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10.xml" ContentType="application/vnd.openxmlformats-officedocument.drawingml.chartshapes+xml"/>
  <Override PartName="/xl/drawings/drawing11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1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2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hegs\Documents\Clients\Colormemine\Reports\Quarterly\"/>
    </mc:Choice>
  </mc:AlternateContent>
  <xr:revisionPtr revIDLastSave="0" documentId="13_ncr:1_{972A33A9-99A6-43A3-AD49-B336CCBB4CDB}" xr6:coauthVersionLast="32" xr6:coauthVersionMax="32" xr10:uidLastSave="{00000000-0000-0000-0000-000000000000}"/>
  <bookViews>
    <workbookView xWindow="0" yWindow="0" windowWidth="16425" windowHeight="11955" tabRatio="943" xr2:uid="{69B9519E-225C-48EF-ABB7-93E3E5F98F79}"/>
  </bookViews>
  <sheets>
    <sheet name="Coversheet" sheetId="12" r:id="rId1"/>
    <sheet name="Coverhseet-All" sheetId="13" r:id="rId2"/>
    <sheet name="Category Sales" sheetId="16" r:id="rId3"/>
    <sheet name="Best Sellers-Qty Sold" sheetId="14" r:id="rId4"/>
    <sheet name="Best Sellers-Profit" sheetId="15" r:id="rId5"/>
    <sheet name="Rnk-BisqImp" sheetId="7" r:id="rId6"/>
    <sheet name="Rnk-Chspk" sheetId="8" r:id="rId7"/>
    <sheet name="Rnk-CMM" sheetId="9" r:id="rId8"/>
    <sheet name="Rnk-Duncan" sheetId="11" r:id="rId9"/>
    <sheet name="Rnk-Gare" sheetId="10" r:id="rId10"/>
    <sheet name="Bisque Imports" sheetId="1" r:id="rId11"/>
    <sheet name="Chesapeake" sheetId="2" r:id="rId12"/>
    <sheet name="CMM" sheetId="3" r:id="rId13"/>
    <sheet name="Duncan Direct" sheetId="6" r:id="rId14"/>
    <sheet name="Gare" sheetId="4" r:id="rId15"/>
    <sheet name="Outside Vendor" sheetId="5" r:id="rId16"/>
  </sheets>
  <calcPr calcId="17901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11" i="13" l="1"/>
  <c r="I8" i="13" s="1"/>
  <c r="J8" i="13"/>
  <c r="F11" i="13"/>
  <c r="G8" i="13" s="1"/>
  <c r="D11" i="13"/>
  <c r="E8" i="13" s="1"/>
  <c r="B11" i="13"/>
  <c r="C7" i="13" s="1"/>
  <c r="J10" i="13"/>
  <c r="C10" i="13"/>
  <c r="J9" i="13"/>
  <c r="J7" i="13"/>
  <c r="J6" i="13"/>
  <c r="J5" i="13"/>
  <c r="C5" i="13"/>
  <c r="C8" i="13" l="1"/>
  <c r="C6" i="13"/>
  <c r="C9" i="13"/>
  <c r="C11" i="13" s="1"/>
  <c r="J11" i="13"/>
  <c r="K7" i="13" s="1"/>
  <c r="K8" i="13"/>
  <c r="I6" i="13"/>
  <c r="I5" i="13"/>
  <c r="I7" i="13"/>
  <c r="G5" i="13"/>
  <c r="G7" i="13"/>
  <c r="G6" i="13"/>
  <c r="G10" i="13"/>
  <c r="E6" i="13"/>
  <c r="K9" i="13"/>
  <c r="K10" i="13"/>
  <c r="K6" i="13"/>
  <c r="E9" i="13"/>
  <c r="I10" i="13"/>
  <c r="K5" i="13"/>
  <c r="E7" i="13"/>
  <c r="I9" i="13"/>
  <c r="E5" i="13"/>
  <c r="E11" i="13" s="1"/>
  <c r="G9" i="13"/>
  <c r="E10" i="13"/>
  <c r="M31" i="12"/>
  <c r="N21" i="12" s="1"/>
  <c r="K31" i="12"/>
  <c r="L26" i="12" s="1"/>
  <c r="I31" i="12"/>
  <c r="J29" i="12" s="1"/>
  <c r="G31" i="12"/>
  <c r="H20" i="12" s="1"/>
  <c r="E31" i="12"/>
  <c r="F25" i="12" s="1"/>
  <c r="H10" i="12"/>
  <c r="I6" i="12" s="1"/>
  <c r="F10" i="12"/>
  <c r="G6" i="12" s="1"/>
  <c r="D10" i="12"/>
  <c r="E8" i="12" s="1"/>
  <c r="B10" i="12"/>
  <c r="C5" i="12" s="1"/>
  <c r="J8" i="12"/>
  <c r="J9" i="12"/>
  <c r="J7" i="12"/>
  <c r="J6" i="12"/>
  <c r="J5" i="12"/>
  <c r="P7" i="5"/>
  <c r="P8" i="5"/>
  <c r="P9" i="5"/>
  <c r="P10" i="5"/>
  <c r="P11" i="5"/>
  <c r="P12" i="5"/>
  <c r="P13" i="5"/>
  <c r="P14" i="5"/>
  <c r="P15" i="5"/>
  <c r="P16" i="5"/>
  <c r="P130" i="5"/>
  <c r="P17" i="5"/>
  <c r="P18" i="5"/>
  <c r="P19" i="5"/>
  <c r="P24" i="5"/>
  <c r="P25" i="5"/>
  <c r="P26" i="5"/>
  <c r="P27" i="5"/>
  <c r="P28" i="5"/>
  <c r="P29" i="5"/>
  <c r="P30" i="5"/>
  <c r="P31" i="5"/>
  <c r="P32" i="5"/>
  <c r="P33" i="5"/>
  <c r="P34" i="5"/>
  <c r="P35" i="5"/>
  <c r="P36" i="5"/>
  <c r="P37" i="5"/>
  <c r="P38" i="5"/>
  <c r="P131" i="5"/>
  <c r="P132" i="5"/>
  <c r="P133" i="5"/>
  <c r="P39" i="5"/>
  <c r="P134" i="5"/>
  <c r="P40" i="5"/>
  <c r="P41" i="5"/>
  <c r="P42" i="5"/>
  <c r="P43" i="5"/>
  <c r="P44" i="5"/>
  <c r="P45" i="5"/>
  <c r="P46" i="5"/>
  <c r="P47" i="5"/>
  <c r="P48" i="5"/>
  <c r="P49" i="5"/>
  <c r="P50" i="5"/>
  <c r="P51" i="5"/>
  <c r="P52" i="5"/>
  <c r="P53" i="5"/>
  <c r="P135" i="5"/>
  <c r="P54" i="5"/>
  <c r="P55" i="5"/>
  <c r="P56" i="5"/>
  <c r="P57" i="5"/>
  <c r="P58" i="5"/>
  <c r="P59" i="5"/>
  <c r="P60" i="5"/>
  <c r="P61" i="5"/>
  <c r="P136" i="5"/>
  <c r="P62" i="5"/>
  <c r="P63" i="5"/>
  <c r="P64" i="5"/>
  <c r="P65" i="5"/>
  <c r="P66" i="5"/>
  <c r="P137" i="5"/>
  <c r="P67" i="5"/>
  <c r="P68" i="5"/>
  <c r="P138" i="5"/>
  <c r="P69" i="5"/>
  <c r="P70" i="5"/>
  <c r="P71" i="5"/>
  <c r="P72" i="5"/>
  <c r="P73" i="5"/>
  <c r="P139" i="5"/>
  <c r="P74" i="5"/>
  <c r="P140" i="5"/>
  <c r="P75" i="5"/>
  <c r="P76" i="5"/>
  <c r="P77" i="5"/>
  <c r="P78" i="5"/>
  <c r="P141" i="5"/>
  <c r="P79" i="5"/>
  <c r="P142" i="5"/>
  <c r="P143" i="5"/>
  <c r="P144" i="5"/>
  <c r="P145" i="5"/>
  <c r="P80" i="5"/>
  <c r="P81" i="5"/>
  <c r="P146" i="5"/>
  <c r="P147" i="5"/>
  <c r="P148" i="5"/>
  <c r="P82" i="5"/>
  <c r="P83" i="5"/>
  <c r="P149" i="5"/>
  <c r="P150" i="5"/>
  <c r="P84" i="5"/>
  <c r="P151" i="5"/>
  <c r="P152" i="5"/>
  <c r="P85" i="5"/>
  <c r="P153" i="5"/>
  <c r="P86" i="5"/>
  <c r="P154" i="5"/>
  <c r="P87" i="5"/>
  <c r="P88" i="5"/>
  <c r="P155" i="5"/>
  <c r="P156" i="5"/>
  <c r="P89" i="5"/>
  <c r="P157" i="5"/>
  <c r="P158" i="5"/>
  <c r="P159" i="5"/>
  <c r="P90" i="5"/>
  <c r="P160" i="5"/>
  <c r="P161" i="5"/>
  <c r="P162" i="5"/>
  <c r="P163" i="5"/>
  <c r="P164" i="5"/>
  <c r="P165" i="5"/>
  <c r="P166" i="5"/>
  <c r="P167" i="5"/>
  <c r="P168" i="5"/>
  <c r="P169" i="5"/>
  <c r="P91" i="5"/>
  <c r="P171" i="5"/>
  <c r="P170" i="5"/>
  <c r="P92" i="5"/>
  <c r="P93" i="5"/>
  <c r="P172" i="5"/>
  <c r="P94" i="5"/>
  <c r="P173" i="5"/>
  <c r="P174" i="5"/>
  <c r="P95" i="5"/>
  <c r="P175" i="5"/>
  <c r="P176" i="5"/>
  <c r="P177" i="5"/>
  <c r="P96" i="5"/>
  <c r="P178" i="5"/>
  <c r="P179" i="5"/>
  <c r="P180" i="5"/>
  <c r="P181" i="5"/>
  <c r="P182" i="5"/>
  <c r="P183" i="5"/>
  <c r="P184" i="5"/>
  <c r="P185" i="5"/>
  <c r="P97" i="5"/>
  <c r="P98" i="5"/>
  <c r="P99" i="5"/>
  <c r="P186" i="5"/>
  <c r="P187" i="5"/>
  <c r="P100" i="5"/>
  <c r="P101" i="5"/>
  <c r="P188" i="5"/>
  <c r="P189" i="5"/>
  <c r="P190" i="5"/>
  <c r="P102" i="5"/>
  <c r="P191" i="5"/>
  <c r="P192" i="5"/>
  <c r="P193" i="5"/>
  <c r="P103" i="5"/>
  <c r="P194" i="5"/>
  <c r="P20" i="5"/>
  <c r="P195" i="5"/>
  <c r="P104" i="5"/>
  <c r="P105" i="5"/>
  <c r="P196" i="5"/>
  <c r="P197" i="5"/>
  <c r="P198" i="5"/>
  <c r="P21" i="5"/>
  <c r="P200" i="5"/>
  <c r="P199" i="5"/>
  <c r="P201" i="5"/>
  <c r="P202" i="5"/>
  <c r="P106" i="5"/>
  <c r="P203" i="5"/>
  <c r="P204" i="5"/>
  <c r="P107" i="5"/>
  <c r="P205" i="5"/>
  <c r="P206" i="5"/>
  <c r="P207" i="5"/>
  <c r="P208" i="5"/>
  <c r="P209" i="5"/>
  <c r="P210" i="5"/>
  <c r="P211" i="5"/>
  <c r="P212" i="5"/>
  <c r="P213" i="5"/>
  <c r="P214" i="5"/>
  <c r="P108" i="5"/>
  <c r="P216" i="5"/>
  <c r="P215" i="5"/>
  <c r="P218" i="5"/>
  <c r="P217" i="5"/>
  <c r="P219" i="5"/>
  <c r="P222" i="5"/>
  <c r="P221" i="5"/>
  <c r="P220" i="5"/>
  <c r="P223" i="5"/>
  <c r="P224" i="5"/>
  <c r="P225" i="5"/>
  <c r="P226" i="5"/>
  <c r="P227" i="5"/>
  <c r="P228" i="5"/>
  <c r="P230" i="5"/>
  <c r="P229" i="5"/>
  <c r="P231" i="5"/>
  <c r="P232" i="5"/>
  <c r="P234" i="5"/>
  <c r="P233" i="5"/>
  <c r="P235" i="5"/>
  <c r="P236" i="5"/>
  <c r="P237" i="5"/>
  <c r="P238" i="5"/>
  <c r="P239" i="5"/>
  <c r="P109" i="5"/>
  <c r="P240" i="5"/>
  <c r="P241" i="5"/>
  <c r="P242" i="5"/>
  <c r="P243" i="5"/>
  <c r="P245" i="5"/>
  <c r="P244" i="5"/>
  <c r="P246" i="5"/>
  <c r="P247" i="5"/>
  <c r="P110" i="5"/>
  <c r="P248" i="5"/>
  <c r="P249" i="5"/>
  <c r="P250" i="5"/>
  <c r="P251" i="5"/>
  <c r="P252" i="5"/>
  <c r="P255" i="5"/>
  <c r="P254" i="5"/>
  <c r="P253" i="5"/>
  <c r="P256" i="5"/>
  <c r="P257" i="5"/>
  <c r="P258" i="5"/>
  <c r="P111" i="5"/>
  <c r="P259" i="5"/>
  <c r="P260" i="5"/>
  <c r="P261" i="5"/>
  <c r="P262" i="5"/>
  <c r="P263" i="5"/>
  <c r="P264" i="5"/>
  <c r="P265" i="5"/>
  <c r="P112" i="5"/>
  <c r="P266" i="5"/>
  <c r="P267" i="5"/>
  <c r="P268" i="5"/>
  <c r="P269" i="5"/>
  <c r="P270" i="5"/>
  <c r="P271" i="5"/>
  <c r="P272" i="5"/>
  <c r="P273" i="5"/>
  <c r="P274" i="5"/>
  <c r="P275" i="5"/>
  <c r="P276" i="5"/>
  <c r="P277" i="5"/>
  <c r="P278" i="5"/>
  <c r="P279" i="5"/>
  <c r="P113" i="5"/>
  <c r="P280" i="5"/>
  <c r="P114" i="5"/>
  <c r="P281" i="5"/>
  <c r="P283" i="5"/>
  <c r="P282" i="5"/>
  <c r="P284" i="5"/>
  <c r="P115" i="5"/>
  <c r="P285" i="5"/>
  <c r="P286" i="5"/>
  <c r="P287" i="5"/>
  <c r="P288" i="5"/>
  <c r="P289" i="5"/>
  <c r="P290" i="5"/>
  <c r="P291" i="5"/>
  <c r="P292" i="5"/>
  <c r="P293" i="5"/>
  <c r="P294" i="5"/>
  <c r="P295" i="5"/>
  <c r="P296" i="5"/>
  <c r="P297" i="5"/>
  <c r="P298" i="5"/>
  <c r="P299" i="5"/>
  <c r="P22" i="5"/>
  <c r="P300" i="5"/>
  <c r="P301" i="5"/>
  <c r="P302" i="5"/>
  <c r="P116" i="5"/>
  <c r="P305" i="5"/>
  <c r="P304" i="5"/>
  <c r="P303" i="5"/>
  <c r="P306" i="5"/>
  <c r="P307" i="5"/>
  <c r="P308" i="5"/>
  <c r="P309" i="5"/>
  <c r="P310" i="5"/>
  <c r="P311" i="5"/>
  <c r="P312" i="5"/>
  <c r="P313" i="5"/>
  <c r="P314" i="5"/>
  <c r="P315" i="5"/>
  <c r="P117" i="5"/>
  <c r="P316" i="5"/>
  <c r="P317" i="5"/>
  <c r="P318" i="5"/>
  <c r="P319" i="5"/>
  <c r="P322" i="5"/>
  <c r="P321" i="5"/>
  <c r="P320" i="5"/>
  <c r="P323" i="5"/>
  <c r="P324" i="5"/>
  <c r="P325" i="5"/>
  <c r="P326" i="5"/>
  <c r="P327" i="5"/>
  <c r="P328" i="5"/>
  <c r="P329" i="5"/>
  <c r="P330" i="5"/>
  <c r="P332" i="5"/>
  <c r="P331" i="5"/>
  <c r="P333" i="5"/>
  <c r="P335" i="5"/>
  <c r="P334" i="5"/>
  <c r="P336" i="5"/>
  <c r="P337" i="5"/>
  <c r="P338" i="5"/>
  <c r="P339" i="5"/>
  <c r="P340" i="5"/>
  <c r="P341" i="5"/>
  <c r="P342" i="5"/>
  <c r="P343" i="5"/>
  <c r="P344" i="5"/>
  <c r="P345" i="5"/>
  <c r="P346" i="5"/>
  <c r="P347" i="5"/>
  <c r="P348" i="5"/>
  <c r="P351" i="5"/>
  <c r="P350" i="5"/>
  <c r="P349" i="5"/>
  <c r="P352" i="5"/>
  <c r="P118" i="5"/>
  <c r="P353" i="5"/>
  <c r="P354" i="5"/>
  <c r="P355" i="5"/>
  <c r="P356" i="5"/>
  <c r="P357" i="5"/>
  <c r="P358" i="5"/>
  <c r="P359" i="5"/>
  <c r="P365" i="5"/>
  <c r="P364" i="5"/>
  <c r="P363" i="5"/>
  <c r="P362" i="5"/>
  <c r="P361" i="5"/>
  <c r="P360" i="5"/>
  <c r="P119" i="5"/>
  <c r="P366" i="5"/>
  <c r="P368" i="5"/>
  <c r="P367" i="5"/>
  <c r="P369" i="5"/>
  <c r="P370" i="5"/>
  <c r="P371" i="5"/>
  <c r="P372" i="5"/>
  <c r="P373" i="5"/>
  <c r="P374" i="5"/>
  <c r="P375" i="5"/>
  <c r="P376" i="5"/>
  <c r="P380" i="5"/>
  <c r="P379" i="5"/>
  <c r="P378" i="5"/>
  <c r="P377" i="5"/>
  <c r="P381" i="5"/>
  <c r="P382" i="5"/>
  <c r="P383" i="5"/>
  <c r="P384" i="5"/>
  <c r="P385" i="5"/>
  <c r="P386" i="5"/>
  <c r="P390" i="5"/>
  <c r="P389" i="5"/>
  <c r="P388" i="5"/>
  <c r="P387" i="5"/>
  <c r="P393" i="5"/>
  <c r="P392" i="5"/>
  <c r="P391" i="5"/>
  <c r="P394" i="5"/>
  <c r="P395" i="5"/>
  <c r="P396" i="5"/>
  <c r="P397" i="5"/>
  <c r="P398" i="5"/>
  <c r="P399" i="5"/>
  <c r="P401" i="5"/>
  <c r="P400" i="5"/>
  <c r="P120" i="5"/>
  <c r="P402" i="5"/>
  <c r="P403" i="5"/>
  <c r="P404" i="5"/>
  <c r="P405" i="5"/>
  <c r="P406" i="5"/>
  <c r="P121" i="5"/>
  <c r="P122" i="5"/>
  <c r="P408" i="5"/>
  <c r="P407" i="5"/>
  <c r="P409" i="5"/>
  <c r="P411" i="5"/>
  <c r="P410" i="5"/>
  <c r="P412" i="5"/>
  <c r="P413" i="5"/>
  <c r="P414" i="5"/>
  <c r="P415" i="5"/>
  <c r="P416" i="5"/>
  <c r="P417" i="5"/>
  <c r="P418" i="5"/>
  <c r="P419" i="5"/>
  <c r="P420" i="5"/>
  <c r="P421" i="5"/>
  <c r="P422" i="5"/>
  <c r="P424" i="5"/>
  <c r="P423" i="5"/>
  <c r="P425" i="5"/>
  <c r="P426" i="5"/>
  <c r="P427" i="5"/>
  <c r="P428" i="5"/>
  <c r="P429" i="5"/>
  <c r="P433" i="5"/>
  <c r="P432" i="5"/>
  <c r="P431" i="5"/>
  <c r="P430" i="5"/>
  <c r="P435" i="5"/>
  <c r="P434" i="5"/>
  <c r="P436" i="5"/>
  <c r="P437" i="5"/>
  <c r="P438" i="5"/>
  <c r="P439" i="5"/>
  <c r="P1812" i="5"/>
  <c r="P440" i="5"/>
  <c r="P441" i="5"/>
  <c r="P442" i="5"/>
  <c r="P443" i="5"/>
  <c r="P444" i="5"/>
  <c r="P445" i="5"/>
  <c r="P446" i="5"/>
  <c r="P447" i="5"/>
  <c r="P450" i="5"/>
  <c r="P449" i="5"/>
  <c r="P448" i="5"/>
  <c r="P451" i="5"/>
  <c r="P452" i="5"/>
  <c r="P453" i="5"/>
  <c r="P454" i="5"/>
  <c r="P456" i="5"/>
  <c r="P455" i="5"/>
  <c r="P123" i="5"/>
  <c r="P457" i="5"/>
  <c r="P459" i="5"/>
  <c r="P458" i="5"/>
  <c r="P460" i="5"/>
  <c r="P461" i="5"/>
  <c r="P462" i="5"/>
  <c r="P463" i="5"/>
  <c r="P464" i="5"/>
  <c r="P465" i="5"/>
  <c r="P124" i="5"/>
  <c r="P466" i="5"/>
  <c r="P467" i="5"/>
  <c r="P468" i="5"/>
  <c r="P469" i="5"/>
  <c r="P470" i="5"/>
  <c r="P471" i="5"/>
  <c r="P472" i="5"/>
  <c r="P475" i="5"/>
  <c r="P474" i="5"/>
  <c r="P473" i="5"/>
  <c r="P476" i="5"/>
  <c r="P477" i="5"/>
  <c r="P478" i="5"/>
  <c r="P479" i="5"/>
  <c r="P480" i="5"/>
  <c r="P481" i="5"/>
  <c r="P484" i="5"/>
  <c r="P483" i="5"/>
  <c r="P482" i="5"/>
  <c r="P485" i="5"/>
  <c r="P486" i="5"/>
  <c r="P487" i="5"/>
  <c r="P488" i="5"/>
  <c r="P490" i="5"/>
  <c r="P489" i="5"/>
  <c r="P491" i="5"/>
  <c r="P492" i="5"/>
  <c r="P493" i="5"/>
  <c r="P494" i="5"/>
  <c r="P495" i="5"/>
  <c r="P496" i="5"/>
  <c r="P497" i="5"/>
  <c r="P498" i="5"/>
  <c r="P499" i="5"/>
  <c r="P501" i="5"/>
  <c r="P500" i="5"/>
  <c r="P502" i="5"/>
  <c r="P509" i="5"/>
  <c r="P508" i="5"/>
  <c r="P507" i="5"/>
  <c r="P506" i="5"/>
  <c r="P505" i="5"/>
  <c r="P504" i="5"/>
  <c r="P503" i="5"/>
  <c r="P125" i="5"/>
  <c r="P126" i="5"/>
  <c r="P511" i="5"/>
  <c r="P510" i="5"/>
  <c r="P512" i="5"/>
  <c r="P513" i="5"/>
  <c r="P514" i="5"/>
  <c r="P515" i="5"/>
  <c r="P516" i="5"/>
  <c r="P517" i="5"/>
  <c r="P518" i="5"/>
  <c r="P519" i="5"/>
  <c r="P520" i="5"/>
  <c r="P521" i="5"/>
  <c r="P522" i="5"/>
  <c r="P523" i="5"/>
  <c r="P532" i="5"/>
  <c r="P531" i="5"/>
  <c r="P530" i="5"/>
  <c r="P529" i="5"/>
  <c r="P528" i="5"/>
  <c r="P527" i="5"/>
  <c r="P526" i="5"/>
  <c r="P525" i="5"/>
  <c r="P524" i="5"/>
  <c r="P533" i="5"/>
  <c r="P127" i="5"/>
  <c r="P534" i="5"/>
  <c r="P1813" i="5"/>
  <c r="P535" i="5"/>
  <c r="P539" i="5"/>
  <c r="P538" i="5"/>
  <c r="P537" i="5"/>
  <c r="P536" i="5"/>
  <c r="P540" i="5"/>
  <c r="P541" i="5"/>
  <c r="P542" i="5"/>
  <c r="P543" i="5"/>
  <c r="P544" i="5"/>
  <c r="P545" i="5"/>
  <c r="P547" i="5"/>
  <c r="P546" i="5"/>
  <c r="P548" i="5"/>
  <c r="P550" i="5"/>
  <c r="P549" i="5"/>
  <c r="P551" i="5"/>
  <c r="P552" i="5"/>
  <c r="P553" i="5"/>
  <c r="P554" i="5"/>
  <c r="P555" i="5"/>
  <c r="P557" i="5"/>
  <c r="P556" i="5"/>
  <c r="P558" i="5"/>
  <c r="P559" i="5"/>
  <c r="P560" i="5"/>
  <c r="P561" i="5"/>
  <c r="P562" i="5"/>
  <c r="P572" i="5"/>
  <c r="P571" i="5"/>
  <c r="P570" i="5"/>
  <c r="P569" i="5"/>
  <c r="P568" i="5"/>
  <c r="P567" i="5"/>
  <c r="P566" i="5"/>
  <c r="P565" i="5"/>
  <c r="P564" i="5"/>
  <c r="P563" i="5"/>
  <c r="P573" i="5"/>
  <c r="P574" i="5"/>
  <c r="P575" i="5"/>
  <c r="P580" i="5"/>
  <c r="P579" i="5"/>
  <c r="P578" i="5"/>
  <c r="P577" i="5"/>
  <c r="P576" i="5"/>
  <c r="P583" i="5"/>
  <c r="P582" i="5"/>
  <c r="P581" i="5"/>
  <c r="P584" i="5"/>
  <c r="P585" i="5"/>
  <c r="P588" i="5"/>
  <c r="P587" i="5"/>
  <c r="P586" i="5"/>
  <c r="P589" i="5"/>
  <c r="P590" i="5"/>
  <c r="P591" i="5"/>
  <c r="P592" i="5"/>
  <c r="P593" i="5"/>
  <c r="P594" i="5"/>
  <c r="P128" i="5"/>
  <c r="P595" i="5"/>
  <c r="P602" i="5"/>
  <c r="P601" i="5"/>
  <c r="P600" i="5"/>
  <c r="P599" i="5"/>
  <c r="P598" i="5"/>
  <c r="P597" i="5"/>
  <c r="P596" i="5"/>
  <c r="P606" i="5"/>
  <c r="P605" i="5"/>
  <c r="P604" i="5"/>
  <c r="P603" i="5"/>
  <c r="P607" i="5"/>
  <c r="P608" i="5"/>
  <c r="P609" i="5"/>
  <c r="P610" i="5"/>
  <c r="P611" i="5"/>
  <c r="P612" i="5"/>
  <c r="P613" i="5"/>
  <c r="P614" i="5"/>
  <c r="P615" i="5"/>
  <c r="P616" i="5"/>
  <c r="P617" i="5"/>
  <c r="P618" i="5"/>
  <c r="P619" i="5"/>
  <c r="P620" i="5"/>
  <c r="P621" i="5"/>
  <c r="P623" i="5"/>
  <c r="P622" i="5"/>
  <c r="P624" i="5"/>
  <c r="P625" i="5"/>
  <c r="P626" i="5"/>
  <c r="P632" i="5"/>
  <c r="P631" i="5"/>
  <c r="P630" i="5"/>
  <c r="P629" i="5"/>
  <c r="P628" i="5"/>
  <c r="P627" i="5"/>
  <c r="P633" i="5"/>
  <c r="P634" i="5"/>
  <c r="P635" i="5"/>
  <c r="P637" i="5"/>
  <c r="P636" i="5"/>
  <c r="P638" i="5"/>
  <c r="P639" i="5"/>
  <c r="P642" i="5"/>
  <c r="P641" i="5"/>
  <c r="P640" i="5"/>
  <c r="P643" i="5"/>
  <c r="P644" i="5"/>
  <c r="P645" i="5"/>
  <c r="P646" i="5"/>
  <c r="P658" i="5"/>
  <c r="P657" i="5"/>
  <c r="P656" i="5"/>
  <c r="P655" i="5"/>
  <c r="P654" i="5"/>
  <c r="P653" i="5"/>
  <c r="P652" i="5"/>
  <c r="P651" i="5"/>
  <c r="P650" i="5"/>
  <c r="P649" i="5"/>
  <c r="P648" i="5"/>
  <c r="P647" i="5"/>
  <c r="P660" i="5"/>
  <c r="P659" i="5"/>
  <c r="P661" i="5"/>
  <c r="P662" i="5"/>
  <c r="P663" i="5"/>
  <c r="P664" i="5"/>
  <c r="P665" i="5"/>
  <c r="P666" i="5"/>
  <c r="P667" i="5"/>
  <c r="P668" i="5"/>
  <c r="P669" i="5"/>
  <c r="P671" i="5"/>
  <c r="P670" i="5"/>
  <c r="P672" i="5"/>
  <c r="P673" i="5"/>
  <c r="P674" i="5"/>
  <c r="P680" i="5"/>
  <c r="P679" i="5"/>
  <c r="P678" i="5"/>
  <c r="P677" i="5"/>
  <c r="P676" i="5"/>
  <c r="P675" i="5"/>
  <c r="P683" i="5"/>
  <c r="P682" i="5"/>
  <c r="P681" i="5"/>
  <c r="P23" i="5"/>
  <c r="P684" i="5"/>
  <c r="P686" i="5"/>
  <c r="P685" i="5"/>
  <c r="P687" i="5"/>
  <c r="P688" i="5"/>
  <c r="P689" i="5"/>
  <c r="P694" i="5"/>
  <c r="P693" i="5"/>
  <c r="P692" i="5"/>
  <c r="P691" i="5"/>
  <c r="P690" i="5"/>
  <c r="P695" i="5"/>
  <c r="P696" i="5"/>
  <c r="P697" i="5"/>
  <c r="P698" i="5"/>
  <c r="P1814" i="5"/>
  <c r="P699" i="5"/>
  <c r="P700" i="5"/>
  <c r="P701" i="5"/>
  <c r="P704" i="5"/>
  <c r="P703" i="5"/>
  <c r="P702" i="5"/>
  <c r="P705" i="5"/>
  <c r="P706" i="5"/>
  <c r="P712" i="5"/>
  <c r="P711" i="5"/>
  <c r="P710" i="5"/>
  <c r="P709" i="5"/>
  <c r="P708" i="5"/>
  <c r="P707" i="5"/>
  <c r="P717" i="5"/>
  <c r="P716" i="5"/>
  <c r="P715" i="5"/>
  <c r="P714" i="5"/>
  <c r="P713" i="5"/>
  <c r="P718" i="5"/>
  <c r="P719" i="5"/>
  <c r="P1815" i="5"/>
  <c r="P720" i="5"/>
  <c r="P721" i="5"/>
  <c r="P722" i="5"/>
  <c r="P723" i="5"/>
  <c r="P724" i="5"/>
  <c r="P725" i="5"/>
  <c r="P726" i="5"/>
  <c r="P727" i="5"/>
  <c r="P728" i="5"/>
  <c r="P734" i="5"/>
  <c r="P733" i="5"/>
  <c r="P732" i="5"/>
  <c r="P731" i="5"/>
  <c r="P730" i="5"/>
  <c r="P729" i="5"/>
  <c r="P736" i="5"/>
  <c r="P735" i="5"/>
  <c r="P737" i="5"/>
  <c r="P738" i="5"/>
  <c r="P741" i="5"/>
  <c r="P740" i="5"/>
  <c r="P739" i="5"/>
  <c r="P129" i="5"/>
  <c r="P742" i="5"/>
  <c r="P745" i="5"/>
  <c r="P744" i="5"/>
  <c r="P743" i="5"/>
  <c r="P746" i="5"/>
  <c r="P752" i="5"/>
  <c r="P751" i="5"/>
  <c r="P750" i="5"/>
  <c r="P749" i="5"/>
  <c r="P748" i="5"/>
  <c r="P747" i="5"/>
  <c r="P753" i="5"/>
  <c r="P755" i="5"/>
  <c r="P754" i="5"/>
  <c r="P758" i="5"/>
  <c r="P757" i="5"/>
  <c r="P756" i="5"/>
  <c r="P759" i="5"/>
  <c r="P771" i="5"/>
  <c r="P770" i="5"/>
  <c r="P769" i="5"/>
  <c r="P768" i="5"/>
  <c r="P767" i="5"/>
  <c r="P766" i="5"/>
  <c r="P765" i="5"/>
  <c r="P764" i="5"/>
  <c r="P763" i="5"/>
  <c r="P762" i="5"/>
  <c r="P761" i="5"/>
  <c r="P760" i="5"/>
  <c r="P1816" i="5"/>
  <c r="P772" i="5"/>
  <c r="P773" i="5"/>
  <c r="P774" i="5"/>
  <c r="P775" i="5"/>
  <c r="P776" i="5"/>
  <c r="P777" i="5"/>
  <c r="P778" i="5"/>
  <c r="P779" i="5"/>
  <c r="P781" i="5"/>
  <c r="P780" i="5"/>
  <c r="P782" i="5"/>
  <c r="P783" i="5"/>
  <c r="P784" i="5"/>
  <c r="P785" i="5"/>
  <c r="P789" i="5"/>
  <c r="P788" i="5"/>
  <c r="P787" i="5"/>
  <c r="P786" i="5"/>
  <c r="P790" i="5"/>
  <c r="P791" i="5"/>
  <c r="P792" i="5"/>
  <c r="P796" i="5"/>
  <c r="P795" i="5"/>
  <c r="P794" i="5"/>
  <c r="P793" i="5"/>
  <c r="P797" i="5"/>
  <c r="P798" i="5"/>
  <c r="P799" i="5"/>
  <c r="P800" i="5"/>
  <c r="P805" i="5"/>
  <c r="P804" i="5"/>
  <c r="P803" i="5"/>
  <c r="P802" i="5"/>
  <c r="P801" i="5"/>
  <c r="P806" i="5"/>
  <c r="P808" i="5"/>
  <c r="P807" i="5"/>
  <c r="P809" i="5"/>
  <c r="P814" i="5"/>
  <c r="P813" i="5"/>
  <c r="P812" i="5"/>
  <c r="P811" i="5"/>
  <c r="P810" i="5"/>
  <c r="P819" i="5"/>
  <c r="P818" i="5"/>
  <c r="P817" i="5"/>
  <c r="P816" i="5"/>
  <c r="P815" i="5"/>
  <c r="P820" i="5"/>
  <c r="P821" i="5"/>
  <c r="P822" i="5"/>
  <c r="P823" i="5"/>
  <c r="P1818" i="5"/>
  <c r="P1817" i="5"/>
  <c r="P830" i="5"/>
  <c r="P829" i="5"/>
  <c r="P828" i="5"/>
  <c r="P827" i="5"/>
  <c r="P826" i="5"/>
  <c r="P825" i="5"/>
  <c r="P824" i="5"/>
  <c r="P834" i="5"/>
  <c r="P833" i="5"/>
  <c r="P832" i="5"/>
  <c r="P831" i="5"/>
  <c r="P835" i="5"/>
  <c r="P836" i="5"/>
  <c r="P837" i="5"/>
  <c r="P838" i="5"/>
  <c r="P839" i="5"/>
  <c r="P840" i="5"/>
  <c r="P841" i="5"/>
  <c r="P842" i="5"/>
  <c r="P843" i="5"/>
  <c r="P844" i="5"/>
  <c r="P845" i="5"/>
  <c r="P846" i="5"/>
  <c r="P847" i="5"/>
  <c r="P1819" i="5"/>
  <c r="P857" i="5"/>
  <c r="P856" i="5"/>
  <c r="P855" i="5"/>
  <c r="P854" i="5"/>
  <c r="P853" i="5"/>
  <c r="P852" i="5"/>
  <c r="P851" i="5"/>
  <c r="P850" i="5"/>
  <c r="P849" i="5"/>
  <c r="P848" i="5"/>
  <c r="P858" i="5"/>
  <c r="P859" i="5"/>
  <c r="P860" i="5"/>
  <c r="P875" i="5"/>
  <c r="P874" i="5"/>
  <c r="P1820" i="5"/>
  <c r="P873" i="5"/>
  <c r="P872" i="5"/>
  <c r="P871" i="5"/>
  <c r="P870" i="5"/>
  <c r="P869" i="5"/>
  <c r="P868" i="5"/>
  <c r="P867" i="5"/>
  <c r="P866" i="5"/>
  <c r="P865" i="5"/>
  <c r="P864" i="5"/>
  <c r="P863" i="5"/>
  <c r="P862" i="5"/>
  <c r="P861" i="5"/>
  <c r="P880" i="5"/>
  <c r="P879" i="5"/>
  <c r="P878" i="5"/>
  <c r="P877" i="5"/>
  <c r="P876" i="5"/>
  <c r="P881" i="5"/>
  <c r="P882" i="5"/>
  <c r="P1821" i="5"/>
  <c r="P883" i="5"/>
  <c r="P884" i="5"/>
  <c r="P1822" i="5"/>
  <c r="P885" i="5"/>
  <c r="P887" i="5"/>
  <c r="P886" i="5"/>
  <c r="P888" i="5"/>
  <c r="P889" i="5"/>
  <c r="P890" i="5"/>
  <c r="P891" i="5"/>
  <c r="P892" i="5"/>
  <c r="P893" i="5"/>
  <c r="P894" i="5"/>
  <c r="P895" i="5"/>
  <c r="P896" i="5"/>
  <c r="P897" i="5"/>
  <c r="P898" i="5"/>
  <c r="P916" i="5"/>
  <c r="P915" i="5"/>
  <c r="P914" i="5"/>
  <c r="P1823" i="5"/>
  <c r="P913" i="5"/>
  <c r="P912" i="5"/>
  <c r="P911" i="5"/>
  <c r="P910" i="5"/>
  <c r="P909" i="5"/>
  <c r="P908" i="5"/>
  <c r="P907" i="5"/>
  <c r="P906" i="5"/>
  <c r="P905" i="5"/>
  <c r="P904" i="5"/>
  <c r="P903" i="5"/>
  <c r="P902" i="5"/>
  <c r="P901" i="5"/>
  <c r="P900" i="5"/>
  <c r="P899" i="5"/>
  <c r="P917" i="5"/>
  <c r="P918" i="5"/>
  <c r="P919" i="5"/>
  <c r="P924" i="5"/>
  <c r="P923" i="5"/>
  <c r="P922" i="5"/>
  <c r="P921" i="5"/>
  <c r="P920" i="5"/>
  <c r="P926" i="5"/>
  <c r="P925" i="5"/>
  <c r="P928" i="5"/>
  <c r="P927" i="5"/>
  <c r="P929" i="5"/>
  <c r="P930" i="5"/>
  <c r="P931" i="5"/>
  <c r="P932" i="5"/>
  <c r="P933" i="5"/>
  <c r="P935" i="5"/>
  <c r="P934" i="5"/>
  <c r="P1824" i="5"/>
  <c r="P936" i="5"/>
  <c r="P937" i="5"/>
  <c r="P938" i="5"/>
  <c r="P945" i="5"/>
  <c r="P944" i="5"/>
  <c r="P943" i="5"/>
  <c r="P942" i="5"/>
  <c r="P1826" i="5"/>
  <c r="P941" i="5"/>
  <c r="P940" i="5"/>
  <c r="P939" i="5"/>
  <c r="P1825" i="5"/>
  <c r="P1830" i="5"/>
  <c r="P949" i="5"/>
  <c r="P948" i="5"/>
  <c r="P947" i="5"/>
  <c r="P1829" i="5"/>
  <c r="P1828" i="5"/>
  <c r="P1827" i="5"/>
  <c r="P946" i="5"/>
  <c r="P950" i="5"/>
  <c r="P951" i="5"/>
  <c r="P954" i="5"/>
  <c r="P953" i="5"/>
  <c r="P952" i="5"/>
  <c r="P957" i="5"/>
  <c r="P956" i="5"/>
  <c r="P955" i="5"/>
  <c r="P958" i="5"/>
  <c r="P959" i="5"/>
  <c r="P968" i="5"/>
  <c r="P1831" i="5"/>
  <c r="P967" i="5"/>
  <c r="P966" i="5"/>
  <c r="P965" i="5"/>
  <c r="P964" i="5"/>
  <c r="P963" i="5"/>
  <c r="P962" i="5"/>
  <c r="P961" i="5"/>
  <c r="P960" i="5"/>
  <c r="P973" i="5"/>
  <c r="P972" i="5"/>
  <c r="P971" i="5"/>
  <c r="P970" i="5"/>
  <c r="P969" i="5"/>
  <c r="P974" i="5"/>
  <c r="P975" i="5"/>
  <c r="P976" i="5"/>
  <c r="P977" i="5"/>
  <c r="P978" i="5"/>
  <c r="P979" i="5"/>
  <c r="P981" i="5"/>
  <c r="P980" i="5"/>
  <c r="P1832" i="5"/>
  <c r="P982" i="5"/>
  <c r="P983" i="5"/>
  <c r="P984" i="5"/>
  <c r="P985" i="5"/>
  <c r="P986" i="5"/>
  <c r="P987" i="5"/>
  <c r="P988" i="5"/>
  <c r="P989" i="5"/>
  <c r="P990" i="5"/>
  <c r="P1001" i="5"/>
  <c r="P1000" i="5"/>
  <c r="P999" i="5"/>
  <c r="P998" i="5"/>
  <c r="P997" i="5"/>
  <c r="P996" i="5"/>
  <c r="P995" i="5"/>
  <c r="P994" i="5"/>
  <c r="P993" i="5"/>
  <c r="P992" i="5"/>
  <c r="P991" i="5"/>
  <c r="P1002" i="5"/>
  <c r="P1004" i="5"/>
  <c r="P1003" i="5"/>
  <c r="P1833" i="5"/>
  <c r="P1834" i="5"/>
  <c r="P1005" i="5"/>
  <c r="P1006" i="5"/>
  <c r="P1008" i="5"/>
  <c r="P1007" i="5"/>
  <c r="P1019" i="5"/>
  <c r="P1018" i="5"/>
  <c r="P1017" i="5"/>
  <c r="P1016" i="5"/>
  <c r="P1015" i="5"/>
  <c r="P1835" i="5"/>
  <c r="P1014" i="5"/>
  <c r="P1013" i="5"/>
  <c r="P1012" i="5"/>
  <c r="P1011" i="5"/>
  <c r="P1010" i="5"/>
  <c r="P1009" i="5"/>
  <c r="P1020" i="5"/>
  <c r="P1021" i="5"/>
  <c r="P1022" i="5"/>
  <c r="P1023" i="5"/>
  <c r="P1027" i="5"/>
  <c r="P1026" i="5"/>
  <c r="P1025" i="5"/>
  <c r="P1836" i="5"/>
  <c r="P1024" i="5"/>
  <c r="P1028" i="5"/>
  <c r="P1029" i="5"/>
  <c r="P1031" i="5"/>
  <c r="P1030" i="5"/>
  <c r="P1032" i="5"/>
  <c r="P1038" i="5"/>
  <c r="P1037" i="5"/>
  <c r="P1036" i="5"/>
  <c r="P1035" i="5"/>
  <c r="P1034" i="5"/>
  <c r="P1033" i="5"/>
  <c r="P1039" i="5"/>
  <c r="P1040" i="5"/>
  <c r="P1041" i="5"/>
  <c r="P1042" i="5"/>
  <c r="P1043" i="5"/>
  <c r="P1044" i="5"/>
  <c r="P1837" i="5"/>
  <c r="P1045" i="5"/>
  <c r="P1838" i="5"/>
  <c r="P1047" i="5"/>
  <c r="P1046" i="5"/>
  <c r="P1048" i="5"/>
  <c r="P1839" i="5"/>
  <c r="P1049" i="5"/>
  <c r="P1052" i="5"/>
  <c r="P1051" i="5"/>
  <c r="P1050" i="5"/>
  <c r="P1053" i="5"/>
  <c r="P1054" i="5"/>
  <c r="P1056" i="5"/>
  <c r="P1055" i="5"/>
  <c r="P1057" i="5"/>
  <c r="P1058" i="5"/>
  <c r="P1078" i="5"/>
  <c r="P1077" i="5"/>
  <c r="P1076" i="5"/>
  <c r="P1075" i="5"/>
  <c r="P1074" i="5"/>
  <c r="P1073" i="5"/>
  <c r="P1072" i="5"/>
  <c r="P1071" i="5"/>
  <c r="P1070" i="5"/>
  <c r="P1069" i="5"/>
  <c r="P1068" i="5"/>
  <c r="P1067" i="5"/>
  <c r="P1066" i="5"/>
  <c r="P1065" i="5"/>
  <c r="P1064" i="5"/>
  <c r="P1063" i="5"/>
  <c r="P1062" i="5"/>
  <c r="P1061" i="5"/>
  <c r="P1060" i="5"/>
  <c r="P1059" i="5"/>
  <c r="P1842" i="5"/>
  <c r="P1080" i="5"/>
  <c r="P1079" i="5"/>
  <c r="P1841" i="5"/>
  <c r="P1840" i="5"/>
  <c r="P1843" i="5"/>
  <c r="P1081" i="5"/>
  <c r="P1082" i="5"/>
  <c r="P1083" i="5"/>
  <c r="P1084" i="5"/>
  <c r="P1085" i="5"/>
  <c r="P1086" i="5"/>
  <c r="P1089" i="5"/>
  <c r="P1844" i="5"/>
  <c r="P1088" i="5"/>
  <c r="P1087" i="5"/>
  <c r="P1845" i="5"/>
  <c r="P1090" i="5"/>
  <c r="P1091" i="5"/>
  <c r="P1092" i="5"/>
  <c r="P1093" i="5"/>
  <c r="P1849" i="5"/>
  <c r="P1848" i="5"/>
  <c r="P1095" i="5"/>
  <c r="P1094" i="5"/>
  <c r="P1847" i="5"/>
  <c r="P1846" i="5"/>
  <c r="P1096" i="5"/>
  <c r="P1097" i="5"/>
  <c r="P1098" i="5"/>
  <c r="P1106" i="5"/>
  <c r="P1105" i="5"/>
  <c r="P1104" i="5"/>
  <c r="P1103" i="5"/>
  <c r="P1850" i="5"/>
  <c r="P1102" i="5"/>
  <c r="P1101" i="5"/>
  <c r="P1100" i="5"/>
  <c r="P1099" i="5"/>
  <c r="P1107" i="5"/>
  <c r="P1108" i="5"/>
  <c r="P1109" i="5"/>
  <c r="P1851" i="5"/>
  <c r="P1111" i="5"/>
  <c r="P1110" i="5"/>
  <c r="P1852" i="5"/>
  <c r="P1853" i="5"/>
  <c r="P1114" i="5"/>
  <c r="P1113" i="5"/>
  <c r="P1854" i="5"/>
  <c r="P1112" i="5"/>
  <c r="P1121" i="5"/>
  <c r="P1120" i="5"/>
  <c r="P1119" i="5"/>
  <c r="P1118" i="5"/>
  <c r="P1117" i="5"/>
  <c r="P1116" i="5"/>
  <c r="P1115" i="5"/>
  <c r="P1122" i="5"/>
  <c r="P1123" i="5"/>
  <c r="P1124" i="5"/>
  <c r="P1125" i="5"/>
  <c r="P1126" i="5"/>
  <c r="P1855" i="5"/>
  <c r="P1127" i="5"/>
  <c r="P1128" i="5"/>
  <c r="P1129" i="5"/>
  <c r="P1130" i="5"/>
  <c r="P1140" i="5"/>
  <c r="P1139" i="5"/>
  <c r="P1138" i="5"/>
  <c r="P1137" i="5"/>
  <c r="P1136" i="5"/>
  <c r="P1135" i="5"/>
  <c r="P1134" i="5"/>
  <c r="P1133" i="5"/>
  <c r="P1132" i="5"/>
  <c r="P1131" i="5"/>
  <c r="P1141" i="5"/>
  <c r="P1142" i="5"/>
  <c r="P1143" i="5"/>
  <c r="P1144" i="5"/>
  <c r="P1856" i="5"/>
  <c r="P1146" i="5"/>
  <c r="P1145" i="5"/>
  <c r="P1147" i="5"/>
  <c r="P1857" i="5"/>
  <c r="P1158" i="5"/>
  <c r="P1157" i="5"/>
  <c r="P1156" i="5"/>
  <c r="P1155" i="5"/>
  <c r="P1154" i="5"/>
  <c r="P1153" i="5"/>
  <c r="P1152" i="5"/>
  <c r="P1151" i="5"/>
  <c r="P1150" i="5"/>
  <c r="P1859" i="5"/>
  <c r="P1149" i="5"/>
  <c r="P1148" i="5"/>
  <c r="P1858" i="5"/>
  <c r="P1159" i="5"/>
  <c r="P1163" i="5"/>
  <c r="P1162" i="5"/>
  <c r="P1161" i="5"/>
  <c r="P1160" i="5"/>
  <c r="P1164" i="5"/>
  <c r="P1165" i="5"/>
  <c r="P1166" i="5"/>
  <c r="P1167" i="5"/>
  <c r="P1168" i="5"/>
  <c r="P1864" i="5"/>
  <c r="P1188" i="5"/>
  <c r="P1187" i="5"/>
  <c r="P1186" i="5"/>
  <c r="P1185" i="5"/>
  <c r="P1863" i="5"/>
  <c r="P1184" i="5"/>
  <c r="P1862" i="5"/>
  <c r="P1183" i="5"/>
  <c r="P1182" i="5"/>
  <c r="P1181" i="5"/>
  <c r="P1180" i="5"/>
  <c r="P1179" i="5"/>
  <c r="P1178" i="5"/>
  <c r="P1177" i="5"/>
  <c r="P1861" i="5"/>
  <c r="P1176" i="5"/>
  <c r="P1175" i="5"/>
  <c r="P1174" i="5"/>
  <c r="P1173" i="5"/>
  <c r="P1860" i="5"/>
  <c r="P1172" i="5"/>
  <c r="P1171" i="5"/>
  <c r="P1170" i="5"/>
  <c r="P1169" i="5"/>
  <c r="P1189" i="5"/>
  <c r="P1190" i="5"/>
  <c r="P1191" i="5"/>
  <c r="P1193" i="5"/>
  <c r="P1192" i="5"/>
  <c r="P1194" i="5"/>
  <c r="P1195" i="5"/>
  <c r="P1198" i="5"/>
  <c r="P1197" i="5"/>
  <c r="P1196" i="5"/>
  <c r="P1199" i="5"/>
  <c r="P1200" i="5"/>
  <c r="P1201" i="5"/>
  <c r="P1202" i="5"/>
  <c r="P1204" i="5"/>
  <c r="P1872" i="5"/>
  <c r="P1203" i="5"/>
  <c r="P1871" i="5"/>
  <c r="P1870" i="5"/>
  <c r="P1869" i="5"/>
  <c r="P1868" i="5"/>
  <c r="P1867" i="5"/>
  <c r="P1866" i="5"/>
  <c r="P1865" i="5"/>
  <c r="P1205" i="5"/>
  <c r="P1206" i="5"/>
  <c r="P1207" i="5"/>
  <c r="P1208" i="5"/>
  <c r="P1216" i="5"/>
  <c r="P1215" i="5"/>
  <c r="P1214" i="5"/>
  <c r="P1213" i="5"/>
  <c r="P1212" i="5"/>
  <c r="P1211" i="5"/>
  <c r="P1210" i="5"/>
  <c r="P1209" i="5"/>
  <c r="P1217" i="5"/>
  <c r="P1218" i="5"/>
  <c r="P1219" i="5"/>
  <c r="P1220" i="5"/>
  <c r="P1221" i="5"/>
  <c r="P1223" i="5"/>
  <c r="P1222" i="5"/>
  <c r="P1873" i="5"/>
  <c r="P1224" i="5"/>
  <c r="P1225" i="5"/>
  <c r="P1226" i="5"/>
  <c r="P1234" i="5"/>
  <c r="P1233" i="5"/>
  <c r="P1232" i="5"/>
  <c r="P1874" i="5"/>
  <c r="P1231" i="5"/>
  <c r="P1230" i="5"/>
  <c r="P1229" i="5"/>
  <c r="P1228" i="5"/>
  <c r="P1227" i="5"/>
  <c r="P1878" i="5"/>
  <c r="P1877" i="5"/>
  <c r="P1876" i="5"/>
  <c r="P1875" i="5"/>
  <c r="P1235" i="5"/>
  <c r="P1236" i="5"/>
  <c r="P1237" i="5"/>
  <c r="P1238" i="5"/>
  <c r="P1239" i="5"/>
  <c r="P1266" i="5"/>
  <c r="P1265" i="5"/>
  <c r="P1264" i="5"/>
  <c r="P1263" i="5"/>
  <c r="P1262" i="5"/>
  <c r="P1261" i="5"/>
  <c r="P1260" i="5"/>
  <c r="P1259" i="5"/>
  <c r="P1258" i="5"/>
  <c r="P1257" i="5"/>
  <c r="P1256" i="5"/>
  <c r="P1255" i="5"/>
  <c r="P1881" i="5"/>
  <c r="P1254" i="5"/>
  <c r="P1880" i="5"/>
  <c r="P1253" i="5"/>
  <c r="P1252" i="5"/>
  <c r="P1251" i="5"/>
  <c r="P1250" i="5"/>
  <c r="P1249" i="5"/>
  <c r="P1248" i="5"/>
  <c r="P1247" i="5"/>
  <c r="P1246" i="5"/>
  <c r="P1245" i="5"/>
  <c r="P1244" i="5"/>
  <c r="P1243" i="5"/>
  <c r="P1242" i="5"/>
  <c r="P1241" i="5"/>
  <c r="P1240" i="5"/>
  <c r="P1879" i="5"/>
  <c r="P1267" i="5"/>
  <c r="P1885" i="5"/>
  <c r="P1270" i="5"/>
  <c r="P1884" i="5"/>
  <c r="P1883" i="5"/>
  <c r="P1269" i="5"/>
  <c r="P1268" i="5"/>
  <c r="P1882" i="5"/>
  <c r="P1272" i="5"/>
  <c r="P1271" i="5"/>
  <c r="P1273" i="5"/>
  <c r="P1886" i="5"/>
  <c r="P1277" i="5"/>
  <c r="P1276" i="5"/>
  <c r="P1275" i="5"/>
  <c r="P1274" i="5"/>
  <c r="P1278" i="5"/>
  <c r="P1887" i="5"/>
  <c r="P1888" i="5"/>
  <c r="P1890" i="5"/>
  <c r="P1279" i="5"/>
  <c r="P1889" i="5"/>
  <c r="P1280" i="5"/>
  <c r="P1281" i="5"/>
  <c r="P1282" i="5"/>
  <c r="P1283" i="5"/>
  <c r="P1290" i="5"/>
  <c r="P1289" i="5"/>
  <c r="P1895" i="5"/>
  <c r="P1894" i="5"/>
  <c r="P1288" i="5"/>
  <c r="P1287" i="5"/>
  <c r="P1893" i="5"/>
  <c r="P1892" i="5"/>
  <c r="P1286" i="5"/>
  <c r="P1891" i="5"/>
  <c r="P1285" i="5"/>
  <c r="P1284" i="5"/>
  <c r="P1300" i="5"/>
  <c r="P1299" i="5"/>
  <c r="P1298" i="5"/>
  <c r="P1297" i="5"/>
  <c r="P1296" i="5"/>
  <c r="P1295" i="5"/>
  <c r="P1294" i="5"/>
  <c r="P1293" i="5"/>
  <c r="P1292" i="5"/>
  <c r="P1291" i="5"/>
  <c r="P1301" i="5"/>
  <c r="P1302" i="5"/>
  <c r="P1312" i="5"/>
  <c r="P1311" i="5"/>
  <c r="P1310" i="5"/>
  <c r="P1309" i="5"/>
  <c r="P1308" i="5"/>
  <c r="P1307" i="5"/>
  <c r="P1306" i="5"/>
  <c r="P1305" i="5"/>
  <c r="P1304" i="5"/>
  <c r="P1303" i="5"/>
  <c r="P1896" i="5"/>
  <c r="P1314" i="5"/>
  <c r="P1313" i="5"/>
  <c r="P1315" i="5"/>
  <c r="P1897" i="5"/>
  <c r="P1318" i="5"/>
  <c r="P1317" i="5"/>
  <c r="P1316" i="5"/>
  <c r="P1901" i="5"/>
  <c r="P1900" i="5"/>
  <c r="P1899" i="5"/>
  <c r="P1898" i="5"/>
  <c r="P1319" i="5"/>
  <c r="P1320" i="5"/>
  <c r="P1321" i="5"/>
  <c r="P1907" i="5"/>
  <c r="P1906" i="5"/>
  <c r="P1905" i="5"/>
  <c r="P1904" i="5"/>
  <c r="P1903" i="5"/>
  <c r="P1902" i="5"/>
  <c r="P1908" i="5"/>
  <c r="P1909" i="5"/>
  <c r="P1322" i="5"/>
  <c r="P1323" i="5"/>
  <c r="P1910" i="5"/>
  <c r="P1911" i="5"/>
  <c r="P1330" i="5"/>
  <c r="P1329" i="5"/>
  <c r="P1328" i="5"/>
  <c r="P1327" i="5"/>
  <c r="P1326" i="5"/>
  <c r="P1325" i="5"/>
  <c r="P1324" i="5"/>
  <c r="P1912" i="5"/>
  <c r="P1913" i="5"/>
  <c r="P1914" i="5"/>
  <c r="P1331" i="5"/>
  <c r="P1332" i="5"/>
  <c r="P1333" i="5"/>
  <c r="P1337" i="5"/>
  <c r="P1917" i="5"/>
  <c r="P1916" i="5"/>
  <c r="P1336" i="5"/>
  <c r="P1335" i="5"/>
  <c r="P1915" i="5"/>
  <c r="P1334" i="5"/>
  <c r="P1338" i="5"/>
  <c r="P1339" i="5"/>
  <c r="P1340" i="5"/>
  <c r="P1341" i="5"/>
  <c r="P1371" i="5"/>
  <c r="P1370" i="5"/>
  <c r="P1369" i="5"/>
  <c r="P1368" i="5"/>
  <c r="P1367" i="5"/>
  <c r="P1366" i="5"/>
  <c r="P1365" i="5"/>
  <c r="P1928" i="5"/>
  <c r="P1364" i="5"/>
  <c r="P1363" i="5"/>
  <c r="P1362" i="5"/>
  <c r="P1927" i="5"/>
  <c r="P1926" i="5"/>
  <c r="P1361" i="5"/>
  <c r="P1360" i="5"/>
  <c r="P1359" i="5"/>
  <c r="P1358" i="5"/>
  <c r="P1357" i="5"/>
  <c r="P1925" i="5"/>
  <c r="P1356" i="5"/>
  <c r="P1355" i="5"/>
  <c r="P1354" i="5"/>
  <c r="P1353" i="5"/>
  <c r="P1352" i="5"/>
  <c r="P1351" i="5"/>
  <c r="P1350" i="5"/>
  <c r="P1924" i="5"/>
  <c r="P1349" i="5"/>
  <c r="P1923" i="5"/>
  <c r="P1348" i="5"/>
  <c r="P1347" i="5"/>
  <c r="P1346" i="5"/>
  <c r="P1345" i="5"/>
  <c r="P1344" i="5"/>
  <c r="P1343" i="5"/>
  <c r="P1922" i="5"/>
  <c r="P1921" i="5"/>
  <c r="P1920" i="5"/>
  <c r="P1342" i="5"/>
  <c r="P1919" i="5"/>
  <c r="P1918" i="5"/>
  <c r="P1372" i="5"/>
  <c r="P1930" i="5"/>
  <c r="P1929" i="5"/>
  <c r="P1931" i="5"/>
  <c r="P1932" i="5"/>
  <c r="P1375" i="5"/>
  <c r="P1374" i="5"/>
  <c r="P1373" i="5"/>
  <c r="P1376" i="5"/>
  <c r="P1378" i="5"/>
  <c r="P1377" i="5"/>
  <c r="P1379" i="5"/>
  <c r="P1380" i="5"/>
  <c r="P1391" i="5"/>
  <c r="P1390" i="5"/>
  <c r="P1389" i="5"/>
  <c r="P1388" i="5"/>
  <c r="P1387" i="5"/>
  <c r="P1386" i="5"/>
  <c r="P1385" i="5"/>
  <c r="P1384" i="5"/>
  <c r="P1383" i="5"/>
  <c r="P1382" i="5"/>
  <c r="P1933" i="5"/>
  <c r="P1381" i="5"/>
  <c r="P1392" i="5"/>
  <c r="P1393" i="5"/>
  <c r="P1394" i="5"/>
  <c r="P1943" i="5"/>
  <c r="P1942" i="5"/>
  <c r="P1941" i="5"/>
  <c r="P1940" i="5"/>
  <c r="P1396" i="5"/>
  <c r="P1939" i="5"/>
  <c r="P1938" i="5"/>
  <c r="P1937" i="5"/>
  <c r="P1395" i="5"/>
  <c r="P1936" i="5"/>
  <c r="P1935" i="5"/>
  <c r="P1934" i="5"/>
  <c r="P1397" i="5"/>
  <c r="P1398" i="5"/>
  <c r="P1399" i="5"/>
  <c r="P1944" i="5"/>
  <c r="P1400" i="5"/>
  <c r="P1945" i="5"/>
  <c r="P1401" i="5"/>
  <c r="P1949" i="5"/>
  <c r="P1948" i="5"/>
  <c r="P1947" i="5"/>
  <c r="P1404" i="5"/>
  <c r="P1403" i="5"/>
  <c r="P1946" i="5"/>
  <c r="P1402" i="5"/>
  <c r="P1406" i="5"/>
  <c r="P1405" i="5"/>
  <c r="P1950" i="5"/>
  <c r="P1407" i="5"/>
  <c r="P1408" i="5"/>
  <c r="P1409" i="5"/>
  <c r="P1420" i="5"/>
  <c r="P1419" i="5"/>
  <c r="P1418" i="5"/>
  <c r="P1952" i="5"/>
  <c r="P1417" i="5"/>
  <c r="P1416" i="5"/>
  <c r="P1415" i="5"/>
  <c r="P1414" i="5"/>
  <c r="P1413" i="5"/>
  <c r="P1412" i="5"/>
  <c r="P1951" i="5"/>
  <c r="P1411" i="5"/>
  <c r="P1410" i="5"/>
  <c r="P1421" i="5"/>
  <c r="P1422" i="5"/>
  <c r="P1423" i="5"/>
  <c r="P1424" i="5"/>
  <c r="P1954" i="5"/>
  <c r="P1953" i="5"/>
  <c r="P1425" i="5"/>
  <c r="P1438" i="5"/>
  <c r="P1437" i="5"/>
  <c r="P1960" i="5"/>
  <c r="P1436" i="5"/>
  <c r="P1435" i="5"/>
  <c r="P1434" i="5"/>
  <c r="P1433" i="5"/>
  <c r="P1432" i="5"/>
  <c r="P1959" i="5"/>
  <c r="P1431" i="5"/>
  <c r="P1430" i="5"/>
  <c r="P1429" i="5"/>
  <c r="P1428" i="5"/>
  <c r="P1427" i="5"/>
  <c r="P1426" i="5"/>
  <c r="P1958" i="5"/>
  <c r="P1957" i="5"/>
  <c r="P1956" i="5"/>
  <c r="P1955" i="5"/>
  <c r="P1977" i="5"/>
  <c r="P1976" i="5"/>
  <c r="P1975" i="5"/>
  <c r="P1974" i="5"/>
  <c r="P1973" i="5"/>
  <c r="P1972" i="5"/>
  <c r="P1971" i="5"/>
  <c r="P1970" i="5"/>
  <c r="P1969" i="5"/>
  <c r="P1968" i="5"/>
  <c r="P1967" i="5"/>
  <c r="P1966" i="5"/>
  <c r="P1965" i="5"/>
  <c r="P1964" i="5"/>
  <c r="P1963" i="5"/>
  <c r="P1962" i="5"/>
  <c r="P1961" i="5"/>
  <c r="P1439" i="5"/>
  <c r="P1978" i="5"/>
  <c r="P1440" i="5"/>
  <c r="P1441" i="5"/>
  <c r="P1443" i="5"/>
  <c r="P1442" i="5"/>
  <c r="P1982" i="5"/>
  <c r="P1448" i="5"/>
  <c r="P1981" i="5"/>
  <c r="P1447" i="5"/>
  <c r="P1446" i="5"/>
  <c r="P1980" i="5"/>
  <c r="P1979" i="5"/>
  <c r="P1445" i="5"/>
  <c r="P1444" i="5"/>
  <c r="P1449" i="5"/>
  <c r="P1450" i="5"/>
  <c r="P1451" i="5"/>
  <c r="P1987" i="5"/>
  <c r="P1453" i="5"/>
  <c r="P1986" i="5"/>
  <c r="P1985" i="5"/>
  <c r="P1452" i="5"/>
  <c r="P1984" i="5"/>
  <c r="P1983" i="5"/>
  <c r="P1454" i="5"/>
  <c r="P1455" i="5"/>
  <c r="P1484" i="5"/>
  <c r="P1483" i="5"/>
  <c r="P1482" i="5"/>
  <c r="P1481" i="5"/>
  <c r="P1996" i="5"/>
  <c r="P1480" i="5"/>
  <c r="P1995" i="5"/>
  <c r="P1479" i="5"/>
  <c r="P1478" i="5"/>
  <c r="P1477" i="5"/>
  <c r="P1476" i="5"/>
  <c r="P1475" i="5"/>
  <c r="P1474" i="5"/>
  <c r="P1473" i="5"/>
  <c r="P1472" i="5"/>
  <c r="P1471" i="5"/>
  <c r="P1470" i="5"/>
  <c r="P1469" i="5"/>
  <c r="P1468" i="5"/>
  <c r="P1467" i="5"/>
  <c r="P1994" i="5"/>
  <c r="P1466" i="5"/>
  <c r="P1465" i="5"/>
  <c r="P1464" i="5"/>
  <c r="P1463" i="5"/>
  <c r="P1462" i="5"/>
  <c r="P1461" i="5"/>
  <c r="P1993" i="5"/>
  <c r="P1992" i="5"/>
  <c r="P1460" i="5"/>
  <c r="P1459" i="5"/>
  <c r="P1991" i="5"/>
  <c r="P1990" i="5"/>
  <c r="P1989" i="5"/>
  <c r="P1458" i="5"/>
  <c r="P1457" i="5"/>
  <c r="P1456" i="5"/>
  <c r="P1988" i="5"/>
  <c r="P1485" i="5"/>
  <c r="P1997" i="5"/>
  <c r="P1486" i="5"/>
  <c r="P1998" i="5"/>
  <c r="P1999" i="5"/>
  <c r="P1488" i="5"/>
  <c r="P1487" i="5"/>
  <c r="P2000" i="5"/>
  <c r="P2001" i="5"/>
  <c r="P1489" i="5"/>
  <c r="P2010" i="5"/>
  <c r="P2009" i="5"/>
  <c r="P2008" i="5"/>
  <c r="P2007" i="5"/>
  <c r="P2006" i="5"/>
  <c r="P1491" i="5"/>
  <c r="P2005" i="5"/>
  <c r="P2004" i="5"/>
  <c r="P1490" i="5"/>
  <c r="P2003" i="5"/>
  <c r="P2002" i="5"/>
  <c r="P1492" i="5"/>
  <c r="P2011" i="5"/>
  <c r="P1494" i="5"/>
  <c r="P1493" i="5"/>
  <c r="P1495" i="5"/>
  <c r="P1497" i="5"/>
  <c r="P1496" i="5"/>
  <c r="P2012" i="5"/>
  <c r="P1499" i="5"/>
  <c r="P1498" i="5"/>
  <c r="P2013" i="5"/>
  <c r="P1500" i="5"/>
  <c r="P1501" i="5"/>
  <c r="P1502" i="5"/>
  <c r="P1513" i="5"/>
  <c r="P1512" i="5"/>
  <c r="P1511" i="5"/>
  <c r="P2017" i="5"/>
  <c r="P2016" i="5"/>
  <c r="P1510" i="5"/>
  <c r="P1509" i="5"/>
  <c r="P2015" i="5"/>
  <c r="P1508" i="5"/>
  <c r="P1507" i="5"/>
  <c r="P1506" i="5"/>
  <c r="P1505" i="5"/>
  <c r="P1504" i="5"/>
  <c r="P2014" i="5"/>
  <c r="P1503" i="5"/>
  <c r="P1514" i="5"/>
  <c r="P1515" i="5"/>
  <c r="P1517" i="5"/>
  <c r="P1516" i="5"/>
  <c r="P1518" i="5"/>
  <c r="P1526" i="5"/>
  <c r="P1525" i="5"/>
  <c r="P1524" i="5"/>
  <c r="P1523" i="5"/>
  <c r="P2019" i="5"/>
  <c r="P1522" i="5"/>
  <c r="P1521" i="5"/>
  <c r="P1520" i="5"/>
  <c r="P2018" i="5"/>
  <c r="P1519" i="5"/>
  <c r="P2032" i="5"/>
  <c r="P2031" i="5"/>
  <c r="P2030" i="5"/>
  <c r="P2029" i="5"/>
  <c r="P2028" i="5"/>
  <c r="P2027" i="5"/>
  <c r="P2026" i="5"/>
  <c r="P2025" i="5"/>
  <c r="P2024" i="5"/>
  <c r="P2023" i="5"/>
  <c r="P2022" i="5"/>
  <c r="P2021" i="5"/>
  <c r="P2020" i="5"/>
  <c r="P1527" i="5"/>
  <c r="P1528" i="5"/>
  <c r="P2038" i="5"/>
  <c r="P2037" i="5"/>
  <c r="P2036" i="5"/>
  <c r="P2035" i="5"/>
  <c r="P2034" i="5"/>
  <c r="P1532" i="5"/>
  <c r="P2033" i="5"/>
  <c r="P1531" i="5"/>
  <c r="P1530" i="5"/>
  <c r="P1529" i="5"/>
  <c r="P1533" i="5"/>
  <c r="P2039" i="5"/>
  <c r="P2040" i="5"/>
  <c r="P1536" i="5"/>
  <c r="P1535" i="5"/>
  <c r="P1534" i="5"/>
  <c r="P1537" i="5"/>
  <c r="P1538" i="5"/>
  <c r="P1539" i="5"/>
  <c r="P2041" i="5"/>
  <c r="P2043" i="5"/>
  <c r="P2042" i="5"/>
  <c r="P1540" i="5"/>
  <c r="P1558" i="5"/>
  <c r="P1557" i="5"/>
  <c r="P1556" i="5"/>
  <c r="P1555" i="5"/>
  <c r="P1554" i="5"/>
  <c r="P2060" i="5"/>
  <c r="P2059" i="5"/>
  <c r="P1553" i="5"/>
  <c r="P1552" i="5"/>
  <c r="P2058" i="5"/>
  <c r="P2057" i="5"/>
  <c r="P2056" i="5"/>
  <c r="P1551" i="5"/>
  <c r="P1550" i="5"/>
  <c r="P2055" i="5"/>
  <c r="P2054" i="5"/>
  <c r="P2053" i="5"/>
  <c r="P2052" i="5"/>
  <c r="P1549" i="5"/>
  <c r="P1548" i="5"/>
  <c r="P1547" i="5"/>
  <c r="P1546" i="5"/>
  <c r="P1545" i="5"/>
  <c r="P1544" i="5"/>
  <c r="P1543" i="5"/>
  <c r="P2051" i="5"/>
  <c r="P2050" i="5"/>
  <c r="P2049" i="5"/>
  <c r="P1542" i="5"/>
  <c r="P2048" i="5"/>
  <c r="P2047" i="5"/>
  <c r="P2046" i="5"/>
  <c r="P2045" i="5"/>
  <c r="P1541" i="5"/>
  <c r="P2044" i="5"/>
  <c r="P2061" i="5"/>
  <c r="P1559" i="5"/>
  <c r="P2063" i="5"/>
  <c r="P1560" i="5"/>
  <c r="P2062" i="5"/>
  <c r="P2064" i="5"/>
  <c r="P1563" i="5"/>
  <c r="P1562" i="5"/>
  <c r="P1561" i="5"/>
  <c r="P2065" i="5"/>
  <c r="P2081" i="5"/>
  <c r="P2080" i="5"/>
  <c r="P2079" i="5"/>
  <c r="P1573" i="5"/>
  <c r="P1572" i="5"/>
  <c r="P2078" i="5"/>
  <c r="P2077" i="5"/>
  <c r="P2076" i="5"/>
  <c r="P1571" i="5"/>
  <c r="P2075" i="5"/>
  <c r="P1570" i="5"/>
  <c r="P2074" i="5"/>
  <c r="P1569" i="5"/>
  <c r="P1568" i="5"/>
  <c r="P1567" i="5"/>
  <c r="P1566" i="5"/>
  <c r="P1565" i="5"/>
  <c r="P2073" i="5"/>
  <c r="P2072" i="5"/>
  <c r="P2071" i="5"/>
  <c r="P2070" i="5"/>
  <c r="P2069" i="5"/>
  <c r="P2068" i="5"/>
  <c r="P2067" i="5"/>
  <c r="P2066" i="5"/>
  <c r="P1564" i="5"/>
  <c r="P1574" i="5"/>
  <c r="P1577" i="5"/>
  <c r="P2084" i="5"/>
  <c r="P2083" i="5"/>
  <c r="P1576" i="5"/>
  <c r="P1575" i="5"/>
  <c r="P2082" i="5"/>
  <c r="P1578" i="5"/>
  <c r="P2085" i="5"/>
  <c r="P2086" i="5"/>
  <c r="P1579" i="5"/>
  <c r="P2097" i="5"/>
  <c r="P2096" i="5"/>
  <c r="P1590" i="5"/>
  <c r="P2095" i="5"/>
  <c r="P2094" i="5"/>
  <c r="P2093" i="5"/>
  <c r="P2092" i="5"/>
  <c r="P1589" i="5"/>
  <c r="P1588" i="5"/>
  <c r="P1587" i="5"/>
  <c r="P1586" i="5"/>
  <c r="P1585" i="5"/>
  <c r="P1584" i="5"/>
  <c r="P1583" i="5"/>
  <c r="P1582" i="5"/>
  <c r="P1581" i="5"/>
  <c r="P2091" i="5"/>
  <c r="P2090" i="5"/>
  <c r="P2089" i="5"/>
  <c r="P2088" i="5"/>
  <c r="P2087" i="5"/>
  <c r="P1580" i="5"/>
  <c r="P1591" i="5"/>
  <c r="P2098" i="5"/>
  <c r="P1592" i="5"/>
  <c r="P1593" i="5"/>
  <c r="P2099" i="5"/>
  <c r="P1594" i="5"/>
  <c r="P2100" i="5"/>
  <c r="P1597" i="5"/>
  <c r="P1596" i="5"/>
  <c r="P1595" i="5"/>
  <c r="P2105" i="5"/>
  <c r="P2104" i="5"/>
  <c r="P1602" i="5"/>
  <c r="P2103" i="5"/>
  <c r="P1601" i="5"/>
  <c r="P1600" i="5"/>
  <c r="P1599" i="5"/>
  <c r="P2102" i="5"/>
  <c r="P1598" i="5"/>
  <c r="P2101" i="5"/>
  <c r="P2117" i="5"/>
  <c r="P2116" i="5"/>
  <c r="P2115" i="5"/>
  <c r="P2114" i="5"/>
  <c r="P2113" i="5"/>
  <c r="P2112" i="5"/>
  <c r="P2111" i="5"/>
  <c r="P2110" i="5"/>
  <c r="P2109" i="5"/>
  <c r="P2108" i="5"/>
  <c r="P2107" i="5"/>
  <c r="P2106" i="5"/>
  <c r="P2118" i="5"/>
  <c r="P2125" i="5"/>
  <c r="P2124" i="5"/>
  <c r="P2123" i="5"/>
  <c r="P1604" i="5"/>
  <c r="P1603" i="5"/>
  <c r="P2122" i="5"/>
  <c r="P2121" i="5"/>
  <c r="P2120" i="5"/>
  <c r="P2119" i="5"/>
  <c r="P2126" i="5"/>
  <c r="P1605" i="5"/>
  <c r="P1606" i="5"/>
  <c r="P2127" i="5"/>
  <c r="P1607" i="5"/>
  <c r="P1616" i="5"/>
  <c r="P1615" i="5"/>
  <c r="P1614" i="5"/>
  <c r="P2136" i="5"/>
  <c r="P2135" i="5"/>
  <c r="P1613" i="5"/>
  <c r="P1612" i="5"/>
  <c r="P1611" i="5"/>
  <c r="P1610" i="5"/>
  <c r="P2134" i="5"/>
  <c r="P2133" i="5"/>
  <c r="P2132" i="5"/>
  <c r="P2131" i="5"/>
  <c r="P2130" i="5"/>
  <c r="P1609" i="5"/>
  <c r="P2129" i="5"/>
  <c r="P1608" i="5"/>
  <c r="P2128" i="5"/>
  <c r="P1617" i="5"/>
  <c r="P2143" i="5"/>
  <c r="P2142" i="5"/>
  <c r="P1620" i="5"/>
  <c r="P1619" i="5"/>
  <c r="P1618" i="5"/>
  <c r="P2141" i="5"/>
  <c r="P2140" i="5"/>
  <c r="P2139" i="5"/>
  <c r="P2138" i="5"/>
  <c r="P2137" i="5"/>
  <c r="P1621" i="5"/>
  <c r="P1622" i="5"/>
  <c r="P2144" i="5"/>
  <c r="P2146" i="5"/>
  <c r="P2145" i="5"/>
  <c r="P2162" i="5"/>
  <c r="P2161" i="5"/>
  <c r="P2160" i="5"/>
  <c r="P2159" i="5"/>
  <c r="P2158" i="5"/>
  <c r="P2157" i="5"/>
  <c r="P2156" i="5"/>
  <c r="P2155" i="5"/>
  <c r="P2154" i="5"/>
  <c r="P2153" i="5"/>
  <c r="P2152" i="5"/>
  <c r="P2151" i="5"/>
  <c r="P2150" i="5"/>
  <c r="P1624" i="5"/>
  <c r="P2149" i="5"/>
  <c r="P1623" i="5"/>
  <c r="P2148" i="5"/>
  <c r="P2147" i="5"/>
  <c r="P1625" i="5"/>
  <c r="P2163" i="5"/>
  <c r="P2164" i="5"/>
  <c r="P2169" i="5"/>
  <c r="P2168" i="5"/>
  <c r="P2167" i="5"/>
  <c r="P2166" i="5"/>
  <c r="P1626" i="5"/>
  <c r="P2165" i="5"/>
  <c r="P2170" i="5"/>
  <c r="P1627" i="5"/>
  <c r="P2171" i="5"/>
  <c r="P2208" i="5"/>
  <c r="P2207" i="5"/>
  <c r="P2206" i="5"/>
  <c r="P2205" i="5"/>
  <c r="P2204" i="5"/>
  <c r="P1641" i="5"/>
  <c r="P2203" i="5"/>
  <c r="P2202" i="5"/>
  <c r="P2201" i="5"/>
  <c r="P1640" i="5"/>
  <c r="P1639" i="5"/>
  <c r="P2200" i="5"/>
  <c r="P2199" i="5"/>
  <c r="P1638" i="5"/>
  <c r="P2198" i="5"/>
  <c r="P2197" i="5"/>
  <c r="P2196" i="5"/>
  <c r="P2195" i="5"/>
  <c r="P1637" i="5"/>
  <c r="P2194" i="5"/>
  <c r="P1636" i="5"/>
  <c r="P2193" i="5"/>
  <c r="P2192" i="5"/>
  <c r="P1635" i="5"/>
  <c r="P1634" i="5"/>
  <c r="P2191" i="5"/>
  <c r="P2190" i="5"/>
  <c r="P2189" i="5"/>
  <c r="P2188" i="5"/>
  <c r="P2187" i="5"/>
  <c r="P1633" i="5"/>
  <c r="P2186" i="5"/>
  <c r="P1632" i="5"/>
  <c r="P2185" i="5"/>
  <c r="P2184" i="5"/>
  <c r="P2183" i="5"/>
  <c r="P1631" i="5"/>
  <c r="P2182" i="5"/>
  <c r="P2181" i="5"/>
  <c r="P2180" i="5"/>
  <c r="P2179" i="5"/>
  <c r="P1630" i="5"/>
  <c r="P1629" i="5"/>
  <c r="P2178" i="5"/>
  <c r="P2177" i="5"/>
  <c r="P2176" i="5"/>
  <c r="P1628" i="5"/>
  <c r="P2175" i="5"/>
  <c r="P2174" i="5"/>
  <c r="P2173" i="5"/>
  <c r="P2172" i="5"/>
  <c r="P1646" i="5"/>
  <c r="P1645" i="5"/>
  <c r="P1644" i="5"/>
  <c r="P1643" i="5"/>
  <c r="P1642" i="5"/>
  <c r="P2209" i="5"/>
  <c r="P2210" i="5"/>
  <c r="P2211" i="5"/>
  <c r="P2219" i="5"/>
  <c r="P1650" i="5"/>
  <c r="P2218" i="5"/>
  <c r="P2217" i="5"/>
  <c r="P1649" i="5"/>
  <c r="P1648" i="5"/>
  <c r="P2216" i="5"/>
  <c r="P2215" i="5"/>
  <c r="P1647" i="5"/>
  <c r="P2214" i="5"/>
  <c r="P2213" i="5"/>
  <c r="P2212" i="5"/>
  <c r="P2221" i="5"/>
  <c r="P2220" i="5"/>
  <c r="P1652" i="5"/>
  <c r="P1651" i="5"/>
  <c r="P2223" i="5"/>
  <c r="P2222" i="5"/>
  <c r="P2239" i="5"/>
  <c r="P2238" i="5"/>
  <c r="P2237" i="5"/>
  <c r="P2236" i="5"/>
  <c r="P2235" i="5"/>
  <c r="P2234" i="5"/>
  <c r="P2233" i="5"/>
  <c r="P2232" i="5"/>
  <c r="P2231" i="5"/>
  <c r="P2230" i="5"/>
  <c r="P2229" i="5"/>
  <c r="P2228" i="5"/>
  <c r="P2227" i="5"/>
  <c r="P2226" i="5"/>
  <c r="P2225" i="5"/>
  <c r="P2224" i="5"/>
  <c r="P1653" i="5"/>
  <c r="P1654" i="5"/>
  <c r="P2240" i="5"/>
  <c r="P1655" i="5"/>
  <c r="P2243" i="5"/>
  <c r="P1657" i="5"/>
  <c r="P2242" i="5"/>
  <c r="P1656" i="5"/>
  <c r="P2241" i="5"/>
  <c r="P2250" i="5"/>
  <c r="P2249" i="5"/>
  <c r="P2248" i="5"/>
  <c r="P2247" i="5"/>
  <c r="P2246" i="5"/>
  <c r="P2245" i="5"/>
  <c r="P2244" i="5"/>
  <c r="P1658" i="5"/>
  <c r="P2251" i="5"/>
  <c r="P2252" i="5"/>
  <c r="P1659" i="5"/>
  <c r="P2275" i="5"/>
  <c r="P2274" i="5"/>
  <c r="P2273" i="5"/>
  <c r="P1669" i="5"/>
  <c r="P2272" i="5"/>
  <c r="P2271" i="5"/>
  <c r="P1668" i="5"/>
  <c r="P1667" i="5"/>
  <c r="P2270" i="5"/>
  <c r="P1666" i="5"/>
  <c r="P1665" i="5"/>
  <c r="P1664" i="5"/>
  <c r="P2269" i="5"/>
  <c r="P2268" i="5"/>
  <c r="P1663" i="5"/>
  <c r="P2267" i="5"/>
  <c r="P2266" i="5"/>
  <c r="P2265" i="5"/>
  <c r="P2264" i="5"/>
  <c r="P2263" i="5"/>
  <c r="P2262" i="5"/>
  <c r="P2261" i="5"/>
  <c r="P2260" i="5"/>
  <c r="P1662" i="5"/>
  <c r="P2259" i="5"/>
  <c r="P2258" i="5"/>
  <c r="P2257" i="5"/>
  <c r="P2256" i="5"/>
  <c r="P2255" i="5"/>
  <c r="P1661" i="5"/>
  <c r="P2254" i="5"/>
  <c r="P1660" i="5"/>
  <c r="P2253" i="5"/>
  <c r="P2276" i="5"/>
  <c r="P2277" i="5"/>
  <c r="P1670" i="5"/>
  <c r="P2280" i="5"/>
  <c r="P2279" i="5"/>
  <c r="P2278" i="5"/>
  <c r="P2285" i="5"/>
  <c r="P2284" i="5"/>
  <c r="P1674" i="5"/>
  <c r="P1673" i="5"/>
  <c r="P1672" i="5"/>
  <c r="P1671" i="5"/>
  <c r="P2283" i="5"/>
  <c r="P2282" i="5"/>
  <c r="P2281" i="5"/>
  <c r="P1675" i="5"/>
  <c r="P2286" i="5"/>
  <c r="P1676" i="5"/>
  <c r="P2315" i="5"/>
  <c r="P2314" i="5"/>
  <c r="P2313" i="5"/>
  <c r="P2312" i="5"/>
  <c r="P2311" i="5"/>
  <c r="P2310" i="5"/>
  <c r="P2309" i="5"/>
  <c r="P2308" i="5"/>
  <c r="P1680" i="5"/>
  <c r="P2307" i="5"/>
  <c r="P2306" i="5"/>
  <c r="P2305" i="5"/>
  <c r="P2304" i="5"/>
  <c r="P2303" i="5"/>
  <c r="P2302" i="5"/>
  <c r="P2301" i="5"/>
  <c r="P1679" i="5"/>
  <c r="P2300" i="5"/>
  <c r="P2299" i="5"/>
  <c r="P1678" i="5"/>
  <c r="P1677" i="5"/>
  <c r="P2298" i="5"/>
  <c r="P2297" i="5"/>
  <c r="P2296" i="5"/>
  <c r="P2295" i="5"/>
  <c r="P2294" i="5"/>
  <c r="P2293" i="5"/>
  <c r="P2292" i="5"/>
  <c r="P2291" i="5"/>
  <c r="P2290" i="5"/>
  <c r="P2289" i="5"/>
  <c r="P2288" i="5"/>
  <c r="P2287" i="5"/>
  <c r="P1681" i="5"/>
  <c r="P1682" i="5"/>
  <c r="P1683" i="5"/>
  <c r="P1684" i="5"/>
  <c r="P2316" i="5"/>
  <c r="P1685" i="5"/>
  <c r="P2318" i="5"/>
  <c r="P2317" i="5"/>
  <c r="P1686" i="5"/>
  <c r="P2319" i="5"/>
  <c r="P1687" i="5"/>
  <c r="P2320" i="5"/>
  <c r="P2321" i="5"/>
  <c r="P1691" i="5"/>
  <c r="P2333" i="5"/>
  <c r="P2332" i="5"/>
  <c r="P2331" i="5"/>
  <c r="P2330" i="5"/>
  <c r="P2329" i="5"/>
  <c r="P1690" i="5"/>
  <c r="P2328" i="5"/>
  <c r="P2327" i="5"/>
  <c r="P2326" i="5"/>
  <c r="P2325" i="5"/>
  <c r="P1689" i="5"/>
  <c r="P2324" i="5"/>
  <c r="P1688" i="5"/>
  <c r="P2323" i="5"/>
  <c r="P2322" i="5"/>
  <c r="P1692" i="5"/>
  <c r="P2335" i="5"/>
  <c r="P2334" i="5"/>
  <c r="P1693" i="5"/>
  <c r="P2347" i="5"/>
  <c r="P2346" i="5"/>
  <c r="P2345" i="5"/>
  <c r="P2344" i="5"/>
  <c r="P2343" i="5"/>
  <c r="P2342" i="5"/>
  <c r="P2341" i="5"/>
  <c r="P2340" i="5"/>
  <c r="P2339" i="5"/>
  <c r="P2338" i="5"/>
  <c r="P1694" i="5"/>
  <c r="P2337" i="5"/>
  <c r="P2336" i="5"/>
  <c r="P2348" i="5"/>
  <c r="P1695" i="5"/>
  <c r="P2349" i="5"/>
  <c r="P2350" i="5"/>
  <c r="P2377" i="5"/>
  <c r="P2376" i="5"/>
  <c r="P2375" i="5"/>
  <c r="P1697" i="5"/>
  <c r="P2374" i="5"/>
  <c r="P2373" i="5"/>
  <c r="P2372" i="5"/>
  <c r="P2371" i="5"/>
  <c r="P2370" i="5"/>
  <c r="P2369" i="5"/>
  <c r="P2368" i="5"/>
  <c r="P2367" i="5"/>
  <c r="P2366" i="5"/>
  <c r="P2365" i="5"/>
  <c r="P2364" i="5"/>
  <c r="P1696" i="5"/>
  <c r="P2363" i="5"/>
  <c r="P2362" i="5"/>
  <c r="P2361" i="5"/>
  <c r="P2360" i="5"/>
  <c r="P2359" i="5"/>
  <c r="P2358" i="5"/>
  <c r="P2357" i="5"/>
  <c r="P2356" i="5"/>
  <c r="P2355" i="5"/>
  <c r="P2354" i="5"/>
  <c r="P2353" i="5"/>
  <c r="P2352" i="5"/>
  <c r="P2351" i="5"/>
  <c r="P1698" i="5"/>
  <c r="P2378" i="5"/>
  <c r="P1699" i="5"/>
  <c r="P2379" i="5"/>
  <c r="P2385" i="5"/>
  <c r="P2384" i="5"/>
  <c r="P2383" i="5"/>
  <c r="P2382" i="5"/>
  <c r="P2381" i="5"/>
  <c r="P2380" i="5"/>
  <c r="P2386" i="5"/>
  <c r="P2387" i="5"/>
  <c r="P1700" i="5"/>
  <c r="P1701" i="5"/>
  <c r="P2388" i="5"/>
  <c r="P2412" i="5"/>
  <c r="P2411" i="5"/>
  <c r="P2410" i="5"/>
  <c r="P2409" i="5"/>
  <c r="P1706" i="5"/>
  <c r="P2408" i="5"/>
  <c r="P2407" i="5"/>
  <c r="P1705" i="5"/>
  <c r="P2406" i="5"/>
  <c r="P2405" i="5"/>
  <c r="P1704" i="5"/>
  <c r="P2404" i="5"/>
  <c r="P2403" i="5"/>
  <c r="P2402" i="5"/>
  <c r="P2401" i="5"/>
  <c r="P2400" i="5"/>
  <c r="P2399" i="5"/>
  <c r="P1703" i="5"/>
  <c r="P2398" i="5"/>
  <c r="P2397" i="5"/>
  <c r="P2396" i="5"/>
  <c r="P2395" i="5"/>
  <c r="P2394" i="5"/>
  <c r="P2393" i="5"/>
  <c r="P2392" i="5"/>
  <c r="P2391" i="5"/>
  <c r="P2390" i="5"/>
  <c r="P2389" i="5"/>
  <c r="P1702" i="5"/>
  <c r="P2421" i="5"/>
  <c r="P2420" i="5"/>
  <c r="P2419" i="5"/>
  <c r="P2418" i="5"/>
  <c r="P2417" i="5"/>
  <c r="P2416" i="5"/>
  <c r="P2415" i="5"/>
  <c r="P2414" i="5"/>
  <c r="P2413" i="5"/>
  <c r="P1707" i="5"/>
  <c r="P2422" i="5"/>
  <c r="P1708" i="5"/>
  <c r="P1709" i="5"/>
  <c r="P2430" i="5"/>
  <c r="P2429" i="5"/>
  <c r="P2428" i="5"/>
  <c r="P2427" i="5"/>
  <c r="P2426" i="5"/>
  <c r="P2425" i="5"/>
  <c r="P2424" i="5"/>
  <c r="P2423" i="5"/>
  <c r="P1710" i="5"/>
  <c r="P1712" i="5"/>
  <c r="P2433" i="5"/>
  <c r="P2432" i="5"/>
  <c r="P1711" i="5"/>
  <c r="P2431" i="5"/>
  <c r="P2434" i="5"/>
  <c r="P1713" i="5"/>
  <c r="P2448" i="5"/>
  <c r="P2447" i="5"/>
  <c r="P2446" i="5"/>
  <c r="P2445" i="5"/>
  <c r="P2444" i="5"/>
  <c r="P2443" i="5"/>
  <c r="P2442" i="5"/>
  <c r="P2441" i="5"/>
  <c r="P2440" i="5"/>
  <c r="P2439" i="5"/>
  <c r="P1714" i="5"/>
  <c r="P2438" i="5"/>
  <c r="P2437" i="5"/>
  <c r="P2436" i="5"/>
  <c r="P2435" i="5"/>
  <c r="P1715" i="5"/>
  <c r="P1716" i="5"/>
  <c r="P1717" i="5"/>
  <c r="P2449" i="5"/>
  <c r="P2450" i="5"/>
  <c r="P1718" i="5"/>
  <c r="P2477" i="5"/>
  <c r="P2476" i="5"/>
  <c r="P1726" i="5"/>
  <c r="P1725" i="5"/>
  <c r="P2475" i="5"/>
  <c r="P2474" i="5"/>
  <c r="P2473" i="5"/>
  <c r="P2472" i="5"/>
  <c r="P2471" i="5"/>
  <c r="P1724" i="5"/>
  <c r="P2470" i="5"/>
  <c r="P1723" i="5"/>
  <c r="P2469" i="5"/>
  <c r="P1722" i="5"/>
  <c r="P2468" i="5"/>
  <c r="P2467" i="5"/>
  <c r="P2466" i="5"/>
  <c r="P1721" i="5"/>
  <c r="P2465" i="5"/>
  <c r="P1720" i="5"/>
  <c r="P2464" i="5"/>
  <c r="P2463" i="5"/>
  <c r="P2462" i="5"/>
  <c r="P2461" i="5"/>
  <c r="P2460" i="5"/>
  <c r="P2459" i="5"/>
  <c r="P1719" i="5"/>
  <c r="P2458" i="5"/>
  <c r="P2457" i="5"/>
  <c r="P2456" i="5"/>
  <c r="P2455" i="5"/>
  <c r="P2454" i="5"/>
  <c r="P2453" i="5"/>
  <c r="P2452" i="5"/>
  <c r="P2451" i="5"/>
  <c r="P1727" i="5"/>
  <c r="P2478" i="5"/>
  <c r="P2479" i="5"/>
  <c r="P2480" i="5"/>
  <c r="P2502" i="5"/>
  <c r="P2501" i="5"/>
  <c r="P2500" i="5"/>
  <c r="P2499" i="5"/>
  <c r="P1728" i="5"/>
  <c r="P2498" i="5"/>
  <c r="P2497" i="5"/>
  <c r="P2496" i="5"/>
  <c r="P2495" i="5"/>
  <c r="P2494" i="5"/>
  <c r="P2493" i="5"/>
  <c r="P2492" i="5"/>
  <c r="P2491" i="5"/>
  <c r="P2490" i="5"/>
  <c r="P2489" i="5"/>
  <c r="P2488" i="5"/>
  <c r="P2487" i="5"/>
  <c r="P2486" i="5"/>
  <c r="P2485" i="5"/>
  <c r="P2484" i="5"/>
  <c r="P2483" i="5"/>
  <c r="P2482" i="5"/>
  <c r="P2481" i="5"/>
  <c r="P2503" i="5"/>
  <c r="P2505" i="5"/>
  <c r="P2504" i="5"/>
  <c r="P2506" i="5"/>
  <c r="P2507" i="5"/>
  <c r="P2515" i="5"/>
  <c r="P2514" i="5"/>
  <c r="P2513" i="5"/>
  <c r="P2512" i="5"/>
  <c r="P2511" i="5"/>
  <c r="P2510" i="5"/>
  <c r="P2509" i="5"/>
  <c r="P2508" i="5"/>
  <c r="P2516" i="5"/>
  <c r="P2517" i="5"/>
  <c r="P2518" i="5"/>
  <c r="P1729" i="5"/>
  <c r="P2519" i="5"/>
  <c r="P1730" i="5"/>
  <c r="P2520" i="5"/>
  <c r="P2522" i="5"/>
  <c r="P2521" i="5"/>
  <c r="P2523" i="5"/>
  <c r="P2549" i="5"/>
  <c r="P2548" i="5"/>
  <c r="P2547" i="5"/>
  <c r="P2546" i="5"/>
  <c r="P2545" i="5"/>
  <c r="P2544" i="5"/>
  <c r="P2543" i="5"/>
  <c r="P2542" i="5"/>
  <c r="P2541" i="5"/>
  <c r="P2540" i="5"/>
  <c r="P2539" i="5"/>
  <c r="P2538" i="5"/>
  <c r="P1731" i="5"/>
  <c r="P2537" i="5"/>
  <c r="P2536" i="5"/>
  <c r="P2535" i="5"/>
  <c r="P2534" i="5"/>
  <c r="P2533" i="5"/>
  <c r="P2532" i="5"/>
  <c r="P2531" i="5"/>
  <c r="P2530" i="5"/>
  <c r="P2529" i="5"/>
  <c r="P2528" i="5"/>
  <c r="P2527" i="5"/>
  <c r="P2526" i="5"/>
  <c r="P2525" i="5"/>
  <c r="P2524" i="5"/>
  <c r="P1732" i="5"/>
  <c r="P1733" i="5"/>
  <c r="P2553" i="5"/>
  <c r="P2552" i="5"/>
  <c r="P2551" i="5"/>
  <c r="P2550" i="5"/>
  <c r="P2554" i="5"/>
  <c r="P2555" i="5"/>
  <c r="P2559" i="5"/>
  <c r="P2558" i="5"/>
  <c r="P2557" i="5"/>
  <c r="P2556" i="5"/>
  <c r="P2560" i="5"/>
  <c r="P2616" i="5"/>
  <c r="P2615" i="5"/>
  <c r="P2614" i="5"/>
  <c r="P2613" i="5"/>
  <c r="P2612" i="5"/>
  <c r="P2611" i="5"/>
  <c r="P2610" i="5"/>
  <c r="P2609" i="5"/>
  <c r="P2608" i="5"/>
  <c r="P2607" i="5"/>
  <c r="P2606" i="5"/>
  <c r="P2605" i="5"/>
  <c r="P2604" i="5"/>
  <c r="P2603" i="5"/>
  <c r="P2602" i="5"/>
  <c r="P2601" i="5"/>
  <c r="P2600" i="5"/>
  <c r="P2599" i="5"/>
  <c r="P2598" i="5"/>
  <c r="P2597" i="5"/>
  <c r="P2596" i="5"/>
  <c r="P2595" i="5"/>
  <c r="P2594" i="5"/>
  <c r="P2593" i="5"/>
  <c r="P2592" i="5"/>
  <c r="P2591" i="5"/>
  <c r="P2590" i="5"/>
  <c r="P2589" i="5"/>
  <c r="P1734" i="5"/>
  <c r="P2588" i="5"/>
  <c r="P2587" i="5"/>
  <c r="P2586" i="5"/>
  <c r="P2585" i="5"/>
  <c r="P2584" i="5"/>
  <c r="P2583" i="5"/>
  <c r="P2582" i="5"/>
  <c r="P2581" i="5"/>
  <c r="P2580" i="5"/>
  <c r="P2579" i="5"/>
  <c r="P2578" i="5"/>
  <c r="P2577" i="5"/>
  <c r="P2576" i="5"/>
  <c r="P2575" i="5"/>
  <c r="P2574" i="5"/>
  <c r="P2573" i="5"/>
  <c r="P2572" i="5"/>
  <c r="P2571" i="5"/>
  <c r="P2570" i="5"/>
  <c r="P2569" i="5"/>
  <c r="P2568" i="5"/>
  <c r="P2567" i="5"/>
  <c r="P2566" i="5"/>
  <c r="P2565" i="5"/>
  <c r="P2564" i="5"/>
  <c r="P2563" i="5"/>
  <c r="P2562" i="5"/>
  <c r="P2561" i="5"/>
  <c r="P2617" i="5"/>
  <c r="P2619" i="5"/>
  <c r="P2618" i="5"/>
  <c r="P2620" i="5"/>
  <c r="P1735" i="5"/>
  <c r="P2621" i="5"/>
  <c r="P2635" i="5"/>
  <c r="P2634" i="5"/>
  <c r="P2633" i="5"/>
  <c r="P2632" i="5"/>
  <c r="P2631" i="5"/>
  <c r="P2630" i="5"/>
  <c r="P2629" i="5"/>
  <c r="P2628" i="5"/>
  <c r="P2627" i="5"/>
  <c r="P2626" i="5"/>
  <c r="P2625" i="5"/>
  <c r="P2624" i="5"/>
  <c r="P2623" i="5"/>
  <c r="P2622" i="5"/>
  <c r="P2637" i="5"/>
  <c r="P2636" i="5"/>
  <c r="P1736" i="5"/>
  <c r="P2638" i="5"/>
  <c r="P2639" i="5"/>
  <c r="P1737" i="5"/>
  <c r="P2640" i="5"/>
  <c r="P2641" i="5"/>
  <c r="P2642" i="5"/>
  <c r="P2675" i="5"/>
  <c r="P2674" i="5"/>
  <c r="P2673" i="5"/>
  <c r="P2672" i="5"/>
  <c r="P2671" i="5"/>
  <c r="P2670" i="5"/>
  <c r="P2669" i="5"/>
  <c r="P2668" i="5"/>
  <c r="P2667" i="5"/>
  <c r="P2666" i="5"/>
  <c r="P2665" i="5"/>
  <c r="P2664" i="5"/>
  <c r="P2663" i="5"/>
  <c r="P2662" i="5"/>
  <c r="P2661" i="5"/>
  <c r="P2660" i="5"/>
  <c r="P2659" i="5"/>
  <c r="P2658" i="5"/>
  <c r="P2657" i="5"/>
  <c r="P2656" i="5"/>
  <c r="P2655" i="5"/>
  <c r="P2654" i="5"/>
  <c r="P2653" i="5"/>
  <c r="P2652" i="5"/>
  <c r="P2651" i="5"/>
  <c r="P2650" i="5"/>
  <c r="P2649" i="5"/>
  <c r="P2648" i="5"/>
  <c r="P2647" i="5"/>
  <c r="P2646" i="5"/>
  <c r="P2645" i="5"/>
  <c r="P2644" i="5"/>
  <c r="P2643" i="5"/>
  <c r="P2676" i="5"/>
  <c r="P2677" i="5"/>
  <c r="P1738" i="5"/>
  <c r="P2679" i="5"/>
  <c r="P2678" i="5"/>
  <c r="P2680" i="5"/>
  <c r="P2681" i="5"/>
  <c r="P2684" i="5"/>
  <c r="P2683" i="5"/>
  <c r="P2682" i="5"/>
  <c r="P2695" i="5"/>
  <c r="P2694" i="5"/>
  <c r="P2693" i="5"/>
  <c r="P2692" i="5"/>
  <c r="P2691" i="5"/>
  <c r="P2690" i="5"/>
  <c r="P2689" i="5"/>
  <c r="P2688" i="5"/>
  <c r="P2687" i="5"/>
  <c r="P2686" i="5"/>
  <c r="P2685" i="5"/>
  <c r="P1739" i="5"/>
  <c r="P1740" i="5"/>
  <c r="P2696" i="5"/>
  <c r="P2697" i="5"/>
  <c r="P2755" i="5"/>
  <c r="P2754" i="5"/>
  <c r="P2753" i="5"/>
  <c r="P2752" i="5"/>
  <c r="P2751" i="5"/>
  <c r="P2750" i="5"/>
  <c r="P2749" i="5"/>
  <c r="P2748" i="5"/>
  <c r="P2747" i="5"/>
  <c r="P2746" i="5"/>
  <c r="P2745" i="5"/>
  <c r="P2744" i="5"/>
  <c r="P2743" i="5"/>
  <c r="P2742" i="5"/>
  <c r="P1743" i="5"/>
  <c r="P2741" i="5"/>
  <c r="P2740" i="5"/>
  <c r="P2739" i="5"/>
  <c r="P2738" i="5"/>
  <c r="P2737" i="5"/>
  <c r="P2736" i="5"/>
  <c r="P2735" i="5"/>
  <c r="P2734" i="5"/>
  <c r="P2733" i="5"/>
  <c r="P2732" i="5"/>
  <c r="P2731" i="5"/>
  <c r="P2730" i="5"/>
  <c r="P2729" i="5"/>
  <c r="P1742" i="5"/>
  <c r="P2728" i="5"/>
  <c r="P2727" i="5"/>
  <c r="P2726" i="5"/>
  <c r="P2725" i="5"/>
  <c r="P2724" i="5"/>
  <c r="P2723" i="5"/>
  <c r="P2722" i="5"/>
  <c r="P2721" i="5"/>
  <c r="P2720" i="5"/>
  <c r="P2719" i="5"/>
  <c r="P2718" i="5"/>
  <c r="P2717" i="5"/>
  <c r="P2716" i="5"/>
  <c r="P2715" i="5"/>
  <c r="P2714" i="5"/>
  <c r="P2713" i="5"/>
  <c r="P2712" i="5"/>
  <c r="P2711" i="5"/>
  <c r="P2710" i="5"/>
  <c r="P2709" i="5"/>
  <c r="P2708" i="5"/>
  <c r="P2707" i="5"/>
  <c r="P2706" i="5"/>
  <c r="P1741" i="5"/>
  <c r="P2705" i="5"/>
  <c r="P2704" i="5"/>
  <c r="P2703" i="5"/>
  <c r="P2702" i="5"/>
  <c r="P2701" i="5"/>
  <c r="P2700" i="5"/>
  <c r="P2699" i="5"/>
  <c r="P2698" i="5"/>
  <c r="P1744" i="5"/>
  <c r="P2756" i="5"/>
  <c r="P2757" i="5"/>
  <c r="P2789" i="5"/>
  <c r="P2788" i="5"/>
  <c r="P2787" i="5"/>
  <c r="P2786" i="5"/>
  <c r="P2785" i="5"/>
  <c r="P2784" i="5"/>
  <c r="P2783" i="5"/>
  <c r="P2782" i="5"/>
  <c r="P2781" i="5"/>
  <c r="P2780" i="5"/>
  <c r="P2779" i="5"/>
  <c r="P2778" i="5"/>
  <c r="P2777" i="5"/>
  <c r="P2776" i="5"/>
  <c r="P2775" i="5"/>
  <c r="P2774" i="5"/>
  <c r="P2773" i="5"/>
  <c r="P2772" i="5"/>
  <c r="P2771" i="5"/>
  <c r="P2770" i="5"/>
  <c r="P2769" i="5"/>
  <c r="P2768" i="5"/>
  <c r="P2767" i="5"/>
  <c r="P2766" i="5"/>
  <c r="P2765" i="5"/>
  <c r="P2764" i="5"/>
  <c r="P2763" i="5"/>
  <c r="P2762" i="5"/>
  <c r="P2761" i="5"/>
  <c r="P2760" i="5"/>
  <c r="P2759" i="5"/>
  <c r="P2758" i="5"/>
  <c r="P2790" i="5"/>
  <c r="P2793" i="5"/>
  <c r="P2792" i="5"/>
  <c r="P2791" i="5"/>
  <c r="P2817" i="5"/>
  <c r="P2816" i="5"/>
  <c r="P2815" i="5"/>
  <c r="P2814" i="5"/>
  <c r="P2813" i="5"/>
  <c r="P2812" i="5"/>
  <c r="P2811" i="5"/>
  <c r="P2810" i="5"/>
  <c r="P1745" i="5"/>
  <c r="P2809" i="5"/>
  <c r="P2808" i="5"/>
  <c r="P2807" i="5"/>
  <c r="P2806" i="5"/>
  <c r="P2805" i="5"/>
  <c r="P2804" i="5"/>
  <c r="P2803" i="5"/>
  <c r="P2802" i="5"/>
  <c r="P2801" i="5"/>
  <c r="P2800" i="5"/>
  <c r="P2799" i="5"/>
  <c r="P2798" i="5"/>
  <c r="P2797" i="5"/>
  <c r="P2796" i="5"/>
  <c r="P2795" i="5"/>
  <c r="P2794" i="5"/>
  <c r="P2818" i="5"/>
  <c r="P1746" i="5"/>
  <c r="P2819" i="5"/>
  <c r="P2835" i="5"/>
  <c r="P2834" i="5"/>
  <c r="P2833" i="5"/>
  <c r="P2832" i="5"/>
  <c r="P2831" i="5"/>
  <c r="P2830" i="5"/>
  <c r="P2829" i="5"/>
  <c r="P2828" i="5"/>
  <c r="P2827" i="5"/>
  <c r="P2826" i="5"/>
  <c r="P2825" i="5"/>
  <c r="P2824" i="5"/>
  <c r="P2823" i="5"/>
  <c r="P2822" i="5"/>
  <c r="P2821" i="5"/>
  <c r="P2820" i="5"/>
  <c r="P2836" i="5"/>
  <c r="P2837" i="5"/>
  <c r="P2889" i="5"/>
  <c r="P2888" i="5"/>
  <c r="P2887" i="5"/>
  <c r="P2886" i="5"/>
  <c r="P2885" i="5"/>
  <c r="P2884" i="5"/>
  <c r="P1750" i="5"/>
  <c r="P2883" i="5"/>
  <c r="P2882" i="5"/>
  <c r="P2881" i="5"/>
  <c r="P2880" i="5"/>
  <c r="P2879" i="5"/>
  <c r="P2878" i="5"/>
  <c r="P2877" i="5"/>
  <c r="P2876" i="5"/>
  <c r="P2875" i="5"/>
  <c r="P2874" i="5"/>
  <c r="P2873" i="5"/>
  <c r="P2872" i="5"/>
  <c r="P2871" i="5"/>
  <c r="P2870" i="5"/>
  <c r="P2869" i="5"/>
  <c r="P2868" i="5"/>
  <c r="P2867" i="5"/>
  <c r="P2866" i="5"/>
  <c r="P2865" i="5"/>
  <c r="P1749" i="5"/>
  <c r="P2864" i="5"/>
  <c r="P2863" i="5"/>
  <c r="P2862" i="5"/>
  <c r="P2861" i="5"/>
  <c r="P2860" i="5"/>
  <c r="P2859" i="5"/>
  <c r="P2858" i="5"/>
  <c r="P2857" i="5"/>
  <c r="P2856" i="5"/>
  <c r="P2855" i="5"/>
  <c r="P2854" i="5"/>
  <c r="P2853" i="5"/>
  <c r="P1748" i="5"/>
  <c r="P2852" i="5"/>
  <c r="P2851" i="5"/>
  <c r="P2850" i="5"/>
  <c r="P2849" i="5"/>
  <c r="P2848" i="5"/>
  <c r="P2847" i="5"/>
  <c r="P1747" i="5"/>
  <c r="P2846" i="5"/>
  <c r="P2845" i="5"/>
  <c r="P2844" i="5"/>
  <c r="P2843" i="5"/>
  <c r="P2842" i="5"/>
  <c r="P2841" i="5"/>
  <c r="P2840" i="5"/>
  <c r="P2839" i="5"/>
  <c r="P2838" i="5"/>
  <c r="P1752" i="5"/>
  <c r="P2891" i="5"/>
  <c r="P1751" i="5"/>
  <c r="P2890" i="5"/>
  <c r="P2893" i="5"/>
  <c r="P2892" i="5"/>
  <c r="P2894" i="5"/>
  <c r="P1753" i="5"/>
  <c r="P2895" i="5"/>
  <c r="P2915" i="5"/>
  <c r="P2914" i="5"/>
  <c r="P2913" i="5"/>
  <c r="P2912" i="5"/>
  <c r="P2911" i="5"/>
  <c r="P2910" i="5"/>
  <c r="P2909" i="5"/>
  <c r="P2908" i="5"/>
  <c r="P2907" i="5"/>
  <c r="P2906" i="5"/>
  <c r="P2905" i="5"/>
  <c r="P2904" i="5"/>
  <c r="P2903" i="5"/>
  <c r="P2902" i="5"/>
  <c r="P2901" i="5"/>
  <c r="P2900" i="5"/>
  <c r="P2899" i="5"/>
  <c r="P2898" i="5"/>
  <c r="P2897" i="5"/>
  <c r="P2896" i="5"/>
  <c r="P2916" i="5"/>
  <c r="P2917" i="5"/>
  <c r="P1754" i="5"/>
  <c r="P1755" i="5"/>
  <c r="P2919" i="5"/>
  <c r="P1756" i="5"/>
  <c r="P2918" i="5"/>
  <c r="P2920" i="5"/>
  <c r="P2969" i="5"/>
  <c r="P2968" i="5"/>
  <c r="P2967" i="5"/>
  <c r="P2966" i="5"/>
  <c r="P2965" i="5"/>
  <c r="P2964" i="5"/>
  <c r="P2963" i="5"/>
  <c r="P2962" i="5"/>
  <c r="P2961" i="5"/>
  <c r="P2960" i="5"/>
  <c r="P2959" i="5"/>
  <c r="P2958" i="5"/>
  <c r="P2957" i="5"/>
  <c r="P2956" i="5"/>
  <c r="P2955" i="5"/>
  <c r="P2954" i="5"/>
  <c r="P1761" i="5"/>
  <c r="P2953" i="5"/>
  <c r="P2952" i="5"/>
  <c r="P2951" i="5"/>
  <c r="P2950" i="5"/>
  <c r="P1760" i="5"/>
  <c r="P2949" i="5"/>
  <c r="P2948" i="5"/>
  <c r="P1759" i="5"/>
  <c r="P2947" i="5"/>
  <c r="P2946" i="5"/>
  <c r="P2945" i="5"/>
  <c r="P2944" i="5"/>
  <c r="P2943" i="5"/>
  <c r="P2942" i="5"/>
  <c r="P2941" i="5"/>
  <c r="P2940" i="5"/>
  <c r="P2939" i="5"/>
  <c r="P2938" i="5"/>
  <c r="P2937" i="5"/>
  <c r="P1758" i="5"/>
  <c r="P2936" i="5"/>
  <c r="P2935" i="5"/>
  <c r="P1757" i="5"/>
  <c r="P2934" i="5"/>
  <c r="P2933" i="5"/>
  <c r="P2932" i="5"/>
  <c r="P2931" i="5"/>
  <c r="P2930" i="5"/>
  <c r="P2929" i="5"/>
  <c r="P2928" i="5"/>
  <c r="P2927" i="5"/>
  <c r="P2926" i="5"/>
  <c r="P2925" i="5"/>
  <c r="P2924" i="5"/>
  <c r="P2923" i="5"/>
  <c r="P2922" i="5"/>
  <c r="P2921" i="5"/>
  <c r="P2975" i="5"/>
  <c r="P2974" i="5"/>
  <c r="P2973" i="5"/>
  <c r="P2972" i="5"/>
  <c r="P2971" i="5"/>
  <c r="P2970" i="5"/>
  <c r="P1762" i="5"/>
  <c r="P2977" i="5"/>
  <c r="P2976" i="5"/>
  <c r="P1763" i="5"/>
  <c r="P1764" i="5"/>
  <c r="P1765" i="5"/>
  <c r="P3006" i="5"/>
  <c r="P3005" i="5"/>
  <c r="P3004" i="5"/>
  <c r="P3003" i="5"/>
  <c r="P3002" i="5"/>
  <c r="P3001" i="5"/>
  <c r="P3000" i="5"/>
  <c r="P2999" i="5"/>
  <c r="P2998" i="5"/>
  <c r="P2997" i="5"/>
  <c r="P2996" i="5"/>
  <c r="P2995" i="5"/>
  <c r="P2994" i="5"/>
  <c r="P2993" i="5"/>
  <c r="P2992" i="5"/>
  <c r="P2991" i="5"/>
  <c r="P2990" i="5"/>
  <c r="P2989" i="5"/>
  <c r="P2988" i="5"/>
  <c r="P2987" i="5"/>
  <c r="P2986" i="5"/>
  <c r="P2985" i="5"/>
  <c r="P2984" i="5"/>
  <c r="P2983" i="5"/>
  <c r="P2982" i="5"/>
  <c r="P2981" i="5"/>
  <c r="P2980" i="5"/>
  <c r="P2979" i="5"/>
  <c r="P2978" i="5"/>
  <c r="P3007" i="5"/>
  <c r="P3008" i="5"/>
  <c r="P3010" i="5"/>
  <c r="P3009" i="5"/>
  <c r="P1766" i="5"/>
  <c r="P3011" i="5"/>
  <c r="P3012" i="5"/>
  <c r="P3062" i="5"/>
  <c r="P3061" i="5"/>
  <c r="P3060" i="5"/>
  <c r="P3059" i="5"/>
  <c r="P3058" i="5"/>
  <c r="P3057" i="5"/>
  <c r="P3056" i="5"/>
  <c r="P3055" i="5"/>
  <c r="P3054" i="5"/>
  <c r="P3053" i="5"/>
  <c r="P3052" i="5"/>
  <c r="P1769" i="5"/>
  <c r="P3051" i="5"/>
  <c r="P1768" i="5"/>
  <c r="P3050" i="5"/>
  <c r="P3049" i="5"/>
  <c r="P3048" i="5"/>
  <c r="P3047" i="5"/>
  <c r="P3046" i="5"/>
  <c r="P3045" i="5"/>
  <c r="P3044" i="5"/>
  <c r="P3043" i="5"/>
  <c r="P3042" i="5"/>
  <c r="P3041" i="5"/>
  <c r="P3040" i="5"/>
  <c r="P3039" i="5"/>
  <c r="P3038" i="5"/>
  <c r="P3037" i="5"/>
  <c r="P3036" i="5"/>
  <c r="P3035" i="5"/>
  <c r="P3034" i="5"/>
  <c r="P3033" i="5"/>
  <c r="P3032" i="5"/>
  <c r="P3031" i="5"/>
  <c r="P3030" i="5"/>
  <c r="P3029" i="5"/>
  <c r="P1767" i="5"/>
  <c r="P3028" i="5"/>
  <c r="P3027" i="5"/>
  <c r="P3026" i="5"/>
  <c r="P3025" i="5"/>
  <c r="P3024" i="5"/>
  <c r="P3023" i="5"/>
  <c r="P3022" i="5"/>
  <c r="P3021" i="5"/>
  <c r="P3020" i="5"/>
  <c r="P3019" i="5"/>
  <c r="P3018" i="5"/>
  <c r="P3017" i="5"/>
  <c r="P3016" i="5"/>
  <c r="P3015" i="5"/>
  <c r="P3014" i="5"/>
  <c r="P3013" i="5"/>
  <c r="P3063" i="5"/>
  <c r="P3064" i="5"/>
  <c r="P3065" i="5"/>
  <c r="P3066" i="5"/>
  <c r="P3067" i="5"/>
  <c r="P3082" i="5"/>
  <c r="P3081" i="5"/>
  <c r="P3080" i="5"/>
  <c r="P3079" i="5"/>
  <c r="P3078" i="5"/>
  <c r="P1771" i="5"/>
  <c r="P3077" i="5"/>
  <c r="P3076" i="5"/>
  <c r="P3075" i="5"/>
  <c r="P1770" i="5"/>
  <c r="P3074" i="5"/>
  <c r="P3073" i="5"/>
  <c r="P3072" i="5"/>
  <c r="P3071" i="5"/>
  <c r="P3070" i="5"/>
  <c r="P3069" i="5"/>
  <c r="P3068" i="5"/>
  <c r="P3083" i="5"/>
  <c r="P3084" i="5"/>
  <c r="P3085" i="5"/>
  <c r="P3086" i="5"/>
  <c r="P3089" i="5"/>
  <c r="P3088" i="5"/>
  <c r="P3087" i="5"/>
  <c r="P3119" i="5"/>
  <c r="P3118" i="5"/>
  <c r="P3117" i="5"/>
  <c r="P3116" i="5"/>
  <c r="P3115" i="5"/>
  <c r="P3114" i="5"/>
  <c r="P3113" i="5"/>
  <c r="P3112" i="5"/>
  <c r="P3111" i="5"/>
  <c r="P3110" i="5"/>
  <c r="P3109" i="5"/>
  <c r="P3108" i="5"/>
  <c r="P3107" i="5"/>
  <c r="P3106" i="5"/>
  <c r="P3105" i="5"/>
  <c r="P1772" i="5"/>
  <c r="P3104" i="5"/>
  <c r="P3103" i="5"/>
  <c r="P3102" i="5"/>
  <c r="P3101" i="5"/>
  <c r="P3100" i="5"/>
  <c r="P3099" i="5"/>
  <c r="P3098" i="5"/>
  <c r="P3097" i="5"/>
  <c r="P3096" i="5"/>
  <c r="P3095" i="5"/>
  <c r="P3094" i="5"/>
  <c r="P3093" i="5"/>
  <c r="P3092" i="5"/>
  <c r="P3091" i="5"/>
  <c r="P3090" i="5"/>
  <c r="P3120" i="5"/>
  <c r="P3121" i="5"/>
  <c r="P3125" i="5"/>
  <c r="P3124" i="5"/>
  <c r="P3123" i="5"/>
  <c r="P3122" i="5"/>
  <c r="P1773" i="5"/>
  <c r="P3126" i="5"/>
  <c r="P3127" i="5"/>
  <c r="P1774" i="5"/>
  <c r="P3129" i="5"/>
  <c r="P3128" i="5"/>
  <c r="P3133" i="5"/>
  <c r="P3132" i="5"/>
  <c r="P3131" i="5"/>
  <c r="P3130" i="5"/>
  <c r="P3134" i="5"/>
  <c r="P3174" i="5"/>
  <c r="P3173" i="5"/>
  <c r="P3172" i="5"/>
  <c r="P3171" i="5"/>
  <c r="P3170" i="5"/>
  <c r="P3169" i="5"/>
  <c r="P3168" i="5"/>
  <c r="P3167" i="5"/>
  <c r="P3166" i="5"/>
  <c r="P3165" i="5"/>
  <c r="P3164" i="5"/>
  <c r="P1776" i="5"/>
  <c r="P3163" i="5"/>
  <c r="P3162" i="5"/>
  <c r="P3161" i="5"/>
  <c r="P3160" i="5"/>
  <c r="P3159" i="5"/>
  <c r="P3158" i="5"/>
  <c r="P3157" i="5"/>
  <c r="P3156" i="5"/>
  <c r="P3155" i="5"/>
  <c r="P3154" i="5"/>
  <c r="P3153" i="5"/>
  <c r="P3152" i="5"/>
  <c r="P3151" i="5"/>
  <c r="P3150" i="5"/>
  <c r="P3149" i="5"/>
  <c r="P3148" i="5"/>
  <c r="P3147" i="5"/>
  <c r="P3146" i="5"/>
  <c r="P3145" i="5"/>
  <c r="P3144" i="5"/>
  <c r="P3143" i="5"/>
  <c r="P3142" i="5"/>
  <c r="P3141" i="5"/>
  <c r="P3140" i="5"/>
  <c r="P3139" i="5"/>
  <c r="P3138" i="5"/>
  <c r="P3137" i="5"/>
  <c r="P1775" i="5"/>
  <c r="P3136" i="5"/>
  <c r="P3135" i="5"/>
  <c r="P3175" i="5"/>
  <c r="P3176" i="5"/>
  <c r="P3177" i="5"/>
  <c r="P3178" i="5"/>
  <c r="P3179" i="5"/>
  <c r="P3180" i="5"/>
  <c r="P3181" i="5"/>
  <c r="P3182" i="5"/>
  <c r="P3218" i="5"/>
  <c r="P3217" i="5"/>
  <c r="P3216" i="5"/>
  <c r="P3215" i="5"/>
  <c r="P3214" i="5"/>
  <c r="P3213" i="5"/>
  <c r="P3212" i="5"/>
  <c r="P3211" i="5"/>
  <c r="P3210" i="5"/>
  <c r="P3209" i="5"/>
  <c r="P3208" i="5"/>
  <c r="P3207" i="5"/>
  <c r="P3206" i="5"/>
  <c r="P3205" i="5"/>
  <c r="P3204" i="5"/>
  <c r="P3203" i="5"/>
  <c r="P1777" i="5"/>
  <c r="P3202" i="5"/>
  <c r="P3201" i="5"/>
  <c r="P3200" i="5"/>
  <c r="P3199" i="5"/>
  <c r="P3198" i="5"/>
  <c r="P3197" i="5"/>
  <c r="P3196" i="5"/>
  <c r="P3195" i="5"/>
  <c r="P3194" i="5"/>
  <c r="P3193" i="5"/>
  <c r="P3192" i="5"/>
  <c r="P3191" i="5"/>
  <c r="P3190" i="5"/>
  <c r="P3189" i="5"/>
  <c r="P3188" i="5"/>
  <c r="P3187" i="5"/>
  <c r="P3186" i="5"/>
  <c r="P3185" i="5"/>
  <c r="P3184" i="5"/>
  <c r="P3183" i="5"/>
  <c r="P1779" i="5"/>
  <c r="P1778" i="5"/>
  <c r="P3219" i="5"/>
  <c r="P3220" i="5"/>
  <c r="P3223" i="5"/>
  <c r="P3222" i="5"/>
  <c r="P3221" i="5"/>
  <c r="P3224" i="5"/>
  <c r="P3225" i="5"/>
  <c r="P3226" i="5"/>
  <c r="P1780" i="5"/>
  <c r="P3240" i="5"/>
  <c r="P3239" i="5"/>
  <c r="P3238" i="5"/>
  <c r="P3237" i="5"/>
  <c r="P3236" i="5"/>
  <c r="P3235" i="5"/>
  <c r="P3234" i="5"/>
  <c r="P3233" i="5"/>
  <c r="P3232" i="5"/>
  <c r="P3231" i="5"/>
  <c r="P3230" i="5"/>
  <c r="P3229" i="5"/>
  <c r="P3228" i="5"/>
  <c r="P3227" i="5"/>
  <c r="P3241" i="5"/>
  <c r="P3245" i="5"/>
  <c r="P3244" i="5"/>
  <c r="P3243" i="5"/>
  <c r="P3242" i="5"/>
  <c r="P1781" i="5"/>
  <c r="P3246" i="5"/>
  <c r="P3247" i="5"/>
  <c r="P3291" i="5"/>
  <c r="P3290" i="5"/>
  <c r="P3289" i="5"/>
  <c r="P3288" i="5"/>
  <c r="P3287" i="5"/>
  <c r="P3286" i="5"/>
  <c r="P3285" i="5"/>
  <c r="P3284" i="5"/>
  <c r="P3283" i="5"/>
  <c r="P3282" i="5"/>
  <c r="P3281" i="5"/>
  <c r="P3280" i="5"/>
  <c r="P3279" i="5"/>
  <c r="P3278" i="5"/>
  <c r="P3277" i="5"/>
  <c r="P3276" i="5"/>
  <c r="P3275" i="5"/>
  <c r="P3274" i="5"/>
  <c r="P3273" i="5"/>
  <c r="P3272" i="5"/>
  <c r="P3271" i="5"/>
  <c r="P3270" i="5"/>
  <c r="P3269" i="5"/>
  <c r="P3268" i="5"/>
  <c r="P3267" i="5"/>
  <c r="P3266" i="5"/>
  <c r="P3265" i="5"/>
  <c r="P3264" i="5"/>
  <c r="P3263" i="5"/>
  <c r="P3262" i="5"/>
  <c r="P3261" i="5"/>
  <c r="P3260" i="5"/>
  <c r="P3259" i="5"/>
  <c r="P3258" i="5"/>
  <c r="P3257" i="5"/>
  <c r="P3256" i="5"/>
  <c r="P3255" i="5"/>
  <c r="P3254" i="5"/>
  <c r="P3253" i="5"/>
  <c r="P3252" i="5"/>
  <c r="P3251" i="5"/>
  <c r="P3250" i="5"/>
  <c r="P3249" i="5"/>
  <c r="P3248" i="5"/>
  <c r="P3292" i="5"/>
  <c r="P1782" i="5"/>
  <c r="P3293" i="5"/>
  <c r="P3294" i="5"/>
  <c r="P3298" i="5"/>
  <c r="P3297" i="5"/>
  <c r="P3296" i="5"/>
  <c r="P3295" i="5"/>
  <c r="P3300" i="5"/>
  <c r="P3299" i="5"/>
  <c r="P1783" i="5"/>
  <c r="P3301" i="5"/>
  <c r="P3317" i="5"/>
  <c r="P3316" i="5"/>
  <c r="P3315" i="5"/>
  <c r="P3314" i="5"/>
  <c r="P3313" i="5"/>
  <c r="P3312" i="5"/>
  <c r="P3311" i="5"/>
  <c r="P3310" i="5"/>
  <c r="P3309" i="5"/>
  <c r="P3308" i="5"/>
  <c r="P3307" i="5"/>
  <c r="P3306" i="5"/>
  <c r="P3305" i="5"/>
  <c r="P3304" i="5"/>
  <c r="P3303" i="5"/>
  <c r="P1784" i="5"/>
  <c r="P3302" i="5"/>
  <c r="P3318" i="5"/>
  <c r="P3319" i="5"/>
  <c r="P3320" i="5"/>
  <c r="P1785" i="5"/>
  <c r="P3382" i="5"/>
  <c r="P3381" i="5"/>
  <c r="P3380" i="5"/>
  <c r="P3379" i="5"/>
  <c r="P3378" i="5"/>
  <c r="P3377" i="5"/>
  <c r="P3376" i="5"/>
  <c r="P3375" i="5"/>
  <c r="P3374" i="5"/>
  <c r="P3373" i="5"/>
  <c r="P3372" i="5"/>
  <c r="P3371" i="5"/>
  <c r="P3370" i="5"/>
  <c r="P3369" i="5"/>
  <c r="P3368" i="5"/>
  <c r="P3367" i="5"/>
  <c r="P3366" i="5"/>
  <c r="P3365" i="5"/>
  <c r="P3364" i="5"/>
  <c r="P1788" i="5"/>
  <c r="P3363" i="5"/>
  <c r="P3362" i="5"/>
  <c r="P3361" i="5"/>
  <c r="P3360" i="5"/>
  <c r="P3359" i="5"/>
  <c r="P3358" i="5"/>
  <c r="P3357" i="5"/>
  <c r="P3356" i="5"/>
  <c r="P3355" i="5"/>
  <c r="P3354" i="5"/>
  <c r="P3353" i="5"/>
  <c r="P3352" i="5"/>
  <c r="P3351" i="5"/>
  <c r="P3350" i="5"/>
  <c r="P3349" i="5"/>
  <c r="P3348" i="5"/>
  <c r="P3347" i="5"/>
  <c r="P3346" i="5"/>
  <c r="P3345" i="5"/>
  <c r="P3344" i="5"/>
  <c r="P3343" i="5"/>
  <c r="P3342" i="5"/>
  <c r="P1787" i="5"/>
  <c r="P3341" i="5"/>
  <c r="P3340" i="5"/>
  <c r="P3339" i="5"/>
  <c r="P3338" i="5"/>
  <c r="P3337" i="5"/>
  <c r="P3336" i="5"/>
  <c r="P1786" i="5"/>
  <c r="P3335" i="5"/>
  <c r="P3334" i="5"/>
  <c r="P3333" i="5"/>
  <c r="P3332" i="5"/>
  <c r="P3331" i="5"/>
  <c r="P3330" i="5"/>
  <c r="P3329" i="5"/>
  <c r="P3328" i="5"/>
  <c r="P3327" i="5"/>
  <c r="P3326" i="5"/>
  <c r="P3325" i="5"/>
  <c r="P3324" i="5"/>
  <c r="P3323" i="5"/>
  <c r="P3322" i="5"/>
  <c r="P3321" i="5"/>
  <c r="P3384" i="5"/>
  <c r="P3383" i="5"/>
  <c r="P3385" i="5"/>
  <c r="P1789" i="5"/>
  <c r="P3386" i="5"/>
  <c r="P3388" i="5"/>
  <c r="P3387" i="5"/>
  <c r="P3389" i="5"/>
  <c r="P3390" i="5"/>
  <c r="P1790" i="5"/>
  <c r="P3391" i="5"/>
  <c r="P3392" i="5"/>
  <c r="P3404" i="5"/>
  <c r="P3403" i="5"/>
  <c r="P3402" i="5"/>
  <c r="P3401" i="5"/>
  <c r="P3400" i="5"/>
  <c r="P3399" i="5"/>
  <c r="P3398" i="5"/>
  <c r="P3397" i="5"/>
  <c r="P3396" i="5"/>
  <c r="P3395" i="5"/>
  <c r="P3394" i="5"/>
  <c r="P3393" i="5"/>
  <c r="P3405" i="5"/>
  <c r="P3406" i="5"/>
  <c r="P3407" i="5"/>
  <c r="P3408" i="5"/>
  <c r="P3411" i="5"/>
  <c r="P3410" i="5"/>
  <c r="P3409" i="5"/>
  <c r="P3412" i="5"/>
  <c r="P3413" i="5"/>
  <c r="P3414" i="5"/>
  <c r="P1791" i="5"/>
  <c r="P3483" i="5"/>
  <c r="P3482" i="5"/>
  <c r="P3481" i="5"/>
  <c r="P3480" i="5"/>
  <c r="P3479" i="5"/>
  <c r="P3478" i="5"/>
  <c r="P3477" i="5"/>
  <c r="P3476" i="5"/>
  <c r="P3475" i="5"/>
  <c r="P3474" i="5"/>
  <c r="P3473" i="5"/>
  <c r="P3472" i="5"/>
  <c r="P3471" i="5"/>
  <c r="P3470" i="5"/>
  <c r="P3469" i="5"/>
  <c r="P3468" i="5"/>
  <c r="P3467" i="5"/>
  <c r="P3466" i="5"/>
  <c r="P3465" i="5"/>
  <c r="P3464" i="5"/>
  <c r="P3463" i="5"/>
  <c r="P3462" i="5"/>
  <c r="P3461" i="5"/>
  <c r="P3460" i="5"/>
  <c r="P3459" i="5"/>
  <c r="P3458" i="5"/>
  <c r="P3457" i="5"/>
  <c r="P3456" i="5"/>
  <c r="P3455" i="5"/>
  <c r="P3454" i="5"/>
  <c r="P3453" i="5"/>
  <c r="P3452" i="5"/>
  <c r="P3451" i="5"/>
  <c r="P3450" i="5"/>
  <c r="P3449" i="5"/>
  <c r="P3448" i="5"/>
  <c r="P3447" i="5"/>
  <c r="P3446" i="5"/>
  <c r="P3445" i="5"/>
  <c r="P3444" i="5"/>
  <c r="P3443" i="5"/>
  <c r="P3442" i="5"/>
  <c r="P3441" i="5"/>
  <c r="P3440" i="5"/>
  <c r="P3439" i="5"/>
  <c r="P3438" i="5"/>
  <c r="P1792" i="5"/>
  <c r="P3437" i="5"/>
  <c r="P3436" i="5"/>
  <c r="P3435" i="5"/>
  <c r="P3434" i="5"/>
  <c r="P3433" i="5"/>
  <c r="P3432" i="5"/>
  <c r="P3431" i="5"/>
  <c r="P3430" i="5"/>
  <c r="P3429" i="5"/>
  <c r="P3428" i="5"/>
  <c r="P3427" i="5"/>
  <c r="P3426" i="5"/>
  <c r="P3425" i="5"/>
  <c r="P3424" i="5"/>
  <c r="P3423" i="5"/>
  <c r="P3422" i="5"/>
  <c r="P3421" i="5"/>
  <c r="P3420" i="5"/>
  <c r="P3419" i="5"/>
  <c r="P3418" i="5"/>
  <c r="P3417" i="5"/>
  <c r="P3416" i="5"/>
  <c r="P3415" i="5"/>
  <c r="P3484" i="5"/>
  <c r="P3485" i="5"/>
  <c r="P3486" i="5"/>
  <c r="P3492" i="5"/>
  <c r="P3491" i="5"/>
  <c r="P3490" i="5"/>
  <c r="P3489" i="5"/>
  <c r="P3488" i="5"/>
  <c r="P3487" i="5"/>
  <c r="P3514" i="5"/>
  <c r="P3513" i="5"/>
  <c r="P3512" i="5"/>
  <c r="P3511" i="5"/>
  <c r="P3510" i="5"/>
  <c r="P3509" i="5"/>
  <c r="P3508" i="5"/>
  <c r="P3507" i="5"/>
  <c r="P3506" i="5"/>
  <c r="P3505" i="5"/>
  <c r="P3504" i="5"/>
  <c r="P3503" i="5"/>
  <c r="P3502" i="5"/>
  <c r="P3501" i="5"/>
  <c r="P3500" i="5"/>
  <c r="P3499" i="5"/>
  <c r="P3498" i="5"/>
  <c r="P3497" i="5"/>
  <c r="P3496" i="5"/>
  <c r="P3495" i="5"/>
  <c r="P3494" i="5"/>
  <c r="P3493" i="5"/>
  <c r="P3515" i="5"/>
  <c r="P3517" i="5"/>
  <c r="P3516" i="5"/>
  <c r="P3519" i="5"/>
  <c r="P3518" i="5"/>
  <c r="P3520" i="5"/>
  <c r="P3521" i="5"/>
  <c r="P1793" i="5"/>
  <c r="P3522" i="5"/>
  <c r="P1794" i="5"/>
  <c r="P3561" i="5"/>
  <c r="P3560" i="5"/>
  <c r="P3559" i="5"/>
  <c r="P3558" i="5"/>
  <c r="P3557" i="5"/>
  <c r="P3556" i="5"/>
  <c r="P3555" i="5"/>
  <c r="P3554" i="5"/>
  <c r="P3553" i="5"/>
  <c r="P3552" i="5"/>
  <c r="P3551" i="5"/>
  <c r="P3550" i="5"/>
  <c r="P1795" i="5"/>
  <c r="P3549" i="5"/>
  <c r="P3548" i="5"/>
  <c r="P3547" i="5"/>
  <c r="P3546" i="5"/>
  <c r="P3545" i="5"/>
  <c r="P3544" i="5"/>
  <c r="P3543" i="5"/>
  <c r="P3542" i="5"/>
  <c r="P3541" i="5"/>
  <c r="P3540" i="5"/>
  <c r="P3539" i="5"/>
  <c r="P3538" i="5"/>
  <c r="P3537" i="5"/>
  <c r="P3536" i="5"/>
  <c r="P3535" i="5"/>
  <c r="P3534" i="5"/>
  <c r="P3533" i="5"/>
  <c r="P3532" i="5"/>
  <c r="P3531" i="5"/>
  <c r="P3530" i="5"/>
  <c r="P3529" i="5"/>
  <c r="P3528" i="5"/>
  <c r="P3527" i="5"/>
  <c r="P3526" i="5"/>
  <c r="P3525" i="5"/>
  <c r="P3524" i="5"/>
  <c r="P3523" i="5"/>
  <c r="P3562" i="5"/>
  <c r="P3563" i="5"/>
  <c r="P3565" i="5"/>
  <c r="P3564" i="5"/>
  <c r="P3567" i="5"/>
  <c r="P3566" i="5"/>
  <c r="P3568" i="5"/>
  <c r="P1796" i="5"/>
  <c r="P3569" i="5"/>
  <c r="P3570" i="5"/>
  <c r="P3574" i="5"/>
  <c r="P3573" i="5"/>
  <c r="P3572" i="5"/>
  <c r="P3571" i="5"/>
  <c r="P3575" i="5"/>
  <c r="P1797" i="5"/>
  <c r="P3576" i="5"/>
  <c r="P3621" i="5"/>
  <c r="P3620" i="5"/>
  <c r="P3619" i="5"/>
  <c r="P3618" i="5"/>
  <c r="P3617" i="5"/>
  <c r="P3616" i="5"/>
  <c r="P3615" i="5"/>
  <c r="P3614" i="5"/>
  <c r="P3613" i="5"/>
  <c r="P3612" i="5"/>
  <c r="P3611" i="5"/>
  <c r="P3610" i="5"/>
  <c r="P3609" i="5"/>
  <c r="P3608" i="5"/>
  <c r="P3607" i="5"/>
  <c r="P3606" i="5"/>
  <c r="P3605" i="5"/>
  <c r="P3604" i="5"/>
  <c r="P3603" i="5"/>
  <c r="P3602" i="5"/>
  <c r="P3601" i="5"/>
  <c r="P3600" i="5"/>
  <c r="P3599" i="5"/>
  <c r="P3598" i="5"/>
  <c r="P3597" i="5"/>
  <c r="P3596" i="5"/>
  <c r="P3595" i="5"/>
  <c r="P3594" i="5"/>
  <c r="P3593" i="5"/>
  <c r="P3592" i="5"/>
  <c r="P3591" i="5"/>
  <c r="P3590" i="5"/>
  <c r="P3589" i="5"/>
  <c r="P3588" i="5"/>
  <c r="P3587" i="5"/>
  <c r="P3586" i="5"/>
  <c r="P3585" i="5"/>
  <c r="P3584" i="5"/>
  <c r="P3583" i="5"/>
  <c r="P3582" i="5"/>
  <c r="P3581" i="5"/>
  <c r="P3580" i="5"/>
  <c r="P3579" i="5"/>
  <c r="P3578" i="5"/>
  <c r="P3577" i="5"/>
  <c r="P3622" i="5"/>
  <c r="P3623" i="5"/>
  <c r="P3625" i="5"/>
  <c r="P3624" i="5"/>
  <c r="P3628" i="5"/>
  <c r="P3627" i="5"/>
  <c r="P3626" i="5"/>
  <c r="P3629" i="5"/>
  <c r="P3630" i="5"/>
  <c r="P1798" i="5"/>
  <c r="P3632" i="5"/>
  <c r="P3631" i="5"/>
  <c r="P3633" i="5"/>
  <c r="P1799" i="5"/>
  <c r="P3636" i="5"/>
  <c r="P3635" i="5"/>
  <c r="P3634" i="5"/>
  <c r="P3640" i="5"/>
  <c r="P3639" i="5"/>
  <c r="P3638" i="5"/>
  <c r="P3637" i="5"/>
  <c r="P3641" i="5"/>
  <c r="P3642" i="5"/>
  <c r="P3672" i="5"/>
  <c r="P3671" i="5"/>
  <c r="P3670" i="5"/>
  <c r="P3669" i="5"/>
  <c r="P3668" i="5"/>
  <c r="P3667" i="5"/>
  <c r="P3666" i="5"/>
  <c r="P3665" i="5"/>
  <c r="P3664" i="5"/>
  <c r="P3663" i="5"/>
  <c r="P3662" i="5"/>
  <c r="P3661" i="5"/>
  <c r="P3660" i="5"/>
  <c r="P3659" i="5"/>
  <c r="P3658" i="5"/>
  <c r="P3657" i="5"/>
  <c r="P3656" i="5"/>
  <c r="P3655" i="5"/>
  <c r="P3654" i="5"/>
  <c r="P3653" i="5"/>
  <c r="P3652" i="5"/>
  <c r="P3651" i="5"/>
  <c r="P3650" i="5"/>
  <c r="P3649" i="5"/>
  <c r="P3648" i="5"/>
  <c r="P3647" i="5"/>
  <c r="P3646" i="5"/>
  <c r="P3645" i="5"/>
  <c r="P3644" i="5"/>
  <c r="P3643" i="5"/>
  <c r="P3674" i="5"/>
  <c r="P3673" i="5"/>
  <c r="P3675" i="5"/>
  <c r="P3677" i="5"/>
  <c r="P3676" i="5"/>
  <c r="P3678" i="5"/>
  <c r="P3679" i="5"/>
  <c r="P3680" i="5"/>
  <c r="P3681" i="5"/>
  <c r="P3682" i="5"/>
  <c r="P3683" i="5"/>
  <c r="P3698" i="5"/>
  <c r="P3697" i="5"/>
  <c r="P3696" i="5"/>
  <c r="P3695" i="5"/>
  <c r="P3694" i="5"/>
  <c r="P3693" i="5"/>
  <c r="P3692" i="5"/>
  <c r="P3691" i="5"/>
  <c r="P3690" i="5"/>
  <c r="P3689" i="5"/>
  <c r="P3688" i="5"/>
  <c r="P3687" i="5"/>
  <c r="P3686" i="5"/>
  <c r="P3685" i="5"/>
  <c r="P3684" i="5"/>
  <c r="P3699" i="5"/>
  <c r="P3701" i="5"/>
  <c r="P3700" i="5"/>
  <c r="P3703" i="5"/>
  <c r="P3702" i="5"/>
  <c r="P3705" i="5"/>
  <c r="P3704" i="5"/>
  <c r="P3708" i="5"/>
  <c r="P3707" i="5"/>
  <c r="P3706" i="5"/>
  <c r="P3709" i="5"/>
  <c r="P3710" i="5"/>
  <c r="P3711" i="5"/>
  <c r="P3712" i="5"/>
  <c r="P3715" i="5"/>
  <c r="P3714" i="5"/>
  <c r="P3713" i="5"/>
  <c r="P3717" i="5"/>
  <c r="P3716" i="5"/>
  <c r="P3718" i="5"/>
  <c r="P1800" i="5"/>
  <c r="P3720" i="5"/>
  <c r="P3719" i="5"/>
  <c r="P3721" i="5"/>
  <c r="P3722" i="5"/>
  <c r="P3749" i="5"/>
  <c r="P3748" i="5"/>
  <c r="P3747" i="5"/>
  <c r="P3746" i="5"/>
  <c r="P3745" i="5"/>
  <c r="P3744" i="5"/>
  <c r="P1804" i="5"/>
  <c r="P3743" i="5"/>
  <c r="P3742" i="5"/>
  <c r="P3741" i="5"/>
  <c r="P3740" i="5"/>
  <c r="P3739" i="5"/>
  <c r="P3738" i="5"/>
  <c r="P3737" i="5"/>
  <c r="P3736" i="5"/>
  <c r="P3735" i="5"/>
  <c r="P3734" i="5"/>
  <c r="P3733" i="5"/>
  <c r="P3732" i="5"/>
  <c r="P1803" i="5"/>
  <c r="P3731" i="5"/>
  <c r="P3730" i="5"/>
  <c r="P3729" i="5"/>
  <c r="P3728" i="5"/>
  <c r="P1802" i="5"/>
  <c r="P3727" i="5"/>
  <c r="P3726" i="5"/>
  <c r="P1801" i="5"/>
  <c r="P3725" i="5"/>
  <c r="P3724" i="5"/>
  <c r="P3723" i="5"/>
  <c r="P3751" i="5"/>
  <c r="P3750" i="5"/>
  <c r="P3752" i="5"/>
  <c r="P3753" i="5"/>
  <c r="P3754" i="5"/>
  <c r="P3755" i="5"/>
  <c r="P3756" i="5"/>
  <c r="P3757" i="5"/>
  <c r="P3758" i="5"/>
  <c r="P3759" i="5"/>
  <c r="P3760" i="5"/>
  <c r="P3771" i="5"/>
  <c r="P3770" i="5"/>
  <c r="P3769" i="5"/>
  <c r="P3768" i="5"/>
  <c r="P3767" i="5"/>
  <c r="P3766" i="5"/>
  <c r="P3765" i="5"/>
  <c r="P3764" i="5"/>
  <c r="P3763" i="5"/>
  <c r="P3762" i="5"/>
  <c r="P3761" i="5"/>
  <c r="P3772" i="5"/>
  <c r="P3773" i="5"/>
  <c r="P3774" i="5"/>
  <c r="P3775" i="5"/>
  <c r="P3776" i="5"/>
  <c r="P3777" i="5"/>
  <c r="P3779" i="5"/>
  <c r="P3778" i="5"/>
  <c r="P3805" i="5"/>
  <c r="P3804" i="5"/>
  <c r="P3803" i="5"/>
  <c r="P3802" i="5"/>
  <c r="P3801" i="5"/>
  <c r="P3800" i="5"/>
  <c r="P3799" i="5"/>
  <c r="P3798" i="5"/>
  <c r="P3797" i="5"/>
  <c r="P3796" i="5"/>
  <c r="P3795" i="5"/>
  <c r="P3794" i="5"/>
  <c r="P3793" i="5"/>
  <c r="P3792" i="5"/>
  <c r="P3791" i="5"/>
  <c r="P3790" i="5"/>
  <c r="P3789" i="5"/>
  <c r="P3788" i="5"/>
  <c r="P3787" i="5"/>
  <c r="P3786" i="5"/>
  <c r="P3785" i="5"/>
  <c r="P3784" i="5"/>
  <c r="P3783" i="5"/>
  <c r="P3782" i="5"/>
  <c r="P3781" i="5"/>
  <c r="P3780" i="5"/>
  <c r="P3806" i="5"/>
  <c r="P1805" i="5"/>
  <c r="P3807" i="5"/>
  <c r="P3808" i="5"/>
  <c r="P3810" i="5"/>
  <c r="P3809" i="5"/>
  <c r="P3811" i="5"/>
  <c r="P3812" i="5"/>
  <c r="P3813" i="5"/>
  <c r="P3814" i="5"/>
  <c r="P3815" i="5"/>
  <c r="P3816" i="5"/>
  <c r="P3824" i="5"/>
  <c r="P3823" i="5"/>
  <c r="P3822" i="5"/>
  <c r="P3821" i="5"/>
  <c r="P3820" i="5"/>
  <c r="P3819" i="5"/>
  <c r="P3818" i="5"/>
  <c r="P3817" i="5"/>
  <c r="P3826" i="5"/>
  <c r="P3825" i="5"/>
  <c r="P3827" i="5"/>
  <c r="P3828" i="5"/>
  <c r="P3829" i="5"/>
  <c r="P3831" i="5"/>
  <c r="P3830" i="5"/>
  <c r="P3832" i="5"/>
  <c r="P3833" i="5"/>
  <c r="P3849" i="5"/>
  <c r="P1806" i="5"/>
  <c r="P3848" i="5"/>
  <c r="P3847" i="5"/>
  <c r="P3846" i="5"/>
  <c r="P3845" i="5"/>
  <c r="P3844" i="5"/>
  <c r="P3843" i="5"/>
  <c r="P3842" i="5"/>
  <c r="P3841" i="5"/>
  <c r="P3840" i="5"/>
  <c r="P3839" i="5"/>
  <c r="P3838" i="5"/>
  <c r="P3837" i="5"/>
  <c r="P3836" i="5"/>
  <c r="P3835" i="5"/>
  <c r="P3834" i="5"/>
  <c r="P3850" i="5"/>
  <c r="P3851" i="5"/>
  <c r="P3852" i="5"/>
  <c r="P3853" i="5"/>
  <c r="P3854" i="5"/>
  <c r="P3856" i="5"/>
  <c r="P3855" i="5"/>
  <c r="P3857" i="5"/>
  <c r="P3858" i="5"/>
  <c r="P3859" i="5"/>
  <c r="P3860" i="5"/>
  <c r="P3861" i="5"/>
  <c r="P3862" i="5"/>
  <c r="P3873" i="5"/>
  <c r="P3872" i="5"/>
  <c r="P3871" i="5"/>
  <c r="P3870" i="5"/>
  <c r="P3869" i="5"/>
  <c r="P3868" i="5"/>
  <c r="P3867" i="5"/>
  <c r="P3866" i="5"/>
  <c r="P3865" i="5"/>
  <c r="P3864" i="5"/>
  <c r="P3863" i="5"/>
  <c r="P1807" i="5"/>
  <c r="P3874" i="5"/>
  <c r="P3875" i="5"/>
  <c r="P3890" i="5"/>
  <c r="P3889" i="5"/>
  <c r="P3888" i="5"/>
  <c r="P3887" i="5"/>
  <c r="P3886" i="5"/>
  <c r="P3885" i="5"/>
  <c r="P3884" i="5"/>
  <c r="P3883" i="5"/>
  <c r="P3882" i="5"/>
  <c r="P3881" i="5"/>
  <c r="P3880" i="5"/>
  <c r="P3879" i="5"/>
  <c r="P3878" i="5"/>
  <c r="P3877" i="5"/>
  <c r="P3876" i="5"/>
  <c r="P3892" i="5"/>
  <c r="P3891" i="5"/>
  <c r="P3895" i="5"/>
  <c r="P3894" i="5"/>
  <c r="P3893" i="5"/>
  <c r="P1808" i="5"/>
  <c r="P3896" i="5"/>
  <c r="P3897" i="5"/>
  <c r="P3898" i="5"/>
  <c r="P3907" i="5"/>
  <c r="P3906" i="5"/>
  <c r="P3905" i="5"/>
  <c r="P3904" i="5"/>
  <c r="P3903" i="5"/>
  <c r="P3902" i="5"/>
  <c r="P3901" i="5"/>
  <c r="P3900" i="5"/>
  <c r="P3899" i="5"/>
  <c r="P3909" i="5"/>
  <c r="P3908" i="5"/>
  <c r="P3915" i="5"/>
  <c r="P3914" i="5"/>
  <c r="P3913" i="5"/>
  <c r="P3912" i="5"/>
  <c r="P3911" i="5"/>
  <c r="P3910" i="5"/>
  <c r="P1809" i="5"/>
  <c r="P1810" i="5"/>
  <c r="P1811" i="5"/>
  <c r="P3917" i="5"/>
  <c r="P3916" i="5"/>
  <c r="P7" i="4"/>
  <c r="P8" i="4"/>
  <c r="P26" i="4"/>
  <c r="P9" i="4"/>
  <c r="P10" i="4"/>
  <c r="P11" i="4"/>
  <c r="P27" i="4"/>
  <c r="P12" i="4"/>
  <c r="P13" i="4"/>
  <c r="P14" i="4"/>
  <c r="P15" i="4"/>
  <c r="P28" i="4"/>
  <c r="P29" i="4"/>
  <c r="P16" i="4"/>
  <c r="P17" i="4"/>
  <c r="P18" i="4"/>
  <c r="P19" i="4"/>
  <c r="P20" i="4"/>
  <c r="P30" i="4"/>
  <c r="P21" i="4"/>
  <c r="P31" i="4"/>
  <c r="P32" i="4"/>
  <c r="P33" i="4"/>
  <c r="P34" i="4"/>
  <c r="P22" i="4"/>
  <c r="P35" i="4"/>
  <c r="P36" i="4"/>
  <c r="P37" i="4"/>
  <c r="P38" i="4"/>
  <c r="P39" i="4"/>
  <c r="P40" i="4"/>
  <c r="P41" i="4"/>
  <c r="P42" i="4"/>
  <c r="P43" i="4"/>
  <c r="P44" i="4"/>
  <c r="P45" i="4"/>
  <c r="P46" i="4"/>
  <c r="P47" i="4"/>
  <c r="P48" i="4"/>
  <c r="P23" i="4"/>
  <c r="P49" i="4"/>
  <c r="P50" i="4"/>
  <c r="P51" i="4"/>
  <c r="P52" i="4"/>
  <c r="P53" i="4"/>
  <c r="P54" i="4"/>
  <c r="P55" i="4"/>
  <c r="P56" i="4"/>
  <c r="P57" i="4"/>
  <c r="P58" i="4"/>
  <c r="P59" i="4"/>
  <c r="P60" i="4"/>
  <c r="P61" i="4"/>
  <c r="P62" i="4"/>
  <c r="P24" i="4"/>
  <c r="P63" i="4"/>
  <c r="P64" i="4"/>
  <c r="P65" i="4"/>
  <c r="P66" i="4"/>
  <c r="P67" i="4"/>
  <c r="P68" i="4"/>
  <c r="P69" i="4"/>
  <c r="P70" i="4"/>
  <c r="P71" i="4"/>
  <c r="P72" i="4"/>
  <c r="P73" i="4"/>
  <c r="P74" i="4"/>
  <c r="P75" i="4"/>
  <c r="P76" i="4"/>
  <c r="P77" i="4"/>
  <c r="P78" i="4"/>
  <c r="P79" i="4"/>
  <c r="P80" i="4"/>
  <c r="P81" i="4"/>
  <c r="P82" i="4"/>
  <c r="P83" i="4"/>
  <c r="P84" i="4"/>
  <c r="P85" i="4"/>
  <c r="P86" i="4"/>
  <c r="P87" i="4"/>
  <c r="P88" i="4"/>
  <c r="P89" i="4"/>
  <c r="P90" i="4"/>
  <c r="P91" i="4"/>
  <c r="P92" i="4"/>
  <c r="P93" i="4"/>
  <c r="P94" i="4"/>
  <c r="P95" i="4"/>
  <c r="P96" i="4"/>
  <c r="P97" i="4"/>
  <c r="P98" i="4"/>
  <c r="P99" i="4"/>
  <c r="P100" i="4"/>
  <c r="P101" i="4"/>
  <c r="P102" i="4"/>
  <c r="P103" i="4"/>
  <c r="P104" i="4"/>
  <c r="P105" i="4"/>
  <c r="P106" i="4"/>
  <c r="P107" i="4"/>
  <c r="P108" i="4"/>
  <c r="P109" i="4"/>
  <c r="P110" i="4"/>
  <c r="P111" i="4"/>
  <c r="P112" i="4"/>
  <c r="P113" i="4"/>
  <c r="P114" i="4"/>
  <c r="P115" i="4"/>
  <c r="P116" i="4"/>
  <c r="P117" i="4"/>
  <c r="P118" i="4"/>
  <c r="P119" i="4"/>
  <c r="P120" i="4"/>
  <c r="P121" i="4"/>
  <c r="P122" i="4"/>
  <c r="P123" i="4"/>
  <c r="P124" i="4"/>
  <c r="P125" i="4"/>
  <c r="P126" i="4"/>
  <c r="P127" i="4"/>
  <c r="P128" i="4"/>
  <c r="P129" i="4"/>
  <c r="P130" i="4"/>
  <c r="P131" i="4"/>
  <c r="P132" i="4"/>
  <c r="P133" i="4"/>
  <c r="P134" i="4"/>
  <c r="P135" i="4"/>
  <c r="P136" i="4"/>
  <c r="P137" i="4"/>
  <c r="P138" i="4"/>
  <c r="P139" i="4"/>
  <c r="P140" i="4"/>
  <c r="P141" i="4"/>
  <c r="P142" i="4"/>
  <c r="P143" i="4"/>
  <c r="P144" i="4"/>
  <c r="P145" i="4"/>
  <c r="P146" i="4"/>
  <c r="P147" i="4"/>
  <c r="P148" i="4"/>
  <c r="P149" i="4"/>
  <c r="P150" i="4"/>
  <c r="P151" i="4"/>
  <c r="P152" i="4"/>
  <c r="P153" i="4"/>
  <c r="P154" i="4"/>
  <c r="P155" i="4"/>
  <c r="P156" i="4"/>
  <c r="P157" i="4"/>
  <c r="P158" i="4"/>
  <c r="P159" i="4"/>
  <c r="P160" i="4"/>
  <c r="P161" i="4"/>
  <c r="P162" i="4"/>
  <c r="P163" i="4"/>
  <c r="P164" i="4"/>
  <c r="P165" i="4"/>
  <c r="P166" i="4"/>
  <c r="P167" i="4"/>
  <c r="P168" i="4"/>
  <c r="P169" i="4"/>
  <c r="P170" i="4"/>
  <c r="P171" i="4"/>
  <c r="P172" i="4"/>
  <c r="P173" i="4"/>
  <c r="P174" i="4"/>
  <c r="P175" i="4"/>
  <c r="P176" i="4"/>
  <c r="P177" i="4"/>
  <c r="P25" i="4"/>
  <c r="P178" i="4"/>
  <c r="P179" i="4"/>
  <c r="P180" i="4"/>
  <c r="P181" i="4"/>
  <c r="P182" i="4"/>
  <c r="P183" i="4"/>
  <c r="P184" i="4"/>
  <c r="P185" i="4"/>
  <c r="P186" i="4"/>
  <c r="P187" i="4"/>
  <c r="P188" i="4"/>
  <c r="P189" i="4"/>
  <c r="P190" i="4"/>
  <c r="P191" i="4"/>
  <c r="P192" i="4"/>
  <c r="P193" i="4"/>
  <c r="P194" i="4"/>
  <c r="P195" i="4"/>
  <c r="P196" i="4"/>
  <c r="P197" i="4"/>
  <c r="P198" i="4"/>
  <c r="P199" i="4"/>
  <c r="P200" i="4"/>
  <c r="P201" i="4"/>
  <c r="P202" i="4"/>
  <c r="P203" i="4"/>
  <c r="P204" i="4"/>
  <c r="P205" i="4"/>
  <c r="P206" i="4"/>
  <c r="P207" i="4"/>
  <c r="P333" i="4"/>
  <c r="P208" i="4"/>
  <c r="P209" i="4"/>
  <c r="P210" i="4"/>
  <c r="P211" i="4"/>
  <c r="P212" i="4"/>
  <c r="P213" i="4"/>
  <c r="P214" i="4"/>
  <c r="P215" i="4"/>
  <c r="P216" i="4"/>
  <c r="P217" i="4"/>
  <c r="P218" i="4"/>
  <c r="P219" i="4"/>
  <c r="P220" i="4"/>
  <c r="P221" i="4"/>
  <c r="P222" i="4"/>
  <c r="P334" i="4"/>
  <c r="P223" i="4"/>
  <c r="P335" i="4"/>
  <c r="P224" i="4"/>
  <c r="P225" i="4"/>
  <c r="P336" i="4"/>
  <c r="P226" i="4"/>
  <c r="P227" i="4"/>
  <c r="P228" i="4"/>
  <c r="P229" i="4"/>
  <c r="P230" i="4"/>
  <c r="P231" i="4"/>
  <c r="P232" i="4"/>
  <c r="P337" i="4"/>
  <c r="P233" i="4"/>
  <c r="P234" i="4"/>
  <c r="P235" i="4"/>
  <c r="P236" i="4"/>
  <c r="P237" i="4"/>
  <c r="P238" i="4"/>
  <c r="P239" i="4"/>
  <c r="P240" i="4"/>
  <c r="P241" i="4"/>
  <c r="P242" i="4"/>
  <c r="P243" i="4"/>
  <c r="P338" i="4"/>
  <c r="P244" i="4"/>
  <c r="P245" i="4"/>
  <c r="P339" i="4"/>
  <c r="P246" i="4"/>
  <c r="P247" i="4"/>
  <c r="P248" i="4"/>
  <c r="P249" i="4"/>
  <c r="P250" i="4"/>
  <c r="P251" i="4"/>
  <c r="P252" i="4"/>
  <c r="P253" i="4"/>
  <c r="P254" i="4"/>
  <c r="P340" i="4"/>
  <c r="P255" i="4"/>
  <c r="P256" i="4"/>
  <c r="P257" i="4"/>
  <c r="P258" i="4"/>
  <c r="P259" i="4"/>
  <c r="P260" i="4"/>
  <c r="P341" i="4"/>
  <c r="P261" i="4"/>
  <c r="P342" i="4"/>
  <c r="P262" i="4"/>
  <c r="P263" i="4"/>
  <c r="P264" i="4"/>
  <c r="P265" i="4"/>
  <c r="P266" i="4"/>
  <c r="P267" i="4"/>
  <c r="P343" i="4"/>
  <c r="P268" i="4"/>
  <c r="P344" i="4"/>
  <c r="P269" i="4"/>
  <c r="P270" i="4"/>
  <c r="P271" i="4"/>
  <c r="P272" i="4"/>
  <c r="P345" i="4"/>
  <c r="P273" i="4"/>
  <c r="P346" i="4"/>
  <c r="P274" i="4"/>
  <c r="P275" i="4"/>
  <c r="P276" i="4"/>
  <c r="P347" i="4"/>
  <c r="P277" i="4"/>
  <c r="P348" i="4"/>
  <c r="P278" i="4"/>
  <c r="P279" i="4"/>
  <c r="P349" i="4"/>
  <c r="P350" i="4"/>
  <c r="P280" i="4"/>
  <c r="P281" i="4"/>
  <c r="P282" i="4"/>
  <c r="P283" i="4"/>
  <c r="P351" i="4"/>
  <c r="P284" i="4"/>
  <c r="P352" i="4"/>
  <c r="P353" i="4"/>
  <c r="P354" i="4"/>
  <c r="P285" i="4"/>
  <c r="P286" i="4"/>
  <c r="P355" i="4"/>
  <c r="P287" i="4"/>
  <c r="P356" i="4"/>
  <c r="P357" i="4"/>
  <c r="P288" i="4"/>
  <c r="P358" i="4"/>
  <c r="P289" i="4"/>
  <c r="P359" i="4"/>
  <c r="P360" i="4"/>
  <c r="P290" i="4"/>
  <c r="P291" i="4"/>
  <c r="P361" i="4"/>
  <c r="P362" i="4"/>
  <c r="P292" i="4"/>
  <c r="P363" i="4"/>
  <c r="P293" i="4"/>
  <c r="P294" i="4"/>
  <c r="P364" i="4"/>
  <c r="P295" i="4"/>
  <c r="P296" i="4"/>
  <c r="P365" i="4"/>
  <c r="P366" i="4"/>
  <c r="P367" i="4"/>
  <c r="P297" i="4"/>
  <c r="P368" i="4"/>
  <c r="P369" i="4"/>
  <c r="P370" i="4"/>
  <c r="P298" i="4"/>
  <c r="P371" i="4"/>
  <c r="P372" i="4"/>
  <c r="P299" i="4"/>
  <c r="P300" i="4"/>
  <c r="P301" i="4"/>
  <c r="P302" i="4"/>
  <c r="P303" i="4"/>
  <c r="P304" i="4"/>
  <c r="P373" i="4"/>
  <c r="P374" i="4"/>
  <c r="P305" i="4"/>
  <c r="P306" i="4"/>
  <c r="P375" i="4"/>
  <c r="P307" i="4"/>
  <c r="P376" i="4"/>
  <c r="P308" i="4"/>
  <c r="P377" i="4"/>
  <c r="P378" i="4"/>
  <c r="P309" i="4"/>
  <c r="P379" i="4"/>
  <c r="P310" i="4"/>
  <c r="P311" i="4"/>
  <c r="P380" i="4"/>
  <c r="P381" i="4"/>
  <c r="P382" i="4"/>
  <c r="P383" i="4"/>
  <c r="P384" i="4"/>
  <c r="P385" i="4"/>
  <c r="P312" i="4"/>
  <c r="P386" i="4"/>
  <c r="P387" i="4"/>
  <c r="P388" i="4"/>
  <c r="P389" i="4"/>
  <c r="P313" i="4"/>
  <c r="P314" i="4"/>
  <c r="P390" i="4"/>
  <c r="P391" i="4"/>
  <c r="P392" i="4"/>
  <c r="P393" i="4"/>
  <c r="P394" i="4"/>
  <c r="P395" i="4"/>
  <c r="P396" i="4"/>
  <c r="P397" i="4"/>
  <c r="P398" i="4"/>
  <c r="P399" i="4"/>
  <c r="P400" i="4"/>
  <c r="P315" i="4"/>
  <c r="P401" i="4"/>
  <c r="P316" i="4"/>
  <c r="P402" i="4"/>
  <c r="P317" i="4"/>
  <c r="P403" i="4"/>
  <c r="P404" i="4"/>
  <c r="P318" i="4"/>
  <c r="P319" i="4"/>
  <c r="P405" i="4"/>
  <c r="P406" i="4"/>
  <c r="P407" i="4"/>
  <c r="P408" i="4"/>
  <c r="P409" i="4"/>
  <c r="P410" i="4"/>
  <c r="P411" i="4"/>
  <c r="P412" i="4"/>
  <c r="P413" i="4"/>
  <c r="P320" i="4"/>
  <c r="P414" i="4"/>
  <c r="P415" i="4"/>
  <c r="P416" i="4"/>
  <c r="P321" i="4"/>
  <c r="P417" i="4"/>
  <c r="P418" i="4"/>
  <c r="P419" i="4"/>
  <c r="P420" i="4"/>
  <c r="P322" i="4"/>
  <c r="P421" i="4"/>
  <c r="P422" i="4"/>
  <c r="P423" i="4"/>
  <c r="P323" i="4"/>
  <c r="P424" i="4"/>
  <c r="P425" i="4"/>
  <c r="P426" i="4"/>
  <c r="P427" i="4"/>
  <c r="P428" i="4"/>
  <c r="P429" i="4"/>
  <c r="P324" i="4"/>
  <c r="P430" i="4"/>
  <c r="P431" i="4"/>
  <c r="P432" i="4"/>
  <c r="P433" i="4"/>
  <c r="P434" i="4"/>
  <c r="P435" i="4"/>
  <c r="P436" i="4"/>
  <c r="P437" i="4"/>
  <c r="P438" i="4"/>
  <c r="P439" i="4"/>
  <c r="P440" i="4"/>
  <c r="P441" i="4"/>
  <c r="P442" i="4"/>
  <c r="P443" i="4"/>
  <c r="P444" i="4"/>
  <c r="P445" i="4"/>
  <c r="P446" i="4"/>
  <c r="P447" i="4"/>
  <c r="P448" i="4"/>
  <c r="P449" i="4"/>
  <c r="P450" i="4"/>
  <c r="P325" i="4"/>
  <c r="P451" i="4"/>
  <c r="P452" i="4"/>
  <c r="P453" i="4"/>
  <c r="P454" i="4"/>
  <c r="P326" i="4"/>
  <c r="P455" i="4"/>
  <c r="P456" i="4"/>
  <c r="P457" i="4"/>
  <c r="P458" i="4"/>
  <c r="P327" i="4"/>
  <c r="P459" i="4"/>
  <c r="P460" i="4"/>
  <c r="P461" i="4"/>
  <c r="P462" i="4"/>
  <c r="P463" i="4"/>
  <c r="P464" i="4"/>
  <c r="P465" i="4"/>
  <c r="P466" i="4"/>
  <c r="P467" i="4"/>
  <c r="P468" i="4"/>
  <c r="P469" i="4"/>
  <c r="P470" i="4"/>
  <c r="P471" i="4"/>
  <c r="P472" i="4"/>
  <c r="P473" i="4"/>
  <c r="P474" i="4"/>
  <c r="P475" i="4"/>
  <c r="P476" i="4"/>
  <c r="P477" i="4"/>
  <c r="P478" i="4"/>
  <c r="P479" i="4"/>
  <c r="P480" i="4"/>
  <c r="P481" i="4"/>
  <c r="P482" i="4"/>
  <c r="P483" i="4"/>
  <c r="P328" i="4"/>
  <c r="P484" i="4"/>
  <c r="P485" i="4"/>
  <c r="P486" i="4"/>
  <c r="P329" i="4"/>
  <c r="P487" i="4"/>
  <c r="P488" i="4"/>
  <c r="P489" i="4"/>
  <c r="P490" i="4"/>
  <c r="P491" i="4"/>
  <c r="P492" i="4"/>
  <c r="P493" i="4"/>
  <c r="P494" i="4"/>
  <c r="P495" i="4"/>
  <c r="P496" i="4"/>
  <c r="P497" i="4"/>
  <c r="P498" i="4"/>
  <c r="P499" i="4"/>
  <c r="P500" i="4"/>
  <c r="P501" i="4"/>
  <c r="P502" i="4"/>
  <c r="P503" i="4"/>
  <c r="P504" i="4"/>
  <c r="P505" i="4"/>
  <c r="P506" i="4"/>
  <c r="P507" i="4"/>
  <c r="P508" i="4"/>
  <c r="P509" i="4"/>
  <c r="P510" i="4"/>
  <c r="P511" i="4"/>
  <c r="P512" i="4"/>
  <c r="P513" i="4"/>
  <c r="P514" i="4"/>
  <c r="P515" i="4"/>
  <c r="P516" i="4"/>
  <c r="P517" i="4"/>
  <c r="P518" i="4"/>
  <c r="P519" i="4"/>
  <c r="P520" i="4"/>
  <c r="P521" i="4"/>
  <c r="P522" i="4"/>
  <c r="P523" i="4"/>
  <c r="P524" i="4"/>
  <c r="P525" i="4"/>
  <c r="P526" i="4"/>
  <c r="P527" i="4"/>
  <c r="P528" i="4"/>
  <c r="P529" i="4"/>
  <c r="P530" i="4"/>
  <c r="P531" i="4"/>
  <c r="P532" i="4"/>
  <c r="P533" i="4"/>
  <c r="P534" i="4"/>
  <c r="P535" i="4"/>
  <c r="P536" i="4"/>
  <c r="P537" i="4"/>
  <c r="P538" i="4"/>
  <c r="P539" i="4"/>
  <c r="P540" i="4"/>
  <c r="P541" i="4"/>
  <c r="P542" i="4"/>
  <c r="P543" i="4"/>
  <c r="P544" i="4"/>
  <c r="P545" i="4"/>
  <c r="P546" i="4"/>
  <c r="P547" i="4"/>
  <c r="P548" i="4"/>
  <c r="P549" i="4"/>
  <c r="P550" i="4"/>
  <c r="P551" i="4"/>
  <c r="P552" i="4"/>
  <c r="P553" i="4"/>
  <c r="P554" i="4"/>
  <c r="P555" i="4"/>
  <c r="P556" i="4"/>
  <c r="P330" i="4"/>
  <c r="P557" i="4"/>
  <c r="P558" i="4"/>
  <c r="P559" i="4"/>
  <c r="P560" i="4"/>
  <c r="P561" i="4"/>
  <c r="P562" i="4"/>
  <c r="P563" i="4"/>
  <c r="P564" i="4"/>
  <c r="P331" i="4"/>
  <c r="P565" i="4"/>
  <c r="P566" i="4"/>
  <c r="P567" i="4"/>
  <c r="P568" i="4"/>
  <c r="P569" i="4"/>
  <c r="P570" i="4"/>
  <c r="P571" i="4"/>
  <c r="P572" i="4"/>
  <c r="P573" i="4"/>
  <c r="P574" i="4"/>
  <c r="P575" i="4"/>
  <c r="P576" i="4"/>
  <c r="P577" i="4"/>
  <c r="P578" i="4"/>
  <c r="P579" i="4"/>
  <c r="P580" i="4"/>
  <c r="P581" i="4"/>
  <c r="P582" i="4"/>
  <c r="P583" i="4"/>
  <c r="P584" i="4"/>
  <c r="P585" i="4"/>
  <c r="P586" i="4"/>
  <c r="P587" i="4"/>
  <c r="P332" i="4"/>
  <c r="P588" i="4"/>
  <c r="P589" i="4"/>
  <c r="P590" i="4"/>
  <c r="P591" i="4"/>
  <c r="P592" i="4"/>
  <c r="P593" i="4"/>
  <c r="P594" i="4"/>
  <c r="P595" i="4"/>
  <c r="P596" i="4"/>
  <c r="P597" i="4"/>
  <c r="P598" i="4"/>
  <c r="P599" i="4"/>
  <c r="P600" i="4"/>
  <c r="P601" i="4"/>
  <c r="P602" i="4"/>
  <c r="P603" i="4"/>
  <c r="P604" i="4"/>
  <c r="P605" i="4"/>
  <c r="P606" i="4"/>
  <c r="P607" i="4"/>
  <c r="P608" i="4"/>
  <c r="P609" i="4"/>
  <c r="P610" i="4"/>
  <c r="P611" i="4"/>
  <c r="P612" i="4"/>
  <c r="P613" i="4"/>
  <c r="P614" i="4"/>
  <c r="P615" i="4"/>
  <c r="P616" i="4"/>
  <c r="P617" i="4"/>
  <c r="P618" i="4"/>
  <c r="P619" i="4"/>
  <c r="P620" i="4"/>
  <c r="P621" i="4"/>
  <c r="P622" i="4"/>
  <c r="P623" i="4"/>
  <c r="P624" i="4"/>
  <c r="P625" i="4"/>
  <c r="P626" i="4"/>
  <c r="P627" i="4"/>
  <c r="P628" i="4"/>
  <c r="P629" i="4"/>
  <c r="P630" i="4"/>
  <c r="P631" i="4"/>
  <c r="P632" i="4"/>
  <c r="P633" i="4"/>
  <c r="P805" i="4"/>
  <c r="P634" i="4"/>
  <c r="P635" i="4"/>
  <c r="P636" i="4"/>
  <c r="P637" i="4"/>
  <c r="P638" i="4"/>
  <c r="P639" i="4"/>
  <c r="P640" i="4"/>
  <c r="P641" i="4"/>
  <c r="P642" i="4"/>
  <c r="P643" i="4"/>
  <c r="P644" i="4"/>
  <c r="P645" i="4"/>
  <c r="P646" i="4"/>
  <c r="P647" i="4"/>
  <c r="P648" i="4"/>
  <c r="P649" i="4"/>
  <c r="P650" i="4"/>
  <c r="P651" i="4"/>
  <c r="P652" i="4"/>
  <c r="P653" i="4"/>
  <c r="P654" i="4"/>
  <c r="P655" i="4"/>
  <c r="P656" i="4"/>
  <c r="P806" i="4"/>
  <c r="P657" i="4"/>
  <c r="P658" i="4"/>
  <c r="P659" i="4"/>
  <c r="P660" i="4"/>
  <c r="P661" i="4"/>
  <c r="P662" i="4"/>
  <c r="P663" i="4"/>
  <c r="P664" i="4"/>
  <c r="P665" i="4"/>
  <c r="P666" i="4"/>
  <c r="P667" i="4"/>
  <c r="P668" i="4"/>
  <c r="P669" i="4"/>
  <c r="P670" i="4"/>
  <c r="P671" i="4"/>
  <c r="P672" i="4"/>
  <c r="P673" i="4"/>
  <c r="P674" i="4"/>
  <c r="P675" i="4"/>
  <c r="P676" i="4"/>
  <c r="P677" i="4"/>
  <c r="P678" i="4"/>
  <c r="P807" i="4"/>
  <c r="P679" i="4"/>
  <c r="P680" i="4"/>
  <c r="P681" i="4"/>
  <c r="P682" i="4"/>
  <c r="P683" i="4"/>
  <c r="P684" i="4"/>
  <c r="P685" i="4"/>
  <c r="P686" i="4"/>
  <c r="P687" i="4"/>
  <c r="P688" i="4"/>
  <c r="P808" i="4"/>
  <c r="P689" i="4"/>
  <c r="P690" i="4"/>
  <c r="P691" i="4"/>
  <c r="P692" i="4"/>
  <c r="P693" i="4"/>
  <c r="P694" i="4"/>
  <c r="P695" i="4"/>
  <c r="P696" i="4"/>
  <c r="P697" i="4"/>
  <c r="P698" i="4"/>
  <c r="P699" i="4"/>
  <c r="P700" i="4"/>
  <c r="P809" i="4"/>
  <c r="P701" i="4"/>
  <c r="P702" i="4"/>
  <c r="P703" i="4"/>
  <c r="P704" i="4"/>
  <c r="P705" i="4"/>
  <c r="P706" i="4"/>
  <c r="P810" i="4"/>
  <c r="P811" i="4"/>
  <c r="P707" i="4"/>
  <c r="P812" i="4"/>
  <c r="P708" i="4"/>
  <c r="P709" i="4"/>
  <c r="P710" i="4"/>
  <c r="P711" i="4"/>
  <c r="P712" i="4"/>
  <c r="P813" i="4"/>
  <c r="P713" i="4"/>
  <c r="P714" i="4"/>
  <c r="P814" i="4"/>
  <c r="P715" i="4"/>
  <c r="P716" i="4"/>
  <c r="P717" i="4"/>
  <c r="P718" i="4"/>
  <c r="P719" i="4"/>
  <c r="P720" i="4"/>
  <c r="P721" i="4"/>
  <c r="P722" i="4"/>
  <c r="P815" i="4"/>
  <c r="P723" i="4"/>
  <c r="P724" i="4"/>
  <c r="P725" i="4"/>
  <c r="P726" i="4"/>
  <c r="P727" i="4"/>
  <c r="P816" i="4"/>
  <c r="P728" i="4"/>
  <c r="P817" i="4"/>
  <c r="P729" i="4"/>
  <c r="P818" i="4"/>
  <c r="P730" i="4"/>
  <c r="P819" i="4"/>
  <c r="P820" i="4"/>
  <c r="P821" i="4"/>
  <c r="P731" i="4"/>
  <c r="P732" i="4"/>
  <c r="P822" i="4"/>
  <c r="P733" i="4"/>
  <c r="P734" i="4"/>
  <c r="P823" i="4"/>
  <c r="P825" i="4"/>
  <c r="P824" i="4"/>
  <c r="P826" i="4"/>
  <c r="P735" i="4"/>
  <c r="P828" i="4"/>
  <c r="P827" i="4"/>
  <c r="P736" i="4"/>
  <c r="P737" i="4"/>
  <c r="P738" i="4"/>
  <c r="P739" i="4"/>
  <c r="P740" i="4"/>
  <c r="P741" i="4"/>
  <c r="P829" i="4"/>
  <c r="P830" i="4"/>
  <c r="P742" i="4"/>
  <c r="P831" i="4"/>
  <c r="P743" i="4"/>
  <c r="P833" i="4"/>
  <c r="P832" i="4"/>
  <c r="P744" i="4"/>
  <c r="P834" i="4"/>
  <c r="P745" i="4"/>
  <c r="P746" i="4"/>
  <c r="P835" i="4"/>
  <c r="P747" i="4"/>
  <c r="P837" i="4"/>
  <c r="P836" i="4"/>
  <c r="P838" i="4"/>
  <c r="P839" i="4"/>
  <c r="P748" i="4"/>
  <c r="P749" i="4"/>
  <c r="P750" i="4"/>
  <c r="P840" i="4"/>
  <c r="P841" i="4"/>
  <c r="P842" i="4"/>
  <c r="P843" i="4"/>
  <c r="P844" i="4"/>
  <c r="P845" i="4"/>
  <c r="P846" i="4"/>
  <c r="P751" i="4"/>
  <c r="P752" i="4"/>
  <c r="P753" i="4"/>
  <c r="P847" i="4"/>
  <c r="P848" i="4"/>
  <c r="P849" i="4"/>
  <c r="P754" i="4"/>
  <c r="P850" i="4"/>
  <c r="P755" i="4"/>
  <c r="P851" i="4"/>
  <c r="P852" i="4"/>
  <c r="P853" i="4"/>
  <c r="P756" i="4"/>
  <c r="P757" i="4"/>
  <c r="P854" i="4"/>
  <c r="P857" i="4"/>
  <c r="P856" i="4"/>
  <c r="P855" i="4"/>
  <c r="P858" i="4"/>
  <c r="P758" i="4"/>
  <c r="P859" i="4"/>
  <c r="P860" i="4"/>
  <c r="P861" i="4"/>
  <c r="P862" i="4"/>
  <c r="P759" i="4"/>
  <c r="P760" i="4"/>
  <c r="P863" i="4"/>
  <c r="P864" i="4"/>
  <c r="P761" i="4"/>
  <c r="P762" i="4"/>
  <c r="P763" i="4"/>
  <c r="P764" i="4"/>
  <c r="P865" i="4"/>
  <c r="P867" i="4"/>
  <c r="P866" i="4"/>
  <c r="P765" i="4"/>
  <c r="P868" i="4"/>
  <c r="P869" i="4"/>
  <c r="P766" i="4"/>
  <c r="P767" i="4"/>
  <c r="P870" i="4"/>
  <c r="P871" i="4"/>
  <c r="P768" i="4"/>
  <c r="P875" i="4"/>
  <c r="P874" i="4"/>
  <c r="P873" i="4"/>
  <c r="P872" i="4"/>
  <c r="P769" i="4"/>
  <c r="P876" i="4"/>
  <c r="P877" i="4"/>
  <c r="P770" i="4"/>
  <c r="P878" i="4"/>
  <c r="P879" i="4"/>
  <c r="P880" i="4"/>
  <c r="P771" i="4"/>
  <c r="P881" i="4"/>
  <c r="P772" i="4"/>
  <c r="P882" i="4"/>
  <c r="P883" i="4"/>
  <c r="P884" i="4"/>
  <c r="P885" i="4"/>
  <c r="P886" i="4"/>
  <c r="P773" i="4"/>
  <c r="P887" i="4"/>
  <c r="P888" i="4"/>
  <c r="P889" i="4"/>
  <c r="P890" i="4"/>
  <c r="P774" i="4"/>
  <c r="P891" i="4"/>
  <c r="P892" i="4"/>
  <c r="P893" i="4"/>
  <c r="P894" i="4"/>
  <c r="P775" i="4"/>
  <c r="P895" i="4"/>
  <c r="P896" i="4"/>
  <c r="P897" i="4"/>
  <c r="P776" i="4"/>
  <c r="P898" i="4"/>
  <c r="P899" i="4"/>
  <c r="P900" i="4"/>
  <c r="P777" i="4"/>
  <c r="P901" i="4"/>
  <c r="P902" i="4"/>
  <c r="P778" i="4"/>
  <c r="P905" i="4"/>
  <c r="P904" i="4"/>
  <c r="P903" i="4"/>
  <c r="P907" i="4"/>
  <c r="P906" i="4"/>
  <c r="P908" i="4"/>
  <c r="P909" i="4"/>
  <c r="P910" i="4"/>
  <c r="P911" i="4"/>
  <c r="P779" i="4"/>
  <c r="P780" i="4"/>
  <c r="P912" i="4"/>
  <c r="P781" i="4"/>
  <c r="P915" i="4"/>
  <c r="P914" i="4"/>
  <c r="P913" i="4"/>
  <c r="P916" i="4"/>
  <c r="P917" i="4"/>
  <c r="P920" i="4"/>
  <c r="P919" i="4"/>
  <c r="P918" i="4"/>
  <c r="P921" i="4"/>
  <c r="P782" i="4"/>
  <c r="P922" i="4"/>
  <c r="P923" i="4"/>
  <c r="P925" i="4"/>
  <c r="P924" i="4"/>
  <c r="P783" i="4"/>
  <c r="P926" i="4"/>
  <c r="P927" i="4"/>
  <c r="P929" i="4"/>
  <c r="P928" i="4"/>
  <c r="P784" i="4"/>
  <c r="P930" i="4"/>
  <c r="P931" i="4"/>
  <c r="P932" i="4"/>
  <c r="P785" i="4"/>
  <c r="P933" i="4"/>
  <c r="P934" i="4"/>
  <c r="P936" i="4"/>
  <c r="P935" i="4"/>
  <c r="P937" i="4"/>
  <c r="P938" i="4"/>
  <c r="P939" i="4"/>
  <c r="P940" i="4"/>
  <c r="P941" i="4"/>
  <c r="P942" i="4"/>
  <c r="P943" i="4"/>
  <c r="P786" i="4"/>
  <c r="P787" i="4"/>
  <c r="P944" i="4"/>
  <c r="P949" i="4"/>
  <c r="P948" i="4"/>
  <c r="P947" i="4"/>
  <c r="P946" i="4"/>
  <c r="P945" i="4"/>
  <c r="P953" i="4"/>
  <c r="P952" i="4"/>
  <c r="P951" i="4"/>
  <c r="P950" i="4"/>
  <c r="P954" i="4"/>
  <c r="P955" i="4"/>
  <c r="P956" i="4"/>
  <c r="P957" i="4"/>
  <c r="P958" i="4"/>
  <c r="P959" i="4"/>
  <c r="P962" i="4"/>
  <c r="P961" i="4"/>
  <c r="P960" i="4"/>
  <c r="P788" i="4"/>
  <c r="P963" i="4"/>
  <c r="P964" i="4"/>
  <c r="P965" i="4"/>
  <c r="P966" i="4"/>
  <c r="P967" i="4"/>
  <c r="P968" i="4"/>
  <c r="P789" i="4"/>
  <c r="P969" i="4"/>
  <c r="P970" i="4"/>
  <c r="P971" i="4"/>
  <c r="P974" i="4"/>
  <c r="P973" i="4"/>
  <c r="P972" i="4"/>
  <c r="P975" i="4"/>
  <c r="P976" i="4"/>
  <c r="P790" i="4"/>
  <c r="P977" i="4"/>
  <c r="P978" i="4"/>
  <c r="P979" i="4"/>
  <c r="P980" i="4"/>
  <c r="P791" i="4"/>
  <c r="P981" i="4"/>
  <c r="P982" i="4"/>
  <c r="P989" i="4"/>
  <c r="P988" i="4"/>
  <c r="P987" i="4"/>
  <c r="P986" i="4"/>
  <c r="P985" i="4"/>
  <c r="P984" i="4"/>
  <c r="P983" i="4"/>
  <c r="P990" i="4"/>
  <c r="P991" i="4"/>
  <c r="P992" i="4"/>
  <c r="P993" i="4"/>
  <c r="P994" i="4"/>
  <c r="P995" i="4"/>
  <c r="P792" i="4"/>
  <c r="P996" i="4"/>
  <c r="P997" i="4"/>
  <c r="P998" i="4"/>
  <c r="P999" i="4"/>
  <c r="P1000" i="4"/>
  <c r="P1001" i="4"/>
  <c r="P1002" i="4"/>
  <c r="P1003" i="4"/>
  <c r="P1004" i="4"/>
  <c r="P1005" i="4"/>
  <c r="P1008" i="4"/>
  <c r="P1007" i="4"/>
  <c r="P1006" i="4"/>
  <c r="P1009" i="4"/>
  <c r="P1011" i="4"/>
  <c r="P1010" i="4"/>
  <c r="P1012" i="4"/>
  <c r="P793" i="4"/>
  <c r="P1013" i="4"/>
  <c r="P1014" i="4"/>
  <c r="P1015" i="4"/>
  <c r="P1016" i="4"/>
  <c r="P1017" i="4"/>
  <c r="P1018" i="4"/>
  <c r="P794" i="4"/>
  <c r="P795" i="4"/>
  <c r="P1019" i="4"/>
  <c r="P1020" i="4"/>
  <c r="P1022" i="4"/>
  <c r="P1021" i="4"/>
  <c r="P1023" i="4"/>
  <c r="P1028" i="4"/>
  <c r="P1027" i="4"/>
  <c r="P1026" i="4"/>
  <c r="P1025" i="4"/>
  <c r="P1024" i="4"/>
  <c r="P1029" i="4"/>
  <c r="P1032" i="4"/>
  <c r="P1031" i="4"/>
  <c r="P1030" i="4"/>
  <c r="P796" i="4"/>
  <c r="P1033" i="4"/>
  <c r="P1036" i="4"/>
  <c r="P1035" i="4"/>
  <c r="P1034" i="4"/>
  <c r="P1037" i="4"/>
  <c r="P1038" i="4"/>
  <c r="P1039" i="4"/>
  <c r="P1043" i="4"/>
  <c r="P1042" i="4"/>
  <c r="P1041" i="4"/>
  <c r="P1040" i="4"/>
  <c r="P1044" i="4"/>
  <c r="P1045" i="4"/>
  <c r="P1046" i="4"/>
  <c r="P797" i="4"/>
  <c r="P1047" i="4"/>
  <c r="P1050" i="4"/>
  <c r="P1049" i="4"/>
  <c r="P1048" i="4"/>
  <c r="P1051" i="4"/>
  <c r="P1052" i="4"/>
  <c r="P1057" i="4"/>
  <c r="P1056" i="4"/>
  <c r="P1055" i="4"/>
  <c r="P1054" i="4"/>
  <c r="P1053" i="4"/>
  <c r="P1058" i="4"/>
  <c r="P798" i="4"/>
  <c r="P1059" i="4"/>
  <c r="P1060" i="4"/>
  <c r="P1061" i="4"/>
  <c r="P1063" i="4"/>
  <c r="P1062" i="4"/>
  <c r="P1064" i="4"/>
  <c r="P1065" i="4"/>
  <c r="P1066" i="4"/>
  <c r="P1067" i="4"/>
  <c r="P1068" i="4"/>
  <c r="P1069" i="4"/>
  <c r="P1070" i="4"/>
  <c r="P1071" i="4"/>
  <c r="P799" i="4"/>
  <c r="P1072" i="4"/>
  <c r="P1073" i="4"/>
  <c r="P1078" i="4"/>
  <c r="P1077" i="4"/>
  <c r="P1076" i="4"/>
  <c r="P1075" i="4"/>
  <c r="P1074" i="4"/>
  <c r="P1079" i="4"/>
  <c r="P1081" i="4"/>
  <c r="P1080" i="4"/>
  <c r="P1082" i="4"/>
  <c r="P1084" i="4"/>
  <c r="P1083" i="4"/>
  <c r="P1085" i="4"/>
  <c r="P1087" i="4"/>
  <c r="P1086" i="4"/>
  <c r="P1088" i="4"/>
  <c r="P800" i="4"/>
  <c r="P1089" i="4"/>
  <c r="P1094" i="4"/>
  <c r="P1093" i="4"/>
  <c r="P1092" i="4"/>
  <c r="P1091" i="4"/>
  <c r="P1090" i="4"/>
  <c r="P1095" i="4"/>
  <c r="P1097" i="4"/>
  <c r="P1096" i="4"/>
  <c r="P801" i="4"/>
  <c r="P1098" i="4"/>
  <c r="P1099" i="4"/>
  <c r="P1100" i="4"/>
  <c r="P1108" i="4"/>
  <c r="P1107" i="4"/>
  <c r="P1106" i="4"/>
  <c r="P1105" i="4"/>
  <c r="P1104" i="4"/>
  <c r="P1103" i="4"/>
  <c r="P1102" i="4"/>
  <c r="P1101" i="4"/>
  <c r="P1109" i="4"/>
  <c r="P1110" i="4"/>
  <c r="P1111" i="4"/>
  <c r="P1113" i="4"/>
  <c r="P1112" i="4"/>
  <c r="P1114" i="4"/>
  <c r="P1115" i="4"/>
  <c r="P1116" i="4"/>
  <c r="P1118" i="4"/>
  <c r="P1117" i="4"/>
  <c r="P802" i="4"/>
  <c r="P1120" i="4"/>
  <c r="P1119" i="4"/>
  <c r="P1121" i="4"/>
  <c r="P1122" i="4"/>
  <c r="P1123" i="4"/>
  <c r="P1124" i="4"/>
  <c r="P1126" i="4"/>
  <c r="P1125" i="4"/>
  <c r="P1127" i="4"/>
  <c r="P1129" i="4"/>
  <c r="P1128" i="4"/>
  <c r="P1130" i="4"/>
  <c r="P1131" i="4"/>
  <c r="P1138" i="4"/>
  <c r="P1137" i="4"/>
  <c r="P1136" i="4"/>
  <c r="P1135" i="4"/>
  <c r="P1134" i="4"/>
  <c r="P1133" i="4"/>
  <c r="P1132" i="4"/>
  <c r="P1139" i="4"/>
  <c r="P1140" i="4"/>
  <c r="P1141" i="4"/>
  <c r="P1142" i="4"/>
  <c r="P1148" i="4"/>
  <c r="P1147" i="4"/>
  <c r="P1146" i="4"/>
  <c r="P1145" i="4"/>
  <c r="P1144" i="4"/>
  <c r="P1143" i="4"/>
  <c r="P1150" i="4"/>
  <c r="P1149" i="4"/>
  <c r="P1151" i="4"/>
  <c r="P1156" i="4"/>
  <c r="P1155" i="4"/>
  <c r="P1154" i="4"/>
  <c r="P1153" i="4"/>
  <c r="P1152" i="4"/>
  <c r="P1157" i="4"/>
  <c r="P1159" i="4"/>
  <c r="P1158" i="4"/>
  <c r="P1161" i="4"/>
  <c r="P1160" i="4"/>
  <c r="P1162" i="4"/>
  <c r="P1163" i="4"/>
  <c r="P803" i="4"/>
  <c r="P1164" i="4"/>
  <c r="P1169" i="4"/>
  <c r="P1168" i="4"/>
  <c r="P1167" i="4"/>
  <c r="P1166" i="4"/>
  <c r="P1165" i="4"/>
  <c r="P1170" i="4"/>
  <c r="P1171" i="4"/>
  <c r="P1177" i="4"/>
  <c r="P1176" i="4"/>
  <c r="P1175" i="4"/>
  <c r="P1174" i="4"/>
  <c r="P1173" i="4"/>
  <c r="P1172" i="4"/>
  <c r="P1178" i="4"/>
  <c r="P1181" i="4"/>
  <c r="P1180" i="4"/>
  <c r="P1179" i="4"/>
  <c r="P804" i="4"/>
  <c r="P1182" i="4"/>
  <c r="P1186" i="4"/>
  <c r="P1185" i="4"/>
  <c r="P1184" i="4"/>
  <c r="P1183" i="4"/>
  <c r="P1187" i="4"/>
  <c r="P1188" i="4"/>
  <c r="P1192" i="4"/>
  <c r="P1191" i="4"/>
  <c r="P1190" i="4"/>
  <c r="P1189" i="4"/>
  <c r="P1193" i="4"/>
  <c r="P1194" i="4"/>
  <c r="P1196" i="4"/>
  <c r="P1195" i="4"/>
  <c r="P1201" i="4"/>
  <c r="P1200" i="4"/>
  <c r="P1199" i="4"/>
  <c r="P1198" i="4"/>
  <c r="P1197" i="4"/>
  <c r="P1202" i="4"/>
  <c r="P1203" i="4"/>
  <c r="P1207" i="4"/>
  <c r="P1206" i="4"/>
  <c r="P1205" i="4"/>
  <c r="P1204" i="4"/>
  <c r="P1209" i="4"/>
  <c r="P1208" i="4"/>
  <c r="P1210" i="4"/>
  <c r="P1214" i="4"/>
  <c r="P1213" i="4"/>
  <c r="P1212" i="4"/>
  <c r="P1211" i="4"/>
  <c r="P1215" i="4"/>
  <c r="P1216" i="4"/>
  <c r="P1217" i="4"/>
  <c r="P1218" i="4"/>
  <c r="P1219" i="4"/>
  <c r="P1220" i="4"/>
  <c r="P1224" i="4"/>
  <c r="P1223" i="4"/>
  <c r="P1222" i="4"/>
  <c r="P1221" i="4"/>
  <c r="P1225" i="4"/>
  <c r="P1226" i="4"/>
  <c r="P1227" i="4"/>
  <c r="P1228" i="4"/>
  <c r="P1229" i="4"/>
  <c r="P1230" i="4"/>
  <c r="P1235" i="4"/>
  <c r="P1234" i="4"/>
  <c r="P1233" i="4"/>
  <c r="P1232" i="4"/>
  <c r="P1231" i="4"/>
  <c r="P1236" i="4"/>
  <c r="P1238" i="4"/>
  <c r="P1237" i="4"/>
  <c r="P1243" i="4"/>
  <c r="P1242" i="4"/>
  <c r="P1241" i="4"/>
  <c r="P1240" i="4"/>
  <c r="P1239" i="4"/>
  <c r="P1244" i="4"/>
  <c r="P1248" i="4"/>
  <c r="P1247" i="4"/>
  <c r="P1246" i="4"/>
  <c r="P1245" i="4"/>
  <c r="P1249" i="4"/>
  <c r="P1250" i="4"/>
  <c r="P1254" i="4"/>
  <c r="P1253" i="4"/>
  <c r="P1252" i="4"/>
  <c r="P1251" i="4"/>
  <c r="P1255" i="4"/>
  <c r="P1260" i="4"/>
  <c r="P1259" i="4"/>
  <c r="P1258" i="4"/>
  <c r="P1257" i="4"/>
  <c r="P1256" i="4"/>
  <c r="P1261" i="4"/>
  <c r="P1262" i="4"/>
  <c r="P1266" i="4"/>
  <c r="P1265" i="4"/>
  <c r="P1264" i="4"/>
  <c r="P1263" i="4"/>
  <c r="P1267" i="4"/>
  <c r="P1268" i="4"/>
  <c r="P1270" i="4"/>
  <c r="P1269" i="4"/>
  <c r="P1271" i="4"/>
  <c r="P1272" i="4"/>
  <c r="P1273" i="4"/>
  <c r="P1278" i="4"/>
  <c r="P1277" i="4"/>
  <c r="P1276" i="4"/>
  <c r="P1275" i="4"/>
  <c r="P1274" i="4"/>
  <c r="P1279" i="4"/>
  <c r="P1280" i="4"/>
  <c r="P1281" i="4"/>
  <c r="P1282" i="4"/>
  <c r="P1283" i="4"/>
  <c r="P1284" i="4"/>
  <c r="P1288" i="4"/>
  <c r="P1287" i="4"/>
  <c r="P1286" i="4"/>
  <c r="P1285" i="4"/>
  <c r="P1289" i="4"/>
  <c r="P1290" i="4"/>
  <c r="P1291" i="4"/>
  <c r="P1292" i="4"/>
  <c r="P1293" i="4"/>
  <c r="P1294" i="4"/>
  <c r="P1295" i="4"/>
  <c r="P1296" i="4"/>
  <c r="P1306" i="4"/>
  <c r="P1305" i="4"/>
  <c r="P1304" i="4"/>
  <c r="P1303" i="4"/>
  <c r="P1302" i="4"/>
  <c r="P1301" i="4"/>
  <c r="P1300" i="4"/>
  <c r="P1299" i="4"/>
  <c r="P1298" i="4"/>
  <c r="P1297" i="4"/>
  <c r="P1307" i="4"/>
  <c r="P1308" i="4"/>
  <c r="P1316" i="4"/>
  <c r="P1315" i="4"/>
  <c r="P1314" i="4"/>
  <c r="P1313" i="4"/>
  <c r="P1312" i="4"/>
  <c r="P1311" i="4"/>
  <c r="P1310" i="4"/>
  <c r="P1309" i="4"/>
  <c r="P1317" i="4"/>
  <c r="P1318" i="4"/>
  <c r="P1319" i="4"/>
  <c r="P1326" i="4"/>
  <c r="P1325" i="4"/>
  <c r="P1324" i="4"/>
  <c r="P1323" i="4"/>
  <c r="P1322" i="4"/>
  <c r="P1321" i="4"/>
  <c r="P1320" i="4"/>
  <c r="P1327" i="4"/>
  <c r="P1333" i="4"/>
  <c r="P1332" i="4"/>
  <c r="P1331" i="4"/>
  <c r="P1330" i="4"/>
  <c r="P1329" i="4"/>
  <c r="P1328" i="4"/>
  <c r="P1334" i="4"/>
  <c r="P1335" i="4"/>
  <c r="P1336" i="4"/>
  <c r="P1338" i="4"/>
  <c r="P1337" i="4"/>
  <c r="P1339" i="4"/>
  <c r="P1340" i="4"/>
  <c r="P1341" i="4"/>
  <c r="P1342" i="4"/>
  <c r="P1343" i="4"/>
  <c r="P1344" i="4"/>
  <c r="P1345" i="4"/>
  <c r="P1347" i="4"/>
  <c r="P1346" i="4"/>
  <c r="P1348" i="4"/>
  <c r="P1349" i="4"/>
  <c r="P1350" i="4"/>
  <c r="P1351" i="4"/>
  <c r="P1352" i="4"/>
  <c r="P1353" i="4"/>
  <c r="P1354" i="4"/>
  <c r="P1356" i="4"/>
  <c r="P1355" i="4"/>
  <c r="P1357" i="4"/>
  <c r="P1359" i="4"/>
  <c r="P1358" i="4"/>
  <c r="P1360" i="4"/>
  <c r="P1361" i="4"/>
  <c r="P1362" i="4"/>
  <c r="P1363" i="4"/>
  <c r="P1364" i="4"/>
  <c r="P1366" i="4"/>
  <c r="P1365" i="4"/>
  <c r="P1367" i="4"/>
  <c r="P1368" i="4"/>
  <c r="P1369" i="4"/>
  <c r="P1370" i="4"/>
  <c r="P1371" i="4"/>
  <c r="P1372" i="4"/>
  <c r="P1373" i="4"/>
  <c r="P1374" i="4"/>
  <c r="P1375" i="4"/>
  <c r="P1376" i="4"/>
  <c r="P1377" i="4"/>
  <c r="P1379" i="4"/>
  <c r="P1378" i="4"/>
  <c r="P1381" i="4"/>
  <c r="P1380" i="4"/>
  <c r="P1382" i="4"/>
  <c r="P1383" i="4"/>
  <c r="P1384" i="4"/>
  <c r="P1385" i="4"/>
  <c r="P1386" i="4"/>
  <c r="P1388" i="4"/>
  <c r="P1387" i="4"/>
  <c r="P1389" i="4"/>
  <c r="P1390" i="4"/>
  <c r="P1391" i="4"/>
  <c r="P1392" i="4"/>
  <c r="P1398" i="4"/>
  <c r="P1397" i="4"/>
  <c r="P1396" i="4"/>
  <c r="P1395" i="4"/>
  <c r="P1394" i="4"/>
  <c r="P1393" i="4"/>
  <c r="P1399" i="4"/>
  <c r="L1400" i="4"/>
  <c r="L1401" i="4" s="1"/>
  <c r="J1400" i="4"/>
  <c r="J1401" i="4" s="1"/>
  <c r="H1400" i="4"/>
  <c r="H1401" i="4" s="1"/>
  <c r="P7" i="3"/>
  <c r="P8" i="3"/>
  <c r="P9" i="3"/>
  <c r="P10" i="3"/>
  <c r="P11" i="3"/>
  <c r="P12" i="3"/>
  <c r="P13" i="3"/>
  <c r="P14" i="3"/>
  <c r="P15" i="3"/>
  <c r="P16" i="3"/>
  <c r="P17" i="3"/>
  <c r="P18" i="3"/>
  <c r="P19" i="3"/>
  <c r="P20" i="3"/>
  <c r="P21" i="3"/>
  <c r="P22" i="3"/>
  <c r="P23" i="3"/>
  <c r="P24" i="3"/>
  <c r="P25" i="3"/>
  <c r="P26" i="3"/>
  <c r="P27" i="3"/>
  <c r="P28" i="3"/>
  <c r="P29" i="3"/>
  <c r="P30" i="3"/>
  <c r="P42" i="3"/>
  <c r="P43" i="3"/>
  <c r="P31" i="3"/>
  <c r="P32" i="3"/>
  <c r="P44" i="3"/>
  <c r="P33" i="3"/>
  <c r="P45" i="3"/>
  <c r="P34" i="3"/>
  <c r="P35" i="3"/>
  <c r="P36" i="3"/>
  <c r="P37" i="3"/>
  <c r="P46" i="3"/>
  <c r="P47" i="3"/>
  <c r="P48" i="3"/>
  <c r="P49" i="3"/>
  <c r="P38" i="3"/>
  <c r="P50" i="3"/>
  <c r="P51" i="3"/>
  <c r="P52" i="3"/>
  <c r="P53" i="3"/>
  <c r="P39" i="3"/>
  <c r="P54" i="3"/>
  <c r="P55" i="3"/>
  <c r="P56" i="3"/>
  <c r="P57" i="3"/>
  <c r="P58" i="3"/>
  <c r="P59" i="3"/>
  <c r="P60" i="3"/>
  <c r="P61" i="3"/>
  <c r="P62" i="3"/>
  <c r="P63" i="3"/>
  <c r="P64" i="3"/>
  <c r="P40" i="3"/>
  <c r="P65" i="3"/>
  <c r="P66" i="3"/>
  <c r="P67" i="3"/>
  <c r="P68" i="3"/>
  <c r="P69" i="3"/>
  <c r="P70" i="3"/>
  <c r="P71" i="3"/>
  <c r="P72" i="3"/>
  <c r="P74" i="3"/>
  <c r="P73" i="3"/>
  <c r="P98" i="3"/>
  <c r="P75" i="3"/>
  <c r="P76" i="3"/>
  <c r="P99" i="3"/>
  <c r="P77" i="3"/>
  <c r="P41" i="3"/>
  <c r="P78" i="3"/>
  <c r="P100" i="3"/>
  <c r="P79" i="3"/>
  <c r="P80" i="3"/>
  <c r="P81" i="3"/>
  <c r="P82" i="3"/>
  <c r="P101" i="3"/>
  <c r="P84" i="3"/>
  <c r="P83" i="3"/>
  <c r="P85" i="3"/>
  <c r="P86" i="3"/>
  <c r="P87" i="3"/>
  <c r="P102" i="3"/>
  <c r="P103" i="3"/>
  <c r="P105" i="3"/>
  <c r="P104" i="3"/>
  <c r="P88" i="3"/>
  <c r="P106" i="3"/>
  <c r="P107" i="3"/>
  <c r="P108" i="3"/>
  <c r="P89" i="3"/>
  <c r="P109" i="3"/>
  <c r="P90" i="3"/>
  <c r="P110" i="3"/>
  <c r="P111" i="3"/>
  <c r="P112" i="3"/>
  <c r="P113" i="3"/>
  <c r="P114" i="3"/>
  <c r="P91" i="3"/>
  <c r="P115" i="3"/>
  <c r="P116" i="3"/>
  <c r="P92" i="3"/>
  <c r="P118" i="3"/>
  <c r="P117" i="3"/>
  <c r="P119" i="3"/>
  <c r="P120" i="3"/>
  <c r="P93" i="3"/>
  <c r="P121" i="3"/>
  <c r="P122" i="3"/>
  <c r="P125" i="3"/>
  <c r="P124" i="3"/>
  <c r="P123" i="3"/>
  <c r="P126" i="3"/>
  <c r="P94" i="3"/>
  <c r="P130" i="3"/>
  <c r="P129" i="3"/>
  <c r="P128" i="3"/>
  <c r="P127" i="3"/>
  <c r="P131" i="3"/>
  <c r="P135" i="3"/>
  <c r="P134" i="3"/>
  <c r="P133" i="3"/>
  <c r="P132" i="3"/>
  <c r="P136" i="3"/>
  <c r="P137" i="3"/>
  <c r="P139" i="3"/>
  <c r="P138" i="3"/>
  <c r="P140" i="3"/>
  <c r="P141" i="3"/>
  <c r="P145" i="3"/>
  <c r="P144" i="3"/>
  <c r="P143" i="3"/>
  <c r="P142" i="3"/>
  <c r="P148" i="3"/>
  <c r="P147" i="3"/>
  <c r="P146" i="3"/>
  <c r="P149" i="3"/>
  <c r="P151" i="3"/>
  <c r="P150" i="3"/>
  <c r="P152" i="3"/>
  <c r="P155" i="3"/>
  <c r="P154" i="3"/>
  <c r="P153" i="3"/>
  <c r="P157" i="3"/>
  <c r="P156" i="3"/>
  <c r="P161" i="3"/>
  <c r="P160" i="3"/>
  <c r="P159" i="3"/>
  <c r="P158" i="3"/>
  <c r="P162" i="3"/>
  <c r="P163" i="3"/>
  <c r="P164" i="3"/>
  <c r="P165" i="3"/>
  <c r="P169" i="3"/>
  <c r="P168" i="3"/>
  <c r="P167" i="3"/>
  <c r="P166" i="3"/>
  <c r="P170" i="3"/>
  <c r="P171" i="3"/>
  <c r="P178" i="3"/>
  <c r="P177" i="3"/>
  <c r="P176" i="3"/>
  <c r="P175" i="3"/>
  <c r="P174" i="3"/>
  <c r="P173" i="3"/>
  <c r="P172" i="3"/>
  <c r="P179" i="3"/>
  <c r="P183" i="3"/>
  <c r="P182" i="3"/>
  <c r="P181" i="3"/>
  <c r="P180" i="3"/>
  <c r="P185" i="3"/>
  <c r="P184" i="3"/>
  <c r="P95" i="3"/>
  <c r="P188" i="3"/>
  <c r="P187" i="3"/>
  <c r="P186" i="3"/>
  <c r="P192" i="3"/>
  <c r="P191" i="3"/>
  <c r="P190" i="3"/>
  <c r="P189" i="3"/>
  <c r="P193" i="3"/>
  <c r="P195" i="3"/>
  <c r="P194" i="3"/>
  <c r="P96" i="3"/>
  <c r="P196" i="3"/>
  <c r="P198" i="3"/>
  <c r="P197" i="3"/>
  <c r="P202" i="3"/>
  <c r="P201" i="3"/>
  <c r="P200" i="3"/>
  <c r="P199" i="3"/>
  <c r="P206" i="3"/>
  <c r="P205" i="3"/>
  <c r="P204" i="3"/>
  <c r="P203" i="3"/>
  <c r="P207" i="3"/>
  <c r="P97" i="3"/>
  <c r="P210" i="3"/>
  <c r="P209" i="3"/>
  <c r="P208" i="3"/>
  <c r="P211" i="3"/>
  <c r="P212" i="3"/>
  <c r="P213" i="3"/>
  <c r="P215" i="3"/>
  <c r="P214" i="3"/>
  <c r="P216" i="3"/>
  <c r="P217" i="3"/>
  <c r="P218" i="3"/>
  <c r="P219" i="3"/>
  <c r="P222" i="3"/>
  <c r="P221" i="3"/>
  <c r="P220" i="3"/>
  <c r="P223" i="3"/>
  <c r="P224" i="3"/>
  <c r="P225" i="3"/>
  <c r="P226" i="3"/>
  <c r="P7" i="2"/>
  <c r="P8" i="2"/>
  <c r="P9" i="2"/>
  <c r="P10" i="2"/>
  <c r="P11" i="2"/>
  <c r="P12" i="2"/>
  <c r="P13" i="2"/>
  <c r="P27" i="2"/>
  <c r="P14" i="2"/>
  <c r="P15" i="2"/>
  <c r="P16" i="2"/>
  <c r="P28" i="2"/>
  <c r="P17" i="2"/>
  <c r="P18" i="2"/>
  <c r="P29" i="2"/>
  <c r="P19" i="2"/>
  <c r="P20" i="2"/>
  <c r="P30" i="2"/>
  <c r="P31" i="2"/>
  <c r="P21" i="2"/>
  <c r="P32" i="2"/>
  <c r="P22" i="2"/>
  <c r="P23" i="2"/>
  <c r="P33" i="2"/>
  <c r="P34" i="2"/>
  <c r="P24" i="2"/>
  <c r="P35" i="2"/>
  <c r="P36" i="2"/>
  <c r="P37" i="2"/>
  <c r="P38" i="2"/>
  <c r="P39" i="2"/>
  <c r="P40" i="2"/>
  <c r="P25" i="2"/>
  <c r="P41" i="2"/>
  <c r="P42" i="2"/>
  <c r="P43" i="2"/>
  <c r="P44" i="2"/>
  <c r="P45" i="2"/>
  <c r="P46" i="2"/>
  <c r="P47" i="2"/>
  <c r="P48" i="2"/>
  <c r="P49" i="2"/>
  <c r="P50" i="2"/>
  <c r="P51" i="2"/>
  <c r="P52" i="2"/>
  <c r="P53" i="2"/>
  <c r="P26" i="2"/>
  <c r="P54" i="2"/>
  <c r="P55" i="2"/>
  <c r="P56" i="2"/>
  <c r="P57" i="2"/>
  <c r="P58" i="2"/>
  <c r="P59" i="2"/>
  <c r="P60" i="2"/>
  <c r="P61" i="2"/>
  <c r="P62" i="2"/>
  <c r="P63" i="2"/>
  <c r="P64" i="2"/>
  <c r="P65" i="2"/>
  <c r="P66" i="2"/>
  <c r="P67" i="2"/>
  <c r="P68" i="2"/>
  <c r="P69" i="2"/>
  <c r="P70" i="2"/>
  <c r="P71" i="2"/>
  <c r="P72" i="2"/>
  <c r="P73" i="2"/>
  <c r="P74" i="2"/>
  <c r="P75" i="2"/>
  <c r="P76" i="2"/>
  <c r="P77" i="2"/>
  <c r="P78" i="2"/>
  <c r="P79" i="2"/>
  <c r="P80" i="2"/>
  <c r="P81" i="2"/>
  <c r="P82" i="2"/>
  <c r="P83" i="2"/>
  <c r="P84" i="2"/>
  <c r="P85" i="2"/>
  <c r="P86" i="2"/>
  <c r="P87" i="2"/>
  <c r="P88" i="2"/>
  <c r="P89" i="2"/>
  <c r="P90" i="2"/>
  <c r="P91" i="2"/>
  <c r="P92" i="2"/>
  <c r="P93" i="2"/>
  <c r="P94" i="2"/>
  <c r="P95" i="2"/>
  <c r="P96" i="2"/>
  <c r="P97" i="2"/>
  <c r="P98" i="2"/>
  <c r="P99" i="2"/>
  <c r="P100" i="2"/>
  <c r="P101" i="2"/>
  <c r="P102" i="2"/>
  <c r="P103" i="2"/>
  <c r="P104" i="2"/>
  <c r="P105" i="2"/>
  <c r="P106" i="2"/>
  <c r="P107" i="2"/>
  <c r="P108" i="2"/>
  <c r="P109" i="2"/>
  <c r="P110" i="2"/>
  <c r="P111" i="2"/>
  <c r="P112" i="2"/>
  <c r="P113" i="2"/>
  <c r="P114" i="2"/>
  <c r="P115" i="2"/>
  <c r="P116" i="2"/>
  <c r="P117" i="2"/>
  <c r="P118" i="2"/>
  <c r="P119" i="2"/>
  <c r="P120" i="2"/>
  <c r="P121" i="2"/>
  <c r="P122" i="2"/>
  <c r="P123" i="2"/>
  <c r="P124" i="2"/>
  <c r="P125" i="2"/>
  <c r="P126" i="2"/>
  <c r="P127" i="2"/>
  <c r="P128" i="2"/>
  <c r="P129" i="2"/>
  <c r="P130" i="2"/>
  <c r="P263" i="2"/>
  <c r="P131" i="2"/>
  <c r="P132" i="2"/>
  <c r="P133" i="2"/>
  <c r="P134" i="2"/>
  <c r="P135" i="2"/>
  <c r="P136" i="2"/>
  <c r="P137" i="2"/>
  <c r="P138" i="2"/>
  <c r="P139" i="2"/>
  <c r="P140" i="2"/>
  <c r="P141" i="2"/>
  <c r="P142" i="2"/>
  <c r="P143" i="2"/>
  <c r="P144" i="2"/>
  <c r="P145" i="2"/>
  <c r="P146" i="2"/>
  <c r="P147" i="2"/>
  <c r="P148" i="2"/>
  <c r="P149" i="2"/>
  <c r="P150" i="2"/>
  <c r="P151" i="2"/>
  <c r="P152" i="2"/>
  <c r="P153" i="2"/>
  <c r="P264" i="2"/>
  <c r="P265" i="2"/>
  <c r="P154" i="2"/>
  <c r="P266" i="2"/>
  <c r="P155" i="2"/>
  <c r="P156" i="2"/>
  <c r="P157" i="2"/>
  <c r="P158" i="2"/>
  <c r="P159" i="2"/>
  <c r="P160" i="2"/>
  <c r="P161" i="2"/>
  <c r="P162" i="2"/>
  <c r="P163" i="2"/>
  <c r="P164" i="2"/>
  <c r="P165" i="2"/>
  <c r="P166" i="2"/>
  <c r="P167" i="2"/>
  <c r="P168" i="2"/>
  <c r="P267" i="2"/>
  <c r="P169" i="2"/>
  <c r="P268" i="2"/>
  <c r="P170" i="2"/>
  <c r="P171" i="2"/>
  <c r="P172" i="2"/>
  <c r="P173" i="2"/>
  <c r="P174" i="2"/>
  <c r="P175" i="2"/>
  <c r="P176" i="2"/>
  <c r="P269" i="2"/>
  <c r="P177" i="2"/>
  <c r="P270" i="2"/>
  <c r="P178" i="2"/>
  <c r="P179" i="2"/>
  <c r="P180" i="2"/>
  <c r="P181" i="2"/>
  <c r="P271" i="2"/>
  <c r="P182" i="2"/>
  <c r="P183" i="2"/>
  <c r="P184" i="2"/>
  <c r="P185" i="2"/>
  <c r="P186" i="2"/>
  <c r="P187" i="2"/>
  <c r="P188" i="2"/>
  <c r="P189" i="2"/>
  <c r="P190" i="2"/>
  <c r="P272" i="2"/>
  <c r="P191" i="2"/>
  <c r="P273" i="2"/>
  <c r="P192" i="2"/>
  <c r="P193" i="2"/>
  <c r="P194" i="2"/>
  <c r="P195" i="2"/>
  <c r="P196" i="2"/>
  <c r="P197" i="2"/>
  <c r="P198" i="2"/>
  <c r="P199" i="2"/>
  <c r="P200" i="2"/>
  <c r="P201" i="2"/>
  <c r="P202" i="2"/>
  <c r="P203" i="2"/>
  <c r="P204" i="2"/>
  <c r="P205" i="2"/>
  <c r="P206" i="2"/>
  <c r="P207" i="2"/>
  <c r="P208" i="2"/>
  <c r="P209" i="2"/>
  <c r="P274" i="2"/>
  <c r="P210" i="2"/>
  <c r="P275" i="2"/>
  <c r="P276" i="2"/>
  <c r="P211" i="2"/>
  <c r="P212" i="2"/>
  <c r="P277" i="2"/>
  <c r="P213" i="2"/>
  <c r="P214" i="2"/>
  <c r="P215" i="2"/>
  <c r="P216" i="2"/>
  <c r="P217" i="2"/>
  <c r="P278" i="2"/>
  <c r="P218" i="2"/>
  <c r="P219" i="2"/>
  <c r="P279" i="2"/>
  <c r="P220" i="2"/>
  <c r="P280" i="2"/>
  <c r="P221" i="2"/>
  <c r="P222" i="2"/>
  <c r="P281" i="2"/>
  <c r="P282" i="2"/>
  <c r="P223" i="2"/>
  <c r="P224" i="2"/>
  <c r="P283" i="2"/>
  <c r="P284" i="2"/>
  <c r="P285" i="2"/>
  <c r="P286" i="2"/>
  <c r="P225" i="2"/>
  <c r="P287" i="2"/>
  <c r="P288" i="2"/>
  <c r="P289" i="2"/>
  <c r="P290" i="2"/>
  <c r="P291" i="2"/>
  <c r="P292" i="2"/>
  <c r="P293" i="2"/>
  <c r="P226" i="2"/>
  <c r="P294" i="2"/>
  <c r="P227" i="2"/>
  <c r="P228" i="2"/>
  <c r="P295" i="2"/>
  <c r="P229" i="2"/>
  <c r="P230" i="2"/>
  <c r="P231" i="2"/>
  <c r="P296" i="2"/>
  <c r="P297" i="2"/>
  <c r="P232" i="2"/>
  <c r="P298" i="2"/>
  <c r="P233" i="2"/>
  <c r="P299" i="2"/>
  <c r="P234" i="2"/>
  <c r="P300" i="2"/>
  <c r="P301" i="2"/>
  <c r="P302" i="2"/>
  <c r="P303" i="2"/>
  <c r="P304" i="2"/>
  <c r="P305" i="2"/>
  <c r="P306" i="2"/>
  <c r="P235" i="2"/>
  <c r="P307" i="2"/>
  <c r="P308" i="2"/>
  <c r="P236" i="2"/>
  <c r="P237" i="2"/>
  <c r="P309" i="2"/>
  <c r="P238" i="2"/>
  <c r="P310" i="2"/>
  <c r="P311" i="2"/>
  <c r="P312" i="2"/>
  <c r="P313" i="2"/>
  <c r="P314" i="2"/>
  <c r="P239" i="2"/>
  <c r="P315" i="2"/>
  <c r="P316" i="2"/>
  <c r="P317" i="2"/>
  <c r="P240" i="2"/>
  <c r="P318" i="2"/>
  <c r="P319" i="2"/>
  <c r="P320" i="2"/>
  <c r="P241" i="2"/>
  <c r="P321" i="2"/>
  <c r="P242" i="2"/>
  <c r="P322" i="2"/>
  <c r="P243" i="2"/>
  <c r="P323" i="2"/>
  <c r="P324" i="2"/>
  <c r="P244" i="2"/>
  <c r="P325" i="2"/>
  <c r="P326" i="2"/>
  <c r="P245" i="2"/>
  <c r="P327" i="2"/>
  <c r="P328" i="2"/>
  <c r="P329" i="2"/>
  <c r="P246" i="2"/>
  <c r="P330" i="2"/>
  <c r="P331" i="2"/>
  <c r="P332" i="2"/>
  <c r="P333" i="2"/>
  <c r="P334" i="2"/>
  <c r="P335" i="2"/>
  <c r="P336" i="2"/>
  <c r="P337" i="2"/>
  <c r="P247" i="2"/>
  <c r="P338" i="2"/>
  <c r="P339" i="2"/>
  <c r="P340" i="2"/>
  <c r="P341" i="2"/>
  <c r="P342" i="2"/>
  <c r="P343" i="2"/>
  <c r="P344" i="2"/>
  <c r="P345" i="2"/>
  <c r="P248" i="2"/>
  <c r="P346" i="2"/>
  <c r="P347" i="2"/>
  <c r="P348" i="2"/>
  <c r="P349" i="2"/>
  <c r="P350" i="2"/>
  <c r="P249" i="2"/>
  <c r="P351" i="2"/>
  <c r="P352" i="2"/>
  <c r="P353" i="2"/>
  <c r="P354" i="2"/>
  <c r="P250" i="2"/>
  <c r="P251" i="2"/>
  <c r="P355" i="2"/>
  <c r="P356" i="2"/>
  <c r="P252" i="2"/>
  <c r="P357" i="2"/>
  <c r="P358" i="2"/>
  <c r="P359" i="2"/>
  <c r="P360" i="2"/>
  <c r="P361" i="2"/>
  <c r="P362" i="2"/>
  <c r="P363" i="2"/>
  <c r="P364" i="2"/>
  <c r="P365" i="2"/>
  <c r="P366" i="2"/>
  <c r="P367" i="2"/>
  <c r="P368" i="2"/>
  <c r="P369" i="2"/>
  <c r="P370" i="2"/>
  <c r="P371" i="2"/>
  <c r="P372" i="2"/>
  <c r="P373" i="2"/>
  <c r="P374" i="2"/>
  <c r="P375" i="2"/>
  <c r="P376" i="2"/>
  <c r="P377" i="2"/>
  <c r="P378" i="2"/>
  <c r="P379" i="2"/>
  <c r="P380" i="2"/>
  <c r="P253" i="2"/>
  <c r="P381" i="2"/>
  <c r="P382" i="2"/>
  <c r="P383" i="2"/>
  <c r="P384" i="2"/>
  <c r="P385" i="2"/>
  <c r="P386" i="2"/>
  <c r="P387" i="2"/>
  <c r="P388" i="2"/>
  <c r="P389" i="2"/>
  <c r="P390" i="2"/>
  <c r="P391" i="2"/>
  <c r="P254" i="2"/>
  <c r="P392" i="2"/>
  <c r="P393" i="2"/>
  <c r="P394" i="2"/>
  <c r="P395" i="2"/>
  <c r="P255" i="2"/>
  <c r="P396" i="2"/>
  <c r="P397" i="2"/>
  <c r="P398" i="2"/>
  <c r="P399" i="2"/>
  <c r="P400" i="2"/>
  <c r="P401" i="2"/>
  <c r="P402" i="2"/>
  <c r="P403" i="2"/>
  <c r="P404" i="2"/>
  <c r="P405" i="2"/>
  <c r="P406" i="2"/>
  <c r="P407" i="2"/>
  <c r="P256" i="2"/>
  <c r="P408" i="2"/>
  <c r="P409" i="2"/>
  <c r="P410" i="2"/>
  <c r="P411" i="2"/>
  <c r="P412" i="2"/>
  <c r="P413" i="2"/>
  <c r="P414" i="2"/>
  <c r="P415" i="2"/>
  <c r="P416" i="2"/>
  <c r="P417" i="2"/>
  <c r="P418" i="2"/>
  <c r="P419" i="2"/>
  <c r="P420" i="2"/>
  <c r="P421" i="2"/>
  <c r="P422" i="2"/>
  <c r="P423" i="2"/>
  <c r="P424" i="2"/>
  <c r="P257" i="2"/>
  <c r="P425" i="2"/>
  <c r="P426" i="2"/>
  <c r="P427" i="2"/>
  <c r="P428" i="2"/>
  <c r="P429" i="2"/>
  <c r="P430" i="2"/>
  <c r="P431" i="2"/>
  <c r="P432" i="2"/>
  <c r="P433" i="2"/>
  <c r="P434" i="2"/>
  <c r="P435" i="2"/>
  <c r="P436" i="2"/>
  <c r="P437" i="2"/>
  <c r="P438" i="2"/>
  <c r="P439" i="2"/>
  <c r="P440" i="2"/>
  <c r="P441" i="2"/>
  <c r="P442" i="2"/>
  <c r="P443" i="2"/>
  <c r="P444" i="2"/>
  <c r="P445" i="2"/>
  <c r="P446" i="2"/>
  <c r="P447" i="2"/>
  <c r="P448" i="2"/>
  <c r="P449" i="2"/>
  <c r="P450" i="2"/>
  <c r="P451" i="2"/>
  <c r="P452" i="2"/>
  <c r="P453" i="2"/>
  <c r="P454" i="2"/>
  <c r="P455" i="2"/>
  <c r="P456" i="2"/>
  <c r="P457" i="2"/>
  <c r="P458" i="2"/>
  <c r="P459" i="2"/>
  <c r="P460" i="2"/>
  <c r="P461" i="2"/>
  <c r="P462" i="2"/>
  <c r="P258" i="2"/>
  <c r="P463" i="2"/>
  <c r="P259" i="2"/>
  <c r="P464" i="2"/>
  <c r="P465" i="2"/>
  <c r="P466" i="2"/>
  <c r="P467" i="2"/>
  <c r="P468" i="2"/>
  <c r="P469" i="2"/>
  <c r="P470" i="2"/>
  <c r="P471" i="2"/>
  <c r="P472" i="2"/>
  <c r="P473" i="2"/>
  <c r="P474" i="2"/>
  <c r="P475" i="2"/>
  <c r="P476" i="2"/>
  <c r="P477" i="2"/>
  <c r="P478" i="2"/>
  <c r="P479" i="2"/>
  <c r="P480" i="2"/>
  <c r="P481" i="2"/>
  <c r="P482" i="2"/>
  <c r="P483" i="2"/>
  <c r="P484" i="2"/>
  <c r="P485" i="2"/>
  <c r="P486" i="2"/>
  <c r="P487" i="2"/>
  <c r="P488" i="2"/>
  <c r="P489" i="2"/>
  <c r="P260" i="2"/>
  <c r="P490" i="2"/>
  <c r="P491" i="2"/>
  <c r="P492" i="2"/>
  <c r="P493" i="2"/>
  <c r="P494" i="2"/>
  <c r="P495" i="2"/>
  <c r="P496" i="2"/>
  <c r="P497" i="2"/>
  <c r="P498" i="2"/>
  <c r="P499" i="2"/>
  <c r="P500" i="2"/>
  <c r="P501" i="2"/>
  <c r="P502" i="2"/>
  <c r="P503" i="2"/>
  <c r="P504" i="2"/>
  <c r="P505" i="2"/>
  <c r="P506" i="2"/>
  <c r="P507" i="2"/>
  <c r="P508" i="2"/>
  <c r="P509" i="2"/>
  <c r="P510" i="2"/>
  <c r="P511" i="2"/>
  <c r="P512" i="2"/>
  <c r="P513" i="2"/>
  <c r="P514" i="2"/>
  <c r="P515" i="2"/>
  <c r="P516" i="2"/>
  <c r="P261" i="2"/>
  <c r="P517" i="2"/>
  <c r="P518" i="2"/>
  <c r="P519" i="2"/>
  <c r="P520" i="2"/>
  <c r="P521" i="2"/>
  <c r="P522" i="2"/>
  <c r="P523" i="2"/>
  <c r="P524" i="2"/>
  <c r="P525" i="2"/>
  <c r="P526" i="2"/>
  <c r="P527" i="2"/>
  <c r="P528" i="2"/>
  <c r="P529" i="2"/>
  <c r="P530" i="2"/>
  <c r="P531" i="2"/>
  <c r="P532" i="2"/>
  <c r="P533" i="2"/>
  <c r="P534" i="2"/>
  <c r="P535" i="2"/>
  <c r="P536" i="2"/>
  <c r="P537" i="2"/>
  <c r="P538" i="2"/>
  <c r="P539" i="2"/>
  <c r="P540" i="2"/>
  <c r="P541" i="2"/>
  <c r="P542" i="2"/>
  <c r="P543" i="2"/>
  <c r="P544" i="2"/>
  <c r="P545" i="2"/>
  <c r="P546" i="2"/>
  <c r="P547" i="2"/>
  <c r="P548" i="2"/>
  <c r="P549" i="2"/>
  <c r="P550" i="2"/>
  <c r="P551" i="2"/>
  <c r="P552" i="2"/>
  <c r="P553" i="2"/>
  <c r="P554" i="2"/>
  <c r="P555" i="2"/>
  <c r="P556" i="2"/>
  <c r="P557" i="2"/>
  <c r="P558" i="2"/>
  <c r="P559" i="2"/>
  <c r="P560" i="2"/>
  <c r="P561" i="2"/>
  <c r="P562" i="2"/>
  <c r="P563" i="2"/>
  <c r="P564" i="2"/>
  <c r="P565" i="2"/>
  <c r="P566" i="2"/>
  <c r="P567" i="2"/>
  <c r="P262" i="2"/>
  <c r="P568" i="2"/>
  <c r="P569" i="2"/>
  <c r="P570" i="2"/>
  <c r="P571" i="2"/>
  <c r="P572" i="2"/>
  <c r="P573" i="2"/>
  <c r="P574" i="2"/>
  <c r="P575" i="2"/>
  <c r="P576" i="2"/>
  <c r="P577" i="2"/>
  <c r="P578" i="2"/>
  <c r="P579" i="2"/>
  <c r="P580" i="2"/>
  <c r="P581" i="2"/>
  <c r="P582" i="2"/>
  <c r="P583" i="2"/>
  <c r="P584" i="2"/>
  <c r="P585" i="2"/>
  <c r="P586" i="2"/>
  <c r="P587" i="2"/>
  <c r="P588" i="2"/>
  <c r="P589" i="2"/>
  <c r="P590" i="2"/>
  <c r="P591" i="2"/>
  <c r="P592" i="2"/>
  <c r="P593" i="2"/>
  <c r="P594" i="2"/>
  <c r="P595" i="2"/>
  <c r="P596" i="2"/>
  <c r="P597" i="2"/>
  <c r="P598" i="2"/>
  <c r="P599" i="2"/>
  <c r="P600" i="2"/>
  <c r="P601" i="2"/>
  <c r="P602" i="2"/>
  <c r="P603" i="2"/>
  <c r="P604" i="2"/>
  <c r="P605" i="2"/>
  <c r="P606" i="2"/>
  <c r="P607" i="2"/>
  <c r="P608" i="2"/>
  <c r="P609" i="2"/>
  <c r="P610" i="2"/>
  <c r="P611" i="2"/>
  <c r="P612" i="2"/>
  <c r="P613" i="2"/>
  <c r="P614" i="2"/>
  <c r="P615" i="2"/>
  <c r="P616" i="2"/>
  <c r="P617" i="2"/>
  <c r="P618" i="2"/>
  <c r="P619" i="2"/>
  <c r="P620" i="2"/>
  <c r="P621" i="2"/>
  <c r="P622" i="2"/>
  <c r="P623" i="2"/>
  <c r="P624" i="2"/>
  <c r="P625" i="2"/>
  <c r="P626" i="2"/>
  <c r="P627" i="2"/>
  <c r="P628" i="2"/>
  <c r="P629" i="2"/>
  <c r="P630" i="2"/>
  <c r="P631" i="2"/>
  <c r="P632" i="2"/>
  <c r="P633" i="2"/>
  <c r="P634" i="2"/>
  <c r="P635" i="2"/>
  <c r="P636" i="2"/>
  <c r="P637" i="2"/>
  <c r="P638" i="2"/>
  <c r="P639" i="2"/>
  <c r="P640" i="2"/>
  <c r="P641" i="2"/>
  <c r="P642" i="2"/>
  <c r="P643" i="2"/>
  <c r="P644" i="2"/>
  <c r="P645" i="2"/>
  <c r="P646" i="2"/>
  <c r="P647" i="2"/>
  <c r="P648" i="2"/>
  <c r="P649" i="2"/>
  <c r="P650" i="2"/>
  <c r="P651" i="2"/>
  <c r="P652" i="2"/>
  <c r="P653" i="2"/>
  <c r="P654" i="2"/>
  <c r="P655" i="2"/>
  <c r="P656" i="2"/>
  <c r="P657" i="2"/>
  <c r="P658" i="2"/>
  <c r="P659" i="2"/>
  <c r="P660" i="2"/>
  <c r="P661" i="2"/>
  <c r="P662" i="2"/>
  <c r="P663" i="2"/>
  <c r="P664" i="2"/>
  <c r="P665" i="2"/>
  <c r="P666" i="2"/>
  <c r="P667" i="2"/>
  <c r="P668" i="2"/>
  <c r="P669" i="2"/>
  <c r="P670" i="2"/>
  <c r="P671" i="2"/>
  <c r="P672" i="2"/>
  <c r="P673" i="2"/>
  <c r="P674" i="2"/>
  <c r="P675" i="2"/>
  <c r="P676" i="2"/>
  <c r="P677" i="2"/>
  <c r="P678" i="2"/>
  <c r="P679" i="2"/>
  <c r="P680" i="2"/>
  <c r="P681" i="2"/>
  <c r="P682" i="2"/>
  <c r="P683" i="2"/>
  <c r="P684" i="2"/>
  <c r="P685" i="2"/>
  <c r="P686" i="2"/>
  <c r="P687" i="2"/>
  <c r="P688" i="2"/>
  <c r="P689" i="2"/>
  <c r="P690" i="2"/>
  <c r="P691" i="2"/>
  <c r="P692" i="2"/>
  <c r="P693" i="2"/>
  <c r="P694" i="2"/>
  <c r="P695" i="2"/>
  <c r="P696" i="2"/>
  <c r="P697" i="2"/>
  <c r="P698" i="2"/>
  <c r="P699" i="2"/>
  <c r="P700" i="2"/>
  <c r="P701" i="2"/>
  <c r="P702" i="2"/>
  <c r="P703" i="2"/>
  <c r="P704" i="2"/>
  <c r="P705" i="2"/>
  <c r="P706" i="2"/>
  <c r="P707" i="2"/>
  <c r="P708" i="2"/>
  <c r="P709" i="2"/>
  <c r="P710" i="2"/>
  <c r="P711" i="2"/>
  <c r="P712" i="2"/>
  <c r="P713" i="2"/>
  <c r="P714" i="2"/>
  <c r="P715" i="2"/>
  <c r="P716" i="2"/>
  <c r="P717" i="2"/>
  <c r="P718" i="2"/>
  <c r="P719" i="2"/>
  <c r="P720" i="2"/>
  <c r="P721" i="2"/>
  <c r="P722" i="2"/>
  <c r="P723" i="2"/>
  <c r="P724" i="2"/>
  <c r="P725" i="2"/>
  <c r="P726" i="2"/>
  <c r="P727" i="2"/>
  <c r="P728" i="2"/>
  <c r="P729" i="2"/>
  <c r="P730" i="2"/>
  <c r="P731" i="2"/>
  <c r="P732" i="2"/>
  <c r="P733" i="2"/>
  <c r="P734" i="2"/>
  <c r="P735" i="2"/>
  <c r="P736" i="2"/>
  <c r="P737" i="2"/>
  <c r="P738" i="2"/>
  <c r="P739" i="2"/>
  <c r="P740" i="2"/>
  <c r="P741" i="2"/>
  <c r="P742" i="2"/>
  <c r="P743" i="2"/>
  <c r="P744" i="2"/>
  <c r="P745" i="2"/>
  <c r="P746" i="2"/>
  <c r="P747" i="2"/>
  <c r="P748" i="2"/>
  <c r="P749" i="2"/>
  <c r="P750" i="2"/>
  <c r="P751" i="2"/>
  <c r="P752" i="2"/>
  <c r="P753" i="2"/>
  <c r="P754" i="2"/>
  <c r="P755" i="2"/>
  <c r="P756" i="2"/>
  <c r="P757" i="2"/>
  <c r="P758" i="2"/>
  <c r="P759" i="2"/>
  <c r="P760" i="2"/>
  <c r="P761" i="2"/>
  <c r="P762" i="2"/>
  <c r="P763" i="2"/>
  <c r="P764" i="2"/>
  <c r="P765" i="2"/>
  <c r="P766" i="2"/>
  <c r="P767" i="2"/>
  <c r="P768" i="2"/>
  <c r="P769" i="2"/>
  <c r="P770" i="2"/>
  <c r="P771" i="2"/>
  <c r="P772" i="2"/>
  <c r="P773" i="2"/>
  <c r="P774" i="2"/>
  <c r="P775" i="2"/>
  <c r="P776" i="2"/>
  <c r="P777" i="2"/>
  <c r="P778" i="2"/>
  <c r="P779" i="2"/>
  <c r="P780" i="2"/>
  <c r="P781" i="2"/>
  <c r="P782" i="2"/>
  <c r="P783" i="2"/>
  <c r="P784" i="2"/>
  <c r="P785" i="2"/>
  <c r="P786" i="2"/>
  <c r="P787" i="2"/>
  <c r="P788" i="2"/>
  <c r="P789" i="2"/>
  <c r="P790" i="2"/>
  <c r="P791" i="2"/>
  <c r="P792" i="2"/>
  <c r="P793" i="2"/>
  <c r="P794" i="2"/>
  <c r="P795" i="2"/>
  <c r="P796" i="2"/>
  <c r="P797" i="2"/>
  <c r="P798" i="2"/>
  <c r="P799" i="2"/>
  <c r="P800" i="2"/>
  <c r="P801" i="2"/>
  <c r="P802" i="2"/>
  <c r="P803" i="2"/>
  <c r="P804" i="2"/>
  <c r="P805" i="2"/>
  <c r="P806" i="2"/>
  <c r="P807" i="2"/>
  <c r="P808" i="2"/>
  <c r="P809" i="2"/>
  <c r="P810" i="2"/>
  <c r="P811" i="2"/>
  <c r="P812" i="2"/>
  <c r="P813" i="2"/>
  <c r="P814" i="2"/>
  <c r="P815" i="2"/>
  <c r="P816" i="2"/>
  <c r="P817" i="2"/>
  <c r="P818" i="2"/>
  <c r="P819" i="2"/>
  <c r="P820" i="2"/>
  <c r="P821" i="2"/>
  <c r="P822" i="2"/>
  <c r="P823" i="2"/>
  <c r="P824" i="2"/>
  <c r="P825" i="2"/>
  <c r="P826" i="2"/>
  <c r="P827" i="2"/>
  <c r="P828" i="2"/>
  <c r="P829" i="2"/>
  <c r="P830" i="2"/>
  <c r="P831" i="2"/>
  <c r="P832" i="2"/>
  <c r="P833" i="2"/>
  <c r="P834" i="2"/>
  <c r="P835" i="2"/>
  <c r="P836" i="2"/>
  <c r="P837" i="2"/>
  <c r="P838" i="2"/>
  <c r="P839" i="2"/>
  <c r="P840" i="2"/>
  <c r="P841" i="2"/>
  <c r="P842" i="2"/>
  <c r="P843" i="2"/>
  <c r="P844" i="2"/>
  <c r="P845" i="2"/>
  <c r="P846" i="2"/>
  <c r="P847" i="2"/>
  <c r="P848" i="2"/>
  <c r="P849" i="2"/>
  <c r="P850" i="2"/>
  <c r="P851" i="2"/>
  <c r="P852" i="2"/>
  <c r="P853" i="2"/>
  <c r="P854" i="2"/>
  <c r="P855" i="2"/>
  <c r="P856" i="2"/>
  <c r="P857" i="2"/>
  <c r="P858" i="2"/>
  <c r="P859" i="2"/>
  <c r="P1229" i="2"/>
  <c r="P860" i="2"/>
  <c r="P861" i="2"/>
  <c r="P862" i="2"/>
  <c r="P863" i="2"/>
  <c r="P864" i="2"/>
  <c r="P865" i="2"/>
  <c r="P866" i="2"/>
  <c r="P867" i="2"/>
  <c r="P869" i="2"/>
  <c r="P868" i="2"/>
  <c r="P870" i="2"/>
  <c r="P871" i="2"/>
  <c r="P872" i="2"/>
  <c r="P873" i="2"/>
  <c r="P874" i="2"/>
  <c r="P875" i="2"/>
  <c r="P876" i="2"/>
  <c r="P877" i="2"/>
  <c r="P878" i="2"/>
  <c r="P879" i="2"/>
  <c r="P880" i="2"/>
  <c r="P881" i="2"/>
  <c r="P882" i="2"/>
  <c r="P883" i="2"/>
  <c r="P884" i="2"/>
  <c r="P885" i="2"/>
  <c r="P886" i="2"/>
  <c r="P887" i="2"/>
  <c r="P888" i="2"/>
  <c r="P889" i="2"/>
  <c r="P890" i="2"/>
  <c r="P891" i="2"/>
  <c r="P892" i="2"/>
  <c r="P893" i="2"/>
  <c r="P894" i="2"/>
  <c r="P895" i="2"/>
  <c r="P896" i="2"/>
  <c r="P897" i="2"/>
  <c r="P898" i="2"/>
  <c r="P899" i="2"/>
  <c r="P900" i="2"/>
  <c r="P901" i="2"/>
  <c r="P902" i="2"/>
  <c r="P903" i="2"/>
  <c r="P1230" i="2"/>
  <c r="P904" i="2"/>
  <c r="P905" i="2"/>
  <c r="P906" i="2"/>
  <c r="P907" i="2"/>
  <c r="P908" i="2"/>
  <c r="P909" i="2"/>
  <c r="P910" i="2"/>
  <c r="P911" i="2"/>
  <c r="P912" i="2"/>
  <c r="P913" i="2"/>
  <c r="P914" i="2"/>
  <c r="P915" i="2"/>
  <c r="P916" i="2"/>
  <c r="P917" i="2"/>
  <c r="P918" i="2"/>
  <c r="P919" i="2"/>
  <c r="P920" i="2"/>
  <c r="P921" i="2"/>
  <c r="P922" i="2"/>
  <c r="P923" i="2"/>
  <c r="P924" i="2"/>
  <c r="P925" i="2"/>
  <c r="P926" i="2"/>
  <c r="P927" i="2"/>
  <c r="P928" i="2"/>
  <c r="P929" i="2"/>
  <c r="P930" i="2"/>
  <c r="P931" i="2"/>
  <c r="P932" i="2"/>
  <c r="P933" i="2"/>
  <c r="P934" i="2"/>
  <c r="P935" i="2"/>
  <c r="P936" i="2"/>
  <c r="P937" i="2"/>
  <c r="P938" i="2"/>
  <c r="P939" i="2"/>
  <c r="P940" i="2"/>
  <c r="P941" i="2"/>
  <c r="P1231" i="2"/>
  <c r="P942" i="2"/>
  <c r="P943" i="2"/>
  <c r="P944" i="2"/>
  <c r="P945" i="2"/>
  <c r="P946" i="2"/>
  <c r="P947" i="2"/>
  <c r="P948" i="2"/>
  <c r="P949" i="2"/>
  <c r="P950" i="2"/>
  <c r="P951" i="2"/>
  <c r="P952" i="2"/>
  <c r="P1232" i="2"/>
  <c r="P953" i="2"/>
  <c r="P954" i="2"/>
  <c r="P955" i="2"/>
  <c r="P1233" i="2"/>
  <c r="P956" i="2"/>
  <c r="P957" i="2"/>
  <c r="P1234" i="2"/>
  <c r="P958" i="2"/>
  <c r="P959" i="2"/>
  <c r="P960" i="2"/>
  <c r="P961" i="2"/>
  <c r="P962" i="2"/>
  <c r="P963" i="2"/>
  <c r="P964" i="2"/>
  <c r="P965" i="2"/>
  <c r="P966" i="2"/>
  <c r="P967" i="2"/>
  <c r="P968" i="2"/>
  <c r="P969" i="2"/>
  <c r="P970" i="2"/>
  <c r="P971" i="2"/>
  <c r="P972" i="2"/>
  <c r="P973" i="2"/>
  <c r="P974" i="2"/>
  <c r="P975" i="2"/>
  <c r="P976" i="2"/>
  <c r="P977" i="2"/>
  <c r="P1235" i="2"/>
  <c r="P978" i="2"/>
  <c r="P979" i="2"/>
  <c r="P980" i="2"/>
  <c r="P981" i="2"/>
  <c r="P1236" i="2"/>
  <c r="P1237" i="2"/>
  <c r="P982" i="2"/>
  <c r="P983" i="2"/>
  <c r="P984" i="2"/>
  <c r="P985" i="2"/>
  <c r="P986" i="2"/>
  <c r="P1238" i="2"/>
  <c r="P987" i="2"/>
  <c r="P1239" i="2"/>
  <c r="P988" i="2"/>
  <c r="P989" i="2"/>
  <c r="P990" i="2"/>
  <c r="P991" i="2"/>
  <c r="P992" i="2"/>
  <c r="P993" i="2"/>
  <c r="P994" i="2"/>
  <c r="P1240" i="2"/>
  <c r="P995" i="2"/>
  <c r="P996" i="2"/>
  <c r="P997" i="2"/>
  <c r="P998" i="2"/>
  <c r="P999" i="2"/>
  <c r="P1000" i="2"/>
  <c r="P1001" i="2"/>
  <c r="P1002" i="2"/>
  <c r="P1003" i="2"/>
  <c r="P1004" i="2"/>
  <c r="P1005" i="2"/>
  <c r="P1006" i="2"/>
  <c r="P1241" i="2"/>
  <c r="P1007" i="2"/>
  <c r="P1008" i="2"/>
  <c r="P1009" i="2"/>
  <c r="P1242" i="2"/>
  <c r="P1010" i="2"/>
  <c r="P1011" i="2"/>
  <c r="P1012" i="2"/>
  <c r="P1013" i="2"/>
  <c r="P1014" i="2"/>
  <c r="P1243" i="2"/>
  <c r="P1016" i="2"/>
  <c r="P1015" i="2"/>
  <c r="P1017" i="2"/>
  <c r="P1019" i="2"/>
  <c r="P1018" i="2"/>
  <c r="P1020" i="2"/>
  <c r="P1021" i="2"/>
  <c r="P1244" i="2"/>
  <c r="P1022" i="2"/>
  <c r="P1023" i="2"/>
  <c r="P1024" i="2"/>
  <c r="P1025" i="2"/>
  <c r="P1026" i="2"/>
  <c r="P1027" i="2"/>
  <c r="P1028" i="2"/>
  <c r="P1029" i="2"/>
  <c r="P1030" i="2"/>
  <c r="P1031" i="2"/>
  <c r="P1032" i="2"/>
  <c r="P1033" i="2"/>
  <c r="P1034" i="2"/>
  <c r="P1035" i="2"/>
  <c r="P1036" i="2"/>
  <c r="P1037" i="2"/>
  <c r="P1245" i="2"/>
  <c r="P1038" i="2"/>
  <c r="P1039" i="2"/>
  <c r="P1040" i="2"/>
  <c r="P1246" i="2"/>
  <c r="P1041" i="2"/>
  <c r="P1042" i="2"/>
  <c r="P1043" i="2"/>
  <c r="P1247" i="2"/>
  <c r="P1044" i="2"/>
  <c r="P1248" i="2"/>
  <c r="P1045" i="2"/>
  <c r="P1046" i="2"/>
  <c r="P1047" i="2"/>
  <c r="P1048" i="2"/>
  <c r="P1049" i="2"/>
  <c r="P1050" i="2"/>
  <c r="P1051" i="2"/>
  <c r="P1249" i="2"/>
  <c r="P1052" i="2"/>
  <c r="P1250" i="2"/>
  <c r="P1053" i="2"/>
  <c r="P1054" i="2"/>
  <c r="P1055" i="2"/>
  <c r="P1056" i="2"/>
  <c r="P1057" i="2"/>
  <c r="P1251" i="2"/>
  <c r="P1058" i="2"/>
  <c r="P1059" i="2"/>
  <c r="P1060" i="2"/>
  <c r="P1061" i="2"/>
  <c r="P1062" i="2"/>
  <c r="P1063" i="2"/>
  <c r="P1252" i="2"/>
  <c r="P1064" i="2"/>
  <c r="P1065" i="2"/>
  <c r="P1066" i="2"/>
  <c r="P1067" i="2"/>
  <c r="P1068" i="2"/>
  <c r="P1069" i="2"/>
  <c r="P1070" i="2"/>
  <c r="P1071" i="2"/>
  <c r="P1072" i="2"/>
  <c r="P1253" i="2"/>
  <c r="P1073" i="2"/>
  <c r="P1254" i="2"/>
  <c r="P1255" i="2"/>
  <c r="P1256" i="2"/>
  <c r="P1074" i="2"/>
  <c r="P1075" i="2"/>
  <c r="P1076" i="2"/>
  <c r="P1257" i="2"/>
  <c r="P1258" i="2"/>
  <c r="P1259" i="2"/>
  <c r="P1077" i="2"/>
  <c r="P1078" i="2"/>
  <c r="P1260" i="2"/>
  <c r="P1079" i="2"/>
  <c r="P1080" i="2"/>
  <c r="P1081" i="2"/>
  <c r="P1082" i="2"/>
  <c r="P1261" i="2"/>
  <c r="P1262" i="2"/>
  <c r="P1083" i="2"/>
  <c r="P1263" i="2"/>
  <c r="P1264" i="2"/>
  <c r="P1265" i="2"/>
  <c r="P1266" i="2"/>
  <c r="P1084" i="2"/>
  <c r="P1267" i="2"/>
  <c r="P1085" i="2"/>
  <c r="P1086" i="2"/>
  <c r="P1087" i="2"/>
  <c r="P1088" i="2"/>
  <c r="P1089" i="2"/>
  <c r="P1090" i="2"/>
  <c r="P1091" i="2"/>
  <c r="P1092" i="2"/>
  <c r="P1268" i="2"/>
  <c r="P1093" i="2"/>
  <c r="P1094" i="2"/>
  <c r="P1269" i="2"/>
  <c r="P1270" i="2"/>
  <c r="P1095" i="2"/>
  <c r="P1096" i="2"/>
  <c r="P1271" i="2"/>
  <c r="P1272" i="2"/>
  <c r="P1273" i="2"/>
  <c r="P1274" i="2"/>
  <c r="P1097" i="2"/>
  <c r="P1275" i="2"/>
  <c r="P1276" i="2"/>
  <c r="P1098" i="2"/>
  <c r="P1277" i="2"/>
  <c r="P1099" i="2"/>
  <c r="P1278" i="2"/>
  <c r="P1279" i="2"/>
  <c r="P1100" i="2"/>
  <c r="P1101" i="2"/>
  <c r="P1280" i="2"/>
  <c r="P1102" i="2"/>
  <c r="P1281" i="2"/>
  <c r="P1103" i="2"/>
  <c r="P1282" i="2"/>
  <c r="P1283" i="2"/>
  <c r="P1104" i="2"/>
  <c r="P1285" i="2"/>
  <c r="P1284" i="2"/>
  <c r="P1105" i="2"/>
  <c r="P1286" i="2"/>
  <c r="P1106" i="2"/>
  <c r="P1107" i="2"/>
  <c r="P1108" i="2"/>
  <c r="P1287" i="2"/>
  <c r="P1109" i="2"/>
  <c r="P1110" i="2"/>
  <c r="P1111" i="2"/>
  <c r="P1112" i="2"/>
  <c r="P1288" i="2"/>
  <c r="P1113" i="2"/>
  <c r="P1114" i="2"/>
  <c r="P1289" i="2"/>
  <c r="P1290" i="2"/>
  <c r="P1115" i="2"/>
  <c r="P1291" i="2"/>
  <c r="P1292" i="2"/>
  <c r="P1116" i="2"/>
  <c r="P1293" i="2"/>
  <c r="P1117" i="2"/>
  <c r="P1118" i="2"/>
  <c r="P1294" i="2"/>
  <c r="P1295" i="2"/>
  <c r="P1119" i="2"/>
  <c r="P1120" i="2"/>
  <c r="P1296" i="2"/>
  <c r="P1297" i="2"/>
  <c r="P1121" i="2"/>
  <c r="P1122" i="2"/>
  <c r="P1298" i="2"/>
  <c r="P1123" i="2"/>
  <c r="P1299" i="2"/>
  <c r="P1300" i="2"/>
  <c r="P1301" i="2"/>
  <c r="P1124" i="2"/>
  <c r="P1125" i="2"/>
  <c r="P1302" i="2"/>
  <c r="P1303" i="2"/>
  <c r="P1126" i="2"/>
  <c r="P1304" i="2"/>
  <c r="P1127" i="2"/>
  <c r="P1305" i="2"/>
  <c r="P1128" i="2"/>
  <c r="P1129" i="2"/>
  <c r="P1306" i="2"/>
  <c r="P1130" i="2"/>
  <c r="P1307" i="2"/>
  <c r="P1308" i="2"/>
  <c r="P1131" i="2"/>
  <c r="P1309" i="2"/>
  <c r="P1132" i="2"/>
  <c r="P1133" i="2"/>
  <c r="P1134" i="2"/>
  <c r="P1135" i="2"/>
  <c r="P1136" i="2"/>
  <c r="P1137" i="2"/>
  <c r="P1310" i="2"/>
  <c r="P1311" i="2"/>
  <c r="P1312" i="2"/>
  <c r="P1138" i="2"/>
  <c r="P1139" i="2"/>
  <c r="P1313" i="2"/>
  <c r="P1140" i="2"/>
  <c r="P1141" i="2"/>
  <c r="P1142" i="2"/>
  <c r="P1143" i="2"/>
  <c r="P1144" i="2"/>
  <c r="P1314" i="2"/>
  <c r="P1315" i="2"/>
  <c r="P1145" i="2"/>
  <c r="P1316" i="2"/>
  <c r="P1317" i="2"/>
  <c r="P1146" i="2"/>
  <c r="P1318" i="2"/>
  <c r="P1147" i="2"/>
  <c r="P1148" i="2"/>
  <c r="P1149" i="2"/>
  <c r="P1319" i="2"/>
  <c r="P1150" i="2"/>
  <c r="P1151" i="2"/>
  <c r="P1320" i="2"/>
  <c r="P1321" i="2"/>
  <c r="P1322" i="2"/>
  <c r="P1323" i="2"/>
  <c r="P1152" i="2"/>
  <c r="P1324" i="2"/>
  <c r="P1153" i="2"/>
  <c r="P1154" i="2"/>
  <c r="P1325" i="2"/>
  <c r="P1155" i="2"/>
  <c r="P1156" i="2"/>
  <c r="P1157" i="2"/>
  <c r="P1326" i="2"/>
  <c r="P1158" i="2"/>
  <c r="P1159" i="2"/>
  <c r="P1327" i="2"/>
  <c r="P1328" i="2"/>
  <c r="P1329" i="2"/>
  <c r="P1330" i="2"/>
  <c r="P1331" i="2"/>
  <c r="P1160" i="2"/>
  <c r="P1332" i="2"/>
  <c r="P1161" i="2"/>
  <c r="P1333" i="2"/>
  <c r="P1334" i="2"/>
  <c r="P1335" i="2"/>
  <c r="P1336" i="2"/>
  <c r="P1162" i="2"/>
  <c r="P1337" i="2"/>
  <c r="P1338" i="2"/>
  <c r="P1339" i="2"/>
  <c r="P1163" i="2"/>
  <c r="P1164" i="2"/>
  <c r="P1340" i="2"/>
  <c r="P1341" i="2"/>
  <c r="P1342" i="2"/>
  <c r="P1344" i="2"/>
  <c r="P1343" i="2"/>
  <c r="P1345" i="2"/>
  <c r="P1346" i="2"/>
  <c r="P1165" i="2"/>
  <c r="P1166" i="2"/>
  <c r="P1347" i="2"/>
  <c r="P1348" i="2"/>
  <c r="P1167" i="2"/>
  <c r="P1349" i="2"/>
  <c r="P1350" i="2"/>
  <c r="P1351" i="2"/>
  <c r="P1352" i="2"/>
  <c r="P1168" i="2"/>
  <c r="P1354" i="2"/>
  <c r="P1353" i="2"/>
  <c r="P1169" i="2"/>
  <c r="P1170" i="2"/>
  <c r="P1355" i="2"/>
  <c r="P1171" i="2"/>
  <c r="P1356" i="2"/>
  <c r="P1357" i="2"/>
  <c r="P1358" i="2"/>
  <c r="P1359" i="2"/>
  <c r="P1360" i="2"/>
  <c r="P1172" i="2"/>
  <c r="P1361" i="2"/>
  <c r="P1362" i="2"/>
  <c r="P1364" i="2"/>
  <c r="P1363" i="2"/>
  <c r="P1365" i="2"/>
  <c r="P1366" i="2"/>
  <c r="P1367" i="2"/>
  <c r="P1368" i="2"/>
  <c r="P1369" i="2"/>
  <c r="P1370" i="2"/>
  <c r="P1173" i="2"/>
  <c r="P1371" i="2"/>
  <c r="P1174" i="2"/>
  <c r="P1372" i="2"/>
  <c r="P1373" i="2"/>
  <c r="P1374" i="2"/>
  <c r="P1375" i="2"/>
  <c r="P1376" i="2"/>
  <c r="P1377" i="2"/>
  <c r="P1378" i="2"/>
  <c r="P1379" i="2"/>
  <c r="P1380" i="2"/>
  <c r="P1175" i="2"/>
  <c r="P1381" i="2"/>
  <c r="P1176" i="2"/>
  <c r="P1382" i="2"/>
  <c r="P1383" i="2"/>
  <c r="P1384" i="2"/>
  <c r="P1177" i="2"/>
  <c r="P1385" i="2"/>
  <c r="P1386" i="2"/>
  <c r="P1387" i="2"/>
  <c r="P1388" i="2"/>
  <c r="P1389" i="2"/>
  <c r="P1391" i="2"/>
  <c r="P1390" i="2"/>
  <c r="P1393" i="2"/>
  <c r="P1392" i="2"/>
  <c r="P1395" i="2"/>
  <c r="P1394" i="2"/>
  <c r="P1396" i="2"/>
  <c r="P1178" i="2"/>
  <c r="P1179" i="2"/>
  <c r="P1397" i="2"/>
  <c r="P1398" i="2"/>
  <c r="P1180" i="2"/>
  <c r="P1399" i="2"/>
  <c r="P1181" i="2"/>
  <c r="P1400" i="2"/>
  <c r="P1182" i="2"/>
  <c r="P1401" i="2"/>
  <c r="P1402" i="2"/>
  <c r="P1403" i="2"/>
  <c r="P1404" i="2"/>
  <c r="P1405" i="2"/>
  <c r="P1407" i="2"/>
  <c r="P1406" i="2"/>
  <c r="P1408" i="2"/>
  <c r="P1409" i="2"/>
  <c r="P1410" i="2"/>
  <c r="P1411" i="2"/>
  <c r="P1414" i="2"/>
  <c r="P1413" i="2"/>
  <c r="P1412" i="2"/>
  <c r="P1415" i="2"/>
  <c r="P1416" i="2"/>
  <c r="P1183" i="2"/>
  <c r="P1417" i="2"/>
  <c r="P1418" i="2"/>
  <c r="P1419" i="2"/>
  <c r="P1420" i="2"/>
  <c r="P1421" i="2"/>
  <c r="P1422" i="2"/>
  <c r="P1423" i="2"/>
  <c r="P1424" i="2"/>
  <c r="P1184" i="2"/>
  <c r="P1425" i="2"/>
  <c r="P1185" i="2"/>
  <c r="P1426" i="2"/>
  <c r="P1431" i="2"/>
  <c r="P1430" i="2"/>
  <c r="P1429" i="2"/>
  <c r="P1428" i="2"/>
  <c r="P1427" i="2"/>
  <c r="P1432" i="2"/>
  <c r="P1433" i="2"/>
  <c r="P1434" i="2"/>
  <c r="P1436" i="2"/>
  <c r="P1435" i="2"/>
  <c r="P1437" i="2"/>
  <c r="P1438" i="2"/>
  <c r="P1186" i="2"/>
  <c r="P1441" i="2"/>
  <c r="P1440" i="2"/>
  <c r="P1439" i="2"/>
  <c r="P1448" i="2"/>
  <c r="P1447" i="2"/>
  <c r="P1446" i="2"/>
  <c r="P1445" i="2"/>
  <c r="P1444" i="2"/>
  <c r="P1443" i="2"/>
  <c r="P1442" i="2"/>
  <c r="P1449" i="2"/>
  <c r="P1450" i="2"/>
  <c r="P1187" i="2"/>
  <c r="P1451" i="2"/>
  <c r="P1452" i="2"/>
  <c r="P1188" i="2"/>
  <c r="P1453" i="2"/>
  <c r="P1189" i="2"/>
  <c r="P1456" i="2"/>
  <c r="P1455" i="2"/>
  <c r="P1454" i="2"/>
  <c r="P1457" i="2"/>
  <c r="P1458" i="2"/>
  <c r="P1459" i="2"/>
  <c r="P1460" i="2"/>
  <c r="P1461" i="2"/>
  <c r="P1462" i="2"/>
  <c r="P1464" i="2"/>
  <c r="P1463" i="2"/>
  <c r="P1465" i="2"/>
  <c r="P1466" i="2"/>
  <c r="P1467" i="2"/>
  <c r="P1470" i="2"/>
  <c r="P1469" i="2"/>
  <c r="P1468" i="2"/>
  <c r="P1471" i="2"/>
  <c r="P1472" i="2"/>
  <c r="P1473" i="2"/>
  <c r="P1474" i="2"/>
  <c r="P1475" i="2"/>
  <c r="P1476" i="2"/>
  <c r="P1477" i="2"/>
  <c r="P1478" i="2"/>
  <c r="P1479" i="2"/>
  <c r="P1480" i="2"/>
  <c r="P1481" i="2"/>
  <c r="P1482" i="2"/>
  <c r="P1190" i="2"/>
  <c r="P1483" i="2"/>
  <c r="P1487" i="2"/>
  <c r="P1486" i="2"/>
  <c r="P1485" i="2"/>
  <c r="P1484" i="2"/>
  <c r="P1191" i="2"/>
  <c r="P1192" i="2"/>
  <c r="P1488" i="2"/>
  <c r="P1489" i="2"/>
  <c r="P1490" i="2"/>
  <c r="P1193" i="2"/>
  <c r="P1491" i="2"/>
  <c r="P1492" i="2"/>
  <c r="P1493" i="2"/>
  <c r="P1494" i="2"/>
  <c r="P1495" i="2"/>
  <c r="P1496" i="2"/>
  <c r="P1497" i="2"/>
  <c r="P1498" i="2"/>
  <c r="P1500" i="2"/>
  <c r="P1499" i="2"/>
  <c r="P1501" i="2"/>
  <c r="P1502" i="2"/>
  <c r="P1503" i="2"/>
  <c r="P1504" i="2"/>
  <c r="P1505" i="2"/>
  <c r="P1508" i="2"/>
  <c r="P1507" i="2"/>
  <c r="P1506" i="2"/>
  <c r="P1194" i="2"/>
  <c r="P1509" i="2"/>
  <c r="P1195" i="2"/>
  <c r="P1512" i="2"/>
  <c r="P1511" i="2"/>
  <c r="P1510" i="2"/>
  <c r="P1513" i="2"/>
  <c r="P1514" i="2"/>
  <c r="P1516" i="2"/>
  <c r="P1515" i="2"/>
  <c r="P1517" i="2"/>
  <c r="P1196" i="2"/>
  <c r="P1518" i="2"/>
  <c r="P1519" i="2"/>
  <c r="P1522" i="2"/>
  <c r="P1521" i="2"/>
  <c r="P1520" i="2"/>
  <c r="P1523" i="2"/>
  <c r="P1197" i="2"/>
  <c r="P1524" i="2"/>
  <c r="P1525" i="2"/>
  <c r="P1526" i="2"/>
  <c r="P1527" i="2"/>
  <c r="P1528" i="2"/>
  <c r="P1530" i="2"/>
  <c r="P1529" i="2"/>
  <c r="P1198" i="2"/>
  <c r="P1531" i="2"/>
  <c r="P1532" i="2"/>
  <c r="P1533" i="2"/>
  <c r="P1534" i="2"/>
  <c r="P1535" i="2"/>
  <c r="P1536" i="2"/>
  <c r="P1537" i="2"/>
  <c r="P1199" i="2"/>
  <c r="P1538" i="2"/>
  <c r="P1539" i="2"/>
  <c r="P1543" i="2"/>
  <c r="P1542" i="2"/>
  <c r="P1541" i="2"/>
  <c r="P1540" i="2"/>
  <c r="P1544" i="2"/>
  <c r="P1545" i="2"/>
  <c r="P1546" i="2"/>
  <c r="P1547" i="2"/>
  <c r="P1548" i="2"/>
  <c r="P1549" i="2"/>
  <c r="P1550" i="2"/>
  <c r="P1551" i="2"/>
  <c r="P1553" i="2"/>
  <c r="P1552" i="2"/>
  <c r="P1554" i="2"/>
  <c r="P1555" i="2"/>
  <c r="P1556" i="2"/>
  <c r="P1557" i="2"/>
  <c r="P1558" i="2"/>
  <c r="P1559" i="2"/>
  <c r="P1560" i="2"/>
  <c r="P1561" i="2"/>
  <c r="P1200" i="2"/>
  <c r="P1564" i="2"/>
  <c r="P1563" i="2"/>
  <c r="P1562" i="2"/>
  <c r="P1565" i="2"/>
  <c r="P1566" i="2"/>
  <c r="P1568" i="2"/>
  <c r="P1567" i="2"/>
  <c r="P1570" i="2"/>
  <c r="P1569" i="2"/>
  <c r="P1571" i="2"/>
  <c r="P1572" i="2"/>
  <c r="P1573" i="2"/>
  <c r="P1575" i="2"/>
  <c r="P1574" i="2"/>
  <c r="P1576" i="2"/>
  <c r="P1577" i="2"/>
  <c r="P1201" i="2"/>
  <c r="P1578" i="2"/>
  <c r="P1580" i="2"/>
  <c r="P1579" i="2"/>
  <c r="P1581" i="2"/>
  <c r="P1582" i="2"/>
  <c r="P1584" i="2"/>
  <c r="P1583" i="2"/>
  <c r="P1585" i="2"/>
  <c r="P1202" i="2"/>
  <c r="P1586" i="2"/>
  <c r="P1587" i="2"/>
  <c r="P1203" i="2"/>
  <c r="P1588" i="2"/>
  <c r="P1589" i="2"/>
  <c r="P1204" i="2"/>
  <c r="P1590" i="2"/>
  <c r="P1593" i="2"/>
  <c r="P1592" i="2"/>
  <c r="P1591" i="2"/>
  <c r="P1594" i="2"/>
  <c r="P1595" i="2"/>
  <c r="P1596" i="2"/>
  <c r="P1205" i="2"/>
  <c r="P1600" i="2"/>
  <c r="P1599" i="2"/>
  <c r="P1598" i="2"/>
  <c r="P1597" i="2"/>
  <c r="P1601" i="2"/>
  <c r="P1602" i="2"/>
  <c r="P1603" i="2"/>
  <c r="P1606" i="2"/>
  <c r="P1605" i="2"/>
  <c r="P1604" i="2"/>
  <c r="P1607" i="2"/>
  <c r="P1608" i="2"/>
  <c r="P1609" i="2"/>
  <c r="P1610" i="2"/>
  <c r="P1611" i="2"/>
  <c r="P1612" i="2"/>
  <c r="P1617" i="2"/>
  <c r="P1616" i="2"/>
  <c r="P1615" i="2"/>
  <c r="P1614" i="2"/>
  <c r="P1613" i="2"/>
  <c r="P1618" i="2"/>
  <c r="P1206" i="2"/>
  <c r="P1619" i="2"/>
  <c r="P1620" i="2"/>
  <c r="P1621" i="2"/>
  <c r="P1622" i="2"/>
  <c r="P1623" i="2"/>
  <c r="P1624" i="2"/>
  <c r="P1625" i="2"/>
  <c r="P1626" i="2"/>
  <c r="P1627" i="2"/>
  <c r="P1628" i="2"/>
  <c r="P1629" i="2"/>
  <c r="P1630" i="2"/>
  <c r="P1631" i="2"/>
  <c r="P1632" i="2"/>
  <c r="P1634" i="2"/>
  <c r="P1633" i="2"/>
  <c r="P1207" i="2"/>
  <c r="P1635" i="2"/>
  <c r="P1637" i="2"/>
  <c r="P1636" i="2"/>
  <c r="P1638" i="2"/>
  <c r="P1639" i="2"/>
  <c r="P1641" i="2"/>
  <c r="P1640" i="2"/>
  <c r="P1644" i="2"/>
  <c r="P1643" i="2"/>
  <c r="P1642" i="2"/>
  <c r="P1645" i="2"/>
  <c r="P1646" i="2"/>
  <c r="P1648" i="2"/>
  <c r="P1647" i="2"/>
  <c r="P1649" i="2"/>
  <c r="P1653" i="2"/>
  <c r="P1652" i="2"/>
  <c r="P1651" i="2"/>
  <c r="P1650" i="2"/>
  <c r="P1654" i="2"/>
  <c r="P1655" i="2"/>
  <c r="P1659" i="2"/>
  <c r="P1658" i="2"/>
  <c r="P1657" i="2"/>
  <c r="P1656" i="2"/>
  <c r="P1660" i="2"/>
  <c r="P1661" i="2"/>
  <c r="P1662" i="2"/>
  <c r="P1663" i="2"/>
  <c r="P1664" i="2"/>
  <c r="P1670" i="2"/>
  <c r="P1669" i="2"/>
  <c r="P1668" i="2"/>
  <c r="P1667" i="2"/>
  <c r="P1666" i="2"/>
  <c r="P1665" i="2"/>
  <c r="P1671" i="2"/>
  <c r="P1672" i="2"/>
  <c r="P1208" i="2"/>
  <c r="P1209" i="2"/>
  <c r="P1674" i="2"/>
  <c r="P1673" i="2"/>
  <c r="P1675" i="2"/>
  <c r="P1676" i="2"/>
  <c r="P1677" i="2"/>
  <c r="P1681" i="2"/>
  <c r="P1680" i="2"/>
  <c r="P1679" i="2"/>
  <c r="P1678" i="2"/>
  <c r="P1682" i="2"/>
  <c r="P1683" i="2"/>
  <c r="P1684" i="2"/>
  <c r="P1210" i="2"/>
  <c r="P1685" i="2"/>
  <c r="P1686" i="2"/>
  <c r="P1688" i="2"/>
  <c r="P1687" i="2"/>
  <c r="P1689" i="2"/>
  <c r="P1690" i="2"/>
  <c r="P1691" i="2"/>
  <c r="P1692" i="2"/>
  <c r="P1693" i="2"/>
  <c r="P1694" i="2"/>
  <c r="P1701" i="2"/>
  <c r="P1700" i="2"/>
  <c r="P1699" i="2"/>
  <c r="P1698" i="2"/>
  <c r="P1697" i="2"/>
  <c r="P1696" i="2"/>
  <c r="P1695" i="2"/>
  <c r="P1702" i="2"/>
  <c r="P1706" i="2"/>
  <c r="P1705" i="2"/>
  <c r="P1704" i="2"/>
  <c r="P1703" i="2"/>
  <c r="P1211" i="2"/>
  <c r="P1707" i="2"/>
  <c r="P1708" i="2"/>
  <c r="P1709" i="2"/>
  <c r="P1710" i="2"/>
  <c r="P1711" i="2"/>
  <c r="P1712" i="2"/>
  <c r="P1713" i="2"/>
  <c r="P1714" i="2"/>
  <c r="P1715" i="2"/>
  <c r="P1716" i="2"/>
  <c r="P1717" i="2"/>
  <c r="P1718" i="2"/>
  <c r="P1719" i="2"/>
  <c r="P1725" i="2"/>
  <c r="P1724" i="2"/>
  <c r="P1723" i="2"/>
  <c r="P1722" i="2"/>
  <c r="P1721" i="2"/>
  <c r="P1720" i="2"/>
  <c r="P1726" i="2"/>
  <c r="P1212" i="2"/>
  <c r="P1727" i="2"/>
  <c r="P1732" i="2"/>
  <c r="P1731" i="2"/>
  <c r="P1730" i="2"/>
  <c r="P1729" i="2"/>
  <c r="P1728" i="2"/>
  <c r="P1733" i="2"/>
  <c r="P1734" i="2"/>
  <c r="P1735" i="2"/>
  <c r="P1736" i="2"/>
  <c r="P1737" i="2"/>
  <c r="P1738" i="2"/>
  <c r="P1739" i="2"/>
  <c r="P1740" i="2"/>
  <c r="P1741" i="2"/>
  <c r="P1742" i="2"/>
  <c r="P1743" i="2"/>
  <c r="P1744" i="2"/>
  <c r="P1745" i="2"/>
  <c r="P1747" i="2"/>
  <c r="P1746" i="2"/>
  <c r="P1748" i="2"/>
  <c r="P1749" i="2"/>
  <c r="P1750" i="2"/>
  <c r="P1751" i="2"/>
  <c r="P1213" i="2"/>
  <c r="P1215" i="2"/>
  <c r="P1757" i="2"/>
  <c r="P1756" i="2"/>
  <c r="P1755" i="2"/>
  <c r="P1754" i="2"/>
  <c r="P1753" i="2"/>
  <c r="P1752" i="2"/>
  <c r="P1214" i="2"/>
  <c r="P1759" i="2"/>
  <c r="P1758" i="2"/>
  <c r="P1760" i="2"/>
  <c r="P1761" i="2"/>
  <c r="P1762" i="2"/>
  <c r="P1764" i="2"/>
  <c r="P1763" i="2"/>
  <c r="P1765" i="2"/>
  <c r="P1767" i="2"/>
  <c r="P1766" i="2"/>
  <c r="P1768" i="2"/>
  <c r="P1769" i="2"/>
  <c r="P1770" i="2"/>
  <c r="P1773" i="2"/>
  <c r="P1772" i="2"/>
  <c r="P1771" i="2"/>
  <c r="P1774" i="2"/>
  <c r="P1775" i="2"/>
  <c r="P1776" i="2"/>
  <c r="P1777" i="2"/>
  <c r="P1778" i="2"/>
  <c r="P1779" i="2"/>
  <c r="P1780" i="2"/>
  <c r="P1781" i="2"/>
  <c r="P1782" i="2"/>
  <c r="P1783" i="2"/>
  <c r="P1784" i="2"/>
  <c r="P1786" i="2"/>
  <c r="P1785" i="2"/>
  <c r="P1787" i="2"/>
  <c r="P1788" i="2"/>
  <c r="P1789" i="2"/>
  <c r="P1796" i="2"/>
  <c r="P1795" i="2"/>
  <c r="P1794" i="2"/>
  <c r="P1793" i="2"/>
  <c r="P1792" i="2"/>
  <c r="P1791" i="2"/>
  <c r="P1790" i="2"/>
  <c r="P1799" i="2"/>
  <c r="P1798" i="2"/>
  <c r="P1797" i="2"/>
  <c r="P1800" i="2"/>
  <c r="P1802" i="2"/>
  <c r="P1801" i="2"/>
  <c r="P1803" i="2"/>
  <c r="P1804" i="2"/>
  <c r="P1805" i="2"/>
  <c r="P1807" i="2"/>
  <c r="P1806" i="2"/>
  <c r="P1216" i="2"/>
  <c r="P1809" i="2"/>
  <c r="P1808" i="2"/>
  <c r="P1810" i="2"/>
  <c r="P1814" i="2"/>
  <c r="P1813" i="2"/>
  <c r="P1812" i="2"/>
  <c r="P1811" i="2"/>
  <c r="P1815" i="2"/>
  <c r="P1816" i="2"/>
  <c r="P1817" i="2"/>
  <c r="P1818" i="2"/>
  <c r="P1822" i="2"/>
  <c r="P1821" i="2"/>
  <c r="P1820" i="2"/>
  <c r="P1819" i="2"/>
  <c r="P1823" i="2"/>
  <c r="P1824" i="2"/>
  <c r="P1825" i="2"/>
  <c r="P1827" i="2"/>
  <c r="P1826" i="2"/>
  <c r="P1828" i="2"/>
  <c r="P1829" i="2"/>
  <c r="P1831" i="2"/>
  <c r="P1830" i="2"/>
  <c r="P1217" i="2"/>
  <c r="P1832" i="2"/>
  <c r="P1833" i="2"/>
  <c r="P1834" i="2"/>
  <c r="P1835" i="2"/>
  <c r="P1837" i="2"/>
  <c r="P1836" i="2"/>
  <c r="P1838" i="2"/>
  <c r="P1847" i="2"/>
  <c r="P1846" i="2"/>
  <c r="P1845" i="2"/>
  <c r="P1844" i="2"/>
  <c r="P1843" i="2"/>
  <c r="P1842" i="2"/>
  <c r="P1841" i="2"/>
  <c r="P1840" i="2"/>
  <c r="P1839" i="2"/>
  <c r="P1848" i="2"/>
  <c r="P1849" i="2"/>
  <c r="P1850" i="2"/>
  <c r="P1851" i="2"/>
  <c r="P1852" i="2"/>
  <c r="P1857" i="2"/>
  <c r="P1856" i="2"/>
  <c r="P1855" i="2"/>
  <c r="P1854" i="2"/>
  <c r="P1853" i="2"/>
  <c r="P1862" i="2"/>
  <c r="P1861" i="2"/>
  <c r="P1860" i="2"/>
  <c r="P1859" i="2"/>
  <c r="P1858" i="2"/>
  <c r="P1863" i="2"/>
  <c r="P1865" i="2"/>
  <c r="P1864" i="2"/>
  <c r="P1866" i="2"/>
  <c r="P1867" i="2"/>
  <c r="P1868" i="2"/>
  <c r="P1869" i="2"/>
  <c r="P1870" i="2"/>
  <c r="P1871" i="2"/>
  <c r="P1872" i="2"/>
  <c r="P1888" i="2"/>
  <c r="P1887" i="2"/>
  <c r="P1886" i="2"/>
  <c r="P1885" i="2"/>
  <c r="P1884" i="2"/>
  <c r="P1883" i="2"/>
  <c r="P1882" i="2"/>
  <c r="P1881" i="2"/>
  <c r="P1880" i="2"/>
  <c r="P1879" i="2"/>
  <c r="P1878" i="2"/>
  <c r="P1877" i="2"/>
  <c r="P1876" i="2"/>
  <c r="P1875" i="2"/>
  <c r="P1874" i="2"/>
  <c r="P1873" i="2"/>
  <c r="P1889" i="2"/>
  <c r="P1890" i="2"/>
  <c r="P1891" i="2"/>
  <c r="P1892" i="2"/>
  <c r="P1902" i="2"/>
  <c r="P1901" i="2"/>
  <c r="P1900" i="2"/>
  <c r="P1899" i="2"/>
  <c r="P1898" i="2"/>
  <c r="P1897" i="2"/>
  <c r="P1896" i="2"/>
  <c r="P1895" i="2"/>
  <c r="P1894" i="2"/>
  <c r="P1893" i="2"/>
  <c r="P1903" i="2"/>
  <c r="P1218" i="2"/>
  <c r="P1904" i="2"/>
  <c r="P1905" i="2"/>
  <c r="P1906" i="2"/>
  <c r="P1907" i="2"/>
  <c r="P1908" i="2"/>
  <c r="P1912" i="2"/>
  <c r="P1911" i="2"/>
  <c r="P1910" i="2"/>
  <c r="P1909" i="2"/>
  <c r="P1913" i="2"/>
  <c r="P1914" i="2"/>
  <c r="P1915" i="2"/>
  <c r="P1916" i="2"/>
  <c r="P1927" i="2"/>
  <c r="P1926" i="2"/>
  <c r="P1925" i="2"/>
  <c r="P1924" i="2"/>
  <c r="P1923" i="2"/>
  <c r="P1922" i="2"/>
  <c r="P1921" i="2"/>
  <c r="P1920" i="2"/>
  <c r="P1919" i="2"/>
  <c r="P1918" i="2"/>
  <c r="P1917" i="2"/>
  <c r="P1928" i="2"/>
  <c r="P1929" i="2"/>
  <c r="P1930" i="2"/>
  <c r="P1931" i="2"/>
  <c r="P1932" i="2"/>
  <c r="P1933" i="2"/>
  <c r="P1934" i="2"/>
  <c r="P1941" i="2"/>
  <c r="P1940" i="2"/>
  <c r="P1939" i="2"/>
  <c r="P1938" i="2"/>
  <c r="P1937" i="2"/>
  <c r="P1936" i="2"/>
  <c r="P1935" i="2"/>
  <c r="P1942" i="2"/>
  <c r="P1947" i="2"/>
  <c r="P1946" i="2"/>
  <c r="P1945" i="2"/>
  <c r="P1944" i="2"/>
  <c r="P1943" i="2"/>
  <c r="P1948" i="2"/>
  <c r="P1949" i="2"/>
  <c r="P1951" i="2"/>
  <c r="P1950" i="2"/>
  <c r="P1952" i="2"/>
  <c r="P1953" i="2"/>
  <c r="P1954" i="2"/>
  <c r="P1955" i="2"/>
  <c r="P1956" i="2"/>
  <c r="P1957" i="2"/>
  <c r="P1968" i="2"/>
  <c r="P1967" i="2"/>
  <c r="P1966" i="2"/>
  <c r="P1965" i="2"/>
  <c r="P1964" i="2"/>
  <c r="P1963" i="2"/>
  <c r="P1962" i="2"/>
  <c r="P1961" i="2"/>
  <c r="P1960" i="2"/>
  <c r="P1959" i="2"/>
  <c r="P1958" i="2"/>
  <c r="P1969" i="2"/>
  <c r="P1970" i="2"/>
  <c r="P1971" i="2"/>
  <c r="P1972" i="2"/>
  <c r="P1973" i="2"/>
  <c r="P1974" i="2"/>
  <c r="P1219" i="2"/>
  <c r="P1975" i="2"/>
  <c r="P1982" i="2"/>
  <c r="P1981" i="2"/>
  <c r="P1980" i="2"/>
  <c r="P1979" i="2"/>
  <c r="P1978" i="2"/>
  <c r="P1977" i="2"/>
  <c r="P1976" i="2"/>
  <c r="P1983" i="2"/>
  <c r="P1984" i="2"/>
  <c r="P1987" i="2"/>
  <c r="P1986" i="2"/>
  <c r="P1985" i="2"/>
  <c r="P1990" i="2"/>
  <c r="P1989" i="2"/>
  <c r="P1988" i="2"/>
  <c r="P1220" i="2"/>
  <c r="P1991" i="2"/>
  <c r="P1992" i="2"/>
  <c r="P2001" i="2"/>
  <c r="P2000" i="2"/>
  <c r="P1999" i="2"/>
  <c r="P1998" i="2"/>
  <c r="P1997" i="2"/>
  <c r="P1996" i="2"/>
  <c r="P1995" i="2"/>
  <c r="P1994" i="2"/>
  <c r="P1993" i="2"/>
  <c r="P2002" i="2"/>
  <c r="P2003" i="2"/>
  <c r="P2004" i="2"/>
  <c r="P2005" i="2"/>
  <c r="P2006" i="2"/>
  <c r="P2007" i="2"/>
  <c r="P2008" i="2"/>
  <c r="P2009" i="2"/>
  <c r="P2015" i="2"/>
  <c r="P2014" i="2"/>
  <c r="P2013" i="2"/>
  <c r="P2012" i="2"/>
  <c r="P2011" i="2"/>
  <c r="P2010" i="2"/>
  <c r="P2016" i="2"/>
  <c r="P2018" i="2"/>
  <c r="P2017" i="2"/>
  <c r="P2019" i="2"/>
  <c r="P2020" i="2"/>
  <c r="P2021" i="2"/>
  <c r="P2022" i="2"/>
  <c r="P2027" i="2"/>
  <c r="P2026" i="2"/>
  <c r="P2025" i="2"/>
  <c r="P2024" i="2"/>
  <c r="P2023" i="2"/>
  <c r="P2028" i="2"/>
  <c r="P2030" i="2"/>
  <c r="P2029" i="2"/>
  <c r="P2031" i="2"/>
  <c r="P2032" i="2"/>
  <c r="P2033" i="2"/>
  <c r="P1221" i="2"/>
  <c r="P2034" i="2"/>
  <c r="P2035" i="2"/>
  <c r="P2039" i="2"/>
  <c r="P2038" i="2"/>
  <c r="P2037" i="2"/>
  <c r="P2036" i="2"/>
  <c r="P2040" i="2"/>
  <c r="P2041" i="2"/>
  <c r="P2042" i="2"/>
  <c r="P2053" i="2"/>
  <c r="P2052" i="2"/>
  <c r="P2051" i="2"/>
  <c r="P2050" i="2"/>
  <c r="P2049" i="2"/>
  <c r="P2048" i="2"/>
  <c r="P2047" i="2"/>
  <c r="P2046" i="2"/>
  <c r="P2045" i="2"/>
  <c r="P2044" i="2"/>
  <c r="P2043" i="2"/>
  <c r="P2054" i="2"/>
  <c r="P2055" i="2"/>
  <c r="P2056" i="2"/>
  <c r="P2057" i="2"/>
  <c r="P2065" i="2"/>
  <c r="P2064" i="2"/>
  <c r="P2063" i="2"/>
  <c r="P2062" i="2"/>
  <c r="P2061" i="2"/>
  <c r="P2060" i="2"/>
  <c r="P2059" i="2"/>
  <c r="P2058" i="2"/>
  <c r="P2071" i="2"/>
  <c r="P2070" i="2"/>
  <c r="P2069" i="2"/>
  <c r="P2068" i="2"/>
  <c r="P2067" i="2"/>
  <c r="P2066" i="2"/>
  <c r="P2072" i="2"/>
  <c r="P2073" i="2"/>
  <c r="P2074" i="2"/>
  <c r="P2075" i="2"/>
  <c r="P2076" i="2"/>
  <c r="P2077" i="2"/>
  <c r="P2078" i="2"/>
  <c r="P1222" i="2"/>
  <c r="P2079" i="2"/>
  <c r="P2084" i="2"/>
  <c r="P2083" i="2"/>
  <c r="P2082" i="2"/>
  <c r="P2081" i="2"/>
  <c r="P2080" i="2"/>
  <c r="P2085" i="2"/>
  <c r="P2086" i="2"/>
  <c r="P2087" i="2"/>
  <c r="P2100" i="2"/>
  <c r="P2099" i="2"/>
  <c r="P2098" i="2"/>
  <c r="P2097" i="2"/>
  <c r="P2096" i="2"/>
  <c r="P2095" i="2"/>
  <c r="P2094" i="2"/>
  <c r="P2093" i="2"/>
  <c r="P1223" i="2"/>
  <c r="P2092" i="2"/>
  <c r="P2091" i="2"/>
  <c r="P2090" i="2"/>
  <c r="P2089" i="2"/>
  <c r="P2088" i="2"/>
  <c r="P2101" i="2"/>
  <c r="P2102" i="2"/>
  <c r="P2103" i="2"/>
  <c r="P2104" i="2"/>
  <c r="P2111" i="2"/>
  <c r="P2110" i="2"/>
  <c r="P2109" i="2"/>
  <c r="P2108" i="2"/>
  <c r="P2107" i="2"/>
  <c r="P2106" i="2"/>
  <c r="P2105" i="2"/>
  <c r="P2112" i="2"/>
  <c r="P2113" i="2"/>
  <c r="P2114" i="2"/>
  <c r="P2115" i="2"/>
  <c r="P2116" i="2"/>
  <c r="P2117" i="2"/>
  <c r="P2118" i="2"/>
  <c r="P2119" i="2"/>
  <c r="P2132" i="2"/>
  <c r="P2131" i="2"/>
  <c r="P2130" i="2"/>
  <c r="P2129" i="2"/>
  <c r="P2128" i="2"/>
  <c r="P2127" i="2"/>
  <c r="P2126" i="2"/>
  <c r="P2125" i="2"/>
  <c r="P2124" i="2"/>
  <c r="P2123" i="2"/>
  <c r="P2122" i="2"/>
  <c r="P2121" i="2"/>
  <c r="P2120" i="2"/>
  <c r="P2133" i="2"/>
  <c r="P1224" i="2"/>
  <c r="P2134" i="2"/>
  <c r="P2135" i="2"/>
  <c r="P2136" i="2"/>
  <c r="P2137" i="2"/>
  <c r="P2140" i="2"/>
  <c r="P2139" i="2"/>
  <c r="P2138" i="2"/>
  <c r="P2141" i="2"/>
  <c r="P2142" i="2"/>
  <c r="P2158" i="2"/>
  <c r="P2157" i="2"/>
  <c r="P2156" i="2"/>
  <c r="P2155" i="2"/>
  <c r="P2154" i="2"/>
  <c r="P2153" i="2"/>
  <c r="P2152" i="2"/>
  <c r="P2151" i="2"/>
  <c r="P2150" i="2"/>
  <c r="P2149" i="2"/>
  <c r="P2148" i="2"/>
  <c r="P2147" i="2"/>
  <c r="P2146" i="2"/>
  <c r="P2145" i="2"/>
  <c r="P2144" i="2"/>
  <c r="P2143" i="2"/>
  <c r="P2159" i="2"/>
  <c r="P2160" i="2"/>
  <c r="P2161" i="2"/>
  <c r="P2162" i="2"/>
  <c r="P2163" i="2"/>
  <c r="P2167" i="2"/>
  <c r="P2166" i="2"/>
  <c r="P2165" i="2"/>
  <c r="P2164" i="2"/>
  <c r="P2170" i="2"/>
  <c r="P2169" i="2"/>
  <c r="P2168" i="2"/>
  <c r="P2171" i="2"/>
  <c r="P2184" i="2"/>
  <c r="P2183" i="2"/>
  <c r="P2182" i="2"/>
  <c r="P2181" i="2"/>
  <c r="P2180" i="2"/>
  <c r="P2179" i="2"/>
  <c r="P2178" i="2"/>
  <c r="P2177" i="2"/>
  <c r="P2176" i="2"/>
  <c r="P2175" i="2"/>
  <c r="P2174" i="2"/>
  <c r="P2173" i="2"/>
  <c r="P2172" i="2"/>
  <c r="P2185" i="2"/>
  <c r="P2186" i="2"/>
  <c r="P2189" i="2"/>
  <c r="P2188" i="2"/>
  <c r="P2187" i="2"/>
  <c r="P2190" i="2"/>
  <c r="P2191" i="2"/>
  <c r="P2192" i="2"/>
  <c r="P2193" i="2"/>
  <c r="P2210" i="2"/>
  <c r="P2209" i="2"/>
  <c r="P2208" i="2"/>
  <c r="P2207" i="2"/>
  <c r="P2206" i="2"/>
  <c r="P2205" i="2"/>
  <c r="P2204" i="2"/>
  <c r="P2203" i="2"/>
  <c r="P2202" i="2"/>
  <c r="P2201" i="2"/>
  <c r="P2200" i="2"/>
  <c r="P2199" i="2"/>
  <c r="P2198" i="2"/>
  <c r="P2197" i="2"/>
  <c r="P2196" i="2"/>
  <c r="P2195" i="2"/>
  <c r="P2194" i="2"/>
  <c r="P2211" i="2"/>
  <c r="P2212" i="2"/>
  <c r="P2213" i="2"/>
  <c r="P2214" i="2"/>
  <c r="P2223" i="2"/>
  <c r="P2222" i="2"/>
  <c r="P2221" i="2"/>
  <c r="P2220" i="2"/>
  <c r="P2219" i="2"/>
  <c r="P2218" i="2"/>
  <c r="P2217" i="2"/>
  <c r="P2216" i="2"/>
  <c r="P2215" i="2"/>
  <c r="P2224" i="2"/>
  <c r="P2230" i="2"/>
  <c r="P2229" i="2"/>
  <c r="P2228" i="2"/>
  <c r="P2227" i="2"/>
  <c r="P2226" i="2"/>
  <c r="P2225" i="2"/>
  <c r="P2231" i="2"/>
  <c r="P2232" i="2"/>
  <c r="P2233" i="2"/>
  <c r="P2234" i="2"/>
  <c r="P2235" i="2"/>
  <c r="P2236" i="2"/>
  <c r="P2237" i="2"/>
  <c r="P2242" i="2"/>
  <c r="P2241" i="2"/>
  <c r="P2240" i="2"/>
  <c r="P2239" i="2"/>
  <c r="P2238" i="2"/>
  <c r="P1225" i="2"/>
  <c r="P2243" i="2"/>
  <c r="P2244" i="2"/>
  <c r="P2255" i="2"/>
  <c r="P2254" i="2"/>
  <c r="P2253" i="2"/>
  <c r="P2252" i="2"/>
  <c r="P2251" i="2"/>
  <c r="P2250" i="2"/>
  <c r="P2249" i="2"/>
  <c r="P2248" i="2"/>
  <c r="P2247" i="2"/>
  <c r="P2246" i="2"/>
  <c r="P2245" i="2"/>
  <c r="P2256" i="2"/>
  <c r="P2257" i="2"/>
  <c r="P2258" i="2"/>
  <c r="P1226" i="2"/>
  <c r="P2259" i="2"/>
  <c r="P2260" i="2"/>
  <c r="P2261" i="2"/>
  <c r="P2264" i="2"/>
  <c r="P2263" i="2"/>
  <c r="P2262" i="2"/>
  <c r="P2265" i="2"/>
  <c r="P2267" i="2"/>
  <c r="P2266" i="2"/>
  <c r="P2268" i="2"/>
  <c r="P2269" i="2"/>
  <c r="P2270" i="2"/>
  <c r="P2285" i="2"/>
  <c r="P2284" i="2"/>
  <c r="P2283" i="2"/>
  <c r="P2282" i="2"/>
  <c r="P2281" i="2"/>
  <c r="P2280" i="2"/>
  <c r="P2279" i="2"/>
  <c r="P2278" i="2"/>
  <c r="P2277" i="2"/>
  <c r="P2276" i="2"/>
  <c r="P2275" i="2"/>
  <c r="P2274" i="2"/>
  <c r="P2273" i="2"/>
  <c r="P2272" i="2"/>
  <c r="P2271" i="2"/>
  <c r="P2286" i="2"/>
  <c r="P2287" i="2"/>
  <c r="P2288" i="2"/>
  <c r="P2289" i="2"/>
  <c r="P2293" i="2"/>
  <c r="P2292" i="2"/>
  <c r="P2291" i="2"/>
  <c r="P2290" i="2"/>
  <c r="P2294" i="2"/>
  <c r="P2295" i="2"/>
  <c r="P2297" i="2"/>
  <c r="P2296" i="2"/>
  <c r="P2298" i="2"/>
  <c r="P2299" i="2"/>
  <c r="P2300" i="2"/>
  <c r="P2312" i="2"/>
  <c r="P2311" i="2"/>
  <c r="P2310" i="2"/>
  <c r="P2309" i="2"/>
  <c r="P2308" i="2"/>
  <c r="P2307" i="2"/>
  <c r="P2306" i="2"/>
  <c r="P2305" i="2"/>
  <c r="P2304" i="2"/>
  <c r="P2303" i="2"/>
  <c r="P2302" i="2"/>
  <c r="P2301" i="2"/>
  <c r="P2313" i="2"/>
  <c r="P2314" i="2"/>
  <c r="P2315" i="2"/>
  <c r="P2316" i="2"/>
  <c r="P2317" i="2"/>
  <c r="P2318" i="2"/>
  <c r="P2319" i="2"/>
  <c r="P2324" i="2"/>
  <c r="P2323" i="2"/>
  <c r="P2322" i="2"/>
  <c r="P2321" i="2"/>
  <c r="P2320" i="2"/>
  <c r="P2325" i="2"/>
  <c r="P2327" i="2"/>
  <c r="P2326" i="2"/>
  <c r="P2328" i="2"/>
  <c r="P2329" i="2"/>
  <c r="P2330" i="2"/>
  <c r="P2331" i="2"/>
  <c r="P2332" i="2"/>
  <c r="P2338" i="2"/>
  <c r="P2337" i="2"/>
  <c r="P2336" i="2"/>
  <c r="P2335" i="2"/>
  <c r="P2334" i="2"/>
  <c r="P2333" i="2"/>
  <c r="P2339" i="2"/>
  <c r="P2340" i="2"/>
  <c r="P2341" i="2"/>
  <c r="P2342" i="2"/>
  <c r="P2344" i="2"/>
  <c r="P2343" i="2"/>
  <c r="P2345" i="2"/>
  <c r="P2346" i="2"/>
  <c r="P2347" i="2"/>
  <c r="P2348" i="2"/>
  <c r="P2360" i="2"/>
  <c r="P2359" i="2"/>
  <c r="P2358" i="2"/>
  <c r="P2357" i="2"/>
  <c r="P2356" i="2"/>
  <c r="P2355" i="2"/>
  <c r="P2354" i="2"/>
  <c r="P2353" i="2"/>
  <c r="P2352" i="2"/>
  <c r="P2351" i="2"/>
  <c r="P2350" i="2"/>
  <c r="P2349" i="2"/>
  <c r="P2361" i="2"/>
  <c r="P2362" i="2"/>
  <c r="P2363" i="2"/>
  <c r="P2364" i="2"/>
  <c r="P2365" i="2"/>
  <c r="P2366" i="2"/>
  <c r="P2372" i="2"/>
  <c r="P2371" i="2"/>
  <c r="P2370" i="2"/>
  <c r="P2369" i="2"/>
  <c r="P2368" i="2"/>
  <c r="P2367" i="2"/>
  <c r="P2373" i="2"/>
  <c r="P2374" i="2"/>
  <c r="P2375" i="2"/>
  <c r="P2385" i="2"/>
  <c r="P2384" i="2"/>
  <c r="P2383" i="2"/>
  <c r="P2382" i="2"/>
  <c r="P2381" i="2"/>
  <c r="P2380" i="2"/>
  <c r="P2379" i="2"/>
  <c r="P2378" i="2"/>
  <c r="P2377" i="2"/>
  <c r="P2376" i="2"/>
  <c r="P2386" i="2"/>
  <c r="P2395" i="2"/>
  <c r="P2394" i="2"/>
  <c r="P2393" i="2"/>
  <c r="P2392" i="2"/>
  <c r="P2391" i="2"/>
  <c r="P2390" i="2"/>
  <c r="P2389" i="2"/>
  <c r="P2388" i="2"/>
  <c r="P2387" i="2"/>
  <c r="P2396" i="2"/>
  <c r="P2397" i="2"/>
  <c r="P2398" i="2"/>
  <c r="P2399" i="2"/>
  <c r="P2400" i="2"/>
  <c r="P2404" i="2"/>
  <c r="P2403" i="2"/>
  <c r="P2402" i="2"/>
  <c r="P2401" i="2"/>
  <c r="P2405" i="2"/>
  <c r="P2406" i="2"/>
  <c r="P2423" i="2"/>
  <c r="P2422" i="2"/>
  <c r="P2421" i="2"/>
  <c r="P2420" i="2"/>
  <c r="P2419" i="2"/>
  <c r="P2418" i="2"/>
  <c r="P2417" i="2"/>
  <c r="P2416" i="2"/>
  <c r="P2415" i="2"/>
  <c r="P2414" i="2"/>
  <c r="P2413" i="2"/>
  <c r="P2412" i="2"/>
  <c r="P2411" i="2"/>
  <c r="P2410" i="2"/>
  <c r="P2409" i="2"/>
  <c r="P2408" i="2"/>
  <c r="P2407" i="2"/>
  <c r="P2424" i="2"/>
  <c r="P2425" i="2"/>
  <c r="P2426" i="2"/>
  <c r="P2427" i="2"/>
  <c r="P2428" i="2"/>
  <c r="P2429" i="2"/>
  <c r="P2438" i="2"/>
  <c r="P2437" i="2"/>
  <c r="P2436" i="2"/>
  <c r="P2435" i="2"/>
  <c r="P2434" i="2"/>
  <c r="P2433" i="2"/>
  <c r="P2432" i="2"/>
  <c r="P2431" i="2"/>
  <c r="P2430" i="2"/>
  <c r="P2439" i="2"/>
  <c r="P2440" i="2"/>
  <c r="P2441" i="2"/>
  <c r="P2442" i="2"/>
  <c r="P2461" i="2"/>
  <c r="P2460" i="2"/>
  <c r="P2459" i="2"/>
  <c r="P2458" i="2"/>
  <c r="P2457" i="2"/>
  <c r="P2456" i="2"/>
  <c r="P2455" i="2"/>
  <c r="P2454" i="2"/>
  <c r="P2453" i="2"/>
  <c r="P2452" i="2"/>
  <c r="P2451" i="2"/>
  <c r="P2450" i="2"/>
  <c r="P2449" i="2"/>
  <c r="P2448" i="2"/>
  <c r="P2447" i="2"/>
  <c r="P2446" i="2"/>
  <c r="P2445" i="2"/>
  <c r="P2444" i="2"/>
  <c r="P2443" i="2"/>
  <c r="P2463" i="2"/>
  <c r="P2462" i="2"/>
  <c r="P2464" i="2"/>
  <c r="P2465" i="2"/>
  <c r="P2467" i="2"/>
  <c r="P2466" i="2"/>
  <c r="P2476" i="2"/>
  <c r="P2475" i="2"/>
  <c r="P2474" i="2"/>
  <c r="P2473" i="2"/>
  <c r="P2472" i="2"/>
  <c r="P2471" i="2"/>
  <c r="P2470" i="2"/>
  <c r="P2469" i="2"/>
  <c r="P2468" i="2"/>
  <c r="P2477" i="2"/>
  <c r="P2478" i="2"/>
  <c r="P2479" i="2"/>
  <c r="P2480" i="2"/>
  <c r="P2481" i="2"/>
  <c r="P2482" i="2"/>
  <c r="P2511" i="2"/>
  <c r="P2510" i="2"/>
  <c r="P2509" i="2"/>
  <c r="P2508" i="2"/>
  <c r="P2507" i="2"/>
  <c r="P2506" i="2"/>
  <c r="P2505" i="2"/>
  <c r="P2504" i="2"/>
  <c r="P2503" i="2"/>
  <c r="P2502" i="2"/>
  <c r="P2501" i="2"/>
  <c r="P2500" i="2"/>
  <c r="P2499" i="2"/>
  <c r="P2498" i="2"/>
  <c r="P2497" i="2"/>
  <c r="P2496" i="2"/>
  <c r="P2495" i="2"/>
  <c r="P2494" i="2"/>
  <c r="P2493" i="2"/>
  <c r="P2492" i="2"/>
  <c r="P2491" i="2"/>
  <c r="P2490" i="2"/>
  <c r="P2489" i="2"/>
  <c r="P2488" i="2"/>
  <c r="P2487" i="2"/>
  <c r="P2486" i="2"/>
  <c r="P2485" i="2"/>
  <c r="P2484" i="2"/>
  <c r="P2483" i="2"/>
  <c r="P2514" i="2"/>
  <c r="P2513" i="2"/>
  <c r="P2512" i="2"/>
  <c r="P2515" i="2"/>
  <c r="P2517" i="2"/>
  <c r="P2516" i="2"/>
  <c r="P2523" i="2"/>
  <c r="P2522" i="2"/>
  <c r="P2521" i="2"/>
  <c r="P2520" i="2"/>
  <c r="P1227" i="2"/>
  <c r="P2519" i="2"/>
  <c r="P2518" i="2"/>
  <c r="P2524" i="2"/>
  <c r="P2525" i="2"/>
  <c r="P2526" i="2"/>
  <c r="P2527" i="2"/>
  <c r="P2528" i="2"/>
  <c r="P2529" i="2"/>
  <c r="P2545" i="2"/>
  <c r="P2544" i="2"/>
  <c r="P2543" i="2"/>
  <c r="P2542" i="2"/>
  <c r="P2541" i="2"/>
  <c r="P2540" i="2"/>
  <c r="P2539" i="2"/>
  <c r="P2538" i="2"/>
  <c r="P2537" i="2"/>
  <c r="P2536" i="2"/>
  <c r="P2535" i="2"/>
  <c r="P2534" i="2"/>
  <c r="P2533" i="2"/>
  <c r="P2532" i="2"/>
  <c r="P2531" i="2"/>
  <c r="P2530" i="2"/>
  <c r="P2546" i="2"/>
  <c r="P2547" i="2"/>
  <c r="P2548" i="2"/>
  <c r="P2549" i="2"/>
  <c r="P2550" i="2"/>
  <c r="P2551" i="2"/>
  <c r="P2552" i="2"/>
  <c r="P2563" i="2"/>
  <c r="P2562" i="2"/>
  <c r="P2561" i="2"/>
  <c r="P2560" i="2"/>
  <c r="P2559" i="2"/>
  <c r="P2558" i="2"/>
  <c r="P2557" i="2"/>
  <c r="P2556" i="2"/>
  <c r="P2555" i="2"/>
  <c r="P2554" i="2"/>
  <c r="P2553" i="2"/>
  <c r="P2564" i="2"/>
  <c r="P2565" i="2"/>
  <c r="P2566" i="2"/>
  <c r="P2567" i="2"/>
  <c r="P2568" i="2"/>
  <c r="P2569" i="2"/>
  <c r="P2570" i="2"/>
  <c r="P2571" i="2"/>
  <c r="P2572" i="2"/>
  <c r="P2578" i="2"/>
  <c r="P2577" i="2"/>
  <c r="P2576" i="2"/>
  <c r="P2575" i="2"/>
  <c r="P2574" i="2"/>
  <c r="P2573" i="2"/>
  <c r="P2579" i="2"/>
  <c r="P2580" i="2"/>
  <c r="P2581" i="2"/>
  <c r="P2583" i="2"/>
  <c r="P2582" i="2"/>
  <c r="P2584" i="2"/>
  <c r="P2585" i="2"/>
  <c r="P2589" i="2"/>
  <c r="P2588" i="2"/>
  <c r="P2587" i="2"/>
  <c r="P2586" i="2"/>
  <c r="P2590" i="2"/>
  <c r="P2591" i="2"/>
  <c r="P2592" i="2"/>
  <c r="P2593" i="2"/>
  <c r="P2594" i="2"/>
  <c r="P2595" i="2"/>
  <c r="P2596" i="2"/>
  <c r="P2603" i="2"/>
  <c r="P2602" i="2"/>
  <c r="P2601" i="2"/>
  <c r="P2600" i="2"/>
  <c r="P2599" i="2"/>
  <c r="P2598" i="2"/>
  <c r="P2597" i="2"/>
  <c r="P2604" i="2"/>
  <c r="P2605" i="2"/>
  <c r="P2606" i="2"/>
  <c r="P2607" i="2"/>
  <c r="P2608" i="2"/>
  <c r="P2609" i="2"/>
  <c r="P2610" i="2"/>
  <c r="P2613" i="2"/>
  <c r="P2612" i="2"/>
  <c r="P2611" i="2"/>
  <c r="P2614" i="2"/>
  <c r="P2615" i="2"/>
  <c r="P2616" i="2"/>
  <c r="P2620" i="2"/>
  <c r="P2619" i="2"/>
  <c r="P2618" i="2"/>
  <c r="P2617" i="2"/>
  <c r="P2621" i="2"/>
  <c r="P2622" i="2"/>
  <c r="P2623" i="2"/>
  <c r="P2624" i="2"/>
  <c r="P2625" i="2"/>
  <c r="P2626" i="2"/>
  <c r="P2627" i="2"/>
  <c r="P2628" i="2"/>
  <c r="P2629" i="2"/>
  <c r="P2630" i="2"/>
  <c r="P2631" i="2"/>
  <c r="P2635" i="2"/>
  <c r="P2634" i="2"/>
  <c r="P2633" i="2"/>
  <c r="P2632" i="2"/>
  <c r="P2636" i="2"/>
  <c r="P2637" i="2"/>
  <c r="P2638" i="2"/>
  <c r="P2639" i="2"/>
  <c r="P2641" i="2"/>
  <c r="P2640" i="2"/>
  <c r="P2642" i="2"/>
  <c r="P2643" i="2"/>
  <c r="P2644" i="2"/>
  <c r="P2645" i="2"/>
  <c r="P2646" i="2"/>
  <c r="P2647" i="2"/>
  <c r="P2650" i="2"/>
  <c r="P2649" i="2"/>
  <c r="P2648" i="2"/>
  <c r="P2651" i="2"/>
  <c r="P2652" i="2"/>
  <c r="P2653" i="2"/>
  <c r="P2654" i="2"/>
  <c r="P2655" i="2"/>
  <c r="P2656" i="2"/>
  <c r="P2657" i="2"/>
  <c r="P2658" i="2"/>
  <c r="P2659" i="2"/>
  <c r="P2660" i="2"/>
  <c r="P2664" i="2"/>
  <c r="P2663" i="2"/>
  <c r="P2662" i="2"/>
  <c r="P2661" i="2"/>
  <c r="P2665" i="2"/>
  <c r="P2666" i="2"/>
  <c r="P2667" i="2"/>
  <c r="P2670" i="2"/>
  <c r="P2669" i="2"/>
  <c r="P2668" i="2"/>
  <c r="P2672" i="2"/>
  <c r="P2671" i="2"/>
  <c r="P2673" i="2"/>
  <c r="P2674" i="2"/>
  <c r="P2675" i="2"/>
  <c r="P2677" i="2"/>
  <c r="P2676" i="2"/>
  <c r="P2678" i="2"/>
  <c r="P2681" i="2"/>
  <c r="P2680" i="2"/>
  <c r="P2679" i="2"/>
  <c r="P2683" i="2"/>
  <c r="P2682" i="2"/>
  <c r="P2684" i="2"/>
  <c r="P2686" i="2"/>
  <c r="P2685" i="2"/>
  <c r="P2688" i="2"/>
  <c r="P2687" i="2"/>
  <c r="P2689" i="2"/>
  <c r="P2698" i="2"/>
  <c r="P2697" i="2"/>
  <c r="P2696" i="2"/>
  <c r="P2695" i="2"/>
  <c r="P2694" i="2"/>
  <c r="P2693" i="2"/>
  <c r="P2692" i="2"/>
  <c r="P2691" i="2"/>
  <c r="P2690" i="2"/>
  <c r="P2699" i="2"/>
  <c r="P2700" i="2"/>
  <c r="P2701" i="2"/>
  <c r="P2703" i="2"/>
  <c r="P2702" i="2"/>
  <c r="P2704" i="2"/>
  <c r="P2705" i="2"/>
  <c r="P2706" i="2"/>
  <c r="P2707" i="2"/>
  <c r="P2708" i="2"/>
  <c r="P2711" i="2"/>
  <c r="P2710" i="2"/>
  <c r="P2709" i="2"/>
  <c r="P1228" i="2"/>
  <c r="P2712" i="2"/>
  <c r="P2713" i="2"/>
  <c r="P2715" i="2"/>
  <c r="P2714" i="2"/>
  <c r="P2717" i="2"/>
  <c r="P2716" i="2"/>
  <c r="P7" i="1"/>
  <c r="P8" i="1"/>
  <c r="P9" i="1"/>
  <c r="P10" i="1"/>
  <c r="P11" i="1"/>
  <c r="P12" i="1"/>
  <c r="P13" i="1"/>
  <c r="P14" i="1"/>
  <c r="P15" i="1"/>
  <c r="P16" i="1"/>
  <c r="P20" i="1"/>
  <c r="P21" i="1"/>
  <c r="P22" i="1"/>
  <c r="P23" i="1"/>
  <c r="P24" i="1"/>
  <c r="P25" i="1"/>
  <c r="P26" i="1"/>
  <c r="P27" i="1"/>
  <c r="P17" i="1"/>
  <c r="P18" i="1"/>
  <c r="P28" i="1"/>
  <c r="P29" i="1"/>
  <c r="P30" i="1"/>
  <c r="P31" i="1"/>
  <c r="P32" i="1"/>
  <c r="P33" i="1"/>
  <c r="P34" i="1"/>
  <c r="P35" i="1"/>
  <c r="P36" i="1"/>
  <c r="P37" i="1"/>
  <c r="P38" i="1"/>
  <c r="P39" i="1"/>
  <c r="P40" i="1"/>
  <c r="P41" i="1"/>
  <c r="P42" i="1"/>
  <c r="P43" i="1"/>
  <c r="P44" i="1"/>
  <c r="P45" i="1"/>
  <c r="P46" i="1"/>
  <c r="P47" i="1"/>
  <c r="P48" i="1"/>
  <c r="P49" i="1"/>
  <c r="P50" i="1"/>
  <c r="P51" i="1"/>
  <c r="P52" i="1"/>
  <c r="P53" i="1"/>
  <c r="P54" i="1"/>
  <c r="P55" i="1"/>
  <c r="P56" i="1"/>
  <c r="P57" i="1"/>
  <c r="P58" i="1"/>
  <c r="P59" i="1"/>
  <c r="P60" i="1"/>
  <c r="P61" i="1"/>
  <c r="P62" i="1"/>
  <c r="P63" i="1"/>
  <c r="P64" i="1"/>
  <c r="P65" i="1"/>
  <c r="P66" i="1"/>
  <c r="P67" i="1"/>
  <c r="P68" i="1"/>
  <c r="P69" i="1"/>
  <c r="P70" i="1"/>
  <c r="P71" i="1"/>
  <c r="P72" i="1"/>
  <c r="P73" i="1"/>
  <c r="P74" i="1"/>
  <c r="P75" i="1"/>
  <c r="P76" i="1"/>
  <c r="P77" i="1"/>
  <c r="P78" i="1"/>
  <c r="P79" i="1"/>
  <c r="P80" i="1"/>
  <c r="P19" i="1"/>
  <c r="P81" i="1"/>
  <c r="P82" i="1"/>
  <c r="P83" i="1"/>
  <c r="P84" i="1"/>
  <c r="P85" i="1"/>
  <c r="P86" i="1"/>
  <c r="P87" i="1"/>
  <c r="P88" i="1"/>
  <c r="P89" i="1"/>
  <c r="P90" i="1"/>
  <c r="P91" i="1"/>
  <c r="P92" i="1"/>
  <c r="P93" i="1"/>
  <c r="P94" i="1"/>
  <c r="P95" i="1"/>
  <c r="P96" i="1"/>
  <c r="P97" i="1"/>
  <c r="P98" i="1"/>
  <c r="P99" i="1"/>
  <c r="P273" i="1"/>
  <c r="P100" i="1"/>
  <c r="P101" i="1"/>
  <c r="P102" i="1"/>
  <c r="P103" i="1"/>
  <c r="P104" i="1"/>
  <c r="P105" i="1"/>
  <c r="P106" i="1"/>
  <c r="P107" i="1"/>
  <c r="P108" i="1"/>
  <c r="P109" i="1"/>
  <c r="P110" i="1"/>
  <c r="P111" i="1"/>
  <c r="P112" i="1"/>
  <c r="P113" i="1"/>
  <c r="P114" i="1"/>
  <c r="P115" i="1"/>
  <c r="P116" i="1"/>
  <c r="P117" i="1"/>
  <c r="P118" i="1"/>
  <c r="P119" i="1"/>
  <c r="P120" i="1"/>
  <c r="P121" i="1"/>
  <c r="P122" i="1"/>
  <c r="P123" i="1"/>
  <c r="P124" i="1"/>
  <c r="P125" i="1"/>
  <c r="P126" i="1"/>
  <c r="P274" i="1"/>
  <c r="P127" i="1"/>
  <c r="P128" i="1"/>
  <c r="P129" i="1"/>
  <c r="P130" i="1"/>
  <c r="P131" i="1"/>
  <c r="P132" i="1"/>
  <c r="P133" i="1"/>
  <c r="P134" i="1"/>
  <c r="P135" i="1"/>
  <c r="P136" i="1"/>
  <c r="P275" i="1"/>
  <c r="P137" i="1"/>
  <c r="P138" i="1"/>
  <c r="P139" i="1"/>
  <c r="P140" i="1"/>
  <c r="P141" i="1"/>
  <c r="P142" i="1"/>
  <c r="P143" i="1"/>
  <c r="P144" i="1"/>
  <c r="P145" i="1"/>
  <c r="P146" i="1"/>
  <c r="P147" i="1"/>
  <c r="P148" i="1"/>
  <c r="P276" i="1"/>
  <c r="P149" i="1"/>
  <c r="P150" i="1"/>
  <c r="P151" i="1"/>
  <c r="P152" i="1"/>
  <c r="P153" i="1"/>
  <c r="P154" i="1"/>
  <c r="P155" i="1"/>
  <c r="P156" i="1"/>
  <c r="P157" i="1"/>
  <c r="P158" i="1"/>
  <c r="P277" i="1"/>
  <c r="P159" i="1"/>
  <c r="P160" i="1"/>
  <c r="P161" i="1"/>
  <c r="P162" i="1"/>
  <c r="P163" i="1"/>
  <c r="P164" i="1"/>
  <c r="P165" i="1"/>
  <c r="P166" i="1"/>
  <c r="P167" i="1"/>
  <c r="P168" i="1"/>
  <c r="P169" i="1"/>
  <c r="P170" i="1"/>
  <c r="P278" i="1"/>
  <c r="P279" i="1"/>
  <c r="P171" i="1"/>
  <c r="P172" i="1"/>
  <c r="P173" i="1"/>
  <c r="P174" i="1"/>
  <c r="P175" i="1"/>
  <c r="P176" i="1"/>
  <c r="P280" i="1"/>
  <c r="P177" i="1"/>
  <c r="P178" i="1"/>
  <c r="P281" i="1"/>
  <c r="P179" i="1"/>
  <c r="P180" i="1"/>
  <c r="P282" i="1"/>
  <c r="P283" i="1"/>
  <c r="P284" i="1"/>
  <c r="P181" i="1"/>
  <c r="P182" i="1"/>
  <c r="P183" i="1"/>
  <c r="P184" i="1"/>
  <c r="P285" i="1"/>
  <c r="P185" i="1"/>
  <c r="P186" i="1"/>
  <c r="P187" i="1"/>
  <c r="P286" i="1"/>
  <c r="P188" i="1"/>
  <c r="P287" i="1"/>
  <c r="P288" i="1"/>
  <c r="P289" i="1"/>
  <c r="P189" i="1"/>
  <c r="P190" i="1"/>
  <c r="P191" i="1"/>
  <c r="P290" i="1"/>
  <c r="P192" i="1"/>
  <c r="P193" i="1"/>
  <c r="P291" i="1"/>
  <c r="P194" i="1"/>
  <c r="P195" i="1"/>
  <c r="P292" i="1"/>
  <c r="P196" i="1"/>
  <c r="P197" i="1"/>
  <c r="P198" i="1"/>
  <c r="P199" i="1"/>
  <c r="P200" i="1"/>
  <c r="P201" i="1"/>
  <c r="P293" i="1"/>
  <c r="P202" i="1"/>
  <c r="P203" i="1"/>
  <c r="P204" i="1"/>
  <c r="P205" i="1"/>
  <c r="P206" i="1"/>
  <c r="P207" i="1"/>
  <c r="P294" i="1"/>
  <c r="P295" i="1"/>
  <c r="P208" i="1"/>
  <c r="P296" i="1"/>
  <c r="P297" i="1"/>
  <c r="P209" i="1"/>
  <c r="P210" i="1"/>
  <c r="P211" i="1"/>
  <c r="P212" i="1"/>
  <c r="P298" i="1"/>
  <c r="P299" i="1"/>
  <c r="P300" i="1"/>
  <c r="P213" i="1"/>
  <c r="P301" i="1"/>
  <c r="P214" i="1"/>
  <c r="P302" i="1"/>
  <c r="P215" i="1"/>
  <c r="P216" i="1"/>
  <c r="P303" i="1"/>
  <c r="P217" i="1"/>
  <c r="P218" i="1"/>
  <c r="P219" i="1"/>
  <c r="P220" i="1"/>
  <c r="P304" i="1"/>
  <c r="P221" i="1"/>
  <c r="P305" i="1"/>
  <c r="P222" i="1"/>
  <c r="P223" i="1"/>
  <c r="P224" i="1"/>
  <c r="P225" i="1"/>
  <c r="P306" i="1"/>
  <c r="P307" i="1"/>
  <c r="P308" i="1"/>
  <c r="P309" i="1"/>
  <c r="P310" i="1"/>
  <c r="P311" i="1"/>
  <c r="P226" i="1"/>
  <c r="P312" i="1"/>
  <c r="P313" i="1"/>
  <c r="P314" i="1"/>
  <c r="P227" i="1"/>
  <c r="P315" i="1"/>
  <c r="P316" i="1"/>
  <c r="P317" i="1"/>
  <c r="P228" i="1"/>
  <c r="P318" i="1"/>
  <c r="P229" i="1"/>
  <c r="P230" i="1"/>
  <c r="P319" i="1"/>
  <c r="P231" i="1"/>
  <c r="P320" i="1"/>
  <c r="P321" i="1"/>
  <c r="P232" i="1"/>
  <c r="P322" i="1"/>
  <c r="P323" i="1"/>
  <c r="P324" i="1"/>
  <c r="P325" i="1"/>
  <c r="P326" i="1"/>
  <c r="P233" i="1"/>
  <c r="P234" i="1"/>
  <c r="P235" i="1"/>
  <c r="P236" i="1"/>
  <c r="P327" i="1"/>
  <c r="P237" i="1"/>
  <c r="P328" i="1"/>
  <c r="P329" i="1"/>
  <c r="P238" i="1"/>
  <c r="P330" i="1"/>
  <c r="P331" i="1"/>
  <c r="P332" i="1"/>
  <c r="P333" i="1"/>
  <c r="P239" i="1"/>
  <c r="P334" i="1"/>
  <c r="P335" i="1"/>
  <c r="P240" i="1"/>
  <c r="P336" i="1"/>
  <c r="P337" i="1"/>
  <c r="P241" i="1"/>
  <c r="P338" i="1"/>
  <c r="P339" i="1"/>
  <c r="P340" i="1"/>
  <c r="P341" i="1"/>
  <c r="P342" i="1"/>
  <c r="P343" i="1"/>
  <c r="P344" i="1"/>
  <c r="P242" i="1"/>
  <c r="P243" i="1"/>
  <c r="P244" i="1"/>
  <c r="P345" i="1"/>
  <c r="P346" i="1"/>
  <c r="P245" i="1"/>
  <c r="P347" i="1"/>
  <c r="P348" i="1"/>
  <c r="P349" i="1"/>
  <c r="P350" i="1"/>
  <c r="P351" i="1"/>
  <c r="P352" i="1"/>
  <c r="P353" i="1"/>
  <c r="P354" i="1"/>
  <c r="P355" i="1"/>
  <c r="P356" i="1"/>
  <c r="P246" i="1"/>
  <c r="P358" i="1"/>
  <c r="P357" i="1"/>
  <c r="P359" i="1"/>
  <c r="P360" i="1"/>
  <c r="P361" i="1"/>
  <c r="P362" i="1"/>
  <c r="P363" i="1"/>
  <c r="P364" i="1"/>
  <c r="P365" i="1"/>
  <c r="P366" i="1"/>
  <c r="P367" i="1"/>
  <c r="P368" i="1"/>
  <c r="P369" i="1"/>
  <c r="P370" i="1"/>
  <c r="P371" i="1"/>
  <c r="P247" i="1"/>
  <c r="P248" i="1"/>
  <c r="P249" i="1"/>
  <c r="P372" i="1"/>
  <c r="P373" i="1"/>
  <c r="P374" i="1"/>
  <c r="P375" i="1"/>
  <c r="P376" i="1"/>
  <c r="P377" i="1"/>
  <c r="P378" i="1"/>
  <c r="P379" i="1"/>
  <c r="P380" i="1"/>
  <c r="P381" i="1"/>
  <c r="P382" i="1"/>
  <c r="P383" i="1"/>
  <c r="P384" i="1"/>
  <c r="P385" i="1"/>
  <c r="P386" i="1"/>
  <c r="P387" i="1"/>
  <c r="P388" i="1"/>
  <c r="P250" i="1"/>
  <c r="P389" i="1"/>
  <c r="P390" i="1"/>
  <c r="P391" i="1"/>
  <c r="P251" i="1"/>
  <c r="P252" i="1"/>
  <c r="P392" i="1"/>
  <c r="P253" i="1"/>
  <c r="P393" i="1"/>
  <c r="P394" i="1"/>
  <c r="P395" i="1"/>
  <c r="P396" i="1"/>
  <c r="P397" i="1"/>
  <c r="P398" i="1"/>
  <c r="P399" i="1"/>
  <c r="P400" i="1"/>
  <c r="P401" i="1"/>
  <c r="P402" i="1"/>
  <c r="P403" i="1"/>
  <c r="P404" i="1"/>
  <c r="P405" i="1"/>
  <c r="P406" i="1"/>
  <c r="P408" i="1"/>
  <c r="P407" i="1"/>
  <c r="P409" i="1"/>
  <c r="P410" i="1"/>
  <c r="P411" i="1"/>
  <c r="P412" i="1"/>
  <c r="P413" i="1"/>
  <c r="P254" i="1"/>
  <c r="P414" i="1"/>
  <c r="P415" i="1"/>
  <c r="P416" i="1"/>
  <c r="P417" i="1"/>
  <c r="P418" i="1"/>
  <c r="P419" i="1"/>
  <c r="P420" i="1"/>
  <c r="P421" i="1"/>
  <c r="P422" i="1"/>
  <c r="P423" i="1"/>
  <c r="P255" i="1"/>
  <c r="P424" i="1"/>
  <c r="P425" i="1"/>
  <c r="P426" i="1"/>
  <c r="P427" i="1"/>
  <c r="P428" i="1"/>
  <c r="P429" i="1"/>
  <c r="P430" i="1"/>
  <c r="P431" i="1"/>
  <c r="P432" i="1"/>
  <c r="P433" i="1"/>
  <c r="P434" i="1"/>
  <c r="P435" i="1"/>
  <c r="P436" i="1"/>
  <c r="P437" i="1"/>
  <c r="P438" i="1"/>
  <c r="P439" i="1"/>
  <c r="P440" i="1"/>
  <c r="P441" i="1"/>
  <c r="P442" i="1"/>
  <c r="P443" i="1"/>
  <c r="P444" i="1"/>
  <c r="P445" i="1"/>
  <c r="P446" i="1"/>
  <c r="P447" i="1"/>
  <c r="P448" i="1"/>
  <c r="P449" i="1"/>
  <c r="P450" i="1"/>
  <c r="P451" i="1"/>
  <c r="P452" i="1"/>
  <c r="P453" i="1"/>
  <c r="P454" i="1"/>
  <c r="P455" i="1"/>
  <c r="P456" i="1"/>
  <c r="P457" i="1"/>
  <c r="P458" i="1"/>
  <c r="P459" i="1"/>
  <c r="P460" i="1"/>
  <c r="P461" i="1"/>
  <c r="P462" i="1"/>
  <c r="P463" i="1"/>
  <c r="P464" i="1"/>
  <c r="P465" i="1"/>
  <c r="P466" i="1"/>
  <c r="P467" i="1"/>
  <c r="P468" i="1"/>
  <c r="P469" i="1"/>
  <c r="P470" i="1"/>
  <c r="P471" i="1"/>
  <c r="P472" i="1"/>
  <c r="P473" i="1"/>
  <c r="P474" i="1"/>
  <c r="P475" i="1"/>
  <c r="P476" i="1"/>
  <c r="P477" i="1"/>
  <c r="P478" i="1"/>
  <c r="P479" i="1"/>
  <c r="P480" i="1"/>
  <c r="P256" i="1"/>
  <c r="P481" i="1"/>
  <c r="P257" i="1"/>
  <c r="P482" i="1"/>
  <c r="P483" i="1"/>
  <c r="P484" i="1"/>
  <c r="P485" i="1"/>
  <c r="P486" i="1"/>
  <c r="P487" i="1"/>
  <c r="P488" i="1"/>
  <c r="P489" i="1"/>
  <c r="P490" i="1"/>
  <c r="P491" i="1"/>
  <c r="P492" i="1"/>
  <c r="P493" i="1"/>
  <c r="P494" i="1"/>
  <c r="P495" i="1"/>
  <c r="P496" i="1"/>
  <c r="P497" i="1"/>
  <c r="P498" i="1"/>
  <c r="P499" i="1"/>
  <c r="P500" i="1"/>
  <c r="P258" i="1"/>
  <c r="P259" i="1"/>
  <c r="P502" i="1"/>
  <c r="P501" i="1"/>
  <c r="P503" i="1"/>
  <c r="P504" i="1"/>
  <c r="P505" i="1"/>
  <c r="P506" i="1"/>
  <c r="P507" i="1"/>
  <c r="P508" i="1"/>
  <c r="P509" i="1"/>
  <c r="P510" i="1"/>
  <c r="P511" i="1"/>
  <c r="P512" i="1"/>
  <c r="P513" i="1"/>
  <c r="P514" i="1"/>
  <c r="P515" i="1"/>
  <c r="P516" i="1"/>
  <c r="P517" i="1"/>
  <c r="P518" i="1"/>
  <c r="P519" i="1"/>
  <c r="P520" i="1"/>
  <c r="P521" i="1"/>
  <c r="P522" i="1"/>
  <c r="P523" i="1"/>
  <c r="P524" i="1"/>
  <c r="P525" i="1"/>
  <c r="P526" i="1"/>
  <c r="P260" i="1"/>
  <c r="P527" i="1"/>
  <c r="P528" i="1"/>
  <c r="P529" i="1"/>
  <c r="P530" i="1"/>
  <c r="P531" i="1"/>
  <c r="P532" i="1"/>
  <c r="P533" i="1"/>
  <c r="P534" i="1"/>
  <c r="P535" i="1"/>
  <c r="P536" i="1"/>
  <c r="P537" i="1"/>
  <c r="P261" i="1"/>
  <c r="P538" i="1"/>
  <c r="P539" i="1"/>
  <c r="P540" i="1"/>
  <c r="P541" i="1"/>
  <c r="P542" i="1"/>
  <c r="P543" i="1"/>
  <c r="P544" i="1"/>
  <c r="P545" i="1"/>
  <c r="P546" i="1"/>
  <c r="P547" i="1"/>
  <c r="P548" i="1"/>
  <c r="P549" i="1"/>
  <c r="P550" i="1"/>
  <c r="P551" i="1"/>
  <c r="P552" i="1"/>
  <c r="P553" i="1"/>
  <c r="P554" i="1"/>
  <c r="P555" i="1"/>
  <c r="P556" i="1"/>
  <c r="P557" i="1"/>
  <c r="P558" i="1"/>
  <c r="P559" i="1"/>
  <c r="P560" i="1"/>
  <c r="P561" i="1"/>
  <c r="P562" i="1"/>
  <c r="P563" i="1"/>
  <c r="P564" i="1"/>
  <c r="P565" i="1"/>
  <c r="P566" i="1"/>
  <c r="P567" i="1"/>
  <c r="P568" i="1"/>
  <c r="P569" i="1"/>
  <c r="P570" i="1"/>
  <c r="P571" i="1"/>
  <c r="P572" i="1"/>
  <c r="P573" i="1"/>
  <c r="P574" i="1"/>
  <c r="P575" i="1"/>
  <c r="P576" i="1"/>
  <c r="P577" i="1"/>
  <c r="P578" i="1"/>
  <c r="P579" i="1"/>
  <c r="P580" i="1"/>
  <c r="P581" i="1"/>
  <c r="P582" i="1"/>
  <c r="P583" i="1"/>
  <c r="P584" i="1"/>
  <c r="P585" i="1"/>
  <c r="P586" i="1"/>
  <c r="P587" i="1"/>
  <c r="P588" i="1"/>
  <c r="P589" i="1"/>
  <c r="P590" i="1"/>
  <c r="P591" i="1"/>
  <c r="P592" i="1"/>
  <c r="P593" i="1"/>
  <c r="P594" i="1"/>
  <c r="P595" i="1"/>
  <c r="P596" i="1"/>
  <c r="P597" i="1"/>
  <c r="P598" i="1"/>
  <c r="P599" i="1"/>
  <c r="P600" i="1"/>
  <c r="P601" i="1"/>
  <c r="P602" i="1"/>
  <c r="P603" i="1"/>
  <c r="P604" i="1"/>
  <c r="P605" i="1"/>
  <c r="P606" i="1"/>
  <c r="P607" i="1"/>
  <c r="P608" i="1"/>
  <c r="P609" i="1"/>
  <c r="P610" i="1"/>
  <c r="P611" i="1"/>
  <c r="P612" i="1"/>
  <c r="P613" i="1"/>
  <c r="P614" i="1"/>
  <c r="P615" i="1"/>
  <c r="P616" i="1"/>
  <c r="P617" i="1"/>
  <c r="P618" i="1"/>
  <c r="P619" i="1"/>
  <c r="P620" i="1"/>
  <c r="P621" i="1"/>
  <c r="P622" i="1"/>
  <c r="P623" i="1"/>
  <c r="P624" i="1"/>
  <c r="P625" i="1"/>
  <c r="P626" i="1"/>
  <c r="P627" i="1"/>
  <c r="P628" i="1"/>
  <c r="P629" i="1"/>
  <c r="P630" i="1"/>
  <c r="P631" i="1"/>
  <c r="P632" i="1"/>
  <c r="P633" i="1"/>
  <c r="P634" i="1"/>
  <c r="P635" i="1"/>
  <c r="P636" i="1"/>
  <c r="P637" i="1"/>
  <c r="P638" i="1"/>
  <c r="P639" i="1"/>
  <c r="P640" i="1"/>
  <c r="P641" i="1"/>
  <c r="P642" i="1"/>
  <c r="P643" i="1"/>
  <c r="P644" i="1"/>
  <c r="P645" i="1"/>
  <c r="P646" i="1"/>
  <c r="P647" i="1"/>
  <c r="P648" i="1"/>
  <c r="P649" i="1"/>
  <c r="P650" i="1"/>
  <c r="P651" i="1"/>
  <c r="P652" i="1"/>
  <c r="P653" i="1"/>
  <c r="P654" i="1"/>
  <c r="P262" i="1"/>
  <c r="P655" i="1"/>
  <c r="P656" i="1"/>
  <c r="P657" i="1"/>
  <c r="P658" i="1"/>
  <c r="P659" i="1"/>
  <c r="P660" i="1"/>
  <c r="P661" i="1"/>
  <c r="P662" i="1"/>
  <c r="P663" i="1"/>
  <c r="P664" i="1"/>
  <c r="P665" i="1"/>
  <c r="P666" i="1"/>
  <c r="P667" i="1"/>
  <c r="P668" i="1"/>
  <c r="P669" i="1"/>
  <c r="P670" i="1"/>
  <c r="P671" i="1"/>
  <c r="P672" i="1"/>
  <c r="P673" i="1"/>
  <c r="P674" i="1"/>
  <c r="P675" i="1"/>
  <c r="P676" i="1"/>
  <c r="P677" i="1"/>
  <c r="P678" i="1"/>
  <c r="P263" i="1"/>
  <c r="P679" i="1"/>
  <c r="P680" i="1"/>
  <c r="P681" i="1"/>
  <c r="P682" i="1"/>
  <c r="P683" i="1"/>
  <c r="P684" i="1"/>
  <c r="P685" i="1"/>
  <c r="P686" i="1"/>
  <c r="P687" i="1"/>
  <c r="P688" i="1"/>
  <c r="P689" i="1"/>
  <c r="P690" i="1"/>
  <c r="P264" i="1"/>
  <c r="P691" i="1"/>
  <c r="P692" i="1"/>
  <c r="P693" i="1"/>
  <c r="P694" i="1"/>
  <c r="P695" i="1"/>
  <c r="P696" i="1"/>
  <c r="P697" i="1"/>
  <c r="P698" i="1"/>
  <c r="P699" i="1"/>
  <c r="P700" i="1"/>
  <c r="P701" i="1"/>
  <c r="P702" i="1"/>
  <c r="P703" i="1"/>
  <c r="P704" i="1"/>
  <c r="P705" i="1"/>
  <c r="P706" i="1"/>
  <c r="P707" i="1"/>
  <c r="P708" i="1"/>
  <c r="P709" i="1"/>
  <c r="P710" i="1"/>
  <c r="P711" i="1"/>
  <c r="P712" i="1"/>
  <c r="P713" i="1"/>
  <c r="P714" i="1"/>
  <c r="P715" i="1"/>
  <c r="P716" i="1"/>
  <c r="P717" i="1"/>
  <c r="P718" i="1"/>
  <c r="P719" i="1"/>
  <c r="P720" i="1"/>
  <c r="P721" i="1"/>
  <c r="P722" i="1"/>
  <c r="P723" i="1"/>
  <c r="P724" i="1"/>
  <c r="P725" i="1"/>
  <c r="P726" i="1"/>
  <c r="P727" i="1"/>
  <c r="P728" i="1"/>
  <c r="P729" i="1"/>
  <c r="P730" i="1"/>
  <c r="P731" i="1"/>
  <c r="P732" i="1"/>
  <c r="P733" i="1"/>
  <c r="P734" i="1"/>
  <c r="P735" i="1"/>
  <c r="P736" i="1"/>
  <c r="P737" i="1"/>
  <c r="P738" i="1"/>
  <c r="P739" i="1"/>
  <c r="P740" i="1"/>
  <c r="P741" i="1"/>
  <c r="P742" i="1"/>
  <c r="P743" i="1"/>
  <c r="P744" i="1"/>
  <c r="P745" i="1"/>
  <c r="P746" i="1"/>
  <c r="P747" i="1"/>
  <c r="P748" i="1"/>
  <c r="P749" i="1"/>
  <c r="P750" i="1"/>
  <c r="P751" i="1"/>
  <c r="P752" i="1"/>
  <c r="P753" i="1"/>
  <c r="P754" i="1"/>
  <c r="P755" i="1"/>
  <c r="P756" i="1"/>
  <c r="P757" i="1"/>
  <c r="P758" i="1"/>
  <c r="P759" i="1"/>
  <c r="P760" i="1"/>
  <c r="P761" i="1"/>
  <c r="P762" i="1"/>
  <c r="P763" i="1"/>
  <c r="P764" i="1"/>
  <c r="P765" i="1"/>
  <c r="P766" i="1"/>
  <c r="P767" i="1"/>
  <c r="P768" i="1"/>
  <c r="P769" i="1"/>
  <c r="P770" i="1"/>
  <c r="P771" i="1"/>
  <c r="P772" i="1"/>
  <c r="P773" i="1"/>
  <c r="P774" i="1"/>
  <c r="P775" i="1"/>
  <c r="P776" i="1"/>
  <c r="P777" i="1"/>
  <c r="P778" i="1"/>
  <c r="P779" i="1"/>
  <c r="P780" i="1"/>
  <c r="P781" i="1"/>
  <c r="P782" i="1"/>
  <c r="P783" i="1"/>
  <c r="P784" i="1"/>
  <c r="P785" i="1"/>
  <c r="P786" i="1"/>
  <c r="P787" i="1"/>
  <c r="P788" i="1"/>
  <c r="P789" i="1"/>
  <c r="P790" i="1"/>
  <c r="P791" i="1"/>
  <c r="P792" i="1"/>
  <c r="P265" i="1"/>
  <c r="P793" i="1"/>
  <c r="P794" i="1"/>
  <c r="P795" i="1"/>
  <c r="P796" i="1"/>
  <c r="P797" i="1"/>
  <c r="P798" i="1"/>
  <c r="P799" i="1"/>
  <c r="P800" i="1"/>
  <c r="P801" i="1"/>
  <c r="P802" i="1"/>
  <c r="P803" i="1"/>
  <c r="P804" i="1"/>
  <c r="P805" i="1"/>
  <c r="P806" i="1"/>
  <c r="P807" i="1"/>
  <c r="P808" i="1"/>
  <c r="P809" i="1"/>
  <c r="P810" i="1"/>
  <c r="P811" i="1"/>
  <c r="P812" i="1"/>
  <c r="P813" i="1"/>
  <c r="P814" i="1"/>
  <c r="P815" i="1"/>
  <c r="P816" i="1"/>
  <c r="P817" i="1"/>
  <c r="P818" i="1"/>
  <c r="P819" i="1"/>
  <c r="P820" i="1"/>
  <c r="P821" i="1"/>
  <c r="P822" i="1"/>
  <c r="P823" i="1"/>
  <c r="P824" i="1"/>
  <c r="P825" i="1"/>
  <c r="P826" i="1"/>
  <c r="P827" i="1"/>
  <c r="P828" i="1"/>
  <c r="P829" i="1"/>
  <c r="P830" i="1"/>
  <c r="P831" i="1"/>
  <c r="P832" i="1"/>
  <c r="P833" i="1"/>
  <c r="P834" i="1"/>
  <c r="P835" i="1"/>
  <c r="P836" i="1"/>
  <c r="P266" i="1"/>
  <c r="P837" i="1"/>
  <c r="P838" i="1"/>
  <c r="P839" i="1"/>
  <c r="P840" i="1"/>
  <c r="P841" i="1"/>
  <c r="P842" i="1"/>
  <c r="P843" i="1"/>
  <c r="P844" i="1"/>
  <c r="P845" i="1"/>
  <c r="P847" i="1"/>
  <c r="P846" i="1"/>
  <c r="P848" i="1"/>
  <c r="P849" i="1"/>
  <c r="P850" i="1"/>
  <c r="P851" i="1"/>
  <c r="P852" i="1"/>
  <c r="P853" i="1"/>
  <c r="P854" i="1"/>
  <c r="P855" i="1"/>
  <c r="P856" i="1"/>
  <c r="P857" i="1"/>
  <c r="P858" i="1"/>
  <c r="P859" i="1"/>
  <c r="P860" i="1"/>
  <c r="P861" i="1"/>
  <c r="P862" i="1"/>
  <c r="P863" i="1"/>
  <c r="P864" i="1"/>
  <c r="P865" i="1"/>
  <c r="P866" i="1"/>
  <c r="P867" i="1"/>
  <c r="P868" i="1"/>
  <c r="P869" i="1"/>
  <c r="P870" i="1"/>
  <c r="P871" i="1"/>
  <c r="P872" i="1"/>
  <c r="P873" i="1"/>
  <c r="P874" i="1"/>
  <c r="P875" i="1"/>
  <c r="P876" i="1"/>
  <c r="P877" i="1"/>
  <c r="P878" i="1"/>
  <c r="P879" i="1"/>
  <c r="P267" i="1"/>
  <c r="P880" i="1"/>
  <c r="P881" i="1"/>
  <c r="P882" i="1"/>
  <c r="P883" i="1"/>
  <c r="P884" i="1"/>
  <c r="P885" i="1"/>
  <c r="P886" i="1"/>
  <c r="P887" i="1"/>
  <c r="P888" i="1"/>
  <c r="P889" i="1"/>
  <c r="P890" i="1"/>
  <c r="P891" i="1"/>
  <c r="P1309" i="1"/>
  <c r="P892" i="1"/>
  <c r="P893" i="1"/>
  <c r="P894" i="1"/>
  <c r="P1310" i="1"/>
  <c r="P895" i="1"/>
  <c r="P1311" i="1"/>
  <c r="P896" i="1"/>
  <c r="P897" i="1"/>
  <c r="P898" i="1"/>
  <c r="P899" i="1"/>
  <c r="P900" i="1"/>
  <c r="P901" i="1"/>
  <c r="P902" i="1"/>
  <c r="P903" i="1"/>
  <c r="P904" i="1"/>
  <c r="P905" i="1"/>
  <c r="P906" i="1"/>
  <c r="P907" i="1"/>
  <c r="P908" i="1"/>
  <c r="P909" i="1"/>
  <c r="P910" i="1"/>
  <c r="P911" i="1"/>
  <c r="P912" i="1"/>
  <c r="P913" i="1"/>
  <c r="P914" i="1"/>
  <c r="P915" i="1"/>
  <c r="P916" i="1"/>
  <c r="P917" i="1"/>
  <c r="P918" i="1"/>
  <c r="P919" i="1"/>
  <c r="P920" i="1"/>
  <c r="P921" i="1"/>
  <c r="P922" i="1"/>
  <c r="P923" i="1"/>
  <c r="P925" i="1"/>
  <c r="P924" i="1"/>
  <c r="P926" i="1"/>
  <c r="P928" i="1"/>
  <c r="P927" i="1"/>
  <c r="P929" i="1"/>
  <c r="P930" i="1"/>
  <c r="P931" i="1"/>
  <c r="P932" i="1"/>
  <c r="P933" i="1"/>
  <c r="P934" i="1"/>
  <c r="P1312" i="1"/>
  <c r="P935" i="1"/>
  <c r="P936" i="1"/>
  <c r="P937" i="1"/>
  <c r="P938" i="1"/>
  <c r="P939" i="1"/>
  <c r="P940" i="1"/>
  <c r="P941" i="1"/>
  <c r="P942" i="1"/>
  <c r="P943" i="1"/>
  <c r="P944" i="1"/>
  <c r="P945" i="1"/>
  <c r="P946" i="1"/>
  <c r="P947" i="1"/>
  <c r="P948" i="1"/>
  <c r="P949" i="1"/>
  <c r="P950" i="1"/>
  <c r="P951" i="1"/>
  <c r="P1313" i="1"/>
  <c r="P952" i="1"/>
  <c r="P953" i="1"/>
  <c r="P954" i="1"/>
  <c r="P955" i="1"/>
  <c r="P956" i="1"/>
  <c r="P957" i="1"/>
  <c r="P958" i="1"/>
  <c r="P1314" i="1"/>
  <c r="P959" i="1"/>
  <c r="P960" i="1"/>
  <c r="P961" i="1"/>
  <c r="P963" i="1"/>
  <c r="P962" i="1"/>
  <c r="P964" i="1"/>
  <c r="P965" i="1"/>
  <c r="P966" i="1"/>
  <c r="P967" i="1"/>
  <c r="P968" i="1"/>
  <c r="P969" i="1"/>
  <c r="P970" i="1"/>
  <c r="P971" i="1"/>
  <c r="P972" i="1"/>
  <c r="P973" i="1"/>
  <c r="P974" i="1"/>
  <c r="P975" i="1"/>
  <c r="P976" i="1"/>
  <c r="P977" i="1"/>
  <c r="P978" i="1"/>
  <c r="P1315" i="1"/>
  <c r="P979" i="1"/>
  <c r="P980" i="1"/>
  <c r="P981" i="1"/>
  <c r="P982" i="1"/>
  <c r="P983" i="1"/>
  <c r="P985" i="1"/>
  <c r="P984" i="1"/>
  <c r="P1316" i="1"/>
  <c r="P986" i="1"/>
  <c r="P987" i="1"/>
  <c r="P988" i="1"/>
  <c r="P989" i="1"/>
  <c r="P990" i="1"/>
  <c r="P991" i="1"/>
  <c r="P992" i="1"/>
  <c r="P993" i="1"/>
  <c r="P994" i="1"/>
  <c r="P1317" i="1"/>
  <c r="P995" i="1"/>
  <c r="P996" i="1"/>
  <c r="P268" i="1"/>
  <c r="P997" i="1"/>
  <c r="P1318" i="1"/>
  <c r="P998" i="1"/>
  <c r="P999" i="1"/>
  <c r="P1319" i="1"/>
  <c r="P1000" i="1"/>
  <c r="P1001" i="1"/>
  <c r="P1002" i="1"/>
  <c r="P1003" i="1"/>
  <c r="P1004" i="1"/>
  <c r="P1005" i="1"/>
  <c r="P1006" i="1"/>
  <c r="P1007" i="1"/>
  <c r="P1008" i="1"/>
  <c r="P1009" i="1"/>
  <c r="P1010" i="1"/>
  <c r="P1320" i="1"/>
  <c r="P1011" i="1"/>
  <c r="P1012" i="1"/>
  <c r="P1013" i="1"/>
  <c r="P1014" i="1"/>
  <c r="P1015" i="1"/>
  <c r="P1016" i="1"/>
  <c r="P1017" i="1"/>
  <c r="P1018" i="1"/>
  <c r="P1019" i="1"/>
  <c r="P1020" i="1"/>
  <c r="P1021" i="1"/>
  <c r="P1022" i="1"/>
  <c r="P1321" i="1"/>
  <c r="P1023" i="1"/>
  <c r="P1024" i="1"/>
  <c r="P1025" i="1"/>
  <c r="P1026" i="1"/>
  <c r="P1027" i="1"/>
  <c r="P1028" i="1"/>
  <c r="P1029" i="1"/>
  <c r="P1322" i="1"/>
  <c r="P1323" i="1"/>
  <c r="P1030" i="1"/>
  <c r="P1031" i="1"/>
  <c r="P1032" i="1"/>
  <c r="P1033" i="1"/>
  <c r="P1034" i="1"/>
  <c r="P1035" i="1"/>
  <c r="P1036" i="1"/>
  <c r="P1037" i="1"/>
  <c r="P1324" i="1"/>
  <c r="P1038" i="1"/>
  <c r="P1039" i="1"/>
  <c r="P1040" i="1"/>
  <c r="P1325" i="1"/>
  <c r="P1041" i="1"/>
  <c r="P1042" i="1"/>
  <c r="P1326" i="1"/>
  <c r="P1043" i="1"/>
  <c r="P1044" i="1"/>
  <c r="P1045" i="1"/>
  <c r="P1327" i="1"/>
  <c r="P1046" i="1"/>
  <c r="P1328" i="1"/>
  <c r="P1047" i="1"/>
  <c r="P1048" i="1"/>
  <c r="P1049" i="1"/>
  <c r="P1050" i="1"/>
  <c r="P1051" i="1"/>
  <c r="P1052" i="1"/>
  <c r="P1053" i="1"/>
  <c r="P1054" i="1"/>
  <c r="P1055" i="1"/>
  <c r="P1056" i="1"/>
  <c r="P1057" i="1"/>
  <c r="P1058" i="1"/>
  <c r="P1059" i="1"/>
  <c r="P1060" i="1"/>
  <c r="P1061" i="1"/>
  <c r="P1062" i="1"/>
  <c r="P1063" i="1"/>
  <c r="P1329" i="1"/>
  <c r="P1330" i="1"/>
  <c r="P1064" i="1"/>
  <c r="P1065" i="1"/>
  <c r="P1066" i="1"/>
  <c r="P1067" i="1"/>
  <c r="P1068" i="1"/>
  <c r="P1069" i="1"/>
  <c r="P1070" i="1"/>
  <c r="P1331" i="1"/>
  <c r="P1071" i="1"/>
  <c r="P1332" i="1"/>
  <c r="P1072" i="1"/>
  <c r="P1073" i="1"/>
  <c r="P1074" i="1"/>
  <c r="P1075" i="1"/>
  <c r="P1076" i="1"/>
  <c r="P1077" i="1"/>
  <c r="P1078" i="1"/>
  <c r="P1079" i="1"/>
  <c r="P1333" i="1"/>
  <c r="P1080" i="1"/>
  <c r="P1334" i="1"/>
  <c r="P1081" i="1"/>
  <c r="P1082" i="1"/>
  <c r="P1083" i="1"/>
  <c r="P1335" i="1"/>
  <c r="P1085" i="1"/>
  <c r="P1084" i="1"/>
  <c r="P1086" i="1"/>
  <c r="P1336" i="1"/>
  <c r="P1087" i="1"/>
  <c r="P1088" i="1"/>
  <c r="P1337" i="1"/>
  <c r="P1089" i="1"/>
  <c r="P1090" i="1"/>
  <c r="P1091" i="1"/>
  <c r="P1092" i="1"/>
  <c r="P1094" i="1"/>
  <c r="P1093" i="1"/>
  <c r="P1338" i="1"/>
  <c r="P1095" i="1"/>
  <c r="P1096" i="1"/>
  <c r="P1097" i="1"/>
  <c r="P1098" i="1"/>
  <c r="P1099" i="1"/>
  <c r="P1100" i="1"/>
  <c r="P1339" i="1"/>
  <c r="P1101" i="1"/>
  <c r="P1102" i="1"/>
  <c r="P1103" i="1"/>
  <c r="P1104" i="1"/>
  <c r="P1340" i="1"/>
  <c r="P1341" i="1"/>
  <c r="P1342" i="1"/>
  <c r="P1105" i="1"/>
  <c r="P1343" i="1"/>
  <c r="P1106" i="1"/>
  <c r="P1107" i="1"/>
  <c r="P1108" i="1"/>
  <c r="P1109" i="1"/>
  <c r="P1344" i="1"/>
  <c r="P1110" i="1"/>
  <c r="P1111" i="1"/>
  <c r="P1112" i="1"/>
  <c r="P1345" i="1"/>
  <c r="P1113" i="1"/>
  <c r="P1114" i="1"/>
  <c r="P1115" i="1"/>
  <c r="P1116" i="1"/>
  <c r="P1117" i="1"/>
  <c r="P1119" i="1"/>
  <c r="P1118" i="1"/>
  <c r="P1120" i="1"/>
  <c r="P1346" i="1"/>
  <c r="P1121" i="1"/>
  <c r="P1122" i="1"/>
  <c r="P1123" i="1"/>
  <c r="P1347" i="1"/>
  <c r="P1348" i="1"/>
  <c r="P1124" i="1"/>
  <c r="P1125" i="1"/>
  <c r="P1126" i="1"/>
  <c r="P1127" i="1"/>
  <c r="P1128" i="1"/>
  <c r="P1129" i="1"/>
  <c r="P1130" i="1"/>
  <c r="P1131" i="1"/>
  <c r="P1132" i="1"/>
  <c r="P1135" i="1"/>
  <c r="P1349" i="1"/>
  <c r="P1134" i="1"/>
  <c r="P1133" i="1"/>
  <c r="P1136" i="1"/>
  <c r="P1350" i="1"/>
  <c r="P1137" i="1"/>
  <c r="P1138" i="1"/>
  <c r="P1139" i="1"/>
  <c r="P1140" i="1"/>
  <c r="P1141" i="1"/>
  <c r="P1142" i="1"/>
  <c r="P1351" i="1"/>
  <c r="P1143" i="1"/>
  <c r="P1144" i="1"/>
  <c r="P1145" i="1"/>
  <c r="P1146" i="1"/>
  <c r="P1147" i="1"/>
  <c r="P1148" i="1"/>
  <c r="P1149" i="1"/>
  <c r="P1352" i="1"/>
  <c r="P1353" i="1"/>
  <c r="P1150" i="1"/>
  <c r="P1151" i="1"/>
  <c r="P1354" i="1"/>
  <c r="P1152" i="1"/>
  <c r="P1357" i="1"/>
  <c r="P1356" i="1"/>
  <c r="P1355" i="1"/>
  <c r="P1153" i="1"/>
  <c r="P1155" i="1"/>
  <c r="P1154" i="1"/>
  <c r="P1156" i="1"/>
  <c r="P1157" i="1"/>
  <c r="P1158" i="1"/>
  <c r="P1159" i="1"/>
  <c r="P1358" i="1"/>
  <c r="P1160" i="1"/>
  <c r="P1161" i="1"/>
  <c r="P1162" i="1"/>
  <c r="P1163" i="1"/>
  <c r="P1359" i="1"/>
  <c r="P1164" i="1"/>
  <c r="P1360" i="1"/>
  <c r="P1361" i="1"/>
  <c r="P1165" i="1"/>
  <c r="P1362" i="1"/>
  <c r="P1166" i="1"/>
  <c r="P1167" i="1"/>
  <c r="P1168" i="1"/>
  <c r="P1363" i="1"/>
  <c r="P1169" i="1"/>
  <c r="P1170" i="1"/>
  <c r="P1364" i="1"/>
  <c r="P1171" i="1"/>
  <c r="P1172" i="1"/>
  <c r="P1365" i="1"/>
  <c r="P1173" i="1"/>
  <c r="P1174" i="1"/>
  <c r="P1366" i="1"/>
  <c r="P1176" i="1"/>
  <c r="P1175" i="1"/>
  <c r="P1177" i="1"/>
  <c r="P1367" i="1"/>
  <c r="P1368" i="1"/>
  <c r="P1178" i="1"/>
  <c r="P1179" i="1"/>
  <c r="P1180" i="1"/>
  <c r="P1181" i="1"/>
  <c r="P1369" i="1"/>
  <c r="P1182" i="1"/>
  <c r="P1184" i="1"/>
  <c r="P1370" i="1"/>
  <c r="P1183" i="1"/>
  <c r="P1185" i="1"/>
  <c r="P1371" i="1"/>
  <c r="P1186" i="1"/>
  <c r="P1187" i="1"/>
  <c r="P1188" i="1"/>
  <c r="P1372" i="1"/>
  <c r="P1189" i="1"/>
  <c r="P1373" i="1"/>
  <c r="P1190" i="1"/>
  <c r="P1191" i="1"/>
  <c r="P1374" i="1"/>
  <c r="P1192" i="1"/>
  <c r="P1193" i="1"/>
  <c r="P1375" i="1"/>
  <c r="P1196" i="1"/>
  <c r="P1195" i="1"/>
  <c r="P1194" i="1"/>
  <c r="P1376" i="1"/>
  <c r="P1377" i="1"/>
  <c r="P1197" i="1"/>
  <c r="P269" i="1"/>
  <c r="P1378" i="1"/>
  <c r="P1379" i="1"/>
  <c r="P1198" i="1"/>
  <c r="P1199" i="1"/>
  <c r="P1380" i="1"/>
  <c r="P1200" i="1"/>
  <c r="P1381" i="1"/>
  <c r="P1382" i="1"/>
  <c r="P1201" i="1"/>
  <c r="P1202" i="1"/>
  <c r="P1203" i="1"/>
  <c r="P1383" i="1"/>
  <c r="P1204" i="1"/>
  <c r="P1384" i="1"/>
  <c r="P1385" i="1"/>
  <c r="P1215" i="1"/>
  <c r="P1386" i="1"/>
  <c r="P1387" i="1"/>
  <c r="P1216" i="1"/>
  <c r="P1388" i="1"/>
  <c r="P1390" i="1"/>
  <c r="P1389" i="1"/>
  <c r="P1218" i="1"/>
  <c r="P1391" i="1"/>
  <c r="P1392" i="1"/>
  <c r="P1394" i="1"/>
  <c r="P1219" i="1"/>
  <c r="P1393" i="1"/>
  <c r="P1396" i="1"/>
  <c r="P1395" i="1"/>
  <c r="P1397" i="1"/>
  <c r="P1220" i="1"/>
  <c r="P1221" i="1"/>
  <c r="P1398" i="1"/>
  <c r="P1222" i="1"/>
  <c r="P1399" i="1"/>
  <c r="P1400" i="1"/>
  <c r="P1223" i="1"/>
  <c r="P1402" i="1"/>
  <c r="P1401" i="1"/>
  <c r="P1403" i="1"/>
  <c r="P1404" i="1"/>
  <c r="P1224" i="1"/>
  <c r="P1406" i="1"/>
  <c r="P1405" i="1"/>
  <c r="P1411" i="1"/>
  <c r="P1410" i="1"/>
  <c r="P1409" i="1"/>
  <c r="P1408" i="1"/>
  <c r="P1407" i="1"/>
  <c r="P1412" i="1"/>
  <c r="P1413" i="1"/>
  <c r="P1414" i="1"/>
  <c r="P1225" i="1"/>
  <c r="P1226" i="1"/>
  <c r="P1415" i="1"/>
  <c r="P1417" i="1"/>
  <c r="P1416" i="1"/>
  <c r="P1419" i="1"/>
  <c r="P1418" i="1"/>
  <c r="P1420" i="1"/>
  <c r="P1227" i="1"/>
  <c r="P1228" i="1"/>
  <c r="P1421" i="1"/>
  <c r="P1229" i="1"/>
  <c r="P1422" i="1"/>
  <c r="P1423" i="1"/>
  <c r="P1230" i="1"/>
  <c r="P1424" i="1"/>
  <c r="P1231" i="1"/>
  <c r="P1232" i="1"/>
  <c r="P1425" i="1"/>
  <c r="P1426" i="1"/>
  <c r="P1427" i="1"/>
  <c r="P1428" i="1"/>
  <c r="P1431" i="1"/>
  <c r="P1430" i="1"/>
  <c r="P1429" i="1"/>
  <c r="P1233" i="1"/>
  <c r="P1432" i="1"/>
  <c r="P1234" i="1"/>
  <c r="P1433" i="1"/>
  <c r="P1434" i="1"/>
  <c r="P1435" i="1"/>
  <c r="P1235" i="1"/>
  <c r="P1437" i="1"/>
  <c r="P1436" i="1"/>
  <c r="P1438" i="1"/>
  <c r="P1439" i="1"/>
  <c r="P1236" i="1"/>
  <c r="P1440" i="1"/>
  <c r="P1441" i="1"/>
  <c r="P1237" i="1"/>
  <c r="P1238" i="1"/>
  <c r="P1442" i="1"/>
  <c r="P1443" i="1"/>
  <c r="P1444" i="1"/>
  <c r="P1445" i="1"/>
  <c r="P1446" i="1"/>
  <c r="P1239" i="1"/>
  <c r="P1447" i="1"/>
  <c r="P1240" i="1"/>
  <c r="P1448" i="1"/>
  <c r="P1241" i="1"/>
  <c r="P1450" i="1"/>
  <c r="P1449" i="1"/>
  <c r="P1242" i="1"/>
  <c r="P1451" i="1"/>
  <c r="P1452" i="1"/>
  <c r="P1453" i="1"/>
  <c r="P1243" i="1"/>
  <c r="P1460" i="1"/>
  <c r="P1459" i="1"/>
  <c r="P1458" i="1"/>
  <c r="P1457" i="1"/>
  <c r="P1456" i="1"/>
  <c r="P1455" i="1"/>
  <c r="P1454" i="1"/>
  <c r="P1244" i="1"/>
  <c r="P1245" i="1"/>
  <c r="P1461" i="1"/>
  <c r="P1462" i="1"/>
  <c r="P1463" i="1"/>
  <c r="P1464" i="1"/>
  <c r="P1465" i="1"/>
  <c r="P1466" i="1"/>
  <c r="P1246" i="1"/>
  <c r="P1468" i="1"/>
  <c r="P1467" i="1"/>
  <c r="P1469" i="1"/>
  <c r="P1470" i="1"/>
  <c r="P1471" i="1"/>
  <c r="P1247" i="1"/>
  <c r="P1472" i="1"/>
  <c r="P1473" i="1"/>
  <c r="P1474" i="1"/>
  <c r="P1475" i="1"/>
  <c r="P1476" i="1"/>
  <c r="P1248" i="1"/>
  <c r="P1477" i="1"/>
  <c r="P1478" i="1"/>
  <c r="P1249" i="1"/>
  <c r="P1479" i="1"/>
  <c r="P1250" i="1"/>
  <c r="P1480" i="1"/>
  <c r="P1481" i="1"/>
  <c r="P1483" i="1"/>
  <c r="P1482" i="1"/>
  <c r="P1251" i="1"/>
  <c r="P1484" i="1"/>
  <c r="P1485" i="1"/>
  <c r="P1488" i="1"/>
  <c r="P1487" i="1"/>
  <c r="P1486" i="1"/>
  <c r="P1489" i="1"/>
  <c r="P1490" i="1"/>
  <c r="P1491" i="1"/>
  <c r="P1252" i="1"/>
  <c r="P1492" i="1"/>
  <c r="P1253" i="1"/>
  <c r="P1493" i="1"/>
  <c r="P1494" i="1"/>
  <c r="P1495" i="1"/>
  <c r="P1254" i="1"/>
  <c r="P1496" i="1"/>
  <c r="P1497" i="1"/>
  <c r="P1498" i="1"/>
  <c r="P1499" i="1"/>
  <c r="P1501" i="1"/>
  <c r="P1500" i="1"/>
  <c r="P1502" i="1"/>
  <c r="P1503" i="1"/>
  <c r="P1255" i="1"/>
  <c r="P1504" i="1"/>
  <c r="P1506" i="1"/>
  <c r="P1505" i="1"/>
  <c r="P1507" i="1"/>
  <c r="P1256" i="1"/>
  <c r="P1508" i="1"/>
  <c r="P1509" i="1"/>
  <c r="P1510" i="1"/>
  <c r="P1515" i="1"/>
  <c r="P1514" i="1"/>
  <c r="P1513" i="1"/>
  <c r="P1512" i="1"/>
  <c r="P1511" i="1"/>
  <c r="P1517" i="1"/>
  <c r="P1516" i="1"/>
  <c r="P1518" i="1"/>
  <c r="P1257" i="1"/>
  <c r="P1519" i="1"/>
  <c r="P1520" i="1"/>
  <c r="P1258" i="1"/>
  <c r="P1521" i="1"/>
  <c r="P1522" i="1"/>
  <c r="P1259" i="1"/>
  <c r="P1523" i="1"/>
  <c r="P1524" i="1"/>
  <c r="P1525" i="1"/>
  <c r="P1528" i="1"/>
  <c r="P1527" i="1"/>
  <c r="P1526" i="1"/>
  <c r="P1529" i="1"/>
  <c r="P1530" i="1"/>
  <c r="P1260" i="1"/>
  <c r="P1261" i="1"/>
  <c r="P1532" i="1"/>
  <c r="P1531" i="1"/>
  <c r="P1533" i="1"/>
  <c r="P1534" i="1"/>
  <c r="P1537" i="1"/>
  <c r="P1536" i="1"/>
  <c r="P1535" i="1"/>
  <c r="P1262" i="1"/>
  <c r="P1539" i="1"/>
  <c r="P1540" i="1"/>
  <c r="P1541" i="1"/>
  <c r="P1544" i="1"/>
  <c r="P1543" i="1"/>
  <c r="P1542" i="1"/>
  <c r="P1545" i="1"/>
  <c r="P1547" i="1"/>
  <c r="P1546" i="1"/>
  <c r="P1263" i="1"/>
  <c r="P1264" i="1"/>
  <c r="P1550" i="1"/>
  <c r="P1549" i="1"/>
  <c r="P1265" i="1"/>
  <c r="P1551" i="1"/>
  <c r="P1552" i="1"/>
  <c r="P1553" i="1"/>
  <c r="P1266" i="1"/>
  <c r="P1554" i="1"/>
  <c r="P1555" i="1"/>
  <c r="P1556" i="1"/>
  <c r="P1557" i="1"/>
  <c r="P1558" i="1"/>
  <c r="P1267" i="1"/>
  <c r="P1559" i="1"/>
  <c r="P1565" i="1"/>
  <c r="P1564" i="1"/>
  <c r="P1563" i="1"/>
  <c r="P1562" i="1"/>
  <c r="P1561" i="1"/>
  <c r="P1560" i="1"/>
  <c r="P1269" i="1"/>
  <c r="P1268" i="1"/>
  <c r="P1566" i="1"/>
  <c r="P1567" i="1"/>
  <c r="P1270" i="1"/>
  <c r="P1271" i="1"/>
  <c r="P1568" i="1"/>
  <c r="P1272" i="1"/>
  <c r="P1273" i="1"/>
  <c r="P1569" i="1"/>
  <c r="P1570" i="1"/>
  <c r="P1571" i="1"/>
  <c r="P1572" i="1"/>
  <c r="P1573" i="1"/>
  <c r="P1574" i="1"/>
  <c r="P1582" i="1"/>
  <c r="P1581" i="1"/>
  <c r="P1580" i="1"/>
  <c r="P1579" i="1"/>
  <c r="P1578" i="1"/>
  <c r="P1577" i="1"/>
  <c r="P1576" i="1"/>
  <c r="P1575" i="1"/>
  <c r="P1583" i="1"/>
  <c r="P1274" i="1"/>
  <c r="P1584" i="1"/>
  <c r="P1585" i="1"/>
  <c r="P1586" i="1"/>
  <c r="P1587" i="1"/>
  <c r="P1588" i="1"/>
  <c r="P1589" i="1"/>
  <c r="P1590" i="1"/>
  <c r="P1275" i="1"/>
  <c r="P1591" i="1"/>
  <c r="P1594" i="1"/>
  <c r="P1593" i="1"/>
  <c r="P1592" i="1"/>
  <c r="P1276" i="1"/>
  <c r="P1595" i="1"/>
  <c r="P1596" i="1"/>
  <c r="P1598" i="1"/>
  <c r="P1600" i="1"/>
  <c r="P1599" i="1"/>
  <c r="P1601" i="1"/>
  <c r="P1277" i="1"/>
  <c r="P1602" i="1"/>
  <c r="P1603" i="1"/>
  <c r="P1604" i="1"/>
  <c r="P1605" i="1"/>
  <c r="P1606" i="1"/>
  <c r="P1607" i="1"/>
  <c r="P1278" i="1"/>
  <c r="P1608" i="1"/>
  <c r="P1610" i="1"/>
  <c r="P1609" i="1"/>
  <c r="P1611" i="1"/>
  <c r="P1279" i="1"/>
  <c r="P1612" i="1"/>
  <c r="P1613" i="1"/>
  <c r="P1614" i="1"/>
  <c r="P1615" i="1"/>
  <c r="P1620" i="1"/>
  <c r="P1619" i="1"/>
  <c r="P1618" i="1"/>
  <c r="P1617" i="1"/>
  <c r="P1616" i="1"/>
  <c r="P1621" i="1"/>
  <c r="P1622" i="1"/>
  <c r="P1280" i="1"/>
  <c r="P1623" i="1"/>
  <c r="P1625" i="1"/>
  <c r="P1624" i="1"/>
  <c r="P1626" i="1"/>
  <c r="P1627" i="1"/>
  <c r="P1628" i="1"/>
  <c r="P1629" i="1"/>
  <c r="P1281" i="1"/>
  <c r="P1630" i="1"/>
  <c r="P1631" i="1"/>
  <c r="P1632" i="1"/>
  <c r="P1633" i="1"/>
  <c r="P1634" i="1"/>
  <c r="P1635" i="1"/>
  <c r="P1636" i="1"/>
  <c r="P1637" i="1"/>
  <c r="P1282" i="1"/>
  <c r="P1283" i="1"/>
  <c r="P1638" i="1"/>
  <c r="P1642" i="1"/>
  <c r="P1641" i="1"/>
  <c r="P1640" i="1"/>
  <c r="P1639" i="1"/>
  <c r="P1643" i="1"/>
  <c r="P1284" i="1"/>
  <c r="P1644" i="1"/>
  <c r="P1645" i="1"/>
  <c r="P1647" i="1"/>
  <c r="P1646" i="1"/>
  <c r="P1648" i="1"/>
  <c r="P1649" i="1"/>
  <c r="P1650" i="1"/>
  <c r="P1656" i="1"/>
  <c r="P1655" i="1"/>
  <c r="P1654" i="1"/>
  <c r="P1653" i="1"/>
  <c r="P1652" i="1"/>
  <c r="P1651" i="1"/>
  <c r="P1657" i="1"/>
  <c r="P1658" i="1"/>
  <c r="P1659" i="1"/>
  <c r="P1660" i="1"/>
  <c r="P1661" i="1"/>
  <c r="P1662" i="1"/>
  <c r="P1663" i="1"/>
  <c r="P1664" i="1"/>
  <c r="P1665" i="1"/>
  <c r="P1667" i="1"/>
  <c r="P1666" i="1"/>
  <c r="P1668" i="1"/>
  <c r="P1669" i="1"/>
  <c r="P1670" i="1"/>
  <c r="P1673" i="1"/>
  <c r="P1672" i="1"/>
  <c r="P1671" i="1"/>
  <c r="P1674" i="1"/>
  <c r="P1675" i="1"/>
  <c r="P1676" i="1"/>
  <c r="P1679" i="1"/>
  <c r="P1678" i="1"/>
  <c r="P1677" i="1"/>
  <c r="P1680" i="1"/>
  <c r="P1681" i="1"/>
  <c r="P1685" i="1"/>
  <c r="P1684" i="1"/>
  <c r="P1683" i="1"/>
  <c r="P1682" i="1"/>
  <c r="P1686" i="1"/>
  <c r="P1687" i="1"/>
  <c r="P1688" i="1"/>
  <c r="P1689" i="1"/>
  <c r="P1285" i="1"/>
  <c r="P1286" i="1"/>
  <c r="P1690" i="1"/>
  <c r="P1691" i="1"/>
  <c r="P1696" i="1"/>
  <c r="P1695" i="1"/>
  <c r="P1694" i="1"/>
  <c r="P1693" i="1"/>
  <c r="P1692" i="1"/>
  <c r="P1697" i="1"/>
  <c r="P1287" i="1"/>
  <c r="P1698" i="1"/>
  <c r="P1699" i="1"/>
  <c r="P1700" i="1"/>
  <c r="P1701" i="1"/>
  <c r="P1702" i="1"/>
  <c r="P1705" i="1"/>
  <c r="P1704" i="1"/>
  <c r="P1703" i="1"/>
  <c r="P1706" i="1"/>
  <c r="P1707" i="1"/>
  <c r="P1708" i="1"/>
  <c r="P1709" i="1"/>
  <c r="P1710" i="1"/>
  <c r="P1711" i="1"/>
  <c r="P1712" i="1"/>
  <c r="P1713" i="1"/>
  <c r="P1714" i="1"/>
  <c r="P1715" i="1"/>
  <c r="P1716" i="1"/>
  <c r="P1718" i="1"/>
  <c r="P1717" i="1"/>
  <c r="P1288" i="1"/>
  <c r="P1719" i="1"/>
  <c r="P1720" i="1"/>
  <c r="P1722" i="1"/>
  <c r="P1721" i="1"/>
  <c r="P1723" i="1"/>
  <c r="P1724" i="1"/>
  <c r="P1289" i="1"/>
  <c r="P1725" i="1"/>
  <c r="P1290" i="1"/>
  <c r="P1291" i="1"/>
  <c r="P1292" i="1"/>
  <c r="P1726" i="1"/>
  <c r="P1728" i="1"/>
  <c r="P1727" i="1"/>
  <c r="P1732" i="1"/>
  <c r="P1731" i="1"/>
  <c r="P1730" i="1"/>
  <c r="P1729" i="1"/>
  <c r="P1733" i="1"/>
  <c r="P1735" i="1"/>
  <c r="P1734" i="1"/>
  <c r="P1736" i="1"/>
  <c r="P1737" i="1"/>
  <c r="P1738" i="1"/>
  <c r="P1740" i="1"/>
  <c r="P1739" i="1"/>
  <c r="P1741" i="1"/>
  <c r="P1742" i="1"/>
  <c r="P1743" i="1"/>
  <c r="P1293" i="1"/>
  <c r="P1746" i="1"/>
  <c r="P1745" i="1"/>
  <c r="P1744" i="1"/>
  <c r="P1747" i="1"/>
  <c r="P1294" i="1"/>
  <c r="P1295" i="1"/>
  <c r="P1748" i="1"/>
  <c r="P1749" i="1"/>
  <c r="P1750" i="1"/>
  <c r="P1752" i="1"/>
  <c r="P1751" i="1"/>
  <c r="P1753" i="1"/>
  <c r="P1754" i="1"/>
  <c r="P1755" i="1"/>
  <c r="P1760" i="1"/>
  <c r="P1759" i="1"/>
  <c r="P1758" i="1"/>
  <c r="P1757" i="1"/>
  <c r="P1756" i="1"/>
  <c r="P1761" i="1"/>
  <c r="P1762" i="1"/>
  <c r="P1763" i="1"/>
  <c r="P1764" i="1"/>
  <c r="P1296" i="1"/>
  <c r="P1766" i="1"/>
  <c r="P1765" i="1"/>
  <c r="P1297" i="1"/>
  <c r="P1767" i="1"/>
  <c r="P1768" i="1"/>
  <c r="P1769" i="1"/>
  <c r="P1770" i="1"/>
  <c r="P1771" i="1"/>
  <c r="P1772" i="1"/>
  <c r="P1774" i="1"/>
  <c r="P1773" i="1"/>
  <c r="P1775" i="1"/>
  <c r="P1783" i="1"/>
  <c r="P1782" i="1"/>
  <c r="P1781" i="1"/>
  <c r="P1780" i="1"/>
  <c r="P1779" i="1"/>
  <c r="P1778" i="1"/>
  <c r="P1777" i="1"/>
  <c r="P1776" i="1"/>
  <c r="P1784" i="1"/>
  <c r="P1785" i="1"/>
  <c r="P1786" i="1"/>
  <c r="P1787" i="1"/>
  <c r="P1788" i="1"/>
  <c r="P1790" i="1"/>
  <c r="P1789" i="1"/>
  <c r="P1791" i="1"/>
  <c r="P1792" i="1"/>
  <c r="P1793" i="1"/>
  <c r="P1794" i="1"/>
  <c r="P1799" i="1"/>
  <c r="P1798" i="1"/>
  <c r="P1797" i="1"/>
  <c r="P1796" i="1"/>
  <c r="P1795" i="1"/>
  <c r="P1800" i="1"/>
  <c r="P1802" i="1"/>
  <c r="P1801" i="1"/>
  <c r="P1803" i="1"/>
  <c r="P1804" i="1"/>
  <c r="P1298" i="1"/>
  <c r="P1805" i="1"/>
  <c r="P1810" i="1"/>
  <c r="P1809" i="1"/>
  <c r="P1808" i="1"/>
  <c r="P1807" i="1"/>
  <c r="P1806" i="1"/>
  <c r="P1812" i="1"/>
  <c r="P1811" i="1"/>
  <c r="P1299" i="1"/>
  <c r="P1813" i="1"/>
  <c r="P1814" i="1"/>
  <c r="P1815" i="1"/>
  <c r="P1816" i="1"/>
  <c r="P1817" i="1"/>
  <c r="P1818" i="1"/>
  <c r="P1819" i="1"/>
  <c r="P1300" i="1"/>
  <c r="P1820" i="1"/>
  <c r="P1821" i="1"/>
  <c r="P1301" i="1"/>
  <c r="P1823" i="1"/>
  <c r="P1822" i="1"/>
  <c r="P1828" i="1"/>
  <c r="P1827" i="1"/>
  <c r="P1826" i="1"/>
  <c r="P1825" i="1"/>
  <c r="P1824" i="1"/>
  <c r="P1830" i="1"/>
  <c r="P1829" i="1"/>
  <c r="P1831" i="1"/>
  <c r="P1832" i="1"/>
  <c r="P1833" i="1"/>
  <c r="P1834" i="1"/>
  <c r="P1835" i="1"/>
  <c r="P1836" i="1"/>
  <c r="P1837" i="1"/>
  <c r="P1838" i="1"/>
  <c r="P1840" i="1"/>
  <c r="P1839" i="1"/>
  <c r="P1841" i="1"/>
  <c r="P1842" i="1"/>
  <c r="P1844" i="1"/>
  <c r="P1843" i="1"/>
  <c r="P1846" i="1"/>
  <c r="P1845" i="1"/>
  <c r="P1847" i="1"/>
  <c r="P1848" i="1"/>
  <c r="P1850" i="1"/>
  <c r="P1849" i="1"/>
  <c r="P1851" i="1"/>
  <c r="P1857" i="1"/>
  <c r="P1856" i="1"/>
  <c r="P1855" i="1"/>
  <c r="P1854" i="1"/>
  <c r="P1853" i="1"/>
  <c r="P1852" i="1"/>
  <c r="P1858" i="1"/>
  <c r="P1859" i="1"/>
  <c r="P1860" i="1"/>
  <c r="P1863" i="1"/>
  <c r="P1862" i="1"/>
  <c r="P1861" i="1"/>
  <c r="P1864" i="1"/>
  <c r="P1865" i="1"/>
  <c r="P1866" i="1"/>
  <c r="P1868" i="1"/>
  <c r="P1867" i="1"/>
  <c r="P1869" i="1"/>
  <c r="P1871" i="1"/>
  <c r="P1870" i="1"/>
  <c r="P1873" i="1"/>
  <c r="P1872" i="1"/>
  <c r="P1302" i="1"/>
  <c r="P1874" i="1"/>
  <c r="P1875" i="1"/>
  <c r="P1877" i="1"/>
  <c r="P1876" i="1"/>
  <c r="P1878" i="1"/>
  <c r="P1887" i="1"/>
  <c r="P1886" i="1"/>
  <c r="P1885" i="1"/>
  <c r="P1884" i="1"/>
  <c r="P1883" i="1"/>
  <c r="P1882" i="1"/>
  <c r="P1881" i="1"/>
  <c r="P1880" i="1"/>
  <c r="P1879" i="1"/>
  <c r="P1888" i="1"/>
  <c r="P1889" i="1"/>
  <c r="P1890" i="1"/>
  <c r="P1891" i="1"/>
  <c r="P1892" i="1"/>
  <c r="P1893" i="1"/>
  <c r="P1894" i="1"/>
  <c r="P1895" i="1"/>
  <c r="P1896" i="1"/>
  <c r="P1897" i="1"/>
  <c r="P1898" i="1"/>
  <c r="P1899" i="1"/>
  <c r="P1900" i="1"/>
  <c r="P1303" i="1"/>
  <c r="P1901" i="1"/>
  <c r="P1902" i="1"/>
  <c r="P1904" i="1"/>
  <c r="P1903" i="1"/>
  <c r="P1905" i="1"/>
  <c r="P1906" i="1"/>
  <c r="P1907" i="1"/>
  <c r="P1909" i="1"/>
  <c r="P1908" i="1"/>
  <c r="P1910" i="1"/>
  <c r="P1913" i="1"/>
  <c r="P1912" i="1"/>
  <c r="P1911" i="1"/>
  <c r="P1918" i="1"/>
  <c r="P1917" i="1"/>
  <c r="P1916" i="1"/>
  <c r="P1915" i="1"/>
  <c r="P1914" i="1"/>
  <c r="P1919" i="1"/>
  <c r="P1920" i="1"/>
  <c r="P1921" i="1"/>
  <c r="P1923" i="1"/>
  <c r="P1922" i="1"/>
  <c r="P1924" i="1"/>
  <c r="P1925" i="1"/>
  <c r="P1926" i="1"/>
  <c r="P1304" i="1"/>
  <c r="P1927" i="1"/>
  <c r="P1305" i="1"/>
  <c r="P1928" i="1"/>
  <c r="P1929" i="1"/>
  <c r="P1931" i="1"/>
  <c r="P1930" i="1"/>
  <c r="P1932" i="1"/>
  <c r="P1306" i="1"/>
  <c r="P1933" i="1"/>
  <c r="P1934" i="1"/>
  <c r="P1935" i="1"/>
  <c r="P1936" i="1"/>
  <c r="P1938" i="1"/>
  <c r="P1937" i="1"/>
  <c r="P1939" i="1"/>
  <c r="P1940" i="1"/>
  <c r="P1942" i="1"/>
  <c r="P1941" i="1"/>
  <c r="P1943" i="1"/>
  <c r="P1944" i="1"/>
  <c r="P1945" i="1"/>
  <c r="P1946" i="1"/>
  <c r="P1955" i="1"/>
  <c r="P1954" i="1"/>
  <c r="P1953" i="1"/>
  <c r="P1952" i="1"/>
  <c r="P1951" i="1"/>
  <c r="P1950" i="1"/>
  <c r="P1949" i="1"/>
  <c r="P1948" i="1"/>
  <c r="P1947" i="1"/>
  <c r="P1956" i="1"/>
  <c r="P1307" i="1"/>
  <c r="P1957" i="1"/>
  <c r="P1958" i="1"/>
  <c r="P1959" i="1"/>
  <c r="P1960" i="1"/>
  <c r="P1962" i="1"/>
  <c r="P1961" i="1"/>
  <c r="P1963" i="1"/>
  <c r="P1966" i="1"/>
  <c r="P1965" i="1"/>
  <c r="P1964" i="1"/>
  <c r="P1975" i="1"/>
  <c r="P1974" i="1"/>
  <c r="P1973" i="1"/>
  <c r="P1972" i="1"/>
  <c r="P1971" i="1"/>
  <c r="P1970" i="1"/>
  <c r="P1969" i="1"/>
  <c r="P1968" i="1"/>
  <c r="P1967" i="1"/>
  <c r="P1985" i="1"/>
  <c r="P1984" i="1"/>
  <c r="P1983" i="1"/>
  <c r="P1982" i="1"/>
  <c r="P1981" i="1"/>
  <c r="P1980" i="1"/>
  <c r="P1979" i="1"/>
  <c r="P1978" i="1"/>
  <c r="P1977" i="1"/>
  <c r="P1976" i="1"/>
  <c r="P1990" i="1"/>
  <c r="P1989" i="1"/>
  <c r="P1988" i="1"/>
  <c r="P1987" i="1"/>
  <c r="P1986" i="1"/>
  <c r="P1991" i="1"/>
  <c r="P1992" i="1"/>
  <c r="P1993" i="1"/>
  <c r="P1995" i="1"/>
  <c r="P1994" i="1"/>
  <c r="P1996" i="1"/>
  <c r="P1997" i="1"/>
  <c r="P1998" i="1"/>
  <c r="P2000" i="1"/>
  <c r="P1999" i="1"/>
  <c r="P2001" i="1"/>
  <c r="P2002" i="1"/>
  <c r="P2003" i="1"/>
  <c r="P2008" i="1"/>
  <c r="P2007" i="1"/>
  <c r="P2006" i="1"/>
  <c r="P2005" i="1"/>
  <c r="P2004" i="1"/>
  <c r="P2009" i="1"/>
  <c r="P2016" i="1"/>
  <c r="P2015" i="1"/>
  <c r="P2014" i="1"/>
  <c r="P2013" i="1"/>
  <c r="P2012" i="1"/>
  <c r="P2011" i="1"/>
  <c r="P2010" i="1"/>
  <c r="P2017" i="1"/>
  <c r="P2018" i="1"/>
  <c r="P2019" i="1"/>
  <c r="P2021" i="1"/>
  <c r="P2020" i="1"/>
  <c r="P2022" i="1"/>
  <c r="P2023" i="1"/>
  <c r="P2034" i="1"/>
  <c r="P2033" i="1"/>
  <c r="P2032" i="1"/>
  <c r="P2031" i="1"/>
  <c r="P2030" i="1"/>
  <c r="P2029" i="1"/>
  <c r="P2028" i="1"/>
  <c r="P2027" i="1"/>
  <c r="P2026" i="1"/>
  <c r="P2025" i="1"/>
  <c r="P2024" i="1"/>
  <c r="P2038" i="1"/>
  <c r="P2037" i="1"/>
  <c r="P2036" i="1"/>
  <c r="P2035" i="1"/>
  <c r="P1308" i="1"/>
  <c r="P1214" i="1"/>
  <c r="P1548" i="1"/>
  <c r="P1211" i="1"/>
  <c r="P1597" i="1"/>
  <c r="P1212" i="1"/>
  <c r="P1209" i="1"/>
  <c r="P1210" i="1"/>
  <c r="P1213" i="1"/>
  <c r="P271" i="1"/>
  <c r="P1207" i="1"/>
  <c r="P1217" i="1"/>
  <c r="P1538" i="1"/>
  <c r="P1205" i="1"/>
  <c r="P270" i="1"/>
  <c r="P1208" i="1"/>
  <c r="P1206" i="1"/>
  <c r="P272" i="1"/>
  <c r="L1214" i="1"/>
  <c r="L1548" i="1"/>
  <c r="L1211" i="1"/>
  <c r="L1597" i="1"/>
  <c r="L1212" i="1"/>
  <c r="L1209" i="1"/>
  <c r="L1210" i="1"/>
  <c r="L1213" i="1"/>
  <c r="L271" i="1"/>
  <c r="L1207" i="1"/>
  <c r="L1217" i="1"/>
  <c r="L1538" i="1"/>
  <c r="L1205" i="1"/>
  <c r="L270" i="1"/>
  <c r="L1208" i="1"/>
  <c r="L1206" i="1"/>
  <c r="L272" i="1"/>
  <c r="G1214" i="1"/>
  <c r="G1548" i="1"/>
  <c r="G1211" i="1"/>
  <c r="G1597" i="1"/>
  <c r="G1212" i="1"/>
  <c r="G1209" i="1"/>
  <c r="G1210" i="1"/>
  <c r="G1213" i="1"/>
  <c r="G271" i="1"/>
  <c r="G1207" i="1"/>
  <c r="G1217" i="1"/>
  <c r="G1538" i="1"/>
  <c r="G1205" i="1"/>
  <c r="G270" i="1"/>
  <c r="G1208" i="1"/>
  <c r="G1206" i="1"/>
  <c r="G272" i="1"/>
  <c r="F1214" i="1"/>
  <c r="F1548" i="1"/>
  <c r="F1211" i="1"/>
  <c r="F1597" i="1"/>
  <c r="F1212" i="1"/>
  <c r="F1209" i="1"/>
  <c r="F1210" i="1"/>
  <c r="F1213" i="1"/>
  <c r="F271" i="1"/>
  <c r="F1207" i="1"/>
  <c r="F1217" i="1"/>
  <c r="F1538" i="1"/>
  <c r="F1205" i="1"/>
  <c r="F270" i="1"/>
  <c r="F1208" i="1"/>
  <c r="F1206" i="1"/>
  <c r="F272" i="1"/>
  <c r="K11" i="13" l="1"/>
  <c r="I11" i="13"/>
  <c r="G11" i="13"/>
  <c r="N19" i="12"/>
  <c r="F20" i="12"/>
  <c r="F15" i="12"/>
  <c r="L21" i="12"/>
  <c r="L15" i="12"/>
  <c r="L25" i="12"/>
  <c r="L16" i="12"/>
  <c r="L29" i="12"/>
  <c r="L19" i="12"/>
  <c r="L30" i="12"/>
  <c r="L20" i="12"/>
  <c r="L24" i="12"/>
  <c r="J30" i="12"/>
  <c r="J26" i="12"/>
  <c r="I7" i="12"/>
  <c r="C7" i="12"/>
  <c r="N24" i="12"/>
  <c r="J19" i="12"/>
  <c r="J24" i="12"/>
  <c r="J25" i="12"/>
  <c r="J15" i="12"/>
  <c r="J20" i="12"/>
  <c r="J16" i="12"/>
  <c r="J21" i="12"/>
  <c r="F17" i="12"/>
  <c r="I8" i="12"/>
  <c r="I5" i="12"/>
  <c r="G5" i="12"/>
  <c r="J10" i="12"/>
  <c r="K9" i="12" s="1"/>
  <c r="E6" i="12"/>
  <c r="C9" i="12"/>
  <c r="C6" i="12"/>
  <c r="C8" i="12"/>
  <c r="E9" i="12"/>
  <c r="F19" i="12"/>
  <c r="H29" i="12"/>
  <c r="G9" i="12"/>
  <c r="N15" i="12"/>
  <c r="H19" i="12"/>
  <c r="N20" i="12"/>
  <c r="F24" i="12"/>
  <c r="H25" i="12"/>
  <c r="E7" i="12"/>
  <c r="I9" i="12"/>
  <c r="F16" i="12"/>
  <c r="F21" i="12"/>
  <c r="H24" i="12"/>
  <c r="N25" i="12"/>
  <c r="H30" i="12"/>
  <c r="G7" i="12"/>
  <c r="H16" i="12"/>
  <c r="H21" i="12"/>
  <c r="F26" i="12"/>
  <c r="G8" i="12"/>
  <c r="H22" i="12"/>
  <c r="H26" i="12"/>
  <c r="E5" i="12"/>
  <c r="H15" i="12"/>
  <c r="N16" i="12"/>
  <c r="N31" i="12" l="1"/>
  <c r="F31" i="12"/>
  <c r="L31" i="12"/>
  <c r="J31" i="12"/>
  <c r="K5" i="12"/>
  <c r="K6" i="12"/>
  <c r="E10" i="12"/>
  <c r="C10" i="12"/>
  <c r="I10" i="12"/>
  <c r="G10" i="12"/>
  <c r="K8" i="12"/>
  <c r="K7" i="12"/>
  <c r="H31" i="12"/>
  <c r="K10" i="12" l="1"/>
  <c r="P7" i="6"/>
  <c r="P8" i="6"/>
  <c r="P9" i="6"/>
  <c r="P10" i="6"/>
  <c r="P11" i="6"/>
  <c r="P12" i="6"/>
  <c r="P13" i="6"/>
  <c r="P14" i="6"/>
  <c r="P15" i="6"/>
  <c r="P16" i="6"/>
  <c r="P17" i="6"/>
  <c r="P18" i="6"/>
  <c r="P19" i="6"/>
  <c r="P20" i="6"/>
  <c r="P21" i="6"/>
  <c r="P22" i="6"/>
  <c r="P23" i="6"/>
  <c r="P24" i="6"/>
  <c r="P25" i="6"/>
  <c r="P26" i="6"/>
  <c r="P27" i="6"/>
  <c r="P28" i="6"/>
  <c r="P29" i="6"/>
  <c r="P30" i="6"/>
  <c r="P31" i="6"/>
  <c r="P32" i="6"/>
  <c r="P33" i="6"/>
  <c r="P34" i="6"/>
  <c r="P35" i="6"/>
  <c r="P36" i="6"/>
  <c r="P37" i="6"/>
  <c r="P38" i="6"/>
  <c r="P39" i="6"/>
  <c r="P40" i="6"/>
  <c r="P41" i="6"/>
  <c r="P42" i="6"/>
  <c r="P72" i="6"/>
  <c r="P43" i="6"/>
  <c r="P44" i="6"/>
  <c r="P45" i="6"/>
  <c r="P46" i="6"/>
  <c r="P47" i="6"/>
  <c r="P48" i="6"/>
  <c r="P49" i="6"/>
  <c r="P50" i="6"/>
  <c r="P51" i="6"/>
  <c r="P52" i="6"/>
  <c r="P53" i="6"/>
  <c r="P73" i="6"/>
  <c r="P74" i="6"/>
  <c r="P54" i="6"/>
  <c r="P55" i="6"/>
  <c r="P56" i="6"/>
  <c r="P57" i="6"/>
  <c r="P58" i="6"/>
  <c r="P59" i="6"/>
  <c r="P60" i="6"/>
  <c r="P75" i="6"/>
  <c r="P61" i="6"/>
  <c r="P76" i="6"/>
  <c r="P62" i="6"/>
  <c r="P77" i="6"/>
  <c r="P64" i="6"/>
  <c r="P63" i="6"/>
  <c r="P78" i="6"/>
  <c r="P65" i="6"/>
  <c r="P79" i="6"/>
  <c r="P80" i="6"/>
  <c r="P81" i="6"/>
  <c r="P66" i="6"/>
  <c r="P82" i="6"/>
  <c r="P83" i="6"/>
  <c r="P84" i="6"/>
  <c r="P85" i="6"/>
  <c r="P67" i="6"/>
  <c r="P86" i="6"/>
  <c r="P87" i="6"/>
  <c r="P88" i="6"/>
  <c r="P89" i="6"/>
  <c r="P68" i="6"/>
  <c r="P90" i="6"/>
  <c r="P91" i="6"/>
  <c r="P92" i="6"/>
  <c r="P93" i="6"/>
  <c r="P94" i="6"/>
  <c r="P69" i="6"/>
  <c r="P95" i="6"/>
  <c r="P96" i="6"/>
  <c r="P97" i="6"/>
  <c r="P98" i="6"/>
  <c r="P99" i="6"/>
  <c r="P100" i="6"/>
  <c r="P101" i="6"/>
  <c r="P102" i="6"/>
  <c r="P103" i="6"/>
  <c r="P104" i="6"/>
  <c r="P70" i="6"/>
  <c r="P105" i="6"/>
  <c r="P106" i="6"/>
  <c r="P107" i="6"/>
  <c r="P108" i="6"/>
  <c r="P109" i="6"/>
  <c r="P110" i="6"/>
  <c r="P112" i="6"/>
  <c r="P111" i="6"/>
  <c r="P113" i="6"/>
  <c r="P114" i="6"/>
  <c r="P115" i="6"/>
  <c r="P116" i="6"/>
  <c r="P117" i="6"/>
  <c r="P118" i="6"/>
  <c r="P119" i="6"/>
  <c r="P120" i="6"/>
  <c r="P121" i="6"/>
  <c r="P122" i="6"/>
  <c r="P123" i="6"/>
  <c r="P124" i="6"/>
  <c r="P125" i="6"/>
  <c r="P126" i="6"/>
  <c r="P127" i="6"/>
  <c r="P128" i="6"/>
  <c r="P129" i="6"/>
  <c r="P130" i="6"/>
  <c r="P131" i="6"/>
  <c r="P132" i="6"/>
  <c r="P133" i="6"/>
  <c r="P134" i="6"/>
  <c r="P135" i="6"/>
  <c r="P136" i="6"/>
  <c r="P137" i="6"/>
  <c r="P71" i="6"/>
  <c r="P138" i="6"/>
  <c r="P139" i="6"/>
  <c r="P140" i="6"/>
  <c r="P141" i="6"/>
  <c r="P142" i="6"/>
  <c r="P143" i="6"/>
  <c r="P144" i="6"/>
  <c r="P145" i="6"/>
  <c r="P147" i="6"/>
  <c r="P146" i="6"/>
  <c r="P148" i="6"/>
  <c r="P149" i="6"/>
  <c r="P150" i="6"/>
  <c r="P151" i="6"/>
  <c r="P152" i="6"/>
  <c r="P153" i="6"/>
  <c r="P154" i="6"/>
  <c r="P155" i="6"/>
  <c r="P156" i="6"/>
  <c r="P157" i="6"/>
  <c r="P158" i="6"/>
  <c r="P159" i="6"/>
  <c r="P160" i="6"/>
  <c r="P161" i="6"/>
  <c r="P162" i="6"/>
  <c r="P163" i="6"/>
  <c r="P164" i="6"/>
  <c r="P165" i="6"/>
  <c r="P166" i="6"/>
  <c r="P167" i="6"/>
  <c r="P168" i="6"/>
  <c r="P169" i="6"/>
  <c r="P170" i="6"/>
  <c r="P171" i="6"/>
  <c r="P172" i="6"/>
  <c r="P173" i="6"/>
  <c r="P174" i="6"/>
  <c r="P175" i="6"/>
  <c r="P176" i="6"/>
  <c r="P177" i="6"/>
  <c r="P178" i="6"/>
  <c r="P179" i="6"/>
  <c r="P180" i="6"/>
  <c r="P181" i="6"/>
  <c r="P182" i="6"/>
  <c r="P185" i="6"/>
  <c r="P184" i="6"/>
  <c r="P183" i="6"/>
  <c r="P186" i="6"/>
  <c r="P187" i="6"/>
  <c r="P220" i="6"/>
  <c r="P188" i="6"/>
  <c r="P189" i="6"/>
  <c r="P190" i="6"/>
  <c r="P191" i="6"/>
  <c r="P192" i="6"/>
  <c r="P193" i="6"/>
  <c r="P194" i="6"/>
  <c r="P195" i="6"/>
  <c r="P196" i="6"/>
  <c r="P197" i="6"/>
  <c r="P198" i="6"/>
  <c r="P199" i="6"/>
  <c r="P200" i="6"/>
  <c r="P201" i="6"/>
  <c r="P202" i="6"/>
  <c r="P203" i="6"/>
  <c r="P221" i="6"/>
  <c r="P222" i="6"/>
  <c r="P204" i="6"/>
  <c r="P205" i="6"/>
  <c r="P206" i="6"/>
  <c r="P207" i="6"/>
  <c r="P223" i="6"/>
  <c r="P224" i="6"/>
  <c r="P208" i="6"/>
  <c r="P209" i="6"/>
  <c r="P210" i="6"/>
  <c r="P211" i="6"/>
  <c r="P225" i="6"/>
  <c r="P212" i="6"/>
  <c r="P226" i="6"/>
  <c r="P213" i="6"/>
  <c r="P227" i="6"/>
  <c r="P228" i="6"/>
  <c r="P214" i="6"/>
  <c r="P229" i="6"/>
  <c r="P230" i="6"/>
  <c r="P231" i="6"/>
  <c r="P232" i="6"/>
  <c r="P215" i="6"/>
  <c r="P216" i="6"/>
  <c r="P233" i="6"/>
  <c r="P234" i="6"/>
  <c r="P235" i="6"/>
  <c r="P236" i="6"/>
  <c r="P237" i="6"/>
  <c r="P238" i="6"/>
  <c r="P240" i="6"/>
  <c r="P239" i="6"/>
  <c r="P241" i="6"/>
  <c r="P242" i="6"/>
  <c r="P243" i="6"/>
  <c r="P244" i="6"/>
  <c r="P245" i="6"/>
  <c r="P246" i="6"/>
  <c r="P247" i="6"/>
  <c r="P248" i="6"/>
  <c r="P249" i="6"/>
  <c r="P217" i="6"/>
  <c r="P250" i="6"/>
  <c r="P218" i="6"/>
  <c r="P251" i="6"/>
  <c r="P252" i="6"/>
  <c r="P253" i="6"/>
  <c r="P254" i="6"/>
  <c r="P255" i="6"/>
  <c r="P256" i="6"/>
  <c r="P257" i="6"/>
  <c r="P258" i="6"/>
  <c r="P259" i="6"/>
  <c r="P260" i="6"/>
  <c r="P261" i="6"/>
  <c r="P219" i="6"/>
  <c r="P262" i="6"/>
  <c r="P263" i="6"/>
  <c r="P265" i="6"/>
  <c r="P264" i="6"/>
  <c r="P266" i="6"/>
  <c r="P267" i="6"/>
  <c r="P268" i="6"/>
  <c r="P269" i="6"/>
  <c r="P271" i="6"/>
  <c r="P270" i="6"/>
  <c r="P272" i="6"/>
  <c r="P273" i="6"/>
  <c r="P274" i="6"/>
  <c r="P275" i="6"/>
  <c r="P276" i="6"/>
  <c r="P277" i="6"/>
  <c r="P278" i="6"/>
  <c r="P280" i="6"/>
  <c r="P279" i="6"/>
  <c r="P281" i="6"/>
  <c r="P282" i="6"/>
  <c r="P283" i="6"/>
  <c r="P284" i="6"/>
  <c r="P285" i="6"/>
  <c r="P286" i="6"/>
  <c r="P287" i="6"/>
  <c r="P288" i="6"/>
  <c r="P289" i="6"/>
  <c r="P290" i="6"/>
  <c r="P291" i="6"/>
  <c r="P292" i="6"/>
  <c r="P293" i="6"/>
  <c r="P294" i="6"/>
  <c r="P295" i="6"/>
  <c r="P296" i="6"/>
  <c r="P297" i="6"/>
  <c r="P298" i="6"/>
  <c r="P299" i="6"/>
  <c r="P300" i="6"/>
  <c r="P301" i="6"/>
</calcChain>
</file>

<file path=xl/sharedStrings.xml><?xml version="1.0" encoding="utf-8"?>
<sst xmlns="http://schemas.openxmlformats.org/spreadsheetml/2006/main" count="51437" uniqueCount="18938">
  <si>
    <t>Category</t>
  </si>
  <si>
    <t>Cost</t>
  </si>
  <si>
    <t>Revenue</t>
  </si>
  <si>
    <t>Profit</t>
  </si>
  <si>
    <t>Bisque Imports</t>
  </si>
  <si>
    <t>BI1141</t>
  </si>
  <si>
    <t>Star the Unicorn</t>
  </si>
  <si>
    <t>V</t>
  </si>
  <si>
    <t>BI1307</t>
  </si>
  <si>
    <t>Gamer Box</t>
  </si>
  <si>
    <t>BI1206</t>
  </si>
  <si>
    <t>Love Box</t>
  </si>
  <si>
    <t>BI1155</t>
  </si>
  <si>
    <t>Mariposa Figurine</t>
  </si>
  <si>
    <t>BI1221</t>
  </si>
  <si>
    <t>Hoot Bank</t>
  </si>
  <si>
    <t>BI1285</t>
  </si>
  <si>
    <t>Large Cupcake Box</t>
  </si>
  <si>
    <t>bi2792</t>
  </si>
  <si>
    <t>Sweetheart Mug</t>
  </si>
  <si>
    <t>BI1883</t>
  </si>
  <si>
    <t>Stand-Up Love</t>
  </si>
  <si>
    <t>bi2339</t>
  </si>
  <si>
    <t>Sunflower Bowl</t>
  </si>
  <si>
    <t>BI2696</t>
  </si>
  <si>
    <t>LOVE Mug</t>
  </si>
  <si>
    <t>BI1140</t>
  </si>
  <si>
    <t>Mustang</t>
  </si>
  <si>
    <t>BI2803</t>
  </si>
  <si>
    <t>Moon and Back Mug</t>
  </si>
  <si>
    <t>BI1407</t>
  </si>
  <si>
    <t>Baroque Bird</t>
  </si>
  <si>
    <t>bi1568</t>
  </si>
  <si>
    <t>Large Contemporary Gnome</t>
  </si>
  <si>
    <t>BI444</t>
  </si>
  <si>
    <t>Big Daddy Jumbo Mug</t>
  </si>
  <si>
    <t>BI2338</t>
  </si>
  <si>
    <t>Sunflower Plate</t>
  </si>
  <si>
    <t>BI2477</t>
  </si>
  <si>
    <t>Double Heart Dish</t>
  </si>
  <si>
    <t>BI1078</t>
  </si>
  <si>
    <t>La Petite Tea Set</t>
  </si>
  <si>
    <t>BI452</t>
  </si>
  <si>
    <t>12 Ounce Perfect Mug</t>
  </si>
  <si>
    <t>BI2138</t>
  </si>
  <si>
    <t>Easter Egg</t>
  </si>
  <si>
    <t>BI594</t>
  </si>
  <si>
    <t>Three Heart Dish</t>
  </si>
  <si>
    <t>BI1540</t>
  </si>
  <si>
    <t>F-18 Jet</t>
  </si>
  <si>
    <t>BI1395</t>
  </si>
  <si>
    <t>Mermaid Shell Box</t>
  </si>
  <si>
    <t>BI469</t>
  </si>
  <si>
    <t>Artisan Heart Mug</t>
  </si>
  <si>
    <t>BI2494</t>
  </si>
  <si>
    <t>Large Sunflower Bowl</t>
  </si>
  <si>
    <t>BI1092</t>
  </si>
  <si>
    <t>Ginger</t>
  </si>
  <si>
    <t>BI504</t>
  </si>
  <si>
    <t>Pineapple Server</t>
  </si>
  <si>
    <t>BI1218</t>
  </si>
  <si>
    <t>Luau Pig Bank</t>
  </si>
  <si>
    <t>BI517</t>
  </si>
  <si>
    <t>Ice Cream Bowl/ Spoon</t>
  </si>
  <si>
    <t>bi2143</t>
  </si>
  <si>
    <t>Medium Heart Dish</t>
  </si>
  <si>
    <t>BI2493</t>
  </si>
  <si>
    <t>Daisy Bowl</t>
  </si>
  <si>
    <t>BI1044</t>
  </si>
  <si>
    <t>Rabbit Bowl</t>
  </si>
  <si>
    <t>BI1146</t>
  </si>
  <si>
    <t>Mystic</t>
  </si>
  <si>
    <t>BI440</t>
  </si>
  <si>
    <t>Herbie the Love Mug</t>
  </si>
  <si>
    <t>BI2782</t>
  </si>
  <si>
    <t>Big Diner Mug</t>
  </si>
  <si>
    <t>BI2137</t>
  </si>
  <si>
    <t>Bunny Bowl</t>
  </si>
  <si>
    <t>BI2583</t>
  </si>
  <si>
    <t>Rim Heart Dish Large</t>
  </si>
  <si>
    <t>BI1567</t>
  </si>
  <si>
    <t>Medium Contemporary Gnome</t>
  </si>
  <si>
    <t>BI413</t>
  </si>
  <si>
    <t>Super Mug</t>
  </si>
  <si>
    <t>bi1262</t>
  </si>
  <si>
    <t>Princess Charm Box</t>
  </si>
  <si>
    <t>BI1079</t>
  </si>
  <si>
    <t>Child Tea Set</t>
  </si>
  <si>
    <t>BI1283</t>
  </si>
  <si>
    <t>Easter Box</t>
  </si>
  <si>
    <t>BI2824</t>
  </si>
  <si>
    <t>Theres a Chance This is Wine M</t>
  </si>
  <si>
    <t>bi2396</t>
  </si>
  <si>
    <t>Fiesta Salsa Bowl</t>
  </si>
  <si>
    <t>BI2146</t>
  </si>
  <si>
    <t>Textured Easter Egg Set</t>
  </si>
  <si>
    <t>BI2140</t>
  </si>
  <si>
    <t>Deep Heart Bowl</t>
  </si>
  <si>
    <t>BI2144</t>
  </si>
  <si>
    <t>Large Heart Dish</t>
  </si>
  <si>
    <t>BI1144</t>
  </si>
  <si>
    <t>Horse With Saddle</t>
  </si>
  <si>
    <t>BI1004</t>
  </si>
  <si>
    <t>Large Basket</t>
  </si>
  <si>
    <t>BI1048</t>
  </si>
  <si>
    <t>Bunny 5.5 In.</t>
  </si>
  <si>
    <t>BI11309B</t>
  </si>
  <si>
    <t>Big Puppy Love Bank</t>
  </si>
  <si>
    <t>BI457</t>
  </si>
  <si>
    <t>But first, Coffee Mug</t>
  </si>
  <si>
    <t>BI2169</t>
  </si>
  <si>
    <t>Heart Tea Light Holder</t>
  </si>
  <si>
    <t>BI2812</t>
  </si>
  <si>
    <t>Like a Boss Mug</t>
  </si>
  <si>
    <t>BI1889</t>
  </si>
  <si>
    <t>Large Sunflower Plate</t>
  </si>
  <si>
    <t>BI1410</t>
  </si>
  <si>
    <t>Rustic Cross</t>
  </si>
  <si>
    <t>bi2800</t>
  </si>
  <si>
    <t>Bearded Beer Stein</t>
  </si>
  <si>
    <t>bi2818</t>
  </si>
  <si>
    <t>Viking Mug</t>
  </si>
  <si>
    <t>BI2170</t>
  </si>
  <si>
    <t>Hurricane Heart Vase</t>
  </si>
  <si>
    <t>BI1267</t>
  </si>
  <si>
    <t>Buddha Box</t>
  </si>
  <si>
    <t>BI1905</t>
  </si>
  <si>
    <t>Winged Heart Plaque</t>
  </si>
  <si>
    <t>BI2135</t>
  </si>
  <si>
    <t>Celtic Cross</t>
  </si>
  <si>
    <t>BI1277</t>
  </si>
  <si>
    <t>Mermaid Shell Bank</t>
  </si>
  <si>
    <t>BI2295</t>
  </si>
  <si>
    <t>Starfish Dish</t>
  </si>
  <si>
    <t>BI1574</t>
  </si>
  <si>
    <t>Whimsy Mushroom</t>
  </si>
  <si>
    <t>BI1426</t>
  </si>
  <si>
    <t>Cupcake Bank</t>
  </si>
  <si>
    <t>BI525</t>
  </si>
  <si>
    <t>Waffle Cone Bowl</t>
  </si>
  <si>
    <t>BI1274</t>
  </si>
  <si>
    <t>Cupcake Box</t>
  </si>
  <si>
    <t>BI2162</t>
  </si>
  <si>
    <t>Easter Egg Plate</t>
  </si>
  <si>
    <t>BI1914</t>
  </si>
  <si>
    <t>Hexagon Holder</t>
  </si>
  <si>
    <t>BI2813</t>
  </si>
  <si>
    <t>Hero Mug</t>
  </si>
  <si>
    <t>BI1537</t>
  </si>
  <si>
    <t>Corvette Convertible</t>
  </si>
  <si>
    <t>BI2139</t>
  </si>
  <si>
    <t>Duck Egg</t>
  </si>
  <si>
    <t>BI425</t>
  </si>
  <si>
    <t>Grumpy Cat Mug</t>
  </si>
  <si>
    <t>BI367</t>
  </si>
  <si>
    <t>Celtic Mug</t>
  </si>
  <si>
    <t>BI1419</t>
  </si>
  <si>
    <t>Princess Bank</t>
  </si>
  <si>
    <t>BI1405</t>
  </si>
  <si>
    <t>Owl Family</t>
  </si>
  <si>
    <t>BI1150</t>
  </si>
  <si>
    <t>Sharp Dressed Gnome</t>
  </si>
  <si>
    <t>BI11320</t>
  </si>
  <si>
    <t>Big Monkey Business</t>
  </si>
  <si>
    <t>BI686</t>
  </si>
  <si>
    <t>Love You More Vase</t>
  </si>
  <si>
    <t>BI1336</t>
  </si>
  <si>
    <t>Fairy House Box</t>
  </si>
  <si>
    <t>BI1637</t>
  </si>
  <si>
    <t>Freddie</t>
  </si>
  <si>
    <t>BI2161</t>
  </si>
  <si>
    <t>Sweet Bunny Dish</t>
  </si>
  <si>
    <t>BI1242</t>
  </si>
  <si>
    <t>LOVE Word Bank</t>
  </si>
  <si>
    <t>BI2141</t>
  </si>
  <si>
    <t>Swirl Heart Bowl</t>
  </si>
  <si>
    <t>BI510</t>
  </si>
  <si>
    <t>Spoon Holder</t>
  </si>
  <si>
    <t>BI1882</t>
  </si>
  <si>
    <t>Stand-Up Home</t>
  </si>
  <si>
    <t>BI2819</t>
  </si>
  <si>
    <t>Kiss Me Im Irish Mug</t>
  </si>
  <si>
    <t>BI1047</t>
  </si>
  <si>
    <t>Bunny 4.5 In.</t>
  </si>
  <si>
    <t>BI502</t>
  </si>
  <si>
    <t>Egg Tray</t>
  </si>
  <si>
    <t>BI1287</t>
  </si>
  <si>
    <t>Large Heart Box</t>
  </si>
  <si>
    <t>BI1945</t>
  </si>
  <si>
    <t>Sun and Moon Plaque</t>
  </si>
  <si>
    <t>Bi328</t>
  </si>
  <si>
    <t>Saki Set</t>
  </si>
  <si>
    <t>BI693</t>
  </si>
  <si>
    <t>Hurricane Vase</t>
  </si>
  <si>
    <t>BI519</t>
  </si>
  <si>
    <t>Three Section Dish</t>
  </si>
  <si>
    <t>BI679</t>
  </si>
  <si>
    <t>Paw Print Pet Bowl</t>
  </si>
  <si>
    <t>BI348</t>
  </si>
  <si>
    <t>Bahama Mama Cup</t>
  </si>
  <si>
    <t>BI713</t>
  </si>
  <si>
    <t>Love Jar</t>
  </si>
  <si>
    <t>BI1603</t>
  </si>
  <si>
    <t>Panther</t>
  </si>
  <si>
    <t>BI1045</t>
  </si>
  <si>
    <t>Chickn Egg</t>
  </si>
  <si>
    <t>BI2912</t>
  </si>
  <si>
    <t>Owl Spoon Rest</t>
  </si>
  <si>
    <t>BI1209</t>
  </si>
  <si>
    <t>Love You More Bank</t>
  </si>
  <si>
    <t>BI2789</t>
  </si>
  <si>
    <t>Sunflower Mug</t>
  </si>
  <si>
    <t>BI1408</t>
  </si>
  <si>
    <t>Chocolate Bunny</t>
  </si>
  <si>
    <t>BI2580</t>
  </si>
  <si>
    <t>Love It Little</t>
  </si>
  <si>
    <t>BI1488</t>
  </si>
  <si>
    <t>Buddha</t>
  </si>
  <si>
    <t>BI2298</t>
  </si>
  <si>
    <t>Rose Dish</t>
  </si>
  <si>
    <t>BI1036</t>
  </si>
  <si>
    <t>Lil Jane</t>
  </si>
  <si>
    <t>bi2297</t>
  </si>
  <si>
    <t>Daisy Dish</t>
  </si>
  <si>
    <t>BI739</t>
  </si>
  <si>
    <t>High Heel Wine Caddy</t>
  </si>
  <si>
    <t>BI1276</t>
  </si>
  <si>
    <t>Flying Pig Bank</t>
  </si>
  <si>
    <t>BI1154</t>
  </si>
  <si>
    <t>Norma the Gnome</t>
  </si>
  <si>
    <t>BI1451</t>
  </si>
  <si>
    <t>Playful Dog</t>
  </si>
  <si>
    <t>BI2821</t>
  </si>
  <si>
    <t>Ocean Drift Mug</t>
  </si>
  <si>
    <t>BI2142</t>
  </si>
  <si>
    <t>Small Heart Dish</t>
  </si>
  <si>
    <t>BI486</t>
  </si>
  <si>
    <t>Coaster Set</t>
  </si>
  <si>
    <t>BI1412</t>
  </si>
  <si>
    <t>Shark Bank</t>
  </si>
  <si>
    <t>Bi1639</t>
  </si>
  <si>
    <t>Drake the Dragon</t>
  </si>
  <si>
    <t>BI1534</t>
  </si>
  <si>
    <t>Indy Racer</t>
  </si>
  <si>
    <t>BI11504</t>
  </si>
  <si>
    <t>Mega Freddy The Dragon</t>
  </si>
  <si>
    <t>BI1149</t>
  </si>
  <si>
    <t>Norm the Gnome</t>
  </si>
  <si>
    <t>bi746</t>
  </si>
  <si>
    <t>Water Bucket</t>
  </si>
  <si>
    <t>BI2897</t>
  </si>
  <si>
    <t>Modern Owl Canister</t>
  </si>
  <si>
    <t>BI1478</t>
  </si>
  <si>
    <t>Puppy Love</t>
  </si>
  <si>
    <t>BI991</t>
  </si>
  <si>
    <t>Big Owl Holder</t>
  </si>
  <si>
    <t>BI1560</t>
  </si>
  <si>
    <t>Seahorse</t>
  </si>
  <si>
    <t>BI2196</t>
  </si>
  <si>
    <t>Tulip Bowl</t>
  </si>
  <si>
    <t>BI2491</t>
  </si>
  <si>
    <t>Feather Dish</t>
  </si>
  <si>
    <t>BI2496</t>
  </si>
  <si>
    <t>Bird Serving Bowl</t>
  </si>
  <si>
    <t>BI2741</t>
  </si>
  <si>
    <t>Heart Cup</t>
  </si>
  <si>
    <t>BI1876</t>
  </si>
  <si>
    <t>Large Sun Plaque</t>
  </si>
  <si>
    <t>BI105</t>
  </si>
  <si>
    <t>Sassy Square Plate</t>
  </si>
  <si>
    <t>BI2475</t>
  </si>
  <si>
    <t>Butterfly Dish</t>
  </si>
  <si>
    <t>BI1570</t>
  </si>
  <si>
    <t>With Love Angel</t>
  </si>
  <si>
    <t>BI2133</t>
  </si>
  <si>
    <t>Lucky Shamrock Dish</t>
  </si>
  <si>
    <t>bi2473</t>
  </si>
  <si>
    <t>Big Owl Dish</t>
  </si>
  <si>
    <t>BI143</t>
  </si>
  <si>
    <t>Retro Bowl</t>
  </si>
  <si>
    <t>BI514</t>
  </si>
  <si>
    <t>Traditional Sugar Pot</t>
  </si>
  <si>
    <t>BI1060</t>
  </si>
  <si>
    <t>Easter Plaque</t>
  </si>
  <si>
    <t>BI1417</t>
  </si>
  <si>
    <t>Magic Princess</t>
  </si>
  <si>
    <t>BI1139</t>
  </si>
  <si>
    <t>Jammin Gnome</t>
  </si>
  <si>
    <t>BI1012</t>
  </si>
  <si>
    <t>Heart Plaque Kit</t>
  </si>
  <si>
    <t>BI2755</t>
  </si>
  <si>
    <t>Funky Mug</t>
  </si>
  <si>
    <t>BI599</t>
  </si>
  <si>
    <t>Three Square Dish</t>
  </si>
  <si>
    <t>BI1224</t>
  </si>
  <si>
    <t>Princess Pig Bank</t>
  </si>
  <si>
    <t>BI1421</t>
  </si>
  <si>
    <t>Aligotcha Money</t>
  </si>
  <si>
    <t>BI2816</t>
  </si>
  <si>
    <t>Anchor Mug</t>
  </si>
  <si>
    <t>BI664</t>
  </si>
  <si>
    <t>Hurricane Planter</t>
  </si>
  <si>
    <t>BI1401</t>
  </si>
  <si>
    <t>Patch Pal Percy</t>
  </si>
  <si>
    <t>bi1918</t>
  </si>
  <si>
    <t>Carved Heart Frame</t>
  </si>
  <si>
    <t>BI1266</t>
  </si>
  <si>
    <t>Present Box</t>
  </si>
  <si>
    <t>BI1010</t>
  </si>
  <si>
    <t>Sun w/ mounting hole</t>
  </si>
  <si>
    <t>BI1124</t>
  </si>
  <si>
    <t>Fairy</t>
  </si>
  <si>
    <t>BI1487</t>
  </si>
  <si>
    <t>Princess Katy</t>
  </si>
  <si>
    <t>BI1902</t>
  </si>
  <si>
    <t>Bon Appetit Tile Plaque</t>
  </si>
  <si>
    <t>BI665</t>
  </si>
  <si>
    <t>Bow Wow Pet Bowl</t>
  </si>
  <si>
    <t>BI2581</t>
  </si>
  <si>
    <t>Love It</t>
  </si>
  <si>
    <t>BI1050</t>
  </si>
  <si>
    <t>Bucko The Bunny</t>
  </si>
  <si>
    <t>BI1558</t>
  </si>
  <si>
    <t>Mimi</t>
  </si>
  <si>
    <t>BI680</t>
  </si>
  <si>
    <t>Paw Print Puppy Bowl</t>
  </si>
  <si>
    <t>BI2341</t>
  </si>
  <si>
    <t>Medium Sassy Plate</t>
  </si>
  <si>
    <t>BI1227</t>
  </si>
  <si>
    <t>Bowser Bulldog Bank</t>
  </si>
  <si>
    <t>BI529</t>
  </si>
  <si>
    <t>Sea Salt Pot with Spoon</t>
  </si>
  <si>
    <t>BI1280</t>
  </si>
  <si>
    <t>Butterfly Box</t>
  </si>
  <si>
    <t>BI651</t>
  </si>
  <si>
    <t>Cat Bowl</t>
  </si>
  <si>
    <t>BI2708</t>
  </si>
  <si>
    <t>Providence Mug</t>
  </si>
  <si>
    <t>BI1506</t>
  </si>
  <si>
    <t>Diamondback</t>
  </si>
  <si>
    <t>BI11316B</t>
  </si>
  <si>
    <t>Big Mimi Bank</t>
  </si>
  <si>
    <t>Bi604</t>
  </si>
  <si>
    <t>Cowboy Boot</t>
  </si>
  <si>
    <t>BI1165</t>
  </si>
  <si>
    <t>Shelley</t>
  </si>
  <si>
    <t>BI411</t>
  </si>
  <si>
    <t>Pet Lover Mug</t>
  </si>
  <si>
    <t>BI1023</t>
  </si>
  <si>
    <t>Turtle Soap Dish</t>
  </si>
  <si>
    <t>BI1031</t>
  </si>
  <si>
    <t>Sharky</t>
  </si>
  <si>
    <t>Bi2806</t>
  </si>
  <si>
    <t>Football Mug</t>
  </si>
  <si>
    <t>BI1884</t>
  </si>
  <si>
    <t>Classic Cross Plaque</t>
  </si>
  <si>
    <t>BI1532</t>
  </si>
  <si>
    <t>Surfboard</t>
  </si>
  <si>
    <t>bi1347</t>
  </si>
  <si>
    <t>Rounded Heart Box</t>
  </si>
  <si>
    <t>BI2778</t>
  </si>
  <si>
    <t>Darling Mug</t>
  </si>
  <si>
    <t>BI2951</t>
  </si>
  <si>
    <t>XL Modern Canister</t>
  </si>
  <si>
    <t>BI671</t>
  </si>
  <si>
    <t>Shark Plate</t>
  </si>
  <si>
    <t>BI2801</t>
  </si>
  <si>
    <t>Pub Mug</t>
  </si>
  <si>
    <t>BI1713</t>
  </si>
  <si>
    <t>Football Helmet</t>
  </si>
  <si>
    <t>BI561</t>
  </si>
  <si>
    <t>Sparkys Treat Jar</t>
  </si>
  <si>
    <t>BI2485</t>
  </si>
  <si>
    <t>Bloom Bowl XL</t>
  </si>
  <si>
    <t>BI1305</t>
  </si>
  <si>
    <t>Button Box</t>
  </si>
  <si>
    <t>BI1909</t>
  </si>
  <si>
    <t>Home Tile Plaque</t>
  </si>
  <si>
    <t>BI1653</t>
  </si>
  <si>
    <t>Tyrannosaurus</t>
  </si>
  <si>
    <t>bi2815</t>
  </si>
  <si>
    <t>Tiki Mug</t>
  </si>
  <si>
    <t>BI622</t>
  </si>
  <si>
    <t>Koi Bowl</t>
  </si>
  <si>
    <t>bi445</t>
  </si>
  <si>
    <t>The Perfect Mug</t>
  </si>
  <si>
    <t>BI224</t>
  </si>
  <si>
    <t>Sundae Bowl</t>
  </si>
  <si>
    <t>BI1418</t>
  </si>
  <si>
    <t>Precious Princess</t>
  </si>
  <si>
    <t>BI1398</t>
  </si>
  <si>
    <t>Patch Pal Percy Bank</t>
  </si>
  <si>
    <t>BI2385</t>
  </si>
  <si>
    <t>Heart Waffle Bowl</t>
  </si>
  <si>
    <t>BI792</t>
  </si>
  <si>
    <t>Two Drawer Holder</t>
  </si>
  <si>
    <t>BI2495</t>
  </si>
  <si>
    <t>Coral Bowl</t>
  </si>
  <si>
    <t>BI676</t>
  </si>
  <si>
    <t>Square Pet Bowl</t>
  </si>
  <si>
    <t>Bi760</t>
  </si>
  <si>
    <t>Cross Votive</t>
  </si>
  <si>
    <t>BI1156</t>
  </si>
  <si>
    <t>Pretty Princess</t>
  </si>
  <si>
    <t>BI418</t>
  </si>
  <si>
    <t>Square Bottom Mug</t>
  </si>
  <si>
    <t>BI1396</t>
  </si>
  <si>
    <t>Patch Pal Perry Bank</t>
  </si>
  <si>
    <t>BI2699</t>
  </si>
  <si>
    <t>Jamocha Mug</t>
  </si>
  <si>
    <t>BI415</t>
  </si>
  <si>
    <t>Coffee Bar Mug</t>
  </si>
  <si>
    <t>BI557</t>
  </si>
  <si>
    <t>Fire Hydrant Jar</t>
  </si>
  <si>
    <t>BI1536</t>
  </si>
  <si>
    <t>Super Sports Car</t>
  </si>
  <si>
    <t>BI104</t>
  </si>
  <si>
    <t>Metropolitan Coupe Salad</t>
  </si>
  <si>
    <t>BI1821</t>
  </si>
  <si>
    <t>Heart Message Frame</t>
  </si>
  <si>
    <t>bi1485</t>
  </si>
  <si>
    <t>Balloon Buddy Bob</t>
  </si>
  <si>
    <t>BI1317</t>
  </si>
  <si>
    <t>High Top Shoe</t>
  </si>
  <si>
    <t>BI1482</t>
  </si>
  <si>
    <t>Snake Bank</t>
  </si>
  <si>
    <t>BI1003</t>
  </si>
  <si>
    <t>Medium Basket</t>
  </si>
  <si>
    <t>BI463</t>
  </si>
  <si>
    <t>Heart Handle Mug</t>
  </si>
  <si>
    <t>BI1346</t>
  </si>
  <si>
    <t>Ornate Cross Box</t>
  </si>
  <si>
    <t>BI1249</t>
  </si>
  <si>
    <t>Book Box</t>
  </si>
  <si>
    <t>BI921</t>
  </si>
  <si>
    <t>5.25 In. Tile Box</t>
  </si>
  <si>
    <t>BI455</t>
  </si>
  <si>
    <t>Shark Attack Mug</t>
  </si>
  <si>
    <t>BI781</t>
  </si>
  <si>
    <t>Flower Plate</t>
  </si>
  <si>
    <t>bi2551</t>
  </si>
  <si>
    <t>Ruffled Cupcake Stand</t>
  </si>
  <si>
    <t>BI428</t>
  </si>
  <si>
    <t>Beer Mug</t>
  </si>
  <si>
    <t>BI723</t>
  </si>
  <si>
    <t>Amada Vase</t>
  </si>
  <si>
    <t>BI1058</t>
  </si>
  <si>
    <t>Hanging Starfish</t>
  </si>
  <si>
    <t>BI1009</t>
  </si>
  <si>
    <t>Lizzy</t>
  </si>
  <si>
    <t>BI1633</t>
  </si>
  <si>
    <t>Tommy Troll</t>
  </si>
  <si>
    <t>BI1528</t>
  </si>
  <si>
    <t>Fire Truck Bank</t>
  </si>
  <si>
    <t>BI1913</t>
  </si>
  <si>
    <t>Paw Print Picture Frame</t>
  </si>
  <si>
    <t>BI1541</t>
  </si>
  <si>
    <t>Stealth Fighter</t>
  </si>
  <si>
    <t>bi371</t>
  </si>
  <si>
    <t>Pilsner Cup</t>
  </si>
  <si>
    <t>BI2472</t>
  </si>
  <si>
    <t>Small Owl Dish</t>
  </si>
  <si>
    <t>BI2763</t>
  </si>
  <si>
    <t>Word Up Mug</t>
  </si>
  <si>
    <t>BI1259</t>
  </si>
  <si>
    <t>Matryoshska Set</t>
  </si>
  <si>
    <t>BI1901</t>
  </si>
  <si>
    <t>Welcome Pineapple Tile Plaque</t>
  </si>
  <si>
    <t>BI2175</t>
  </si>
  <si>
    <t>Knitaholic Yarn Bowl</t>
  </si>
  <si>
    <t>BI433</t>
  </si>
  <si>
    <t>Special Handle Mug</t>
  </si>
  <si>
    <t>BI1328</t>
  </si>
  <si>
    <t>Mr. Owl Box</t>
  </si>
  <si>
    <t>BI373</t>
  </si>
  <si>
    <t>Pineapple Napkin Holder</t>
  </si>
  <si>
    <t>BI2132</t>
  </si>
  <si>
    <t>Shalom Plaque</t>
  </si>
  <si>
    <t>BI2168</t>
  </si>
  <si>
    <t>Sweet Succulent</t>
  </si>
  <si>
    <t>BI1650</t>
  </si>
  <si>
    <t>Triceratops</t>
  </si>
  <si>
    <t>BI11323</t>
  </si>
  <si>
    <t>Big Freddy the Dragon</t>
  </si>
  <si>
    <t>BI146</t>
  </si>
  <si>
    <t>The Essential Bowl</t>
  </si>
  <si>
    <t>BI420</t>
  </si>
  <si>
    <t>Traditional Mug</t>
  </si>
  <si>
    <t>BI1316</t>
  </si>
  <si>
    <t>Tree Stump Box</t>
  </si>
  <si>
    <t>BI1252</t>
  </si>
  <si>
    <t>Tall Cupcake Box</t>
  </si>
  <si>
    <t>BI177</t>
  </si>
  <si>
    <t>Metropolitan Coupe Platter</t>
  </si>
  <si>
    <t>BI1520</t>
  </si>
  <si>
    <t>Skateboard</t>
  </si>
  <si>
    <t>BI1857</t>
  </si>
  <si>
    <t>Flying Butterfly Plaque</t>
  </si>
  <si>
    <t>BI1470</t>
  </si>
  <si>
    <t>The Eiffel Tower</t>
  </si>
  <si>
    <t>BI2759</t>
  </si>
  <si>
    <t>Scoop Shop Cup</t>
  </si>
  <si>
    <t>BI1332</t>
  </si>
  <si>
    <t>Mermaid Box</t>
  </si>
  <si>
    <t>bi772</t>
  </si>
  <si>
    <t>Lovebirds Dish Set</t>
  </si>
  <si>
    <t>BI702</t>
  </si>
  <si>
    <t>The Vinti Vase</t>
  </si>
  <si>
    <t>bi261</t>
  </si>
  <si>
    <t>Pizza Slice Dish</t>
  </si>
  <si>
    <t>BI497</t>
  </si>
  <si>
    <t>Camper Jar</t>
  </si>
  <si>
    <t>BI1908</t>
  </si>
  <si>
    <t>Love Tile Plaque</t>
  </si>
  <si>
    <t>BI602</t>
  </si>
  <si>
    <t>Teddy Turtle Planter</t>
  </si>
  <si>
    <t>bi240</t>
  </si>
  <si>
    <t>Rim Dinner</t>
  </si>
  <si>
    <t>BI1450</t>
  </si>
  <si>
    <t>Playful Cat</t>
  </si>
  <si>
    <t>BI565</t>
  </si>
  <si>
    <t>Toucan Scrubalot</t>
  </si>
  <si>
    <t>BI598</t>
  </si>
  <si>
    <t>Large Nesting Tray</t>
  </si>
  <si>
    <t>BI718</t>
  </si>
  <si>
    <t>Greek Vase</t>
  </si>
  <si>
    <t>BI1334</t>
  </si>
  <si>
    <t>Bird Box</t>
  </si>
  <si>
    <t>BI2601</t>
  </si>
  <si>
    <t>Veneto Large</t>
  </si>
  <si>
    <t>BI1546</t>
  </si>
  <si>
    <t>Rock Crawler</t>
  </si>
  <si>
    <t>BI1573</t>
  </si>
  <si>
    <t>Tuck the Turtle</t>
  </si>
  <si>
    <t>BI1226</t>
  </si>
  <si>
    <t>Wassup Kitty Bank</t>
  </si>
  <si>
    <t>BI2476</t>
  </si>
  <si>
    <t>Tweety Dish</t>
  </si>
  <si>
    <t>BI1281</t>
  </si>
  <si>
    <t>Fish Box</t>
  </si>
  <si>
    <t>BI1869</t>
  </si>
  <si>
    <t>6.5 In. Trophy</t>
  </si>
  <si>
    <t>BI1302</t>
  </si>
  <si>
    <t>Football Box</t>
  </si>
  <si>
    <t>BI556</t>
  </si>
  <si>
    <t>Big Label Jar</t>
  </si>
  <si>
    <t>BI2296</t>
  </si>
  <si>
    <t>Hibiscus Dish</t>
  </si>
  <si>
    <t>BI1463</t>
  </si>
  <si>
    <t>Nelly</t>
  </si>
  <si>
    <t>BI1552</t>
  </si>
  <si>
    <t>Bisque Man</t>
  </si>
  <si>
    <t>BI1428</t>
  </si>
  <si>
    <t>Butterfly Bank</t>
  </si>
  <si>
    <t>BI1409</t>
  </si>
  <si>
    <t>Koi Fish</t>
  </si>
  <si>
    <t>Bi1135</t>
  </si>
  <si>
    <t>Merry-go-round Horse</t>
  </si>
  <si>
    <t>BI2702</t>
  </si>
  <si>
    <t>Diner Mug</t>
  </si>
  <si>
    <t>BI3870</t>
  </si>
  <si>
    <t>Heart Jar</t>
  </si>
  <si>
    <t>BI110</t>
  </si>
  <si>
    <t>Coupe Dinner</t>
  </si>
  <si>
    <t>bi479</t>
  </si>
  <si>
    <t>Ying Yang Salt and Pepper Set</t>
  </si>
  <si>
    <t>BI1468</t>
  </si>
  <si>
    <t>Robotron</t>
  </si>
  <si>
    <t>BI1261</t>
  </si>
  <si>
    <t>Prince Charming Box</t>
  </si>
  <si>
    <t>BI1087</t>
  </si>
  <si>
    <t>Bisqueberry</t>
  </si>
  <si>
    <t>BI345</t>
  </si>
  <si>
    <t>Tiki Cup</t>
  </si>
  <si>
    <t>BI1279</t>
  </si>
  <si>
    <t>Ice Cream Cone Box</t>
  </si>
  <si>
    <t>BI1103</t>
  </si>
  <si>
    <t>Hoppy Bunny</t>
  </si>
  <si>
    <t>BI1250</t>
  </si>
  <si>
    <t>Big Cupcake Box</t>
  </si>
  <si>
    <t>BI464</t>
  </si>
  <si>
    <t>Davy Jones Locker Stein</t>
  </si>
  <si>
    <t>BI1112</t>
  </si>
  <si>
    <t>Medieval Dragon</t>
  </si>
  <si>
    <t>BI1529</t>
  </si>
  <si>
    <t>Truck Bank</t>
  </si>
  <si>
    <t>BI1080</t>
  </si>
  <si>
    <t>Ballet Slipper</t>
  </si>
  <si>
    <t>BI1575</t>
  </si>
  <si>
    <t>Bella Butterfly</t>
  </si>
  <si>
    <t>BI1649</t>
  </si>
  <si>
    <t>Megasaurus</t>
  </si>
  <si>
    <t>BI1566</t>
  </si>
  <si>
    <t>Small Contemporary Gnome</t>
  </si>
  <si>
    <t>BI1522</t>
  </si>
  <si>
    <t>Mandy the Mermaid</t>
  </si>
  <si>
    <t>bi466</t>
  </si>
  <si>
    <t>Skull Stein</t>
  </si>
  <si>
    <t>BI1899</t>
  </si>
  <si>
    <t>Arrow Shadowbox</t>
  </si>
  <si>
    <t>BI1333</t>
  </si>
  <si>
    <t>Skull Box</t>
  </si>
  <si>
    <t>BI1299</t>
  </si>
  <si>
    <t>Princess Box</t>
  </si>
  <si>
    <t>BI1527</t>
  </si>
  <si>
    <t>Retro Camper Bank</t>
  </si>
  <si>
    <t>BI154</t>
  </si>
  <si>
    <t>Perfect Platter/ Bowl</t>
  </si>
  <si>
    <t>BI786</t>
  </si>
  <si>
    <t>Lighthouse</t>
  </si>
  <si>
    <t>BI1903</t>
  </si>
  <si>
    <t>Mermaid Plaque</t>
  </si>
  <si>
    <t>BI1888</t>
  </si>
  <si>
    <t>Inset Heart Plaque</t>
  </si>
  <si>
    <t>BI1145</t>
  </si>
  <si>
    <t>Sassafras Bolgan and the Mushr</t>
  </si>
  <si>
    <t>BI535</t>
  </si>
  <si>
    <t>Heart Trivet</t>
  </si>
  <si>
    <t>BI548</t>
  </si>
  <si>
    <t>Wilmas Jar</t>
  </si>
  <si>
    <t>BI1591</t>
  </si>
  <si>
    <t>Ollie the Octopus</t>
  </si>
  <si>
    <t>BI220</t>
  </si>
  <si>
    <t>Large Mixing Bowl</t>
  </si>
  <si>
    <t>BI1326</t>
  </si>
  <si>
    <t>Squirrely Box</t>
  </si>
  <si>
    <t>BI1860</t>
  </si>
  <si>
    <t>Trophy</t>
  </si>
  <si>
    <t>BI2781</t>
  </si>
  <si>
    <t>Contemporary Cone Mug</t>
  </si>
  <si>
    <t>BI155</t>
  </si>
  <si>
    <t>Legacy Rim Salad Plate</t>
  </si>
  <si>
    <t>BI1544</t>
  </si>
  <si>
    <t>Interceptor</t>
  </si>
  <si>
    <t>BI2399</t>
  </si>
  <si>
    <t>Botanical Server</t>
  </si>
  <si>
    <t>BI1845</t>
  </si>
  <si>
    <t>Flying Dragonfly Plaque</t>
  </si>
  <si>
    <t>BI2700</t>
  </si>
  <si>
    <t>Rosies Daily Special</t>
  </si>
  <si>
    <t>BI11505B</t>
  </si>
  <si>
    <t>Mega T-Rex Bank</t>
  </si>
  <si>
    <t>BI1404</t>
  </si>
  <si>
    <t>Pigskin Bank</t>
  </si>
  <si>
    <t>bi1511</t>
  </si>
  <si>
    <t>Tango the Turtle</t>
  </si>
  <si>
    <t>BI1230</t>
  </si>
  <si>
    <t>Money Truck</t>
  </si>
  <si>
    <t>bi1422</t>
  </si>
  <si>
    <t>Tractor Bank</t>
  </si>
  <si>
    <t>BI365</t>
  </si>
  <si>
    <t>Latte Cup and Saucer</t>
  </si>
  <si>
    <t>BI1298</t>
  </si>
  <si>
    <t>Groovy Flower Box</t>
  </si>
  <si>
    <t>BI2793</t>
  </si>
  <si>
    <t>Uptown Mug</t>
  </si>
  <si>
    <t>BI1067</t>
  </si>
  <si>
    <t>Dragonfly Plaque</t>
  </si>
  <si>
    <t>BI1543</t>
  </si>
  <si>
    <t>Tank</t>
  </si>
  <si>
    <t>BI2718</t>
  </si>
  <si>
    <t>I Love To Travel Mug</t>
  </si>
  <si>
    <t>BI1433</t>
  </si>
  <si>
    <t>Happy Star Ring Holder</t>
  </si>
  <si>
    <t>bi2728</t>
  </si>
  <si>
    <t>Milk Bottle</t>
  </si>
  <si>
    <t>BI399</t>
  </si>
  <si>
    <t>Elegant Pitcher</t>
  </si>
  <si>
    <t>BI1021</t>
  </si>
  <si>
    <t>Sea Turtle Dish</t>
  </si>
  <si>
    <t>BI100</t>
  </si>
  <si>
    <t>Coupe Salad</t>
  </si>
  <si>
    <t>BI1057</t>
  </si>
  <si>
    <t>Lucky Plaque</t>
  </si>
  <si>
    <t>BI2725</t>
  </si>
  <si>
    <t>Blessing Cup</t>
  </si>
  <si>
    <t>BI1291</t>
  </si>
  <si>
    <t>Daisy Box</t>
  </si>
  <si>
    <t>BI131</t>
  </si>
  <si>
    <t>Yukon Bowl</t>
  </si>
  <si>
    <t>BI1597</t>
  </si>
  <si>
    <t>Buster</t>
  </si>
  <si>
    <t>BI1278</t>
  </si>
  <si>
    <t>Munchy Monster Bank</t>
  </si>
  <si>
    <t>BI1947</t>
  </si>
  <si>
    <t>Woodgrain Rim Plate</t>
  </si>
  <si>
    <t>BI2311</t>
  </si>
  <si>
    <t>Contemporary Bowl</t>
  </si>
  <si>
    <t>BI1153</t>
  </si>
  <si>
    <t>Ginormagnome</t>
  </si>
  <si>
    <t>BI1042</t>
  </si>
  <si>
    <t>Silly Rabbit</t>
  </si>
  <si>
    <t>BI2943</t>
  </si>
  <si>
    <t>Heart Salt and Pepper</t>
  </si>
  <si>
    <t>bi505</t>
  </si>
  <si>
    <t>Chili Pepper Dish</t>
  </si>
  <si>
    <t>BI790</t>
  </si>
  <si>
    <t>Five Drawer Set</t>
  </si>
  <si>
    <t>BI3032</t>
  </si>
  <si>
    <t>Lovebirds Server</t>
  </si>
  <si>
    <t>BI1965</t>
  </si>
  <si>
    <t>Star of David Mug</t>
  </si>
  <si>
    <t>BI1420</t>
  </si>
  <si>
    <t>Hedgefund Bank</t>
  </si>
  <si>
    <t>BI314</t>
  </si>
  <si>
    <t>Big Cereal Bowl</t>
  </si>
  <si>
    <t>BI1794</t>
  </si>
  <si>
    <t>Postcard Stand</t>
  </si>
  <si>
    <t>BI395</t>
  </si>
  <si>
    <t>Funky Pitcher</t>
  </si>
  <si>
    <t>BI2814</t>
  </si>
  <si>
    <t>Cross Mug</t>
  </si>
  <si>
    <t>BI2780</t>
  </si>
  <si>
    <t>Owl Mug</t>
  </si>
  <si>
    <t>BI4400</t>
  </si>
  <si>
    <t>Fiona</t>
  </si>
  <si>
    <t>bi2392</t>
  </si>
  <si>
    <t>Potters Bowl</t>
  </si>
  <si>
    <t>BI1323</t>
  </si>
  <si>
    <t>Sassy Mirror</t>
  </si>
  <si>
    <t>BI1635</t>
  </si>
  <si>
    <t>Tucker Troll</t>
  </si>
  <si>
    <t>BI2766</t>
  </si>
  <si>
    <t>Hot Lips</t>
  </si>
  <si>
    <t>BI2479</t>
  </si>
  <si>
    <t>Contemporary Bowl Small</t>
  </si>
  <si>
    <t>BI353</t>
  </si>
  <si>
    <t>Shot Glass</t>
  </si>
  <si>
    <t>BI1094</t>
  </si>
  <si>
    <t>Velociraptor</t>
  </si>
  <si>
    <t>BI503</t>
  </si>
  <si>
    <t>Dip/Salsa Server</t>
  </si>
  <si>
    <t>BI596</t>
  </si>
  <si>
    <t>Small Nesting Tray</t>
  </si>
  <si>
    <t>BI2822</t>
  </si>
  <si>
    <t>Nana Mug</t>
  </si>
  <si>
    <t>BI1917</t>
  </si>
  <si>
    <t>Lovable Photo Frame</t>
  </si>
  <si>
    <t>Bi1411</t>
  </si>
  <si>
    <t>Mushroom Bank</t>
  </si>
  <si>
    <t>BI721</t>
  </si>
  <si>
    <t>Gloria Vase</t>
  </si>
  <si>
    <t>BI1864</t>
  </si>
  <si>
    <t>Flower Power Holder</t>
  </si>
  <si>
    <t>Bi1879</t>
  </si>
  <si>
    <t>Large Rising Star</t>
  </si>
  <si>
    <t>BI2788</t>
  </si>
  <si>
    <t>Countryside Pitcher</t>
  </si>
  <si>
    <t>bi1040</t>
  </si>
  <si>
    <t>Classic Pump Bottle</t>
  </si>
  <si>
    <t>BI608</t>
  </si>
  <si>
    <t>Love Blooms</t>
  </si>
  <si>
    <t>BI149</t>
  </si>
  <si>
    <t>Family Style Bowl</t>
  </si>
  <si>
    <t>BI394</t>
  </si>
  <si>
    <t>Blowfish Jar</t>
  </si>
  <si>
    <t>BI1861</t>
  </si>
  <si>
    <t>Bootylicious</t>
  </si>
  <si>
    <t>BI2902</t>
  </si>
  <si>
    <t>Medium Canister with Seal</t>
  </si>
  <si>
    <t>BI1104</t>
  </si>
  <si>
    <t>Madison the Mermaid</t>
  </si>
  <si>
    <t>BI1225</t>
  </si>
  <si>
    <t>Captain Piggy Bank</t>
  </si>
  <si>
    <t>BI1835</t>
  </si>
  <si>
    <t>Arrow Plaque</t>
  </si>
  <si>
    <t>bi1471</t>
  </si>
  <si>
    <t>Piper</t>
  </si>
  <si>
    <t>BI2703</t>
  </si>
  <si>
    <t>Coffee Pot Mug</t>
  </si>
  <si>
    <t>BI2805</t>
  </si>
  <si>
    <t>Flower Mug</t>
  </si>
  <si>
    <t>BI1434</t>
  </si>
  <si>
    <t>Baroque Elephant</t>
  </si>
  <si>
    <t>BI1199</t>
  </si>
  <si>
    <t>Big Pig Bank</t>
  </si>
  <si>
    <t>BI435</t>
  </si>
  <si>
    <t>Contemporary Travel Mug</t>
  </si>
  <si>
    <t>BI2704</t>
  </si>
  <si>
    <t>Potters Cup</t>
  </si>
  <si>
    <t>BI1297</t>
  </si>
  <si>
    <t>Big Cube Box</t>
  </si>
  <si>
    <t>BI1014</t>
  </si>
  <si>
    <t>Oval Plaque Kit</t>
  </si>
  <si>
    <t>BI2490</t>
  </si>
  <si>
    <t>Rose Bowl</t>
  </si>
  <si>
    <t>BI117</t>
  </si>
  <si>
    <t>Metropolitan Coupe Charger</t>
  </si>
  <si>
    <t>BI2711</t>
  </si>
  <si>
    <t>Pirate Mug</t>
  </si>
  <si>
    <t>BI2391</t>
  </si>
  <si>
    <t>Cinched Serving Bowl</t>
  </si>
  <si>
    <t>BI2922</t>
  </si>
  <si>
    <t>Large Modern Canister</t>
  </si>
  <si>
    <t>bi652</t>
  </si>
  <si>
    <t>Tweet Bowl</t>
  </si>
  <si>
    <t>BI1907</t>
  </si>
  <si>
    <t>Feather Tile Plaque</t>
  </si>
  <si>
    <t>BI1474</t>
  </si>
  <si>
    <t>Poodle</t>
  </si>
  <si>
    <t>BI751</t>
  </si>
  <si>
    <t>Wine Time</t>
  </si>
  <si>
    <t>BI559</t>
  </si>
  <si>
    <t>Doggy Treat Jar</t>
  </si>
  <si>
    <t>BI438</t>
  </si>
  <si>
    <t>Mom Mug</t>
  </si>
  <si>
    <t>BI1413</t>
  </si>
  <si>
    <t>Fish Bank</t>
  </si>
  <si>
    <t>bi2823</t>
  </si>
  <si>
    <t>Gamer Mug</t>
  </si>
  <si>
    <t>BI183</t>
  </si>
  <si>
    <t>Butterfly Serving Bowl</t>
  </si>
  <si>
    <t>BI2918</t>
  </si>
  <si>
    <t>Mushroom Salt and Pepper</t>
  </si>
  <si>
    <t>BI2715</t>
  </si>
  <si>
    <t>Banded Travel Mug</t>
  </si>
  <si>
    <t>BI230</t>
  </si>
  <si>
    <t>Rim Salad</t>
  </si>
  <si>
    <t>BI1402</t>
  </si>
  <si>
    <t>Patch Pal Paisley</t>
  </si>
  <si>
    <t>BI2791</t>
  </si>
  <si>
    <t>Hibiscus Mug</t>
  </si>
  <si>
    <t>BI2731</t>
  </si>
  <si>
    <t>Stemless Wine Glass</t>
  </si>
  <si>
    <t>BI1335</t>
  </si>
  <si>
    <t>Rectangle Box</t>
  </si>
  <si>
    <t>BI1288</t>
  </si>
  <si>
    <t>Rainbow Box</t>
  </si>
  <si>
    <t>BI513</t>
  </si>
  <si>
    <t>Traditional Creamer</t>
  </si>
  <si>
    <t>BI2114</t>
  </si>
  <si>
    <t>Skull Mug</t>
  </si>
  <si>
    <t>BI2796</t>
  </si>
  <si>
    <t>Nesting Mug Set</t>
  </si>
  <si>
    <t>BI763</t>
  </si>
  <si>
    <t>Skully</t>
  </si>
  <si>
    <t>BI1350</t>
  </si>
  <si>
    <t>Football Bowl</t>
  </si>
  <si>
    <t>BI360</t>
  </si>
  <si>
    <t>Tea Cup and Saucer</t>
  </si>
  <si>
    <t>BI484</t>
  </si>
  <si>
    <t>Round Coaster Set</t>
  </si>
  <si>
    <t>bi566</t>
  </si>
  <si>
    <t>Froggie D. Scrubbings</t>
  </si>
  <si>
    <t>BI1329</t>
  </si>
  <si>
    <t>Bicycle Box</t>
  </si>
  <si>
    <t>BI1205</t>
  </si>
  <si>
    <t>Retro Lunchbox Bank</t>
  </si>
  <si>
    <t>BI2344</t>
  </si>
  <si>
    <t>Snug-a-Bowl</t>
  </si>
  <si>
    <t>BI1204</t>
  </si>
  <si>
    <t>Crazy Bobs Camper Bank</t>
  </si>
  <si>
    <t>BI221</t>
  </si>
  <si>
    <t>Big Sundae Bowl</t>
  </si>
  <si>
    <t>BI2073</t>
  </si>
  <si>
    <t>Star of David Box</t>
  </si>
  <si>
    <t>BI709</t>
  </si>
  <si>
    <t>The Elsie Vase</t>
  </si>
  <si>
    <t>BI672</t>
  </si>
  <si>
    <t>Medium Dog Bowl</t>
  </si>
  <si>
    <t>BI2802</t>
  </si>
  <si>
    <t>Big Brew Mug</t>
  </si>
  <si>
    <t>BI2410</t>
  </si>
  <si>
    <t>Party Plate Pal</t>
  </si>
  <si>
    <t>BI2198</t>
  </si>
  <si>
    <t>Its a Wonderfull Leaf Bowl</t>
  </si>
  <si>
    <t>BI107</t>
  </si>
  <si>
    <t>Metropolitan Coupe Dinner</t>
  </si>
  <si>
    <t>BI1273</t>
  </si>
  <si>
    <t>Basketball Box</t>
  </si>
  <si>
    <t>BI681</t>
  </si>
  <si>
    <t>Kitty Bowl</t>
  </si>
  <si>
    <t>bi749</t>
  </si>
  <si>
    <t>Takeout Dish</t>
  </si>
  <si>
    <t>BI292</t>
  </si>
  <si>
    <t>Origami Bowl</t>
  </si>
  <si>
    <t>BI670</t>
  </si>
  <si>
    <t>Small Dog Bowl</t>
  </si>
  <si>
    <t>BI799</t>
  </si>
  <si>
    <t>Yarn Bowl</t>
  </si>
  <si>
    <t>BI2942</t>
  </si>
  <si>
    <t>Carlisle Canister</t>
  </si>
  <si>
    <t>BI483</t>
  </si>
  <si>
    <t>Egg Shakers</t>
  </si>
  <si>
    <t>BI1151</t>
  </si>
  <si>
    <t>Pork Chop</t>
  </si>
  <si>
    <t>bi2323</t>
  </si>
  <si>
    <t>Coupe Bread Plate</t>
  </si>
  <si>
    <t>BI2927</t>
  </si>
  <si>
    <t>Owl Lovelight</t>
  </si>
  <si>
    <t>Bi451</t>
  </si>
  <si>
    <t>English Teapot</t>
  </si>
  <si>
    <t>BI404</t>
  </si>
  <si>
    <t>Under The Sea Mug</t>
  </si>
  <si>
    <t>BI135</t>
  </si>
  <si>
    <t>Coupe Cereal Bowl</t>
  </si>
  <si>
    <t>BI1128</t>
  </si>
  <si>
    <t>Mouse</t>
  </si>
  <si>
    <t>BI2915</t>
  </si>
  <si>
    <t>Spoonrest</t>
  </si>
  <si>
    <t>BI3035</t>
  </si>
  <si>
    <t>Lovebirds Dish</t>
  </si>
  <si>
    <t>BI2340</t>
  </si>
  <si>
    <t>Berry Basket</t>
  </si>
  <si>
    <t>BI1246</t>
  </si>
  <si>
    <t>Soccer Bank</t>
  </si>
  <si>
    <t>BI1900</t>
  </si>
  <si>
    <t>Welcome Cross Tile Plaque</t>
  </si>
  <si>
    <t>BI1912</t>
  </si>
  <si>
    <t>Sunflower Picture Frame</t>
  </si>
  <si>
    <t>BI429</t>
  </si>
  <si>
    <t>Beer Stein</t>
  </si>
  <si>
    <t>BI9802</t>
  </si>
  <si>
    <t>Wiener Dog Bookend Set</t>
  </si>
  <si>
    <t>BI711</t>
  </si>
  <si>
    <t>Bud Vase</t>
  </si>
  <si>
    <t>BI11310</t>
  </si>
  <si>
    <t>Big Inchworm</t>
  </si>
  <si>
    <t>BI2292</t>
  </si>
  <si>
    <t>Ornate Cross Plate</t>
  </si>
  <si>
    <t>BI2764</t>
  </si>
  <si>
    <t>The Wonderland Mug</t>
  </si>
  <si>
    <t>BI1265</t>
  </si>
  <si>
    <t>Purse box</t>
  </si>
  <si>
    <t>BI615</t>
  </si>
  <si>
    <t>Flower Pot W/ Tray</t>
  </si>
  <si>
    <t>BI1344</t>
  </si>
  <si>
    <t>Penguin Box</t>
  </si>
  <si>
    <t>BI467</t>
  </si>
  <si>
    <t>Day of the Dead Mug</t>
  </si>
  <si>
    <t>BI650</t>
  </si>
  <si>
    <t>Medium Pet Bowl</t>
  </si>
  <si>
    <t>BI477</t>
  </si>
  <si>
    <t>Huggy Salt and Pepper Set</t>
  </si>
  <si>
    <t>BI1427</t>
  </si>
  <si>
    <t>Bird Bank</t>
  </si>
  <si>
    <t>BI1530</t>
  </si>
  <si>
    <t>Four Wheeler (ATV)</t>
  </si>
  <si>
    <t>BI173</t>
  </si>
  <si>
    <t>Palette Plate</t>
  </si>
  <si>
    <t>BI1804</t>
  </si>
  <si>
    <t>Bubble Frame</t>
  </si>
  <si>
    <t>BI2330</t>
  </si>
  <si>
    <t>Medium Scoop Shop Bowl</t>
  </si>
  <si>
    <t>BI1340</t>
  </si>
  <si>
    <t>Starfish Box</t>
  </si>
  <si>
    <t>BI2790</t>
  </si>
  <si>
    <t>Daisy Mug</t>
  </si>
  <si>
    <t>BI643</t>
  </si>
  <si>
    <t>Large Essential Bowl</t>
  </si>
  <si>
    <t>BI2342</t>
  </si>
  <si>
    <t>Large Sassy Plate</t>
  </si>
  <si>
    <t>BI1325</t>
  </si>
  <si>
    <t>Pixie Box</t>
  </si>
  <si>
    <t>BI1873</t>
  </si>
  <si>
    <t>12 In. Star Plaque</t>
  </si>
  <si>
    <t>BI2474</t>
  </si>
  <si>
    <t>Piggy Plate</t>
  </si>
  <si>
    <t>BI520</t>
  </si>
  <si>
    <t>Wine Cooler</t>
  </si>
  <si>
    <t>BI2136</t>
  </si>
  <si>
    <t>Cross</t>
  </si>
  <si>
    <t>BI612</t>
  </si>
  <si>
    <t>Med. Flower Pot w/Tray</t>
  </si>
  <si>
    <t>BI747</t>
  </si>
  <si>
    <t>The Elixir</t>
  </si>
  <si>
    <t>BI410</t>
  </si>
  <si>
    <t>Jumbo Mug</t>
  </si>
  <si>
    <t>BI999</t>
  </si>
  <si>
    <t>Sun Wall Clock</t>
  </si>
  <si>
    <t>BI1831</t>
  </si>
  <si>
    <t>Mom Picture Frame</t>
  </si>
  <si>
    <t>bi2321</t>
  </si>
  <si>
    <t>Coupe Fruit Bowl</t>
  </si>
  <si>
    <t>BI2471</t>
  </si>
  <si>
    <t>Rim Seahorse Plate</t>
  </si>
  <si>
    <t>BI1399</t>
  </si>
  <si>
    <t>Patch Pal Penelope Bank</t>
  </si>
  <si>
    <t>BI2599</t>
  </si>
  <si>
    <t>Blossom Bowl</t>
  </si>
  <si>
    <t>BI2904</t>
  </si>
  <si>
    <t>X-Large Canister with Seal</t>
  </si>
  <si>
    <t>BI2786</t>
  </si>
  <si>
    <t>Cowabunga Cup</t>
  </si>
  <si>
    <t>bi214</t>
  </si>
  <si>
    <t>Picasso Bowl</t>
  </si>
  <si>
    <t>BI1201</t>
  </si>
  <si>
    <t>Little Piggy Bank</t>
  </si>
  <si>
    <t>BI1203</t>
  </si>
  <si>
    <t>Mombo Bank</t>
  </si>
  <si>
    <t>BI1107</t>
  </si>
  <si>
    <t>Misty the Mermaid</t>
  </si>
  <si>
    <t>BI1582</t>
  </si>
  <si>
    <t>Bruiser the Shark</t>
  </si>
  <si>
    <t>BI1231</t>
  </si>
  <si>
    <t>Sky High Box</t>
  </si>
  <si>
    <t>BI1806</t>
  </si>
  <si>
    <t>Triple Frame</t>
  </si>
  <si>
    <t>BI1303</t>
  </si>
  <si>
    <t>Soccer Box</t>
  </si>
  <si>
    <t>BI495</t>
  </si>
  <si>
    <t>Salt and Pepper Set (15 mm sto</t>
  </si>
  <si>
    <t>bi2906</t>
  </si>
  <si>
    <t>Tortilla Warmer</t>
  </si>
  <si>
    <t>BI1343</t>
  </si>
  <si>
    <t>Moon Box</t>
  </si>
  <si>
    <t>BI1111</t>
  </si>
  <si>
    <t>Martha the Snail</t>
  </si>
  <si>
    <t>BI1345</t>
  </si>
  <si>
    <t>Anchor Box</t>
  </si>
  <si>
    <t>BI145</t>
  </si>
  <si>
    <t>Shallow Bowl</t>
  </si>
  <si>
    <t>BI1799</t>
  </si>
  <si>
    <t>Rainbow Frame</t>
  </si>
  <si>
    <t>BI2899</t>
  </si>
  <si>
    <t>Stacking Salt and Pepper</t>
  </si>
  <si>
    <t>BI1809</t>
  </si>
  <si>
    <t>Heart Picture Frame</t>
  </si>
  <si>
    <t>BI392</t>
  </si>
  <si>
    <t>Whale Jar</t>
  </si>
  <si>
    <t>BI201</t>
  </si>
  <si>
    <t>Footed Dish</t>
  </si>
  <si>
    <t>BI2595</t>
  </si>
  <si>
    <t>Riptide Salad Bowl</t>
  </si>
  <si>
    <t>BI1424</t>
  </si>
  <si>
    <t>Miyagis Money</t>
  </si>
  <si>
    <t>BI1545</t>
  </si>
  <si>
    <t>Humvee</t>
  </si>
  <si>
    <t>BI250</t>
  </si>
  <si>
    <t>Rim Charger</t>
  </si>
  <si>
    <t>BI2149</t>
  </si>
  <si>
    <t>Acorn Jar</t>
  </si>
  <si>
    <t>Bi2306</t>
  </si>
  <si>
    <t>Perfect Square Server</t>
  </si>
  <si>
    <t>BI1508</t>
  </si>
  <si>
    <t>Mr. Frog</t>
  </si>
  <si>
    <t>bi2783</t>
  </si>
  <si>
    <t>Big Pop</t>
  </si>
  <si>
    <t>BI1904</t>
  </si>
  <si>
    <t>Dolphin Plaque</t>
  </si>
  <si>
    <t>BI526</t>
  </si>
  <si>
    <t>Wavy Bowl</t>
  </si>
  <si>
    <t>BI1211</t>
  </si>
  <si>
    <t>Lil Bubba Bank</t>
  </si>
  <si>
    <t>BI1011</t>
  </si>
  <si>
    <t>Moon w/ mounting hole</t>
  </si>
  <si>
    <t>BI1339</t>
  </si>
  <si>
    <t>Monster Truck Box</t>
  </si>
  <si>
    <t>BI613</t>
  </si>
  <si>
    <t>Lg. Flower Pot w/Tray</t>
  </si>
  <si>
    <t>BI9800</t>
  </si>
  <si>
    <t>A to Z Bookend Set</t>
  </si>
  <si>
    <t>BI1028</t>
  </si>
  <si>
    <t>Soap Dish</t>
  </si>
  <si>
    <t>BI766</t>
  </si>
  <si>
    <t>Small Sassy Plate</t>
  </si>
  <si>
    <t>bi2356</t>
  </si>
  <si>
    <t>Medium Limoge Dish</t>
  </si>
  <si>
    <t>BI1229</t>
  </si>
  <si>
    <t>Jumbo Jet Plane Bank</t>
  </si>
  <si>
    <t>BI222</t>
  </si>
  <si>
    <t>Square Bowl</t>
  </si>
  <si>
    <t>BI1906</t>
  </si>
  <si>
    <t>Wild &amp; Free Tile Plaque</t>
  </si>
  <si>
    <t>BI2492</t>
  </si>
  <si>
    <t>Small Blossom Bowl</t>
  </si>
  <si>
    <t>BI1796</t>
  </si>
  <si>
    <t>Elizabeth Picture Frame</t>
  </si>
  <si>
    <t>bi1820</t>
  </si>
  <si>
    <t>Message Frame</t>
  </si>
  <si>
    <t>BI1915</t>
  </si>
  <si>
    <t>Mason Jar Holder</t>
  </si>
  <si>
    <t>BI955</t>
  </si>
  <si>
    <t>6 x 8 Inch Tile</t>
  </si>
  <si>
    <t>BI2469</t>
  </si>
  <si>
    <t>Rim Starfish Plate</t>
  </si>
  <si>
    <t>BI2514</t>
  </si>
  <si>
    <t>The Victorian</t>
  </si>
  <si>
    <t>BI2914</t>
  </si>
  <si>
    <t>Owl S &amp; P</t>
  </si>
  <si>
    <t>BI2910</t>
  </si>
  <si>
    <t>Measuring Spoon Set</t>
  </si>
  <si>
    <t>BI2698</t>
  </si>
  <si>
    <t>Boot Shot Glass</t>
  </si>
  <si>
    <t>BI2940</t>
  </si>
  <si>
    <t>Ruffled Pastry Stand</t>
  </si>
  <si>
    <t>BI2331</t>
  </si>
  <si>
    <t>Large Scoop Shop Bowl</t>
  </si>
  <si>
    <t>BI1880</t>
  </si>
  <si>
    <t>Oak Elder</t>
  </si>
  <si>
    <t>BI1486</t>
  </si>
  <si>
    <t>Origami Crane</t>
  </si>
  <si>
    <t>bi551</t>
  </si>
  <si>
    <t>Beanie Jar</t>
  </si>
  <si>
    <t>BI11313</t>
  </si>
  <si>
    <t>Big Tango the Turtle</t>
  </si>
  <si>
    <t>BI537</t>
  </si>
  <si>
    <t>Luncheon Set</t>
  </si>
  <si>
    <t>BI302</t>
  </si>
  <si>
    <t>Curvy Dinner Plate</t>
  </si>
  <si>
    <t>BI1039</t>
  </si>
  <si>
    <t>Classic toothbrush Holder</t>
  </si>
  <si>
    <t>BI217</t>
  </si>
  <si>
    <t>Large Bowl</t>
  </si>
  <si>
    <t>BI1130</t>
  </si>
  <si>
    <t>Tabby</t>
  </si>
  <si>
    <t>BI2716</t>
  </si>
  <si>
    <t>Super Joe Travel Mug</t>
  </si>
  <si>
    <t>BI3045</t>
  </si>
  <si>
    <t>Butterfly Tea Light Holder</t>
  </si>
  <si>
    <t>BI640</t>
  </si>
  <si>
    <t>Small Pet Bowl</t>
  </si>
  <si>
    <t>bi2719</t>
  </si>
  <si>
    <t>Pedro Mug</t>
  </si>
  <si>
    <t>BI668</t>
  </si>
  <si>
    <t>Octagon Dish</t>
  </si>
  <si>
    <t>BI1415</t>
  </si>
  <si>
    <t>Angelina Ballerina</t>
  </si>
  <si>
    <t>BI1082</t>
  </si>
  <si>
    <t>Ballerina Girl</t>
  </si>
  <si>
    <t>BI1207</t>
  </si>
  <si>
    <t>Canister Bank</t>
  </si>
  <si>
    <t>BI2395</t>
  </si>
  <si>
    <t>Hocus Pocus Cauldron</t>
  </si>
  <si>
    <t>BI417</t>
  </si>
  <si>
    <t>Cone Mug</t>
  </si>
  <si>
    <t>BI1214</t>
  </si>
  <si>
    <t>Twinkle Twinkle Bank</t>
  </si>
  <si>
    <t>BI1531</t>
  </si>
  <si>
    <t>TV Bank and Postcard Holder</t>
  </si>
  <si>
    <t>BI2343</t>
  </si>
  <si>
    <t>Large Footed Bowl</t>
  </si>
  <si>
    <t>bi1865</t>
  </si>
  <si>
    <t>Dove Plaque</t>
  </si>
  <si>
    <t>BI1202</t>
  </si>
  <si>
    <t>Punch Bug Bank</t>
  </si>
  <si>
    <t>bi952</t>
  </si>
  <si>
    <t>Square Tile 6 In.</t>
  </si>
  <si>
    <t>BI1423</t>
  </si>
  <si>
    <t>When Pigs Fly Bank</t>
  </si>
  <si>
    <t>BI1240</t>
  </si>
  <si>
    <t>Moo Bank</t>
  </si>
  <si>
    <t>BI2088</t>
  </si>
  <si>
    <t>Flat Heart Ornament</t>
  </si>
  <si>
    <t>BI540</t>
  </si>
  <si>
    <t>Square Trivet</t>
  </si>
  <si>
    <t>BI1542</t>
  </si>
  <si>
    <t>P-40 Warhawk</t>
  </si>
  <si>
    <t>BI199</t>
  </si>
  <si>
    <t>Square Serving Bowl</t>
  </si>
  <si>
    <t>BI3038</t>
  </si>
  <si>
    <t>Happy Hearts Bowl</t>
  </si>
  <si>
    <t>BI2325</t>
  </si>
  <si>
    <t>Square Coupe Salad</t>
  </si>
  <si>
    <t>bi1066</t>
  </si>
  <si>
    <t>Butterfly Plaque</t>
  </si>
  <si>
    <t>BI1170</t>
  </si>
  <si>
    <t>Skeeter</t>
  </si>
  <si>
    <t>BI636</t>
  </si>
  <si>
    <t>Square Flower Pot</t>
  </si>
  <si>
    <t>BI427</t>
  </si>
  <si>
    <t>Happy Mug</t>
  </si>
  <si>
    <t>BI1833</t>
  </si>
  <si>
    <t>Dad Picture Frame</t>
  </si>
  <si>
    <t>BI2901</t>
  </si>
  <si>
    <t>Small Canister with Seal</t>
  </si>
  <si>
    <t>D35372</t>
  </si>
  <si>
    <t>Mason Jar Spoon Rest</t>
  </si>
  <si>
    <t>BI2317</t>
  </si>
  <si>
    <t>Goldfish Dish</t>
  </si>
  <si>
    <t>BI2911</t>
  </si>
  <si>
    <t>The Sauciere</t>
  </si>
  <si>
    <t>BI1521</t>
  </si>
  <si>
    <t>Nose Glasses Holder</t>
  </si>
  <si>
    <t>BI2403</t>
  </si>
  <si>
    <t>Scalloped Charger</t>
  </si>
  <si>
    <t>BI1286</t>
  </si>
  <si>
    <t>Small Heart Box</t>
  </si>
  <si>
    <t>Bi1524</t>
  </si>
  <si>
    <t>Bisque Chopper</t>
  </si>
  <si>
    <t>BI11324B</t>
  </si>
  <si>
    <t>Big T-Rex Bank</t>
  </si>
  <si>
    <t>BI1898</t>
  </si>
  <si>
    <t>Rectangle Shadowbox</t>
  </si>
  <si>
    <t>bi361</t>
  </si>
  <si>
    <t>Skull Jar</t>
  </si>
  <si>
    <t>BI1489</t>
  </si>
  <si>
    <t>Balloon Buddy Wiener</t>
  </si>
  <si>
    <t>BI1490</t>
  </si>
  <si>
    <t>Jeffrey the Giraffe</t>
  </si>
  <si>
    <t>BI2933</t>
  </si>
  <si>
    <t>The Serviette</t>
  </si>
  <si>
    <t>BI597</t>
  </si>
  <si>
    <t>Medium Nesting Tray</t>
  </si>
  <si>
    <t>BI1215</t>
  </si>
  <si>
    <t>Piper Bank</t>
  </si>
  <si>
    <t>BI2467</t>
  </si>
  <si>
    <t>Big Bubble Plate</t>
  </si>
  <si>
    <t>BI1599</t>
  </si>
  <si>
    <t>Chad</t>
  </si>
  <si>
    <t>BI2916</t>
  </si>
  <si>
    <t>The Holder</t>
  </si>
  <si>
    <t>BI1029</t>
  </si>
  <si>
    <t>Umbrella Ring Holder</t>
  </si>
  <si>
    <t>BI1868</t>
  </si>
  <si>
    <t>Whimsical Fish Plaque Lg</t>
  </si>
  <si>
    <t>BI1212</t>
  </si>
  <si>
    <t>Sitting Dog Bank</t>
  </si>
  <si>
    <t>BI2937</t>
  </si>
  <si>
    <t>The Spoon Spot</t>
  </si>
  <si>
    <t>BI2100</t>
  </si>
  <si>
    <t>Masquerade Mask</t>
  </si>
  <si>
    <t>BI1081</t>
  </si>
  <si>
    <t>Ballerina</t>
  </si>
  <si>
    <t>BI449</t>
  </si>
  <si>
    <t>Tea for One</t>
  </si>
  <si>
    <t>BI1251</t>
  </si>
  <si>
    <t>Peace Sign Box</t>
  </si>
  <si>
    <t>Bi1414</t>
  </si>
  <si>
    <t>Safari Elephant Bank</t>
  </si>
  <si>
    <t>BI456</t>
  </si>
  <si>
    <t>Funky Creamer</t>
  </si>
  <si>
    <t>BI1858</t>
  </si>
  <si>
    <t>Horse Plaque</t>
  </si>
  <si>
    <t>BI1357</t>
  </si>
  <si>
    <t>Anchor Coaster</t>
  </si>
  <si>
    <t>BI1312</t>
  </si>
  <si>
    <t>Small Cross Box</t>
  </si>
  <si>
    <t>BI607</t>
  </si>
  <si>
    <t>Peaceful Planter</t>
  </si>
  <si>
    <t>BI1397</t>
  </si>
  <si>
    <t>Patch Pal Paisley Bank</t>
  </si>
  <si>
    <t>bi2377</t>
  </si>
  <si>
    <t>My Favorite Bowl</t>
  </si>
  <si>
    <t>BI1797</t>
  </si>
  <si>
    <t>Perfect Picture Frame 3x5</t>
  </si>
  <si>
    <t>BI2811</t>
  </si>
  <si>
    <t>Penguin Mug</t>
  </si>
  <si>
    <t>bi2784</t>
  </si>
  <si>
    <t>Lil Pop</t>
  </si>
  <si>
    <t>BI2938</t>
  </si>
  <si>
    <t>The Night Owl</t>
  </si>
  <si>
    <t>BI1595</t>
  </si>
  <si>
    <t>Kong</t>
  </si>
  <si>
    <t>BI667</t>
  </si>
  <si>
    <t>Florentine Bowl</t>
  </si>
  <si>
    <t>BI2596</t>
  </si>
  <si>
    <t>Country Soup Bowl</t>
  </si>
  <si>
    <t>Bi1327</t>
  </si>
  <si>
    <t>BI512</t>
  </si>
  <si>
    <t>Modern Salt and Pepper</t>
  </si>
  <si>
    <t>BI439</t>
  </si>
  <si>
    <t>Dad Mug</t>
  </si>
  <si>
    <t>BI695</t>
  </si>
  <si>
    <t>Diamond Vase</t>
  </si>
  <si>
    <t>BI2712</t>
  </si>
  <si>
    <t>Recycle Mug</t>
  </si>
  <si>
    <t>bi1070</t>
  </si>
  <si>
    <t>Measuring Cup Set</t>
  </si>
  <si>
    <t>BI493</t>
  </si>
  <si>
    <t>Single Butter Dish</t>
  </si>
  <si>
    <t>BI4404</t>
  </si>
  <si>
    <t>Sally</t>
  </si>
  <si>
    <t>BI1137</t>
  </si>
  <si>
    <t>Scary Gary the Gnome</t>
  </si>
  <si>
    <t>BI534</t>
  </si>
  <si>
    <t>Flare Utensil Holder</t>
  </si>
  <si>
    <t>BI436</t>
  </si>
  <si>
    <t>Tot Handle Mug</t>
  </si>
  <si>
    <t>Bi1824</t>
  </si>
  <si>
    <t>Whimsical Wave Frame</t>
  </si>
  <si>
    <t>BI150</t>
  </si>
  <si>
    <t>Round Pasta Bowl</t>
  </si>
  <si>
    <t>BI1213</t>
  </si>
  <si>
    <t>Starflower Bank</t>
  </si>
  <si>
    <t>BI2409</t>
  </si>
  <si>
    <t>Conner Bowl</t>
  </si>
  <si>
    <t>BI2584</t>
  </si>
  <si>
    <t>BI1946</t>
  </si>
  <si>
    <t>Scalloped Tray with Handles</t>
  </si>
  <si>
    <t>BI1088</t>
  </si>
  <si>
    <t>The Smartphone</t>
  </si>
  <si>
    <t>BI2562</t>
  </si>
  <si>
    <t>The Elizabeth Dinner</t>
  </si>
  <si>
    <t>bi2408</t>
  </si>
  <si>
    <t>Conner Dinner</t>
  </si>
  <si>
    <t>bi351</t>
  </si>
  <si>
    <t>Gigantic Margarita</t>
  </si>
  <si>
    <t>BI1464</t>
  </si>
  <si>
    <t>Martin</t>
  </si>
  <si>
    <t>BI1295</t>
  </si>
  <si>
    <t>Big Round Box</t>
  </si>
  <si>
    <t>BI707</t>
  </si>
  <si>
    <t>Juliana Vase</t>
  </si>
  <si>
    <t>BI185</t>
  </si>
  <si>
    <t>Small Bread Platter</t>
  </si>
  <si>
    <t>BI133</t>
  </si>
  <si>
    <t>Med Hanging Coupe Plate</t>
  </si>
  <si>
    <t>bi958</t>
  </si>
  <si>
    <t>4.25 In. Round Tile</t>
  </si>
  <si>
    <t>BI727</t>
  </si>
  <si>
    <t>Vogue Vase</t>
  </si>
  <si>
    <t>BI645</t>
  </si>
  <si>
    <t>Chefs Choice Med Serv Bowl</t>
  </si>
  <si>
    <t>BI225</t>
  </si>
  <si>
    <t>Coupe Serving Bowl</t>
  </si>
  <si>
    <t>BI2555</t>
  </si>
  <si>
    <t>Small Piazza</t>
  </si>
  <si>
    <t>BI629</t>
  </si>
  <si>
    <t>Sassy Server</t>
  </si>
  <si>
    <t>BI381</t>
  </si>
  <si>
    <t>Perfect Pitcher</t>
  </si>
  <si>
    <t>Bi2134</t>
  </si>
  <si>
    <t>BI305</t>
  </si>
  <si>
    <t>Curvy Platter</t>
  </si>
  <si>
    <t>BI1814</t>
  </si>
  <si>
    <t>Keepsake Frame</t>
  </si>
  <si>
    <t>BI370</t>
  </si>
  <si>
    <t>Square Shot Glass</t>
  </si>
  <si>
    <t>BI1614</t>
  </si>
  <si>
    <t>Monkey Business</t>
  </si>
  <si>
    <t>BI453</t>
  </si>
  <si>
    <t>Funky Teapot</t>
  </si>
  <si>
    <t>BI382</t>
  </si>
  <si>
    <t>The Naples Pitcher</t>
  </si>
  <si>
    <t>BI946</t>
  </si>
  <si>
    <t>6 Inch Circle Tile</t>
  </si>
  <si>
    <t>BI699</t>
  </si>
  <si>
    <t>Vintage Vase</t>
  </si>
  <si>
    <t>BI414</t>
  </si>
  <si>
    <t>Soup Mug</t>
  </si>
  <si>
    <t>BI226</t>
  </si>
  <si>
    <t>Scalloped Bowl</t>
  </si>
  <si>
    <t>BI2379</t>
  </si>
  <si>
    <t>Volant Bowl</t>
  </si>
  <si>
    <t>BI3058</t>
  </si>
  <si>
    <t>Lovebirds Bowl</t>
  </si>
  <si>
    <t>bi1113</t>
  </si>
  <si>
    <t>Lighted Magic Castle</t>
  </si>
  <si>
    <t>BI1403</t>
  </si>
  <si>
    <t>Patch Pal Perry</t>
  </si>
  <si>
    <t>BI2466</t>
  </si>
  <si>
    <t>Little Bubble Plate</t>
  </si>
  <si>
    <t>BI782</t>
  </si>
  <si>
    <t>Envelope Pocket</t>
  </si>
  <si>
    <t>bi3034</t>
  </si>
  <si>
    <t>Large Lighted Christmas Tree</t>
  </si>
  <si>
    <t>BI1330</t>
  </si>
  <si>
    <t>Medium Round Box</t>
  </si>
  <si>
    <t>BI542</t>
  </si>
  <si>
    <t>The Sophia</t>
  </si>
  <si>
    <t>BI957</t>
  </si>
  <si>
    <t>8.5 Inch Tile</t>
  </si>
  <si>
    <t>BI337</t>
  </si>
  <si>
    <t>Baby Plate</t>
  </si>
  <si>
    <t>BI2352</t>
  </si>
  <si>
    <t>Little Birdy Dish</t>
  </si>
  <si>
    <t>Bi2809</t>
  </si>
  <si>
    <t>Franken-Stein</t>
  </si>
  <si>
    <t>BI2907</t>
  </si>
  <si>
    <t>Pie Pan</t>
  </si>
  <si>
    <t>BI9641</t>
  </si>
  <si>
    <t>8 In. Curvy Letter A</t>
  </si>
  <si>
    <t>BI191</t>
  </si>
  <si>
    <t>Square Platter</t>
  </si>
  <si>
    <t>BI1400</t>
  </si>
  <si>
    <t>Patch Pal Penelope</t>
  </si>
  <si>
    <t>BI2130</t>
  </si>
  <si>
    <t>Mask</t>
  </si>
  <si>
    <t>BI419</t>
  </si>
  <si>
    <t>Cafe Mug</t>
  </si>
  <si>
    <t>BI2903</t>
  </si>
  <si>
    <t>Large  Canister with Seal</t>
  </si>
  <si>
    <t>bi674</t>
  </si>
  <si>
    <t>Large Dog Bowl</t>
  </si>
  <si>
    <t>BI116</t>
  </si>
  <si>
    <t>Bistro Charger</t>
  </si>
  <si>
    <t>Bi2742</t>
  </si>
  <si>
    <t>Cupcake Cup</t>
  </si>
  <si>
    <t>BI646</t>
  </si>
  <si>
    <t>Chefs Choice Lg Serv Bowl</t>
  </si>
  <si>
    <t>BI1033</t>
  </si>
  <si>
    <t>Noble Knight</t>
  </si>
  <si>
    <t>BI795</t>
  </si>
  <si>
    <t>Bungalow Bird House</t>
  </si>
  <si>
    <t>BI1256</t>
  </si>
  <si>
    <t>Sun Box</t>
  </si>
  <si>
    <t>BI1805</t>
  </si>
  <si>
    <t>Wavy Picture Frame</t>
  </si>
  <si>
    <t>BI2752</t>
  </si>
  <si>
    <t>The Early Riser Mug</t>
  </si>
  <si>
    <t>BI2777</t>
  </si>
  <si>
    <t>Moosey Mug</t>
  </si>
  <si>
    <t>BI2738</t>
  </si>
  <si>
    <t>The Ellie Mug</t>
  </si>
  <si>
    <t>BI384</t>
  </si>
  <si>
    <t>Whiskers Salt and Pepper Set</t>
  </si>
  <si>
    <t>BI187</t>
  </si>
  <si>
    <t>Centerpiece Platter</t>
  </si>
  <si>
    <t>BI346</t>
  </si>
  <si>
    <t>Kiddush Goblet</t>
  </si>
  <si>
    <t>BI1342</t>
  </si>
  <si>
    <t>Panda Box</t>
  </si>
  <si>
    <t>BI262</t>
  </si>
  <si>
    <t>Tailgate Party Platter</t>
  </si>
  <si>
    <t>Bi900</t>
  </si>
  <si>
    <t>Single Switch Plate</t>
  </si>
  <si>
    <t>BI1282</t>
  </si>
  <si>
    <t>Footed Box</t>
  </si>
  <si>
    <t>BI1296</t>
  </si>
  <si>
    <t>Big Square Box</t>
  </si>
  <si>
    <t>BI1813</t>
  </si>
  <si>
    <t>Canine Frame</t>
  </si>
  <si>
    <t>BI614</t>
  </si>
  <si>
    <t>XL Flower Pot w/Tray</t>
  </si>
  <si>
    <t>BI356</t>
  </si>
  <si>
    <t>Wine Goblet</t>
  </si>
  <si>
    <t>BI1877</t>
  </si>
  <si>
    <t>Decorative Cross Plaque</t>
  </si>
  <si>
    <t>BI1640</t>
  </si>
  <si>
    <t>T-Rex</t>
  </si>
  <si>
    <t>BI2930</t>
  </si>
  <si>
    <t>The Made to Measure Mugs</t>
  </si>
  <si>
    <t>BI450</t>
  </si>
  <si>
    <t>Teapot</t>
  </si>
  <si>
    <t>BI2701</t>
  </si>
  <si>
    <t>Travel Mug</t>
  </si>
  <si>
    <t>BI3056</t>
  </si>
  <si>
    <t>Beautiful Birdies Server</t>
  </si>
  <si>
    <t>BI1272</t>
  </si>
  <si>
    <t>Ribbon Box</t>
  </si>
  <si>
    <t>BI2394</t>
  </si>
  <si>
    <t>Valley Glen Plate</t>
  </si>
  <si>
    <t>BI1301</t>
  </si>
  <si>
    <t>Sailboat Box</t>
  </si>
  <si>
    <t>BI113</t>
  </si>
  <si>
    <t>Square Sushi Platter</t>
  </si>
  <si>
    <t>BI1446</t>
  </si>
  <si>
    <t>Lying Horse</t>
  </si>
  <si>
    <t>BI468</t>
  </si>
  <si>
    <t>Oak Elder Mug</t>
  </si>
  <si>
    <t>BI1834</t>
  </si>
  <si>
    <t>Crown Plaque</t>
  </si>
  <si>
    <t>BI1319</t>
  </si>
  <si>
    <t>Rock n Rolla Skate</t>
  </si>
  <si>
    <t>BI1800</t>
  </si>
  <si>
    <t>Square Picture Frame</t>
  </si>
  <si>
    <t>BI1630</t>
  </si>
  <si>
    <t>Gary the Gargoyle</t>
  </si>
  <si>
    <t>Bi1237</t>
  </si>
  <si>
    <t>Peace Sign Bank</t>
  </si>
  <si>
    <t>BI661</t>
  </si>
  <si>
    <t>Rover Bowl</t>
  </si>
  <si>
    <t>BI1430</t>
  </si>
  <si>
    <t>Modern Piggy Bank</t>
  </si>
  <si>
    <t>BI2020</t>
  </si>
  <si>
    <t>Gingerbread Jar</t>
  </si>
  <si>
    <t>BI1200</t>
  </si>
  <si>
    <t>Medium Pig Bank</t>
  </si>
  <si>
    <t>BI920</t>
  </si>
  <si>
    <t>3.5 In. Tile Box</t>
  </si>
  <si>
    <t>BI349</t>
  </si>
  <si>
    <t>Hurricane Cup</t>
  </si>
  <si>
    <t>BI2157</t>
  </si>
  <si>
    <t>Leaf Votive</t>
  </si>
  <si>
    <t>BI1167</t>
  </si>
  <si>
    <t>Number One Ducky</t>
  </si>
  <si>
    <t>bi789</t>
  </si>
  <si>
    <t>Mushroom Fairy House</t>
  </si>
  <si>
    <t>BI2779</t>
  </si>
  <si>
    <t>Snowflake Mug</t>
  </si>
  <si>
    <t>BI2597</t>
  </si>
  <si>
    <t>Bread Bowl</t>
  </si>
  <si>
    <t>BI2483</t>
  </si>
  <si>
    <t>Bloom Bowl Medium</t>
  </si>
  <si>
    <t>BI2732</t>
  </si>
  <si>
    <t>Megamug</t>
  </si>
  <si>
    <t>BI1847</t>
  </si>
  <si>
    <t>Hanging Message Plaque</t>
  </si>
  <si>
    <t>BI2605</t>
  </si>
  <si>
    <t>Veneto XL</t>
  </si>
  <si>
    <t>BI2293</t>
  </si>
  <si>
    <t>Sailboat Server</t>
  </si>
  <si>
    <t>BI1041</t>
  </si>
  <si>
    <t>Classic Soap Dish</t>
  </si>
  <si>
    <t>BI340</t>
  </si>
  <si>
    <t>Espresso Cup and Saucer</t>
  </si>
  <si>
    <t>BI2804</t>
  </si>
  <si>
    <t>Flip Flops Mug</t>
  </si>
  <si>
    <t>BI1123</t>
  </si>
  <si>
    <t>Trixie</t>
  </si>
  <si>
    <t>BI130</t>
  </si>
  <si>
    <t>Rice Bowl</t>
  </si>
  <si>
    <t>D35373</t>
  </si>
  <si>
    <t>Mason Jar Plate</t>
  </si>
  <si>
    <t>Bi1431</t>
  </si>
  <si>
    <t>Whale Bank</t>
  </si>
  <si>
    <t>BI1449</t>
  </si>
  <si>
    <t>Tilly the Turtle</t>
  </si>
  <si>
    <t>BI1854</t>
  </si>
  <si>
    <t>Princess Frame</t>
  </si>
  <si>
    <t>BI572</t>
  </si>
  <si>
    <t>Ice Bucket</t>
  </si>
  <si>
    <t>BI2484</t>
  </si>
  <si>
    <t>Bloom Bowl Large</t>
  </si>
  <si>
    <t>BI791</t>
  </si>
  <si>
    <t>Hanging Mushroom Feeder</t>
  </si>
  <si>
    <t>BI1257</t>
  </si>
  <si>
    <t>Mushroom Fairy Box</t>
  </si>
  <si>
    <t>BI1948</t>
  </si>
  <si>
    <t>Florentine Plate</t>
  </si>
  <si>
    <t>BI2294</t>
  </si>
  <si>
    <t>Flip Flop Server</t>
  </si>
  <si>
    <t>BI4685</t>
  </si>
  <si>
    <t>Mighty Mushroom Mighty Tot</t>
  </si>
  <si>
    <t>BI2713</t>
  </si>
  <si>
    <t>Regular Joe Mug</t>
  </si>
  <si>
    <t>BI2355</t>
  </si>
  <si>
    <t>Small Limoge Dish</t>
  </si>
  <si>
    <t>BI407</t>
  </si>
  <si>
    <t>Jumbo Java Mug</t>
  </si>
  <si>
    <t>BI140</t>
  </si>
  <si>
    <t>Coupe Soup Bowl</t>
  </si>
  <si>
    <t>BI210</t>
  </si>
  <si>
    <t>Medium Mixing Bowl</t>
  </si>
  <si>
    <t>BI2378</t>
  </si>
  <si>
    <t>Bread Plate</t>
  </si>
  <si>
    <t>BI736</t>
  </si>
  <si>
    <t>Large Alene Vase</t>
  </si>
  <si>
    <t>BI200</t>
  </si>
  <si>
    <t>Small Mixing Bowl</t>
  </si>
  <si>
    <t>BI2733</t>
  </si>
  <si>
    <t>Pinstripe Mug</t>
  </si>
  <si>
    <t>BI2932</t>
  </si>
  <si>
    <t>Little Gumdrop House</t>
  </si>
  <si>
    <t>BI743</t>
  </si>
  <si>
    <t>6 In. Garden Stake</t>
  </si>
  <si>
    <t>BI2147</t>
  </si>
  <si>
    <t>Celtic Standing Cross</t>
  </si>
  <si>
    <t>BI2772</t>
  </si>
  <si>
    <t>Monster Mug</t>
  </si>
  <si>
    <t>BI303</t>
  </si>
  <si>
    <t>Curvy Charger Plate</t>
  </si>
  <si>
    <t>BI386</t>
  </si>
  <si>
    <t>Football Helmet S&amp;P</t>
  </si>
  <si>
    <t>BI1183</t>
  </si>
  <si>
    <t>Thrash</t>
  </si>
  <si>
    <t>bi549</t>
  </si>
  <si>
    <t>Footed Jar</t>
  </si>
  <si>
    <t>BI935</t>
  </si>
  <si>
    <t>Cascading Plaque</t>
  </si>
  <si>
    <t>BI1406</t>
  </si>
  <si>
    <t>Plump Bird</t>
  </si>
  <si>
    <t>bi186</t>
  </si>
  <si>
    <t>Square Coupe Serving Bowl</t>
  </si>
  <si>
    <t>BI521</t>
  </si>
  <si>
    <t>Ruffle Dish w/ stand</t>
  </si>
  <si>
    <t>BI189</t>
  </si>
  <si>
    <t>Rectangle Platter</t>
  </si>
  <si>
    <t>BI1084</t>
  </si>
  <si>
    <t>Betsy the Cheerleader</t>
  </si>
  <si>
    <t>BI2014</t>
  </si>
  <si>
    <t>Snowmen Salt and Pepper Shaker</t>
  </si>
  <si>
    <t>BI1171</t>
  </si>
  <si>
    <t>Finn</t>
  </si>
  <si>
    <t>BI102</t>
  </si>
  <si>
    <t>Oval Dish</t>
  </si>
  <si>
    <t>BI1634</t>
  </si>
  <si>
    <t>Timmy Troll</t>
  </si>
  <si>
    <t>BI1867</t>
  </si>
  <si>
    <t>Whimsical Fish Plaque Md</t>
  </si>
  <si>
    <t>BI393</t>
  </si>
  <si>
    <t>Owl Jar</t>
  </si>
  <si>
    <t>BI1147</t>
  </si>
  <si>
    <t>Hen-rietta</t>
  </si>
  <si>
    <t>BI528</t>
  </si>
  <si>
    <t>Chips and Salsa Server</t>
  </si>
  <si>
    <t>BI1238</t>
  </si>
  <si>
    <t>Basketball Bank</t>
  </si>
  <si>
    <t>BI1304</t>
  </si>
  <si>
    <t>The Family Jewel Box</t>
  </si>
  <si>
    <t>BI1129</t>
  </si>
  <si>
    <t>Kitty w/ Ball</t>
  </si>
  <si>
    <t>BI1037</t>
  </si>
  <si>
    <t>Ring Holder</t>
  </si>
  <si>
    <t>BI554</t>
  </si>
  <si>
    <t>Message Jar</t>
  </si>
  <si>
    <t>BI1792</t>
  </si>
  <si>
    <t>Rocking Heart Postcard Stand</t>
  </si>
  <si>
    <t>BI1194</t>
  </si>
  <si>
    <t>Tarantula Spider</t>
  </si>
  <si>
    <t>BI1456</t>
  </si>
  <si>
    <t>Rosy</t>
  </si>
  <si>
    <t>Bi2561</t>
  </si>
  <si>
    <t>The Elizabeth Salad</t>
  </si>
  <si>
    <t>BI698</t>
  </si>
  <si>
    <t>Small Heart Vase</t>
  </si>
  <si>
    <t>BI1526</t>
  </si>
  <si>
    <t>Bulldozer</t>
  </si>
  <si>
    <t>BI233</t>
  </si>
  <si>
    <t>Legacy Rim Charger</t>
  </si>
  <si>
    <t>BI2919</t>
  </si>
  <si>
    <t>Market Egg Crate</t>
  </si>
  <si>
    <t>BI1492</t>
  </si>
  <si>
    <t>Foxy Felix</t>
  </si>
  <si>
    <t>BI2799</t>
  </si>
  <si>
    <t>Serving Spoon Holder</t>
  </si>
  <si>
    <t>BI1416</t>
  </si>
  <si>
    <t>Frankenpig Bank</t>
  </si>
  <si>
    <t>BI2309</t>
  </si>
  <si>
    <t>Venice Platter</t>
  </si>
  <si>
    <t>BI2552</t>
  </si>
  <si>
    <t>Small Ballantyne Plate</t>
  </si>
  <si>
    <t>D35367</t>
  </si>
  <si>
    <t>Pineapple Box</t>
  </si>
  <si>
    <t>BI1828</t>
  </si>
  <si>
    <t>Rectangle Picture Frame</t>
  </si>
  <si>
    <t>BI383</t>
  </si>
  <si>
    <t>Hot Shot Glass</t>
  </si>
  <si>
    <t>BI2350</t>
  </si>
  <si>
    <t>Petite Server</t>
  </si>
  <si>
    <t>BI1467</t>
  </si>
  <si>
    <t>Lady Liberty</t>
  </si>
  <si>
    <t>BI167</t>
  </si>
  <si>
    <t>Oval Server</t>
  </si>
  <si>
    <t>BI720</t>
  </si>
  <si>
    <t>Small Gloria Vase</t>
  </si>
  <si>
    <t>Bi2028</t>
  </si>
  <si>
    <t>Old World Angel</t>
  </si>
  <si>
    <t>BI2513</t>
  </si>
  <si>
    <t>Capri Plate</t>
  </si>
  <si>
    <t>bi2539</t>
  </si>
  <si>
    <t>Rim Square Large</t>
  </si>
  <si>
    <t>BI2397</t>
  </si>
  <si>
    <t>Love Dish</t>
  </si>
  <si>
    <t>BI1341</t>
  </si>
  <si>
    <t>Crown Box</t>
  </si>
  <si>
    <t>BI357</t>
  </si>
  <si>
    <t>Beer/Water Goblet</t>
  </si>
  <si>
    <t>BI1210</t>
  </si>
  <si>
    <t>Elephant Bank</t>
  </si>
  <si>
    <t>BI1008</t>
  </si>
  <si>
    <t>Electric Guitar</t>
  </si>
  <si>
    <t>Bi1193</t>
  </si>
  <si>
    <t>Deano Dinomite</t>
  </si>
  <si>
    <t>BI1271</t>
  </si>
  <si>
    <t>The Famous Box</t>
  </si>
  <si>
    <t>BI2468</t>
  </si>
  <si>
    <t>Rim Coral Plate</t>
  </si>
  <si>
    <t>BI1562</t>
  </si>
  <si>
    <t>Crabby</t>
  </si>
  <si>
    <t>BI299</t>
  </si>
  <si>
    <t>Roma Soup Bowl</t>
  </si>
  <si>
    <t>BI2941</t>
  </si>
  <si>
    <t>The Salt Keeper</t>
  </si>
  <si>
    <t>BI1594</t>
  </si>
  <si>
    <t>Sandy</t>
  </si>
  <si>
    <t>BI769</t>
  </si>
  <si>
    <t>Golf Bag Pencil Holder</t>
  </si>
  <si>
    <t>bi1133</t>
  </si>
  <si>
    <t>Jolly Gnome</t>
  </si>
  <si>
    <t>BI750</t>
  </si>
  <si>
    <t>Oil Bottle</t>
  </si>
  <si>
    <t>BI2936</t>
  </si>
  <si>
    <t>Berry Collander</t>
  </si>
  <si>
    <t>BI2313</t>
  </si>
  <si>
    <t>Grande Contemporary Bowl</t>
  </si>
  <si>
    <t>BI2411</t>
  </si>
  <si>
    <t>Party Plate Buddy</t>
  </si>
  <si>
    <t>BI341</t>
  </si>
  <si>
    <t>Mini Espresso Cup</t>
  </si>
  <si>
    <t>BI480</t>
  </si>
  <si>
    <t>Candle Holders</t>
  </si>
  <si>
    <t>BI178</t>
  </si>
  <si>
    <t>The Awesome Platter</t>
  </si>
  <si>
    <t>BI2505</t>
  </si>
  <si>
    <t>Small Rectangle Tray</t>
  </si>
  <si>
    <t>Bi2522</t>
  </si>
  <si>
    <t>Belmont XL Rim Oval</t>
  </si>
  <si>
    <t>BI2594</t>
  </si>
  <si>
    <t>Rim Heart Dish Small</t>
  </si>
  <si>
    <t>BI1891</t>
  </si>
  <si>
    <t>Wine Time Plaque</t>
  </si>
  <si>
    <t>BI156</t>
  </si>
  <si>
    <t>Legacy Rim Dinner Plate</t>
  </si>
  <si>
    <t>BI1436</t>
  </si>
  <si>
    <t>Baroque Frog</t>
  </si>
  <si>
    <t>BI2604</t>
  </si>
  <si>
    <t>Rhone Large</t>
  </si>
  <si>
    <t>bi738</t>
  </si>
  <si>
    <t>Jubilant Jug</t>
  </si>
  <si>
    <t>BI481</t>
  </si>
  <si>
    <t>Scented Candle Diffuser</t>
  </si>
  <si>
    <t>BI1245</t>
  </si>
  <si>
    <t>PEACE Word Bank</t>
  </si>
  <si>
    <t>Bi319</t>
  </si>
  <si>
    <t>Star Bowl</t>
  </si>
  <si>
    <t>BI215</t>
  </si>
  <si>
    <t>Small Bowl</t>
  </si>
  <si>
    <t>BI485</t>
  </si>
  <si>
    <t>Incense Holder</t>
  </si>
  <si>
    <t>BI1253</t>
  </si>
  <si>
    <t>Small Square Box</t>
  </si>
  <si>
    <t>BI1027</t>
  </si>
  <si>
    <t>Shell Dish</t>
  </si>
  <si>
    <t>BI1837</t>
  </si>
  <si>
    <t>Large Message Frame</t>
  </si>
  <si>
    <t>BI2371</t>
  </si>
  <si>
    <t>Dessert Bowl</t>
  </si>
  <si>
    <t>BI509</t>
  </si>
  <si>
    <t>Curvy Spoon Rest</t>
  </si>
  <si>
    <t>BI2950</t>
  </si>
  <si>
    <t>Small Modern Canister</t>
  </si>
  <si>
    <t>BI9645</t>
  </si>
  <si>
    <t>8 In. Curvy Letter E</t>
  </si>
  <si>
    <t>BI577</t>
  </si>
  <si>
    <t>Orleans Tray Small</t>
  </si>
  <si>
    <t>BI1866</t>
  </si>
  <si>
    <t>Whimsical Fish Plaque Sm</t>
  </si>
  <si>
    <t>BI2520</t>
  </si>
  <si>
    <t>Belmont Medium Rim Oval</t>
  </si>
  <si>
    <t>BI1236</t>
  </si>
  <si>
    <t>Purse Bank</t>
  </si>
  <si>
    <t>BI648</t>
  </si>
  <si>
    <t>Lg. Banded Family Style Bowl</t>
  </si>
  <si>
    <t>BI1260</t>
  </si>
  <si>
    <t>BI9774</t>
  </si>
  <si>
    <t>10 In. Letter D</t>
  </si>
  <si>
    <t>BI1850</t>
  </si>
  <si>
    <t>Charleston Frame Med</t>
  </si>
  <si>
    <t>BI3043</t>
  </si>
  <si>
    <t>Woodgrain Swoop Server</t>
  </si>
  <si>
    <t>Bi422</t>
  </si>
  <si>
    <t>Java Mug</t>
  </si>
  <si>
    <t>Bi1432</t>
  </si>
  <si>
    <t>Ball Bank</t>
  </si>
  <si>
    <t>Bi2517</t>
  </si>
  <si>
    <t>Square Platter Large</t>
  </si>
  <si>
    <t>BI157</t>
  </si>
  <si>
    <t>Legacy Coupe Salad Plate</t>
  </si>
  <si>
    <t>BI9658</t>
  </si>
  <si>
    <t>8 In. Curvy Letter R</t>
  </si>
  <si>
    <t>BI1161</t>
  </si>
  <si>
    <t>Ribs</t>
  </si>
  <si>
    <t>BI2795</t>
  </si>
  <si>
    <t>Zombie Mug</t>
  </si>
  <si>
    <t>BI379</t>
  </si>
  <si>
    <t>3.5 Liter Pitcher</t>
  </si>
  <si>
    <t>Bi9659</t>
  </si>
  <si>
    <t>8 In. Curvy Letter S</t>
  </si>
  <si>
    <t>BI176</t>
  </si>
  <si>
    <t>Sushi Server</t>
  </si>
  <si>
    <t>BI2770</t>
  </si>
  <si>
    <t>Acropolis Mug</t>
  </si>
  <si>
    <t>BI312</t>
  </si>
  <si>
    <t>Curvy Sundae Bowl</t>
  </si>
  <si>
    <t>BI2393</t>
  </si>
  <si>
    <t>Cascade Bowl</t>
  </si>
  <si>
    <t>BI2743</t>
  </si>
  <si>
    <t>Peace Sign Cup</t>
  </si>
  <si>
    <t>bi494</t>
  </si>
  <si>
    <t>Small Salt and Pepper Set</t>
  </si>
  <si>
    <t>bi2920</t>
  </si>
  <si>
    <t>Elegant Candle Holder</t>
  </si>
  <si>
    <t>BI1059</t>
  </si>
  <si>
    <t>Dog Bone Plaque</t>
  </si>
  <si>
    <t>BI591</t>
  </si>
  <si>
    <t>Leaf Bowl</t>
  </si>
  <si>
    <t>BI309</t>
  </si>
  <si>
    <t>Athena Bowl</t>
  </si>
  <si>
    <t>BI144</t>
  </si>
  <si>
    <t>Yukon Sundae</t>
  </si>
  <si>
    <t>bi2727</t>
  </si>
  <si>
    <t>Large Wine Glass</t>
  </si>
  <si>
    <t>BI1841</t>
  </si>
  <si>
    <t>Rectangle Plaque</t>
  </si>
  <si>
    <t>BI793</t>
  </si>
  <si>
    <t>The Little Birdie House</t>
  </si>
  <si>
    <t>BI1500</t>
  </si>
  <si>
    <t>Inchworm</t>
  </si>
  <si>
    <t>BI2697</t>
  </si>
  <si>
    <t>Grandma Mug</t>
  </si>
  <si>
    <t>BI2107</t>
  </si>
  <si>
    <t>Monster Mash</t>
  </si>
  <si>
    <t>BI160</t>
  </si>
  <si>
    <t>Coupe Oval</t>
  </si>
  <si>
    <t>BI1068</t>
  </si>
  <si>
    <t>Quotable Plaque</t>
  </si>
  <si>
    <t>BI3061</t>
  </si>
  <si>
    <t>Homegrown Plank Plaque Md</t>
  </si>
  <si>
    <t>BI2336</t>
  </si>
  <si>
    <t>MaKensie Bowl</t>
  </si>
  <si>
    <t>Bi385</t>
  </si>
  <si>
    <t>Bowser Salt and Pepper Set</t>
  </si>
  <si>
    <t>BI190</t>
  </si>
  <si>
    <t>Bread Platter</t>
  </si>
  <si>
    <t>BI2329</t>
  </si>
  <si>
    <t>Small Scoop Shop Bowl</t>
  </si>
  <si>
    <t>BI2603</t>
  </si>
  <si>
    <t>Rhone Medium</t>
  </si>
  <si>
    <t>BI1572</t>
  </si>
  <si>
    <t>Jack Frost</t>
  </si>
  <si>
    <t>BI1878</t>
  </si>
  <si>
    <t>Small Rising Star</t>
  </si>
  <si>
    <t>BI2129</t>
  </si>
  <si>
    <t>Cross Plaque</t>
  </si>
  <si>
    <t>BI1178</t>
  </si>
  <si>
    <t>Boris</t>
  </si>
  <si>
    <t>BI432</t>
  </si>
  <si>
    <t>Witchs Brew Mug</t>
  </si>
  <si>
    <t>BI1020</t>
  </si>
  <si>
    <t>BI11321B</t>
  </si>
  <si>
    <t>Big Roxy Bank</t>
  </si>
  <si>
    <t>BI580</t>
  </si>
  <si>
    <t>Small Tray</t>
  </si>
  <si>
    <t>BI434</t>
  </si>
  <si>
    <t>Hurricane Mug</t>
  </si>
  <si>
    <t>BI901</t>
  </si>
  <si>
    <t>Double Switch Plate</t>
  </si>
  <si>
    <t>BI2019</t>
  </si>
  <si>
    <t>Large Divine Tree</t>
  </si>
  <si>
    <t>BI2384</t>
  </si>
  <si>
    <t>Happy Heart Dish</t>
  </si>
  <si>
    <t>BI2326</t>
  </si>
  <si>
    <t>Square Coupe Dinner</t>
  </si>
  <si>
    <t>BI352</t>
  </si>
  <si>
    <t>Curvy Margarita</t>
  </si>
  <si>
    <t>BI2549</t>
  </si>
  <si>
    <t>Vologne XL</t>
  </si>
  <si>
    <t>BI9652</t>
  </si>
  <si>
    <t>8 In. Curvy Letter L</t>
  </si>
  <si>
    <t>BI697</t>
  </si>
  <si>
    <t>Organic Vase</t>
  </si>
  <si>
    <t>BI2358</t>
  </si>
  <si>
    <t>Provincial Bowl</t>
  </si>
  <si>
    <t>BI408</t>
  </si>
  <si>
    <t>Golf Bag Mug</t>
  </si>
  <si>
    <t>BI2486</t>
  </si>
  <si>
    <t>Appetizer Bowl</t>
  </si>
  <si>
    <t>BI568</t>
  </si>
  <si>
    <t>Med Oval Nesting Bowl</t>
  </si>
  <si>
    <t>BI2506</t>
  </si>
  <si>
    <t>Large Rectangle Tray</t>
  </si>
  <si>
    <t>BI761</t>
  </si>
  <si>
    <t>Flying Bird Tea Light Holder</t>
  </si>
  <si>
    <t>BI2470</t>
  </si>
  <si>
    <t>Rim Crab Plate</t>
  </si>
  <si>
    <t>BI2389</t>
  </si>
  <si>
    <t>Movie Time Popcorn Holder</t>
  </si>
  <si>
    <t>bi172</t>
  </si>
  <si>
    <t>13 In. Round Coupe Pasta Platt</t>
  </si>
  <si>
    <t>BI1910</t>
  </si>
  <si>
    <t>Floral Texture Tile</t>
  </si>
  <si>
    <t>BI228</t>
  </si>
  <si>
    <t>Seashore Dinner</t>
  </si>
  <si>
    <t>BI2917</t>
  </si>
  <si>
    <t>Capt Salty and Sgt Pepper S an</t>
  </si>
  <si>
    <t>bi1018</t>
  </si>
  <si>
    <t>Royal Plaque</t>
  </si>
  <si>
    <t>BI950</t>
  </si>
  <si>
    <t>Square Tile 4.25 In.</t>
  </si>
  <si>
    <t>BI1324</t>
  </si>
  <si>
    <t>Teddy Bear Box</t>
  </si>
  <si>
    <t>BI2312</t>
  </si>
  <si>
    <t>Large Contemporary Bowl</t>
  </si>
  <si>
    <t>BI362</t>
  </si>
  <si>
    <t>Spunky Mug</t>
  </si>
  <si>
    <t>bi2750</t>
  </si>
  <si>
    <t>The Tallboy</t>
  </si>
  <si>
    <t>BI2034</t>
  </si>
  <si>
    <t>Lighted Christmas Tree</t>
  </si>
  <si>
    <t>BI543</t>
  </si>
  <si>
    <t>The Elliptic</t>
  </si>
  <si>
    <t>BI2928</t>
  </si>
  <si>
    <t>Bee Lovelight</t>
  </si>
  <si>
    <t>BI2757</t>
  </si>
  <si>
    <t>Sweet Bean Mug</t>
  </si>
  <si>
    <t>BI3033</t>
  </si>
  <si>
    <t>Lovebirds Swoop Plate</t>
  </si>
  <si>
    <t>Bi2412</t>
  </si>
  <si>
    <t>Party Plate Friend</t>
  </si>
  <si>
    <t>BI506</t>
  </si>
  <si>
    <t>Square Egg Tray</t>
  </si>
  <si>
    <t>BI2398</t>
  </si>
  <si>
    <t>Lovely Sauce Bowl</t>
  </si>
  <si>
    <t>BI318</t>
  </si>
  <si>
    <t>Star Plate</t>
  </si>
  <si>
    <t>BI2521</t>
  </si>
  <si>
    <t>Belmont Large Rim Oval</t>
  </si>
  <si>
    <t>BI9660</t>
  </si>
  <si>
    <t>8 In. Curvy Letter T</t>
  </si>
  <si>
    <t>BI462</t>
  </si>
  <si>
    <t>Pedestal Mug</t>
  </si>
  <si>
    <t>BI2357</t>
  </si>
  <si>
    <t>Large Limoge Dish</t>
  </si>
  <si>
    <t>BI307</t>
  </si>
  <si>
    <t>Curvy Rim Bowl</t>
  </si>
  <si>
    <t>BI770</t>
  </si>
  <si>
    <t>Business Card Holder</t>
  </si>
  <si>
    <t>BI9651</t>
  </si>
  <si>
    <t>8 In. Curvy Letter K</t>
  </si>
  <si>
    <t>BI1065</t>
  </si>
  <si>
    <t>Autumn Plaque</t>
  </si>
  <si>
    <t>BI2332</t>
  </si>
  <si>
    <t>Cow Bowl</t>
  </si>
  <si>
    <t>BI112</t>
  </si>
  <si>
    <t>Bistro Plate</t>
  </si>
  <si>
    <t>BI170</t>
  </si>
  <si>
    <t>BI2032</t>
  </si>
  <si>
    <t>Tannenbaum Tree Medium</t>
  </si>
  <si>
    <t>BI4641</t>
  </si>
  <si>
    <t>Easter Egg Tot</t>
  </si>
  <si>
    <t>BI234</t>
  </si>
  <si>
    <t>Legacy Coupe Charger</t>
  </si>
  <si>
    <t>BI725</t>
  </si>
  <si>
    <t>Bubble Dish</t>
  </si>
  <si>
    <t>BI737</t>
  </si>
  <si>
    <t>Down to Earth Vase</t>
  </si>
  <si>
    <t>BI1024</t>
  </si>
  <si>
    <t>Leaf Dish</t>
  </si>
  <si>
    <t>BI1160</t>
  </si>
  <si>
    <t>Slider</t>
  </si>
  <si>
    <t>BI1510</t>
  </si>
  <si>
    <t>Lizard</t>
  </si>
  <si>
    <t>BI120</t>
  </si>
  <si>
    <t>Coupe Charger</t>
  </si>
  <si>
    <t>BI246</t>
  </si>
  <si>
    <t>Lafayette Tray</t>
  </si>
  <si>
    <t>BI3054</t>
  </si>
  <si>
    <t>Basket Weave Large Swoop Plate</t>
  </si>
  <si>
    <t>BI3013</t>
  </si>
  <si>
    <t>Heart Bowl</t>
  </si>
  <si>
    <t>BI2320</t>
  </si>
  <si>
    <t>Coupe Sauce Bowl</t>
  </si>
  <si>
    <t>BI478</t>
  </si>
  <si>
    <t>Lighthouse Salt and Pepper</t>
  </si>
  <si>
    <t>BI2113</t>
  </si>
  <si>
    <t>Witchs Kitty</t>
  </si>
  <si>
    <t>BI1294</t>
  </si>
  <si>
    <t>Round Box</t>
  </si>
  <si>
    <t>BI295</t>
  </si>
  <si>
    <t>Athena Charger</t>
  </si>
  <si>
    <t>BI1911</t>
  </si>
  <si>
    <t>Address Plaque</t>
  </si>
  <si>
    <t>BI1886</t>
  </si>
  <si>
    <t>Inset Star Plaque</t>
  </si>
  <si>
    <t>BI611</t>
  </si>
  <si>
    <t>Sm. Flower Pot w/Tray</t>
  </si>
  <si>
    <t>BI2185</t>
  </si>
  <si>
    <t>Flat Ball Heart Ornament</t>
  </si>
  <si>
    <t>BI1448</t>
  </si>
  <si>
    <t>Eve</t>
  </si>
  <si>
    <t>BI1955</t>
  </si>
  <si>
    <t>Sleigh Dish</t>
  </si>
  <si>
    <t>BI1600</t>
  </si>
  <si>
    <t>Stanley</t>
  </si>
  <si>
    <t>BI2369</t>
  </si>
  <si>
    <t>Chip and Dip Server</t>
  </si>
  <si>
    <t>BI1977</t>
  </si>
  <si>
    <t>Happy Hanukkah Platter</t>
  </si>
  <si>
    <t>BI1810</t>
  </si>
  <si>
    <t>Curved Frame</t>
  </si>
  <si>
    <t>BI342</t>
  </si>
  <si>
    <t>Wine Glass</t>
  </si>
  <si>
    <t>BI197</t>
  </si>
  <si>
    <t>Medium Oval Dish</t>
  </si>
  <si>
    <t>BI2093</t>
  </si>
  <si>
    <t>Flat Ball Ornament</t>
  </si>
  <si>
    <t>BI2303</t>
  </si>
  <si>
    <t>Cortina Charger</t>
  </si>
  <si>
    <t>BI2413</t>
  </si>
  <si>
    <t>Metropolitan Bowl</t>
  </si>
  <si>
    <t>Bi1795</t>
  </si>
  <si>
    <t>Rustic Picture Frame</t>
  </si>
  <si>
    <t>BI1445</t>
  </si>
  <si>
    <t>Starry Steve</t>
  </si>
  <si>
    <t>BI3063</t>
  </si>
  <si>
    <t>Sunrise Bowl</t>
  </si>
  <si>
    <t>BI3067</t>
  </si>
  <si>
    <t>Winter Bliss Dish</t>
  </si>
  <si>
    <t>BI2825</t>
  </si>
  <si>
    <t>Reindeer Mug</t>
  </si>
  <si>
    <t>BI9650</t>
  </si>
  <si>
    <t>8 In. Curvy Letter J</t>
  </si>
  <si>
    <t>BI1086</t>
  </si>
  <si>
    <t>Megasaurus Mini</t>
  </si>
  <si>
    <t>Bi2510</t>
  </si>
  <si>
    <t>Sienna Charger</t>
  </si>
  <si>
    <t>BI460</t>
  </si>
  <si>
    <t>Skeleton Mug</t>
  </si>
  <si>
    <t>BI9701</t>
  </si>
  <si>
    <t>6 In. Curly A</t>
  </si>
  <si>
    <t>BI488</t>
  </si>
  <si>
    <t>Napkin Holder</t>
  </si>
  <si>
    <t>BI354</t>
  </si>
  <si>
    <t>Vino Goblet</t>
  </si>
  <si>
    <t>BI2307</t>
  </si>
  <si>
    <t>Soho Server</t>
  </si>
  <si>
    <t>BI2376</t>
  </si>
  <si>
    <t>XL Providence Platter</t>
  </si>
  <si>
    <t>BI2592</t>
  </si>
  <si>
    <t>Wayfarer Salad Plate</t>
  </si>
  <si>
    <t>BI691</t>
  </si>
  <si>
    <t>Large Cosmo</t>
  </si>
  <si>
    <t>BI3068</t>
  </si>
  <si>
    <t>Winter Bliss Server</t>
  </si>
  <si>
    <t>BI1553</t>
  </si>
  <si>
    <t>Chelsea the Cheerleader</t>
  </si>
  <si>
    <t>BI344</t>
  </si>
  <si>
    <t>Tiny Tea Cup and Saucer Tot</t>
  </si>
  <si>
    <t>BI2131</t>
  </si>
  <si>
    <t>Menorah</t>
  </si>
  <si>
    <t>d37468</t>
  </si>
  <si>
    <t>Small Square Salad Plate</t>
  </si>
  <si>
    <t>BI2577</t>
  </si>
  <si>
    <t>The Elizabeth Platter</t>
  </si>
  <si>
    <t>BI2359</t>
  </si>
  <si>
    <t>Messina Bowl</t>
  </si>
  <si>
    <t>BI9713</t>
  </si>
  <si>
    <t>6 In. Curly M</t>
  </si>
  <si>
    <t>BI794</t>
  </si>
  <si>
    <t>Whimsical Bird House</t>
  </si>
  <si>
    <t>BI5417</t>
  </si>
  <si>
    <t>Talk Bubble</t>
  </si>
  <si>
    <t>BI1083</t>
  </si>
  <si>
    <t>Katerina</t>
  </si>
  <si>
    <t>BI3017</t>
  </si>
  <si>
    <t>Woodgrain Swoop Plate</t>
  </si>
  <si>
    <t>BI2516</t>
  </si>
  <si>
    <t>Square Platter Medium</t>
  </si>
  <si>
    <t>BI109</t>
  </si>
  <si>
    <t>Yukon Plate</t>
  </si>
  <si>
    <t>BI114</t>
  </si>
  <si>
    <t>Rectangle Sushi Platter</t>
  </si>
  <si>
    <t>BI1602</t>
  </si>
  <si>
    <t>Chester</t>
  </si>
  <si>
    <t>BI1091</t>
  </si>
  <si>
    <t>Large Lying Foal</t>
  </si>
  <si>
    <t>BI3037</t>
  </si>
  <si>
    <t>Rustic Woodgrain Coaster</t>
  </si>
  <si>
    <t>BI2931</t>
  </si>
  <si>
    <t>Medium Modern Canister</t>
  </si>
  <si>
    <t>BI313</t>
  </si>
  <si>
    <t>Perfect Pasta Bowl</t>
  </si>
  <si>
    <t>BI1576</t>
  </si>
  <si>
    <t>Magic Mushroom</t>
  </si>
  <si>
    <t>BI1853</t>
  </si>
  <si>
    <t>Cutie Pie Frame</t>
  </si>
  <si>
    <t>BI1807</t>
  </si>
  <si>
    <t>Double Frame</t>
  </si>
  <si>
    <t>BI1300</t>
  </si>
  <si>
    <t>Beetle Box</t>
  </si>
  <si>
    <t>BI1895</t>
  </si>
  <si>
    <t>4.25 In. Square Tile Plaque</t>
  </si>
  <si>
    <t>BI1255</t>
  </si>
  <si>
    <t>Star Box</t>
  </si>
  <si>
    <t>BI6420</t>
  </si>
  <si>
    <t>Mom Word Ornament</t>
  </si>
  <si>
    <t>BI501</t>
  </si>
  <si>
    <t>Deviled Egg Tray</t>
  </si>
  <si>
    <t>BI575</t>
  </si>
  <si>
    <t>Florentine Square Platter</t>
  </si>
  <si>
    <t>BI9643</t>
  </si>
  <si>
    <t>8 In. Curvy Letter C</t>
  </si>
  <si>
    <t>BI1557</t>
  </si>
  <si>
    <t>Poindexter The Penguin</t>
  </si>
  <si>
    <t>Bi4401</t>
  </si>
  <si>
    <t>Hoolio</t>
  </si>
  <si>
    <t>BI1109</t>
  </si>
  <si>
    <t>Cosmo</t>
  </si>
  <si>
    <t>BI949</t>
  </si>
  <si>
    <t>3.5 In. Square Tile</t>
  </si>
  <si>
    <t>bi1337</t>
  </si>
  <si>
    <t>Santa Box</t>
  </si>
  <si>
    <t>BI9653</t>
  </si>
  <si>
    <t>8 In. Curvy Letter M</t>
  </si>
  <si>
    <t>BI663</t>
  </si>
  <si>
    <t>Artisan Planter</t>
  </si>
  <si>
    <t>BI1216</t>
  </si>
  <si>
    <t>Puffer The Fish Bank</t>
  </si>
  <si>
    <t>BI1890</t>
  </si>
  <si>
    <t>Gone Fishing Plaque</t>
  </si>
  <si>
    <t>BI11317B</t>
  </si>
  <si>
    <t>Big Crabby Bank</t>
  </si>
  <si>
    <t>BI1887</t>
  </si>
  <si>
    <t>Inset Cross Plaque</t>
  </si>
  <si>
    <t>BI1062</t>
  </si>
  <si>
    <t>Baseball Plaque</t>
  </si>
  <si>
    <t>BI9860</t>
  </si>
  <si>
    <t>6 x 3 In. Tile</t>
  </si>
  <si>
    <t>BI1177</t>
  </si>
  <si>
    <t>Beaker</t>
  </si>
  <si>
    <t>bi2526</t>
  </si>
  <si>
    <t>Rim Bread Plate</t>
  </si>
  <si>
    <t>bi2499</t>
  </si>
  <si>
    <t>Rectangle Tray With Handles</t>
  </si>
  <si>
    <t>BI1551</t>
  </si>
  <si>
    <t>Speed Boat</t>
  </si>
  <si>
    <t>BI4284</t>
  </si>
  <si>
    <t>Sol The Spider Mighty Tot</t>
  </si>
  <si>
    <t>BI1535</t>
  </si>
  <si>
    <t>Stock Car Racer</t>
  </si>
  <si>
    <t>BI2197</t>
  </si>
  <si>
    <t>Little Leaf Bowl</t>
  </si>
  <si>
    <t>BI1952</t>
  </si>
  <si>
    <t>Christmas Tree Votive</t>
  </si>
  <si>
    <t>BI4403</t>
  </si>
  <si>
    <t>Farrah</t>
  </si>
  <si>
    <t>BI703</t>
  </si>
  <si>
    <t>The Bulb Vase</t>
  </si>
  <si>
    <t>BI448</t>
  </si>
  <si>
    <t>Tea Caddy</t>
  </si>
  <si>
    <t>BI1318</t>
  </si>
  <si>
    <t>The Boot</t>
  </si>
  <si>
    <t>BI654</t>
  </si>
  <si>
    <t>Thirsty Bowl</t>
  </si>
  <si>
    <t>BI2929</t>
  </si>
  <si>
    <t>Bear Lovelight</t>
  </si>
  <si>
    <t>BI1035</t>
  </si>
  <si>
    <t>Tissue cover</t>
  </si>
  <si>
    <t>BI1851</t>
  </si>
  <si>
    <t>Charleston Frame Large</t>
  </si>
  <si>
    <t>BI1894</t>
  </si>
  <si>
    <t>6 In. Square Tile Plaque</t>
  </si>
  <si>
    <t>BI777</t>
  </si>
  <si>
    <t>By the Sea Card Holder</t>
  </si>
  <si>
    <t>BI1872</t>
  </si>
  <si>
    <t>Medium Pennant Banner</t>
  </si>
  <si>
    <t>BI1513</t>
  </si>
  <si>
    <t>Smitty</t>
  </si>
  <si>
    <t>BI717</t>
  </si>
  <si>
    <t>Teardrop Bud Vase</t>
  </si>
  <si>
    <t>D31816</t>
  </si>
  <si>
    <t>Jewelry Box</t>
  </si>
  <si>
    <t>BI301</t>
  </si>
  <si>
    <t>Curvy Salad Plate</t>
  </si>
  <si>
    <t>BI2908</t>
  </si>
  <si>
    <t>Sugar Packet Holder</t>
  </si>
  <si>
    <t>BI2571</t>
  </si>
  <si>
    <t>Medium Charmant</t>
  </si>
  <si>
    <t>BI387</t>
  </si>
  <si>
    <t>Cute Jar</t>
  </si>
  <si>
    <t>BI2798</t>
  </si>
  <si>
    <t>Teaspoon Holder</t>
  </si>
  <si>
    <t>BI5006</t>
  </si>
  <si>
    <t>Small Fancy Butterfly Tag-Alon</t>
  </si>
  <si>
    <t>BI2735</t>
  </si>
  <si>
    <t>Minitini</t>
  </si>
  <si>
    <t>BI9705</t>
  </si>
  <si>
    <t>6 In. Curly E</t>
  </si>
  <si>
    <t>BI586</t>
  </si>
  <si>
    <t>Roma Rectangle Small</t>
  </si>
  <si>
    <t>BI9712</t>
  </si>
  <si>
    <t>6 In. Curly L</t>
  </si>
  <si>
    <t>BI2771</t>
  </si>
  <si>
    <t>Zombie Lover Mug</t>
  </si>
  <si>
    <t>BI1840</t>
  </si>
  <si>
    <t>Mini Heart Plaque</t>
  </si>
  <si>
    <t>BI1235</t>
  </si>
  <si>
    <t>Submarine Bank</t>
  </si>
  <si>
    <t>BI2346</t>
  </si>
  <si>
    <t>The Triple Dipper</t>
  </si>
  <si>
    <t>BI959</t>
  </si>
  <si>
    <t>Flower Tile</t>
  </si>
  <si>
    <t>bi731</t>
  </si>
  <si>
    <t>Bisque Growler</t>
  </si>
  <si>
    <t>BI3052</t>
  </si>
  <si>
    <t>Woodgrain Breakfast Plate</t>
  </si>
  <si>
    <t>LA706</t>
  </si>
  <si>
    <t>Lynn Adams Santa Face</t>
  </si>
  <si>
    <t>BI1623</t>
  </si>
  <si>
    <t>Panda</t>
  </si>
  <si>
    <t>BI4351</t>
  </si>
  <si>
    <t>Football Helmet Mighty Tot</t>
  </si>
  <si>
    <t>BI660</t>
  </si>
  <si>
    <t>Large Pet Bowl</t>
  </si>
  <si>
    <t>BI3031</t>
  </si>
  <si>
    <t>Large Woodgrain Swoop</t>
  </si>
  <si>
    <t>BI1476</t>
  </si>
  <si>
    <t>Sparky</t>
  </si>
  <si>
    <t>BI1590</t>
  </si>
  <si>
    <t>Gator</t>
  </si>
  <si>
    <t>BI1874</t>
  </si>
  <si>
    <t>8 In. Star Plaque</t>
  </si>
  <si>
    <t>BI2760</t>
  </si>
  <si>
    <t>Owltastic Cup</t>
  </si>
  <si>
    <t>BI2327</t>
  </si>
  <si>
    <t>Square Coupe Charger</t>
  </si>
  <si>
    <t>Bi2180</t>
  </si>
  <si>
    <t>Kooky Owl Ornament</t>
  </si>
  <si>
    <t>BI649</t>
  </si>
  <si>
    <t>XL Banded Family Style Bowl</t>
  </si>
  <si>
    <t>BI2767</t>
  </si>
  <si>
    <t>Wide Mouth Jar</t>
  </si>
  <si>
    <t>BI1808</t>
  </si>
  <si>
    <t>5 x 7 Inch Picture Frame</t>
  </si>
  <si>
    <t>BI127</t>
  </si>
  <si>
    <t>Banded Cereal Bowl</t>
  </si>
  <si>
    <t>BI1974</t>
  </si>
  <si>
    <t>Snowflake Bowl</t>
  </si>
  <si>
    <t>bi1125</t>
  </si>
  <si>
    <t>Hula Bobble Girl</t>
  </si>
  <si>
    <t>BI3053</t>
  </si>
  <si>
    <t>Pinnacle Vase</t>
  </si>
  <si>
    <t>Bi4402</t>
  </si>
  <si>
    <t>Sam</t>
  </si>
  <si>
    <t>BI2487</t>
  </si>
  <si>
    <t>Square Rice Bowl</t>
  </si>
  <si>
    <t>BI2924</t>
  </si>
  <si>
    <t>Large Elegant Pedestal</t>
  </si>
  <si>
    <t>Bi2744</t>
  </si>
  <si>
    <t>Flower Cup</t>
  </si>
  <si>
    <t>BI1610</t>
  </si>
  <si>
    <t>George the Giraffe</t>
  </si>
  <si>
    <t>bi2797</t>
  </si>
  <si>
    <t>Elf Mug</t>
  </si>
  <si>
    <t>BI2898</t>
  </si>
  <si>
    <t>Classic Salt and Pepper</t>
  </si>
  <si>
    <t>BI294</t>
  </si>
  <si>
    <t>Athena Dinner plate</t>
  </si>
  <si>
    <t>BI1353</t>
  </si>
  <si>
    <t>Football Coaster</t>
  </si>
  <si>
    <t>BI2598</t>
  </si>
  <si>
    <t>Elegant Dip Bowl</t>
  </si>
  <si>
    <t>BI778</t>
  </si>
  <si>
    <t>Scroll Card Holder</t>
  </si>
  <si>
    <t>BI593</t>
  </si>
  <si>
    <t>Rimmed Rectangle Tray</t>
  </si>
  <si>
    <t>BI2481</t>
  </si>
  <si>
    <t>Bloom Bowl XS</t>
  </si>
  <si>
    <t>BI744</t>
  </si>
  <si>
    <t>BI461</t>
  </si>
  <si>
    <t>Funky Sugar Pot</t>
  </si>
  <si>
    <t>bi1208</t>
  </si>
  <si>
    <t>The Monolith Bank</t>
  </si>
  <si>
    <t>Bi2390</t>
  </si>
  <si>
    <t>Snowflake Plate</t>
  </si>
  <si>
    <t>BI2560</t>
  </si>
  <si>
    <t>The Elizabeth Bowl</t>
  </si>
  <si>
    <t>BI500</t>
  </si>
  <si>
    <t>Vegetable Tray</t>
  </si>
  <si>
    <t>BI5555</t>
  </si>
  <si>
    <t>Large Butterfly Tag-Along</t>
  </si>
  <si>
    <t>BI1462</t>
  </si>
  <si>
    <t>Judy</t>
  </si>
  <si>
    <t>BI2402</t>
  </si>
  <si>
    <t>Scalloped Dinner</t>
  </si>
  <si>
    <t>BI1499</t>
  </si>
  <si>
    <t>Nutty</t>
  </si>
  <si>
    <t>D38243</t>
  </si>
  <si>
    <t>Mandala Plate</t>
  </si>
  <si>
    <t>BI227</t>
  </si>
  <si>
    <t>Seashore Dessert</t>
  </si>
  <si>
    <t>Bi9642</t>
  </si>
  <si>
    <t>8 In. Curvy Letter B</t>
  </si>
  <si>
    <t>BI1825</t>
  </si>
  <si>
    <t>Large Oval Frame</t>
  </si>
  <si>
    <t>BI2749</t>
  </si>
  <si>
    <t>Curvy Coffee Mug</t>
  </si>
  <si>
    <t>BI1453</t>
  </si>
  <si>
    <t>Buckeye</t>
  </si>
  <si>
    <t>BI1429</t>
  </si>
  <si>
    <t>Sea Turtle Bank</t>
  </si>
  <si>
    <t>BI1493</t>
  </si>
  <si>
    <t>Slick</t>
  </si>
  <si>
    <t>Bi765</t>
  </si>
  <si>
    <t>Chiminea Votive</t>
  </si>
  <si>
    <t>Bi9644</t>
  </si>
  <si>
    <t>8 In. Curvy Letter D</t>
  </si>
  <si>
    <t>BI954</t>
  </si>
  <si>
    <t>2 inch Square Tile</t>
  </si>
  <si>
    <t>BI2905</t>
  </si>
  <si>
    <t>Canister Set</t>
  </si>
  <si>
    <t>bi560</t>
  </si>
  <si>
    <t>Small Pemberley Tray</t>
  </si>
  <si>
    <t>BI735</t>
  </si>
  <si>
    <t>Medium Alene Vase</t>
  </si>
  <si>
    <t>BI1306</t>
  </si>
  <si>
    <t>Flip Flop box</t>
  </si>
  <si>
    <t>BI1458</t>
  </si>
  <si>
    <t>Hank</t>
  </si>
  <si>
    <t>BI578</t>
  </si>
  <si>
    <t>Orleans Tray Medium</t>
  </si>
  <si>
    <t>BI297</t>
  </si>
  <si>
    <t>Roma Charger</t>
  </si>
  <si>
    <t>BI5009</t>
  </si>
  <si>
    <t>Medium Ladybug Tag-Along</t>
  </si>
  <si>
    <t>BI1034</t>
  </si>
  <si>
    <t>Jewelry Tree</t>
  </si>
  <si>
    <t>BI9666</t>
  </si>
  <si>
    <t>8 In. Curvy Letter Z</t>
  </si>
  <si>
    <t>BI229</t>
  </si>
  <si>
    <t>Seashore Bowl</t>
  </si>
  <si>
    <t>BI180</t>
  </si>
  <si>
    <t>Coupe Round Platter</t>
  </si>
  <si>
    <t>BI272</t>
  </si>
  <si>
    <t>Rim Square Plate</t>
  </si>
  <si>
    <t>BI1338</t>
  </si>
  <si>
    <t>Mushroom Box</t>
  </si>
  <si>
    <t>BI1565</t>
  </si>
  <si>
    <t>Mama and Baby Dolphin</t>
  </si>
  <si>
    <t>BI1223</t>
  </si>
  <si>
    <t>Biggy Piggy Bank</t>
  </si>
  <si>
    <t>BI1473</t>
  </si>
  <si>
    <t>Bruce</t>
  </si>
  <si>
    <t>BI202</t>
  </si>
  <si>
    <t>Square Footed Bowl</t>
  </si>
  <si>
    <t>BI1268</t>
  </si>
  <si>
    <t>Octobox</t>
  </si>
  <si>
    <t>BI1348</t>
  </si>
  <si>
    <t>Square Bisque Wall Mirror</t>
  </si>
  <si>
    <t>BI1798</t>
  </si>
  <si>
    <t>Perfect Picture Frame 4x6</t>
  </si>
  <si>
    <t>BI216</t>
  </si>
  <si>
    <t>Medium Bowl</t>
  </si>
  <si>
    <t>BI5554</t>
  </si>
  <si>
    <t>Large Dragonfly Tag-Along</t>
  </si>
  <si>
    <t>BI2512</t>
  </si>
  <si>
    <t>Large Classic Platter</t>
  </si>
  <si>
    <t>BI2593</t>
  </si>
  <si>
    <t>Lagoon Rim Plate</t>
  </si>
  <si>
    <t>BI956</t>
  </si>
  <si>
    <t>8 In. Square Tile</t>
  </si>
  <si>
    <t>BI3026</t>
  </si>
  <si>
    <t>Blooming Hearts Bowl</t>
  </si>
  <si>
    <t>bi1896</t>
  </si>
  <si>
    <t>Day of the Dead Mask</t>
  </si>
  <si>
    <t>bi2611</t>
  </si>
  <si>
    <t>Large Coupe Oval Platter</t>
  </si>
  <si>
    <t>BI3057</t>
  </si>
  <si>
    <t>Beautiful Birdies Dish</t>
  </si>
  <si>
    <t>BI1960</t>
  </si>
  <si>
    <t>Snowman Jar</t>
  </si>
  <si>
    <t>bi1970</t>
  </si>
  <si>
    <t>Snowman Section Dish</t>
  </si>
  <si>
    <t>BI669</t>
  </si>
  <si>
    <t>Scalloped Salad Plate</t>
  </si>
  <si>
    <t>BI1811</t>
  </si>
  <si>
    <t>TV Frame</t>
  </si>
  <si>
    <t>BI2029</t>
  </si>
  <si>
    <t>Bride and Groom Cake Topper</t>
  </si>
  <si>
    <t>BI5437</t>
  </si>
  <si>
    <t>Large Ribbon Tag-Along</t>
  </si>
  <si>
    <t>BI867-5309</t>
  </si>
  <si>
    <t>Jenny the Gymnast</t>
  </si>
  <si>
    <t>BI2600</t>
  </si>
  <si>
    <t>Veneto Medium</t>
  </si>
  <si>
    <t>BI903</t>
  </si>
  <si>
    <t>Outlet Cover</t>
  </si>
  <si>
    <t>BI1823</t>
  </si>
  <si>
    <t>Picture Frame</t>
  </si>
  <si>
    <t>BI1102</t>
  </si>
  <si>
    <t>Floppy Bunny</t>
  </si>
  <si>
    <t>BI2482</t>
  </si>
  <si>
    <t>Bloom Bowl Small</t>
  </si>
  <si>
    <t>BI270</t>
  </si>
  <si>
    <t>Rim Square Platter</t>
  </si>
  <si>
    <t>BI9716</t>
  </si>
  <si>
    <t>6 In. Curly P</t>
  </si>
  <si>
    <t>BI762</t>
  </si>
  <si>
    <t>Bird Tea Light Holder</t>
  </si>
  <si>
    <t>BI5450</t>
  </si>
  <si>
    <t>Ruffle Heart Tag-Along</t>
  </si>
  <si>
    <t>Bi1254</t>
  </si>
  <si>
    <t>Small Round Box</t>
  </si>
  <si>
    <t>Bi9647</t>
  </si>
  <si>
    <t>8 In. Curvy Letter G</t>
  </si>
  <si>
    <t>BI3060</t>
  </si>
  <si>
    <t>Woodgrain Heart Bowl</t>
  </si>
  <si>
    <t>BI990</t>
  </si>
  <si>
    <t>Metro Vessel</t>
  </si>
  <si>
    <t>BI1164</t>
  </si>
  <si>
    <t>Marty</t>
  </si>
  <si>
    <t xml:space="preserve">bi1163 </t>
  </si>
  <si>
    <t>Igpay</t>
  </si>
  <si>
    <t>BI1142</t>
  </si>
  <si>
    <t>Fluffy</t>
  </si>
  <si>
    <t>BI293</t>
  </si>
  <si>
    <t>Athena Salad plate</t>
  </si>
  <si>
    <t>BI2086</t>
  </si>
  <si>
    <t>Fleur de Lis</t>
  </si>
  <si>
    <t>BI2091</t>
  </si>
  <si>
    <t>Flat Shooting Star Ornament</t>
  </si>
  <si>
    <t>BI2519</t>
  </si>
  <si>
    <t>Belmont Small Rim Oval</t>
  </si>
  <si>
    <t>BI945</t>
  </si>
  <si>
    <t>5 Inch Circle Tile</t>
  </si>
  <si>
    <t>BI584</t>
  </si>
  <si>
    <t>Sm. Rectangle Serving Tray</t>
  </si>
  <si>
    <t>BI1452</t>
  </si>
  <si>
    <t>Tweety Twins</t>
  </si>
  <si>
    <t>Bi9656</t>
  </si>
  <si>
    <t>8 In. Curvy Letter P</t>
  </si>
  <si>
    <t>BI1264</t>
  </si>
  <si>
    <t>Ballerina Box</t>
  </si>
  <si>
    <t>bi1159</t>
  </si>
  <si>
    <t>Dougie</t>
  </si>
  <si>
    <t>BI2909</t>
  </si>
  <si>
    <t>Small Soup Spoon</t>
  </si>
  <si>
    <t>BI9646</t>
  </si>
  <si>
    <t>8 In. Curvy Letter F</t>
  </si>
  <si>
    <t>BI2740</t>
  </si>
  <si>
    <t>Sports Cup</t>
  </si>
  <si>
    <t>BI2613</t>
  </si>
  <si>
    <t>Modern Serving Tray</t>
  </si>
  <si>
    <t>BI585</t>
  </si>
  <si>
    <t>Large Rectangle Serving Tray</t>
  </si>
  <si>
    <t>BI2734</t>
  </si>
  <si>
    <t>Minirita</t>
  </si>
  <si>
    <t>BI498</t>
  </si>
  <si>
    <t>Oval Server w/Lid</t>
  </si>
  <si>
    <t>BI2315</t>
  </si>
  <si>
    <t>Message Me</t>
  </si>
  <si>
    <t>BI355</t>
  </si>
  <si>
    <t>Tumbler</t>
  </si>
  <si>
    <t>BI9711</t>
  </si>
  <si>
    <t>6 In. Curly K</t>
  </si>
  <si>
    <t>BI2082</t>
  </si>
  <si>
    <t>Jazzy Tree Ornament</t>
  </si>
  <si>
    <t>Bi424</t>
  </si>
  <si>
    <t>Bistro Mug</t>
  </si>
  <si>
    <t>BI2602</t>
  </si>
  <si>
    <t>Rhone Small</t>
  </si>
  <si>
    <t>BI2079</t>
  </si>
  <si>
    <t>Round Ball Ornament</t>
  </si>
  <si>
    <t>BI9703</t>
  </si>
  <si>
    <t>6 In. Curly C</t>
  </si>
  <si>
    <t>BI904</t>
  </si>
  <si>
    <t>Single Rocker Plate</t>
  </si>
  <si>
    <t>BI153</t>
  </si>
  <si>
    <t>Perfect Little Dish</t>
  </si>
  <si>
    <t>BI2116</t>
  </si>
  <si>
    <t>Frankenstein Mug</t>
  </si>
  <si>
    <t>BI1523</t>
  </si>
  <si>
    <t>Dolly the Llama</t>
  </si>
  <si>
    <t>BI2025</t>
  </si>
  <si>
    <t>Old World Santa with Bag</t>
  </si>
  <si>
    <t>BI1863</t>
  </si>
  <si>
    <t>Dry Erase Wedge</t>
  </si>
  <si>
    <t>BI496</t>
  </si>
  <si>
    <t>Square Utensil Holder</t>
  </si>
  <si>
    <t>BI5447</t>
  </si>
  <si>
    <t>Swirl Heart Tag-Along</t>
  </si>
  <si>
    <t>BI2939</t>
  </si>
  <si>
    <t>Owl Votive</t>
  </si>
  <si>
    <t>bi2579</t>
  </si>
  <si>
    <t>Concord Rim Bowl</t>
  </si>
  <si>
    <t>BI1284</t>
  </si>
  <si>
    <t>Ornament Box</t>
  </si>
  <si>
    <t>BI5557</t>
  </si>
  <si>
    <t>Key to My Heart Tag-Along</t>
  </si>
  <si>
    <t>BI406</t>
  </si>
  <si>
    <t>Straightlaced Mug</t>
  </si>
  <si>
    <t>BI1963</t>
  </si>
  <si>
    <t>Christmas Mug</t>
  </si>
  <si>
    <t>BI1495</t>
  </si>
  <si>
    <t>Winnie the Whale</t>
  </si>
  <si>
    <t>BI4226</t>
  </si>
  <si>
    <t>Blossom Mighty Tot</t>
  </si>
  <si>
    <t>BI2709</t>
  </si>
  <si>
    <t>Triple Rainbow Mug</t>
  </si>
  <si>
    <t>BI2036</t>
  </si>
  <si>
    <t>Classic Tree Votive</t>
  </si>
  <si>
    <t>BI372</t>
  </si>
  <si>
    <t>Manhattan Shot Glass</t>
  </si>
  <si>
    <t>BI9719</t>
  </si>
  <si>
    <t>6 In. Curly S</t>
  </si>
  <si>
    <t>BI1619</t>
  </si>
  <si>
    <t>Roxy</t>
  </si>
  <si>
    <t>BI1131</t>
  </si>
  <si>
    <t>Nice Kitty</t>
  </si>
  <si>
    <t>BI3030</t>
  </si>
  <si>
    <t>Woodgrain Bowl</t>
  </si>
  <si>
    <t>BI2012</t>
  </si>
  <si>
    <t>Santa and Present S &amp; P</t>
  </si>
  <si>
    <t>BI2314</t>
  </si>
  <si>
    <t>The Dish</t>
  </si>
  <si>
    <t>BI2016</t>
  </si>
  <si>
    <t>Snowman Dish</t>
  </si>
  <si>
    <t>bi2489</t>
  </si>
  <si>
    <t>Reindeer Bowl</t>
  </si>
  <si>
    <t>BI4289</t>
  </si>
  <si>
    <t>Hooty Hoo Mighty Tot</t>
  </si>
  <si>
    <t>BI2405</t>
  </si>
  <si>
    <t>Split Tray</t>
  </si>
  <si>
    <t>bi2013</t>
  </si>
  <si>
    <t>Lighted Christmas Camper</t>
  </si>
  <si>
    <t>BI2159</t>
  </si>
  <si>
    <t>Big Squatty Gourd</t>
  </si>
  <si>
    <t>BI9708</t>
  </si>
  <si>
    <t>6 In. Curly H</t>
  </si>
  <si>
    <t>BI3055</t>
  </si>
  <si>
    <t>Multi-Texture Swoop Server</t>
  </si>
  <si>
    <t>BI1856</t>
  </si>
  <si>
    <t>7 Inch Square Frame</t>
  </si>
  <si>
    <t>BI1598</t>
  </si>
  <si>
    <t>Jake</t>
  </si>
  <si>
    <t>Bi1461</t>
  </si>
  <si>
    <t>Monique</t>
  </si>
  <si>
    <t>BI273</t>
  </si>
  <si>
    <t>14 In. Round Rim Server</t>
  </si>
  <si>
    <t>BI5612</t>
  </si>
  <si>
    <t>Diamond Ring Tag-Along</t>
  </si>
  <si>
    <t>BI1038</t>
  </si>
  <si>
    <t>Classic tumbler</t>
  </si>
  <si>
    <t>BI9655</t>
  </si>
  <si>
    <t>8 In. Curvy Letter O</t>
  </si>
  <si>
    <t>BI9648</t>
  </si>
  <si>
    <t>8 In. Curvy Letter H</t>
  </si>
  <si>
    <t>BI2935</t>
  </si>
  <si>
    <t>Confuscious Say Cookie</t>
  </si>
  <si>
    <t>BI5049</t>
  </si>
  <si>
    <t>Large Rose Tag-Along</t>
  </si>
  <si>
    <t>BI327</t>
  </si>
  <si>
    <t>Sushi Plate</t>
  </si>
  <si>
    <t>bi397</t>
  </si>
  <si>
    <t>Cute Mason Jar</t>
  </si>
  <si>
    <t>BI1885</t>
  </si>
  <si>
    <t>Fluted Cross Plaque</t>
  </si>
  <si>
    <t>BI1172</t>
  </si>
  <si>
    <t>Owlthea</t>
  </si>
  <si>
    <t>BI9654</t>
  </si>
  <si>
    <t>8 In. Curvy Letter N</t>
  </si>
  <si>
    <t>BI2304</t>
  </si>
  <si>
    <t>Kitty Plate</t>
  </si>
  <si>
    <t>BI378</t>
  </si>
  <si>
    <t>Dali Pitcher</t>
  </si>
  <si>
    <t>BI5038</t>
  </si>
  <si>
    <t>Small Cute Flower Tag-Along</t>
  </si>
  <si>
    <t>BI255</t>
  </si>
  <si>
    <t>Classic Rim Platter</t>
  </si>
  <si>
    <t>BI4421</t>
  </si>
  <si>
    <t>Hanging Gnome</t>
  </si>
  <si>
    <t>BI2747</t>
  </si>
  <si>
    <t>Flower Pot Cup and Spoon</t>
  </si>
  <si>
    <t>BI587</t>
  </si>
  <si>
    <t>Roma Rectangle Large</t>
  </si>
  <si>
    <t>BI9830</t>
  </si>
  <si>
    <t>10 x 8 In. Tile</t>
  </si>
  <si>
    <t>BI515</t>
  </si>
  <si>
    <t>Utensil Holder</t>
  </si>
  <si>
    <t>BI2026</t>
  </si>
  <si>
    <t>Sir Snow Dudeman</t>
  </si>
  <si>
    <t>BI9718</t>
  </si>
  <si>
    <t>6 In. Curly R</t>
  </si>
  <si>
    <t>BI5443</t>
  </si>
  <si>
    <t>Heart Tile Tag-Along</t>
  </si>
  <si>
    <t>BI570</t>
  </si>
  <si>
    <t>Large Pemberley Tray</t>
  </si>
  <si>
    <t>bi653</t>
  </si>
  <si>
    <t>Gourd Dish</t>
  </si>
  <si>
    <t>BI998</t>
  </si>
  <si>
    <t>Wall Clock</t>
  </si>
  <si>
    <t>BI296</t>
  </si>
  <si>
    <t>Roma Dinner Plate</t>
  </si>
  <si>
    <t>BI181</t>
  </si>
  <si>
    <t>BI1454</t>
  </si>
  <si>
    <t>Edna</t>
  </si>
  <si>
    <t>BI2606</t>
  </si>
  <si>
    <t>Christmas Lights Platter</t>
  </si>
  <si>
    <t>BI2048</t>
  </si>
  <si>
    <t>Starfish Ornament</t>
  </si>
  <si>
    <t>BI2576</t>
  </si>
  <si>
    <t>Large Rectangle Surfside Serve</t>
  </si>
  <si>
    <t>BI5453</t>
  </si>
  <si>
    <t>Double Heart Tag-Along</t>
  </si>
  <si>
    <t>bi5804</t>
  </si>
  <si>
    <t>1 In. Letter E</t>
  </si>
  <si>
    <t>BI1826</t>
  </si>
  <si>
    <t>Caption Frame</t>
  </si>
  <si>
    <t>BI304</t>
  </si>
  <si>
    <t>Curvy Cake Plate With Stand</t>
  </si>
  <si>
    <t>bi2785</t>
  </si>
  <si>
    <t>Tick-Tock Clock</t>
  </si>
  <si>
    <t>BI4267</t>
  </si>
  <si>
    <t>Yummy Bunny Mighty Tot</t>
  </si>
  <si>
    <t>BI1459</t>
  </si>
  <si>
    <t>Ike</t>
  </si>
  <si>
    <t>BI2406</t>
  </si>
  <si>
    <t>The Wave</t>
  </si>
  <si>
    <t>BI1638</t>
  </si>
  <si>
    <t>Drekko the Dragon</t>
  </si>
  <si>
    <t>BI2119</t>
  </si>
  <si>
    <t>Halloween Bowl</t>
  </si>
  <si>
    <t>BI1015</t>
  </si>
  <si>
    <t>Funky Plaque Kit</t>
  </si>
  <si>
    <t>BI1290</t>
  </si>
  <si>
    <t>Cube Box</t>
  </si>
  <si>
    <t>Bi443</t>
  </si>
  <si>
    <t>Manly Mug</t>
  </si>
  <si>
    <t>BI5002</t>
  </si>
  <si>
    <t>Small Butterfly Fancy Tag-Alon</t>
  </si>
  <si>
    <t>BI5052</t>
  </si>
  <si>
    <t>Large Flower Tag-Along</t>
  </si>
  <si>
    <t>BI2774</t>
  </si>
  <si>
    <t>Monkey Cup</t>
  </si>
  <si>
    <t>BI9709</t>
  </si>
  <si>
    <t>6 In. Curly I</t>
  </si>
  <si>
    <t>BI5431</t>
  </si>
  <si>
    <t>No. 1 Dad Tag-Along</t>
  </si>
  <si>
    <t>Bi4917</t>
  </si>
  <si>
    <t>Heart Tag-Along</t>
  </si>
  <si>
    <t>BI1848</t>
  </si>
  <si>
    <t>Flip Flop Hanger</t>
  </si>
  <si>
    <t>bi1195</t>
  </si>
  <si>
    <t>Smash</t>
  </si>
  <si>
    <t>BI2591</t>
  </si>
  <si>
    <t>Textured Swoop Plate</t>
  </si>
  <si>
    <t>BI775</t>
  </si>
  <si>
    <t>Pocket Card Holder</t>
  </si>
  <si>
    <t>BI2003</t>
  </si>
  <si>
    <t>Santa Cookie Dish</t>
  </si>
  <si>
    <t>BI198</t>
  </si>
  <si>
    <t>Footed Bowl</t>
  </si>
  <si>
    <t>BI5261</t>
  </si>
  <si>
    <t>Large Dog Tag-Along</t>
  </si>
  <si>
    <t>BI3019</t>
  </si>
  <si>
    <t>Winter Owl Ornament</t>
  </si>
  <si>
    <t>BI1550</t>
  </si>
  <si>
    <t>Waverider</t>
  </si>
  <si>
    <t>BI997</t>
  </si>
  <si>
    <t>Funky Clock</t>
  </si>
  <si>
    <t>BI1951</t>
  </si>
  <si>
    <t>Small Tree Dish</t>
  </si>
  <si>
    <t>BI533</t>
  </si>
  <si>
    <t>Banded Wine Cooler</t>
  </si>
  <si>
    <t>BI218</t>
  </si>
  <si>
    <t>Savannah Bowl</t>
  </si>
  <si>
    <t>BI1966</t>
  </si>
  <si>
    <t>Stewie Elf</t>
  </si>
  <si>
    <t>BI4501</t>
  </si>
  <si>
    <t>Pig Tot</t>
  </si>
  <si>
    <t>BI902</t>
  </si>
  <si>
    <t>Triple Switch Plate</t>
  </si>
  <si>
    <t>BI1158</t>
  </si>
  <si>
    <t>Baxter</t>
  </si>
  <si>
    <t>OCC-30-NJ</t>
  </si>
  <si>
    <t>New Jersey State Ornament</t>
  </si>
  <si>
    <t>BI2009</t>
  </si>
  <si>
    <t>Jolly Tree</t>
  </si>
  <si>
    <t>BI576</t>
  </si>
  <si>
    <t>Florentine Platter</t>
  </si>
  <si>
    <t>BI5720</t>
  </si>
  <si>
    <t>Love Emoji Tag-Along</t>
  </si>
  <si>
    <t>BI2572</t>
  </si>
  <si>
    <t>Large Charmant</t>
  </si>
  <si>
    <t>BI3015</t>
  </si>
  <si>
    <t>Woodgrain Server</t>
  </si>
  <si>
    <t>BI4422</t>
  </si>
  <si>
    <t>Leaning Gnome</t>
  </si>
  <si>
    <t>BI5909</t>
  </si>
  <si>
    <t>8 In. Letter P</t>
  </si>
  <si>
    <t>BI5362</t>
  </si>
  <si>
    <t>Smiley Face Tag-Along</t>
  </si>
  <si>
    <t>BI5441</t>
  </si>
  <si>
    <t>Medium Plain Heart Tag-Along</t>
  </si>
  <si>
    <t>BI2372</t>
  </si>
  <si>
    <t>Condiment Dish</t>
  </si>
  <si>
    <t>Bi9662</t>
  </si>
  <si>
    <t>8 In. Curvy Letter V</t>
  </si>
  <si>
    <t>BI9665</t>
  </si>
  <si>
    <t>8 In. Curvy Letter Y</t>
  </si>
  <si>
    <t>BI2031</t>
  </si>
  <si>
    <t>Tannenbaum Tree Sm</t>
  </si>
  <si>
    <t>BI784</t>
  </si>
  <si>
    <t>Big Birdy Dish</t>
  </si>
  <si>
    <t>BI2414</t>
  </si>
  <si>
    <t>Chevron Egg Ornamnet</t>
  </si>
  <si>
    <t>BI2040</t>
  </si>
  <si>
    <t>Silent Night Set</t>
  </si>
  <si>
    <t>BI244</t>
  </si>
  <si>
    <t>Legacy Coupe Oval Platter</t>
  </si>
  <si>
    <t>BI4255</t>
  </si>
  <si>
    <t>Peanut the Hedgehog Mighty Tot</t>
  </si>
  <si>
    <t>bi2586</t>
  </si>
  <si>
    <t>Multi-Texture Dish</t>
  </si>
  <si>
    <t>BI3016</t>
  </si>
  <si>
    <t>Woodgrain Dish</t>
  </si>
  <si>
    <t>BI1815</t>
  </si>
  <si>
    <t>BI1580</t>
  </si>
  <si>
    <t>Shark</t>
  </si>
  <si>
    <t>BI2500</t>
  </si>
  <si>
    <t>Monumental Platter</t>
  </si>
  <si>
    <t>BI2125</t>
  </si>
  <si>
    <t>Allie Cat</t>
  </si>
  <si>
    <t>BI9710</t>
  </si>
  <si>
    <t>6 In. Curly J</t>
  </si>
  <si>
    <t>BI3046</t>
  </si>
  <si>
    <t>Celestial Moon Ornament</t>
  </si>
  <si>
    <t>BI2106</t>
  </si>
  <si>
    <t>Big Frankie</t>
  </si>
  <si>
    <t>BI1525</t>
  </si>
  <si>
    <t>Toy Soldier</t>
  </si>
  <si>
    <t>BI1816</t>
  </si>
  <si>
    <t>Offset Frame</t>
  </si>
  <si>
    <t>BI2158</t>
  </si>
  <si>
    <t>Twisted Gourd</t>
  </si>
  <si>
    <t>BI771</t>
  </si>
  <si>
    <t>Triangle Name Plate</t>
  </si>
  <si>
    <t>bi5233</t>
  </si>
  <si>
    <t>Angel Fish Tag-Along</t>
  </si>
  <si>
    <t>BI5037</t>
  </si>
  <si>
    <t>Cute Flower Tag-Along</t>
  </si>
  <si>
    <t>BI1447</t>
  </si>
  <si>
    <t>Kneeling Fairy</t>
  </si>
  <si>
    <t>BI1494</t>
  </si>
  <si>
    <t>Tiny the Tiger</t>
  </si>
  <si>
    <t>BI5035</t>
  </si>
  <si>
    <t>Hibiscus Flower Tag-Along</t>
  </si>
  <si>
    <t>BI3062</t>
  </si>
  <si>
    <t>Homegrown Plank Plaque Lg</t>
  </si>
  <si>
    <t>BI174</t>
  </si>
  <si>
    <t>Metropolitan Bread Plate</t>
  </si>
  <si>
    <t>BI125</t>
  </si>
  <si>
    <t>BI2179</t>
  </si>
  <si>
    <t>Feather Ornament</t>
  </si>
  <si>
    <t>BI2098</t>
  </si>
  <si>
    <t>Skull Ornament</t>
  </si>
  <si>
    <t>BI2382</t>
  </si>
  <si>
    <t>Hip to Be Square Dish</t>
  </si>
  <si>
    <t>D38268</t>
  </si>
  <si>
    <t>Bottle Cap Plate</t>
  </si>
  <si>
    <t>BI1881</t>
  </si>
  <si>
    <t>Merry Christmas Plaque</t>
  </si>
  <si>
    <t>BI1548</t>
  </si>
  <si>
    <t>Bisque Motorcycle</t>
  </si>
  <si>
    <t>BI3047</t>
  </si>
  <si>
    <t>Celestial Sun Ornament</t>
  </si>
  <si>
    <t>BI2033</t>
  </si>
  <si>
    <t>Tannenbaum Tree Large</t>
  </si>
  <si>
    <t>BI1504</t>
  </si>
  <si>
    <t>Cobra</t>
  </si>
  <si>
    <t>BI840S</t>
  </si>
  <si>
    <t>Wine Stopper Convex 2 In.</t>
  </si>
  <si>
    <t>BI458</t>
  </si>
  <si>
    <t>Halloween Cat Mug</t>
  </si>
  <si>
    <t>BI298</t>
  </si>
  <si>
    <t>Roma Bread Plate</t>
  </si>
  <si>
    <t>BI2090</t>
  </si>
  <si>
    <t>Flat Big Star Ornament</t>
  </si>
  <si>
    <t>BI2063</t>
  </si>
  <si>
    <t>Big Button Ornament</t>
  </si>
  <si>
    <t>BI5042</t>
  </si>
  <si>
    <t>Large Daisy Tag-Along</t>
  </si>
  <si>
    <t>bi106</t>
  </si>
  <si>
    <t>Sm Hanging Coupe Plate</t>
  </si>
  <si>
    <t>BI9720</t>
  </si>
  <si>
    <t>6 In. Curly T</t>
  </si>
  <si>
    <t>BI9714</t>
  </si>
  <si>
    <t>6 In. Curly N</t>
  </si>
  <si>
    <t>BI9707</t>
  </si>
  <si>
    <t>6 In. Curly G</t>
  </si>
  <si>
    <t>BI3029</t>
  </si>
  <si>
    <t>Stripes Server</t>
  </si>
  <si>
    <t>BI6404</t>
  </si>
  <si>
    <t>Bone Ornament</t>
  </si>
  <si>
    <t>JB109</t>
  </si>
  <si>
    <t>Just In Bisque Extra Large Rou</t>
  </si>
  <si>
    <t>BI4305</t>
  </si>
  <si>
    <t>Skully Mighty Tot</t>
  </si>
  <si>
    <t>BI947</t>
  </si>
  <si>
    <t>7 In. Round Tile</t>
  </si>
  <si>
    <t>BI235</t>
  </si>
  <si>
    <t>Lafayette Salad Plate</t>
  </si>
  <si>
    <t>BI5709</t>
  </si>
  <si>
    <t>Bisque Garden Dainty Flower</t>
  </si>
  <si>
    <t>BI289</t>
  </si>
  <si>
    <t>Bistro Platter</t>
  </si>
  <si>
    <t>BI3023</t>
  </si>
  <si>
    <t>Multi-Texture Bowl</t>
  </si>
  <si>
    <t>BI2030</t>
  </si>
  <si>
    <t>Small Lighted Christmas Tree</t>
  </si>
  <si>
    <t>BI4910</t>
  </si>
  <si>
    <t>Eiffel Tower Tag-Along</t>
  </si>
  <si>
    <t>BI2041</t>
  </si>
  <si>
    <t>Pickle Ornament</t>
  </si>
  <si>
    <t>BI741</t>
  </si>
  <si>
    <t>9 In. Garden Stake</t>
  </si>
  <si>
    <t>BI1233</t>
  </si>
  <si>
    <t>Choo Choo Box</t>
  </si>
  <si>
    <t>BI3036</t>
  </si>
  <si>
    <t>Swoop Server</t>
  </si>
  <si>
    <t>BI2538</t>
  </si>
  <si>
    <t>Rim Square Medium</t>
  </si>
  <si>
    <t>BI326</t>
  </si>
  <si>
    <t>BI840</t>
  </si>
  <si>
    <t>Drawer Knob Convex 2 in</t>
  </si>
  <si>
    <t>Bi5001</t>
  </si>
  <si>
    <t>Large Butterfly Fancy Tag-Alon</t>
  </si>
  <si>
    <t>BI276</t>
  </si>
  <si>
    <t>BI1425</t>
  </si>
  <si>
    <t>Meatys Money</t>
  </si>
  <si>
    <t>BI2017</t>
  </si>
  <si>
    <t>Whimsy Tree Dish</t>
  </si>
  <si>
    <t>BI2565</t>
  </si>
  <si>
    <t>Large Surfside Server</t>
  </si>
  <si>
    <t>BI783</t>
  </si>
  <si>
    <t>Medium Birdy Dish</t>
  </si>
  <si>
    <t>Bi2370</t>
  </si>
  <si>
    <t>Adora-bowl</t>
  </si>
  <si>
    <t>D29048</t>
  </si>
  <si>
    <t>BI2096</t>
  </si>
  <si>
    <t>Flat Christmas Tree Ornament</t>
  </si>
  <si>
    <t>BI1962</t>
  </si>
  <si>
    <t>Snowman Mug</t>
  </si>
  <si>
    <t>BI4213</t>
  </si>
  <si>
    <t>Tractoria Mighty Tot</t>
  </si>
  <si>
    <t>BI5674</t>
  </si>
  <si>
    <t>Pirate Skull Tag-Along</t>
  </si>
  <si>
    <t>BI9702</t>
  </si>
  <si>
    <t>6 In. Curly B</t>
  </si>
  <si>
    <t>Bi5641</t>
  </si>
  <si>
    <t>French Cross Tag-Along</t>
  </si>
  <si>
    <t>BI3014</t>
  </si>
  <si>
    <t>Aztec Bowl</t>
  </si>
  <si>
    <t>BI5474</t>
  </si>
  <si>
    <t>Tiara Tag-Along</t>
  </si>
  <si>
    <t>BI5433</t>
  </si>
  <si>
    <t>4 Inch Ribbon Tag-Along</t>
  </si>
  <si>
    <t>BI9704</t>
  </si>
  <si>
    <t>6 In. Curly D</t>
  </si>
  <si>
    <t>BI9715</t>
  </si>
  <si>
    <t>6 In. Curly O</t>
  </si>
  <si>
    <t>BI5360</t>
  </si>
  <si>
    <t>Peace Sign Tag-Along</t>
  </si>
  <si>
    <t>BI1571</t>
  </si>
  <si>
    <t>Jolly Mr. Claus</t>
  </si>
  <si>
    <t>BI3044</t>
  </si>
  <si>
    <t>Woodgrain Soft Square Bowl</t>
  </si>
  <si>
    <t>BI1097</t>
  </si>
  <si>
    <t>Sergeant Fish Plate</t>
  </si>
  <si>
    <t>BI745</t>
  </si>
  <si>
    <t>Petite Pie Dish</t>
  </si>
  <si>
    <t>BI2374</t>
  </si>
  <si>
    <t>Medium Providence Platter</t>
  </si>
  <si>
    <t>BI2010</t>
  </si>
  <si>
    <t>Joyful Tree</t>
  </si>
  <si>
    <t>BI2008</t>
  </si>
  <si>
    <t>Jubilant Tree</t>
  </si>
  <si>
    <t>BI2368</t>
  </si>
  <si>
    <t>Samanthas Bowl</t>
  </si>
  <si>
    <t>BI530</t>
  </si>
  <si>
    <t>Round Trivet</t>
  </si>
  <si>
    <t>Bi3028</t>
  </si>
  <si>
    <t>Stripes Dish</t>
  </si>
  <si>
    <t>BI5432</t>
  </si>
  <si>
    <t>No. 1 Mom Tag-Along</t>
  </si>
  <si>
    <t>BI2015</t>
  </si>
  <si>
    <t>Perfect Santa Dish</t>
  </si>
  <si>
    <t>BI5202</t>
  </si>
  <si>
    <t>Starfish Tag-Along</t>
  </si>
  <si>
    <t>BI2807</t>
  </si>
  <si>
    <t>Harvest Mug</t>
  </si>
  <si>
    <t>BI2118</t>
  </si>
  <si>
    <t>Large Pumpkin</t>
  </si>
  <si>
    <t>BI4682</t>
  </si>
  <si>
    <t>Christmas Tree Mighty Tot</t>
  </si>
  <si>
    <t>BI1622</t>
  </si>
  <si>
    <t>Jack Snow</t>
  </si>
  <si>
    <t>BI2923</t>
  </si>
  <si>
    <t>Small Elegant Pedestal</t>
  </si>
  <si>
    <t>BI3042</t>
  </si>
  <si>
    <t>Cheese Plate</t>
  </si>
  <si>
    <t>BI1122</t>
  </si>
  <si>
    <t>Hilda</t>
  </si>
  <si>
    <t>BI2776</t>
  </si>
  <si>
    <t>Mad Batter Mug</t>
  </si>
  <si>
    <t>BI644</t>
  </si>
  <si>
    <t>Chefs Choice Sm Serv Bowl</t>
  </si>
  <si>
    <t>BI2810</t>
  </si>
  <si>
    <t>Ho Ho Ho Mug</t>
  </si>
  <si>
    <t>BI164</t>
  </si>
  <si>
    <t>Medium Oval Plate</t>
  </si>
  <si>
    <t>BI4660</t>
  </si>
  <si>
    <t>Lemon Slice Tot</t>
  </si>
  <si>
    <t>BI2105</t>
  </si>
  <si>
    <t>The Great Pumpkin Dish</t>
  </si>
  <si>
    <t>BI2110</t>
  </si>
  <si>
    <t>Pumpkin Plaque</t>
  </si>
  <si>
    <t>BI442</t>
  </si>
  <si>
    <t>Pro Mug</t>
  </si>
  <si>
    <t>bi5440</t>
  </si>
  <si>
    <t>Large Plain Heart Tag-Along</t>
  </si>
  <si>
    <t>BI2705</t>
  </si>
  <si>
    <t>Deco Cone Mug</t>
  </si>
  <si>
    <t>Bi4253</t>
  </si>
  <si>
    <t>Cuddles Mighty Tot</t>
  </si>
  <si>
    <t>BI4260</t>
  </si>
  <si>
    <t>Thom Kat Mighty Tot</t>
  </si>
  <si>
    <t>BI437</t>
  </si>
  <si>
    <t>Witch Mug</t>
  </si>
  <si>
    <t>BI2005</t>
  </si>
  <si>
    <t>St. Nick Plate</t>
  </si>
  <si>
    <t>BI3085</t>
  </si>
  <si>
    <t>Homegrown Plank Breakfast Plat</t>
  </si>
  <si>
    <t>BI2488</t>
  </si>
  <si>
    <t>Snowman Bowl</t>
  </si>
  <si>
    <t>BI1444</t>
  </si>
  <si>
    <t>Rex the T-Rex</t>
  </si>
  <si>
    <t>Bi5216</t>
  </si>
  <si>
    <t>Large Palm Tree Tag-Along</t>
  </si>
  <si>
    <t>BI2808</t>
  </si>
  <si>
    <t>Let It Snow Mug</t>
  </si>
  <si>
    <t>bi2059</t>
  </si>
  <si>
    <t>Cross My Heart Ornament</t>
  </si>
  <si>
    <t>BI1973</t>
  </si>
  <si>
    <t>Elf Shelf Sitter</t>
  </si>
  <si>
    <t>BI9649</t>
  </si>
  <si>
    <t>8 In. Curvy Letter I</t>
  </si>
  <si>
    <t>BI1968</t>
  </si>
  <si>
    <t>Cindy Elf</t>
  </si>
  <si>
    <t>Bi779</t>
  </si>
  <si>
    <t>Top Notch Card Holder</t>
  </si>
  <si>
    <t>BI5282</t>
  </si>
  <si>
    <t>Moose Tag-Along</t>
  </si>
  <si>
    <t>BI223</t>
  </si>
  <si>
    <t>Sauce Bowl</t>
  </si>
  <si>
    <t>BI2060</t>
  </si>
  <si>
    <t>3.5 In. Ball Ornament</t>
  </si>
  <si>
    <t>BI1720</t>
  </si>
  <si>
    <t>Baseball Player</t>
  </si>
  <si>
    <t>BI5467</t>
  </si>
  <si>
    <t>Smooch! Tag-Along</t>
  </si>
  <si>
    <t>BI2299</t>
  </si>
  <si>
    <t>Mombo the Monster Plate</t>
  </si>
  <si>
    <t>OCC-35-OH</t>
  </si>
  <si>
    <t>Ohio State Ornament</t>
  </si>
  <si>
    <t>BI4924</t>
  </si>
  <si>
    <t>Fleur De Lis Tag-Along</t>
  </si>
  <si>
    <t>BI5092</t>
  </si>
  <si>
    <t>Small Star Tag-Along</t>
  </si>
  <si>
    <t>BI4274</t>
  </si>
  <si>
    <t>Slinky The Snail Mighty Tot</t>
  </si>
  <si>
    <t>BI2075</t>
  </si>
  <si>
    <t>Wreath Ornament</t>
  </si>
  <si>
    <t>BI2124</t>
  </si>
  <si>
    <t>Midnight the Cat</t>
  </si>
  <si>
    <t>BI6191</t>
  </si>
  <si>
    <t>Starfish Bead</t>
  </si>
  <si>
    <t>BI2087</t>
  </si>
  <si>
    <t>Flat Angel Ornament</t>
  </si>
  <si>
    <t>BI951</t>
  </si>
  <si>
    <t>12 In. Tile</t>
  </si>
  <si>
    <t>BI5682</t>
  </si>
  <si>
    <t>Turkey Tag-Along</t>
  </si>
  <si>
    <t>BI5814</t>
  </si>
  <si>
    <t>1 In. Letter O</t>
  </si>
  <si>
    <t>BI5269</t>
  </si>
  <si>
    <t>Small Turtle Tag-Along</t>
  </si>
  <si>
    <t>BI4923</t>
  </si>
  <si>
    <t>Treble Clef Tag-Along</t>
  </si>
  <si>
    <t>BI5301</t>
  </si>
  <si>
    <t>Paw Print Tag-Along</t>
  </si>
  <si>
    <t>BI2084</t>
  </si>
  <si>
    <t>Whimsy Tree Ornament</t>
  </si>
  <si>
    <t>BI5700</t>
  </si>
  <si>
    <t>Large Snowflake Tag-Along</t>
  </si>
  <si>
    <t>BI1192</t>
  </si>
  <si>
    <t>Ladybug</t>
  </si>
  <si>
    <t>LA2019</t>
  </si>
  <si>
    <t>Lynn Adams Mermaid Ornament</t>
  </si>
  <si>
    <t>LA2012</t>
  </si>
  <si>
    <t>Textured Tree Ornament</t>
  </si>
  <si>
    <t>BI4525</t>
  </si>
  <si>
    <t>Hooty Hoo Tot</t>
  </si>
  <si>
    <t>BI4513</t>
  </si>
  <si>
    <t>Elephant Tot</t>
  </si>
  <si>
    <t>BI5041</t>
  </si>
  <si>
    <t>Black-Eyed Susan Tag-Along</t>
  </si>
  <si>
    <t>BI1188</t>
  </si>
  <si>
    <t>Jazzhands McGee</t>
  </si>
  <si>
    <t>BI9688</t>
  </si>
  <si>
    <t>6 In. Curly Ampersand</t>
  </si>
  <si>
    <t>BI2085</t>
  </si>
  <si>
    <t>Big Flat Fancy Ornament</t>
  </si>
  <si>
    <t>BI2189</t>
  </si>
  <si>
    <t>Flat Ball Christmas Tree Ornam</t>
  </si>
  <si>
    <t>Bi5415</t>
  </si>
  <si>
    <t>Keychain Tag-Along</t>
  </si>
  <si>
    <t>BI2192</t>
  </si>
  <si>
    <t>Flat Ball Ho Ho Ho Ornament</t>
  </si>
  <si>
    <t>BI5971</t>
  </si>
  <si>
    <t>8 In. Number 1</t>
  </si>
  <si>
    <t>BI1000</t>
  </si>
  <si>
    <t>Big Ol Tub</t>
  </si>
  <si>
    <t>BI5497</t>
  </si>
  <si>
    <t>Soccer Ball Tag-Along</t>
  </si>
  <si>
    <t>BI2322</t>
  </si>
  <si>
    <t>Coupe Dipping Plate</t>
  </si>
  <si>
    <t>BI4504</t>
  </si>
  <si>
    <t>Cat Tot</t>
  </si>
  <si>
    <t>BI4694</t>
  </si>
  <si>
    <t>Crab Tot</t>
  </si>
  <si>
    <t>BI5003</t>
  </si>
  <si>
    <t>Plain Large Butterfly Tag-Alon</t>
  </si>
  <si>
    <t>BI907</t>
  </si>
  <si>
    <t>Single Switch / Outlet</t>
  </si>
  <si>
    <t>BI9706</t>
  </si>
  <si>
    <t>6 In. Curly F</t>
  </si>
  <si>
    <t>BI9722</t>
  </si>
  <si>
    <t>6 In. Curly V</t>
  </si>
  <si>
    <t>BI2404</t>
  </si>
  <si>
    <t>Trivium</t>
  </si>
  <si>
    <t>BI4528</t>
  </si>
  <si>
    <t>Bumble Bee Tot</t>
  </si>
  <si>
    <t>BI1148</t>
  </si>
  <si>
    <t>Iron Chicken feet</t>
  </si>
  <si>
    <t>BI1455</t>
  </si>
  <si>
    <t>Cowgirl Carly</t>
  </si>
  <si>
    <t>LA685-O</t>
  </si>
  <si>
    <t>Large Dog Bone Ornament</t>
  </si>
  <si>
    <t>LA9094</t>
  </si>
  <si>
    <t>Lynn Adams Gingerbread Boy Orn</t>
  </si>
  <si>
    <t>BI6406</t>
  </si>
  <si>
    <t>Dad Word Ornament</t>
  </si>
  <si>
    <t>BI4286</t>
  </si>
  <si>
    <t>Squatty Gourd Mighty Tot</t>
  </si>
  <si>
    <t>BI3003</t>
  </si>
  <si>
    <t>Winter Birdy Ornament</t>
  </si>
  <si>
    <t>BI3004</t>
  </si>
  <si>
    <t>Penguin Ornament</t>
  </si>
  <si>
    <t>BI5114</t>
  </si>
  <si>
    <t>Rounded Square Button Tag-Alon</t>
  </si>
  <si>
    <t>BI5173</t>
  </si>
  <si>
    <t>Cupcake Tag-Along</t>
  </si>
  <si>
    <t>BI5489</t>
  </si>
  <si>
    <t>Large Basketball Tag-Along</t>
  </si>
  <si>
    <t>BI196</t>
  </si>
  <si>
    <t>Small Oval Dish</t>
  </si>
  <si>
    <t>BI5361</t>
  </si>
  <si>
    <t>Peace Symbol Tag-Along</t>
  </si>
  <si>
    <t>BI4238</t>
  </si>
  <si>
    <t>Little Roxy Mighty Tot</t>
  </si>
  <si>
    <t>BI3012</t>
  </si>
  <si>
    <t>Christmas Tree Swoop Plate</t>
  </si>
  <si>
    <t>BI4595</t>
  </si>
  <si>
    <t>Fairy Tot</t>
  </si>
  <si>
    <t>BI4600</t>
  </si>
  <si>
    <t>Snowman Tot</t>
  </si>
  <si>
    <t>BI4510</t>
  </si>
  <si>
    <t>Giraffe Tot</t>
  </si>
  <si>
    <t>BI4521</t>
  </si>
  <si>
    <t>Frog Tot</t>
  </si>
  <si>
    <t>BI5140</t>
  </si>
  <si>
    <t>Large Plain Cross Tag-Along</t>
  </si>
  <si>
    <t>BI2092</t>
  </si>
  <si>
    <t>Flat Snowflake Ornament</t>
  </si>
  <si>
    <t>BI5275</t>
  </si>
  <si>
    <t>Giraffe Tag-Along</t>
  </si>
  <si>
    <t>BI4500</t>
  </si>
  <si>
    <t>Horse Tot</t>
  </si>
  <si>
    <t>BI1916</t>
  </si>
  <si>
    <t>Pumpkin Picture Frame</t>
  </si>
  <si>
    <t>BI2037</t>
  </si>
  <si>
    <t>Small Retro Ornament</t>
  </si>
  <si>
    <t>BI4915</t>
  </si>
  <si>
    <t>Club Tag-Along</t>
  </si>
  <si>
    <t>BI5643</t>
  </si>
  <si>
    <t>Medium Cross Tag-Along</t>
  </si>
  <si>
    <t>BI4315</t>
  </si>
  <si>
    <t>Frigid the Snowman Mighty Tot</t>
  </si>
  <si>
    <t>LA2000</t>
  </si>
  <si>
    <t>Sea Heart Ornament</t>
  </si>
  <si>
    <t>BI4212</t>
  </si>
  <si>
    <t>Crusher the Robot Mighty Tot</t>
  </si>
  <si>
    <t>BI2094</t>
  </si>
  <si>
    <t>Flat Candy Cane Ornament</t>
  </si>
  <si>
    <t>BI2095</t>
  </si>
  <si>
    <t>Flat Snowman Ornament</t>
  </si>
  <si>
    <t>BI4679</t>
  </si>
  <si>
    <t>Mushroom Tot</t>
  </si>
  <si>
    <t>BI6403</t>
  </si>
  <si>
    <t>Flying Angel Ornament</t>
  </si>
  <si>
    <t>BI6417</t>
  </si>
  <si>
    <t>Frosty Ornament</t>
  </si>
  <si>
    <t>BI5711</t>
  </si>
  <si>
    <t>Square Bisque Block Tag-Along</t>
  </si>
  <si>
    <t>BI4950</t>
  </si>
  <si>
    <t>Paintbrush Tag-Along</t>
  </si>
  <si>
    <t>BI4516</t>
  </si>
  <si>
    <t>Penguin Tot</t>
  </si>
  <si>
    <t>BI5661</t>
  </si>
  <si>
    <t>Tombstone Tag-Along</t>
  </si>
  <si>
    <t>BI4531</t>
  </si>
  <si>
    <t>Cow Tot</t>
  </si>
  <si>
    <t>Bi5240</t>
  </si>
  <si>
    <t>Sea Turtle Tag-Along</t>
  </si>
  <si>
    <t>BI5253</t>
  </si>
  <si>
    <t>Bulldog Tag-Along</t>
  </si>
  <si>
    <t>BI5102</t>
  </si>
  <si>
    <t>Sun Face Tag-Along</t>
  </si>
  <si>
    <t>BI2044</t>
  </si>
  <si>
    <t>Dog Bone Ornament</t>
  </si>
  <si>
    <t>BI5218</t>
  </si>
  <si>
    <t>Medium Flip Flop Tag-Along</t>
  </si>
  <si>
    <t>BI4999</t>
  </si>
  <si>
    <t>Dragonfly Tag-Along</t>
  </si>
  <si>
    <t>BI5717</t>
  </si>
  <si>
    <t>Thumbs Up Emoji Tag-Along</t>
  </si>
  <si>
    <t>BI4520</t>
  </si>
  <si>
    <t>Turtle Tot</t>
  </si>
  <si>
    <t>BI5072</t>
  </si>
  <si>
    <t>Small Maple Leaf Tag-Along</t>
  </si>
  <si>
    <t>BI5419</t>
  </si>
  <si>
    <t>Ribbon Tag-Along</t>
  </si>
  <si>
    <t>BI2191</t>
  </si>
  <si>
    <t>Flat Ball Joy Ornament</t>
  </si>
  <si>
    <t>BI9726</t>
  </si>
  <si>
    <t>6 In. Curly Z</t>
  </si>
  <si>
    <t>BI2184</t>
  </si>
  <si>
    <t>Flat Ball Santa Ornament</t>
  </si>
  <si>
    <t>BI5256</t>
  </si>
  <si>
    <t>Cute Kitty Tag-Along</t>
  </si>
  <si>
    <t>BI5396</t>
  </si>
  <si>
    <t>Jack-O-Lantern Tag-Along</t>
  </si>
  <si>
    <t>BI5669</t>
  </si>
  <si>
    <t>Anchor Tag-Along</t>
  </si>
  <si>
    <t>BI5452</t>
  </si>
  <si>
    <t>Rainbow Tag-Along</t>
  </si>
  <si>
    <t>JB403</t>
  </si>
  <si>
    <t>Just in Bisque Awareness Ribbo</t>
  </si>
  <si>
    <t>BI5050</t>
  </si>
  <si>
    <t>Flower Power Tag-Along</t>
  </si>
  <si>
    <t>BI2097</t>
  </si>
  <si>
    <t>Peace Sign Ornament</t>
  </si>
  <si>
    <t>BI5652</t>
  </si>
  <si>
    <t>Bat Tag-Along</t>
  </si>
  <si>
    <t>BI5294</t>
  </si>
  <si>
    <t>Frog Tag-Along</t>
  </si>
  <si>
    <t>BI5800</t>
  </si>
  <si>
    <t>1 In. Letter A</t>
  </si>
  <si>
    <t>BI5807</t>
  </si>
  <si>
    <t>1 In. Letter H</t>
  </si>
  <si>
    <t>BI4509</t>
  </si>
  <si>
    <t>Chicken Tot</t>
  </si>
  <si>
    <t>BI2038</t>
  </si>
  <si>
    <t>Curvy Retro Ornament</t>
  </si>
  <si>
    <t>BI5193</t>
  </si>
  <si>
    <t>Margarita Drink Tag-Along</t>
  </si>
  <si>
    <t>BI4651</t>
  </si>
  <si>
    <t>Cafe Mug Tot</t>
  </si>
  <si>
    <t>BI4777</t>
  </si>
  <si>
    <t>Peace Symbol Bisque Topper Tot</t>
  </si>
  <si>
    <t>BI4575</t>
  </si>
  <si>
    <t>Airplane Tot</t>
  </si>
  <si>
    <t>BI4570</t>
  </si>
  <si>
    <t>Fire Truck Tot</t>
  </si>
  <si>
    <t>BI4605</t>
  </si>
  <si>
    <t>Snowflake Tot</t>
  </si>
  <si>
    <t>BI4677</t>
  </si>
  <si>
    <t>Palm Tree Tot</t>
  </si>
  <si>
    <t>BI1331</t>
  </si>
  <si>
    <t>Country Star Box</t>
  </si>
  <si>
    <t>BI5483</t>
  </si>
  <si>
    <t>Large Helmet Tag-Along</t>
  </si>
  <si>
    <t>BI5034</t>
  </si>
  <si>
    <t>Medium Flower Tag-Along</t>
  </si>
  <si>
    <t>Bi6405</t>
  </si>
  <si>
    <t>Christmas Wreath Ornament</t>
  </si>
  <si>
    <t>BI5997</t>
  </si>
  <si>
    <t>Small Donut Bead</t>
  </si>
  <si>
    <t>BI2054</t>
  </si>
  <si>
    <t>Light Bulb Christmas Ornament</t>
  </si>
  <si>
    <t>BI6086</t>
  </si>
  <si>
    <t>Peace Symbol Bead</t>
  </si>
  <si>
    <t>BI4920</t>
  </si>
  <si>
    <t>Guitar Tag-Along</t>
  </si>
  <si>
    <t>BI2069</t>
  </si>
  <si>
    <t>Snowman Ornament</t>
  </si>
  <si>
    <t>BI5004</t>
  </si>
  <si>
    <t>Small Dragonfly Fancy Tag-Alon</t>
  </si>
  <si>
    <t>BI5579</t>
  </si>
  <si>
    <t>Watermelon Tag-Along</t>
  </si>
  <si>
    <t>BI5577</t>
  </si>
  <si>
    <t>Cherries Tag-Along</t>
  </si>
  <si>
    <t>BI5719</t>
  </si>
  <si>
    <t>Wink Emoji Tag-Along</t>
  </si>
  <si>
    <t>BI5101</t>
  </si>
  <si>
    <t>Moon Face Tag-Along</t>
  </si>
  <si>
    <t>BI5168</t>
  </si>
  <si>
    <t>Ice Cream Cone Tag-Along</t>
  </si>
  <si>
    <t>BI5094</t>
  </si>
  <si>
    <t>Shooting Star Tag-Along</t>
  </si>
  <si>
    <t>BI5231</t>
  </si>
  <si>
    <t>Seahorse Tag-Along</t>
  </si>
  <si>
    <t>BI5091</t>
  </si>
  <si>
    <t>Medium Star Tag-Along</t>
  </si>
  <si>
    <t>BI5208</t>
  </si>
  <si>
    <t>Large Clam Shell Tag-Along</t>
  </si>
  <si>
    <t>BI4517</t>
  </si>
  <si>
    <t>Sitting Dog Tot</t>
  </si>
  <si>
    <t>BI4567</t>
  </si>
  <si>
    <t>Car Tot</t>
  </si>
  <si>
    <t>BI4519</t>
  </si>
  <si>
    <t>Laying Turtle Tot</t>
  </si>
  <si>
    <t>BI4512</t>
  </si>
  <si>
    <t>Love Bear Tot</t>
  </si>
  <si>
    <t>BI5071</t>
  </si>
  <si>
    <t>Large Maple Leaf Tag-Along</t>
  </si>
  <si>
    <t>BI5255</t>
  </si>
  <si>
    <t>Chick Tag-Along</t>
  </si>
  <si>
    <t>BI9603</t>
  </si>
  <si>
    <t>2 1/4 In. Curvy Letter C</t>
  </si>
  <si>
    <t>BI6087</t>
  </si>
  <si>
    <t>Lucky Bead</t>
  </si>
  <si>
    <t>BI6192</t>
  </si>
  <si>
    <t>Thin Fish Pendant</t>
  </si>
  <si>
    <t>BI5809</t>
  </si>
  <si>
    <t>1 In. Letter J</t>
  </si>
  <si>
    <t>BI5818</t>
  </si>
  <si>
    <t>1 In. Letter S</t>
  </si>
  <si>
    <t>BI5821</t>
  </si>
  <si>
    <t>1 In. Letter V</t>
  </si>
  <si>
    <t>BI5817</t>
  </si>
  <si>
    <t>1 In. Letter R</t>
  </si>
  <si>
    <t>BI5802</t>
  </si>
  <si>
    <t>1 In. Letter C</t>
  </si>
  <si>
    <t>BI5710</t>
  </si>
  <si>
    <t>Rectangle Bisque Block Tag-Alo</t>
  </si>
  <si>
    <t>BI4663</t>
  </si>
  <si>
    <t>Drink Tot</t>
  </si>
  <si>
    <t>Bi6083</t>
  </si>
  <si>
    <t>Flower Power Bead</t>
  </si>
  <si>
    <t>BI5486</t>
  </si>
  <si>
    <t>Baseball Bat Tag-Along</t>
  </si>
  <si>
    <t>BI1138</t>
  </si>
  <si>
    <t>Woody Owland</t>
  </si>
  <si>
    <t>BI1198</t>
  </si>
  <si>
    <t>Silver</t>
  </si>
  <si>
    <t>BI2348</t>
  </si>
  <si>
    <t>Simply Perfect Tray</t>
  </si>
  <si>
    <t>bi1196</t>
  </si>
  <si>
    <t>Cuddles</t>
  </si>
  <si>
    <t>BI1162</t>
  </si>
  <si>
    <t>George</t>
  </si>
  <si>
    <t>bi2387</t>
  </si>
  <si>
    <t>Spider Web Plate</t>
  </si>
  <si>
    <t>BI2787</t>
  </si>
  <si>
    <t>Cascade Cup</t>
  </si>
  <si>
    <t>BI2386</t>
  </si>
  <si>
    <t>Double Dish</t>
  </si>
  <si>
    <t>BI2574</t>
  </si>
  <si>
    <t>Small Rectangle Surfside Serve</t>
  </si>
  <si>
    <t>D31805</t>
  </si>
  <si>
    <t>Bot the Robot Bank</t>
  </si>
  <si>
    <t>BI1314</t>
  </si>
  <si>
    <t>Fudwick Flagon</t>
  </si>
  <si>
    <t>BI2388</t>
  </si>
  <si>
    <t>Yukon Serving Bowl</t>
  </si>
  <si>
    <t>D31806</t>
  </si>
  <si>
    <t>Zot the Robot Bank</t>
  </si>
  <si>
    <t>Bi1197</t>
  </si>
  <si>
    <t>Turbo</t>
  </si>
  <si>
    <t>BI2575</t>
  </si>
  <si>
    <t>Medium Rectangle Surfside Serv</t>
  </si>
  <si>
    <t>BI2737</t>
  </si>
  <si>
    <t>The Head Shot</t>
  </si>
  <si>
    <t>BI9700</t>
  </si>
  <si>
    <t>6 In. Curly Letter A-Z Set</t>
  </si>
  <si>
    <t>BI9640</t>
  </si>
  <si>
    <t>8 In. Curvy Letter Set</t>
  </si>
  <si>
    <t>BI2056</t>
  </si>
  <si>
    <t>Paw Print Ornament</t>
  </si>
  <si>
    <t>BI2582</t>
  </si>
  <si>
    <t>RIM HEART DISH-MEDIUM</t>
  </si>
  <si>
    <t xml:space="preserve"> </t>
  </si>
  <si>
    <t>BI11309</t>
  </si>
  <si>
    <t>BIG PUPPY LOVE</t>
  </si>
  <si>
    <t>BI11300B</t>
  </si>
  <si>
    <t>BIG BUCKO BANK</t>
  </si>
  <si>
    <t>BI0000</t>
  </si>
  <si>
    <t>BISQUIE</t>
  </si>
  <si>
    <t>BI2553</t>
  </si>
  <si>
    <t>PLATE MEDIUM BALLANTYNE</t>
  </si>
  <si>
    <t>BI2717</t>
  </si>
  <si>
    <t>PEACEFUL TRAVEL MUG</t>
  </si>
  <si>
    <t>BI601</t>
  </si>
  <si>
    <t>FROG PLANTER</t>
  </si>
  <si>
    <t>BI1313</t>
  </si>
  <si>
    <t>Fortune Cookie</t>
  </si>
  <si>
    <t>BI11316</t>
  </si>
  <si>
    <t>BI2745</t>
  </si>
  <si>
    <t>JUNGLE CUP AND SPOON</t>
  </si>
  <si>
    <t>BI264</t>
  </si>
  <si>
    <t>DILWORTH PLATTER</t>
  </si>
  <si>
    <t>BI1509</t>
  </si>
  <si>
    <t>FROG PRINCE</t>
  </si>
  <si>
    <t>BI11315B</t>
  </si>
  <si>
    <t>BIG POINDEXTER BANK</t>
  </si>
  <si>
    <t>BI11302</t>
  </si>
  <si>
    <t>Tabby Cat</t>
  </si>
  <si>
    <t>BI1859</t>
  </si>
  <si>
    <t>PLAQUE WITH STITCHED RIM</t>
  </si>
  <si>
    <t>BI11505</t>
  </si>
  <si>
    <t>MEGA T-REX BANK</t>
  </si>
  <si>
    <t>BI11300</t>
  </si>
  <si>
    <t>BIG BUCKO BUNNY</t>
  </si>
  <si>
    <t>BI11503</t>
  </si>
  <si>
    <t>Mega Monkey</t>
  </si>
  <si>
    <t>BI421</t>
  </si>
  <si>
    <t>SOCCER BALL MUG</t>
  </si>
  <si>
    <t>BI11324</t>
  </si>
  <si>
    <t>BIG T-REX</t>
  </si>
  <si>
    <t>BI1309</t>
  </si>
  <si>
    <t>HIP TO BE SQUARE BOX</t>
  </si>
  <si>
    <t>BI0311</t>
  </si>
  <si>
    <t>OWL CANISTER</t>
  </si>
  <si>
    <t>BI2319</t>
  </si>
  <si>
    <t>EGGS-DOZEN</t>
  </si>
  <si>
    <t>bi409</t>
  </si>
  <si>
    <t>Ginormous Mug</t>
  </si>
  <si>
    <t>BI5000</t>
  </si>
  <si>
    <t>TAG-A-LONGS</t>
  </si>
  <si>
    <t>BI1875</t>
  </si>
  <si>
    <t>OVAL CROSS PLAQUE</t>
  </si>
  <si>
    <t>BI317</t>
  </si>
  <si>
    <t>Fish Dish</t>
  </si>
  <si>
    <t>BI867</t>
  </si>
  <si>
    <t>gymnast</t>
  </si>
  <si>
    <t>BI11315</t>
  </si>
  <si>
    <t>Big Poindexter Bank</t>
  </si>
  <si>
    <t>bi138</t>
  </si>
  <si>
    <t>Vita Bowl</t>
  </si>
  <si>
    <t>BI2746</t>
  </si>
  <si>
    <t>Pirate cup &amp; spoon</t>
  </si>
  <si>
    <t>BI35367</t>
  </si>
  <si>
    <t>BI5655</t>
  </si>
  <si>
    <t>Toucan Scruba Lot</t>
  </si>
  <si>
    <t>BI359</t>
  </si>
  <si>
    <t>MARGARITA GLASS</t>
  </si>
  <si>
    <t>BI511</t>
  </si>
  <si>
    <t>S&amp;P tini tea</t>
  </si>
  <si>
    <t>BI2564</t>
  </si>
  <si>
    <t>Sm Server</t>
  </si>
  <si>
    <t>BI678</t>
  </si>
  <si>
    <t>Dog Dish</t>
  </si>
  <si>
    <t>BI11317</t>
  </si>
  <si>
    <t>BI11312B</t>
  </si>
  <si>
    <t>Big Mr. Frog Bank</t>
  </si>
  <si>
    <t>BIOW11</t>
  </si>
  <si>
    <t>BI1469</t>
  </si>
  <si>
    <t>BIG AL DINO</t>
  </si>
  <si>
    <t>BI55</t>
  </si>
  <si>
    <t>TEXTURE EGG</t>
  </si>
  <si>
    <t>BI2503</t>
  </si>
  <si>
    <t>Sushi Platter</t>
  </si>
  <si>
    <t>BI70399</t>
  </si>
  <si>
    <t>MIRROR</t>
  </si>
  <si>
    <t>BI734</t>
  </si>
  <si>
    <t>Small Alene Vase</t>
  </si>
  <si>
    <t>BI123</t>
  </si>
  <si>
    <t>TULIP BOWL</t>
  </si>
  <si>
    <t>BI1270</t>
  </si>
  <si>
    <t>Ladybug Box</t>
  </si>
  <si>
    <t>BI338</t>
  </si>
  <si>
    <t>Childs Alphabet Cup</t>
  </si>
  <si>
    <t>BI161010</t>
  </si>
  <si>
    <t>ORIGAMI RABBIT</t>
  </si>
  <si>
    <t>BI0921</t>
  </si>
  <si>
    <t>Tile Box</t>
  </si>
  <si>
    <t>BI1793</t>
  </si>
  <si>
    <t>FLOWER POWER</t>
  </si>
  <si>
    <t>bi740</t>
  </si>
  <si>
    <t>french fry caddy</t>
  </si>
  <si>
    <t>bi1855</t>
  </si>
  <si>
    <t>love/hope/joy/faith frame</t>
  </si>
  <si>
    <t>BI2301</t>
  </si>
  <si>
    <t>CORTINA BREAD PLATE</t>
  </si>
  <si>
    <t>BI2554</t>
  </si>
  <si>
    <t>LG. BALLENTYNE</t>
  </si>
  <si>
    <t>BI0670</t>
  </si>
  <si>
    <t>SMALL PET BOWL</t>
  </si>
  <si>
    <t>bi1063</t>
  </si>
  <si>
    <t>soccer plaque</t>
  </si>
  <si>
    <t>BI0693</t>
  </si>
  <si>
    <t>HURRICANE VASE</t>
  </si>
  <si>
    <t>BI4028</t>
  </si>
  <si>
    <t>CUPCAKE CANDY JAR</t>
  </si>
  <si>
    <t>bi2362</t>
  </si>
  <si>
    <t>Trifle Bowl</t>
  </si>
  <si>
    <t>bi603</t>
  </si>
  <si>
    <t>Biggie Pot</t>
  </si>
  <si>
    <t>BI11321</t>
  </si>
  <si>
    <t>BI1289</t>
  </si>
  <si>
    <t>EGG BOX</t>
  </si>
  <si>
    <t>BI147</t>
  </si>
  <si>
    <t>PARFAIT BOWL</t>
  </si>
  <si>
    <t>BI1013</t>
  </si>
  <si>
    <t>Oval Beaded Plaque</t>
  </si>
  <si>
    <t>BI1095</t>
  </si>
  <si>
    <t>UMBRELLA RING HOLDER</t>
  </si>
  <si>
    <t>BI008</t>
  </si>
  <si>
    <t>CUTE BUNNY DISH</t>
  </si>
  <si>
    <t>BI1870</t>
  </si>
  <si>
    <t>This Way Plaque</t>
  </si>
  <si>
    <t>BI2360</t>
  </si>
  <si>
    <t xml:space="preserve">COUPE FAMILY PLATE </t>
  </si>
  <si>
    <t>BI694</t>
  </si>
  <si>
    <t>NEBULA VASE</t>
  </si>
  <si>
    <t>BI134</t>
  </si>
  <si>
    <t>FAIRVIEW BOWL</t>
  </si>
  <si>
    <t>BI88510</t>
  </si>
  <si>
    <t>FIRE HYDRANT</t>
  </si>
  <si>
    <t>BI1019</t>
  </si>
  <si>
    <t xml:space="preserve">Royal Plaque </t>
  </si>
  <si>
    <t>BI268</t>
  </si>
  <si>
    <t>MILANO PLATTER</t>
  </si>
  <si>
    <t>BI2102</t>
  </si>
  <si>
    <t>TRIBAL MASK</t>
  </si>
  <si>
    <t>BID26146</t>
  </si>
  <si>
    <t xml:space="preserve">Roadster Bank </t>
  </si>
  <si>
    <t>BI1218A</t>
  </si>
  <si>
    <t>LUAU PIG BANK</t>
  </si>
  <si>
    <t>BI7271</t>
  </si>
  <si>
    <t>SMALL BUNNY</t>
  </si>
  <si>
    <t>bi1016</t>
  </si>
  <si>
    <t>fish plaque kit</t>
  </si>
  <si>
    <t>BI0651</t>
  </si>
  <si>
    <t>CAT BOWL</t>
  </si>
  <si>
    <t>BI391</t>
  </si>
  <si>
    <t>BELLO PITCHER 1.5 LITER</t>
  </si>
  <si>
    <t>BI2039</t>
  </si>
  <si>
    <t>GUARDIAN ANGEL</t>
  </si>
  <si>
    <t>BI7338</t>
  </si>
  <si>
    <t>BI2444</t>
  </si>
  <si>
    <t>Kick the Football Bank</t>
  </si>
  <si>
    <t>BID35373</t>
  </si>
  <si>
    <t>MASON JAR PLATE</t>
  </si>
  <si>
    <t>BI2756</t>
  </si>
  <si>
    <t>GRECIAN MUG</t>
  </si>
  <si>
    <t>BI0664</t>
  </si>
  <si>
    <t>BI1189</t>
  </si>
  <si>
    <t>OWLBERT EINSTEIN</t>
  </si>
  <si>
    <t>bi692</t>
  </si>
  <si>
    <t>BI11500B</t>
  </si>
  <si>
    <t>BIG NICE KITTY BANK</t>
  </si>
  <si>
    <t>BI1248</t>
  </si>
  <si>
    <t>Cofre Cartera</t>
  </si>
  <si>
    <t>Bi677</t>
  </si>
  <si>
    <t>Cat Dish</t>
  </si>
  <si>
    <t>bi2366</t>
  </si>
  <si>
    <t>Volant Sauce Bowl</t>
  </si>
  <si>
    <t>BI248</t>
  </si>
  <si>
    <t>SPOLETO DINNER PLATE</t>
  </si>
  <si>
    <t>BI0457</t>
  </si>
  <si>
    <t>But First, Coffee Mug</t>
  </si>
  <si>
    <t>BI000</t>
  </si>
  <si>
    <t>SPARKY</t>
  </si>
  <si>
    <t>BI0672</t>
  </si>
  <si>
    <t>MEDIUM PET BOWL</t>
  </si>
  <si>
    <t>BI0529</t>
  </si>
  <si>
    <t>SEA SALT POT WITH SPOON</t>
  </si>
  <si>
    <t>BI1181</t>
  </si>
  <si>
    <t>Clash</t>
  </si>
  <si>
    <t>Bi1110</t>
  </si>
  <si>
    <t>Brocko Lion</t>
  </si>
  <si>
    <t>BI0680</t>
  </si>
  <si>
    <t>PAW PRINT PUPPY BOWL</t>
  </si>
  <si>
    <t>BI454</t>
  </si>
  <si>
    <t>SALT AND PEPPER SHAKER</t>
  </si>
  <si>
    <t>BI2528</t>
  </si>
  <si>
    <t>Cowabunga Plate</t>
  </si>
  <si>
    <t>BI0328</t>
  </si>
  <si>
    <t xml:space="preserve">Saki Set </t>
  </si>
  <si>
    <t>BI425C</t>
  </si>
  <si>
    <t>BI2715X</t>
  </si>
  <si>
    <t>BI128</t>
  </si>
  <si>
    <t>SANTE FE CHARGER</t>
  </si>
  <si>
    <t>BI26147</t>
  </si>
  <si>
    <t>HOT ROD BANK</t>
  </si>
  <si>
    <t>bi760c</t>
  </si>
  <si>
    <t>BI1897</t>
  </si>
  <si>
    <t>SQUARE SHADOW BOX</t>
  </si>
  <si>
    <t>BI390</t>
  </si>
  <si>
    <t>PITCHER - 1.5 LITER</t>
  </si>
  <si>
    <t>bi1435</t>
  </si>
  <si>
    <t>baroque owl</t>
  </si>
  <si>
    <t>BI1547</t>
  </si>
  <si>
    <t>MONSTER TRUCK</t>
  </si>
  <si>
    <t>BI11500</t>
  </si>
  <si>
    <t>MEGA NICE KITTY BANK</t>
  </si>
  <si>
    <t>BI5272</t>
  </si>
  <si>
    <t>ADD ON, BUNNY</t>
  </si>
  <si>
    <t>BI2363</t>
  </si>
  <si>
    <t>Little Dipper</t>
  </si>
  <si>
    <t>BI31816</t>
  </si>
  <si>
    <t>JEWELRY BOX</t>
  </si>
  <si>
    <t>BI776</t>
  </si>
  <si>
    <t>BOW wow card holder</t>
  </si>
  <si>
    <t>bi2766a</t>
  </si>
  <si>
    <t>hot lips</t>
  </si>
  <si>
    <t>BI2761</t>
  </si>
  <si>
    <t>SMALL METRO VASE</t>
  </si>
  <si>
    <t>BI489</t>
  </si>
  <si>
    <t>COASTER SET - park avenue</t>
  </si>
  <si>
    <t>BI1064</t>
  </si>
  <si>
    <t>BASKETBALL PLAQUE</t>
  </si>
  <si>
    <t>BI2775</t>
  </si>
  <si>
    <t>FROG CUP</t>
  </si>
  <si>
    <t>bi1150a</t>
  </si>
  <si>
    <t>sharp dressed gnome</t>
  </si>
  <si>
    <t>BI0411</t>
  </si>
  <si>
    <t>BI3456</t>
  </si>
  <si>
    <t>LARGE NESTING TRAY</t>
  </si>
  <si>
    <t>BI0535</t>
  </si>
  <si>
    <t>HEART TRIVET</t>
  </si>
  <si>
    <t>BI1039x</t>
  </si>
  <si>
    <t>Classic Toothbrush Holder</t>
  </si>
  <si>
    <t>BI0991</t>
  </si>
  <si>
    <t>BIG OWL  HOLDER</t>
  </si>
  <si>
    <t>BI0348</t>
  </si>
  <si>
    <t>BAHAMA MAMA CUP</t>
  </si>
  <si>
    <t>BI0201</t>
  </si>
  <si>
    <t>FOOTED DISH</t>
  </si>
  <si>
    <t>BI1006</t>
  </si>
  <si>
    <t>WALL POCKET</t>
  </si>
  <si>
    <t>BI446</t>
  </si>
  <si>
    <t>WRAPPED HANDLE MUG</t>
  </si>
  <si>
    <t>BI662</t>
  </si>
  <si>
    <t>BOWL OF PUPPY LOVE</t>
  </si>
  <si>
    <t>BI239</t>
  </si>
  <si>
    <t>FAIRVIEW PLATE</t>
  </si>
  <si>
    <t>BI507</t>
  </si>
  <si>
    <t>FISH SERVING PLATTER</t>
  </si>
  <si>
    <t>BI20018</t>
  </si>
  <si>
    <t>GAMER MUG</t>
  </si>
  <si>
    <t>BI0385</t>
  </si>
  <si>
    <t>BOWSER S&amp;P SET</t>
  </si>
  <si>
    <t>BI65015</t>
  </si>
  <si>
    <t>Spoon Rest - large</t>
  </si>
  <si>
    <t>BI389</t>
  </si>
  <si>
    <t>COCKTAIL NAPKIN HOLDER</t>
  </si>
  <si>
    <t>BI2310</t>
  </si>
  <si>
    <t>FAMILY SALAD BOWL</t>
  </si>
  <si>
    <t>BI2024</t>
  </si>
  <si>
    <t>OLD WORLD SANTA W/WREATH</t>
  </si>
  <si>
    <t>BI13338</t>
  </si>
  <si>
    <t>MUSHROOM BOX</t>
  </si>
  <si>
    <t>BI0671</t>
  </si>
  <si>
    <t>SHARK PLATE</t>
  </si>
  <si>
    <t>BI2557</t>
  </si>
  <si>
    <t>Pleated Salad Plate</t>
  </si>
  <si>
    <t>BI0713</t>
  </si>
  <si>
    <t xml:space="preserve">BI9799 </t>
  </si>
  <si>
    <t>AZ BOOKEND...(BI9801)</t>
  </si>
  <si>
    <t>BI1061</t>
  </si>
  <si>
    <t>FOOTBALL PLAQUE</t>
  </si>
  <si>
    <t>BI1871</t>
  </si>
  <si>
    <t>Pennant Sign</t>
  </si>
  <si>
    <t>BI1152</t>
  </si>
  <si>
    <t>CURLY THE PIG</t>
  </si>
  <si>
    <t>Bi2355s</t>
  </si>
  <si>
    <t>Limoges Dish Set of 2</t>
  </si>
  <si>
    <t>Bi2361</t>
  </si>
  <si>
    <t>Banana Bowl</t>
  </si>
  <si>
    <t>Bi242</t>
  </si>
  <si>
    <t>Festonato Plate</t>
  </si>
  <si>
    <t>BI1184</t>
  </si>
  <si>
    <t>PERRY DEVITO</t>
  </si>
  <si>
    <t>BI9FL</t>
  </si>
  <si>
    <t>Florida Ornament</t>
  </si>
  <si>
    <t>BI1100</t>
  </si>
  <si>
    <t>MIRROR FRAME WITH TILES</t>
  </si>
  <si>
    <t>BIHH5</t>
  </si>
  <si>
    <t>Iron Frame 5 Tiles</t>
  </si>
  <si>
    <t>BI2160</t>
  </si>
  <si>
    <t>SEDER PLATE</t>
  </si>
  <si>
    <t>BIBH7</t>
  </si>
  <si>
    <t>BOWL WITH DOTS RIM</t>
  </si>
  <si>
    <t>BI475</t>
  </si>
  <si>
    <t>CANDLESTICKS (PAIR)</t>
  </si>
  <si>
    <t>BI0153</t>
  </si>
  <si>
    <t>PERFECT LITTLE DISH</t>
  </si>
  <si>
    <t>BI0622</t>
  </si>
  <si>
    <t>KOI BOWL</t>
  </si>
  <si>
    <t>BI0386</t>
  </si>
  <si>
    <t>FOOTBALL HELMET S&amp;P SET</t>
  </si>
  <si>
    <t>BI531</t>
  </si>
  <si>
    <t>SILLY SWIRLS</t>
  </si>
  <si>
    <t>BI0216</t>
  </si>
  <si>
    <t>MEDIUM BOWL</t>
  </si>
  <si>
    <t>BI1832</t>
  </si>
  <si>
    <t>FLOWER FRAME W/BEADS</t>
  </si>
  <si>
    <t>BI332</t>
  </si>
  <si>
    <t>SMALL DRAGONFLY TAG A LONG</t>
  </si>
  <si>
    <t>BID38268</t>
  </si>
  <si>
    <t>Bi1075</t>
  </si>
  <si>
    <t>Small Spoon</t>
  </si>
  <si>
    <t>BI306</t>
  </si>
  <si>
    <t>WIDE RIM OVAL PLATTER</t>
  </si>
  <si>
    <t>BI3317</t>
  </si>
  <si>
    <t>BIG CRABBY</t>
  </si>
  <si>
    <t>BI1864*</t>
  </si>
  <si>
    <t>bi2730</t>
  </si>
  <si>
    <t xml:space="preserve">wine stem with glass </t>
  </si>
  <si>
    <t>BI2768</t>
  </si>
  <si>
    <t>PAPER CUP SHOOTER</t>
  </si>
  <si>
    <t>BI1316b</t>
  </si>
  <si>
    <t>Mimi Bank</t>
  </si>
  <si>
    <t>BI2913</t>
  </si>
  <si>
    <t>Kitty Salt and Pepper</t>
  </si>
  <si>
    <t>BI2900</t>
  </si>
  <si>
    <t>STRAIGHTLACED SALT &amp; PEPPER</t>
  </si>
  <si>
    <t>BI8058</t>
  </si>
  <si>
    <t>Rectangle Mirror</t>
  </si>
  <si>
    <t>BI2556</t>
  </si>
  <si>
    <t>BOOK PLATE</t>
  </si>
  <si>
    <t>BI2739</t>
  </si>
  <si>
    <t>CHAMPAGNE GLASS</t>
  </si>
  <si>
    <t>BI8767</t>
  </si>
  <si>
    <t>HOME PLAQUE</t>
  </si>
  <si>
    <t>BI0125</t>
  </si>
  <si>
    <t>DIVIDED DISH</t>
  </si>
  <si>
    <t>BI 2731</t>
  </si>
  <si>
    <t xml:space="preserve"> STEMLESS WINE GLASS</t>
  </si>
  <si>
    <t>BI1849</t>
  </si>
  <si>
    <t>Charleston Frame Small</t>
  </si>
  <si>
    <t>BI1001</t>
  </si>
  <si>
    <t>Beach Word</t>
  </si>
  <si>
    <t>BI29204</t>
  </si>
  <si>
    <t>New Spoon Rest</t>
  </si>
  <si>
    <t>BI0371</t>
  </si>
  <si>
    <t>PILSNER VASE</t>
  </si>
  <si>
    <t>BI1483</t>
  </si>
  <si>
    <t>Double Decker Bus Bank</t>
  </si>
  <si>
    <t>BI2796A</t>
  </si>
  <si>
    <t>MUG</t>
  </si>
  <si>
    <t>BI277</t>
  </si>
  <si>
    <t>bi4117</t>
  </si>
  <si>
    <t>big cupcake</t>
  </si>
  <si>
    <t>BI806</t>
  </si>
  <si>
    <t>DOG WITH BONE</t>
  </si>
  <si>
    <t>BI73127</t>
  </si>
  <si>
    <t>FREE FORM VASE</t>
  </si>
  <si>
    <t>BI1892</t>
  </si>
  <si>
    <t>6" Round Tile</t>
  </si>
  <si>
    <t>BI5620</t>
  </si>
  <si>
    <t>Dozen Easter Eggs</t>
  </si>
  <si>
    <t>BI516</t>
  </si>
  <si>
    <t>ROUND DISH W/STAND</t>
  </si>
  <si>
    <t>Bi001</t>
  </si>
  <si>
    <t>Bi letter</t>
  </si>
  <si>
    <t>BI5404</t>
  </si>
  <si>
    <t>Captain Piggy bank</t>
  </si>
  <si>
    <t>BI59</t>
  </si>
  <si>
    <t>BI67</t>
  </si>
  <si>
    <t>EGG WITH METAL FEET</t>
  </si>
  <si>
    <t>BI405</t>
  </si>
  <si>
    <t>1/2 liter pitcher</t>
  </si>
  <si>
    <t>BI903A</t>
  </si>
  <si>
    <t>BI0540</t>
  </si>
  <si>
    <t>SQUARE TRIVET</t>
  </si>
  <si>
    <t>BI2001</t>
  </si>
  <si>
    <t>BIG DEVIL EGG</t>
  </si>
  <si>
    <t>BI0183</t>
  </si>
  <si>
    <t>BUTTERFLY SERVING BOWL</t>
  </si>
  <si>
    <t>BI4046</t>
  </si>
  <si>
    <t>XL Canister</t>
  </si>
  <si>
    <t>BI0349</t>
  </si>
  <si>
    <t>HURRICANE CUP</t>
  </si>
  <si>
    <t>BI2308</t>
  </si>
  <si>
    <t>MONTANA PLATTER</t>
  </si>
  <si>
    <t>BI339</t>
  </si>
  <si>
    <t>ABC PLATE</t>
  </si>
  <si>
    <t>BID31806</t>
  </si>
  <si>
    <t>BI714</t>
  </si>
  <si>
    <t>FLOWER RECTANGLE VASE</t>
  </si>
  <si>
    <t>BI5309</t>
  </si>
  <si>
    <t>JENNY THE GYMNAST</t>
  </si>
  <si>
    <t>BI0399</t>
  </si>
  <si>
    <t>ELEGANT PITCHER</t>
  </si>
  <si>
    <t>BI335</t>
  </si>
  <si>
    <t>BONAPPETIT PLAQUE</t>
  </si>
  <si>
    <t>BI2380</t>
  </si>
  <si>
    <t>DINNER PLATE</t>
  </si>
  <si>
    <t>BI1512</t>
  </si>
  <si>
    <t>SIlly Frog</t>
  </si>
  <si>
    <t>BI11303B</t>
  </si>
  <si>
    <t>Big Mouse Bank</t>
  </si>
  <si>
    <t>BI742</t>
  </si>
  <si>
    <t>GARDEN STAKES 12"</t>
  </si>
  <si>
    <t>BI2341a</t>
  </si>
  <si>
    <t>sassy Platter</t>
  </si>
  <si>
    <t>BI1132B</t>
  </si>
  <si>
    <t>Biggy T-Rex bank</t>
  </si>
  <si>
    <t>BI0674</t>
  </si>
  <si>
    <t>LARGE DOG BOWL</t>
  </si>
  <si>
    <t>bi27040</t>
  </si>
  <si>
    <t>potters mug</t>
  </si>
  <si>
    <t>BI0135</t>
  </si>
  <si>
    <t>BI COUPE CEREAL BOWL</t>
  </si>
  <si>
    <t>BI 739</t>
  </si>
  <si>
    <t>BI2333</t>
  </si>
  <si>
    <t>FROG BOWL</t>
  </si>
  <si>
    <t>BI1967</t>
  </si>
  <si>
    <t>SALLY ELF</t>
  </si>
  <si>
    <t>BI487</t>
  </si>
  <si>
    <t>NAPKIN RING</t>
  </si>
  <si>
    <t>BI2000</t>
  </si>
  <si>
    <t>NANA MUG</t>
  </si>
  <si>
    <t>BI2047</t>
  </si>
  <si>
    <t>PALM TREE ORNAMENT</t>
  </si>
  <si>
    <t>BI237</t>
  </si>
  <si>
    <t>SPOLETO SALAD PLATE</t>
  </si>
  <si>
    <t>BI0514</t>
  </si>
  <si>
    <t>TRADITIONAL SUGAR POT&amp;CREAMER</t>
  </si>
  <si>
    <t>BI11502B</t>
  </si>
  <si>
    <t>MEGA MIMI BANK</t>
  </si>
  <si>
    <t>Bi841</t>
  </si>
  <si>
    <t>Large Drawer Knob</t>
  </si>
  <si>
    <t>BI3426</t>
  </si>
  <si>
    <t>Party Monkey</t>
  </si>
  <si>
    <t>BI523</t>
  </si>
  <si>
    <t>2 SECTION SERVER</t>
  </si>
  <si>
    <t>BI11070</t>
  </si>
  <si>
    <t>MISTY THE MERMAID</t>
  </si>
  <si>
    <t>BI1390b</t>
  </si>
  <si>
    <t>Puppy love Bank</t>
  </si>
  <si>
    <t>BI1185</t>
  </si>
  <si>
    <t>BERNIE</t>
  </si>
  <si>
    <t>BI2175L</t>
  </si>
  <si>
    <t>Large Yarn bowl</t>
  </si>
  <si>
    <t>Bi13950</t>
  </si>
  <si>
    <t xml:space="preserve">soap dish </t>
  </si>
  <si>
    <t>bi-138</t>
  </si>
  <si>
    <t>bowl</t>
  </si>
  <si>
    <t>BI8043</t>
  </si>
  <si>
    <t>Owl Plaque</t>
  </si>
  <si>
    <t>BI192</t>
  </si>
  <si>
    <t>sm Popcorn Bowl</t>
  </si>
  <si>
    <t>BI11319</t>
  </si>
  <si>
    <t>Big Friendly Lion</t>
  </si>
  <si>
    <t>BI0478</t>
  </si>
  <si>
    <t>LIGHTHOUSE SALT N PEPPER</t>
  </si>
  <si>
    <t>BI748</t>
  </si>
  <si>
    <t>Sand Pail</t>
  </si>
  <si>
    <t>BI1275</t>
  </si>
  <si>
    <t>SPIDER-MAN BANK</t>
  </si>
  <si>
    <t>BI600</t>
  </si>
  <si>
    <t>lrg flower pot</t>
  </si>
  <si>
    <t>BI666</t>
  </si>
  <si>
    <t>Salt and Pepper</t>
  </si>
  <si>
    <t>BI474</t>
  </si>
  <si>
    <t>THE PETITE VOTIVE</t>
  </si>
  <si>
    <t>BI1076</t>
  </si>
  <si>
    <t>SPOON</t>
  </si>
  <si>
    <t>BI1354</t>
  </si>
  <si>
    <t>Baseball Coaster Set of 4</t>
  </si>
  <si>
    <t>BI171021</t>
  </si>
  <si>
    <t>Origami Bear</t>
  </si>
  <si>
    <t>BI0505</t>
  </si>
  <si>
    <t>CHILI PEPPER DISH</t>
  </si>
  <si>
    <t>BI908</t>
  </si>
  <si>
    <t>EASTER PLAQUE</t>
  </si>
  <si>
    <t>BI0720</t>
  </si>
  <si>
    <t>SMALL GLORIA VASE</t>
  </si>
  <si>
    <t>Bi1491</t>
  </si>
  <si>
    <t>Softball Sarah</t>
  </si>
  <si>
    <t>BI0542</t>
  </si>
  <si>
    <t>SOPHIA VASE</t>
  </si>
  <si>
    <t>BI2558</t>
  </si>
  <si>
    <t>PLEATED DINNER PLATE</t>
  </si>
  <si>
    <t>bi5893</t>
  </si>
  <si>
    <t>4" Alphabet</t>
  </si>
  <si>
    <t>BI536</t>
  </si>
  <si>
    <t>SUPER SPORTSCAR</t>
  </si>
  <si>
    <t>BI465</t>
  </si>
  <si>
    <t>CANDLE HOLDER/VASE</t>
  </si>
  <si>
    <t>BI0117</t>
  </si>
  <si>
    <t>MERMAID WITH SHELL BANK</t>
  </si>
  <si>
    <t>BI286</t>
  </si>
  <si>
    <t>VERANO BOWL</t>
  </si>
  <si>
    <t>bi1005</t>
  </si>
  <si>
    <t>large basket</t>
  </si>
  <si>
    <t>BI8045</t>
  </si>
  <si>
    <t>Cupcake</t>
  </si>
  <si>
    <t>BI222b</t>
  </si>
  <si>
    <t>BI5337</t>
  </si>
  <si>
    <t>BI400</t>
  </si>
  <si>
    <t>Pitcher, 1 ltr</t>
  </si>
  <si>
    <t>BI235a</t>
  </si>
  <si>
    <t>BI430</t>
  </si>
  <si>
    <t>BI73531</t>
  </si>
  <si>
    <t>Short Ornament Plaque</t>
  </si>
  <si>
    <t>bi853</t>
  </si>
  <si>
    <t>knobs</t>
  </si>
  <si>
    <t>BI2138b</t>
  </si>
  <si>
    <t>EGG</t>
  </si>
  <si>
    <t>Bi4144</t>
  </si>
  <si>
    <t>BI333</t>
  </si>
  <si>
    <t>BI2021</t>
  </si>
  <si>
    <t>TREE NAPKIN RINGS (SET OF 2)</t>
  </si>
  <si>
    <t>BI2148</t>
  </si>
  <si>
    <t>Chick Egg holder</t>
  </si>
  <si>
    <t>BI365A</t>
  </si>
  <si>
    <t>Latte Cup</t>
  </si>
  <si>
    <t>BI0367</t>
  </si>
  <si>
    <t>CELTIC MUG</t>
  </si>
  <si>
    <t>BI0686</t>
  </si>
  <si>
    <t>LOVE YOU MORE VASE</t>
  </si>
  <si>
    <t>BI5434</t>
  </si>
  <si>
    <t>CURVY HEART ADD ON</t>
  </si>
  <si>
    <t>BI617</t>
  </si>
  <si>
    <t>BI2926</t>
  </si>
  <si>
    <t>PEDESTAL - LARGE CLASSIC</t>
  </si>
  <si>
    <t>BI2706</t>
  </si>
  <si>
    <t>VIENNA MUG</t>
  </si>
  <si>
    <t>BI27160</t>
  </si>
  <si>
    <t>Bi358</t>
  </si>
  <si>
    <t>martini glass</t>
  </si>
  <si>
    <t>BI0477</t>
  </si>
  <si>
    <t>HUGGY S&amp;P SET</t>
  </si>
  <si>
    <t>BI4502</t>
  </si>
  <si>
    <t>Dog</t>
  </si>
  <si>
    <t>BI704</t>
  </si>
  <si>
    <t>BOTTLE</t>
  </si>
  <si>
    <t>bi-21630</t>
  </si>
  <si>
    <t xml:space="preserve">CAKE </t>
  </si>
  <si>
    <t>BI473</t>
  </si>
  <si>
    <t>CANDLE HOLDER</t>
  </si>
  <si>
    <t>BI894</t>
  </si>
  <si>
    <t>ASSORTED BUNNY - SM</t>
  </si>
  <si>
    <t>BI118</t>
  </si>
  <si>
    <t>SANTE FE DINNER PLATE</t>
  </si>
  <si>
    <t>Bi 1023</t>
  </si>
  <si>
    <t>turtle soap dish</t>
  </si>
  <si>
    <t>BI0133</t>
  </si>
  <si>
    <t>HANGING COUPE DINNER PLATE</t>
  </si>
  <si>
    <t>BI016</t>
  </si>
  <si>
    <t>SUNFLOWER DISH</t>
  </si>
  <si>
    <t>BI108</t>
  </si>
  <si>
    <t>Bi2527</t>
  </si>
  <si>
    <t>Sports Plate</t>
  </si>
  <si>
    <t>bi6027</t>
  </si>
  <si>
    <t>Cupid Heart Bead</t>
  </si>
  <si>
    <t>BI2925</t>
  </si>
  <si>
    <t>PEDESTAL - CLASSIC</t>
  </si>
  <si>
    <t>BI2580res</t>
  </si>
  <si>
    <t>Resin Love it little</t>
  </si>
  <si>
    <t>BI0770</t>
  </si>
  <si>
    <t>TRADITIONAL BUSINESS CARDHOLDE</t>
  </si>
  <si>
    <t>Bi163</t>
  </si>
  <si>
    <t>DRAGON_SMALL</t>
  </si>
  <si>
    <t>BI2407</t>
  </si>
  <si>
    <t>CONNER SALAD PLATE</t>
  </si>
  <si>
    <t>BI858</t>
  </si>
  <si>
    <t>DRAWER KNOB CONVEX 1.5</t>
  </si>
  <si>
    <t>BI1652</t>
  </si>
  <si>
    <t>STEGOSAURUS</t>
  </si>
  <si>
    <t>BI1507</t>
  </si>
  <si>
    <t>FROGGY SHELF SITTER</t>
  </si>
  <si>
    <t>BI OCC-38-PA</t>
  </si>
  <si>
    <t>PENNSYLVANIA ORNAMENT</t>
  </si>
  <si>
    <t>BI638</t>
  </si>
  <si>
    <t>BI129</t>
  </si>
  <si>
    <t>PLATE DIVIDED</t>
  </si>
  <si>
    <t>BI334</t>
  </si>
  <si>
    <t>PEDESTAL BASE</t>
  </si>
  <si>
    <t>BI1842</t>
  </si>
  <si>
    <t>MINI SQUARE PLAQUE</t>
  </si>
  <si>
    <t>BI0957</t>
  </si>
  <si>
    <t>8" TILE WITH HOLES</t>
  </si>
  <si>
    <t>BI2066</t>
  </si>
  <si>
    <t xml:space="preserve">Ornament, Flat Joy Angel </t>
  </si>
  <si>
    <t>BI2004</t>
  </si>
  <si>
    <t xml:space="preserve">The Santa Slice Dish </t>
  </si>
  <si>
    <t>bi3950</t>
  </si>
  <si>
    <t>small shell dish</t>
  </si>
  <si>
    <t>BI4344</t>
  </si>
  <si>
    <t>Policeman Ornament</t>
  </si>
  <si>
    <t>bi6080</t>
  </si>
  <si>
    <t>Palm Tree/Starfish beads</t>
  </si>
  <si>
    <t>BI4343</t>
  </si>
  <si>
    <t>Fireman Ornament</t>
  </si>
  <si>
    <t>BI2541</t>
  </si>
  <si>
    <t>10TH ST SALAD PLATE</t>
  </si>
  <si>
    <t>BI258</t>
  </si>
  <si>
    <t>PASTA  PLATE WITH RIM</t>
  </si>
  <si>
    <t>BI1954</t>
  </si>
  <si>
    <t>Holly Platter</t>
  </si>
  <si>
    <t>bI5923</t>
  </si>
  <si>
    <t>CHINESE  - HAPPINESS</t>
  </si>
  <si>
    <t>BI774</t>
  </si>
  <si>
    <t>Business Card Stand</t>
  </si>
  <si>
    <t>Bi925</t>
  </si>
  <si>
    <t>Heart Medallion</t>
  </si>
  <si>
    <t>BIA2</t>
  </si>
  <si>
    <t>A - ADD ON</t>
  </si>
  <si>
    <t>BI2049</t>
  </si>
  <si>
    <t>Surf Board Ornament</t>
  </si>
  <si>
    <t>BI9544</t>
  </si>
  <si>
    <t>1" TILE</t>
  </si>
  <si>
    <t>BI1355</t>
  </si>
  <si>
    <t>Basketball Coaster</t>
  </si>
  <si>
    <t>BI491</t>
  </si>
  <si>
    <t>PEACE SIGN COASTER</t>
  </si>
  <si>
    <t>BI323</t>
  </si>
  <si>
    <t>SMALL BUTTERFYL TAG A LONG</t>
  </si>
  <si>
    <t>BI3004B</t>
  </si>
  <si>
    <t>Penguin Orn</t>
  </si>
  <si>
    <t>BI6062</t>
  </si>
  <si>
    <t>Celtic Cross Bead/Charm</t>
  </si>
  <si>
    <t xml:space="preserve">BI 1109             </t>
  </si>
  <si>
    <t>Commercial Tile</t>
  </si>
  <si>
    <t>BI5621</t>
  </si>
  <si>
    <t>EGG WITH CHICK ADD-ON</t>
  </si>
  <si>
    <t>BI5921</t>
  </si>
  <si>
    <t>PEACE - CHINESE</t>
  </si>
  <si>
    <t>BI2365</t>
  </si>
  <si>
    <t>THE PERFECT DIPPER</t>
  </si>
  <si>
    <t>BI926A</t>
  </si>
  <si>
    <t>ROUND MEDALLION</t>
  </si>
  <si>
    <t>BI859</t>
  </si>
  <si>
    <t>Sun Drawer Knob</t>
  </si>
  <si>
    <t>BI5074</t>
  </si>
  <si>
    <t>4 Leaf Clover</t>
  </si>
  <si>
    <t>BI2055</t>
  </si>
  <si>
    <t>Spiral Ornament</t>
  </si>
  <si>
    <t>BI1</t>
  </si>
  <si>
    <t>1 - ADD ON</t>
  </si>
  <si>
    <t>BI4589</t>
  </si>
  <si>
    <t>TOT STAR</t>
  </si>
  <si>
    <t>BI2</t>
  </si>
  <si>
    <t>2 - ADD ON</t>
  </si>
  <si>
    <t>BI5449</t>
  </si>
  <si>
    <t>THIN CURVY HEART ADD-ON</t>
  </si>
  <si>
    <t>BI4000</t>
  </si>
  <si>
    <t>TOTS</t>
  </si>
  <si>
    <t>BI-I</t>
  </si>
  <si>
    <t>I</t>
  </si>
  <si>
    <t>BI5584</t>
  </si>
  <si>
    <t>CHILI PEPPER</t>
  </si>
  <si>
    <t>BI5673</t>
  </si>
  <si>
    <t>CRACKED SKULL ADD-ON</t>
  </si>
  <si>
    <t>BI5703</t>
  </si>
  <si>
    <t>Small Plain Tree</t>
  </si>
  <si>
    <t>BI8</t>
  </si>
  <si>
    <t>8 - ADD ON</t>
  </si>
  <si>
    <t>BI5993</t>
  </si>
  <si>
    <t>CMM LOGO BISQUIE</t>
  </si>
  <si>
    <t>BI369</t>
  </si>
  <si>
    <t>LIZARD TAG A LONG</t>
  </si>
  <si>
    <t>BIU4521</t>
  </si>
  <si>
    <t>FROG TOT</t>
  </si>
  <si>
    <t>BI4583</t>
  </si>
  <si>
    <t>Police Car</t>
  </si>
  <si>
    <t>BI5444</t>
  </si>
  <si>
    <t>Birthday Cake/Candles Tile</t>
  </si>
  <si>
    <t>BI4557</t>
  </si>
  <si>
    <t>PACO PIG TOT</t>
  </si>
  <si>
    <t>BI4701</t>
  </si>
  <si>
    <t>BI5100</t>
  </si>
  <si>
    <t>Moon, Large Plain</t>
  </si>
  <si>
    <t>Bi6158</t>
  </si>
  <si>
    <t>Thin Funky Pendant</t>
  </si>
  <si>
    <t>BI4526</t>
  </si>
  <si>
    <t>BUTTERFLY, SMALL</t>
  </si>
  <si>
    <t>BI4507</t>
  </si>
  <si>
    <t>rabbit TOT</t>
  </si>
  <si>
    <t>BI-W</t>
  </si>
  <si>
    <t>W</t>
  </si>
  <si>
    <t>BIT2</t>
  </si>
  <si>
    <t>T - ADD ON</t>
  </si>
  <si>
    <t>BIN2</t>
  </si>
  <si>
    <t>N - ADD ON</t>
  </si>
  <si>
    <t>BID2</t>
  </si>
  <si>
    <t>D - ADD ON</t>
  </si>
  <si>
    <t>BIE2</t>
  </si>
  <si>
    <t>E - ADD ON</t>
  </si>
  <si>
    <t>BII2</t>
  </si>
  <si>
    <t>I  - ADD ON</t>
  </si>
  <si>
    <t>BIA</t>
  </si>
  <si>
    <t>SMALL LETTER A</t>
  </si>
  <si>
    <t>BI8150</t>
  </si>
  <si>
    <t>Dog Face</t>
  </si>
  <si>
    <t>bi931</t>
  </si>
  <si>
    <t>2 inch circle tile</t>
  </si>
  <si>
    <t>BI</t>
  </si>
  <si>
    <t>SMALL LETTER M</t>
  </si>
  <si>
    <t>BI0</t>
  </si>
  <si>
    <t>0 - ADD ON</t>
  </si>
  <si>
    <t>BIL2</t>
  </si>
  <si>
    <t>L - ADD ON</t>
  </si>
  <si>
    <t>BIJ2</t>
  </si>
  <si>
    <t>J  - ADD ON</t>
  </si>
  <si>
    <t>BIK2</t>
  </si>
  <si>
    <t>K - ADD ON</t>
  </si>
  <si>
    <t>BIH2</t>
  </si>
  <si>
    <t>H  - ADD ON</t>
  </si>
  <si>
    <t>BIC2</t>
  </si>
  <si>
    <t>C - ADD ON</t>
  </si>
  <si>
    <t>BI256</t>
  </si>
  <si>
    <t>SMALL BASEBALL TAG A LONG</t>
  </si>
  <si>
    <t>BI5170</t>
  </si>
  <si>
    <t>TAG ALONG - BALLOONS</t>
  </si>
  <si>
    <t>BI5727</t>
  </si>
  <si>
    <t>XMAS LIGHT BULB</t>
  </si>
  <si>
    <t>BIU2</t>
  </si>
  <si>
    <t>U - ADD ON</t>
  </si>
  <si>
    <t>BIO2</t>
  </si>
  <si>
    <t>O - ADD ON</t>
  </si>
  <si>
    <t>BI3</t>
  </si>
  <si>
    <t>3 - ADD ON</t>
  </si>
  <si>
    <t>BI-P</t>
  </si>
  <si>
    <t>P</t>
  </si>
  <si>
    <t>BIV2</t>
  </si>
  <si>
    <t>V - ADD ON</t>
  </si>
  <si>
    <t>BI-O</t>
  </si>
  <si>
    <t>O</t>
  </si>
  <si>
    <t>BIE</t>
  </si>
  <si>
    <t>SMALL LETTER E</t>
  </si>
  <si>
    <t>BI7</t>
  </si>
  <si>
    <t>7 - ADD ON</t>
  </si>
  <si>
    <t>BIG2</t>
  </si>
  <si>
    <t>G  - ADD ON</t>
  </si>
  <si>
    <t>BI-F</t>
  </si>
  <si>
    <t>F</t>
  </si>
  <si>
    <t>BIX2</t>
  </si>
  <si>
    <t>X - ADD ON</t>
  </si>
  <si>
    <t>BIY</t>
  </si>
  <si>
    <t>SMALL LETTER Y</t>
  </si>
  <si>
    <t>BIL</t>
  </si>
  <si>
    <t>SMALL LETTER L</t>
  </si>
  <si>
    <t>BID</t>
  </si>
  <si>
    <t>SMALL LETTER D</t>
  </si>
  <si>
    <t>BIN</t>
  </si>
  <si>
    <t>SMALL LETTER N</t>
  </si>
  <si>
    <t>Total</t>
  </si>
  <si>
    <t/>
  </si>
  <si>
    <t>Average</t>
  </si>
  <si>
    <t>Chesapeake</t>
  </si>
  <si>
    <t>CCX3070</t>
  </si>
  <si>
    <t>Pretty Pony Mug</t>
  </si>
  <si>
    <t>mb1367</t>
  </si>
  <si>
    <t>Shark Bite</t>
  </si>
  <si>
    <t>CCX002</t>
  </si>
  <si>
    <t>Cat Dish 6X2.3</t>
  </si>
  <si>
    <t>CCX3125</t>
  </si>
  <si>
    <t>Ella Elephant Bank</t>
  </si>
  <si>
    <t>dcx108</t>
  </si>
  <si>
    <t>Elsa Box</t>
  </si>
  <si>
    <t>CCX473</t>
  </si>
  <si>
    <t>Tea For One 7 X 3(Oval)</t>
  </si>
  <si>
    <t>C98950</t>
  </si>
  <si>
    <t>Sitting Buddha - 6.5 T</t>
  </si>
  <si>
    <t>CCX983</t>
  </si>
  <si>
    <t>Square Mug</t>
  </si>
  <si>
    <t>CCX927</t>
  </si>
  <si>
    <t>Tall Latte Mug 16Oz.</t>
  </si>
  <si>
    <t>MB1482</t>
  </si>
  <si>
    <t>Mermaid Mug</t>
  </si>
  <si>
    <t>CCX157</t>
  </si>
  <si>
    <t>Rimmed Dinner 12 Plate</t>
  </si>
  <si>
    <t>C98943</t>
  </si>
  <si>
    <t>Party Animal - Giraffe Bank</t>
  </si>
  <si>
    <t>CCX3000</t>
  </si>
  <si>
    <t>CCX997</t>
  </si>
  <si>
    <t>C30610</t>
  </si>
  <si>
    <t>Unicorn Medium - 7T</t>
  </si>
  <si>
    <t>MB1491</t>
  </si>
  <si>
    <t>Faceted Fox</t>
  </si>
  <si>
    <t>CCX438</t>
  </si>
  <si>
    <t>Coffeehouse Mug</t>
  </si>
  <si>
    <t>ccx311</t>
  </si>
  <si>
    <t>Ice Cream Box 6 1/2</t>
  </si>
  <si>
    <t>HKX002</t>
  </si>
  <si>
    <t>Hello Kitty Figurine</t>
  </si>
  <si>
    <t>CCX966</t>
  </si>
  <si>
    <t>Cereal Bowl</t>
  </si>
  <si>
    <t>dcx109</t>
  </si>
  <si>
    <t>Ariel Box</t>
  </si>
  <si>
    <t>DCX020</t>
  </si>
  <si>
    <t>Classic Mickey Figurine</t>
  </si>
  <si>
    <t>DCX021</t>
  </si>
  <si>
    <t>Classic Minnie Figurine</t>
  </si>
  <si>
    <t>CCX995</t>
  </si>
  <si>
    <t>12Oz. Mug</t>
  </si>
  <si>
    <t>CCX3032</t>
  </si>
  <si>
    <t>Fluffy Unicorn Bank</t>
  </si>
  <si>
    <t>CCX312A</t>
  </si>
  <si>
    <t>Cupcake Box No Holes</t>
  </si>
  <si>
    <t>DCX003</t>
  </si>
  <si>
    <t>Lightning Mcqueen Bank</t>
  </si>
  <si>
    <t>DCX106</t>
  </si>
  <si>
    <t>Elsa Figurine</t>
  </si>
  <si>
    <t>ccx3077</t>
  </si>
  <si>
    <t>Gnosey The Garden Gnome</t>
  </si>
  <si>
    <t>CCX3013</t>
  </si>
  <si>
    <t>Unicorn Figurine</t>
  </si>
  <si>
    <t>CCX835</t>
  </si>
  <si>
    <t>Glam Kitty</t>
  </si>
  <si>
    <t>DCX111</t>
  </si>
  <si>
    <t>Belle Figurine</t>
  </si>
  <si>
    <t>CCX3012</t>
  </si>
  <si>
    <t>Ravin Rabbit Figurine</t>
  </si>
  <si>
    <t>MB1459</t>
  </si>
  <si>
    <t>Faceted Elephant</t>
  </si>
  <si>
    <t>CCX996</t>
  </si>
  <si>
    <t>16Oz. Mug</t>
  </si>
  <si>
    <t>DB29212</t>
  </si>
  <si>
    <t>Donut Bank</t>
  </si>
  <si>
    <t>MB1476</t>
  </si>
  <si>
    <t>Faceted Lion</t>
  </si>
  <si>
    <t>MVX001</t>
  </si>
  <si>
    <t>Spiderman Bank</t>
  </si>
  <si>
    <t>CCX151</t>
  </si>
  <si>
    <t>Coupe Dinner 10 Plate</t>
  </si>
  <si>
    <t>DCX031</t>
  </si>
  <si>
    <t>Tinkerbell Box</t>
  </si>
  <si>
    <t>C70340</t>
  </si>
  <si>
    <t>Case/9 Puppy Standing - 6T</t>
  </si>
  <si>
    <t>MVX005</t>
  </si>
  <si>
    <t>Iron Man Box</t>
  </si>
  <si>
    <t>PNX001</t>
  </si>
  <si>
    <t>Snoopy Bank</t>
  </si>
  <si>
    <t>CCX845</t>
  </si>
  <si>
    <t>Lucky Cat</t>
  </si>
  <si>
    <t>CCX833</t>
  </si>
  <si>
    <t>Jumbo Dot Cappuccino</t>
  </si>
  <si>
    <t>CCX155</t>
  </si>
  <si>
    <t>Rimmed Salad 8 Plate</t>
  </si>
  <si>
    <t>MVX002</t>
  </si>
  <si>
    <t>Iron Man Bank</t>
  </si>
  <si>
    <t>DCX014</t>
  </si>
  <si>
    <t>Mickey Footed Mug</t>
  </si>
  <si>
    <t>DB38282</t>
  </si>
  <si>
    <t>Unicorn Head Bank</t>
  </si>
  <si>
    <t>DCX105</t>
  </si>
  <si>
    <t>Anna Figurine</t>
  </si>
  <si>
    <t>CCX3095</t>
  </si>
  <si>
    <t>Faceted Planter</t>
  </si>
  <si>
    <t>CCX456</t>
  </si>
  <si>
    <t>Small Sitting Dog 51/2T</t>
  </si>
  <si>
    <t>CCX440</t>
  </si>
  <si>
    <t>Eleanor Owl Mug</t>
  </si>
  <si>
    <t>C60310</t>
  </si>
  <si>
    <t>Seahorse - 7.25T</t>
  </si>
  <si>
    <t>mb1492</t>
  </si>
  <si>
    <t>Faceted Turtle</t>
  </si>
  <si>
    <t>HKX001</t>
  </si>
  <si>
    <t>Hello Kitty Box</t>
  </si>
  <si>
    <t>DCX110</t>
  </si>
  <si>
    <t>Rapunzel Figurine</t>
  </si>
  <si>
    <t>C81100</t>
  </si>
  <si>
    <t>Bunny Standing Lop - 5T</t>
  </si>
  <si>
    <t>C88500</t>
  </si>
  <si>
    <t>Large Bunny - 10.375T</t>
  </si>
  <si>
    <t>CCX150</t>
  </si>
  <si>
    <t>Coupe Salad 8 Plate</t>
  </si>
  <si>
    <t>MB1291</t>
  </si>
  <si>
    <t>Gumball Machine Bank</t>
  </si>
  <si>
    <t>CCX045</t>
  </si>
  <si>
    <t>Mermaid W/Seahorse</t>
  </si>
  <si>
    <t>MB1477</t>
  </si>
  <si>
    <t>Faceted Owl</t>
  </si>
  <si>
    <t>mvx007</t>
  </si>
  <si>
    <t>Wolverine Bank</t>
  </si>
  <si>
    <t>CCX3007</t>
  </si>
  <si>
    <t>Bongo Monkey Bank</t>
  </si>
  <si>
    <t>DCX011</t>
  </si>
  <si>
    <t>Ariel Collectable</t>
  </si>
  <si>
    <t>DCX101</t>
  </si>
  <si>
    <t>Dory Bank</t>
  </si>
  <si>
    <t>CCX3005</t>
  </si>
  <si>
    <t>Kiki Koala Bank</t>
  </si>
  <si>
    <t>MVX003</t>
  </si>
  <si>
    <t>Hulk Box</t>
  </si>
  <si>
    <t>CCX149</t>
  </si>
  <si>
    <t>Coffeehouse Travel Cup</t>
  </si>
  <si>
    <t>DCX100</t>
  </si>
  <si>
    <t>Nemo Bank</t>
  </si>
  <si>
    <t>MB1431</t>
  </si>
  <si>
    <t>Faceted Giraffe</t>
  </si>
  <si>
    <t>mb1430</t>
  </si>
  <si>
    <t>Faceted Rhino</t>
  </si>
  <si>
    <t>pnx002</t>
  </si>
  <si>
    <t>Snoopy Doghouse Box</t>
  </si>
  <si>
    <t>dcx008</t>
  </si>
  <si>
    <t>Tiana Box</t>
  </si>
  <si>
    <t>mvx006</t>
  </si>
  <si>
    <t>Spiderman Mug</t>
  </si>
  <si>
    <t>DB32932</t>
  </si>
  <si>
    <t>Puzzle Mugs</t>
  </si>
  <si>
    <t>CCX360</t>
  </si>
  <si>
    <t>Lg.Spoon Rest</t>
  </si>
  <si>
    <t>CCX3129</t>
  </si>
  <si>
    <t>Emoji Bank</t>
  </si>
  <si>
    <t>db37478</t>
  </si>
  <si>
    <t>Cactus Mug</t>
  </si>
  <si>
    <t>CCX760</t>
  </si>
  <si>
    <t>Mug W/Loop Handle 14Oz.</t>
  </si>
  <si>
    <t>C40541</t>
  </si>
  <si>
    <t>Sea Turtle Box - 6.25 X 7</t>
  </si>
  <si>
    <t>C98913</t>
  </si>
  <si>
    <t>Party Panda</t>
  </si>
  <si>
    <t>DB30620</t>
  </si>
  <si>
    <t>Medium Heart Mug</t>
  </si>
  <si>
    <t>MB837</t>
  </si>
  <si>
    <t>Dizzy Dog Bank</t>
  </si>
  <si>
    <t>CCX015</t>
  </si>
  <si>
    <t>Heart Box 5 1/2</t>
  </si>
  <si>
    <t>c06480</t>
  </si>
  <si>
    <t>Heart Plate - 8 X 9</t>
  </si>
  <si>
    <t>DB37479</t>
  </si>
  <si>
    <t>Pineapple Mug</t>
  </si>
  <si>
    <t>CCX243</t>
  </si>
  <si>
    <t>I Love You Mug</t>
  </si>
  <si>
    <t>C70350</t>
  </si>
  <si>
    <t>Puppy Sitting - 5T</t>
  </si>
  <si>
    <t>CCX091</t>
  </si>
  <si>
    <t>Mug With Large Dots</t>
  </si>
  <si>
    <t>MB1338</t>
  </si>
  <si>
    <t>Dragon Bank</t>
  </si>
  <si>
    <t>C60111</t>
  </si>
  <si>
    <t>Mermaid - 7.5T</t>
  </si>
  <si>
    <t>CCX525</t>
  </si>
  <si>
    <t>Small Sitting Cat 51/2T</t>
  </si>
  <si>
    <t>MB1516</t>
  </si>
  <si>
    <t>Faceted Dog</t>
  </si>
  <si>
    <t>db31220</t>
  </si>
  <si>
    <t>Mason Jar</t>
  </si>
  <si>
    <t>DCX026</t>
  </si>
  <si>
    <t>Mickey Box</t>
  </si>
  <si>
    <t>MB1121</t>
  </si>
  <si>
    <t>Gnome Brothers Elwood</t>
  </si>
  <si>
    <t>CCX156</t>
  </si>
  <si>
    <t>Rimmed Dinner 10 Plate</t>
  </si>
  <si>
    <t>CCX980</t>
  </si>
  <si>
    <t>24Oz. Mug</t>
  </si>
  <si>
    <t>ccx3126</t>
  </si>
  <si>
    <t>Poop Emoji Bank</t>
  </si>
  <si>
    <t>MB1517</t>
  </si>
  <si>
    <t>Faceted Cat</t>
  </si>
  <si>
    <t>CCX007</t>
  </si>
  <si>
    <t>Brush Caddy</t>
  </si>
  <si>
    <t>C98917</t>
  </si>
  <si>
    <t>Party Elephant</t>
  </si>
  <si>
    <t>MVX004</t>
  </si>
  <si>
    <t>Spiderman Box</t>
  </si>
  <si>
    <t>DB29214</t>
  </si>
  <si>
    <t>Donut Box W/Sprinkles</t>
  </si>
  <si>
    <t>DCX104</t>
  </si>
  <si>
    <t>Olaf Bank</t>
  </si>
  <si>
    <t>CCX110</t>
  </si>
  <si>
    <t>Tall Travel Cup *Remember Lid</t>
  </si>
  <si>
    <t>DCX023</t>
  </si>
  <si>
    <t>Mickey Mouse Cereal Bowl</t>
  </si>
  <si>
    <t>C98912</t>
  </si>
  <si>
    <t>Party Penguin</t>
  </si>
  <si>
    <t>SMX001</t>
  </si>
  <si>
    <t>Smurfette</t>
  </si>
  <si>
    <t>CCX131</t>
  </si>
  <si>
    <t>Coin Monster</t>
  </si>
  <si>
    <t>DB38405</t>
  </si>
  <si>
    <t>Imprinted Hearts Mug-16Oz.</t>
  </si>
  <si>
    <t>CCX899</t>
  </si>
  <si>
    <t>24Oz. Chesapeake Super Mug</t>
  </si>
  <si>
    <t>DB37210</t>
  </si>
  <si>
    <t>Bisque Bunnies (10 Cases)</t>
  </si>
  <si>
    <t>HKX004</t>
  </si>
  <si>
    <t>Hello Kitty Plate</t>
  </si>
  <si>
    <t>C98952</t>
  </si>
  <si>
    <t>Pug Bank</t>
  </si>
  <si>
    <t>DB23913</t>
  </si>
  <si>
    <t>Rearing Unicorn</t>
  </si>
  <si>
    <t>C98914</t>
  </si>
  <si>
    <t>Party Dragon</t>
  </si>
  <si>
    <t>DB38111</t>
  </si>
  <si>
    <t>Tree Carved Heart Mug -12 Oz.</t>
  </si>
  <si>
    <t>CCX245</t>
  </si>
  <si>
    <t>I Love Mom Mugs</t>
  </si>
  <si>
    <t>CCX3025</t>
  </si>
  <si>
    <t>Winston Owl Iii Mug</t>
  </si>
  <si>
    <t>MB1120</t>
  </si>
  <si>
    <t>Gnome Brothers Jake</t>
  </si>
  <si>
    <t>MB835</t>
  </si>
  <si>
    <t>Maisy Cat Bank</t>
  </si>
  <si>
    <t>MB1359</t>
  </si>
  <si>
    <t>Asian Dragon</t>
  </si>
  <si>
    <t>DB35367</t>
  </si>
  <si>
    <t>C98916</t>
  </si>
  <si>
    <t>DB38427</t>
  </si>
  <si>
    <t>Chinese Dragon</t>
  </si>
  <si>
    <t>DCX102</t>
  </si>
  <si>
    <t>Olaf Tumbler</t>
  </si>
  <si>
    <t>C71911</t>
  </si>
  <si>
    <t>Dog Bank - 7T</t>
  </si>
  <si>
    <t>c32020</t>
  </si>
  <si>
    <t>Autumn Dragon - 7T</t>
  </si>
  <si>
    <t>CCX3010</t>
  </si>
  <si>
    <t>Pokey Pencil Holder</t>
  </si>
  <si>
    <t>CCX313</t>
  </si>
  <si>
    <t>Dog Bone Bowl</t>
  </si>
  <si>
    <t>CCX088</t>
  </si>
  <si>
    <t>6 Round Sunflower Dish</t>
  </si>
  <si>
    <t>DB37474</t>
  </si>
  <si>
    <t>Honey Pot</t>
  </si>
  <si>
    <t>PNX003</t>
  </si>
  <si>
    <t>Flying Ace Pencil Holder</t>
  </si>
  <si>
    <t>C83110</t>
  </si>
  <si>
    <t>Bunny Cracked Egg Candl</t>
  </si>
  <si>
    <t>CCX3069</t>
  </si>
  <si>
    <t>Police Box Bank</t>
  </si>
  <si>
    <t>CCX3071</t>
  </si>
  <si>
    <t>Petey The Puppy</t>
  </si>
  <si>
    <t>DB37094</t>
  </si>
  <si>
    <t>Heart Mugs</t>
  </si>
  <si>
    <t>CCX434</t>
  </si>
  <si>
    <t>Love Mug-You</t>
  </si>
  <si>
    <t>MB1467</t>
  </si>
  <si>
    <t>Faceted Bud Vase</t>
  </si>
  <si>
    <t>DB37093</t>
  </si>
  <si>
    <t>Two Become One Mugs</t>
  </si>
  <si>
    <t>C15135</t>
  </si>
  <si>
    <t>Side Heart Frame - 8 X 10</t>
  </si>
  <si>
    <t>MB1468</t>
  </si>
  <si>
    <t>Elephant Mug</t>
  </si>
  <si>
    <t>CCX244</t>
  </si>
  <si>
    <t>I Love Dad Mugs</t>
  </si>
  <si>
    <t>CCX826</t>
  </si>
  <si>
    <t>Monster Bankable</t>
  </si>
  <si>
    <t>C31020</t>
  </si>
  <si>
    <t>Dragon Shelf Sitter - 8L</t>
  </si>
  <si>
    <t>MB1371</t>
  </si>
  <si>
    <t>Dancing Teapot</t>
  </si>
  <si>
    <t>C84500</t>
  </si>
  <si>
    <t>Egg Platter - 11.5D</t>
  </si>
  <si>
    <t>db37095</t>
  </si>
  <si>
    <t>Tree Carved Heart Vessel</t>
  </si>
  <si>
    <t>ABX001</t>
  </si>
  <si>
    <t>Angry Bird Bank</t>
  </si>
  <si>
    <t>dcx112</t>
  </si>
  <si>
    <t>Cinderella Figurine</t>
  </si>
  <si>
    <t>mb1515</t>
  </si>
  <si>
    <t>Faceted Skull</t>
  </si>
  <si>
    <t>CCX967</t>
  </si>
  <si>
    <t>Chopstick Bowl</t>
  </si>
  <si>
    <t>MVX008</t>
  </si>
  <si>
    <t>Captain America Box</t>
  </si>
  <si>
    <t>CCX988A</t>
  </si>
  <si>
    <t>Reclining Mermaid</t>
  </si>
  <si>
    <t>CCX924</t>
  </si>
  <si>
    <t>Handthrown Mug</t>
  </si>
  <si>
    <t>CCX087</t>
  </si>
  <si>
    <t>7X3 Sunflower Spoonrst</t>
  </si>
  <si>
    <t>DB38107</t>
  </si>
  <si>
    <t>Mermaid Mug -12 Oz.</t>
  </si>
  <si>
    <t>MB1395</t>
  </si>
  <si>
    <t>Fox Mug</t>
  </si>
  <si>
    <t>MB1504</t>
  </si>
  <si>
    <t>Barrel Cactus Planter</t>
  </si>
  <si>
    <t>CCX3084</t>
  </si>
  <si>
    <t>Peacock Pencil Holder</t>
  </si>
  <si>
    <t>ccx998</t>
  </si>
  <si>
    <t>MB1408</t>
  </si>
  <si>
    <t>Octopus Mug</t>
  </si>
  <si>
    <t>CCX248</t>
  </si>
  <si>
    <t>Cupcake Cookie Jar</t>
  </si>
  <si>
    <t>CCX846</t>
  </si>
  <si>
    <t>Hedgehog Bankable</t>
  </si>
  <si>
    <t>CCX300</t>
  </si>
  <si>
    <t>CCX3097</t>
  </si>
  <si>
    <t>Random Dot Mug</t>
  </si>
  <si>
    <t>CCX3092</t>
  </si>
  <si>
    <t>CCX687</t>
  </si>
  <si>
    <t>Ruffled Heart Dish</t>
  </si>
  <si>
    <t>CCX152</t>
  </si>
  <si>
    <t>Coupe Dinner 12-1/4 Plate</t>
  </si>
  <si>
    <t>C40004</t>
  </si>
  <si>
    <t>Country Coffee Mug</t>
  </si>
  <si>
    <t>CCX218</t>
  </si>
  <si>
    <t>CCX323</t>
  </si>
  <si>
    <t>Clam Shell Jewelry Box</t>
  </si>
  <si>
    <t>MB1503</t>
  </si>
  <si>
    <t>Saguaro Cactus Vase</t>
  </si>
  <si>
    <t>DB38272</t>
  </si>
  <si>
    <t>Turtle Mug - 16 Oz.</t>
  </si>
  <si>
    <t>CCX3019</t>
  </si>
  <si>
    <t>Lg. Yarn Bowl</t>
  </si>
  <si>
    <t>CCX656</t>
  </si>
  <si>
    <t>Flaired Mug 16Oz.</t>
  </si>
  <si>
    <t>CCX148</t>
  </si>
  <si>
    <t>Flower Teacup</t>
  </si>
  <si>
    <t>ccx571</t>
  </si>
  <si>
    <t>Standing Cat</t>
  </si>
  <si>
    <t>MB840</t>
  </si>
  <si>
    <t>mb1466</t>
  </si>
  <si>
    <t>Faceted Vase</t>
  </si>
  <si>
    <t>DB21435</t>
  </si>
  <si>
    <t>Square Salad Plate</t>
  </si>
  <si>
    <t>CCX234</t>
  </si>
  <si>
    <t>5 Sm. Vase Asst.</t>
  </si>
  <si>
    <t>DB21690</t>
  </si>
  <si>
    <t>Cake Box</t>
  </si>
  <si>
    <t>CCX562</t>
  </si>
  <si>
    <t>High Heel Shoe</t>
  </si>
  <si>
    <t>CCX570</t>
  </si>
  <si>
    <t>Standing Dog</t>
  </si>
  <si>
    <t>C98976</t>
  </si>
  <si>
    <t>Owl Bank 6T</t>
  </si>
  <si>
    <t>MB1381</t>
  </si>
  <si>
    <t>Seahorse Dish</t>
  </si>
  <si>
    <t>CCX312</t>
  </si>
  <si>
    <t>Cupcake Pencil Bx 4 1/2</t>
  </si>
  <si>
    <t>CCX3074</t>
  </si>
  <si>
    <t>Hungry Hippo Holder</t>
  </si>
  <si>
    <t>C40263</t>
  </si>
  <si>
    <t>Coaster Set (4)</t>
  </si>
  <si>
    <t>CCX990</t>
  </si>
  <si>
    <t>Mug 10 Oz.</t>
  </si>
  <si>
    <t>C32100</t>
  </si>
  <si>
    <t>Dragon - 7T</t>
  </si>
  <si>
    <t>DB24802</t>
  </si>
  <si>
    <t>Tea Cup &amp; Saucer</t>
  </si>
  <si>
    <t>CCX3073</t>
  </si>
  <si>
    <t>Priscilla The Whale Bank</t>
  </si>
  <si>
    <t>db38097</t>
  </si>
  <si>
    <t>Donut Mug -12 Oz.</t>
  </si>
  <si>
    <t>DCX107</t>
  </si>
  <si>
    <t>Anna Box</t>
  </si>
  <si>
    <t>CCX040</t>
  </si>
  <si>
    <t>Cute Sitting Dragon</t>
  </si>
  <si>
    <t>C73720</t>
  </si>
  <si>
    <t>Monster Truck Bank -</t>
  </si>
  <si>
    <t xml:space="preserve">DB38102 </t>
  </si>
  <si>
    <t>Fox Mug -14 Oz.</t>
  </si>
  <si>
    <t>CCX3144</t>
  </si>
  <si>
    <t>Bunny Plate</t>
  </si>
  <si>
    <t>ccx3033</t>
  </si>
  <si>
    <t>Teabag Mug</t>
  </si>
  <si>
    <t>CCX817</t>
  </si>
  <si>
    <t>All Purpose Bowl Tc5505</t>
  </si>
  <si>
    <t>CCX3060</t>
  </si>
  <si>
    <t>Peacock Bank</t>
  </si>
  <si>
    <t>DB21687</t>
  </si>
  <si>
    <t>Heart W/Wings Trinket Box</t>
  </si>
  <si>
    <t>DCX029</t>
  </si>
  <si>
    <t>Minnie Footed Mug</t>
  </si>
  <si>
    <t>mb1386</t>
  </si>
  <si>
    <t>Dancing Tea Cup</t>
  </si>
  <si>
    <t>C98941</t>
  </si>
  <si>
    <t>Party Animal-Hippo Bank</t>
  </si>
  <si>
    <t>DB38273</t>
  </si>
  <si>
    <t>Tentacle Mug - 16 Oz.</t>
  </si>
  <si>
    <t>C98957</t>
  </si>
  <si>
    <t>I Love You - Block</t>
  </si>
  <si>
    <t>CCX001A</t>
  </si>
  <si>
    <t>CCX165</t>
  </si>
  <si>
    <t>6 1/2 Circle Cereal Bowl</t>
  </si>
  <si>
    <t>CCX125</t>
  </si>
  <si>
    <t>Med. Cupcake Cookie Jar</t>
  </si>
  <si>
    <t>DB37096</t>
  </si>
  <si>
    <t>One Lock One Key Box</t>
  </si>
  <si>
    <t>CCX041</t>
  </si>
  <si>
    <t>Bulldog Figurine</t>
  </si>
  <si>
    <t>C40003</t>
  </si>
  <si>
    <t>Enamelware Mug</t>
  </si>
  <si>
    <t>CCX400</t>
  </si>
  <si>
    <t>Large Dragon</t>
  </si>
  <si>
    <t>C80380</t>
  </si>
  <si>
    <t>Large Egg - 3.75T</t>
  </si>
  <si>
    <t>C80080</t>
  </si>
  <si>
    <t>Heart Box - 6.5D</t>
  </si>
  <si>
    <t>CCX3098</t>
  </si>
  <si>
    <t>Crested Stein</t>
  </si>
  <si>
    <t>CCX855</t>
  </si>
  <si>
    <t>Case/50 6 Square Tile</t>
  </si>
  <si>
    <t>CCX3008</t>
  </si>
  <si>
    <t>Screech Owl Bank</t>
  </si>
  <si>
    <t>CCX073</t>
  </si>
  <si>
    <t>Plain Travel Mug Curved</t>
  </si>
  <si>
    <t>C76561</t>
  </si>
  <si>
    <t>Motorcycle Bank - 8L</t>
  </si>
  <si>
    <t>DB30622</t>
  </si>
  <si>
    <t>Football Cup</t>
  </si>
  <si>
    <t>DB35055</t>
  </si>
  <si>
    <t>Cracked Egg Box</t>
  </si>
  <si>
    <t>DB27160</t>
  </si>
  <si>
    <t>Seasonal Blooms Soup Bowl</t>
  </si>
  <si>
    <t>CCX786</t>
  </si>
  <si>
    <t>Turtle Box 6X4</t>
  </si>
  <si>
    <t>CCX093</t>
  </si>
  <si>
    <t>16Oz. Gfm Mug</t>
  </si>
  <si>
    <t>CCX3142</t>
  </si>
  <si>
    <t>Bunny W/ Carrot</t>
  </si>
  <si>
    <t>CCX931</t>
  </si>
  <si>
    <t>Tank Box</t>
  </si>
  <si>
    <t>ccx233</t>
  </si>
  <si>
    <t>Large Vase Assortment</t>
  </si>
  <si>
    <t>MB1450</t>
  </si>
  <si>
    <t>Brontosaurus Mug</t>
  </si>
  <si>
    <t>DB26788</t>
  </si>
  <si>
    <t>Brewser The Chihuahua</t>
  </si>
  <si>
    <t>MB1333</t>
  </si>
  <si>
    <t>Puss In Suit</t>
  </si>
  <si>
    <t>DB37098</t>
  </si>
  <si>
    <t>Love Plate</t>
  </si>
  <si>
    <t>C30611</t>
  </si>
  <si>
    <t>Horse Laying - 7T</t>
  </si>
  <si>
    <t>MB1373</t>
  </si>
  <si>
    <t>Dancing Sugar Jar</t>
  </si>
  <si>
    <t>C98230</t>
  </si>
  <si>
    <t>Rocket Bank - 7T</t>
  </si>
  <si>
    <t>CCX003</t>
  </si>
  <si>
    <t>Chessie The Dinosaur Bank</t>
  </si>
  <si>
    <t>C40409</t>
  </si>
  <si>
    <t>Piglet Salt &amp; Pepper Set</t>
  </si>
  <si>
    <t>DB38244</t>
  </si>
  <si>
    <t>Pineapple Plate</t>
  </si>
  <si>
    <t>CCX433</t>
  </si>
  <si>
    <t>Paw Print Jar W/ Seal</t>
  </si>
  <si>
    <t>DB30615</t>
  </si>
  <si>
    <t>Large Heart Plate</t>
  </si>
  <si>
    <t>MB1350</t>
  </si>
  <si>
    <t>Owl Bowl</t>
  </si>
  <si>
    <t>C06400</t>
  </si>
  <si>
    <t>10 Vase</t>
  </si>
  <si>
    <t>CCX232</t>
  </si>
  <si>
    <t>Large Butterfly</t>
  </si>
  <si>
    <t>C40533</t>
  </si>
  <si>
    <t>Rose Box - 7.75 X 6.75</t>
  </si>
  <si>
    <t>C40100</t>
  </si>
  <si>
    <t>Flower Dish</t>
  </si>
  <si>
    <t>ABX002</t>
  </si>
  <si>
    <t>Angry Bird Mug</t>
  </si>
  <si>
    <t>MB1277</t>
  </si>
  <si>
    <t>Rocket Bank</t>
  </si>
  <si>
    <t>CCX120</t>
  </si>
  <si>
    <t>Billy The Bunny Box</t>
  </si>
  <si>
    <t>CCX595</t>
  </si>
  <si>
    <t>Asst. Rabbits (8 Sets)</t>
  </si>
  <si>
    <t>CCX3140</t>
  </si>
  <si>
    <t>mb1372</t>
  </si>
  <si>
    <t>Dancing Container</t>
  </si>
  <si>
    <t>DB27167</t>
  </si>
  <si>
    <t>Mini Tic Tac Toe Set</t>
  </si>
  <si>
    <t>MB1480</t>
  </si>
  <si>
    <t>Sloth Mug</t>
  </si>
  <si>
    <t>C98945</t>
  </si>
  <si>
    <t>Party Animal Cow Bank</t>
  </si>
  <si>
    <t>CCX3004</t>
  </si>
  <si>
    <t>Fat Cat Bank</t>
  </si>
  <si>
    <t>DB37211</t>
  </si>
  <si>
    <t>Bisque Bunny</t>
  </si>
  <si>
    <t>CCX005</t>
  </si>
  <si>
    <t>Hand Ring Holder</t>
  </si>
  <si>
    <t>ABX005</t>
  </si>
  <si>
    <t>Stella Bird Box</t>
  </si>
  <si>
    <t>CCX246</t>
  </si>
  <si>
    <t>I Love Grandma Mug</t>
  </si>
  <si>
    <t>MB1502</t>
  </si>
  <si>
    <t>Teapot Fairy House</t>
  </si>
  <si>
    <t>MB1249</t>
  </si>
  <si>
    <t>Deano The Dinosaur Bank</t>
  </si>
  <si>
    <t>mb1508</t>
  </si>
  <si>
    <t>Vintage Truck Container</t>
  </si>
  <si>
    <t>CCX881</t>
  </si>
  <si>
    <t>24Oz. Beveled Mug</t>
  </si>
  <si>
    <t>C40123</t>
  </si>
  <si>
    <t>Small Pasta Bowl</t>
  </si>
  <si>
    <t>CCX3110</t>
  </si>
  <si>
    <t>Brain Bank</t>
  </si>
  <si>
    <t>MB1360</t>
  </si>
  <si>
    <t>Peacock</t>
  </si>
  <si>
    <t>C00360</t>
  </si>
  <si>
    <t>Coupe Salad Plate - 8.5D</t>
  </si>
  <si>
    <t>DB30616</t>
  </si>
  <si>
    <t>Small Heart Nesting Bowl</t>
  </si>
  <si>
    <t>CCX3085</t>
  </si>
  <si>
    <t>Bird Luminary</t>
  </si>
  <si>
    <t>C73750</t>
  </si>
  <si>
    <t>Robot</t>
  </si>
  <si>
    <t>MB1451</t>
  </si>
  <si>
    <t>Classic Heart Box</t>
  </si>
  <si>
    <t>db38104</t>
  </si>
  <si>
    <t>Unicorn Mug -12 Oz.</t>
  </si>
  <si>
    <t>DB24812</t>
  </si>
  <si>
    <t>Gift Box</t>
  </si>
  <si>
    <t>CCX318</t>
  </si>
  <si>
    <t>Hex Seder Plate 8 1/2Dia</t>
  </si>
  <si>
    <t>dcx016</t>
  </si>
  <si>
    <t>Mickey Mouse Chip &amp; Dip</t>
  </si>
  <si>
    <t>C09490</t>
  </si>
  <si>
    <t>Heart Ring Holder-3X3.75</t>
  </si>
  <si>
    <t>CCX865</t>
  </si>
  <si>
    <t>Deviled Egg Dish</t>
  </si>
  <si>
    <t>CCX3075</t>
  </si>
  <si>
    <t>Gerald Giraffe Bank</t>
  </si>
  <si>
    <t>CCX3026</t>
  </si>
  <si>
    <t>Baron Underbite Pencil Holder</t>
  </si>
  <si>
    <t>C98948</t>
  </si>
  <si>
    <t>Party Animal Duck Bank</t>
  </si>
  <si>
    <t>DB37476</t>
  </si>
  <si>
    <t>Sm. Honeycomb Bowl</t>
  </si>
  <si>
    <t>MB1484</t>
  </si>
  <si>
    <t>Tree Stump Fairy House</t>
  </si>
  <si>
    <t>CCX666</t>
  </si>
  <si>
    <t>Med. Planter/W Drip</t>
  </si>
  <si>
    <t>CCX437</t>
  </si>
  <si>
    <t>Penguin Bankable</t>
  </si>
  <si>
    <t>MB1331</t>
  </si>
  <si>
    <t>Owl Planter</t>
  </si>
  <si>
    <t>CCX999</t>
  </si>
  <si>
    <t>Footed Rice Bowl</t>
  </si>
  <si>
    <t>C75250</t>
  </si>
  <si>
    <t>Football Bank - 5.5D</t>
  </si>
  <si>
    <t>CCX024</t>
  </si>
  <si>
    <t>DB38256</t>
  </si>
  <si>
    <t>Wooden Plain Stein - 16 Oz.</t>
  </si>
  <si>
    <t>MB1509</t>
  </si>
  <si>
    <t>CCX176</t>
  </si>
  <si>
    <t>Case/100 4 1/4 Bisque Tiles</t>
  </si>
  <si>
    <t>ccx3079</t>
  </si>
  <si>
    <t>DB29206</t>
  </si>
  <si>
    <t>Rimmed Butter Dish</t>
  </si>
  <si>
    <t>ccx714</t>
  </si>
  <si>
    <t>db38261</t>
  </si>
  <si>
    <t>Rainbow Bank</t>
  </si>
  <si>
    <t>CCX085</t>
  </si>
  <si>
    <t>Tall Flare Mug W/Chand</t>
  </si>
  <si>
    <t>C98967</t>
  </si>
  <si>
    <t>Heart Mug - 16 Ozs; 5.5T</t>
  </si>
  <si>
    <t>DB29049</t>
  </si>
  <si>
    <t>DB38120</t>
  </si>
  <si>
    <t>Snake Mug -12 Oz.</t>
  </si>
  <si>
    <t>ccx849</t>
  </si>
  <si>
    <t>Robot Box</t>
  </si>
  <si>
    <t>C00350</t>
  </si>
  <si>
    <t>Coupe Dinner Plate - 11D</t>
  </si>
  <si>
    <t>C01301</t>
  </si>
  <si>
    <t>Childs Teapot - 6.75 L</t>
  </si>
  <si>
    <t>DB38250</t>
  </si>
  <si>
    <t>Mason Shakers</t>
  </si>
  <si>
    <t>CCX3064</t>
  </si>
  <si>
    <t>Brick Box</t>
  </si>
  <si>
    <t>CCX954</t>
  </si>
  <si>
    <t>Sports Car Bank</t>
  </si>
  <si>
    <t>DB21434</t>
  </si>
  <si>
    <t>Square Dinner Plate</t>
  </si>
  <si>
    <t>CCX126</t>
  </si>
  <si>
    <t>Chili Bowl</t>
  </si>
  <si>
    <t>CCX435</t>
  </si>
  <si>
    <t>Love Mug-Mom</t>
  </si>
  <si>
    <t>C30721</t>
  </si>
  <si>
    <t>Castle Large - 11.5T</t>
  </si>
  <si>
    <t>MB1510</t>
  </si>
  <si>
    <t>Octopus Dish</t>
  </si>
  <si>
    <t>db35381</t>
  </si>
  <si>
    <t>Med.Geometric Bowl</t>
  </si>
  <si>
    <t>DB37477</t>
  </si>
  <si>
    <t>Med. Honeycomb Bowl</t>
  </si>
  <si>
    <t>C83120</t>
  </si>
  <si>
    <t>Duck Cracked Egg Candle</t>
  </si>
  <si>
    <t>ABX003</t>
  </si>
  <si>
    <t>Yellow Bird Box</t>
  </si>
  <si>
    <t>DB38263</t>
  </si>
  <si>
    <t>Textured Striped Mug - 14 Oz.</t>
  </si>
  <si>
    <t>C98946</t>
  </si>
  <si>
    <t>Party Animal Piglet Bank</t>
  </si>
  <si>
    <t>CCX081</t>
  </si>
  <si>
    <t>Trad.Square Handle Mug</t>
  </si>
  <si>
    <t>C98944</t>
  </si>
  <si>
    <t>Party Animal - Tiger Bank</t>
  </si>
  <si>
    <t>CCX3050</t>
  </si>
  <si>
    <t>Brick Bank</t>
  </si>
  <si>
    <t>DB37485</t>
  </si>
  <si>
    <t>mb1285</t>
  </si>
  <si>
    <t>Big Hoot Box</t>
  </si>
  <si>
    <t>DB30619</t>
  </si>
  <si>
    <t>Small Heart Mug</t>
  </si>
  <si>
    <t>mb1212</t>
  </si>
  <si>
    <t>Gnome Hilda</t>
  </si>
  <si>
    <t>CCX667</t>
  </si>
  <si>
    <t>Lg. Planter W/Drip</t>
  </si>
  <si>
    <t>CCX3024</t>
  </si>
  <si>
    <t>K Cup Dispenser</t>
  </si>
  <si>
    <t>DB38160</t>
  </si>
  <si>
    <t>Lg. Fox Bank</t>
  </si>
  <si>
    <t>CCX828</t>
  </si>
  <si>
    <t>Pig Bankable</t>
  </si>
  <si>
    <t>C98918</t>
  </si>
  <si>
    <t>Party Frog</t>
  </si>
  <si>
    <t>MB1420</t>
  </si>
  <si>
    <t>6 Garden Mushroom</t>
  </si>
  <si>
    <t>MB1327</t>
  </si>
  <si>
    <t>Koi Fish 14L</t>
  </si>
  <si>
    <t>CCX3133</t>
  </si>
  <si>
    <t>Unicorn Pencil Holder</t>
  </si>
  <si>
    <t>MB1118</t>
  </si>
  <si>
    <t>Hareball Bunny</t>
  </si>
  <si>
    <t>MB1379</t>
  </si>
  <si>
    <t>CCX289</t>
  </si>
  <si>
    <t>Football Bobble Head</t>
  </si>
  <si>
    <t>MB117</t>
  </si>
  <si>
    <t>Ruffle Ware Tea Pot</t>
  </si>
  <si>
    <t>CCX461</t>
  </si>
  <si>
    <t>Spoon Rest</t>
  </si>
  <si>
    <t>DB31808</t>
  </si>
  <si>
    <t>Retro Kitty Bank</t>
  </si>
  <si>
    <t>MB1368</t>
  </si>
  <si>
    <t>Splash Bowl</t>
  </si>
  <si>
    <t>DB29048</t>
  </si>
  <si>
    <t>MB1439</t>
  </si>
  <si>
    <t>Penguin Jar</t>
  </si>
  <si>
    <t>DB31809</t>
  </si>
  <si>
    <t>Retro Elephant Bank</t>
  </si>
  <si>
    <t>C75260</t>
  </si>
  <si>
    <t>Hockey Bank - 5D</t>
  </si>
  <si>
    <t>MB1124</t>
  </si>
  <si>
    <t>Travel Tumbler</t>
  </si>
  <si>
    <t>CCX436</t>
  </si>
  <si>
    <t>Love Mug-Dad</t>
  </si>
  <si>
    <t>MB1407</t>
  </si>
  <si>
    <t>Whale Mug</t>
  </si>
  <si>
    <t>C35100</t>
  </si>
  <si>
    <t>Penguin Pencil Holder-5.5</t>
  </si>
  <si>
    <t>DB35380</t>
  </si>
  <si>
    <t>Sm.Geometric Bowl</t>
  </si>
  <si>
    <t>DB38101</t>
  </si>
  <si>
    <t>Multi-Faceted Mug -10 Oz.</t>
  </si>
  <si>
    <t>ccx084</t>
  </si>
  <si>
    <t>Leaning Whimsical Mug</t>
  </si>
  <si>
    <t>CCx665</t>
  </si>
  <si>
    <t>Sm. Planter W/Drip</t>
  </si>
  <si>
    <t>C10180</t>
  </si>
  <si>
    <t>Heart Frame - 5 X 7</t>
  </si>
  <si>
    <t>C73760</t>
  </si>
  <si>
    <t>Tank Bank -</t>
  </si>
  <si>
    <t>DB30614</t>
  </si>
  <si>
    <t>Small Heart Plate</t>
  </si>
  <si>
    <t>CCX3059</t>
  </si>
  <si>
    <t>Mikey Dino Bank</t>
  </si>
  <si>
    <t>db37099</t>
  </si>
  <si>
    <t>Lol Mug</t>
  </si>
  <si>
    <t>C97010</t>
  </si>
  <si>
    <t>Race Car - 7L</t>
  </si>
  <si>
    <t>DB37209</t>
  </si>
  <si>
    <t>Bunny Dish</t>
  </si>
  <si>
    <t>CCX787</t>
  </si>
  <si>
    <t>DB29861</t>
  </si>
  <si>
    <t>DB37487</t>
  </si>
  <si>
    <t>Succulent Box #1</t>
  </si>
  <si>
    <t>MB1119</t>
  </si>
  <si>
    <t>Hareball Bunny Baby</t>
  </si>
  <si>
    <t>DB37097</t>
  </si>
  <si>
    <t>Love Mug</t>
  </si>
  <si>
    <t>C50410</t>
  </si>
  <si>
    <t>Skull - 6.5T</t>
  </si>
  <si>
    <t>DB31222</t>
  </si>
  <si>
    <t>CCX175</t>
  </si>
  <si>
    <t>Huggy Salt &amp; Pepper Shakers</t>
  </si>
  <si>
    <t>CCX549</t>
  </si>
  <si>
    <t>Assorted Flower Dishes</t>
  </si>
  <si>
    <t>CCX240</t>
  </si>
  <si>
    <t>Flower Pot W/Drip</t>
  </si>
  <si>
    <t>DB29869</t>
  </si>
  <si>
    <t>Tiny Tot Fudwick</t>
  </si>
  <si>
    <t>DB24809</t>
  </si>
  <si>
    <t>Geometrix Divided Dish</t>
  </si>
  <si>
    <t>C60300</t>
  </si>
  <si>
    <t>Dolphin - 5.75T</t>
  </si>
  <si>
    <t>MB724</t>
  </si>
  <si>
    <t>Fairy On A Box</t>
  </si>
  <si>
    <t>DB21696</t>
  </si>
  <si>
    <t>Sitting Fairy</t>
  </si>
  <si>
    <t>MB870</t>
  </si>
  <si>
    <t>Hand Dip. Ice Cream Box</t>
  </si>
  <si>
    <t>DB38255</t>
  </si>
  <si>
    <t>Barrel Mug - 16 Oz.</t>
  </si>
  <si>
    <t>DB32933</t>
  </si>
  <si>
    <t>Mason Jar Mug</t>
  </si>
  <si>
    <t>C40355</t>
  </si>
  <si>
    <t>DB21780</t>
  </si>
  <si>
    <t>Med. Free Form Vase</t>
  </si>
  <si>
    <t>C09400</t>
  </si>
  <si>
    <t>Tea Bag Dispenser W/Lid</t>
  </si>
  <si>
    <t>C98975</t>
  </si>
  <si>
    <t>Owl Box - 3.25 X 3.75 X 5</t>
  </si>
  <si>
    <t>MB1183</t>
  </si>
  <si>
    <t>Butterfly Cup</t>
  </si>
  <si>
    <t>DB37198</t>
  </si>
  <si>
    <t>Shamrock Plate</t>
  </si>
  <si>
    <t>CCX558</t>
  </si>
  <si>
    <t>Snake Box</t>
  </si>
  <si>
    <t>DB29868</t>
  </si>
  <si>
    <t>Tiny Tot Tinkwinkle</t>
  </si>
  <si>
    <t>MB1056</t>
  </si>
  <si>
    <t>Funky Heart Dish 7L</t>
  </si>
  <si>
    <t>MB1163</t>
  </si>
  <si>
    <t>Rectangle Tray</t>
  </si>
  <si>
    <t>CCX3094</t>
  </si>
  <si>
    <t>Mason Crock</t>
  </si>
  <si>
    <t>DB29204</t>
  </si>
  <si>
    <t>DB38251</t>
  </si>
  <si>
    <t>Classic Shakers</t>
  </si>
  <si>
    <t>C06530</t>
  </si>
  <si>
    <t>7 Bud Vase</t>
  </si>
  <si>
    <t>MB944</t>
  </si>
  <si>
    <t>Fishy Big Mouth</t>
  </si>
  <si>
    <t>ccx3141</t>
  </si>
  <si>
    <t>Hatchling Chick</t>
  </si>
  <si>
    <t>DB38253</t>
  </si>
  <si>
    <t>Mason Jar Measuring Cups</t>
  </si>
  <si>
    <t>CCX162</t>
  </si>
  <si>
    <t>8 Circle Plates</t>
  </si>
  <si>
    <t>DB37102</t>
  </si>
  <si>
    <t>Blah Plate</t>
  </si>
  <si>
    <t>CCX3076</t>
  </si>
  <si>
    <t>DB22689</t>
  </si>
  <si>
    <t>T-Rex Dino</t>
  </si>
  <si>
    <t>C98942</t>
  </si>
  <si>
    <t>Party Animal - Lion Bank</t>
  </si>
  <si>
    <t>CCX859</t>
  </si>
  <si>
    <t>Football Helmet Bank</t>
  </si>
  <si>
    <t>CCX163</t>
  </si>
  <si>
    <t>11 Circle Plates</t>
  </si>
  <si>
    <t>CCX086</t>
  </si>
  <si>
    <t>6 Dia. Shell Dish</t>
  </si>
  <si>
    <t>C80370</t>
  </si>
  <si>
    <t>Easter Eggs - 2.5T</t>
  </si>
  <si>
    <t>MB1376</t>
  </si>
  <si>
    <t>Robot Bank - Nutz N Boltz</t>
  </si>
  <si>
    <t>CCX591</t>
  </si>
  <si>
    <t>Ballerina Heart Box</t>
  </si>
  <si>
    <t>MB1318</t>
  </si>
  <si>
    <t>Ice Cream Cone Cookie Jar</t>
  </si>
  <si>
    <t>DB22679</t>
  </si>
  <si>
    <t>Slant Heart Box</t>
  </si>
  <si>
    <t>CCX825</t>
  </si>
  <si>
    <t>Yo Dawg Bank</t>
  </si>
  <si>
    <t>CCX441</t>
  </si>
  <si>
    <t>Maegan Monster Box</t>
  </si>
  <si>
    <t>CCX068</t>
  </si>
  <si>
    <t>Lg. Cannister W/Seal</t>
  </si>
  <si>
    <t>CCX066</t>
  </si>
  <si>
    <t>Sm. Cannister W/Seal</t>
  </si>
  <si>
    <t>db22696</t>
  </si>
  <si>
    <t>Contemporary Pitcher</t>
  </si>
  <si>
    <t>C75950</t>
  </si>
  <si>
    <t>Scalloped Heart Box - 3D</t>
  </si>
  <si>
    <t>DB38118</t>
  </si>
  <si>
    <t>Whale Mug -16 Oz.</t>
  </si>
  <si>
    <t>C76570</t>
  </si>
  <si>
    <t>Piggy Bank - 7T</t>
  </si>
  <si>
    <t>ABX004</t>
  </si>
  <si>
    <t>Angry Bird Pencil</t>
  </si>
  <si>
    <t>CCX671</t>
  </si>
  <si>
    <t>Sugar Bowl W/Lid</t>
  </si>
  <si>
    <t>MB1481</t>
  </si>
  <si>
    <t>Tree Frog Mug</t>
  </si>
  <si>
    <t>C35150</t>
  </si>
  <si>
    <t>Dolphin Pair - 5 X 6</t>
  </si>
  <si>
    <t>CCX247</t>
  </si>
  <si>
    <t>I Love Grandpa Mug</t>
  </si>
  <si>
    <t>MB1505</t>
  </si>
  <si>
    <t>Cactus Dish</t>
  </si>
  <si>
    <t>DB26149</t>
  </si>
  <si>
    <t>Hollywood Handbag Box</t>
  </si>
  <si>
    <t>MB1418</t>
  </si>
  <si>
    <t>Dancing Vase</t>
  </si>
  <si>
    <t>ccx601</t>
  </si>
  <si>
    <t>8X11 Wavy Dishware Plate</t>
  </si>
  <si>
    <t>CCX3128</t>
  </si>
  <si>
    <t>Tiny Dragon</t>
  </si>
  <si>
    <t>DB26147</t>
  </si>
  <si>
    <t>Smokin Hot Rod Bank</t>
  </si>
  <si>
    <t>DB37484</t>
  </si>
  <si>
    <t>Scallop Shell Box</t>
  </si>
  <si>
    <t>C40354</t>
  </si>
  <si>
    <t>DB38174</t>
  </si>
  <si>
    <t>Super Boy Bank</t>
  </si>
  <si>
    <t>CCX803</t>
  </si>
  <si>
    <t>Dolphins On Wave</t>
  </si>
  <si>
    <t>db38581</t>
  </si>
  <si>
    <t>Ahoy Mug-12Oz.</t>
  </si>
  <si>
    <t xml:space="preserve">DB31219  </t>
  </si>
  <si>
    <t>Scalloped Mug</t>
  </si>
  <si>
    <t>DB37488</t>
  </si>
  <si>
    <t>Succulent Box #2</t>
  </si>
  <si>
    <t>MB881</t>
  </si>
  <si>
    <t>Souper Mug</t>
  </si>
  <si>
    <t>DB29045</t>
  </si>
  <si>
    <t>Egg Crate</t>
  </si>
  <si>
    <t>MB1419</t>
  </si>
  <si>
    <t>8 Garden Mushroom</t>
  </si>
  <si>
    <t>DB35056</t>
  </si>
  <si>
    <t>Egg 6 Carton Pack</t>
  </si>
  <si>
    <t>CCX510</t>
  </si>
  <si>
    <t>Egg Cups</t>
  </si>
  <si>
    <t>MB1449</t>
  </si>
  <si>
    <t>Flamingo Mug</t>
  </si>
  <si>
    <t>DB24810</t>
  </si>
  <si>
    <t>DB35365</t>
  </si>
  <si>
    <t>Pineapple Tumbler</t>
  </si>
  <si>
    <t>C76551</t>
  </si>
  <si>
    <t>Locomotive Bank - 6L</t>
  </si>
  <si>
    <t>C06710</t>
  </si>
  <si>
    <t>Square Chip &amp; Dip - 11D</t>
  </si>
  <si>
    <t>C98959</t>
  </si>
  <si>
    <t>Dad - Block</t>
  </si>
  <si>
    <t>C98958</t>
  </si>
  <si>
    <t>Mom - Block</t>
  </si>
  <si>
    <t>TC2222</t>
  </si>
  <si>
    <t>9 3/4 Rimmed Dinner Pl</t>
  </si>
  <si>
    <t>MB1443</t>
  </si>
  <si>
    <t>Big Tail Squirrel</t>
  </si>
  <si>
    <t>DB31806</t>
  </si>
  <si>
    <t>Robot Bank 2</t>
  </si>
  <si>
    <t>C98933</t>
  </si>
  <si>
    <t>ccx3143</t>
  </si>
  <si>
    <t>Tall Wood Mug W/ Heart</t>
  </si>
  <si>
    <t>C73501</t>
  </si>
  <si>
    <t>Gnome - 4T</t>
  </si>
  <si>
    <t>MB1514</t>
  </si>
  <si>
    <t>Vintage Camper</t>
  </si>
  <si>
    <t>DB29205</t>
  </si>
  <si>
    <t>Tall Mug</t>
  </si>
  <si>
    <t>CCX418</t>
  </si>
  <si>
    <t>Square Vase</t>
  </si>
  <si>
    <t>DB31807</t>
  </si>
  <si>
    <t>Retro Owl Bank</t>
  </si>
  <si>
    <t>MB927</t>
  </si>
  <si>
    <t>Guitar Pencil Holder</t>
  </si>
  <si>
    <t>DB21773</t>
  </si>
  <si>
    <t>Large Tile Box</t>
  </si>
  <si>
    <t>DB27159</t>
  </si>
  <si>
    <t>Seasonal Blooms Dinner Plat</t>
  </si>
  <si>
    <t>C73071</t>
  </si>
  <si>
    <t>Flower Box - 5.375</t>
  </si>
  <si>
    <t>CCX710</t>
  </si>
  <si>
    <t>Blowfish 9L X6H</t>
  </si>
  <si>
    <t>MB714</t>
  </si>
  <si>
    <t>Medium Gecko</t>
  </si>
  <si>
    <t>CCX992</t>
  </si>
  <si>
    <t>Octopus Box</t>
  </si>
  <si>
    <t>CCX812</t>
  </si>
  <si>
    <t>Asst Monster Heads</t>
  </si>
  <si>
    <t>CCX407</t>
  </si>
  <si>
    <t>Sq. Sun Plaque</t>
  </si>
  <si>
    <t>MB1479</t>
  </si>
  <si>
    <t>Koala Mug</t>
  </si>
  <si>
    <t>CCX3031</t>
  </si>
  <si>
    <t>Ice Cream Bowl</t>
  </si>
  <si>
    <t>CCX430</t>
  </si>
  <si>
    <t>DB38329</t>
  </si>
  <si>
    <t>Wizard Hat Box</t>
  </si>
  <si>
    <t>DB38246</t>
  </si>
  <si>
    <t>Cactus Plate</t>
  </si>
  <si>
    <t>CCX3018</t>
  </si>
  <si>
    <t>Owl Candle Stand</t>
  </si>
  <si>
    <t>ccx167</t>
  </si>
  <si>
    <t>Travel Mug Curves</t>
  </si>
  <si>
    <t>DB31236</t>
  </si>
  <si>
    <t>Chip And Dip</t>
  </si>
  <si>
    <t>DB29877</t>
  </si>
  <si>
    <t>Peace &amp; Daisy Box</t>
  </si>
  <si>
    <t>C01341</t>
  </si>
  <si>
    <t>Childs Cup &amp; Saucer</t>
  </si>
  <si>
    <t>CCX602</t>
  </si>
  <si>
    <t>8X4 Wavy Dishware</t>
  </si>
  <si>
    <t>EB101</t>
  </si>
  <si>
    <t>Maple Leaf Mug</t>
  </si>
  <si>
    <t>DB29852</t>
  </si>
  <si>
    <t>Football Bank</t>
  </si>
  <si>
    <t>CCX137</t>
  </si>
  <si>
    <t>Stacking Mug</t>
  </si>
  <si>
    <t>DB37197</t>
  </si>
  <si>
    <t>CCX829</t>
  </si>
  <si>
    <t>Cat Bankable</t>
  </si>
  <si>
    <t>DB38319</t>
  </si>
  <si>
    <t>Cozy Sweater Cereal Bowl</t>
  </si>
  <si>
    <t>DB37213</t>
  </si>
  <si>
    <t>Mom Heart Mug</t>
  </si>
  <si>
    <t>MB869</t>
  </si>
  <si>
    <t>MB1424</t>
  </si>
  <si>
    <t>Fancy Goldfish</t>
  </si>
  <si>
    <t>MB1329</t>
  </si>
  <si>
    <t>Snail Planter</t>
  </si>
  <si>
    <t>CCX078</t>
  </si>
  <si>
    <t>Round Spoon Rest</t>
  </si>
  <si>
    <t>CCX946</t>
  </si>
  <si>
    <t>Daisy Dolphin</t>
  </si>
  <si>
    <t>C99758</t>
  </si>
  <si>
    <t>True Coupe Dinner Plate-9</t>
  </si>
  <si>
    <t>DB31218</t>
  </si>
  <si>
    <t>ccx807</t>
  </si>
  <si>
    <t>Sm. Italian Pasta Bowl</t>
  </si>
  <si>
    <t>ccx806</t>
  </si>
  <si>
    <t>Lge Italian Pasta Bowl</t>
  </si>
  <si>
    <t>MB1409</t>
  </si>
  <si>
    <t>Seahorse Mug</t>
  </si>
  <si>
    <t>CCX3058</t>
  </si>
  <si>
    <t>Moustache Bank</t>
  </si>
  <si>
    <t>DB21437</t>
  </si>
  <si>
    <t>12Oz. Mug (Ccx995)</t>
  </si>
  <si>
    <t>DB38096</t>
  </si>
  <si>
    <t>Hockey Mug -10 Oz.</t>
  </si>
  <si>
    <t>CCX080</t>
  </si>
  <si>
    <t>Assorted Bud Vases 4-6</t>
  </si>
  <si>
    <t>ccx030</t>
  </si>
  <si>
    <t>6 Star Box</t>
  </si>
  <si>
    <t>mb1290</t>
  </si>
  <si>
    <t>8 Bird House</t>
  </si>
  <si>
    <t>CCX791</t>
  </si>
  <si>
    <t>Lighthouse 8 T.</t>
  </si>
  <si>
    <t>C77620</t>
  </si>
  <si>
    <t>Seder Plate - 8D</t>
  </si>
  <si>
    <t>CCX3093</t>
  </si>
  <si>
    <t>Pilsner Glass</t>
  </si>
  <si>
    <t>C01902</t>
  </si>
  <si>
    <t>Large Stein - 6.5T</t>
  </si>
  <si>
    <t>DB35070</t>
  </si>
  <si>
    <t>Short 20 Oz. Mug</t>
  </si>
  <si>
    <t>db31817</t>
  </si>
  <si>
    <t>C70240</t>
  </si>
  <si>
    <t>Chihuahua - 4T</t>
  </si>
  <si>
    <t>mb1485</t>
  </si>
  <si>
    <t>Flower Fairy House</t>
  </si>
  <si>
    <t>DB21428</t>
  </si>
  <si>
    <t>Coupe Pasta Bowl 7.75</t>
  </si>
  <si>
    <t>MB727</t>
  </si>
  <si>
    <t>Castle Box</t>
  </si>
  <si>
    <t>MB1390</t>
  </si>
  <si>
    <t>Acorn Cottage Jar</t>
  </si>
  <si>
    <t>CCX458</t>
  </si>
  <si>
    <t>Cube Box W/Lid 4X4X4</t>
  </si>
  <si>
    <t>DB27161</t>
  </si>
  <si>
    <t>Seasonal Blooms Dess.Bowl</t>
  </si>
  <si>
    <t>CCX551</t>
  </si>
  <si>
    <t>Flower Bank</t>
  </si>
  <si>
    <t>DB29202</t>
  </si>
  <si>
    <t>Sugar Bowl</t>
  </si>
  <si>
    <t>DB31805</t>
  </si>
  <si>
    <t>Robot Bank 1</t>
  </si>
  <si>
    <t>CCX3091</t>
  </si>
  <si>
    <t>Guacamole Bowl</t>
  </si>
  <si>
    <t>C99764</t>
  </si>
  <si>
    <t>Small Classical Vase - 5.5T</t>
  </si>
  <si>
    <t>CCX095</t>
  </si>
  <si>
    <t>Milk Pitcher</t>
  </si>
  <si>
    <t>CCX913</t>
  </si>
  <si>
    <t>Designer Tb Holder</t>
  </si>
  <si>
    <t>C75270</t>
  </si>
  <si>
    <t>Baseball Bank - 5.5D</t>
  </si>
  <si>
    <t>TC7750</t>
  </si>
  <si>
    <t>CCX600</t>
  </si>
  <si>
    <t>14X10 Wavy Dishware Pltr</t>
  </si>
  <si>
    <t>CCX3072</t>
  </si>
  <si>
    <t>Fighter Jet</t>
  </si>
  <si>
    <t>DB29213</t>
  </si>
  <si>
    <t>Plain Donut Box</t>
  </si>
  <si>
    <t>db38249</t>
  </si>
  <si>
    <t>Faceted Shakers</t>
  </si>
  <si>
    <t>mb1499</t>
  </si>
  <si>
    <t>Faceted Star</t>
  </si>
  <si>
    <t>CCX217</t>
  </si>
  <si>
    <t>Penguin Bank</t>
  </si>
  <si>
    <t>CCX3020</t>
  </si>
  <si>
    <t>Grade Two Flower Pot</t>
  </si>
  <si>
    <t>DB35372</t>
  </si>
  <si>
    <t>CCX3096</t>
  </si>
  <si>
    <t>Bmd Mug &amp; Spoon</t>
  </si>
  <si>
    <t>CCX3067</t>
  </si>
  <si>
    <t>Pig Mug</t>
  </si>
  <si>
    <t>CCX147</t>
  </si>
  <si>
    <t>Swoop Server 1 Qt.</t>
  </si>
  <si>
    <t>CCX3130</t>
  </si>
  <si>
    <t>Little Monkey</t>
  </si>
  <si>
    <t>MB125</t>
  </si>
  <si>
    <t>Ruff. Ware Biscotti Jar</t>
  </si>
  <si>
    <t>C40011</t>
  </si>
  <si>
    <t>CCX900</t>
  </si>
  <si>
    <t>DB38242</t>
  </si>
  <si>
    <t>Paw Print Plate</t>
  </si>
  <si>
    <t>C40127</t>
  </si>
  <si>
    <t>DB21680</t>
  </si>
  <si>
    <t>Heart Mug</t>
  </si>
  <si>
    <t>DB29855</t>
  </si>
  <si>
    <t>Tot Chilly Bank</t>
  </si>
  <si>
    <t>CCX876</t>
  </si>
  <si>
    <t>Formula Race Car</t>
  </si>
  <si>
    <t>MB145</t>
  </si>
  <si>
    <t>Loop Handled Mug</t>
  </si>
  <si>
    <t>DB37206</t>
  </si>
  <si>
    <t>Med. Egg Plate</t>
  </si>
  <si>
    <t>DB26775</t>
  </si>
  <si>
    <t>Tiny Tot Kitty</t>
  </si>
  <si>
    <t>DB35373</t>
  </si>
  <si>
    <t>CCX653</t>
  </si>
  <si>
    <t>Plain Napkin Holder</t>
  </si>
  <si>
    <t>CCX3115</t>
  </si>
  <si>
    <t>MB1334</t>
  </si>
  <si>
    <t>Tall Pitcher Vase</t>
  </si>
  <si>
    <t>CCX307</t>
  </si>
  <si>
    <t>Plain Pencil Holder</t>
  </si>
  <si>
    <t>MB1226</t>
  </si>
  <si>
    <t>Wrapped Candy Dish</t>
  </si>
  <si>
    <t>MB670</t>
  </si>
  <si>
    <t>Sharky Box</t>
  </si>
  <si>
    <t>DB38311</t>
  </si>
  <si>
    <t>Seasonal Blooms Salad Plate -</t>
  </si>
  <si>
    <t>DB21772</t>
  </si>
  <si>
    <t>Medium Tile Box</t>
  </si>
  <si>
    <t>DB37100</t>
  </si>
  <si>
    <t>Lol Plate</t>
  </si>
  <si>
    <t>CCX3137</t>
  </si>
  <si>
    <t>Tin Can Heart Votive</t>
  </si>
  <si>
    <t>DB21698</t>
  </si>
  <si>
    <t>DB21688</t>
  </si>
  <si>
    <t>Flower Trinket Box</t>
  </si>
  <si>
    <t>C99827</t>
  </si>
  <si>
    <t>Wavey Sushi Square - 8.25</t>
  </si>
  <si>
    <t>DB26778</t>
  </si>
  <si>
    <t>Skater Skull Bank</t>
  </si>
  <si>
    <t>C75240</t>
  </si>
  <si>
    <t>Soccerball Bank - 5.5D</t>
  </si>
  <si>
    <t>MB135</t>
  </si>
  <si>
    <t>Asian Flair Mug 4.75H</t>
  </si>
  <si>
    <t>CCX3104</t>
  </si>
  <si>
    <t>Coffee Mug Ornament</t>
  </si>
  <si>
    <t>MB1455</t>
  </si>
  <si>
    <t>Stemless Wine Tumbler</t>
  </si>
  <si>
    <t>CCX3068</t>
  </si>
  <si>
    <t>C74350</t>
  </si>
  <si>
    <t>Butterfly Box - 4.5W</t>
  </si>
  <si>
    <t>db38280</t>
  </si>
  <si>
    <t>Lady Bug Bank</t>
  </si>
  <si>
    <t>MB1093</t>
  </si>
  <si>
    <t>Football Chips &amp; Dip</t>
  </si>
  <si>
    <t>CCX985A</t>
  </si>
  <si>
    <t>Rainbow Mug</t>
  </si>
  <si>
    <t>MB1385</t>
  </si>
  <si>
    <t>Owl Mask Box</t>
  </si>
  <si>
    <t>ccx139</t>
  </si>
  <si>
    <t>Single Light Switch Plate</t>
  </si>
  <si>
    <t>CCX3087</t>
  </si>
  <si>
    <t>Little Dog</t>
  </si>
  <si>
    <t>MB1448</t>
  </si>
  <si>
    <t>Dolphin Mug</t>
  </si>
  <si>
    <t>DCX103</t>
  </si>
  <si>
    <t>Nemo Plate</t>
  </si>
  <si>
    <t>MB1068</t>
  </si>
  <si>
    <t>Saucy Plate</t>
  </si>
  <si>
    <t>DB35366</t>
  </si>
  <si>
    <t>Tiki Tumbler</t>
  </si>
  <si>
    <t>MB1442</t>
  </si>
  <si>
    <t>Small Penguin</t>
  </si>
  <si>
    <t>C75210</t>
  </si>
  <si>
    <t>Surfboard - 14.5L</t>
  </si>
  <si>
    <t>DB38106</t>
  </si>
  <si>
    <t>Dragon Mug -12 Oz.</t>
  </si>
  <si>
    <t>MB1144</t>
  </si>
  <si>
    <t>Home Decor Vase 9.5H</t>
  </si>
  <si>
    <t>mb1507</t>
  </si>
  <si>
    <t>Stretch Dog Container</t>
  </si>
  <si>
    <t>DB21779</t>
  </si>
  <si>
    <t>Slender Free Form Vase</t>
  </si>
  <si>
    <t>DB22691</t>
  </si>
  <si>
    <t>Bronto Dino</t>
  </si>
  <si>
    <t>CCX057</t>
  </si>
  <si>
    <t>Small Wine Glass</t>
  </si>
  <si>
    <t>CCX3113</t>
  </si>
  <si>
    <t>Sugar Skull Votive</t>
  </si>
  <si>
    <t>C88510</t>
  </si>
  <si>
    <t>Easter Basket - 7X6X9.75</t>
  </si>
  <si>
    <t>db21423</t>
  </si>
  <si>
    <t>Rim. Dinner Plate (Ccx157)</t>
  </si>
  <si>
    <t>TC7721</t>
  </si>
  <si>
    <t>Heart Dish 5 X 6</t>
  </si>
  <si>
    <t>TC6602</t>
  </si>
  <si>
    <t>Lg Cone Vase 6X8</t>
  </si>
  <si>
    <t>CCX555</t>
  </si>
  <si>
    <t>Baseball Glove Pencil Hd</t>
  </si>
  <si>
    <t>MB1456</t>
  </si>
  <si>
    <t>Duck-Zilla Bank</t>
  </si>
  <si>
    <t>DB37472</t>
  </si>
  <si>
    <t>Honeycomb Dinner Plate</t>
  </si>
  <si>
    <t>CCX134</t>
  </si>
  <si>
    <t>Sea Turtles</t>
  </si>
  <si>
    <t>C91390</t>
  </si>
  <si>
    <t>Star Of David Plate - 8 D</t>
  </si>
  <si>
    <t>CCX821</t>
  </si>
  <si>
    <t>Gift Box W/Bow 3 1/4</t>
  </si>
  <si>
    <t>CCX067</t>
  </si>
  <si>
    <t>Med. Cannister W/Seal</t>
  </si>
  <si>
    <t>db38559</t>
  </si>
  <si>
    <t>Joining Heart Boxes</t>
  </si>
  <si>
    <t>DB21444</t>
  </si>
  <si>
    <t>Sitting Puppy Bank</t>
  </si>
  <si>
    <t>mb1489</t>
  </si>
  <si>
    <t>Hedgehog Planter</t>
  </si>
  <si>
    <t>DB33437</t>
  </si>
  <si>
    <t>Animal Plate</t>
  </si>
  <si>
    <t>DB21678</t>
  </si>
  <si>
    <t>Cute Elephant Bank</t>
  </si>
  <si>
    <t>DB31226</t>
  </si>
  <si>
    <t>Server</t>
  </si>
  <si>
    <t>MB1429</t>
  </si>
  <si>
    <t>Lg.Whale Plate</t>
  </si>
  <si>
    <t>CCX498</t>
  </si>
  <si>
    <t>Scrubbie/Sponge Frog</t>
  </si>
  <si>
    <t>CCX408</t>
  </si>
  <si>
    <t>Moon Plaque</t>
  </si>
  <si>
    <t>DB38270</t>
  </si>
  <si>
    <t>Cause Mug - 12 Oz.</t>
  </si>
  <si>
    <t>MB1389</t>
  </si>
  <si>
    <t>English Cottage Jar</t>
  </si>
  <si>
    <t>MB986</t>
  </si>
  <si>
    <t>Skull</t>
  </si>
  <si>
    <t>mb1380</t>
  </si>
  <si>
    <t>CCX3118</t>
  </si>
  <si>
    <t>Skull Dip Dish</t>
  </si>
  <si>
    <t>DB26787</t>
  </si>
  <si>
    <t>Chef Mug</t>
  </si>
  <si>
    <t>ccx305</t>
  </si>
  <si>
    <t>Salt+Pepper (Was Tc4401)</t>
  </si>
  <si>
    <t>DB37467</t>
  </si>
  <si>
    <t>Squrve Dinner Plate</t>
  </si>
  <si>
    <t>CCX439</t>
  </si>
  <si>
    <t>Dog Bankable</t>
  </si>
  <si>
    <t>db30627</t>
  </si>
  <si>
    <t>Gravy Boat</t>
  </si>
  <si>
    <t>DB37486</t>
  </si>
  <si>
    <t>Nautilis Shell Box</t>
  </si>
  <si>
    <t>MB943</t>
  </si>
  <si>
    <t>Mohawk Big Mouth</t>
  </si>
  <si>
    <t>c91330</t>
  </si>
  <si>
    <t>CCX082</t>
  </si>
  <si>
    <t>CCX3078</t>
  </si>
  <si>
    <t>Crabby Mug</t>
  </si>
  <si>
    <t>MB838</t>
  </si>
  <si>
    <t>Butterfly Angel Fairy</t>
  </si>
  <si>
    <t>DB27158</t>
  </si>
  <si>
    <t>Sq. Collection Platter</t>
  </si>
  <si>
    <t>DB30617</t>
  </si>
  <si>
    <t>Medium Heart Nesting Bowl</t>
  </si>
  <si>
    <t>CCX219</t>
  </si>
  <si>
    <t>MB110</t>
  </si>
  <si>
    <t>Ruffle Ware Mug</t>
  </si>
  <si>
    <t>CCX276</t>
  </si>
  <si>
    <t>Rect. Sectional Plate</t>
  </si>
  <si>
    <t>DB30621</t>
  </si>
  <si>
    <t>Baseball Cup</t>
  </si>
  <si>
    <t>DB37101</t>
  </si>
  <si>
    <t>Blah Mug</t>
  </si>
  <si>
    <t>TC1001A</t>
  </si>
  <si>
    <t>Coupe Salad Pl. 7 3/4</t>
  </si>
  <si>
    <t>CCX914</t>
  </si>
  <si>
    <t>Designer Soap Dish 5 3/4</t>
  </si>
  <si>
    <t>db38108</t>
  </si>
  <si>
    <t>Sundae Mug -12 Oz.</t>
  </si>
  <si>
    <t>DB37482</t>
  </si>
  <si>
    <t>Palm Tree Plate</t>
  </si>
  <si>
    <t>DB38243</t>
  </si>
  <si>
    <t>C40342</t>
  </si>
  <si>
    <t>Medium Pillow Vase</t>
  </si>
  <si>
    <t xml:space="preserve">DB38558 </t>
  </si>
  <si>
    <t>Bff Box</t>
  </si>
  <si>
    <t>CCX634</t>
  </si>
  <si>
    <t>Covered Butter Dish</t>
  </si>
  <si>
    <t>DB32787</t>
  </si>
  <si>
    <t>Cookies &amp; Milk Mug</t>
  </si>
  <si>
    <t>MB1145</t>
  </si>
  <si>
    <t>Flat Tulip Vase 9.5H</t>
  </si>
  <si>
    <t>TC5582</t>
  </si>
  <si>
    <t>Mixing Bowl 8 Dia.</t>
  </si>
  <si>
    <t>DB34402</t>
  </si>
  <si>
    <t>Pottery Snuggle Mug</t>
  </si>
  <si>
    <t>DB21426</t>
  </si>
  <si>
    <t>Coupe Dinner Plate (Ccx152)</t>
  </si>
  <si>
    <t>CCX823</t>
  </si>
  <si>
    <t>11 Tree &amp; Parts</t>
  </si>
  <si>
    <t>CCX069</t>
  </si>
  <si>
    <t>Xl Cannister W/Seal</t>
  </si>
  <si>
    <t>DB25811</t>
  </si>
  <si>
    <t>Puzzle Vase (Center)</t>
  </si>
  <si>
    <t>CCX342</t>
  </si>
  <si>
    <t>Med. Serving Tray</t>
  </si>
  <si>
    <t>DB31231</t>
  </si>
  <si>
    <t>Tiny Tot Super Boy</t>
  </si>
  <si>
    <t>DB38316</t>
  </si>
  <si>
    <t>Contempo Mug - 22 Oz.</t>
  </si>
  <si>
    <t>DB38159</t>
  </si>
  <si>
    <t>Sm. Fox Bank</t>
  </si>
  <si>
    <t>DB29053</t>
  </si>
  <si>
    <t>DB35982</t>
  </si>
  <si>
    <t>Cozy Sweater 20 Oz. Mug</t>
  </si>
  <si>
    <t>DB21433</t>
  </si>
  <si>
    <t>Square Charger</t>
  </si>
  <si>
    <t>DB38271</t>
  </si>
  <si>
    <t>Knuckles Mug - 14 Oz.</t>
  </si>
  <si>
    <t>CCX460</t>
  </si>
  <si>
    <t>Smiley Face Bank 61/2T</t>
  </si>
  <si>
    <t>MB1104</t>
  </si>
  <si>
    <t>Go Truck</t>
  </si>
  <si>
    <t>C6161</t>
  </si>
  <si>
    <t>Tile - 6 X 6</t>
  </si>
  <si>
    <t>C01901</t>
  </si>
  <si>
    <t>Plain Stein - 4.5T</t>
  </si>
  <si>
    <t>C4140</t>
  </si>
  <si>
    <t>Case/100 Tile 4.25 X 4.25</t>
  </si>
  <si>
    <t>DB31529</t>
  </si>
  <si>
    <t>Modern Tumbler</t>
  </si>
  <si>
    <t>MB1383</t>
  </si>
  <si>
    <t>Tiki Cups</t>
  </si>
  <si>
    <t>C6160</t>
  </si>
  <si>
    <t>Case/50 Tile 6 X 6</t>
  </si>
  <si>
    <t>DB29856</t>
  </si>
  <si>
    <t>Tot Hoot Bank</t>
  </si>
  <si>
    <t>CCX830</t>
  </si>
  <si>
    <t>Bear Bankable</t>
  </si>
  <si>
    <t>CCX238</t>
  </si>
  <si>
    <t>Small Apple Box</t>
  </si>
  <si>
    <t>DB23903</t>
  </si>
  <si>
    <t>Rainforest Tree Frog</t>
  </si>
  <si>
    <t>C42009</t>
  </si>
  <si>
    <t>Lifes A Beach Mug 16Oz</t>
  </si>
  <si>
    <t>DB29201</t>
  </si>
  <si>
    <t>Creamer</t>
  </si>
  <si>
    <t>CCX818</t>
  </si>
  <si>
    <t>Tiny Oval Bowl</t>
  </si>
  <si>
    <t>MB842</t>
  </si>
  <si>
    <t>Precious Pony</t>
  </si>
  <si>
    <t>CCX676</t>
  </si>
  <si>
    <t>Red Wine Goblet</t>
  </si>
  <si>
    <t>C98500</t>
  </si>
  <si>
    <t>Butterfly Mug</t>
  </si>
  <si>
    <t>ccx842</t>
  </si>
  <si>
    <t>Goblet 7 1/2 H X 3 1/2</t>
  </si>
  <si>
    <t>MB107</t>
  </si>
  <si>
    <t>Ruffle Ware Dinner Plate</t>
  </si>
  <si>
    <t>CCX3022</t>
  </si>
  <si>
    <t>Horny Mug</t>
  </si>
  <si>
    <t>DB22684</t>
  </si>
  <si>
    <t>Cute Laying Horse</t>
  </si>
  <si>
    <t>MB781</t>
  </si>
  <si>
    <t>Std Surfboard</t>
  </si>
  <si>
    <t>CCX3088</t>
  </si>
  <si>
    <t>Little Owl</t>
  </si>
  <si>
    <t>DB21994</t>
  </si>
  <si>
    <t>Classic Soap Dispenser</t>
  </si>
  <si>
    <t>DB35057</t>
  </si>
  <si>
    <t>Egg</t>
  </si>
  <si>
    <t>CCX004</t>
  </si>
  <si>
    <t>Chip-N-Dip Bowl 12</t>
  </si>
  <si>
    <t>TC4422</t>
  </si>
  <si>
    <t>Case/9 Pitcher 1 Litre 6 1/4</t>
  </si>
  <si>
    <t>DB38264</t>
  </si>
  <si>
    <t>Textured Bumps Mug - 14 Oz.</t>
  </si>
  <si>
    <t>C03170</t>
  </si>
  <si>
    <t>Jumbo Mug W/Saucer</t>
  </si>
  <si>
    <t>DB38175</t>
  </si>
  <si>
    <t>Super Girl Bank</t>
  </si>
  <si>
    <t>C98550</t>
  </si>
  <si>
    <t>Hand Thrown Mug</t>
  </si>
  <si>
    <t>DB38330</t>
  </si>
  <si>
    <t>Sun/Moon Plaque</t>
  </si>
  <si>
    <t>MB001</t>
  </si>
  <si>
    <t>Round,Star,Heart Box Set</t>
  </si>
  <si>
    <t>CCX933</t>
  </si>
  <si>
    <t>Apple Plate</t>
  </si>
  <si>
    <t>MB1447</t>
  </si>
  <si>
    <t>Crab Mug</t>
  </si>
  <si>
    <t>DB28560</t>
  </si>
  <si>
    <t>Tiny Tot Hoot</t>
  </si>
  <si>
    <t>C40013</t>
  </si>
  <si>
    <t>Tankard</t>
  </si>
  <si>
    <t>DB37473</t>
  </si>
  <si>
    <t>Honeycomb Salad Plate</t>
  </si>
  <si>
    <t>MB1375</t>
  </si>
  <si>
    <t>Robot Box - Wingnut</t>
  </si>
  <si>
    <t>CCX059</t>
  </si>
  <si>
    <t>Margarita Glass</t>
  </si>
  <si>
    <t>CCX508</t>
  </si>
  <si>
    <t>Pie Plate</t>
  </si>
  <si>
    <t>DB38322</t>
  </si>
  <si>
    <t>Sunflower Dish</t>
  </si>
  <si>
    <t>DB37483</t>
  </si>
  <si>
    <t>Hibiscus Plate</t>
  </si>
  <si>
    <t>DB38179</t>
  </si>
  <si>
    <t>Xl. Ice Cream Cone Bank</t>
  </si>
  <si>
    <t>MB1469</t>
  </si>
  <si>
    <t>Hedgehog Mug</t>
  </si>
  <si>
    <t>DB21439</t>
  </si>
  <si>
    <t>Guitar Box</t>
  </si>
  <si>
    <t>MB1307</t>
  </si>
  <si>
    <t>Handled Platter</t>
  </si>
  <si>
    <t>CCX827</t>
  </si>
  <si>
    <t>Frog Bankable</t>
  </si>
  <si>
    <t>CCX770</t>
  </si>
  <si>
    <t>Fishinary</t>
  </si>
  <si>
    <t>C09840</t>
  </si>
  <si>
    <t>Mosaic Coasters (4/Set)</t>
  </si>
  <si>
    <t>CCX511</t>
  </si>
  <si>
    <t>Plain Shot Glass</t>
  </si>
  <si>
    <t>MB1211</t>
  </si>
  <si>
    <t>Train Bank</t>
  </si>
  <si>
    <t>TC3410</t>
  </si>
  <si>
    <t>Fairytale Princess</t>
  </si>
  <si>
    <t>C01311</t>
  </si>
  <si>
    <t>Childs Sugar Bowl W/Spoon</t>
  </si>
  <si>
    <t>MB133</t>
  </si>
  <si>
    <t>Scooped Serv.Bowl 14L</t>
  </si>
  <si>
    <t>CCX107</t>
  </si>
  <si>
    <t>Dolly The Dolphin Box</t>
  </si>
  <si>
    <t>C73041</t>
  </si>
  <si>
    <t>Dog Box - 5.25D</t>
  </si>
  <si>
    <t>CCX166</t>
  </si>
  <si>
    <t>4 1/4 Circle Bowl</t>
  </si>
  <si>
    <t>DB31221</t>
  </si>
  <si>
    <t>CCX3086</t>
  </si>
  <si>
    <t>Little Cat</t>
  </si>
  <si>
    <t>TC3306</t>
  </si>
  <si>
    <t>Espresso Cup+Saucer Set</t>
  </si>
  <si>
    <t>MB1247</t>
  </si>
  <si>
    <t>Sock Monkey Bank</t>
  </si>
  <si>
    <t>C4141</t>
  </si>
  <si>
    <t>Tile - 4.25 X 4.25</t>
  </si>
  <si>
    <t>DB28555</t>
  </si>
  <si>
    <t>Tiny Tot Chilly</t>
  </si>
  <si>
    <t>CCX3119</t>
  </si>
  <si>
    <t>Skull Plate</t>
  </si>
  <si>
    <t>MB1382</t>
  </si>
  <si>
    <t>Sugar Skull Box</t>
  </si>
  <si>
    <t>DB23901</t>
  </si>
  <si>
    <t>Contempo Mug</t>
  </si>
  <si>
    <t>CCX874</t>
  </si>
  <si>
    <t>Retro Salt &amp; Pepper</t>
  </si>
  <si>
    <t>DB34403</t>
  </si>
  <si>
    <t>Snuggle Mug</t>
  </si>
  <si>
    <t>DB29874</t>
  </si>
  <si>
    <t>Simplicity Mug</t>
  </si>
  <si>
    <t>DB33423</t>
  </si>
  <si>
    <t>Tiny Tot Nibbles The Bunny</t>
  </si>
  <si>
    <t>DB32776</t>
  </si>
  <si>
    <t>Tiny Tot Fox</t>
  </si>
  <si>
    <t>CCX130</t>
  </si>
  <si>
    <t>Asst. Mezuzahs</t>
  </si>
  <si>
    <t>DB26774</t>
  </si>
  <si>
    <t>Tiny Tot Max</t>
  </si>
  <si>
    <t>CCX169</t>
  </si>
  <si>
    <t>Big Mouth Fish</t>
  </si>
  <si>
    <t>DB29203</t>
  </si>
  <si>
    <t>Pitcher</t>
  </si>
  <si>
    <t>mb1362</t>
  </si>
  <si>
    <t>Garden Bird (Right)</t>
  </si>
  <si>
    <t>MB1434</t>
  </si>
  <si>
    <t>Big Smile Goober Mug</t>
  </si>
  <si>
    <t>db38312</t>
  </si>
  <si>
    <t>Square Coupe Platter</t>
  </si>
  <si>
    <t>C99805</t>
  </si>
  <si>
    <t>Deep V Bowl - 12 X 4.75</t>
  </si>
  <si>
    <t>DB29853</t>
  </si>
  <si>
    <t>Baseball Bank</t>
  </si>
  <si>
    <t>MB645</t>
  </si>
  <si>
    <t>Frog Wall Climber</t>
  </si>
  <si>
    <t>MB1428</t>
  </si>
  <si>
    <t>Sm.Whale Plate</t>
  </si>
  <si>
    <t>C98530</t>
  </si>
  <si>
    <t>#1 Teacher Mug</t>
  </si>
  <si>
    <t>CPI1000</t>
  </si>
  <si>
    <t>Pizza Slice Plate</t>
  </si>
  <si>
    <t>MB1286</t>
  </si>
  <si>
    <t>Little Hoot Box</t>
  </si>
  <si>
    <t>Db35063</t>
  </si>
  <si>
    <t>Handheld Berry Bowl</t>
  </si>
  <si>
    <t>DB32923</t>
  </si>
  <si>
    <t>Tiny Tot Sparkle</t>
  </si>
  <si>
    <t>DB38245</t>
  </si>
  <si>
    <t>C76600</t>
  </si>
  <si>
    <t>Firetruck - 10.5L</t>
  </si>
  <si>
    <t>DB34379</t>
  </si>
  <si>
    <t>Cozy Sweater Mug</t>
  </si>
  <si>
    <t>DB32926</t>
  </si>
  <si>
    <t>DB38109</t>
  </si>
  <si>
    <t>Cauldron Mug -16 Oz.</t>
  </si>
  <si>
    <t>DB24807</t>
  </si>
  <si>
    <t>Geometrix Lg.Sq.Plate</t>
  </si>
  <si>
    <t>DB38119</t>
  </si>
  <si>
    <t>Elephant Mug -14 Oz.</t>
  </si>
  <si>
    <t>CCX406</t>
  </si>
  <si>
    <t>Sm. Dragon</t>
  </si>
  <si>
    <t>CCX235</t>
  </si>
  <si>
    <t>Tablet/Smartphone Holder</t>
  </si>
  <si>
    <t>CCX912</t>
  </si>
  <si>
    <t>Designer Soap/Lot Pump</t>
  </si>
  <si>
    <t>DB31815</t>
  </si>
  <si>
    <t>Tiny Tot Chomp</t>
  </si>
  <si>
    <t>CCX3030</t>
  </si>
  <si>
    <t>Seal Pup Bank</t>
  </si>
  <si>
    <t>CCX470</t>
  </si>
  <si>
    <t>Star Plate 13 Dia.</t>
  </si>
  <si>
    <t>DB28571</t>
  </si>
  <si>
    <t>Wavy Ice Cream Dish</t>
  </si>
  <si>
    <t>ccx094</t>
  </si>
  <si>
    <t>Gingerbread House Jar</t>
  </si>
  <si>
    <t>CCX771</t>
  </si>
  <si>
    <t>Sun Face Chiminary</t>
  </si>
  <si>
    <t>DB34380</t>
  </si>
  <si>
    <t>Cozy Sweater Tumbler</t>
  </si>
  <si>
    <t>mb1080</t>
  </si>
  <si>
    <t>Retro Tea Pot</t>
  </si>
  <si>
    <t>TC5581</t>
  </si>
  <si>
    <t>Mixing Bowl 6 1/2 Dia.</t>
  </si>
  <si>
    <t>MB1488</t>
  </si>
  <si>
    <t>Fairy Door</t>
  </si>
  <si>
    <t>mb1336</t>
  </si>
  <si>
    <t>Asian Teapot</t>
  </si>
  <si>
    <t>C99757</t>
  </si>
  <si>
    <t>True Coupe Charger Plate</t>
  </si>
  <si>
    <t>MB1252</t>
  </si>
  <si>
    <t>Skull Cup 3.75H</t>
  </si>
  <si>
    <t>C06540</t>
  </si>
  <si>
    <t>5 Bud Vase</t>
  </si>
  <si>
    <t>MB932</t>
  </si>
  <si>
    <t>CCX047</t>
  </si>
  <si>
    <t>Monster Mouth Scrubbie Holde</t>
  </si>
  <si>
    <t>DB38095</t>
  </si>
  <si>
    <t>Soccer Ball Mug -20 Oz.</t>
  </si>
  <si>
    <t>MB1388</t>
  </si>
  <si>
    <t>Dancing Creamer</t>
  </si>
  <si>
    <t>MB979</t>
  </si>
  <si>
    <t>Heart Plaque</t>
  </si>
  <si>
    <t>MB1353</t>
  </si>
  <si>
    <t>8 X 10 Clay Canvas</t>
  </si>
  <si>
    <t>DB38395</t>
  </si>
  <si>
    <t>Chinese Take-Out Box</t>
  </si>
  <si>
    <t>CCX056</t>
  </si>
  <si>
    <t>Asst. Flowers</t>
  </si>
  <si>
    <t>DB29051</t>
  </si>
  <si>
    <t>Cupcake Dinner Plate</t>
  </si>
  <si>
    <t>db31224</t>
  </si>
  <si>
    <t>Popcorn/Serving Bowl</t>
  </si>
  <si>
    <t>CCX112</t>
  </si>
  <si>
    <t>8 Athenian Goblet</t>
  </si>
  <si>
    <t>DB35073</t>
  </si>
  <si>
    <t>Ten Petal Flower Bank</t>
  </si>
  <si>
    <t>TC4451</t>
  </si>
  <si>
    <t>Sm. Cannister 4 X 4 3/4H</t>
  </si>
  <si>
    <t>C99789</t>
  </si>
  <si>
    <t>Semi Round Bowl-11.75 X 3.6</t>
  </si>
  <si>
    <t>TC5583</t>
  </si>
  <si>
    <t>Mixing Bowl 10 1/2 Dia.</t>
  </si>
  <si>
    <t>DB38323</t>
  </si>
  <si>
    <t>Twisted Handle Mug-12Oz.</t>
  </si>
  <si>
    <t>DB38277</t>
  </si>
  <si>
    <t>Baseball Cap Bank</t>
  </si>
  <si>
    <t>DB25810</t>
  </si>
  <si>
    <t>Puzzle Vase (Side)</t>
  </si>
  <si>
    <t>MB1452</t>
  </si>
  <si>
    <t>Hedgehog Bank</t>
  </si>
  <si>
    <t>CCX343</t>
  </si>
  <si>
    <t>Lg. Serving Tray</t>
  </si>
  <si>
    <t>DB38165</t>
  </si>
  <si>
    <t>Lg. Jumbo Bank</t>
  </si>
  <si>
    <t>DB21446</t>
  </si>
  <si>
    <t>MB1270</t>
  </si>
  <si>
    <t>Dog Mug</t>
  </si>
  <si>
    <t>DB37475</t>
  </si>
  <si>
    <t>Bumble Bee Plate</t>
  </si>
  <si>
    <t>DB28575</t>
  </si>
  <si>
    <t>Coupe Oval Platter</t>
  </si>
  <si>
    <t>TC3310</t>
  </si>
  <si>
    <t>Tea Cup W/Saucer Set 6Oz</t>
  </si>
  <si>
    <t>TC8802</t>
  </si>
  <si>
    <t>Med.Sq. Sushi Plate</t>
  </si>
  <si>
    <t>CCX3055</t>
  </si>
  <si>
    <t>Monogram Mug</t>
  </si>
  <si>
    <t>CCX3061</t>
  </si>
  <si>
    <t>Arctic Piggyback Bank</t>
  </si>
  <si>
    <t>DB21672</t>
  </si>
  <si>
    <t>Plain Spoon Rest</t>
  </si>
  <si>
    <t>DB26145</t>
  </si>
  <si>
    <t>Chillin Truck Bank</t>
  </si>
  <si>
    <t>PNX004</t>
  </si>
  <si>
    <t>Peanuts Mug</t>
  </si>
  <si>
    <t>MB1370</t>
  </si>
  <si>
    <t>Flying Pig</t>
  </si>
  <si>
    <t>TC7707</t>
  </si>
  <si>
    <t>Lg Utesl Hldr W/Wood Spns</t>
  </si>
  <si>
    <t>MB1506</t>
  </si>
  <si>
    <t>Stretch Cat Container</t>
  </si>
  <si>
    <t>DB33427</t>
  </si>
  <si>
    <t>Tea Bag Mug</t>
  </si>
  <si>
    <t>CCX021</t>
  </si>
  <si>
    <t>Round Box 5</t>
  </si>
  <si>
    <t>DB29226</t>
  </si>
  <si>
    <t>Tiny Tot Spike</t>
  </si>
  <si>
    <t>DB38582</t>
  </si>
  <si>
    <t>Music Note Mug-10Oz.</t>
  </si>
  <si>
    <t>mb1490</t>
  </si>
  <si>
    <t>Whimsical Clock</t>
  </si>
  <si>
    <t>DB24808</t>
  </si>
  <si>
    <t>Geometrix Sm.Sq.Plate</t>
  </si>
  <si>
    <t>MB1426</t>
  </si>
  <si>
    <t>Large Penguin</t>
  </si>
  <si>
    <t>DB35054</t>
  </si>
  <si>
    <t>Egg Box</t>
  </si>
  <si>
    <t>CCX090</t>
  </si>
  <si>
    <t>9X8 Menorah</t>
  </si>
  <si>
    <t>CCX335</t>
  </si>
  <si>
    <t>Jumbo Plain Travel Mug Curv</t>
  </si>
  <si>
    <t>db38337</t>
  </si>
  <si>
    <t>Hockey Bank</t>
  </si>
  <si>
    <t>DB22707</t>
  </si>
  <si>
    <t>Resting Fairy</t>
  </si>
  <si>
    <t>CCX993</t>
  </si>
  <si>
    <t>Assorted Crosses 6X5</t>
  </si>
  <si>
    <t>DB38424</t>
  </si>
  <si>
    <t>Dance Plaque</t>
  </si>
  <si>
    <t>CCX816</t>
  </si>
  <si>
    <t>Sm Heart Frame + Easel</t>
  </si>
  <si>
    <t xml:space="preserve">CCX236 </t>
  </si>
  <si>
    <t>Paper Clip Pudgie</t>
  </si>
  <si>
    <t>MB1414</t>
  </si>
  <si>
    <t>Raccoon Mug</t>
  </si>
  <si>
    <t>MB1269</t>
  </si>
  <si>
    <t>Peace Mug</t>
  </si>
  <si>
    <t>DB27157</t>
  </si>
  <si>
    <t>Snack Plate</t>
  </si>
  <si>
    <t>CCX710A</t>
  </si>
  <si>
    <t>Blowfish Pencil/Tbrush</t>
  </si>
  <si>
    <t>CCX265</t>
  </si>
  <si>
    <t>Lg Short 2 Eye Guy</t>
  </si>
  <si>
    <t>CCX3089</t>
  </si>
  <si>
    <t>Little Fox</t>
  </si>
  <si>
    <t>DB38169</t>
  </si>
  <si>
    <t>Sparkle Bank</t>
  </si>
  <si>
    <t>CCX782</t>
  </si>
  <si>
    <t>Lg. Blowfish 12L X 7H</t>
  </si>
  <si>
    <t>DB32855</t>
  </si>
  <si>
    <t>Day Of The Dead Skull Box</t>
  </si>
  <si>
    <t>C01351</t>
  </si>
  <si>
    <t>Childs Tea Set Tray-12.25L</t>
  </si>
  <si>
    <t>CCX3135</t>
  </si>
  <si>
    <t>C61031</t>
  </si>
  <si>
    <t>Shark - 6.25L</t>
  </si>
  <si>
    <t>C98909</t>
  </si>
  <si>
    <t>Peace Sign Block 7L</t>
  </si>
  <si>
    <t>DB38281</t>
  </si>
  <si>
    <t>Unicorn Bank</t>
  </si>
  <si>
    <t>DB22685</t>
  </si>
  <si>
    <t>Cute Standing Horse</t>
  </si>
  <si>
    <t>MB1438</t>
  </si>
  <si>
    <t>Penguin Plate</t>
  </si>
  <si>
    <t>DB21424</t>
  </si>
  <si>
    <t>Rim.Salad Plate (Ccx155)</t>
  </si>
  <si>
    <t>MB1332</t>
  </si>
  <si>
    <t>Owl Cookie Jar</t>
  </si>
  <si>
    <t>MB942</t>
  </si>
  <si>
    <t>Cyclops Big Mouth</t>
  </si>
  <si>
    <t>CCX800</t>
  </si>
  <si>
    <t>Flip Flop Chip Dip</t>
  </si>
  <si>
    <t>CCX3049</t>
  </si>
  <si>
    <t>Block Head Box</t>
  </si>
  <si>
    <t>TC8801</t>
  </si>
  <si>
    <t>Lg Sq. Sushi Plate</t>
  </si>
  <si>
    <t>DB38411</t>
  </si>
  <si>
    <t>Hamsa Plaque</t>
  </si>
  <si>
    <t>MB1498</t>
  </si>
  <si>
    <t>Faceted Tree 10</t>
  </si>
  <si>
    <t>CCX911</t>
  </si>
  <si>
    <t>Designer Tumbler 4 1/2</t>
  </si>
  <si>
    <t>MB1081</t>
  </si>
  <si>
    <t>Retro Latte Cup &amp; Saucer</t>
  </si>
  <si>
    <t>DB38317</t>
  </si>
  <si>
    <t>Chef Mug - 12 Oz.</t>
  </si>
  <si>
    <t>MB1486</t>
  </si>
  <si>
    <t>Rustic Tray</t>
  </si>
  <si>
    <t>DB21445</t>
  </si>
  <si>
    <t>Sitting Kitty Bank</t>
  </si>
  <si>
    <t>DB22702</t>
  </si>
  <si>
    <t>Sm Pig Bank</t>
  </si>
  <si>
    <t>C99759</t>
  </si>
  <si>
    <t>True Coupe Salad Plate-7.</t>
  </si>
  <si>
    <t>DB35076</t>
  </si>
  <si>
    <t>Ten Petal Flower Mug</t>
  </si>
  <si>
    <t>DB35985</t>
  </si>
  <si>
    <t>Angel Figurine</t>
  </si>
  <si>
    <t>MB934</t>
  </si>
  <si>
    <t>ccx3136</t>
  </si>
  <si>
    <t>Wood Grain Vase</t>
  </si>
  <si>
    <t>TC6631</t>
  </si>
  <si>
    <t>6 Tuscan Planter</t>
  </si>
  <si>
    <t>DB29224</t>
  </si>
  <si>
    <t>DB22690</t>
  </si>
  <si>
    <t>Stego Dino</t>
  </si>
  <si>
    <t>CCX611</t>
  </si>
  <si>
    <t>Med. Rectangular Tray</t>
  </si>
  <si>
    <t>CCX910</t>
  </si>
  <si>
    <t>Designer Tissue Box 6</t>
  </si>
  <si>
    <t>MB1393</t>
  </si>
  <si>
    <t>Fox Box</t>
  </si>
  <si>
    <t>MB1322</t>
  </si>
  <si>
    <t>Heart Paperweight</t>
  </si>
  <si>
    <t>CCX3132</t>
  </si>
  <si>
    <t>Believe Big Mug 12 Oz.</t>
  </si>
  <si>
    <t>DB31232</t>
  </si>
  <si>
    <t>Tiny Tot Super Girl</t>
  </si>
  <si>
    <t>DB21671</t>
  </si>
  <si>
    <t>Coupe Serving Bowl 11X11</t>
  </si>
  <si>
    <t>CCX092</t>
  </si>
  <si>
    <t>5X3 Sleeping Kitty</t>
  </si>
  <si>
    <t>DB32780</t>
  </si>
  <si>
    <t>Nature Mug</t>
  </si>
  <si>
    <t>MB1361</t>
  </si>
  <si>
    <t>Small Koi</t>
  </si>
  <si>
    <t>DB31813</t>
  </si>
  <si>
    <t>Tiny Tot Jumbo</t>
  </si>
  <si>
    <t>TC2210</t>
  </si>
  <si>
    <t>Rim Soup Bowl 9 1/2</t>
  </si>
  <si>
    <t>MB1470</t>
  </si>
  <si>
    <t>Kitty Cup</t>
  </si>
  <si>
    <t>DB21995</t>
  </si>
  <si>
    <t>MB1363</t>
  </si>
  <si>
    <t>Garden Bird (Left)</t>
  </si>
  <si>
    <t>MB1415</t>
  </si>
  <si>
    <t>Squirrel Mug</t>
  </si>
  <si>
    <t>DB37199</t>
  </si>
  <si>
    <t>Beer Growler</t>
  </si>
  <si>
    <t>CCX064</t>
  </si>
  <si>
    <t>6.75 Flower Plate</t>
  </si>
  <si>
    <t>db38178</t>
  </si>
  <si>
    <t>Med. Ice Cream Cone Bank</t>
  </si>
  <si>
    <t>MB1364</t>
  </si>
  <si>
    <t>Turtle Planter</t>
  </si>
  <si>
    <t>TC4453</t>
  </si>
  <si>
    <t>Lg. Canister 6 1/4 X 61/2</t>
  </si>
  <si>
    <t>C99728</t>
  </si>
  <si>
    <t>Small Pasta Bowl - 8.5 X 3</t>
  </si>
  <si>
    <t>MB1109</t>
  </si>
  <si>
    <t>Sunny/Moon Bank</t>
  </si>
  <si>
    <t>MB130A</t>
  </si>
  <si>
    <t>Travel Mug W/Lid</t>
  </si>
  <si>
    <t>TC4452A</t>
  </si>
  <si>
    <t>Med. Canister 5X 5 1/2</t>
  </si>
  <si>
    <t>C99766</t>
  </si>
  <si>
    <t>Urn Vase - 6.125 X 9.75</t>
  </si>
  <si>
    <t>MB1511</t>
  </si>
  <si>
    <t>Crab Dish</t>
  </si>
  <si>
    <t>DB38098</t>
  </si>
  <si>
    <t>T-Rex Mug -14 Oz.</t>
  </si>
  <si>
    <t>CCX302</t>
  </si>
  <si>
    <t>Coupe Oval Server</t>
  </si>
  <si>
    <t>C73051</t>
  </si>
  <si>
    <t>Cat Box -5.25D</t>
  </si>
  <si>
    <t>DB21783</t>
  </si>
  <si>
    <t>Oval French Bread Plate</t>
  </si>
  <si>
    <t>CCX138</t>
  </si>
  <si>
    <t>Wall Receptacle Plate</t>
  </si>
  <si>
    <t>DB24794</t>
  </si>
  <si>
    <t>Provence Med. Platter</t>
  </si>
  <si>
    <t>MB1440</t>
  </si>
  <si>
    <t>Big Smile Dog Mug</t>
  </si>
  <si>
    <t>DB38285</t>
  </si>
  <si>
    <t>Wine Bottle Plate</t>
  </si>
  <si>
    <t>DB38266</t>
  </si>
  <si>
    <t>Ribbit Bank</t>
  </si>
  <si>
    <t>CCX264</t>
  </si>
  <si>
    <t>Giant 3 Eye Guy</t>
  </si>
  <si>
    <t>DB37202</t>
  </si>
  <si>
    <t>MB1271</t>
  </si>
  <si>
    <t>Cat Mug</t>
  </si>
  <si>
    <t>DB23905</t>
  </si>
  <si>
    <t>Rainforest Snake</t>
  </si>
  <si>
    <t>C03850</t>
  </si>
  <si>
    <t>Memory Picture Frame 8 X</t>
  </si>
  <si>
    <t>CCX3065</t>
  </si>
  <si>
    <t>K-Cup 2.0</t>
  </si>
  <si>
    <t>ccx145</t>
  </si>
  <si>
    <t>Quad Tealight Holder</t>
  </si>
  <si>
    <t>C73061</t>
  </si>
  <si>
    <t>Lady Bug Box - 5.125</t>
  </si>
  <si>
    <t>C70950</t>
  </si>
  <si>
    <t>Laying Horse</t>
  </si>
  <si>
    <t>CCX231</t>
  </si>
  <si>
    <t>Med. Butterfly</t>
  </si>
  <si>
    <t>DB22698</t>
  </si>
  <si>
    <t>Condiment Bowl</t>
  </si>
  <si>
    <t>DB38338</t>
  </si>
  <si>
    <t>Golf Ball Bank</t>
  </si>
  <si>
    <t>DB37205</t>
  </si>
  <si>
    <t>Sm. Egg Plate</t>
  </si>
  <si>
    <t>C33100</t>
  </si>
  <si>
    <t>Unicorn W/Tail Up - 3T</t>
  </si>
  <si>
    <t>C91120</t>
  </si>
  <si>
    <t>Gecko Climber - Small - 7T</t>
  </si>
  <si>
    <t>C3818</t>
  </si>
  <si>
    <t>8 X 8 Tiles</t>
  </si>
  <si>
    <t>CCX382</t>
  </si>
  <si>
    <t>Double Light Switch Plat</t>
  </si>
  <si>
    <t>CCX129</t>
  </si>
  <si>
    <t>Dreidels Round/Square</t>
  </si>
  <si>
    <t>DB21701</t>
  </si>
  <si>
    <t>TC7751</t>
  </si>
  <si>
    <t>Cheese Tray/Trivet 7 3/4</t>
  </si>
  <si>
    <t>MB1460</t>
  </si>
  <si>
    <t>Flat Pumpkin</t>
  </si>
  <si>
    <t>C99763</t>
  </si>
  <si>
    <t>Pear Vase - 4.75 X 7.5</t>
  </si>
  <si>
    <t>MB121</t>
  </si>
  <si>
    <t>Ruff. Ware Round Platter</t>
  </si>
  <si>
    <t>MB1500</t>
  </si>
  <si>
    <t>Fairy Window W/Awning</t>
  </si>
  <si>
    <t>C99838</t>
  </si>
  <si>
    <t>Asian Salad Plate</t>
  </si>
  <si>
    <t>CCX429</t>
  </si>
  <si>
    <t>Snowman Cookie Jar</t>
  </si>
  <si>
    <t>DB35074</t>
  </si>
  <si>
    <t>Ten Petal Flower Box</t>
  </si>
  <si>
    <t>DB38560</t>
  </si>
  <si>
    <t>DB29223</t>
  </si>
  <si>
    <t>DB35961</t>
  </si>
  <si>
    <t>Acorn Box</t>
  </si>
  <si>
    <t>DB28550</t>
  </si>
  <si>
    <t>Small Travel Mug 1</t>
  </si>
  <si>
    <t>MB1089</t>
  </si>
  <si>
    <t>Piggy Saver Bank</t>
  </si>
  <si>
    <t>MB1475</t>
  </si>
  <si>
    <t>Barney Owl</t>
  </si>
  <si>
    <t>MB1116</t>
  </si>
  <si>
    <t>Casualware Dinner Plate</t>
  </si>
  <si>
    <t>CCX255</t>
  </si>
  <si>
    <t>Sitting Unicorn</t>
  </si>
  <si>
    <t>CCX065</t>
  </si>
  <si>
    <t>9.25 Flower Plate</t>
  </si>
  <si>
    <t>TC7701</t>
  </si>
  <si>
    <t>Wine Cooler 9 1/2 X 5</t>
  </si>
  <si>
    <t>C98400</t>
  </si>
  <si>
    <t>Doggy Dish - 5.375 D</t>
  </si>
  <si>
    <t>DB37481</t>
  </si>
  <si>
    <t>Flamingo Box</t>
  </si>
  <si>
    <t>DB21997</t>
  </si>
  <si>
    <t>CCX111</t>
  </si>
  <si>
    <t>Round Tray 14</t>
  </si>
  <si>
    <t>MB1044</t>
  </si>
  <si>
    <t>5 Flower Pot</t>
  </si>
  <si>
    <t>C99777</t>
  </si>
  <si>
    <t>X-Large Rectangular Pla</t>
  </si>
  <si>
    <t>CCX3131</t>
  </si>
  <si>
    <t>Baby Sea Turtle</t>
  </si>
  <si>
    <t>C98410</t>
  </si>
  <si>
    <t>Kitty Dish - 5.25 D</t>
  </si>
  <si>
    <t>MB1067</t>
  </si>
  <si>
    <t>Kiddush Cup</t>
  </si>
  <si>
    <t>C10680</t>
  </si>
  <si>
    <t>Christmas Tree W/Lights</t>
  </si>
  <si>
    <t>TC7737</t>
  </si>
  <si>
    <t>Childs Mug</t>
  </si>
  <si>
    <t>MB946</t>
  </si>
  <si>
    <t>Treasure Chest</t>
  </si>
  <si>
    <t>CCX3082</t>
  </si>
  <si>
    <t>Triple Tree Lantern</t>
  </si>
  <si>
    <t>DB38320</t>
  </si>
  <si>
    <t>Wizard Figure</t>
  </si>
  <si>
    <t>CCX3057</t>
  </si>
  <si>
    <t>Swirl Handle Mug</t>
  </si>
  <si>
    <t>DB27162</t>
  </si>
  <si>
    <t>Seasonal Blooms Salad Plate</t>
  </si>
  <si>
    <t>CCX3054</t>
  </si>
  <si>
    <t>Monster Shelfie Bank</t>
  </si>
  <si>
    <t>MB1303</t>
  </si>
  <si>
    <t>Envelope Vase</t>
  </si>
  <si>
    <t>TC1005</t>
  </si>
  <si>
    <t>Coupe Platter 15</t>
  </si>
  <si>
    <t>DB31810</t>
  </si>
  <si>
    <t>Tiny Tot Ariel</t>
  </si>
  <si>
    <t>C31010</t>
  </si>
  <si>
    <t>Dragon Shelf Sitter - 5L</t>
  </si>
  <si>
    <t>DB25821</t>
  </si>
  <si>
    <t>Wavy Ware Salad Plate</t>
  </si>
  <si>
    <t>C99768</t>
  </si>
  <si>
    <t>Espresso Cup &amp; Saucer</t>
  </si>
  <si>
    <t>DB33421</t>
  </si>
  <si>
    <t>Tiny Tot Marvel The Butterfly</t>
  </si>
  <si>
    <t>TC4423</t>
  </si>
  <si>
    <t>Pitcher 2 Litre 8X8</t>
  </si>
  <si>
    <t>DB28556</t>
  </si>
  <si>
    <t>Tiny Tot Bubbles</t>
  </si>
  <si>
    <t>TC5512</t>
  </si>
  <si>
    <t>Dessert Bowl 4 3/4 Dia.</t>
  </si>
  <si>
    <t>CCX379</t>
  </si>
  <si>
    <t>Single Rocker Swch Plate</t>
  </si>
  <si>
    <t>C98130</t>
  </si>
  <si>
    <t>Purse Box - 4 1/2 H X 4 5/8</t>
  </si>
  <si>
    <t>MB1416</t>
  </si>
  <si>
    <t>Turtle Box</t>
  </si>
  <si>
    <t>C35455</t>
  </si>
  <si>
    <t>Dragonfly Plate - 7.25D</t>
  </si>
  <si>
    <t>DB21442</t>
  </si>
  <si>
    <t>Apple Teacher Mug</t>
  </si>
  <si>
    <t>CCX3021</t>
  </si>
  <si>
    <t>Christmas Tree</t>
  </si>
  <si>
    <t>DB35962</t>
  </si>
  <si>
    <t>Nativity Scene</t>
  </si>
  <si>
    <t>TC4402</t>
  </si>
  <si>
    <t>TC4404</t>
  </si>
  <si>
    <t>Five Section Chip/Dip</t>
  </si>
  <si>
    <t>C98919</t>
  </si>
  <si>
    <t>Peace Sign Box - 4.5 X 2.25</t>
  </si>
  <si>
    <t>CCX421</t>
  </si>
  <si>
    <t>Asian Tea Cup</t>
  </si>
  <si>
    <t>DB31527</t>
  </si>
  <si>
    <t>Modern Sm. Bathroom Tray</t>
  </si>
  <si>
    <t>DB35956</t>
  </si>
  <si>
    <t>Sugar Skull Mug</t>
  </si>
  <si>
    <t>MB1107</t>
  </si>
  <si>
    <t>Footed Mug-Flip Flops</t>
  </si>
  <si>
    <t>CCX346</t>
  </si>
  <si>
    <t>Gingerbread Cookie Platter</t>
  </si>
  <si>
    <t>DB32924</t>
  </si>
  <si>
    <t>Tiny Tot Princess</t>
  </si>
  <si>
    <t>CCX3052</t>
  </si>
  <si>
    <t>Pig Shelfie Bank</t>
  </si>
  <si>
    <t>TC6610</t>
  </si>
  <si>
    <t>Classic Tuscan Vase 9 3/4</t>
  </si>
  <si>
    <t>DB26776</t>
  </si>
  <si>
    <t>Tiny Tot Momo Monkey</t>
  </si>
  <si>
    <t>TC6611</t>
  </si>
  <si>
    <t>Classic Tuscan Vase 12</t>
  </si>
  <si>
    <t>MB1356</t>
  </si>
  <si>
    <t>Picture Frame Plate</t>
  </si>
  <si>
    <t>C75200</t>
  </si>
  <si>
    <t>Surfboard - 7.5L</t>
  </si>
  <si>
    <t>CCX3117</t>
  </si>
  <si>
    <t>Tarantula</t>
  </si>
  <si>
    <t>DB38571</t>
  </si>
  <si>
    <t>Carrot Dish</t>
  </si>
  <si>
    <t>C72971</t>
  </si>
  <si>
    <t>Butterfly Box - 5.125</t>
  </si>
  <si>
    <t>C99738</t>
  </si>
  <si>
    <t>Lg Round Salad Bowl</t>
  </si>
  <si>
    <t>MB128</t>
  </si>
  <si>
    <t>Ruffle Pedestal Bowl</t>
  </si>
  <si>
    <t>MB1352</t>
  </si>
  <si>
    <t>6 X 6 Square Clay Canvas</t>
  </si>
  <si>
    <t>db37468</t>
  </si>
  <si>
    <t>Squrve Salad Plate</t>
  </si>
  <si>
    <t>C01000</t>
  </si>
  <si>
    <t>Cookie Jar - 7 X 8 X 8.25</t>
  </si>
  <si>
    <t>C99724</t>
  </si>
  <si>
    <t>Tea Cup And Saucer</t>
  </si>
  <si>
    <t>DB37207</t>
  </si>
  <si>
    <t>Sm. Egg Bowl</t>
  </si>
  <si>
    <t>MB1136</t>
  </si>
  <si>
    <t>Bow Box 3.5H</t>
  </si>
  <si>
    <t>DB33420</t>
  </si>
  <si>
    <t>Tiny Tot Pokey The Snail</t>
  </si>
  <si>
    <t>DB26784</t>
  </si>
  <si>
    <t>Strawberry Cupcake Box</t>
  </si>
  <si>
    <t>MB1194</t>
  </si>
  <si>
    <t>Traditional Cross-Large</t>
  </si>
  <si>
    <t>DB29227</t>
  </si>
  <si>
    <t>Tiny Tot Cyclops</t>
  </si>
  <si>
    <t>TC5536</t>
  </si>
  <si>
    <t>Round Server 14 3/4</t>
  </si>
  <si>
    <t>TC1002A</t>
  </si>
  <si>
    <t>Coupe Plate 9 1/2</t>
  </si>
  <si>
    <t>tc7722</t>
  </si>
  <si>
    <t>Lg Heart Dish</t>
  </si>
  <si>
    <t>CCX784</t>
  </si>
  <si>
    <t>Flower Pot Watering Can</t>
  </si>
  <si>
    <t>CCX417</t>
  </si>
  <si>
    <t>Italian Bread Tray</t>
  </si>
  <si>
    <t>TC2250</t>
  </si>
  <si>
    <t>Oval Platter W/Rim 18</t>
  </si>
  <si>
    <t>DB21684</t>
  </si>
  <si>
    <t>Asian Sushi Plate W/Cs</t>
  </si>
  <si>
    <t>C99760</t>
  </si>
  <si>
    <t>Large Rectangular Platt</t>
  </si>
  <si>
    <t>DB29064</t>
  </si>
  <si>
    <t>Sm. Shell Bowl</t>
  </si>
  <si>
    <t>DB34378</t>
  </si>
  <si>
    <t>Tiny Tot Gobble</t>
  </si>
  <si>
    <t>MB885</t>
  </si>
  <si>
    <t>Great Shapes Vases(Asst.3</t>
  </si>
  <si>
    <t>DB35976</t>
  </si>
  <si>
    <t>Plain Ugly Sweater Dish</t>
  </si>
  <si>
    <t>DB38172</t>
  </si>
  <si>
    <t>Ariel Bank</t>
  </si>
  <si>
    <t>CCX336</t>
  </si>
  <si>
    <t>Plain Travel Mug Straight</t>
  </si>
  <si>
    <t>DB38562</t>
  </si>
  <si>
    <t>Tree Plaque</t>
  </si>
  <si>
    <t>C99761</t>
  </si>
  <si>
    <t>Rectangular Platter</t>
  </si>
  <si>
    <t>MB864</t>
  </si>
  <si>
    <t>Cupcake Dish</t>
  </si>
  <si>
    <t>CCX108</t>
  </si>
  <si>
    <t>Xmas Ornament Plates</t>
  </si>
  <si>
    <t>DB31235</t>
  </si>
  <si>
    <t>Lovebird Cake Topper</t>
  </si>
  <si>
    <t>TC2223</t>
  </si>
  <si>
    <t>11 3/4 Rimmed Plate</t>
  </si>
  <si>
    <t>DB37212</t>
  </si>
  <si>
    <t>Rad Dad Mug</t>
  </si>
  <si>
    <t>CCX3127</t>
  </si>
  <si>
    <t>Smartphone</t>
  </si>
  <si>
    <t>C30811</t>
  </si>
  <si>
    <t>Moon Fairy Large - 7.5T</t>
  </si>
  <si>
    <t>CCX3112</t>
  </si>
  <si>
    <t>Skeleton Plate</t>
  </si>
  <si>
    <t>ccx337</t>
  </si>
  <si>
    <t>Dots Travel Mug Straight</t>
  </si>
  <si>
    <t>MB1114</t>
  </si>
  <si>
    <t>Casualware Serving Bowl</t>
  </si>
  <si>
    <t>CCX3114</t>
  </si>
  <si>
    <t>Haunted House Luminary</t>
  </si>
  <si>
    <t>db35958</t>
  </si>
  <si>
    <t>Coffin Box</t>
  </si>
  <si>
    <t>CCX301</t>
  </si>
  <si>
    <t>Sm. Oval Server 12 1/2</t>
  </si>
  <si>
    <t>mb1454</t>
  </si>
  <si>
    <t>Roly Poly Alligator Bank</t>
  </si>
  <si>
    <t>TC5535</t>
  </si>
  <si>
    <t>Round Server 13 1/4</t>
  </si>
  <si>
    <t>MB1417</t>
  </si>
  <si>
    <t>Snail Box</t>
  </si>
  <si>
    <t>C98050</t>
  </si>
  <si>
    <t>Apache Helicopter - 7.5L</t>
  </si>
  <si>
    <t>TC5502A</t>
  </si>
  <si>
    <t>Med. Tuscan Nesting Bowl</t>
  </si>
  <si>
    <t>TC2233</t>
  </si>
  <si>
    <t>Square Charger 13 3/4</t>
  </si>
  <si>
    <t>CCX197</t>
  </si>
  <si>
    <t>Basketball Bank4 1/2D</t>
  </si>
  <si>
    <t>C99731</t>
  </si>
  <si>
    <t>Lg Rim Salad Bowl - 11D</t>
  </si>
  <si>
    <t>ccx136</t>
  </si>
  <si>
    <t>Stacking Bowl</t>
  </si>
  <si>
    <t>mb678</t>
  </si>
  <si>
    <t>Cross Box</t>
  </si>
  <si>
    <t>MB1464</t>
  </si>
  <si>
    <t>Puppy Bowl</t>
  </si>
  <si>
    <t>MB1288</t>
  </si>
  <si>
    <t>CCX3053</t>
  </si>
  <si>
    <t>Caribou Shelfie Bank</t>
  </si>
  <si>
    <t>MB1513</t>
  </si>
  <si>
    <t>Handyman Mug -Wrench</t>
  </si>
  <si>
    <t>C91340</t>
  </si>
  <si>
    <t>Snowman Spoon Rest</t>
  </si>
  <si>
    <t>MB1330</t>
  </si>
  <si>
    <t>Frog Planter</t>
  </si>
  <si>
    <t>DB32782</t>
  </si>
  <si>
    <t>DB37204</t>
  </si>
  <si>
    <t>DB38283</t>
  </si>
  <si>
    <t>Large Pitcher</t>
  </si>
  <si>
    <t>CCX856</t>
  </si>
  <si>
    <t>Mini Monster</t>
  </si>
  <si>
    <t>DB38563</t>
  </si>
  <si>
    <t>Tiny Tot Gator</t>
  </si>
  <si>
    <t>C01171</t>
  </si>
  <si>
    <t>Water Pitcher - 10.75T</t>
  </si>
  <si>
    <t>DB21996</t>
  </si>
  <si>
    <t>Classic Tumbler</t>
  </si>
  <si>
    <t>CCX3121</t>
  </si>
  <si>
    <t>Snowman</t>
  </si>
  <si>
    <t>MB1512</t>
  </si>
  <si>
    <t>Handyman Mug - Hammer</t>
  </si>
  <si>
    <t>MB1244</t>
  </si>
  <si>
    <t>Peace Box</t>
  </si>
  <si>
    <t>DB35990</t>
  </si>
  <si>
    <t>Station Wagon Christmas Plate</t>
  </si>
  <si>
    <t>CCX223</t>
  </si>
  <si>
    <t>Square Tapas Plate</t>
  </si>
  <si>
    <t>MB1461</t>
  </si>
  <si>
    <t>Clay Clipboard</t>
  </si>
  <si>
    <t>DB35975</t>
  </si>
  <si>
    <t>Tiny Tot Ice Princess</t>
  </si>
  <si>
    <t>MB1299</t>
  </si>
  <si>
    <t>Cause Mug</t>
  </si>
  <si>
    <t>TC1004A</t>
  </si>
  <si>
    <t>14 Coupe Charger Plate</t>
  </si>
  <si>
    <t>CCX253</t>
  </si>
  <si>
    <t>Dolly The Dolphin</t>
  </si>
  <si>
    <t>MB1351</t>
  </si>
  <si>
    <t>Owl Dish</t>
  </si>
  <si>
    <t>MB1446</t>
  </si>
  <si>
    <t>Lobster Mug</t>
  </si>
  <si>
    <t>TC5542</t>
  </si>
  <si>
    <t>Round Cntrpc Bowl 11X4.5</t>
  </si>
  <si>
    <t>DB38267</t>
  </si>
  <si>
    <t>DB24805</t>
  </si>
  <si>
    <t>Asian Sake Decanter</t>
  </si>
  <si>
    <t>MB134</t>
  </si>
  <si>
    <t>Sm.Scoop Serv Bowl 9L</t>
  </si>
  <si>
    <t>DB35978</t>
  </si>
  <si>
    <t>Santas Belt Mug</t>
  </si>
  <si>
    <t>DB21771</t>
  </si>
  <si>
    <t>Small Tile Box</t>
  </si>
  <si>
    <t>CCX079</t>
  </si>
  <si>
    <t>6 Plain Vase</t>
  </si>
  <si>
    <t>DB28557</t>
  </si>
  <si>
    <t>Tiny Tot Wilbur</t>
  </si>
  <si>
    <t>CCX028</t>
  </si>
  <si>
    <t>Storybook Princess</t>
  </si>
  <si>
    <t>C98350</t>
  </si>
  <si>
    <t>Doggy Bank - 5T</t>
  </si>
  <si>
    <t>CCX048</t>
  </si>
  <si>
    <t>Playful Baby Bunnies Ast</t>
  </si>
  <si>
    <t>CCX3108</t>
  </si>
  <si>
    <t>Pumpkin Mug</t>
  </si>
  <si>
    <t>CCX242</t>
  </si>
  <si>
    <t>Votive Tea Light Ball</t>
  </si>
  <si>
    <t>C99756</t>
  </si>
  <si>
    <t>True Coupe Platter - 13.75</t>
  </si>
  <si>
    <t>C42007</t>
  </si>
  <si>
    <t>Lifes A Beach - Woody</t>
  </si>
  <si>
    <t>CCX592</t>
  </si>
  <si>
    <t>Triple Light Switch</t>
  </si>
  <si>
    <t>DB34381</t>
  </si>
  <si>
    <t>Cozy Sweater Bowl</t>
  </si>
  <si>
    <t>DB21430</t>
  </si>
  <si>
    <t>Prov.Dinner Plate 9.75</t>
  </si>
  <si>
    <t>TC3411</t>
  </si>
  <si>
    <t>Grand Prix Car</t>
  </si>
  <si>
    <t>TC7757A</t>
  </si>
  <si>
    <t>DB35987</t>
  </si>
  <si>
    <t>DB38164</t>
  </si>
  <si>
    <t>Med. Jumbo Bank</t>
  </si>
  <si>
    <t>DB35376</t>
  </si>
  <si>
    <t>Butter Crock</t>
  </si>
  <si>
    <t>DB33419</t>
  </si>
  <si>
    <t>Tiny Tot Scarlet The Ladybug</t>
  </si>
  <si>
    <t>DB31216</t>
  </si>
  <si>
    <t>Scalloped Dinner Plate</t>
  </si>
  <si>
    <t>DB26785</t>
  </si>
  <si>
    <t>Strawberry Cupcake Plate</t>
  </si>
  <si>
    <t>DB38158</t>
  </si>
  <si>
    <t>Speedy Bank</t>
  </si>
  <si>
    <t>CCX3138</t>
  </si>
  <si>
    <t>Footed Egg Cup</t>
  </si>
  <si>
    <t>C98380</t>
  </si>
  <si>
    <t>Smiley Froggy Bank - 4.375</t>
  </si>
  <si>
    <t>CCX023</t>
  </si>
  <si>
    <t>Tubby Reindeer 6</t>
  </si>
  <si>
    <t>DB34382</t>
  </si>
  <si>
    <t>Ugly Sweater Dish</t>
  </si>
  <si>
    <t>MB1110</t>
  </si>
  <si>
    <t>Go Tractor Bank</t>
  </si>
  <si>
    <t>MB1425</t>
  </si>
  <si>
    <t>Fish Vase</t>
  </si>
  <si>
    <t>C98921</t>
  </si>
  <si>
    <t>Rectangular Bud Vase</t>
  </si>
  <si>
    <t>C40310</t>
  </si>
  <si>
    <t>Cowboy Boot - 4T</t>
  </si>
  <si>
    <t>CCX061</t>
  </si>
  <si>
    <t>Itsy Bitsy Spider</t>
  </si>
  <si>
    <t>DB33424</t>
  </si>
  <si>
    <t>Tiny Tot Hoppy The Frog</t>
  </si>
  <si>
    <t>ccx3120</t>
  </si>
  <si>
    <t>9 Christmas Tree</t>
  </si>
  <si>
    <t>DB38161</t>
  </si>
  <si>
    <t>Roary Bank</t>
  </si>
  <si>
    <t>C76100T</t>
  </si>
  <si>
    <t>Turtle Bank - 7.5L</t>
  </si>
  <si>
    <t>MB1366</t>
  </si>
  <si>
    <t>Bottle Cap</t>
  </si>
  <si>
    <t>CCX3011</t>
  </si>
  <si>
    <t>Spider Snack Bowl</t>
  </si>
  <si>
    <t>DB35957</t>
  </si>
  <si>
    <t>Sugar Skull Dish</t>
  </si>
  <si>
    <t>MB1472</t>
  </si>
  <si>
    <t>Rustic Ware Pitcher</t>
  </si>
  <si>
    <t>C35449</t>
  </si>
  <si>
    <t>Flower Plate - 7.25D</t>
  </si>
  <si>
    <t>CCX3056</t>
  </si>
  <si>
    <t>Monogram Platter</t>
  </si>
  <si>
    <t>MB111</t>
  </si>
  <si>
    <t>Ruffle Ware Bowl</t>
  </si>
  <si>
    <t>DB30613</t>
  </si>
  <si>
    <t>Tot Wilbur Bank</t>
  </si>
  <si>
    <t>CCX062</t>
  </si>
  <si>
    <t>5 Skeleton Mug</t>
  </si>
  <si>
    <t>CCX154</t>
  </si>
  <si>
    <t>Bird Server</t>
  </si>
  <si>
    <t>TC5530</t>
  </si>
  <si>
    <t>Salad Bowl 10 X 4</t>
  </si>
  <si>
    <t>DB21674</t>
  </si>
  <si>
    <t>3 Asst. Bud Vases See #Ccx080</t>
  </si>
  <si>
    <t>TC6630</t>
  </si>
  <si>
    <t>Tuscan Planter 7 1/2</t>
  </si>
  <si>
    <t>DB23896</t>
  </si>
  <si>
    <t>Three Quarter Mask</t>
  </si>
  <si>
    <t>MB106</t>
  </si>
  <si>
    <t>Ruffle Ware Salad Plate</t>
  </si>
  <si>
    <t>DB33425</t>
  </si>
  <si>
    <t>House Bank</t>
  </si>
  <si>
    <t>DB31812</t>
  </si>
  <si>
    <t>Tiny Tot Cubbie</t>
  </si>
  <si>
    <t>DB23885</t>
  </si>
  <si>
    <t>Harmony Ware Desert Pl.</t>
  </si>
  <si>
    <t>CCX3081</t>
  </si>
  <si>
    <t>Stacking Gifts</t>
  </si>
  <si>
    <t>C77780</t>
  </si>
  <si>
    <t>Matzah Plate - 10Sq</t>
  </si>
  <si>
    <t>CCX3062</t>
  </si>
  <si>
    <t>Barnyard Piggyback Bank</t>
  </si>
  <si>
    <t>DB37490</t>
  </si>
  <si>
    <t>Med. Fish Plate</t>
  </si>
  <si>
    <t>MB1378</t>
  </si>
  <si>
    <t>Bottle Cap Coaster</t>
  </si>
  <si>
    <t>MB865</t>
  </si>
  <si>
    <t>Christmas Ornament Box</t>
  </si>
  <si>
    <t>CCX3124</t>
  </si>
  <si>
    <t>Nutcracker</t>
  </si>
  <si>
    <t>DB38564</t>
  </si>
  <si>
    <t>Tiny Tot Hippo</t>
  </si>
  <si>
    <t>CCX3043</t>
  </si>
  <si>
    <t>Angel</t>
  </si>
  <si>
    <t>TC5501</t>
  </si>
  <si>
    <t>Sm Tuscan Nesting Bowl</t>
  </si>
  <si>
    <t>DB35966</t>
  </si>
  <si>
    <t>Coffee Tumbler Ornament</t>
  </si>
  <si>
    <t>C98110</t>
  </si>
  <si>
    <t>Fish Box - 6L</t>
  </si>
  <si>
    <t>CCX610</t>
  </si>
  <si>
    <t>Lg. Rectangular Platter</t>
  </si>
  <si>
    <t>DB28574</t>
  </si>
  <si>
    <t>Rimmed Oval Platter</t>
  </si>
  <si>
    <t>DB35072</t>
  </si>
  <si>
    <t>Elevated Mug</t>
  </si>
  <si>
    <t>DB37489</t>
  </si>
  <si>
    <t>Small Fish Plate</t>
  </si>
  <si>
    <t>DB26777</t>
  </si>
  <si>
    <t>Tiny Tot Gigi Giraffe</t>
  </si>
  <si>
    <t>ADD526</t>
  </si>
  <si>
    <t>Med.Plain Egg</t>
  </si>
  <si>
    <t>TC7703</t>
  </si>
  <si>
    <t>Rect. 18X14 Platter</t>
  </si>
  <si>
    <t>DB33422</t>
  </si>
  <si>
    <t>Tiny Tot Fuzzy The Caterpillar</t>
  </si>
  <si>
    <t>CCX203</t>
  </si>
  <si>
    <t>Footed Zen Teacup</t>
  </si>
  <si>
    <t>TC7705A</t>
  </si>
  <si>
    <t>Sm. Utensil Hold/Breadstk</t>
  </si>
  <si>
    <t>DB29225</t>
  </si>
  <si>
    <t>Tiny Tot Wiggles</t>
  </si>
  <si>
    <t>CCX350</t>
  </si>
  <si>
    <t>Sm. Petal Bowl</t>
  </si>
  <si>
    <t>C98210</t>
  </si>
  <si>
    <t>Volley Ball Bank - 5.5D</t>
  </si>
  <si>
    <t>TC3401</t>
  </si>
  <si>
    <t>Med.Pet Bowl/Deco Server</t>
  </si>
  <si>
    <t>C98820</t>
  </si>
  <si>
    <t>Pyramid Sugar W/Lid</t>
  </si>
  <si>
    <t>TC2211</t>
  </si>
  <si>
    <t>Rim Serving Dish 10 1/2</t>
  </si>
  <si>
    <t>TC2230</t>
  </si>
  <si>
    <t>Square Salad 8</t>
  </si>
  <si>
    <t>DB38180</t>
  </si>
  <si>
    <t>Lg. Tot Max Bank</t>
  </si>
  <si>
    <t>MB1071</t>
  </si>
  <si>
    <t>18 Oval Platter</t>
  </si>
  <si>
    <t>TC5506</t>
  </si>
  <si>
    <t>Sauce/Condiment Dish</t>
  </si>
  <si>
    <t>MB871</t>
  </si>
  <si>
    <t>Raised Strap Flip Flop Bx</t>
  </si>
  <si>
    <t>CCX3066</t>
  </si>
  <si>
    <t>Kettlebell Mug</t>
  </si>
  <si>
    <t>TC2231</t>
  </si>
  <si>
    <t>Square Dinner 9 3/4</t>
  </si>
  <si>
    <t>DB38113</t>
  </si>
  <si>
    <t>Concave Mug -20 Oz.</t>
  </si>
  <si>
    <t>DB21431</t>
  </si>
  <si>
    <t>Provence Salad Plate 8X8</t>
  </si>
  <si>
    <t>DB38339</t>
  </si>
  <si>
    <t>Unicorn Box</t>
  </si>
  <si>
    <t>mb123</t>
  </si>
  <si>
    <t>Pottery Mug</t>
  </si>
  <si>
    <t>MB1253</t>
  </si>
  <si>
    <t>Sock Monkey Box</t>
  </si>
  <si>
    <t>DB35971</t>
  </si>
  <si>
    <t>Angel Wing Ornament</t>
  </si>
  <si>
    <t>MB1473</t>
  </si>
  <si>
    <t>Vintage Snowman</t>
  </si>
  <si>
    <t>TC8815</t>
  </si>
  <si>
    <t>Square Rim Bowl 9X2</t>
  </si>
  <si>
    <t>MB1422</t>
  </si>
  <si>
    <t>House Vase 8</t>
  </si>
  <si>
    <t>TC7730</t>
  </si>
  <si>
    <t>Tray W/Handles 20 1/4</t>
  </si>
  <si>
    <t>DB29858</t>
  </si>
  <si>
    <t>Med. Oval French Bread Plate</t>
  </si>
  <si>
    <t>MB716</t>
  </si>
  <si>
    <t>Geckos(2 Designs) Small</t>
  </si>
  <si>
    <t>DB38252</t>
  </si>
  <si>
    <t>Nesting Measuring Cups</t>
  </si>
  <si>
    <t>CCX071</t>
  </si>
  <si>
    <t>Med. Tubby Snowman 7</t>
  </si>
  <si>
    <t>C99343</t>
  </si>
  <si>
    <t>Lg Deep Stacking Mixing B</t>
  </si>
  <si>
    <t>MB863</t>
  </si>
  <si>
    <t>mb1276</t>
  </si>
  <si>
    <t>Peace Bank</t>
  </si>
  <si>
    <t>MB1287</t>
  </si>
  <si>
    <t>Home Decor Tray</t>
  </si>
  <si>
    <t>MB989</t>
  </si>
  <si>
    <t>Tree Box</t>
  </si>
  <si>
    <t>MB1115</t>
  </si>
  <si>
    <t>Casualware Salad Plate</t>
  </si>
  <si>
    <t>TC3408</t>
  </si>
  <si>
    <t>Ashtray</t>
  </si>
  <si>
    <t>DB38100</t>
  </si>
  <si>
    <t>Plain Tall Mug -18 Oz.</t>
  </si>
  <si>
    <t>DB29865</t>
  </si>
  <si>
    <t>Garden Party Cup</t>
  </si>
  <si>
    <t>DB38247</t>
  </si>
  <si>
    <t>Piece Of The Pie Plate</t>
  </si>
  <si>
    <t>C98540</t>
  </si>
  <si>
    <t>Christmas Tree Mug</t>
  </si>
  <si>
    <t>C95820</t>
  </si>
  <si>
    <t>Slim Pumpkin</t>
  </si>
  <si>
    <t>MB113</t>
  </si>
  <si>
    <t>MB1413</t>
  </si>
  <si>
    <t>MB890</t>
  </si>
  <si>
    <t>11 Asian Flair Sq. Plate</t>
  </si>
  <si>
    <t>MB132</t>
  </si>
  <si>
    <t>Oval Platter 9Dia.</t>
  </si>
  <si>
    <t>CCX950</t>
  </si>
  <si>
    <t>Xt Bigwheel Bank Challenr</t>
  </si>
  <si>
    <t>ADD787</t>
  </si>
  <si>
    <t>Star Add-On</t>
  </si>
  <si>
    <t>CCX3051</t>
  </si>
  <si>
    <t>Penguin Shelfie Bank</t>
  </si>
  <si>
    <t>MB136</t>
  </si>
  <si>
    <t>Asian Flair Sq.Bowl</t>
  </si>
  <si>
    <t>DB27156</t>
  </si>
  <si>
    <t>Snack Mug W/Spoon</t>
  </si>
  <si>
    <t>DB38171</t>
  </si>
  <si>
    <t>Lg. Hoppy The Frog Bank</t>
  </si>
  <si>
    <t>DB35066</t>
  </si>
  <si>
    <t>Pottery Bowl</t>
  </si>
  <si>
    <t>MB1433</t>
  </si>
  <si>
    <t>Door Knob Box</t>
  </si>
  <si>
    <t>MB1308</t>
  </si>
  <si>
    <t>Christmas Tree Votive Holder</t>
  </si>
  <si>
    <t>MB1474</t>
  </si>
  <si>
    <t>Rustic Ware Tumbler</t>
  </si>
  <si>
    <t>TC4454</t>
  </si>
  <si>
    <t>Xl Canister/Cookie 7 1/2</t>
  </si>
  <si>
    <t>TC2225</t>
  </si>
  <si>
    <t>Rimmed Platter 13.5</t>
  </si>
  <si>
    <t>DB38408</t>
  </si>
  <si>
    <t>Camping Soup Bowl</t>
  </si>
  <si>
    <t>DB31230</t>
  </si>
  <si>
    <t>Tiny Tot Roary</t>
  </si>
  <si>
    <t>MB1423</t>
  </si>
  <si>
    <t>House Vase 10</t>
  </si>
  <si>
    <t>MB1436</t>
  </si>
  <si>
    <t>Big Mouth Cat</t>
  </si>
  <si>
    <t>MB1026</t>
  </si>
  <si>
    <t>4 Vases</t>
  </si>
  <si>
    <t>CCX3083</t>
  </si>
  <si>
    <t>Bite Me Plate</t>
  </si>
  <si>
    <t>MB1294</t>
  </si>
  <si>
    <t>Skull Big Mouth</t>
  </si>
  <si>
    <t>DB38331</t>
  </si>
  <si>
    <t>Garden Snail</t>
  </si>
  <si>
    <t>DB28559</t>
  </si>
  <si>
    <t>Tiny Tot Speedy</t>
  </si>
  <si>
    <t>DB35071</t>
  </si>
  <si>
    <t>Bell Mug</t>
  </si>
  <si>
    <t>DB38166</t>
  </si>
  <si>
    <t>Kitty Bank</t>
  </si>
  <si>
    <t>CCX428</t>
  </si>
  <si>
    <t>MB1117</t>
  </si>
  <si>
    <t>Casualware Charger Plate</t>
  </si>
  <si>
    <t>MB1403</t>
  </si>
  <si>
    <t>Oval Pitcher</t>
  </si>
  <si>
    <t>DB32940</t>
  </si>
  <si>
    <t>Iphone Holder</t>
  </si>
  <si>
    <t>MB1453</t>
  </si>
  <si>
    <t>Roly Poly Mouse Bank</t>
  </si>
  <si>
    <t>MB889</t>
  </si>
  <si>
    <t>8 Asian Flair Sq. Plate</t>
  </si>
  <si>
    <t>CCX262</t>
  </si>
  <si>
    <t>Giant Penguin</t>
  </si>
  <si>
    <t>MB1435</t>
  </si>
  <si>
    <t>House Plate</t>
  </si>
  <si>
    <t>MB1267</t>
  </si>
  <si>
    <t>Puffy Heart Ornament</t>
  </si>
  <si>
    <t>C98100</t>
  </si>
  <si>
    <t>Atv Bank - 5L</t>
  </si>
  <si>
    <t>MB1070</t>
  </si>
  <si>
    <t>16 Round Platter</t>
  </si>
  <si>
    <t>CCX568</t>
  </si>
  <si>
    <t>Teapot Shaped Tbag Holder</t>
  </si>
  <si>
    <t>MB1313</t>
  </si>
  <si>
    <t>Gingerbread Girl Ornament</t>
  </si>
  <si>
    <t>MB1292</t>
  </si>
  <si>
    <t>Rect.Dinner Plate</t>
  </si>
  <si>
    <t>C73491</t>
  </si>
  <si>
    <t>Frog Box - 5.25D</t>
  </si>
  <si>
    <t>MB1437</t>
  </si>
  <si>
    <t>Big Mouth Dog</t>
  </si>
  <si>
    <t>TC7704</t>
  </si>
  <si>
    <t>Sq. 18X18 Platter</t>
  </si>
  <si>
    <t>MB1441</t>
  </si>
  <si>
    <t>Big Smile Cat Mug</t>
  </si>
  <si>
    <t>DB32852</t>
  </si>
  <si>
    <t>Tiny Tot Nightmare The Cat</t>
  </si>
  <si>
    <t>DB32853</t>
  </si>
  <si>
    <t>Tiny Tot Fang The Bat</t>
  </si>
  <si>
    <t>C98962</t>
  </si>
  <si>
    <t>House Cookie Jar</t>
  </si>
  <si>
    <t>TC5513</t>
  </si>
  <si>
    <t>Round Server Bowl 8</t>
  </si>
  <si>
    <t>MB981</t>
  </si>
  <si>
    <t>Standing Dragon</t>
  </si>
  <si>
    <t>DB38162</t>
  </si>
  <si>
    <t>Chomp Bank</t>
  </si>
  <si>
    <t>TC3402</t>
  </si>
  <si>
    <t>Modern Rectangle Tray</t>
  </si>
  <si>
    <t>MB1113</t>
  </si>
  <si>
    <t>Casualware Cereal Bowl</t>
  </si>
  <si>
    <t>MB862</t>
  </si>
  <si>
    <t>Frog Dish</t>
  </si>
  <si>
    <t>CCX050</t>
  </si>
  <si>
    <t>Assorted Animals</t>
  </si>
  <si>
    <t>MB1397</t>
  </si>
  <si>
    <t>Message Plaque</t>
  </si>
  <si>
    <t>MB1357</t>
  </si>
  <si>
    <t>Rect. Egg Tray</t>
  </si>
  <si>
    <t>C40064</t>
  </si>
  <si>
    <t>Tea Bag Holder</t>
  </si>
  <si>
    <t>MB994</t>
  </si>
  <si>
    <t>Picture Frame-Curve Top</t>
  </si>
  <si>
    <t>MB1410</t>
  </si>
  <si>
    <t>Button Up Box</t>
  </si>
  <si>
    <t>TC2251</t>
  </si>
  <si>
    <t>Fish Plate</t>
  </si>
  <si>
    <t>C98964</t>
  </si>
  <si>
    <t>Heart Shaped Nesting Bowl Se</t>
  </si>
  <si>
    <t>CCX3111</t>
  </si>
  <si>
    <t>Turkey</t>
  </si>
  <si>
    <t>C98590</t>
  </si>
  <si>
    <t>Cheese Dome Top-5.75X6X5.5</t>
  </si>
  <si>
    <t>MB1497</t>
  </si>
  <si>
    <t>Faceted Tree 7</t>
  </si>
  <si>
    <t>DB32850</t>
  </si>
  <si>
    <t>Pumpkin Box</t>
  </si>
  <si>
    <t>MB1387</t>
  </si>
  <si>
    <t>Food Canoe</t>
  </si>
  <si>
    <t>MB1301</t>
  </si>
  <si>
    <t>Birds (2 Designs Of 3 Each)</t>
  </si>
  <si>
    <t>DB38561</t>
  </si>
  <si>
    <t>CCX840</t>
  </si>
  <si>
    <t>4X6 Frame+Easel+Glass</t>
  </si>
  <si>
    <t>DB38258</t>
  </si>
  <si>
    <t>Trophy Mug - 10 Oz.</t>
  </si>
  <si>
    <t>CCX077</t>
  </si>
  <si>
    <t>Case/50 Assorted 3-4 Ornaments</t>
  </si>
  <si>
    <t>MB1501</t>
  </si>
  <si>
    <t>Fairy Window W/Shutters</t>
  </si>
  <si>
    <t>DB30631</t>
  </si>
  <si>
    <t>Small Condiment Container</t>
  </si>
  <si>
    <t>ccx3063</t>
  </si>
  <si>
    <t>Pumpkin Luminary</t>
  </si>
  <si>
    <t>DB26772</t>
  </si>
  <si>
    <t>Tiny Tot Ethan</t>
  </si>
  <si>
    <t>DB38259</t>
  </si>
  <si>
    <t>Penguin Mug - 16 Oz.</t>
  </si>
  <si>
    <t>MB1392</t>
  </si>
  <si>
    <t>Lg. Flat Bottle</t>
  </si>
  <si>
    <t>TC7756</t>
  </si>
  <si>
    <t>Olive Dish 16 1/2</t>
  </si>
  <si>
    <t>DB32781</t>
  </si>
  <si>
    <t>Basic Mug</t>
  </si>
  <si>
    <t>DB29060</t>
  </si>
  <si>
    <t>4X6 Picture Frame 3</t>
  </si>
  <si>
    <t>TC4421A</t>
  </si>
  <si>
    <t>Pitcher 1/2 Litre 5 1/4</t>
  </si>
  <si>
    <t>DB37208</t>
  </si>
  <si>
    <t>Med. Egg Bowl</t>
  </si>
  <si>
    <t>MB1411</t>
  </si>
  <si>
    <t>Pencil/Crayon Bank</t>
  </si>
  <si>
    <t>DB22693</t>
  </si>
  <si>
    <t>Medium Wonky Vessel</t>
  </si>
  <si>
    <t>C18470</t>
  </si>
  <si>
    <t>Bulb Ornament - 4T</t>
  </si>
  <si>
    <t>DB35969</t>
  </si>
  <si>
    <t>DB38167</t>
  </si>
  <si>
    <t>Bubbles Bank</t>
  </si>
  <si>
    <t>C99701</t>
  </si>
  <si>
    <t>Sq Rim Dinner Plate - 11</t>
  </si>
  <si>
    <t>CCX3090</t>
  </si>
  <si>
    <t>Little Penguin</t>
  </si>
  <si>
    <t>DB38170</t>
  </si>
  <si>
    <t>Med. Hoppy The Frog Bank</t>
  </si>
  <si>
    <t>MB1396</t>
  </si>
  <si>
    <t>Spot On Pocket</t>
  </si>
  <si>
    <t>DB26791</t>
  </si>
  <si>
    <t>Pop Star Party Cup</t>
  </si>
  <si>
    <t>DB38324</t>
  </si>
  <si>
    <t>Espresso Mug - 4Oz.</t>
  </si>
  <si>
    <t>tc7735</t>
  </si>
  <si>
    <t>Divided Rd Dish 8 1/2</t>
  </si>
  <si>
    <t>MB1041</t>
  </si>
  <si>
    <t>Lighted Pumpkin W/Kit</t>
  </si>
  <si>
    <t>MB1394</t>
  </si>
  <si>
    <t>Squirrel Box</t>
  </si>
  <si>
    <t>C98935</t>
  </si>
  <si>
    <t>10-3/4 Oval Plaque With Holes</t>
  </si>
  <si>
    <t>MB1478</t>
  </si>
  <si>
    <t>12X12 Sq. Clay Canvas</t>
  </si>
  <si>
    <t>MB1342</t>
  </si>
  <si>
    <t>Cupcake Collectible</t>
  </si>
  <si>
    <t>DB26786</t>
  </si>
  <si>
    <t>Cupcake Plate</t>
  </si>
  <si>
    <t>MB980</t>
  </si>
  <si>
    <t>Crouching Dragon</t>
  </si>
  <si>
    <t>MB1412</t>
  </si>
  <si>
    <t>DB31528</t>
  </si>
  <si>
    <t>Modern Lg. Bathroom Tray</t>
  </si>
  <si>
    <t>DB34375</t>
  </si>
  <si>
    <t>Frightful Pumpkin Candle Holde</t>
  </si>
  <si>
    <t>DB38176</t>
  </si>
  <si>
    <t>Lg. Tot Hoot Bank</t>
  </si>
  <si>
    <t>DB38336</t>
  </si>
  <si>
    <t>Cute Car</t>
  </si>
  <si>
    <t>C63000</t>
  </si>
  <si>
    <t>Starfish - 3D</t>
  </si>
  <si>
    <t>CCX256</t>
  </si>
  <si>
    <t>Large Snowman</t>
  </si>
  <si>
    <t>CCX230</t>
  </si>
  <si>
    <t>Small Butterfly</t>
  </si>
  <si>
    <t>MB131</t>
  </si>
  <si>
    <t>Lg.Oval Platter 12Dia.</t>
  </si>
  <si>
    <t>C50390</t>
  </si>
  <si>
    <t>Skull Mug - 2.5T</t>
  </si>
  <si>
    <t>DB38325</t>
  </si>
  <si>
    <t>Denim Mug -12Oz.</t>
  </si>
  <si>
    <t>DB38110</t>
  </si>
  <si>
    <t>Camping Mug -10 Oz.</t>
  </si>
  <si>
    <t>DB38105</t>
  </si>
  <si>
    <t>Giant Mug -28 Oz.</t>
  </si>
  <si>
    <t>CCX427</t>
  </si>
  <si>
    <t>Snowman Box</t>
  </si>
  <si>
    <t>CCX3109</t>
  </si>
  <si>
    <t>C99341</t>
  </si>
  <si>
    <t>Sm Deep Stacking Mixing B</t>
  </si>
  <si>
    <t>MB1095</t>
  </si>
  <si>
    <t>Funky Tree</t>
  </si>
  <si>
    <t>DB35989</t>
  </si>
  <si>
    <t>Santa Mug</t>
  </si>
  <si>
    <t>c98710</t>
  </si>
  <si>
    <t>Mouse - 4.25T</t>
  </si>
  <si>
    <t>ccx947</t>
  </si>
  <si>
    <t>Crinkled Cup</t>
  </si>
  <si>
    <t>DB38275</t>
  </si>
  <si>
    <t>MB1398</t>
  </si>
  <si>
    <t>Notepad Plaque</t>
  </si>
  <si>
    <t>DB37200</t>
  </si>
  <si>
    <t>TC7708</t>
  </si>
  <si>
    <t>Grape Wine Cooler</t>
  </si>
  <si>
    <t>DB38248</t>
  </si>
  <si>
    <t>Rainbow Plate</t>
  </si>
  <si>
    <t>DB38260</t>
  </si>
  <si>
    <t>Mouse Bank</t>
  </si>
  <si>
    <t>C42014</t>
  </si>
  <si>
    <t>Petal Nesting Bowl Set</t>
  </si>
  <si>
    <t>TC5503A</t>
  </si>
  <si>
    <t>Lg. Tuscan Nesting Bowl</t>
  </si>
  <si>
    <t>MB1405</t>
  </si>
  <si>
    <t>Can It - 1Qt.</t>
  </si>
  <si>
    <t>C40724</t>
  </si>
  <si>
    <t>Lg Square Platter - 16</t>
  </si>
  <si>
    <t>mb1463</t>
  </si>
  <si>
    <t>Vintage Elf</t>
  </si>
  <si>
    <t>DB38332</t>
  </si>
  <si>
    <t>Motorcycle</t>
  </si>
  <si>
    <t>CCX3116</t>
  </si>
  <si>
    <t>Skeleton Box</t>
  </si>
  <si>
    <t>DB35979</t>
  </si>
  <si>
    <t>DB38265</t>
  </si>
  <si>
    <t>DB26773</t>
  </si>
  <si>
    <t>Tiny Tot Emily</t>
  </si>
  <si>
    <t>DB38116</t>
  </si>
  <si>
    <t>Bronto Mug -14 Oz.</t>
  </si>
  <si>
    <t>MB1465</t>
  </si>
  <si>
    <t>MB1029</t>
  </si>
  <si>
    <t>Skull/Cross Bone Container</t>
  </si>
  <si>
    <t>TC2234</t>
  </si>
  <si>
    <t>Sq. Platter 15 3/4</t>
  </si>
  <si>
    <t>MB1483</t>
  </si>
  <si>
    <t>CCX063</t>
  </si>
  <si>
    <t>5.25 Flower Plate</t>
  </si>
  <si>
    <t>CCX320A</t>
  </si>
  <si>
    <t>15 1/2 X 7 1/2 Tray W/H</t>
  </si>
  <si>
    <t>CCX3028</t>
  </si>
  <si>
    <t>Marvin Walrus Bank</t>
  </si>
  <si>
    <t>CCX263</t>
  </si>
  <si>
    <t>Goofy Dragon</t>
  </si>
  <si>
    <t>CCX3040</t>
  </si>
  <si>
    <t>Asst. Camels</t>
  </si>
  <si>
    <t>MB1445</t>
  </si>
  <si>
    <t>Sm.Finial Jar</t>
  </si>
  <si>
    <t>TC2221B</t>
  </si>
  <si>
    <t>Rim.Salad See Ccx155</t>
  </si>
  <si>
    <t>DB32922</t>
  </si>
  <si>
    <t>Tiny Tot Ted</t>
  </si>
  <si>
    <t>DB38163</t>
  </si>
  <si>
    <t>Gigi Giraffe Bank</t>
  </si>
  <si>
    <t>MB1444</t>
  </si>
  <si>
    <t>Lg.Finial Jar</t>
  </si>
  <si>
    <t>DB21675</t>
  </si>
  <si>
    <t>Star Mug</t>
  </si>
  <si>
    <t>C50100</t>
  </si>
  <si>
    <t>Pumpkin - 4.5D</t>
  </si>
  <si>
    <t>CCX813</t>
  </si>
  <si>
    <t>Happy Pumpkin Box Asst.</t>
  </si>
  <si>
    <t>CCX3080</t>
  </si>
  <si>
    <t>Pennant Flag</t>
  </si>
  <si>
    <t>CCX853</t>
  </si>
  <si>
    <t>DB38177</t>
  </si>
  <si>
    <t>X- Lg. Tot Hoot Bank</t>
  </si>
  <si>
    <t>CCX431</t>
  </si>
  <si>
    <t>TC8814</t>
  </si>
  <si>
    <t>Square Bowl 12 X 3</t>
  </si>
  <si>
    <t>CCX3107</t>
  </si>
  <si>
    <t>Pine Cone Ornament</t>
  </si>
  <si>
    <t>CCX3103</t>
  </si>
  <si>
    <t>Faceted Star Ornament</t>
  </si>
  <si>
    <t>CPI100Y</t>
  </si>
  <si>
    <t>sb114</t>
  </si>
  <si>
    <t>8 Stoneware Vase</t>
  </si>
  <si>
    <t>SB102</t>
  </si>
  <si>
    <t>9X9 Stoneware Casserole Dish</t>
  </si>
  <si>
    <t>MB867</t>
  </si>
  <si>
    <t>3 Ornament Ball</t>
  </si>
  <si>
    <t>CCX3101</t>
  </si>
  <si>
    <t>3 Value Ornament Ball</t>
  </si>
  <si>
    <t>mb1391</t>
  </si>
  <si>
    <t>Med. Flat Bottle</t>
  </si>
  <si>
    <t>mb1348</t>
  </si>
  <si>
    <t>Stacking Cap Tree</t>
  </si>
  <si>
    <t>ADD784L</t>
  </si>
  <si>
    <t>Large Moon</t>
  </si>
  <si>
    <t>DB35972</t>
  </si>
  <si>
    <t>C80100</t>
  </si>
  <si>
    <t>Cross - 6T</t>
  </si>
  <si>
    <t>MB1402</t>
  </si>
  <si>
    <t>Kangaroo Pen/Pad Holder</t>
  </si>
  <si>
    <t>CCX420</t>
  </si>
  <si>
    <t>Koolaid Pitcher</t>
  </si>
  <si>
    <t>TC5592</t>
  </si>
  <si>
    <t>Lg. Flared Bowl 13 3/4</t>
  </si>
  <si>
    <t>TC9901</t>
  </si>
  <si>
    <t>Sm 9 Basket/Tote</t>
  </si>
  <si>
    <t>DB28558</t>
  </si>
  <si>
    <t>Tiny Tot Daisy</t>
  </si>
  <si>
    <t>MB984</t>
  </si>
  <si>
    <t>Ghost Dish</t>
  </si>
  <si>
    <t>CCX3034</t>
  </si>
  <si>
    <t>Mary</t>
  </si>
  <si>
    <t>DB37203</t>
  </si>
  <si>
    <t>Martini Glass</t>
  </si>
  <si>
    <t>DB38278</t>
  </si>
  <si>
    <t>Backpack Bank</t>
  </si>
  <si>
    <t>DB31811</t>
  </si>
  <si>
    <t>Tiny Tot Jolly Roger</t>
  </si>
  <si>
    <t>MB1421</t>
  </si>
  <si>
    <t>House Vase 6</t>
  </si>
  <si>
    <t>CCX3106</t>
  </si>
  <si>
    <t>Perfect Print Ornament</t>
  </si>
  <si>
    <t>CCX377</t>
  </si>
  <si>
    <t>Convex Knob-Bisque</t>
  </si>
  <si>
    <t>ADD176</t>
  </si>
  <si>
    <t>Med. Dog Head Add-On</t>
  </si>
  <si>
    <t>MB792</t>
  </si>
  <si>
    <t>MB988</t>
  </si>
  <si>
    <t>Mitten Dish</t>
  </si>
  <si>
    <t>MB1064</t>
  </si>
  <si>
    <t>Tray 16.25L</t>
  </si>
  <si>
    <t>MB1312</t>
  </si>
  <si>
    <t>Gingerbread Boy Ornament</t>
  </si>
  <si>
    <t>DB38276</t>
  </si>
  <si>
    <t>Princess Dress Bank</t>
  </si>
  <si>
    <t>C54310</t>
  </si>
  <si>
    <t>Pumpkin Plate - 13D</t>
  </si>
  <si>
    <t>DB35981</t>
  </si>
  <si>
    <t>Modern Christmas Tree</t>
  </si>
  <si>
    <t>ccx3105</t>
  </si>
  <si>
    <t>Faceted Ornament</t>
  </si>
  <si>
    <t>DB35065</t>
  </si>
  <si>
    <t>Pottery Salad Plate</t>
  </si>
  <si>
    <t>DB28561</t>
  </si>
  <si>
    <t>Tiny Tot Derby</t>
  </si>
  <si>
    <t>DB31979</t>
  </si>
  <si>
    <t>Globe Ornament</t>
  </si>
  <si>
    <t>TC8810</t>
  </si>
  <si>
    <t>Sq Platter 9 1/2</t>
  </si>
  <si>
    <t>MB1399</t>
  </si>
  <si>
    <t>Woodsy Fox Ornament</t>
  </si>
  <si>
    <t>MB793</t>
  </si>
  <si>
    <t>Merry Xmas Tree Dish</t>
  </si>
  <si>
    <t>ADD346L</t>
  </si>
  <si>
    <t>Large Alligator</t>
  </si>
  <si>
    <t>C98591</t>
  </si>
  <si>
    <t>Plate For Cheese Dome</t>
  </si>
  <si>
    <t>TC5507</t>
  </si>
  <si>
    <t>12 Fruit Bowl W/Handles</t>
  </si>
  <si>
    <t>CCX3035</t>
  </si>
  <si>
    <t>Joseph</t>
  </si>
  <si>
    <t>MB1105</t>
  </si>
  <si>
    <t>Go Cycle</t>
  </si>
  <si>
    <t>MB1358</t>
  </si>
  <si>
    <t>Gourd</t>
  </si>
  <si>
    <t>ADD191</t>
  </si>
  <si>
    <t>Med. Cat Head</t>
  </si>
  <si>
    <t>C99749</t>
  </si>
  <si>
    <t>X-Large Round Salad Bow</t>
  </si>
  <si>
    <t>DB31225</t>
  </si>
  <si>
    <t>Shallow Serving Bowl</t>
  </si>
  <si>
    <t>C18460</t>
  </si>
  <si>
    <t>Bulb Ornament 2 5/8</t>
  </si>
  <si>
    <t>DB32851</t>
  </si>
  <si>
    <t>Tiny Tot Crawl The Spider</t>
  </si>
  <si>
    <t>DB38173</t>
  </si>
  <si>
    <t>Jolly Roger Bank</t>
  </si>
  <si>
    <t>DB35988</t>
  </si>
  <si>
    <t>Santa Plate</t>
  </si>
  <si>
    <t>DB38335</t>
  </si>
  <si>
    <t>Woody Wagon Bank</t>
  </si>
  <si>
    <t>ccx3122</t>
  </si>
  <si>
    <t>Swirl Tree</t>
  </si>
  <si>
    <t>CCX3036</t>
  </si>
  <si>
    <t>Baby Jesus</t>
  </si>
  <si>
    <t>TC9805</t>
  </si>
  <si>
    <t>Fish 5</t>
  </si>
  <si>
    <t>ADD861</t>
  </si>
  <si>
    <t>Med. Womans Face</t>
  </si>
  <si>
    <t>C35447</t>
  </si>
  <si>
    <t>Butterfly Plate - 7.25D</t>
  </si>
  <si>
    <t>DB35986</t>
  </si>
  <si>
    <t>Reindeer Plate</t>
  </si>
  <si>
    <t>TC5545</t>
  </si>
  <si>
    <t>Flared Low Bowl 15 1/4</t>
  </si>
  <si>
    <t>ADD985</t>
  </si>
  <si>
    <t>Flower Bead Plaque</t>
  </si>
  <si>
    <t>db34376</t>
  </si>
  <si>
    <t>Stacked Pumpkins</t>
  </si>
  <si>
    <t>C75600</t>
  </si>
  <si>
    <t>3 Boxes W/Ribbons - 2.5-3</t>
  </si>
  <si>
    <t>C99342</t>
  </si>
  <si>
    <t>Med Deep Stacking Mixing</t>
  </si>
  <si>
    <t>DB34383</t>
  </si>
  <si>
    <t>Ugly Sweater Ornament</t>
  </si>
  <si>
    <t>mb1471</t>
  </si>
  <si>
    <t>Pup Cup</t>
  </si>
  <si>
    <t>TC2280</t>
  </si>
  <si>
    <t>Cont.Rect.Platter</t>
  </si>
  <si>
    <t>DB34384</t>
  </si>
  <si>
    <t>Tiny Tot Snowy The Snowman</t>
  </si>
  <si>
    <t>MB985</t>
  </si>
  <si>
    <t>Pumpkin Dish</t>
  </si>
  <si>
    <t>ADD983</t>
  </si>
  <si>
    <t>ADD519</t>
  </si>
  <si>
    <t>Med. Four Leaf Clover</t>
  </si>
  <si>
    <t>DB34389</t>
  </si>
  <si>
    <t>Christmas Tree Frame Ornament</t>
  </si>
  <si>
    <t>MB1349</t>
  </si>
  <si>
    <t>Stacked Ornament</t>
  </si>
  <si>
    <t>C1212</t>
  </si>
  <si>
    <t>Tile - 12 X 12</t>
  </si>
  <si>
    <t>DB38333</t>
  </si>
  <si>
    <t>Airplane</t>
  </si>
  <si>
    <t>DB31981</t>
  </si>
  <si>
    <t>Bow Ornament</t>
  </si>
  <si>
    <t>TC5552</t>
  </si>
  <si>
    <t>Lg. Footed Nest Bowl 14</t>
  </si>
  <si>
    <t>MB993</t>
  </si>
  <si>
    <t>Small Star Plate</t>
  </si>
  <si>
    <t>ADD217</t>
  </si>
  <si>
    <t>Med. Football Helmet</t>
  </si>
  <si>
    <t>ADD001</t>
  </si>
  <si>
    <t>Tiny Asst.Flowers (12)</t>
  </si>
  <si>
    <t>ADD873</t>
  </si>
  <si>
    <t>Med. Girls Wavy Hair</t>
  </si>
  <si>
    <t>MB1369</t>
  </si>
  <si>
    <t>3 Canvas Ornament</t>
  </si>
  <si>
    <t>C18450</t>
  </si>
  <si>
    <t>Round Ornament - 2.75D</t>
  </si>
  <si>
    <t>MB868</t>
  </si>
  <si>
    <t>4 Ornament Ball</t>
  </si>
  <si>
    <t>CCX365</t>
  </si>
  <si>
    <t>1 3/8 Knob-Bisque</t>
  </si>
  <si>
    <t>TC1032</t>
  </si>
  <si>
    <t>Oval Server 15 3/4</t>
  </si>
  <si>
    <t>ADD035</t>
  </si>
  <si>
    <t>Asst.Whimsical Flowers 2</t>
  </si>
  <si>
    <t>CCX426</t>
  </si>
  <si>
    <t>Snowman Plate</t>
  </si>
  <si>
    <t>DB35959</t>
  </si>
  <si>
    <t>Tall Pumpkin Box</t>
  </si>
  <si>
    <t>DB31519</t>
  </si>
  <si>
    <t>ADD611</t>
  </si>
  <si>
    <t>Med.Ast.Tea-Time Cookies</t>
  </si>
  <si>
    <t>Add701</t>
  </si>
  <si>
    <t>Princess Crown</t>
  </si>
  <si>
    <t>CCX451</t>
  </si>
  <si>
    <t>Mug Planter</t>
  </si>
  <si>
    <t>ADD403A</t>
  </si>
  <si>
    <t>Xlg. Mitten Ornament</t>
  </si>
  <si>
    <t>MB1458</t>
  </si>
  <si>
    <t>Super Pinwheel</t>
  </si>
  <si>
    <t>DB31520</t>
  </si>
  <si>
    <t>Round Ornament</t>
  </si>
  <si>
    <t>CCX3046</t>
  </si>
  <si>
    <t>Sheep</t>
  </si>
  <si>
    <t>DB31980</t>
  </si>
  <si>
    <t>Oblong Ornament</t>
  </si>
  <si>
    <t>Add215</t>
  </si>
  <si>
    <t>Med. Surfboard</t>
  </si>
  <si>
    <t>DB35960</t>
  </si>
  <si>
    <t>Fairytale Pumpkin Box</t>
  </si>
  <si>
    <t>C42006</t>
  </si>
  <si>
    <t>Lifes A Beach - Pic Frame W/Ba</t>
  </si>
  <si>
    <t>TC3412</t>
  </si>
  <si>
    <t>Standing Unicorn</t>
  </si>
  <si>
    <t>CCX046</t>
  </si>
  <si>
    <t>Asstd. X-Mas Deer</t>
  </si>
  <si>
    <t>CCX022</t>
  </si>
  <si>
    <t>Asst. Small Tubby Deer</t>
  </si>
  <si>
    <t>ADD264</t>
  </si>
  <si>
    <t>Large Baseball</t>
  </si>
  <si>
    <t>DB38313</t>
  </si>
  <si>
    <t>Square Coupe Dinner Plate</t>
  </si>
  <si>
    <t>ADD193</t>
  </si>
  <si>
    <t>Cat Face Add-On</t>
  </si>
  <si>
    <t>SB115</t>
  </si>
  <si>
    <t>Stoneware Au Gratin Dish</t>
  </si>
  <si>
    <t>DB38398</t>
  </si>
  <si>
    <t>United States Plaque</t>
  </si>
  <si>
    <t>ADD610</t>
  </si>
  <si>
    <t>Small Peppers Add-On</t>
  </si>
  <si>
    <t>MB1171</t>
  </si>
  <si>
    <t>Flat Round Orn. 4</t>
  </si>
  <si>
    <t>ADD783L</t>
  </si>
  <si>
    <t>Large Sun</t>
  </si>
  <si>
    <t>C3951</t>
  </si>
  <si>
    <t>Tile - Circular - 3.5D</t>
  </si>
  <si>
    <t>CCX3039</t>
  </si>
  <si>
    <t>King W/Oil Jar</t>
  </si>
  <si>
    <t>CCX3045</t>
  </si>
  <si>
    <t>Donkey W/Sheep</t>
  </si>
  <si>
    <t>CCX3048</t>
  </si>
  <si>
    <t>Cow</t>
  </si>
  <si>
    <t>CCX3047</t>
  </si>
  <si>
    <t>Shepard Boy</t>
  </si>
  <si>
    <t>CCX3041</t>
  </si>
  <si>
    <t>Lg. Shepard W/Lamb</t>
  </si>
  <si>
    <t>CCX3044</t>
  </si>
  <si>
    <t>Sm. Shepard W/Sheep</t>
  </si>
  <si>
    <t>CCX3038</t>
  </si>
  <si>
    <t>King W/Insence</t>
  </si>
  <si>
    <t>CCX3037</t>
  </si>
  <si>
    <t>King W/Chest</t>
  </si>
  <si>
    <t>CCX3042</t>
  </si>
  <si>
    <t>Shepard W/Staff</t>
  </si>
  <si>
    <t>TC2232A</t>
  </si>
  <si>
    <t>Square Dinner 12 1/2</t>
  </si>
  <si>
    <t>MB1401</t>
  </si>
  <si>
    <t>Woodsy Owl Ornament</t>
  </si>
  <si>
    <t>MB882</t>
  </si>
  <si>
    <t>SB100</t>
  </si>
  <si>
    <t>16Oz. Stoneware Mug</t>
  </si>
  <si>
    <t>TC1003a</t>
  </si>
  <si>
    <t>Coupe Dinner Pl. 11 3/4</t>
  </si>
  <si>
    <t>C98936</t>
  </si>
  <si>
    <t>ADD365</t>
  </si>
  <si>
    <t>Small Bees</t>
  </si>
  <si>
    <t>MB1341</t>
  </si>
  <si>
    <t>Ladybug Collectible</t>
  </si>
  <si>
    <t>ADD973</t>
  </si>
  <si>
    <t>Cross (2 Sizes)</t>
  </si>
  <si>
    <t>SB108</t>
  </si>
  <si>
    <t>Stoneware Contemporary Mug</t>
  </si>
  <si>
    <t>DB38321</t>
  </si>
  <si>
    <t>Wall Frog</t>
  </si>
  <si>
    <t>SB104</t>
  </si>
  <si>
    <t>Stoneware Rimmed Salad Plate</t>
  </si>
  <si>
    <t>DB34385</t>
  </si>
  <si>
    <t>Tiny Tot Rudy The Reindeer</t>
  </si>
  <si>
    <t>C91310</t>
  </si>
  <si>
    <t>Snowman Cookie Plate 9.5</t>
  </si>
  <si>
    <t>DB35973</t>
  </si>
  <si>
    <t>Hex. Round Ornament</t>
  </si>
  <si>
    <t>c98960</t>
  </si>
  <si>
    <t>Flying Cat</t>
  </si>
  <si>
    <t>DB35974</t>
  </si>
  <si>
    <t>Ribbon Striped Ornament</t>
  </si>
  <si>
    <t>ADD367</t>
  </si>
  <si>
    <t>Small Shark</t>
  </si>
  <si>
    <t>DB29870</t>
  </si>
  <si>
    <t>Simplicity Small Bowl</t>
  </si>
  <si>
    <t>DB38115</t>
  </si>
  <si>
    <t>Paw Print Mug -14 Oz.</t>
  </si>
  <si>
    <t>ADD140</t>
  </si>
  <si>
    <t>Medium Eagle Head</t>
  </si>
  <si>
    <t>ADD134</t>
  </si>
  <si>
    <t>Med. Dogs Sit/Laying 2</t>
  </si>
  <si>
    <t>ADD720</t>
  </si>
  <si>
    <t>Med. Flip Flops</t>
  </si>
  <si>
    <t>ADD146</t>
  </si>
  <si>
    <t>Large Elephant</t>
  </si>
  <si>
    <t>MB146</t>
  </si>
  <si>
    <t>Tapered Mug</t>
  </si>
  <si>
    <t>TC5525</t>
  </si>
  <si>
    <t>Short Bowl 3.5Dia</t>
  </si>
  <si>
    <t>ADD988</t>
  </si>
  <si>
    <t>Asst. Fleur-De-Lis (2)</t>
  </si>
  <si>
    <t>C35451</t>
  </si>
  <si>
    <t>Star Plate - 7.25D</t>
  </si>
  <si>
    <t>CCX076</t>
  </si>
  <si>
    <t>2 1/2 Round Ornament</t>
  </si>
  <si>
    <t>ADD256</t>
  </si>
  <si>
    <t>Sm. Baseball Add-On</t>
  </si>
  <si>
    <t>MB1172</t>
  </si>
  <si>
    <t>Flat Round Orn. 3</t>
  </si>
  <si>
    <t>mb1462</t>
  </si>
  <si>
    <t>Jolly Christmas Tree</t>
  </si>
  <si>
    <t>DB38117</t>
  </si>
  <si>
    <t>Pig Mug -16 Oz.</t>
  </si>
  <si>
    <t>db29059</t>
  </si>
  <si>
    <t>4X6 Picture Frame 2</t>
  </si>
  <si>
    <t>DB31983</t>
  </si>
  <si>
    <t>Candy Cane Ornament</t>
  </si>
  <si>
    <t>TC8812</t>
  </si>
  <si>
    <t>Square Platter 14 1/2</t>
  </si>
  <si>
    <t>Add243</t>
  </si>
  <si>
    <t>ADD133</t>
  </si>
  <si>
    <t>Lg.Assorted Birdhouses 3</t>
  </si>
  <si>
    <t>DB21685</t>
  </si>
  <si>
    <t>Asian Sauce Dish</t>
  </si>
  <si>
    <t>DB38168</t>
  </si>
  <si>
    <t>Daisy Bank</t>
  </si>
  <si>
    <t>ADD135</t>
  </si>
  <si>
    <t>Asst.Dog Pieces (4)</t>
  </si>
  <si>
    <t>ADD520</t>
  </si>
  <si>
    <t>Lg. Star Of David</t>
  </si>
  <si>
    <t>DB35964</t>
  </si>
  <si>
    <t>Reindeer Snowglobe Kit</t>
  </si>
  <si>
    <t>db34396</t>
  </si>
  <si>
    <t>Circle Picture Frame Ornament</t>
  </si>
  <si>
    <t>ADD263</t>
  </si>
  <si>
    <t>Large Basketball</t>
  </si>
  <si>
    <t>ADD404</t>
  </si>
  <si>
    <t>ADD777</t>
  </si>
  <si>
    <t>Curves Princess Banner 2</t>
  </si>
  <si>
    <t>ADD778L</t>
  </si>
  <si>
    <t>Large Diva Banner</t>
  </si>
  <si>
    <t>Add777L</t>
  </si>
  <si>
    <t>Lg. Princess Banner</t>
  </si>
  <si>
    <t>ADD973L</t>
  </si>
  <si>
    <t>Large Cross</t>
  </si>
  <si>
    <t>ccx3029j</t>
  </si>
  <si>
    <t>Groovy Letter J</t>
  </si>
  <si>
    <t>ADD758</t>
  </si>
  <si>
    <t>Small Star</t>
  </si>
  <si>
    <t>ADD737</t>
  </si>
  <si>
    <t>Med. Cowboy Hat</t>
  </si>
  <si>
    <t>ADD731</t>
  </si>
  <si>
    <t>Small Cowboy Boot</t>
  </si>
  <si>
    <t>Add238</t>
  </si>
  <si>
    <t>Med. Football Add-On</t>
  </si>
  <si>
    <t>CCX3102</t>
  </si>
  <si>
    <t>ADD633</t>
  </si>
  <si>
    <t>Medium Pineappple</t>
  </si>
  <si>
    <t>ADD790</t>
  </si>
  <si>
    <t>Med.Assorted Leaves (3)</t>
  </si>
  <si>
    <t>ADD750</t>
  </si>
  <si>
    <t>Medium Moon</t>
  </si>
  <si>
    <t>DB32847</t>
  </si>
  <si>
    <t>ADD879</t>
  </si>
  <si>
    <t>Med.Boys Face Messy Hair</t>
  </si>
  <si>
    <t>DB31984</t>
  </si>
  <si>
    <t>Gingerbread Man Ornament</t>
  </si>
  <si>
    <t>MB1311</t>
  </si>
  <si>
    <t>Owl Ornament</t>
  </si>
  <si>
    <t>MB990</t>
  </si>
  <si>
    <t>Large Tree Plate</t>
  </si>
  <si>
    <t>ADD620S</t>
  </si>
  <si>
    <t>Med. Citrus Slice</t>
  </si>
  <si>
    <t>ADD174</t>
  </si>
  <si>
    <t>Small Dog Bone Add-On</t>
  </si>
  <si>
    <t>ADD876</t>
  </si>
  <si>
    <t>Girls Face Pony Tails</t>
  </si>
  <si>
    <t>ADD751</t>
  </si>
  <si>
    <t>Med. Sun</t>
  </si>
  <si>
    <t>CCX814</t>
  </si>
  <si>
    <t>Asst. Sm. Pumpkin Dish</t>
  </si>
  <si>
    <t>ADD752</t>
  </si>
  <si>
    <t>Medium Flag</t>
  </si>
  <si>
    <t>ADD514</t>
  </si>
  <si>
    <t>Large Heart</t>
  </si>
  <si>
    <t>ADD888</t>
  </si>
  <si>
    <t>M.Toddler Face Pony Tail</t>
  </si>
  <si>
    <t>ADD022</t>
  </si>
  <si>
    <t>Medium Poinsettia</t>
  </si>
  <si>
    <t>ADD348</t>
  </si>
  <si>
    <t>Med.Asst.Saltwater Fish 6</t>
  </si>
  <si>
    <t>ADD010</t>
  </si>
  <si>
    <t>Medium Pansy</t>
  </si>
  <si>
    <t>ADD456A</t>
  </si>
  <si>
    <t>Lg. Xmas Tree Orn.</t>
  </si>
  <si>
    <t>ADD718</t>
  </si>
  <si>
    <t>Crayon &amp; Pencil</t>
  </si>
  <si>
    <t>ADD639</t>
  </si>
  <si>
    <t>Wine Bottle</t>
  </si>
  <si>
    <t>ADD455A</t>
  </si>
  <si>
    <t>Med.Xmas Candle Orn.</t>
  </si>
  <si>
    <t>ADD716</t>
  </si>
  <si>
    <t>Flip Flops</t>
  </si>
  <si>
    <t>ADD897</t>
  </si>
  <si>
    <t>Small Girl</t>
  </si>
  <si>
    <t>ADD239</t>
  </si>
  <si>
    <t>Small Ball Bat Add-On</t>
  </si>
  <si>
    <t>ADD780</t>
  </si>
  <si>
    <t>Tiara (2 Sizes)</t>
  </si>
  <si>
    <t>ADD003</t>
  </si>
  <si>
    <t>Small Assorted Roses (2)</t>
  </si>
  <si>
    <t>ADD709</t>
  </si>
  <si>
    <t>Sunglasses (2 Sizes)</t>
  </si>
  <si>
    <t>ADD732</t>
  </si>
  <si>
    <t>Small Cowboy Hat</t>
  </si>
  <si>
    <t>ADD536</t>
  </si>
  <si>
    <t>Med. Pumpkin W/Face</t>
  </si>
  <si>
    <t>ADD354</t>
  </si>
  <si>
    <t>Med.Sea Life Assortment 6</t>
  </si>
  <si>
    <t>ADD748</t>
  </si>
  <si>
    <t>Medium Palm Tree</t>
  </si>
  <si>
    <t>ADD511</t>
  </si>
  <si>
    <t>Small Heart</t>
  </si>
  <si>
    <t>ADD437</t>
  </si>
  <si>
    <t>Small Holly</t>
  </si>
  <si>
    <t>ADD101</t>
  </si>
  <si>
    <t>Small Dog</t>
  </si>
  <si>
    <t>add825</t>
  </si>
  <si>
    <t>Baby Safety Pin</t>
  </si>
  <si>
    <t>ADD515</t>
  </si>
  <si>
    <t>ADD885</t>
  </si>
  <si>
    <t>Boys Face Ball Cap</t>
  </si>
  <si>
    <t>ADD630</t>
  </si>
  <si>
    <t>Ice Cream Cones (2)</t>
  </si>
  <si>
    <t>ADD439</t>
  </si>
  <si>
    <t>Small Christmas Light</t>
  </si>
  <si>
    <t>ADD603</t>
  </si>
  <si>
    <t>Med. Grape Cluster</t>
  </si>
  <si>
    <t>ADD896</t>
  </si>
  <si>
    <t>Small Boy</t>
  </si>
  <si>
    <t>ADD210</t>
  </si>
  <si>
    <t>Tiny Football Helmet/Ball</t>
  </si>
  <si>
    <t>MB-1491</t>
  </si>
  <si>
    <t>FACETED FOX</t>
  </si>
  <si>
    <t>CCX988</t>
  </si>
  <si>
    <t>MERMAID RECLINING</t>
  </si>
  <si>
    <t>MB115</t>
  </si>
  <si>
    <t>JUMBO LATTE MUG</t>
  </si>
  <si>
    <t>ADD1</t>
  </si>
  <si>
    <t>SMALL CERAMIC ADD-ON</t>
  </si>
  <si>
    <t>MB-1476</t>
  </si>
  <si>
    <t>CCX019</t>
  </si>
  <si>
    <t>Small Egg 2"</t>
  </si>
  <si>
    <t>CCX171</t>
  </si>
  <si>
    <t>CUTE LION BANK</t>
  </si>
  <si>
    <t>MB-1459</t>
  </si>
  <si>
    <t>FACETED ELEPHANT</t>
  </si>
  <si>
    <t>DB21777</t>
  </si>
  <si>
    <t>Ice cream box</t>
  </si>
  <si>
    <t>DB21438</t>
  </si>
  <si>
    <t>LATTE MUG</t>
  </si>
  <si>
    <t>CCX018</t>
  </si>
  <si>
    <t>EASTER EGG LARGE</t>
  </si>
  <si>
    <t>MB-1515</t>
  </si>
  <si>
    <t>FACETED SKULL</t>
  </si>
  <si>
    <t>CCX318A</t>
  </si>
  <si>
    <t>SEDER PLATE, SMALL ROUND</t>
  </si>
  <si>
    <t>MB-1516</t>
  </si>
  <si>
    <t>FACTED DOG</t>
  </si>
  <si>
    <t>CCX 995</t>
  </si>
  <si>
    <t>12 OZ MUG</t>
  </si>
  <si>
    <t>MB-1504</t>
  </si>
  <si>
    <t>BARRELL CACTUS PLANTER</t>
  </si>
  <si>
    <t>hkx005</t>
  </si>
  <si>
    <t>Hello Kitty Night Light</t>
  </si>
  <si>
    <t>MB-1467</t>
  </si>
  <si>
    <t>FACETED BUD VASE</t>
  </si>
  <si>
    <t>MB-1517</t>
  </si>
  <si>
    <t>FACTED CAT</t>
  </si>
  <si>
    <t>MB-1477</t>
  </si>
  <si>
    <t>MB-1480</t>
  </si>
  <si>
    <t>SLOTH MUG</t>
  </si>
  <si>
    <t>MB-1503</t>
  </si>
  <si>
    <t>SAGUARO CACTUS VASE</t>
  </si>
  <si>
    <t>MB-117</t>
  </si>
  <si>
    <t>RUFFLE WARE TEAPOT</t>
  </si>
  <si>
    <t>MB1245</t>
  </si>
  <si>
    <t>Peace Sign Vase</t>
  </si>
  <si>
    <t>MB-1492</t>
  </si>
  <si>
    <t>CCX-151</t>
  </si>
  <si>
    <t>COUPE DINNER 10" PLATE</t>
  </si>
  <si>
    <t>MB-1120</t>
  </si>
  <si>
    <t>GNOME BROTHERS JAKE</t>
  </si>
  <si>
    <t>CCX001</t>
  </si>
  <si>
    <t>LARGE PET BOWL</t>
  </si>
  <si>
    <t>DB30625</t>
  </si>
  <si>
    <t>Colander</t>
  </si>
  <si>
    <t>DB35369</t>
  </si>
  <si>
    <t>Medium Handled Server</t>
  </si>
  <si>
    <t>CCX027</t>
  </si>
  <si>
    <t>FAIRY ON MOON</t>
  </si>
  <si>
    <t>DB23891</t>
  </si>
  <si>
    <t>TUSCAN VASE</t>
  </si>
  <si>
    <t>MB-1277</t>
  </si>
  <si>
    <t>MB130</t>
  </si>
  <si>
    <t>TRAVEL MUG</t>
  </si>
  <si>
    <t>MB-1359</t>
  </si>
  <si>
    <t>CHINESE DRAGON</t>
  </si>
  <si>
    <t>MB-1291</t>
  </si>
  <si>
    <t>GUMBALL MACHINE BALL</t>
  </si>
  <si>
    <t>DB29057</t>
  </si>
  <si>
    <t>VASE</t>
  </si>
  <si>
    <t>MB-1431</t>
  </si>
  <si>
    <t>DCX0003</t>
  </si>
  <si>
    <t>LIGHTNING MCQUEEN</t>
  </si>
  <si>
    <t>MB-1371</t>
  </si>
  <si>
    <t>DANCING TEAPOT</t>
  </si>
  <si>
    <t>CCX201</t>
  </si>
  <si>
    <t>SITTING DOG</t>
  </si>
  <si>
    <t>DB21766</t>
  </si>
  <si>
    <t>COUPE DESSERT PLATE</t>
  </si>
  <si>
    <t>CCX 996</t>
  </si>
  <si>
    <t>16 OZ MUG</t>
  </si>
  <si>
    <t>MB1297</t>
  </si>
  <si>
    <t>SHABBY DOG BANK</t>
  </si>
  <si>
    <t>MB-1466</t>
  </si>
  <si>
    <t xml:space="preserve">FACETED VASE </t>
  </si>
  <si>
    <t>CCX30</t>
  </si>
  <si>
    <t xml:space="preserve">UNICORN PARTY </t>
  </si>
  <si>
    <t>CCX2133</t>
  </si>
  <si>
    <t>OWL MUG</t>
  </si>
  <si>
    <t>DB38421</t>
  </si>
  <si>
    <t>KOI FISH</t>
  </si>
  <si>
    <t>MB-1430</t>
  </si>
  <si>
    <t>FACETED RHINO</t>
  </si>
  <si>
    <t>CCX128</t>
  </si>
  <si>
    <t>UPRIGHT EGG BOX</t>
  </si>
  <si>
    <t>DB26780</t>
  </si>
  <si>
    <t>SMALL SKATER SKULL PLATE</t>
  </si>
  <si>
    <t>CCX0101</t>
  </si>
  <si>
    <t>FRACTAL ANIMAL</t>
  </si>
  <si>
    <t>DB29050</t>
  </si>
  <si>
    <t>MB-1395</t>
  </si>
  <si>
    <t xml:space="preserve">FOX MUG </t>
  </si>
  <si>
    <t>MB-1211</t>
  </si>
  <si>
    <t>MB025</t>
  </si>
  <si>
    <t>BIG CUTE UNICORN BANK</t>
  </si>
  <si>
    <t>DB31508</t>
  </si>
  <si>
    <t>MED MIXING BOWL</t>
  </si>
  <si>
    <t>MB-1350</t>
  </si>
  <si>
    <t>TALL new Owl Bowl</t>
  </si>
  <si>
    <t>DB37471</t>
  </si>
  <si>
    <t>MED SQURVE BOWL</t>
  </si>
  <si>
    <t>DB26146</t>
  </si>
  <si>
    <t>TIGHT ROADSTER BANK</t>
  </si>
  <si>
    <t>DCX21</t>
  </si>
  <si>
    <t>MINNIE</t>
  </si>
  <si>
    <t>DCX1892</t>
  </si>
  <si>
    <t>ELSA AND ANNA FIGURINE</t>
  </si>
  <si>
    <t>DB35075</t>
  </si>
  <si>
    <t>PETAL FLOWER PLATE</t>
  </si>
  <si>
    <t>DB21427</t>
  </si>
  <si>
    <t>COUPE SALAD PLATE</t>
  </si>
  <si>
    <t>DCX024</t>
  </si>
  <si>
    <t>WOODY IN A BARREL</t>
  </si>
  <si>
    <t>DB21700</t>
  </si>
  <si>
    <t>Rimmed Charger Plate</t>
  </si>
  <si>
    <t>MB-1468</t>
  </si>
  <si>
    <t>ELEPHANT MUG</t>
  </si>
  <si>
    <t>DB35371</t>
  </si>
  <si>
    <t>MED. HANDLED BOWL</t>
  </si>
  <si>
    <t>CCX985</t>
  </si>
  <si>
    <t>RAINBOW MUG</t>
  </si>
  <si>
    <t>MB-1452</t>
  </si>
  <si>
    <t>HEDGEHOG BANK</t>
  </si>
  <si>
    <t>CCX901</t>
  </si>
  <si>
    <t>CCX858</t>
  </si>
  <si>
    <t>Pointed Square Bowl</t>
  </si>
  <si>
    <t>MB-1482</t>
  </si>
  <si>
    <t>MERMAID MUG</t>
  </si>
  <si>
    <t>DB23887</t>
  </si>
  <si>
    <t>Asian Sushi Platter 13.5"</t>
  </si>
  <si>
    <t>mb-842</t>
  </si>
  <si>
    <t>DB29873</t>
  </si>
  <si>
    <t>SIMPLE DINNER PLATE</t>
  </si>
  <si>
    <t>DB30626</t>
  </si>
  <si>
    <t>db21449</t>
  </si>
  <si>
    <t>chip and dip</t>
  </si>
  <si>
    <t>DB31816</t>
  </si>
  <si>
    <t>LG RECTANGULAR BOX</t>
  </si>
  <si>
    <t>DB23912</t>
  </si>
  <si>
    <t>CCX88500</t>
  </si>
  <si>
    <t>Large Rabbit</t>
  </si>
  <si>
    <t>MB-1509</t>
  </si>
  <si>
    <t>turtle DISH</t>
  </si>
  <si>
    <t>MB1384</t>
  </si>
  <si>
    <t>MASQUERADE BOX</t>
  </si>
  <si>
    <t>CCX 927</t>
  </si>
  <si>
    <t>TALL LATTE MUG 16OZ.</t>
  </si>
  <si>
    <t>DB21436</t>
  </si>
  <si>
    <t>Mug (16 OZ)</t>
  </si>
  <si>
    <t>MB-1479</t>
  </si>
  <si>
    <t>KOALA MUG</t>
  </si>
  <si>
    <t>DB29854</t>
  </si>
  <si>
    <t>TT MAX BANK</t>
  </si>
  <si>
    <t>MB819</t>
  </si>
  <si>
    <t>FACTED ELEPHANT,OWL,LION, FOX</t>
  </si>
  <si>
    <t>MB-1408</t>
  </si>
  <si>
    <t>OCTOPUS MUG</t>
  </si>
  <si>
    <t>MB-1381</t>
  </si>
  <si>
    <t>SEA HORSE DISH</t>
  </si>
  <si>
    <t>DB30611</t>
  </si>
  <si>
    <t>Baby Monkey Bank</t>
  </si>
  <si>
    <t>mb-1514</t>
  </si>
  <si>
    <t>DB29226A</t>
  </si>
  <si>
    <t>SPIKE MONSTER BANK</t>
  </si>
  <si>
    <t>CCX0150</t>
  </si>
  <si>
    <t>Heart Box</t>
  </si>
  <si>
    <t>db29872</t>
  </si>
  <si>
    <t>simplicity salad plate</t>
  </si>
  <si>
    <t>DB28553</t>
  </si>
  <si>
    <t>LATTE BOWL, SMALL</t>
  </si>
  <si>
    <t>MB-1502</t>
  </si>
  <si>
    <t>FAIRY TEAPOT</t>
  </si>
  <si>
    <t>DB38422</t>
  </si>
  <si>
    <t>STACKED LOVE PLAQUE</t>
  </si>
  <si>
    <t>MB-1364</t>
  </si>
  <si>
    <t>CCX0610</t>
  </si>
  <si>
    <t>Unicorn, LG</t>
  </si>
  <si>
    <t>DCX025</t>
  </si>
  <si>
    <t>BUZZ BANK</t>
  </si>
  <si>
    <t>CCX196</t>
  </si>
  <si>
    <t>SOCCER BALL BANK</t>
  </si>
  <si>
    <t>CCX 438</t>
  </si>
  <si>
    <t>COFFEE MUG LG</t>
  </si>
  <si>
    <t>MB-1449</t>
  </si>
  <si>
    <t>FLAMINGO MUG</t>
  </si>
  <si>
    <t>CCX1333</t>
  </si>
  <si>
    <t>PUSS-IN-SUIT BANK</t>
  </si>
  <si>
    <t>MB-1334</t>
  </si>
  <si>
    <t>TALL PITCHER</t>
  </si>
  <si>
    <t>MB-1121</t>
  </si>
  <si>
    <t>DB31512</t>
  </si>
  <si>
    <t>Stackable Mug</t>
  </si>
  <si>
    <t>CCX195</t>
  </si>
  <si>
    <t>FOOTBALL BANK</t>
  </si>
  <si>
    <t>MB1427</t>
  </si>
  <si>
    <t>FACETED BOX</t>
  </si>
  <si>
    <t>CCX99806</t>
  </si>
  <si>
    <t>Large Square Bowl</t>
  </si>
  <si>
    <t>DB35374</t>
  </si>
  <si>
    <t>HALF PINT CARTON</t>
  </si>
  <si>
    <t>DB21451</t>
  </si>
  <si>
    <t>LARGE DOG DISH</t>
  </si>
  <si>
    <t>DB29214ccx</t>
  </si>
  <si>
    <t>Donut Box with Sprinkles</t>
  </si>
  <si>
    <t>MB-1067</t>
  </si>
  <si>
    <t>KIDDUSH CUP</t>
  </si>
  <si>
    <t>DB31516</t>
  </si>
  <si>
    <t>HEART ORNAMENT</t>
  </si>
  <si>
    <t>CCX8273</t>
  </si>
  <si>
    <t>Tentacle Mug</t>
  </si>
  <si>
    <t>MB-1390</t>
  </si>
  <si>
    <t>MB-927</t>
  </si>
  <si>
    <t>DCX89</t>
  </si>
  <si>
    <t>ARIEL BOX</t>
  </si>
  <si>
    <t>DCX015</t>
  </si>
  <si>
    <t>SMURFETTE</t>
  </si>
  <si>
    <t>DB31509</t>
  </si>
  <si>
    <t>LG MIXING BOWL</t>
  </si>
  <si>
    <t>MB-1510</t>
  </si>
  <si>
    <t>DB34394</t>
  </si>
  <si>
    <t>HOOT ORNAMENT</t>
  </si>
  <si>
    <t>MB1339</t>
  </si>
  <si>
    <t>BUTTERFLY COLLECTIBLE</t>
  </si>
  <si>
    <t>DB21999</t>
  </si>
  <si>
    <t>Taza Banner</t>
  </si>
  <si>
    <t>CCX043</t>
  </si>
  <si>
    <t>Mega Monster Bank</t>
  </si>
  <si>
    <t>DB21677</t>
  </si>
  <si>
    <t>PROVENCE WEDGE DISH</t>
  </si>
  <si>
    <t>CCX419</t>
  </si>
  <si>
    <t>RIBBON PLATE</t>
  </si>
  <si>
    <t>MB-1382</t>
  </si>
  <si>
    <t>CCX 155</t>
  </si>
  <si>
    <t xml:space="preserve">RIMMED SALAD </t>
  </si>
  <si>
    <t>CCX-473</t>
  </si>
  <si>
    <t>TEA FOR ONE</t>
  </si>
  <si>
    <t>CCX70350</t>
  </si>
  <si>
    <t>REALISTIC SITTING DOG</t>
  </si>
  <si>
    <t>MB143</t>
  </si>
  <si>
    <t>DB35364</t>
  </si>
  <si>
    <t>COCONUT TUMBLER</t>
  </si>
  <si>
    <t>MB-1372</t>
  </si>
  <si>
    <t>DANCING CONTAINER</t>
  </si>
  <si>
    <t>MB-1333</t>
  </si>
  <si>
    <t>Puss in Suit</t>
  </si>
  <si>
    <t>MB1174</t>
  </si>
  <si>
    <t>FOOTBALL HELMET</t>
  </si>
  <si>
    <t>CI03170</t>
  </si>
  <si>
    <t>CAPPUCCINO CUP AND SAUCER</t>
  </si>
  <si>
    <t>MB-1418</t>
  </si>
  <si>
    <t>CCX4499</t>
  </si>
  <si>
    <t>CCX15</t>
  </si>
  <si>
    <t>HEART BOX</t>
  </si>
  <si>
    <t>DB27163</t>
  </si>
  <si>
    <t>Seasonal Blooms Bread Plate</t>
  </si>
  <si>
    <t>DB37470</t>
  </si>
  <si>
    <t>SM SQURVE BOWL</t>
  </si>
  <si>
    <t>CCX0541</t>
  </si>
  <si>
    <t>Sea Turtle Box</t>
  </si>
  <si>
    <t>db37201</t>
  </si>
  <si>
    <t>Champagne Flute</t>
  </si>
  <si>
    <t>CCX 980</t>
  </si>
  <si>
    <t>24 OZ MUG</t>
  </si>
  <si>
    <t>MB113Y</t>
  </si>
  <si>
    <t>MB-1352</t>
  </si>
  <si>
    <t>6 x 6 canvas tile</t>
  </si>
  <si>
    <t>DB29066</t>
  </si>
  <si>
    <t>SOUP CRACKER MUG</t>
  </si>
  <si>
    <t>MB-125</t>
  </si>
  <si>
    <t>RUFFLE WARE BISCOTTI JAR</t>
  </si>
  <si>
    <t>DB31524</t>
  </si>
  <si>
    <t>Square plate</t>
  </si>
  <si>
    <t>MB995</t>
  </si>
  <si>
    <t>sm square frame</t>
  </si>
  <si>
    <t>DB 21690</t>
  </si>
  <si>
    <t>CAKE BOX</t>
  </si>
  <si>
    <t>CCX 150</t>
  </si>
  <si>
    <t xml:space="preserve">TR COUPE SALAD  </t>
  </si>
  <si>
    <t>CCX 360</t>
  </si>
  <si>
    <t>SPOON REST LG</t>
  </si>
  <si>
    <t>MB-1093</t>
  </si>
  <si>
    <t>FOOTBALL CHIP N DIP</t>
  </si>
  <si>
    <t>db32928</t>
  </si>
  <si>
    <t>dotted plate</t>
  </si>
  <si>
    <t>DB33430</t>
  </si>
  <si>
    <t>12OZ HEART MUG</t>
  </si>
  <si>
    <t>DB-35367</t>
  </si>
  <si>
    <t>DB37215</t>
  </si>
  <si>
    <t>LONG NECK BOTTLE</t>
  </si>
  <si>
    <t>DB38423</t>
  </si>
  <si>
    <t>SM HOPE PLAQUE</t>
  </si>
  <si>
    <t>DB32783</t>
  </si>
  <si>
    <t>HANGING BIRDHOUSE</t>
  </si>
  <si>
    <t>CCX60111</t>
  </si>
  <si>
    <t>MERMAID</t>
  </si>
  <si>
    <t>MB-1368</t>
  </si>
  <si>
    <t>SPLASH BOWL</t>
  </si>
  <si>
    <t>CCX 570</t>
  </si>
  <si>
    <t>DOG STANDING</t>
  </si>
  <si>
    <t>MB8377</t>
  </si>
  <si>
    <t>Bogey Bank</t>
  </si>
  <si>
    <t>DB29061</t>
  </si>
  <si>
    <t>SHELL PLATE LARGE</t>
  </si>
  <si>
    <t>DB28554</t>
  </si>
  <si>
    <t>MEDIUM LATTE</t>
  </si>
  <si>
    <t>CCX199</t>
  </si>
  <si>
    <t>DB37216</t>
  </si>
  <si>
    <t>SHOULDERED SMALL VASE</t>
  </si>
  <si>
    <t>DB21443</t>
  </si>
  <si>
    <t>Piggy Bank w/Handle</t>
  </si>
  <si>
    <t>CCXHK</t>
  </si>
  <si>
    <t>Hello Kitty box</t>
  </si>
  <si>
    <t>MB-1439</t>
  </si>
  <si>
    <t>PENGUIN JAR</t>
  </si>
  <si>
    <t>CCX99759</t>
  </si>
  <si>
    <t>True Coupe Salad Plate</t>
  </si>
  <si>
    <t>MB-1413</t>
  </si>
  <si>
    <t>SUGAR SKULL MUG</t>
  </si>
  <si>
    <t>MB-1360</t>
  </si>
  <si>
    <t>CCX554</t>
  </si>
  <si>
    <t>BUTTERFLY BOX</t>
  </si>
  <si>
    <t>MB-1080</t>
  </si>
  <si>
    <t>Retro Teapot</t>
  </si>
  <si>
    <t>DB289</t>
  </si>
  <si>
    <t xml:space="preserve">FOOTBALL BOBBLEHEAD </t>
  </si>
  <si>
    <t>MB-1512</t>
  </si>
  <si>
    <t>Handymug - Hammer</t>
  </si>
  <si>
    <t>DB31804</t>
  </si>
  <si>
    <t>HEART PEEK-A-BOO MUG</t>
  </si>
  <si>
    <t>DB29055</t>
  </si>
  <si>
    <t>ORGANIC VASE</t>
  </si>
  <si>
    <t>DB37211A</t>
  </si>
  <si>
    <t>BISQUE BUNNY (peeps x3)</t>
  </si>
  <si>
    <t>MB-1114</t>
  </si>
  <si>
    <t>Soup Bowl</t>
  </si>
  <si>
    <t>CCX1381</t>
  </si>
  <si>
    <t>MB1100</t>
  </si>
  <si>
    <t>CROWN TRAY</t>
  </si>
  <si>
    <t>CCX3009</t>
  </si>
  <si>
    <t>BUGGY BANKABLE</t>
  </si>
  <si>
    <t>DB21676</t>
  </si>
  <si>
    <t>Tissue Box</t>
  </si>
  <si>
    <t>CCX306</t>
  </si>
  <si>
    <t>WINE COOLER</t>
  </si>
  <si>
    <t>CCX 001A</t>
  </si>
  <si>
    <t>DOG DISH</t>
  </si>
  <si>
    <t>CCX332</t>
  </si>
  <si>
    <t>HAMBURGER BANK</t>
  </si>
  <si>
    <t>CCX506</t>
  </si>
  <si>
    <t>CCX6788</t>
  </si>
  <si>
    <t>BREWSER</t>
  </si>
  <si>
    <t>MB-1351</t>
  </si>
  <si>
    <t>OWL DISH</t>
  </si>
  <si>
    <t>CCX99758</t>
  </si>
  <si>
    <t>COUPE DINNER PLATE</t>
  </si>
  <si>
    <t>Crso de V</t>
  </si>
  <si>
    <t>Semana</t>
  </si>
  <si>
    <t>CCX513</t>
  </si>
  <si>
    <t>KOI</t>
  </si>
  <si>
    <t>MB1137</t>
  </si>
  <si>
    <t>BABY BOTTLE BOX</t>
  </si>
  <si>
    <t>CCX 157</t>
  </si>
  <si>
    <t>RIMMED CHARGER 12"</t>
  </si>
  <si>
    <t>CCX785</t>
  </si>
  <si>
    <t>SURFBOARD</t>
  </si>
  <si>
    <t>MB-1506</t>
  </si>
  <si>
    <t>DB28572</t>
  </si>
  <si>
    <t>Short Ice Cream Dish</t>
  </si>
  <si>
    <t>DB32920</t>
  </si>
  <si>
    <t>PRINCESS PARTY ANIMAL</t>
  </si>
  <si>
    <t>CCX1277</t>
  </si>
  <si>
    <t>ROCKET BANK</t>
  </si>
  <si>
    <t>MB-1484</t>
  </si>
  <si>
    <t>MB-1470</t>
  </si>
  <si>
    <t>KITTY CUP</t>
  </si>
  <si>
    <t>DB23886</t>
  </si>
  <si>
    <t>HARMONY WARE BOWL</t>
  </si>
  <si>
    <t>ccx505</t>
  </si>
  <si>
    <t>Double Rocker cover</t>
  </si>
  <si>
    <t>DB26139</t>
  </si>
  <si>
    <t>BOWL, POP STAR</t>
  </si>
  <si>
    <t>MB-1471</t>
  </si>
  <si>
    <t>PUP CUP</t>
  </si>
  <si>
    <t>MB800</t>
  </si>
  <si>
    <t>MB-781</t>
  </si>
  <si>
    <t>Tabla Surf</t>
  </si>
  <si>
    <t>DCX0029</t>
  </si>
  <si>
    <t>MINNIE FOOTED MUG</t>
  </si>
  <si>
    <t>CCX1286</t>
  </si>
  <si>
    <t>S Hoot Box</t>
  </si>
  <si>
    <t>MB714Y</t>
  </si>
  <si>
    <t>Med Gecko Wall Climber</t>
  </si>
  <si>
    <t>CCX717</t>
  </si>
  <si>
    <t>Motorcycle Bank</t>
  </si>
  <si>
    <t>DB26782</t>
  </si>
  <si>
    <t>SKATER SKULL PLAQUE</t>
  </si>
  <si>
    <t>MB1289</t>
  </si>
  <si>
    <t>CUPCAKE BANK</t>
  </si>
  <si>
    <t>CCX2051</t>
  </si>
  <si>
    <t>Emoji Plate</t>
  </si>
  <si>
    <t>CCX233A</t>
  </si>
  <si>
    <t>Large Vase  Assortmen</t>
  </si>
  <si>
    <t>MB-1454</t>
  </si>
  <si>
    <t>ROLY POLY ALLIGATOR BANK</t>
  </si>
  <si>
    <t xml:space="preserve">HKXOO4 </t>
  </si>
  <si>
    <t xml:space="preserve">HELLO KITTY PLATE </t>
  </si>
  <si>
    <t>CCX83120</t>
  </si>
  <si>
    <t>DUCK CRACKED EGG CANDLE</t>
  </si>
  <si>
    <t>DB32929</t>
  </si>
  <si>
    <t>DOTTED SALAD PLATE</t>
  </si>
  <si>
    <t>MB-1507</t>
  </si>
  <si>
    <t>MB-1247</t>
  </si>
  <si>
    <t>SOCK MONKEY BANK</t>
  </si>
  <si>
    <t>CCX 966</t>
  </si>
  <si>
    <t>GRANDE CEREAL BOWL</t>
  </si>
  <si>
    <t>CCX 156</t>
  </si>
  <si>
    <t>RIMMED DINNER</t>
  </si>
  <si>
    <t>ccx99764</t>
  </si>
  <si>
    <t>vase</t>
  </si>
  <si>
    <t>CCX 151</t>
  </si>
  <si>
    <t>TR COUPE DINNER</t>
  </si>
  <si>
    <t>MB-1367</t>
  </si>
  <si>
    <t xml:space="preserve">TIBURON </t>
  </si>
  <si>
    <t>DCX2018</t>
  </si>
  <si>
    <t>CINDERELLA FIGURINE</t>
  </si>
  <si>
    <t>CCX 300</t>
  </si>
  <si>
    <t>TEAPOT W/LID</t>
  </si>
  <si>
    <t>CCX819</t>
  </si>
  <si>
    <t>TRIPLE SNACK CADDY</t>
  </si>
  <si>
    <t>ccx84500</t>
  </si>
  <si>
    <t>Egg Platter</t>
  </si>
  <si>
    <t>CCX878</t>
  </si>
  <si>
    <t>OFFSET WAVY DINNER PLATE</t>
  </si>
  <si>
    <t>CCX0023</t>
  </si>
  <si>
    <t>OWL BOWL OR BANK</t>
  </si>
  <si>
    <t>DB38430</t>
  </si>
  <si>
    <t>Monster Truck Bank</t>
  </si>
  <si>
    <t>DB35067</t>
  </si>
  <si>
    <t>CCX058</t>
  </si>
  <si>
    <t>MARTINI GLASS</t>
  </si>
  <si>
    <t>MB-1513</t>
  </si>
  <si>
    <t>Handymug - Wrench</t>
  </si>
  <si>
    <t>MB-934</t>
  </si>
  <si>
    <t>DEVILED EGG DISH</t>
  </si>
  <si>
    <t>DCX11</t>
  </si>
  <si>
    <t>OLAF TUMBLR</t>
  </si>
  <si>
    <t>MB1233</t>
  </si>
  <si>
    <t>Large Sitting Gargoyle</t>
  </si>
  <si>
    <t>CCX 435</t>
  </si>
  <si>
    <t>I LOVE MOM FRAMED MUG</t>
  </si>
  <si>
    <t>DB31507</t>
  </si>
  <si>
    <t>MEDIUM MIXING BOWL</t>
  </si>
  <si>
    <t>DB32775</t>
  </si>
  <si>
    <t xml:space="preserve">SM PLANTER </t>
  </si>
  <si>
    <t>MB-1469</t>
  </si>
  <si>
    <t>HEDGEHOG MUG</t>
  </si>
  <si>
    <t>DB32927</t>
  </si>
  <si>
    <t>Round Bank</t>
  </si>
  <si>
    <t>CCX0946</t>
  </si>
  <si>
    <t>DAISY DOLPHIN</t>
  </si>
  <si>
    <t>MB-1489</t>
  </si>
  <si>
    <t>DB 21434</t>
  </si>
  <si>
    <t>SQUARE DINNER PLATE</t>
  </si>
  <si>
    <t>DCX001</t>
  </si>
  <si>
    <t>MICKEY FIGURINE</t>
  </si>
  <si>
    <t>MB-1044</t>
  </si>
  <si>
    <t>5" FLOWER POT</t>
  </si>
  <si>
    <t>DB21447</t>
  </si>
  <si>
    <t>MB881a</t>
  </si>
  <si>
    <t>MB1046</t>
  </si>
  <si>
    <t>CAKE PLATE/PEDESTAL</t>
  </si>
  <si>
    <t>DB38417</t>
  </si>
  <si>
    <t>Tiny Tot Chirp</t>
  </si>
  <si>
    <t>MB-1330</t>
  </si>
  <si>
    <t>CCX73750</t>
  </si>
  <si>
    <t>ROBOT</t>
  </si>
  <si>
    <t>CCX846A</t>
  </si>
  <si>
    <t>HEDGEHOG BANKABLE</t>
  </si>
  <si>
    <t>MB-1505</t>
  </si>
  <si>
    <t>CACTUS DISH</t>
  </si>
  <si>
    <t>CCX2058</t>
  </si>
  <si>
    <t>SMALL TREE CARVED HEART MUG</t>
  </si>
  <si>
    <t>DB38420</t>
  </si>
  <si>
    <t>Tiny Tot Peacock</t>
  </si>
  <si>
    <t>MB-1379</t>
  </si>
  <si>
    <t>STARFISH BOWL</t>
  </si>
  <si>
    <t>DB32777</t>
  </si>
  <si>
    <t>NATURE DINNER PLATE</t>
  </si>
  <si>
    <t>DB31321A</t>
  </si>
  <si>
    <t>SUPER GIRL PA</t>
  </si>
  <si>
    <t>MB-1427</t>
  </si>
  <si>
    <t>MB-724</t>
  </si>
  <si>
    <t>Fairy On Box</t>
  </si>
  <si>
    <t>DB35382</t>
  </si>
  <si>
    <t>10 x 10 Canvas</t>
  </si>
  <si>
    <t>CH5030</t>
  </si>
  <si>
    <t>EASTER EGG BUNNY</t>
  </si>
  <si>
    <t>MB-1338</t>
  </si>
  <si>
    <t>DRAGON BANK</t>
  </si>
  <si>
    <t>CCX3306</t>
  </si>
  <si>
    <t>MB-1327</t>
  </si>
  <si>
    <t>KOI FISH 14'L</t>
  </si>
  <si>
    <t>CCX1477</t>
  </si>
  <si>
    <t>Owl, faceted</t>
  </si>
  <si>
    <t>CCX881A</t>
  </si>
  <si>
    <t>BEVELED MUG</t>
  </si>
  <si>
    <t>CCX 436</t>
  </si>
  <si>
    <t>I LOVE DAD FRAMED MUG</t>
  </si>
  <si>
    <t>DB34391</t>
  </si>
  <si>
    <t>CUPCAKE ORNAMENT</t>
  </si>
  <si>
    <t>MB-932</t>
  </si>
  <si>
    <t>CCX40533</t>
  </si>
  <si>
    <t>ROSE BOX</t>
  </si>
  <si>
    <t>CCX70340</t>
  </si>
  <si>
    <t>REALISTIC STANDING DOG</t>
  </si>
  <si>
    <t>DB31223</t>
  </si>
  <si>
    <t>Oval Platter</t>
  </si>
  <si>
    <t>CCX1459</t>
  </si>
  <si>
    <t>Elephant, faceted</t>
  </si>
  <si>
    <t>CCX1491</t>
  </si>
  <si>
    <t>DB21425</t>
  </si>
  <si>
    <t>RIMMED PASTA BOWL</t>
  </si>
  <si>
    <t>DCX560</t>
  </si>
  <si>
    <t>CACTUS MUG</t>
  </si>
  <si>
    <t>CCX 312A</t>
  </si>
  <si>
    <t>CUPCAKE BOX</t>
  </si>
  <si>
    <t>MB-1409</t>
  </si>
  <si>
    <t>CCX8950</t>
  </si>
  <si>
    <t>CCX1476</t>
  </si>
  <si>
    <t>Lion, faceted</t>
  </si>
  <si>
    <t>MB103</t>
  </si>
  <si>
    <t>RIMMED SALAD PLATES</t>
  </si>
  <si>
    <t>CCX132</t>
  </si>
  <si>
    <t>ARC WARE (sold Separately)</t>
  </si>
  <si>
    <t>DB30795</t>
  </si>
  <si>
    <t>CARVED HEART TREE VESSEL</t>
  </si>
  <si>
    <t>DCX005</t>
  </si>
  <si>
    <t>Elsa Fig</t>
  </si>
  <si>
    <t>DB35984</t>
  </si>
  <si>
    <t>Candy Cane Box</t>
  </si>
  <si>
    <t>MB887Y</t>
  </si>
  <si>
    <t>Waffle Cone Dish</t>
  </si>
  <si>
    <t>CCX885</t>
  </si>
  <si>
    <t>Great Shapes Vases</t>
  </si>
  <si>
    <t>ccx990A</t>
  </si>
  <si>
    <t>10 oz Mug</t>
  </si>
  <si>
    <t>DB37214</t>
  </si>
  <si>
    <t>DOUBLE HANDLED VASE</t>
  </si>
  <si>
    <t>CCX1367</t>
  </si>
  <si>
    <t>CCX158</t>
  </si>
  <si>
    <t>RIMMED PLATTER 13.5"</t>
  </si>
  <si>
    <t>DB38399</t>
  </si>
  <si>
    <t>PUZZLE CHEESE TRAY</t>
  </si>
  <si>
    <t>CCX223A</t>
  </si>
  <si>
    <t>TAPAS PLATE</t>
  </si>
  <si>
    <t>CCX1000</t>
  </si>
  <si>
    <t>PIZZA PLATE</t>
  </si>
  <si>
    <t>MB1069</t>
  </si>
  <si>
    <t>SAUCY BOWL</t>
  </si>
  <si>
    <t>MB-1329</t>
  </si>
  <si>
    <t>DB21670</t>
  </si>
  <si>
    <t>Rimmed serving Bowl</t>
  </si>
  <si>
    <t>MB-885</t>
  </si>
  <si>
    <t>GREAT SHAPES VASE</t>
  </si>
  <si>
    <t>DB23902</t>
  </si>
  <si>
    <t>SM TOUCAN</t>
  </si>
  <si>
    <t>CCX831</t>
  </si>
  <si>
    <t>Double Shot Glass</t>
  </si>
  <si>
    <t>DB26781</t>
  </si>
  <si>
    <t>SKULL PLATE</t>
  </si>
  <si>
    <t>CCX75950</t>
  </si>
  <si>
    <t>SCALLOPED HEART BOX</t>
  </si>
  <si>
    <t>CH5016</t>
  </si>
  <si>
    <t>BIG PEEPS</t>
  </si>
  <si>
    <t>CCX0220</t>
  </si>
  <si>
    <t>Faceted dog or cat</t>
  </si>
  <si>
    <t>CCX 246</t>
  </si>
  <si>
    <t>I LOVE GRANDMA MUG</t>
  </si>
  <si>
    <t>MB1229</t>
  </si>
  <si>
    <t>PENGUIN PARTY</t>
  </si>
  <si>
    <t>CCX051</t>
  </si>
  <si>
    <t xml:space="preserve">LAYING FAIRY </t>
  </si>
  <si>
    <t>ccx29874</t>
  </si>
  <si>
    <t>simplicity mug</t>
  </si>
  <si>
    <t>MB1188</t>
  </si>
  <si>
    <t>DB29065</t>
  </si>
  <si>
    <t>SKATEBOARD BANK</t>
  </si>
  <si>
    <t>DB26187</t>
  </si>
  <si>
    <t>HEART BOX W/ WINGS</t>
  </si>
  <si>
    <t>CCX 456</t>
  </si>
  <si>
    <t>DOG SITTING</t>
  </si>
  <si>
    <t>DB38418</t>
  </si>
  <si>
    <t>TINY TOT HEDGEHOG</t>
  </si>
  <si>
    <t>DB35060</t>
  </si>
  <si>
    <t>FROG SPOON</t>
  </si>
  <si>
    <t>CLgTree</t>
  </si>
  <si>
    <t>Large 16" Tree</t>
  </si>
  <si>
    <t>MB-942</t>
  </si>
  <si>
    <t>CYCLOPS BIG MOUTH</t>
  </si>
  <si>
    <t>CCX42007</t>
  </si>
  <si>
    <t>LIFES A BEACH WOODY</t>
  </si>
  <si>
    <t>DB23888</t>
  </si>
  <si>
    <t>SM ASIAN SUSHI PLATE</t>
  </si>
  <si>
    <t>CCX98917</t>
  </si>
  <si>
    <t>PARTY ELEPHANT</t>
  </si>
  <si>
    <t>CCX98943</t>
  </si>
  <si>
    <t>PARTY GIRAFFE BANK</t>
  </si>
  <si>
    <t>CCX440A</t>
  </si>
  <si>
    <t>CUTE OWL MUG</t>
  </si>
  <si>
    <t>add-121</t>
  </si>
  <si>
    <t>Teddy Bear</t>
  </si>
  <si>
    <t>CCX98230</t>
  </si>
  <si>
    <t>DB30612</t>
  </si>
  <si>
    <t>Sm Tot Spike Bank</t>
  </si>
  <si>
    <t>MB-1288</t>
  </si>
  <si>
    <t>Ladybug Bank</t>
  </si>
  <si>
    <t>MB877A</t>
  </si>
  <si>
    <t>PLAYFUL PUPPIES</t>
  </si>
  <si>
    <t>CCX 954</t>
  </si>
  <si>
    <t>SPORTS CAR BANK</t>
  </si>
  <si>
    <t>DCX 106</t>
  </si>
  <si>
    <t>DB33426</t>
  </si>
  <si>
    <t>Tea Infuser Mug</t>
  </si>
  <si>
    <t xml:space="preserve">CCXO45 </t>
  </si>
  <si>
    <t xml:space="preserve">MERMAID W/ SEAHORSE </t>
  </si>
  <si>
    <t>DB27170</t>
  </si>
  <si>
    <t>Wide Tribal Vase</t>
  </si>
  <si>
    <t>MB-1332</t>
  </si>
  <si>
    <t>OWL COOKIE JAR</t>
  </si>
  <si>
    <t>CCX855CL</t>
  </si>
  <si>
    <t>TILE 6" CLOCK</t>
  </si>
  <si>
    <t>MB-135</t>
  </si>
  <si>
    <t>Asian Flair Mug</t>
  </si>
  <si>
    <t>DB33431</t>
  </si>
  <si>
    <t>Taza Buho</t>
  </si>
  <si>
    <t>DB35064</t>
  </si>
  <si>
    <t>Pottery Dinner Plate</t>
  </si>
  <si>
    <t>DCX028</t>
  </si>
  <si>
    <t>Belle Fig</t>
  </si>
  <si>
    <t>CCX305A</t>
  </si>
  <si>
    <t>Salt/Pepper</t>
  </si>
  <si>
    <t>MB-986</t>
  </si>
  <si>
    <t>MB-1464</t>
  </si>
  <si>
    <t xml:space="preserve">PUPPY BOWL </t>
  </si>
  <si>
    <t>MB-1145</t>
  </si>
  <si>
    <t>Flat Tulip Vase</t>
  </si>
  <si>
    <t>CCX97010</t>
  </si>
  <si>
    <t>RACE CAR</t>
  </si>
  <si>
    <t>DB31530</t>
  </si>
  <si>
    <t>TOOTHBRUSH HOLDER</t>
  </si>
  <si>
    <t>DB38412</t>
  </si>
  <si>
    <t>Hanging Envelope</t>
  </si>
  <si>
    <t>DB35061</t>
  </si>
  <si>
    <t>SM GARDEN MARKER</t>
  </si>
  <si>
    <t>CCX567</t>
  </si>
  <si>
    <t>ASSORTED BOXES</t>
  </si>
  <si>
    <t>DB22703</t>
  </si>
  <si>
    <t>TALL TEXTURED VASE</t>
  </si>
  <si>
    <t>MB0111</t>
  </si>
  <si>
    <t>ARIEL COLLECTABLE</t>
  </si>
  <si>
    <t>CCX40541</t>
  </si>
  <si>
    <t>SEA TURTLE BOX</t>
  </si>
  <si>
    <t>DB3185</t>
  </si>
  <si>
    <t>Mr. Roboto</t>
  </si>
  <si>
    <t xml:space="preserve">CCX 671 </t>
  </si>
  <si>
    <t>WIDE SUGAR BOWL W LID</t>
  </si>
  <si>
    <t>DB28589</t>
  </si>
  <si>
    <t>TINY TOT SPEEDY</t>
  </si>
  <si>
    <t>CCX 244</t>
  </si>
  <si>
    <t>I LOVE DAD MUG</t>
  </si>
  <si>
    <t>CCX2019</t>
  </si>
  <si>
    <t>TALL CURVED HEART MUG</t>
  </si>
  <si>
    <t>MB-870</t>
  </si>
  <si>
    <t>HAND DIP ICE CREAM BOX</t>
  </si>
  <si>
    <t>ccx3410</t>
  </si>
  <si>
    <t>MB1395Y</t>
  </si>
  <si>
    <t>Fox Mugs</t>
  </si>
  <si>
    <t>CCX98957</t>
  </si>
  <si>
    <t>I LOVE YOU BLOCK</t>
  </si>
  <si>
    <t>DCX0011</t>
  </si>
  <si>
    <t>DORY BANK</t>
  </si>
  <si>
    <t>CCX0075</t>
  </si>
  <si>
    <t>Sq bud vase</t>
  </si>
  <si>
    <t>DCX9188</t>
  </si>
  <si>
    <t>FROZEN BOX</t>
  </si>
  <si>
    <t>CCX052</t>
  </si>
  <si>
    <t>Assorted Angels</t>
  </si>
  <si>
    <t>CCX 865</t>
  </si>
  <si>
    <t>MB-1373</t>
  </si>
  <si>
    <t>DANCING SUGAR JAR</t>
  </si>
  <si>
    <t>CCX138a</t>
  </si>
  <si>
    <t>CCX1431</t>
  </si>
  <si>
    <t>Giraffe, faceted</t>
  </si>
  <si>
    <t>MB880</t>
  </si>
  <si>
    <t>DRESSY DRESS VASE</t>
  </si>
  <si>
    <t>CCX1120</t>
  </si>
  <si>
    <t>Gnome bros, Jake</t>
  </si>
  <si>
    <t>MB876</t>
  </si>
  <si>
    <t>FRISKY FROGS</t>
  </si>
  <si>
    <t>MB117A</t>
  </si>
  <si>
    <t>Ruffleware Tea Pot</t>
  </si>
  <si>
    <t>CCX 3024</t>
  </si>
  <si>
    <t>K cup dispenser</t>
  </si>
  <si>
    <t>MB-1407</t>
  </si>
  <si>
    <t xml:space="preserve">WHALE MUG </t>
  </si>
  <si>
    <t>DCX23</t>
  </si>
  <si>
    <t>MICKEY MOUSE BOWL</t>
  </si>
  <si>
    <t>DB27171</t>
  </si>
  <si>
    <t>Tribal Vase w / handle</t>
  </si>
  <si>
    <t>ADD775</t>
  </si>
  <si>
    <t>ADD ON, LETTERS</t>
  </si>
  <si>
    <t>DB35059</t>
  </si>
  <si>
    <t>PANDA SPOON</t>
  </si>
  <si>
    <t>MB0890</t>
  </si>
  <si>
    <t>11"  Square Plate</t>
  </si>
  <si>
    <t>DB32779</t>
  </si>
  <si>
    <t>NATURE BOWL</t>
  </si>
  <si>
    <t>DB38425</t>
  </si>
  <si>
    <t>PEACE PLAQUE</t>
  </si>
  <si>
    <t>CCX3017</t>
  </si>
  <si>
    <t>CCX113</t>
  </si>
  <si>
    <t>ATNA GOBLET</t>
  </si>
  <si>
    <t>DB33428</t>
  </si>
  <si>
    <t>Tasa con Revolvedor</t>
  </si>
  <si>
    <t>CHS0001</t>
  </si>
  <si>
    <t>MB-1293</t>
  </si>
  <si>
    <t>RECTANGULAR SALAD PLATE</t>
  </si>
  <si>
    <t>CCX936</t>
  </si>
  <si>
    <t>SURFBOARD - STANDING</t>
  </si>
  <si>
    <t>MB 106</t>
  </si>
  <si>
    <t>SQ RUFFLE WARE SALAD PLATE</t>
  </si>
  <si>
    <t>DB31510</t>
  </si>
  <si>
    <t>Stackable Bowl</t>
  </si>
  <si>
    <t>MB-1428</t>
  </si>
  <si>
    <t>Sm Whale Plate</t>
  </si>
  <si>
    <t>DB28551</t>
  </si>
  <si>
    <t>DB22694a</t>
  </si>
  <si>
    <t>Wonky Vessel Short</t>
  </si>
  <si>
    <t>CCX049</t>
  </si>
  <si>
    <t>Halloween  Bag Lantern</t>
  </si>
  <si>
    <t>CCX799</t>
  </si>
  <si>
    <t>EGG PLATTER</t>
  </si>
  <si>
    <t>CCX0310</t>
  </si>
  <si>
    <t>MB-727</t>
  </si>
  <si>
    <t>mb-1451</t>
  </si>
  <si>
    <t>DB32778</t>
  </si>
  <si>
    <t>NATURE SALAD PLATE</t>
  </si>
  <si>
    <t>CCX130a</t>
  </si>
  <si>
    <t>MEZUZAHS (2)</t>
  </si>
  <si>
    <t>CCX1902</t>
  </si>
  <si>
    <t>Extra Large Stein</t>
  </si>
  <si>
    <t>mb1158</t>
  </si>
  <si>
    <t>CCX7750</t>
  </si>
  <si>
    <t>HONEY POT W/DIPPER</t>
  </si>
  <si>
    <t>CCX1368</t>
  </si>
  <si>
    <t>DB32930</t>
  </si>
  <si>
    <t>DOTTED BOWL</t>
  </si>
  <si>
    <t>DB32937</t>
  </si>
  <si>
    <t>SM DOG BOWL WITH BONE</t>
  </si>
  <si>
    <t>DB29876</t>
  </si>
  <si>
    <t>Peace Travel Mug</t>
  </si>
  <si>
    <t>CCX578</t>
  </si>
  <si>
    <t>TRIPLE ROCKER COVER</t>
  </si>
  <si>
    <t>CCX556</t>
  </si>
  <si>
    <t>LIGHT SWITCH/OUTLET COVER</t>
  </si>
  <si>
    <t>MB-1226</t>
  </si>
  <si>
    <t>WRAPPED CANDY DISH</t>
  </si>
  <si>
    <t>MB-1465</t>
  </si>
  <si>
    <t xml:space="preserve">KITTY BOWL </t>
  </si>
  <si>
    <t>CCX98950</t>
  </si>
  <si>
    <t>Sitting Buddha</t>
  </si>
  <si>
    <t>CCX239</t>
  </si>
  <si>
    <t>TEDDY BEAR BANK</t>
  </si>
  <si>
    <t>CCX 230</t>
  </si>
  <si>
    <t>SM BUTTERFLY</t>
  </si>
  <si>
    <t>MB-1290</t>
  </si>
  <si>
    <t>8" BIRD HOUSE</t>
  </si>
  <si>
    <t>CCX42</t>
  </si>
  <si>
    <t>HEART FOOTED MUG</t>
  </si>
  <si>
    <t>DB37210-1</t>
  </si>
  <si>
    <t>1 Piece Peep bunny</t>
  </si>
  <si>
    <t>DB35</t>
  </si>
  <si>
    <t>TUMBLER</t>
  </si>
  <si>
    <t>CCX4794</t>
  </si>
  <si>
    <t>Provence Serving Platter</t>
  </si>
  <si>
    <t>CCX98975</t>
  </si>
  <si>
    <t>OWL BOX</t>
  </si>
  <si>
    <t>DCX0109</t>
  </si>
  <si>
    <t>DB5873</t>
  </si>
  <si>
    <t>DB26754</t>
  </si>
  <si>
    <t>MB1034</t>
  </si>
  <si>
    <t>DB37469</t>
  </si>
  <si>
    <t>Square Dessert Plate</t>
  </si>
  <si>
    <t>MB-881</t>
  </si>
  <si>
    <t>CCX9980</t>
  </si>
  <si>
    <t>SQUARE RICE BOWL</t>
  </si>
  <si>
    <t>CCX994</t>
  </si>
  <si>
    <t>DB35967</t>
  </si>
  <si>
    <t>FRAMEABLE ART</t>
  </si>
  <si>
    <t>ccx09400</t>
  </si>
  <si>
    <t>Tea Bag Dispenser w/ Lid</t>
  </si>
  <si>
    <t>CCX249</t>
  </si>
  <si>
    <t>DEVILED EGG PLATE</t>
  </si>
  <si>
    <t>DCX0101</t>
  </si>
  <si>
    <t>MB-1307</t>
  </si>
  <si>
    <t>HANDLED PLATTER</t>
  </si>
  <si>
    <t>MB-1446</t>
  </si>
  <si>
    <t>MB1328</t>
  </si>
  <si>
    <t>Cute Bug</t>
  </si>
  <si>
    <t>ccx01199</t>
  </si>
  <si>
    <t>small egg</t>
  </si>
  <si>
    <t>DB31211</t>
  </si>
  <si>
    <t>BISQUE BUNNY SINGLE</t>
  </si>
  <si>
    <t>DB21781</t>
  </si>
  <si>
    <t>Square Mini Bowl</t>
  </si>
  <si>
    <t>MB 1359</t>
  </si>
  <si>
    <t>DCX007</t>
  </si>
  <si>
    <t>CINDERELLA BOX</t>
  </si>
  <si>
    <t>MB-840</t>
  </si>
  <si>
    <t>MERMAID BOX</t>
  </si>
  <si>
    <t>MB-863</t>
  </si>
  <si>
    <t>BUTTERFLY DISH</t>
  </si>
  <si>
    <t>MB-1252</t>
  </si>
  <si>
    <t>ADDON</t>
  </si>
  <si>
    <t>ADD ON</t>
  </si>
  <si>
    <t>CCX072</t>
  </si>
  <si>
    <t>PENGUIN PENCIL CUP</t>
  </si>
  <si>
    <t>CCX597</t>
  </si>
  <si>
    <t>MB-1485</t>
  </si>
  <si>
    <t>flower fairy house</t>
  </si>
  <si>
    <t>db27165</t>
  </si>
  <si>
    <t>Traditional Vase 1</t>
  </si>
  <si>
    <t>DB21687a</t>
  </si>
  <si>
    <t>Heart w/Wings Box</t>
  </si>
  <si>
    <t>DB32785</t>
  </si>
  <si>
    <t>Sm Traditional Cross</t>
  </si>
  <si>
    <t>DB21680a</t>
  </si>
  <si>
    <t>Small Heart Cup</t>
  </si>
  <si>
    <t>MB101</t>
  </si>
  <si>
    <t>CCX80470</t>
  </si>
  <si>
    <t xml:space="preserve">Hibiscus </t>
  </si>
  <si>
    <t>DCX29</t>
  </si>
  <si>
    <t>MINNIE MUG</t>
  </si>
  <si>
    <t>MB940</t>
  </si>
  <si>
    <t>CCX1234</t>
  </si>
  <si>
    <t>SHARK BANK</t>
  </si>
  <si>
    <t>DB38419</t>
  </si>
  <si>
    <t>Baby Beluga</t>
  </si>
  <si>
    <t>DB33432</t>
  </si>
  <si>
    <t>Tot Max Mug</t>
  </si>
  <si>
    <t>DB26779</t>
  </si>
  <si>
    <t>MEDIUM BABY DOLL SKULL</t>
  </si>
  <si>
    <t>DB35370</t>
  </si>
  <si>
    <t>Sm. Handled Bowl</t>
  </si>
  <si>
    <t>CCX1110</t>
  </si>
  <si>
    <t>TEA BAG MUG</t>
  </si>
  <si>
    <t>MB-988</t>
  </si>
  <si>
    <t>MITTEN DISH</t>
  </si>
  <si>
    <t>CCX0892</t>
  </si>
  <si>
    <t>ROUND PITCHER</t>
  </si>
  <si>
    <t>DCX22</t>
  </si>
  <si>
    <t xml:space="preserve">HAMER MUG </t>
  </si>
  <si>
    <t>mb-670</t>
  </si>
  <si>
    <t>CCX9024</t>
  </si>
  <si>
    <t>HAND THROWN MUG</t>
  </si>
  <si>
    <t>CCX254</t>
  </si>
  <si>
    <t>XOX MUG</t>
  </si>
  <si>
    <t>DB88097</t>
  </si>
  <si>
    <t>DONUT MUG</t>
  </si>
  <si>
    <t>ADD21</t>
  </si>
  <si>
    <t>ADD ON $21</t>
  </si>
  <si>
    <t>MB 943</t>
  </si>
  <si>
    <t>MOHAWK BIG MOUTH</t>
  </si>
  <si>
    <t>DCX02</t>
  </si>
  <si>
    <t>MINNIE FIGURINE</t>
  </si>
  <si>
    <t>DB329420</t>
  </si>
  <si>
    <t>SMALL YARN BOWL</t>
  </si>
  <si>
    <t>DB22705</t>
  </si>
  <si>
    <t>SMOOTH VASE</t>
  </si>
  <si>
    <t>CCX99724</t>
  </si>
  <si>
    <t>TEA CUP AND SAUCER</t>
  </si>
  <si>
    <t>CCX 084</t>
  </si>
  <si>
    <t>LEANING WHIMSICAL MUG</t>
  </si>
  <si>
    <t>ccx 245</t>
  </si>
  <si>
    <t>I Love Mom Mug (plain)</t>
  </si>
  <si>
    <t>MB-1386</t>
  </si>
  <si>
    <t>DANCING TEA CUP</t>
  </si>
  <si>
    <t>MB0889</t>
  </si>
  <si>
    <t>8"  Square Plate</t>
  </si>
  <si>
    <t>CCX98913</t>
  </si>
  <si>
    <t>PARTY PANDA</t>
  </si>
  <si>
    <t>CCX124</t>
  </si>
  <si>
    <t>SMALL CUPCAKE JAR</t>
  </si>
  <si>
    <t>CCX6778</t>
  </si>
  <si>
    <t>M SKULL BANK</t>
  </si>
  <si>
    <t>CCX1163</t>
  </si>
  <si>
    <t>CCX 525</t>
  </si>
  <si>
    <t>CAT SITTING</t>
  </si>
  <si>
    <t>DB31676</t>
  </si>
  <si>
    <t>Kit Tie Dye - Luau</t>
  </si>
  <si>
    <t>DB31217</t>
  </si>
  <si>
    <t>SCALLOPED SALAD PLATE</t>
  </si>
  <si>
    <t>DB1438</t>
  </si>
  <si>
    <t>SM Jumbo Latte/Soup Cup</t>
  </si>
  <si>
    <t>MB1283</t>
  </si>
  <si>
    <t>TROLL BANK</t>
  </si>
  <si>
    <t>DB21452</t>
  </si>
  <si>
    <t>SMALL PET DISH</t>
  </si>
  <si>
    <t>DB432</t>
  </si>
  <si>
    <t>DCX0026</t>
  </si>
  <si>
    <t>MICKEY BOX</t>
  </si>
  <si>
    <t>DB29067</t>
  </si>
  <si>
    <t>Wavy Ware Bowl</t>
  </si>
  <si>
    <t>ccx160</t>
  </si>
  <si>
    <t>Rimmed Soup Bowl</t>
  </si>
  <si>
    <t>DB25812</t>
  </si>
  <si>
    <t>HARMONY VASE 6.5"</t>
  </si>
  <si>
    <t>ccx7700</t>
  </si>
  <si>
    <t>fishinary</t>
  </si>
  <si>
    <t>MB-1424</t>
  </si>
  <si>
    <t>FANCY GOLDFISH</t>
  </si>
  <si>
    <t>CCX689</t>
  </si>
  <si>
    <t>RUFFLED HEART DISH</t>
  </si>
  <si>
    <t>CCX0176</t>
  </si>
  <si>
    <t>TILE 4 1/4"</t>
  </si>
  <si>
    <t>DB37103</t>
  </si>
  <si>
    <t>EMOJI PLATE</t>
  </si>
  <si>
    <t>MB-133</t>
  </si>
  <si>
    <t>SCOOPED SERV. BOWL</t>
  </si>
  <si>
    <t>CCX423</t>
  </si>
  <si>
    <t>ASIAN SUSHI RECT.DISH</t>
  </si>
  <si>
    <t>dcx313</t>
  </si>
  <si>
    <t>stretch cat container</t>
  </si>
  <si>
    <t>MB1317</t>
  </si>
  <si>
    <t>BLOUSE VASE</t>
  </si>
  <si>
    <t>MB950</t>
  </si>
  <si>
    <t>AFRICAN MASK</t>
  </si>
  <si>
    <t>MB33</t>
  </si>
  <si>
    <t>FLOWER VASE</t>
  </si>
  <si>
    <t>CCX1430</t>
  </si>
  <si>
    <t>Rhino, faceted</t>
  </si>
  <si>
    <t>DB35375</t>
  </si>
  <si>
    <t>Small Half Quart Carton</t>
  </si>
  <si>
    <t>CCX 247</t>
  </si>
  <si>
    <t>I LOVE GRANDPA MUG</t>
  </si>
  <si>
    <t>mb-1212</t>
  </si>
  <si>
    <t>CCX 999</t>
  </si>
  <si>
    <t>RICE BOWL</t>
  </si>
  <si>
    <t>CCX157B</t>
  </si>
  <si>
    <t>RIMMED DINNER 11 3/4" 'DISC.'</t>
  </si>
  <si>
    <t>CCX40354</t>
  </si>
  <si>
    <t>SMALL HEART PLATE</t>
  </si>
  <si>
    <t>MB963</t>
  </si>
  <si>
    <t>DB21529</t>
  </si>
  <si>
    <t>Sm. Moderen Canister</t>
  </si>
  <si>
    <t>DB25811V</t>
  </si>
  <si>
    <t>CCX 231</t>
  </si>
  <si>
    <t>MED BUTTERFLY</t>
  </si>
  <si>
    <t>DCX034</t>
  </si>
  <si>
    <t>NEMO BANK</t>
  </si>
  <si>
    <t>CHCCX3310</t>
  </si>
  <si>
    <t>CUP AND SAUCER</t>
  </si>
  <si>
    <t>DCX038</t>
  </si>
  <si>
    <t>MB1305</t>
  </si>
  <si>
    <t>SMALL HANDLE BOWL</t>
  </si>
  <si>
    <t>DCX010</t>
  </si>
  <si>
    <t>ARIEL</t>
  </si>
  <si>
    <t>CCX 131</t>
  </si>
  <si>
    <t>COIN MONSTER BANK</t>
  </si>
  <si>
    <t>MB1284</t>
  </si>
  <si>
    <t>Oval Canister</t>
  </si>
  <si>
    <t>MB-1336</t>
  </si>
  <si>
    <t xml:space="preserve">ASIAN TEAPOT </t>
  </si>
  <si>
    <t>DB38415</t>
  </si>
  <si>
    <t>Tiny Tot Lambchop</t>
  </si>
  <si>
    <t>DCX035</t>
  </si>
  <si>
    <t>Monster's Inc Bank</t>
  </si>
  <si>
    <t>DB28564</t>
  </si>
  <si>
    <t>MUSHROOM CANISTER - SM</t>
  </si>
  <si>
    <t>CCX88510</t>
  </si>
  <si>
    <t>Easter Basket</t>
  </si>
  <si>
    <t>ccx73491</t>
  </si>
  <si>
    <t>Frog Box</t>
  </si>
  <si>
    <t>MB1277Y</t>
  </si>
  <si>
    <t>MB-1361</t>
  </si>
  <si>
    <t>SMALL KOI</t>
  </si>
  <si>
    <t>DB32925</t>
  </si>
  <si>
    <t>AIRPLANE BANK</t>
  </si>
  <si>
    <t>mb14030</t>
  </si>
  <si>
    <t>CCX1327</t>
  </si>
  <si>
    <t>MB-1419</t>
  </si>
  <si>
    <t>GARDEN MUSHROOM</t>
  </si>
  <si>
    <t>DB 21439</t>
  </si>
  <si>
    <t>GUITAR BOX</t>
  </si>
  <si>
    <t>CCX221</t>
  </si>
  <si>
    <t>Cat Treat Jar</t>
  </si>
  <si>
    <t>CCX226</t>
  </si>
  <si>
    <t>CACTUS PLANTER</t>
  </si>
  <si>
    <t>DB31511</t>
  </si>
  <si>
    <t>SM STACKABLE PLATE</t>
  </si>
  <si>
    <t>MB1058</t>
  </si>
  <si>
    <t>ICECREAM SUNDAE BANK</t>
  </si>
  <si>
    <t>MB1065</t>
  </si>
  <si>
    <t>BARN BANK</t>
  </si>
  <si>
    <t>MB26</t>
  </si>
  <si>
    <t>FRACTED VASE</t>
  </si>
  <si>
    <t>MB-1490</t>
  </si>
  <si>
    <t>CASE/3 WHIMSICAL CLOCK</t>
  </si>
  <si>
    <t>CCX 818</t>
  </si>
  <si>
    <t>TINY OVAL BOWL</t>
  </si>
  <si>
    <t>DB21673</t>
  </si>
  <si>
    <t>MB1337</t>
  </si>
  <si>
    <t>Bird Brain Bank</t>
  </si>
  <si>
    <t>MB01442</t>
  </si>
  <si>
    <t>small penguin</t>
  </si>
  <si>
    <t>CCX815</t>
  </si>
  <si>
    <t>SMALL HEART FRAME SQUARE</t>
  </si>
  <si>
    <t>CCX98920</t>
  </si>
  <si>
    <t>RECTANGULAR VASE TALL</t>
  </si>
  <si>
    <t>MB1241</t>
  </si>
  <si>
    <t>ALLIGATOR-LARGE</t>
  </si>
  <si>
    <t>MB1231</t>
  </si>
  <si>
    <t>SWORD BOX</t>
  </si>
  <si>
    <t>MB312</t>
  </si>
  <si>
    <t>WAVY ROUND PLATTER</t>
  </si>
  <si>
    <t>CCX83110</t>
  </si>
  <si>
    <t>BUNNY CRACKED EGG CANDLE</t>
  </si>
  <si>
    <t>MB8811</t>
  </si>
  <si>
    <t>SOUPER MUG</t>
  </si>
  <si>
    <t>CCX011</t>
  </si>
  <si>
    <t>Ariel</t>
  </si>
  <si>
    <t>CCX98946</t>
  </si>
  <si>
    <t>PARTY PIG BANK</t>
  </si>
  <si>
    <t>DB32936</t>
  </si>
  <si>
    <t>Square Storage w/handle</t>
  </si>
  <si>
    <t>CCX886</t>
  </si>
  <si>
    <t>MONSTER TUMBLER</t>
  </si>
  <si>
    <t>CCX1424</t>
  </si>
  <si>
    <t>Goldfish</t>
  </si>
  <si>
    <t>MB3311</t>
  </si>
  <si>
    <t>Cappuccino Mug &amp; Saucer</t>
  </si>
  <si>
    <t>DB01311</t>
  </si>
  <si>
    <t>CHILD'S SUGAR BOWL W/SPOON</t>
  </si>
  <si>
    <t>ccx002A</t>
  </si>
  <si>
    <t>CCX80480</t>
  </si>
  <si>
    <t>Plumeria</t>
  </si>
  <si>
    <t>CCX1029</t>
  </si>
  <si>
    <t>Skull and Cross Bones Cup</t>
  </si>
  <si>
    <t>CCX40342</t>
  </si>
  <si>
    <t>MEDIUM PILLOW VASE</t>
  </si>
  <si>
    <t>CCX 3025</t>
  </si>
  <si>
    <t>WINSTON OWL MUG</t>
  </si>
  <si>
    <t>DCX0021</t>
  </si>
  <si>
    <t>MINNIE MOUSE</t>
  </si>
  <si>
    <t>DB29583</t>
  </si>
  <si>
    <t>DCX14</t>
  </si>
  <si>
    <t>MICKEY FOOTED MUG</t>
  </si>
  <si>
    <t>MB-1095</t>
  </si>
  <si>
    <t>CUTE TREE</t>
  </si>
  <si>
    <t>HKX0002</t>
  </si>
  <si>
    <t>HELLO KITTY FIGURINE</t>
  </si>
  <si>
    <t>DB37104</t>
  </si>
  <si>
    <t>OVAL QUOTATION BUBBLE</t>
  </si>
  <si>
    <t>MB1230</t>
  </si>
  <si>
    <t>"CAUSE" PLATE WITH RIBBON</t>
  </si>
  <si>
    <t>CCX0012</t>
  </si>
  <si>
    <t>SMALL CUPCAKE CANDY JAR</t>
  </si>
  <si>
    <t>CCX100</t>
  </si>
  <si>
    <t>CCX096</t>
  </si>
  <si>
    <t>DOVE PLATTER</t>
  </si>
  <si>
    <t>CCX035</t>
  </si>
  <si>
    <t>FISH BOWL</t>
  </si>
  <si>
    <t>ccx9988</t>
  </si>
  <si>
    <t>piggy Bank</t>
  </si>
  <si>
    <t>CCXD008</t>
  </si>
  <si>
    <t>TIANA BOX</t>
  </si>
  <si>
    <t>CCX101</t>
  </si>
  <si>
    <t>MBD003</t>
  </si>
  <si>
    <t>Lightning McQueen Bank</t>
  </si>
  <si>
    <t>CCX030B</t>
  </si>
  <si>
    <t>STAR BOX</t>
  </si>
  <si>
    <t>DCX20</t>
  </si>
  <si>
    <t>MB-1388</t>
  </si>
  <si>
    <t>MB785</t>
  </si>
  <si>
    <t>SNAKE BANK</t>
  </si>
  <si>
    <t>MB841</t>
  </si>
  <si>
    <t>SHOE CELL PHONE HOLDER</t>
  </si>
  <si>
    <t>DB21778</t>
  </si>
  <si>
    <t>FREE FORM BOWL</t>
  </si>
  <si>
    <t>CCX-555</t>
  </si>
  <si>
    <t>BASEBALL GLOVE PENCIL HOLDER</t>
  </si>
  <si>
    <t>DB374478</t>
  </si>
  <si>
    <t>MB1346</t>
  </si>
  <si>
    <t>Monster Box</t>
  </si>
  <si>
    <t>CCX3085A</t>
  </si>
  <si>
    <t>BIRD LUMINARY</t>
  </si>
  <si>
    <t>ccx8330</t>
  </si>
  <si>
    <t xml:space="preserve">lg dot mug </t>
  </si>
  <si>
    <t>CCX30811</t>
  </si>
  <si>
    <t>MOON FAIRY</t>
  </si>
  <si>
    <t>DB0001</t>
  </si>
  <si>
    <t>GREEK VASE</t>
  </si>
  <si>
    <t>DB29216</t>
  </si>
  <si>
    <t>Juego de Macetas Mini</t>
  </si>
  <si>
    <t>CH5009</t>
  </si>
  <si>
    <t>SMALL REINDEER</t>
  </si>
  <si>
    <t>ccx4730</t>
  </si>
  <si>
    <t>tea for one</t>
  </si>
  <si>
    <t>CCX4500</t>
  </si>
  <si>
    <t>Easter Egg Platter</t>
  </si>
  <si>
    <t>CCX1290</t>
  </si>
  <si>
    <t>8" BIRDHOUSE</t>
  </si>
  <si>
    <t>CCX6480</t>
  </si>
  <si>
    <t>Heart Plate</t>
  </si>
  <si>
    <t>CCX 511</t>
  </si>
  <si>
    <t>SHOT GLASS PLAIN</t>
  </si>
  <si>
    <t>DB26148</t>
  </si>
  <si>
    <t>BOX, SUNSET STRIP SATCHEL</t>
  </si>
  <si>
    <t>MB-1107</t>
  </si>
  <si>
    <t>FOOTED MUG - FLIP FLOPS</t>
  </si>
  <si>
    <t>DB29058</t>
  </si>
  <si>
    <t>4X6 PICTURE FRAME</t>
  </si>
  <si>
    <t>ccx363</t>
  </si>
  <si>
    <t>Knobs</t>
  </si>
  <si>
    <t>DCX013</t>
  </si>
  <si>
    <t>GRUMPY MUG</t>
  </si>
  <si>
    <t>DCX0008</t>
  </si>
  <si>
    <t>MBB2011</t>
  </si>
  <si>
    <t>Small Asian Dragon</t>
  </si>
  <si>
    <t>MB7249</t>
  </si>
  <si>
    <t xml:space="preserve">ASIAN DRAGON </t>
  </si>
  <si>
    <t>mb98941</t>
  </si>
  <si>
    <t>hippo bank</t>
  </si>
  <si>
    <t>MB1141</t>
  </si>
  <si>
    <t>CONGRATULATIONS PLATE</t>
  </si>
  <si>
    <t>DB26138</t>
  </si>
  <si>
    <t>POP STAR PLATE</t>
  </si>
  <si>
    <t>DB35383</t>
  </si>
  <si>
    <t>10 x 12 Canvas</t>
  </si>
  <si>
    <t>DB 22684</t>
  </si>
  <si>
    <t>SM LAYING HORSE</t>
  </si>
  <si>
    <t>DB22</t>
  </si>
  <si>
    <t>STEGO LITTLE</t>
  </si>
  <si>
    <t>DB3811</t>
  </si>
  <si>
    <t>TREE CARVED HEART MUG</t>
  </si>
  <si>
    <t>CCX81100</t>
  </si>
  <si>
    <t>BUNNY LOP STANDING</t>
  </si>
  <si>
    <t>CCX331</t>
  </si>
  <si>
    <t>DB3799</t>
  </si>
  <si>
    <t>CCX98952</t>
  </si>
  <si>
    <t>PARTY PUG BANK</t>
  </si>
  <si>
    <t>DB22703a</t>
  </si>
  <si>
    <t>Tall Textured Vase</t>
  </si>
  <si>
    <t>DB21767</t>
  </si>
  <si>
    <t>Provence Dessert Plate</t>
  </si>
  <si>
    <t>DB26793</t>
  </si>
  <si>
    <t>HEART VASE</t>
  </si>
  <si>
    <t>MB-1245</t>
  </si>
  <si>
    <t>PEACE SIGN VASE</t>
  </si>
  <si>
    <t>CCX1370</t>
  </si>
  <si>
    <t>MB-1438</t>
  </si>
  <si>
    <t>PENGUIN PLATE</t>
  </si>
  <si>
    <t>DB2019</t>
  </si>
  <si>
    <t>PINEAPPLE BOX</t>
  </si>
  <si>
    <t>MB093</t>
  </si>
  <si>
    <t>16oz PLAIN MUG</t>
  </si>
  <si>
    <t>DCX0033</t>
  </si>
  <si>
    <t>MICKEY BOWL</t>
  </si>
  <si>
    <t>MB912</t>
  </si>
  <si>
    <t>GUITAR PENCIL HOLDER</t>
  </si>
  <si>
    <t>DB31233</t>
  </si>
  <si>
    <t>RING DISH</t>
  </si>
  <si>
    <t>MB-134</t>
  </si>
  <si>
    <t>SMALL SCOOPED SERVING BOWL</t>
  </si>
  <si>
    <t>CCX83200</t>
  </si>
  <si>
    <t>GIDDY CHICK</t>
  </si>
  <si>
    <t>DCX1505</t>
  </si>
  <si>
    <t>CACTUS PLATE</t>
  </si>
  <si>
    <t>MB-1140</t>
  </si>
  <si>
    <t>HAPPY BIRTHDAY PLATE</t>
  </si>
  <si>
    <t>CCX6779</t>
  </si>
  <si>
    <t>F SKULL BANK</t>
  </si>
  <si>
    <t>CCX1511</t>
  </si>
  <si>
    <t>CCX24807</t>
  </si>
  <si>
    <t>Geometric Lg. Square Plate</t>
  </si>
  <si>
    <t>DB31525</t>
  </si>
  <si>
    <t>GEOMETRIX MUG</t>
  </si>
  <si>
    <t>CCX0068</t>
  </si>
  <si>
    <t>LG. CANNISTER W/SEAL</t>
  </si>
  <si>
    <t>MB3310</t>
  </si>
  <si>
    <t>Tea Cup w/Saucer</t>
  </si>
  <si>
    <t>CCX29064</t>
  </si>
  <si>
    <t>Shell Bowl</t>
  </si>
  <si>
    <t>CCXM131</t>
  </si>
  <si>
    <t>CCX9203</t>
  </si>
  <si>
    <t>1.5  LITER  PITCHER</t>
  </si>
  <si>
    <t>DCX120</t>
  </si>
  <si>
    <t>UNICORN MUG</t>
  </si>
  <si>
    <t>DB32249</t>
  </si>
  <si>
    <t>RIMMED SALAD PLATE</t>
  </si>
  <si>
    <t>DB21783a</t>
  </si>
  <si>
    <t>French Bread Platter</t>
  </si>
  <si>
    <t>DB27164</t>
  </si>
  <si>
    <t>Contempo Outline Vase</t>
  </si>
  <si>
    <t>DB21780a</t>
  </si>
  <si>
    <t>Med Free Form Vase</t>
  </si>
  <si>
    <t>CCX98941</t>
  </si>
  <si>
    <t>PARTY HIPPO BANK</t>
  </si>
  <si>
    <t>CCX98945</t>
  </si>
  <si>
    <t>PARTY COW BANK</t>
  </si>
  <si>
    <t>CCX0714</t>
  </si>
  <si>
    <t>SKATEBOARD</t>
  </si>
  <si>
    <t>CCX098</t>
  </si>
  <si>
    <t>FISH DISH</t>
  </si>
  <si>
    <t>MB1062</t>
  </si>
  <si>
    <t>FLOWER PLATE</t>
  </si>
  <si>
    <t>MB670y</t>
  </si>
  <si>
    <t>MB221</t>
  </si>
  <si>
    <t>CAT TREAT JAR</t>
  </si>
  <si>
    <t>CCX 232</t>
  </si>
  <si>
    <t>LARGE BUTTERFLY</t>
  </si>
  <si>
    <t>MB-890</t>
  </si>
  <si>
    <t>11" Asian Flair Square Plate</t>
  </si>
  <si>
    <t>mb1097</t>
  </si>
  <si>
    <t xml:space="preserve">monster bunny bank </t>
  </si>
  <si>
    <t>CCX73770</t>
  </si>
  <si>
    <t>JET BANK</t>
  </si>
  <si>
    <t>DB3.7231</t>
  </si>
  <si>
    <t>Mom latte mug</t>
  </si>
  <si>
    <t>DB32941</t>
  </si>
  <si>
    <t>HOT COCO MUG</t>
  </si>
  <si>
    <t>CCX01913</t>
  </si>
  <si>
    <t>Bunnies Dozen Tienda</t>
  </si>
  <si>
    <t>CCX 051</t>
  </si>
  <si>
    <t>LAYING FAIRY</t>
  </si>
  <si>
    <t>CCX40355</t>
  </si>
  <si>
    <t>LARGE HEART PLATE</t>
  </si>
  <si>
    <t>MB-1420</t>
  </si>
  <si>
    <t>MB9900</t>
  </si>
  <si>
    <t>TINKER BELL</t>
  </si>
  <si>
    <t>DB26792</t>
  </si>
  <si>
    <t>TRUE LOVE LG VASE</t>
  </si>
  <si>
    <t>DCX036</t>
  </si>
  <si>
    <t>Mike On Books</t>
  </si>
  <si>
    <t>DB31801</t>
  </si>
  <si>
    <t>Triangle Bowl</t>
  </si>
  <si>
    <t>MB976</t>
  </si>
  <si>
    <t>WELCOME PLAQUE</t>
  </si>
  <si>
    <t>CCX06700</t>
  </si>
  <si>
    <t>MED. CANNISTER</t>
  </si>
  <si>
    <t>CCX0862</t>
  </si>
  <si>
    <t>FRAME</t>
  </si>
  <si>
    <t>DB 21435</t>
  </si>
  <si>
    <t>SQUARE SALAD PLATE</t>
  </si>
  <si>
    <t>DB34388</t>
  </si>
  <si>
    <t>PICTURE FRAME ORNAMENT</t>
  </si>
  <si>
    <t>ccx8230</t>
  </si>
  <si>
    <t>11IN. xmas tree</t>
  </si>
  <si>
    <t>ccx700</t>
  </si>
  <si>
    <t>Pig Bank with handle</t>
  </si>
  <si>
    <t>CCX3404</t>
  </si>
  <si>
    <t>Sq Sm bowl</t>
  </si>
  <si>
    <t>MB887</t>
  </si>
  <si>
    <t>Waffle Sundae Cup</t>
  </si>
  <si>
    <t>MB1161</t>
  </si>
  <si>
    <t>CCX998A</t>
  </si>
  <si>
    <t>CCX22691</t>
  </si>
  <si>
    <t>DB038256</t>
  </si>
  <si>
    <t>Barrel Mug</t>
  </si>
  <si>
    <t>CCX917a</t>
  </si>
  <si>
    <t>Dino Sis</t>
  </si>
  <si>
    <t>MB-1488</t>
  </si>
  <si>
    <t>CCX98916</t>
  </si>
  <si>
    <t>PARTY MONKEY</t>
  </si>
  <si>
    <t>CCXX149</t>
  </si>
  <si>
    <t>TRAVEL CUP MED W/  LID</t>
  </si>
  <si>
    <t>CCX40003</t>
  </si>
  <si>
    <t>ENAMELWARE MUG</t>
  </si>
  <si>
    <t>MB-1357</t>
  </si>
  <si>
    <t>RECTANGULAR EGG TRAY</t>
  </si>
  <si>
    <t>MB1189</t>
  </si>
  <si>
    <t>TURTLE BANK  6.25"H X 9"L</t>
  </si>
  <si>
    <t>MB-1124</t>
  </si>
  <si>
    <t>TRAVEL TUMBLER</t>
  </si>
  <si>
    <t>ccx216</t>
  </si>
  <si>
    <t>Wavy Dessert Plate</t>
  </si>
  <si>
    <t>CCX1331</t>
  </si>
  <si>
    <t>MB1047</t>
  </si>
  <si>
    <t>CAKE PLATE 13"</t>
  </si>
  <si>
    <t>MB10010</t>
  </si>
  <si>
    <t>CCX867</t>
  </si>
  <si>
    <t>FLIP FLOP BOX</t>
  </si>
  <si>
    <t>MB859</t>
  </si>
  <si>
    <t>Boot Planter</t>
  </si>
  <si>
    <t>ADD007</t>
  </si>
  <si>
    <t xml:space="preserve"> ADD-ONS</t>
  </si>
  <si>
    <t>CCX91</t>
  </si>
  <si>
    <t>MUG WITH LARGE DOTS</t>
  </si>
  <si>
    <t>MB1406</t>
  </si>
  <si>
    <t>TOP HAT</t>
  </si>
  <si>
    <t>CCX500</t>
  </si>
  <si>
    <t>SMALL RICE BOWL</t>
  </si>
  <si>
    <t>CCX888</t>
  </si>
  <si>
    <t xml:space="preserve">ASH DISH </t>
  </si>
  <si>
    <t>DB271600</t>
  </si>
  <si>
    <t>Seasonal Blooms Salad Bowl</t>
  </si>
  <si>
    <t>MB-1292</t>
  </si>
  <si>
    <t>RECTANGULAR DINNER PLATE</t>
  </si>
  <si>
    <t>CCX 090</t>
  </si>
  <si>
    <t>MENORAH</t>
  </si>
  <si>
    <t>ccx879</t>
  </si>
  <si>
    <t>Frog bank</t>
  </si>
  <si>
    <t>DB37186</t>
  </si>
  <si>
    <t>SHAMROCK PLATE</t>
  </si>
  <si>
    <t>MB-1029</t>
  </si>
  <si>
    <t>DB35062</t>
  </si>
  <si>
    <t>MED GARDEN MARKER</t>
  </si>
  <si>
    <t>CCX 440</t>
  </si>
  <si>
    <t>ADD7440</t>
  </si>
  <si>
    <t>CROSS ORNAMENT</t>
  </si>
  <si>
    <t>DB26144</t>
  </si>
  <si>
    <t>Keepsake Baby Plate 10"</t>
  </si>
  <si>
    <t>DCX26</t>
  </si>
  <si>
    <t>MICKEY MOUSE BOX</t>
  </si>
  <si>
    <t>DB26142</t>
  </si>
  <si>
    <t>POP STAR DRUM BOX</t>
  </si>
  <si>
    <t>DB32931</t>
  </si>
  <si>
    <t>DOTTED MUG</t>
  </si>
  <si>
    <t>CCX880</t>
  </si>
  <si>
    <t>Dressy Dress Vase</t>
  </si>
  <si>
    <t>DB23889</t>
  </si>
  <si>
    <t>Small Ewer Pitcher</t>
  </si>
  <si>
    <t>CCX5583</t>
  </si>
  <si>
    <t>MIXING BOWL, LRG</t>
  </si>
  <si>
    <t>DB21686</t>
  </si>
  <si>
    <t>Asian Soup Bowl</t>
  </si>
  <si>
    <t>CCX98000</t>
  </si>
  <si>
    <t>HEART TRINKET BOX</t>
  </si>
  <si>
    <t>DB38401</t>
  </si>
  <si>
    <t>Med Guitar Bank</t>
  </si>
  <si>
    <t>DB3024</t>
  </si>
  <si>
    <t>db32854</t>
  </si>
  <si>
    <t>skull box</t>
  </si>
  <si>
    <t>DCX88</t>
  </si>
  <si>
    <t>WRENCH MUG</t>
  </si>
  <si>
    <t>HKX0004</t>
  </si>
  <si>
    <t>HELLO KITTY PLATE</t>
  </si>
  <si>
    <t>MB-1426</t>
  </si>
  <si>
    <t>LARGE PENGUIN</t>
  </si>
  <si>
    <t>DCX0014</t>
  </si>
  <si>
    <t>MICKEY MOUSE FOOTED MUG</t>
  </si>
  <si>
    <t>DB54</t>
  </si>
  <si>
    <t>MB-1499</t>
  </si>
  <si>
    <t xml:space="preserve">FACETED STAR </t>
  </si>
  <si>
    <t>MB-1308</t>
  </si>
  <si>
    <t>TREE VOTIVE HOLDER</t>
  </si>
  <si>
    <t>CCX802</t>
  </si>
  <si>
    <t>STEIN</t>
  </si>
  <si>
    <t>MB-1389</t>
  </si>
  <si>
    <t>English Cottage</t>
  </si>
  <si>
    <t>MB1164</t>
  </si>
  <si>
    <t>MB-1369</t>
  </si>
  <si>
    <t>3" SQ. ORN</t>
  </si>
  <si>
    <t>ccx008</t>
  </si>
  <si>
    <t>Large Canister</t>
  </si>
  <si>
    <t>MB2256</t>
  </si>
  <si>
    <t>LG. OVAL DIV. SERVER</t>
  </si>
  <si>
    <t>mb98942</t>
  </si>
  <si>
    <t>Lion Bank</t>
  </si>
  <si>
    <t>MB-1500</t>
  </si>
  <si>
    <t>FAIRY WINDOW W/AWNING</t>
  </si>
  <si>
    <t>DB27169</t>
  </si>
  <si>
    <t>Tall Tribal Vase</t>
  </si>
  <si>
    <t>DCX3103</t>
  </si>
  <si>
    <t>MICKEY CHIP AND DIP</t>
  </si>
  <si>
    <t>Add-778L</t>
  </si>
  <si>
    <t>Lg. Wvy Diva Banner</t>
  </si>
  <si>
    <t>DB31851</t>
  </si>
  <si>
    <t>Transformer</t>
  </si>
  <si>
    <t>CCX8337</t>
  </si>
  <si>
    <t>CCX25101</t>
  </si>
  <si>
    <t>Puzzle Heart mugs</t>
  </si>
  <si>
    <t>MB130 A</t>
  </si>
  <si>
    <t>Travel Mug with lid</t>
  </si>
  <si>
    <t>mb29877</t>
  </si>
  <si>
    <t>Peace and Flowers Box</t>
  </si>
  <si>
    <t>CH5010</t>
  </si>
  <si>
    <t>LARGE PLAIN SANTA</t>
  </si>
  <si>
    <t>ccx261</t>
  </si>
  <si>
    <t>3 Eyed Monster</t>
  </si>
  <si>
    <t>CCX3704</t>
  </si>
  <si>
    <t>RIMMED PLATE</t>
  </si>
  <si>
    <t>MB-1271</t>
  </si>
  <si>
    <t>CAT MUG</t>
  </si>
  <si>
    <t>DB 21678</t>
  </si>
  <si>
    <t>CUTE ELEPHANT BANK</t>
  </si>
  <si>
    <t>CCX83210</t>
  </si>
  <si>
    <t>GIDDY DUCK</t>
  </si>
  <si>
    <t>DB32378</t>
  </si>
  <si>
    <t>Kit Tie Dye - Grande</t>
  </si>
  <si>
    <t>DB32714</t>
  </si>
  <si>
    <t>Tie Dye - Neon</t>
  </si>
  <si>
    <t>DB23899</t>
  </si>
  <si>
    <t>Short Free Form Bowl</t>
  </si>
  <si>
    <t>DB23895</t>
  </si>
  <si>
    <t>HALF MASK  5.5" x 5.75"</t>
  </si>
  <si>
    <t>CCX850</t>
  </si>
  <si>
    <t>Duck PA</t>
  </si>
  <si>
    <t>CCX194</t>
  </si>
  <si>
    <t>GOLF BALL BANK</t>
  </si>
  <si>
    <t>CCX3006</t>
  </si>
  <si>
    <t>SNORTIMER PIG BANK</t>
  </si>
  <si>
    <t>CCX9836</t>
  </si>
  <si>
    <t>SQUARE MUG</t>
  </si>
  <si>
    <t>CCX0139</t>
  </si>
  <si>
    <t>SINGLE LIGHT SWITCH</t>
  </si>
  <si>
    <t>db271610</t>
  </si>
  <si>
    <t>flower bowl</t>
  </si>
  <si>
    <t>CCX98979</t>
  </si>
  <si>
    <t>BASEBALL BOX</t>
  </si>
  <si>
    <t>CCX2323</t>
  </si>
  <si>
    <t>Dog Planter</t>
  </si>
  <si>
    <t>MB-1299</t>
  </si>
  <si>
    <t>CAUSE MUG</t>
  </si>
  <si>
    <t>MB435</t>
  </si>
  <si>
    <t>Free Form Bowl</t>
  </si>
  <si>
    <t>MB1324</t>
  </si>
  <si>
    <t>PLATE WITH EYES</t>
  </si>
  <si>
    <t>MB144</t>
  </si>
  <si>
    <t>ESPRESSO CUP &amp; SAUCER ROUND</t>
  </si>
  <si>
    <t>CH7722</t>
  </si>
  <si>
    <t>ccx54310</t>
  </si>
  <si>
    <t>Pumpkin Plate</t>
  </si>
  <si>
    <t>MB1162</t>
  </si>
  <si>
    <t>DUFFLE BAG BOX</t>
  </si>
  <si>
    <t>MB857</t>
  </si>
  <si>
    <t>TURTLE BANK</t>
  </si>
  <si>
    <t>DB31227</t>
  </si>
  <si>
    <t>SM POP CAKE STAND</t>
  </si>
  <si>
    <t>MB-1116</t>
  </si>
  <si>
    <t>MB-1414</t>
  </si>
  <si>
    <t>RACCOON CUP</t>
  </si>
  <si>
    <t>CCX4423</t>
  </si>
  <si>
    <t>2 LITER PITCHER</t>
  </si>
  <si>
    <t>DB34392</t>
  </si>
  <si>
    <t>SKULL ORN SET OF 4</t>
  </si>
  <si>
    <t>CCX1359</t>
  </si>
  <si>
    <t>Dragon Asian</t>
  </si>
  <si>
    <t>CCX1364</t>
  </si>
  <si>
    <t>TURTLE PLANTER</t>
  </si>
  <si>
    <t>DB21765</t>
  </si>
  <si>
    <t>Rimmed Dessert Plate</t>
  </si>
  <si>
    <t>MB-1249</t>
  </si>
  <si>
    <t>DEANO THE DINO</t>
  </si>
  <si>
    <t>MB886</t>
  </si>
  <si>
    <t>MARTINI CHIP AND DIP</t>
  </si>
  <si>
    <t>CCX5551</t>
  </si>
  <si>
    <t>Med. Footed Nesting Bowl</t>
  </si>
  <si>
    <t>ccx7075</t>
  </si>
  <si>
    <t>soccerball Bank</t>
  </si>
  <si>
    <t>CCX21692</t>
  </si>
  <si>
    <t>ROCKSTAR FRAME</t>
  </si>
  <si>
    <t>MB1190</t>
  </si>
  <si>
    <t>MUSHROOM</t>
  </si>
  <si>
    <t>MB1275</t>
  </si>
  <si>
    <t>LUNCH BOX BANK</t>
  </si>
  <si>
    <t>MB8641</t>
  </si>
  <si>
    <t>CUPCAKE DISH</t>
  </si>
  <si>
    <t>CCX1390</t>
  </si>
  <si>
    <t>acorn cottage</t>
  </si>
  <si>
    <t>CCX0408</t>
  </si>
  <si>
    <t>Moon and Stars Plaque</t>
  </si>
  <si>
    <t>MB332</t>
  </si>
  <si>
    <t>Hamburger Bank</t>
  </si>
  <si>
    <t>MB148</t>
  </si>
  <si>
    <t>Flower Teacup &amp; Saucer</t>
  </si>
  <si>
    <t>MB-1406</t>
  </si>
  <si>
    <t>CCX64010</t>
  </si>
  <si>
    <t>LIGHTHOUSE BANK</t>
  </si>
  <si>
    <t>CCX3015</t>
  </si>
  <si>
    <t>CCX014</t>
  </si>
  <si>
    <t>Piggy Bank</t>
  </si>
  <si>
    <t>DB22707a</t>
  </si>
  <si>
    <t>DB29207</t>
  </si>
  <si>
    <t>APPLE BANK</t>
  </si>
  <si>
    <t>MB10</t>
  </si>
  <si>
    <t>DANCING VASE</t>
  </si>
  <si>
    <t>DB22692</t>
  </si>
  <si>
    <t>Wonky Vessel Tall</t>
  </si>
  <si>
    <t>CCX8550</t>
  </si>
  <si>
    <t>6" SQ TILE</t>
  </si>
  <si>
    <t>ccx2001</t>
  </si>
  <si>
    <t>Veggietale Bank</t>
  </si>
  <si>
    <t>DB29052</t>
  </si>
  <si>
    <t>Med Sq Divided Serving Dish</t>
  </si>
  <si>
    <t>MB129</t>
  </si>
  <si>
    <t>Birdhouse</t>
  </si>
  <si>
    <t>CCX1475</t>
  </si>
  <si>
    <t>MB-1101</t>
  </si>
  <si>
    <t>Planter Cup &amp; Saucer</t>
  </si>
  <si>
    <t>CCX996B</t>
  </si>
  <si>
    <t>16 OZ MUG (DISCOLORED)</t>
  </si>
  <si>
    <t>MB-1137</t>
  </si>
  <si>
    <t>CCX98971</t>
  </si>
  <si>
    <t>Garden Mushroom Stake</t>
  </si>
  <si>
    <t>CCX2450</t>
  </si>
  <si>
    <t>I LOVE MOM MUG</t>
  </si>
  <si>
    <t>CCX24</t>
  </si>
  <si>
    <t>PIG MUG</t>
  </si>
  <si>
    <t>DB26141</t>
  </si>
  <si>
    <t>POP STAR WALL HANGER</t>
  </si>
  <si>
    <t>MB-1387</t>
  </si>
  <si>
    <t>CL84500</t>
  </si>
  <si>
    <t>MB-1331</t>
  </si>
  <si>
    <t>CCX105</t>
  </si>
  <si>
    <t>I LOVE DAD HEART</t>
  </si>
  <si>
    <t>MB998</t>
  </si>
  <si>
    <t>MB924</t>
  </si>
  <si>
    <t>CCX923</t>
  </si>
  <si>
    <t>CCX851</t>
  </si>
  <si>
    <t>Pig Canister</t>
  </si>
  <si>
    <t>Add-911</t>
  </si>
  <si>
    <t>Lg. Hearts Banner</t>
  </si>
  <si>
    <t>DCX0110</t>
  </si>
  <si>
    <t>RAPUNZEL FIGURINE</t>
  </si>
  <si>
    <t>MB866</t>
  </si>
  <si>
    <t>DB40206</t>
  </si>
  <si>
    <t>Double Heart Box</t>
  </si>
  <si>
    <t>MB27161</t>
  </si>
  <si>
    <t>FLOWER BOWL</t>
  </si>
  <si>
    <t>MB-1443</t>
  </si>
  <si>
    <t xml:space="preserve">TALL TAIL SQUIRREL </t>
  </si>
  <si>
    <t>MB1202</t>
  </si>
  <si>
    <t>SPORTS CAP CUPCKAE BOX</t>
  </si>
  <si>
    <t>DB33433</t>
  </si>
  <si>
    <t>TOT KITTY MUG-12 OUNCE</t>
  </si>
  <si>
    <t>CCX220</t>
  </si>
  <si>
    <t>Dog Treat Jar 8 In.</t>
  </si>
  <si>
    <t>DB037478</t>
  </si>
  <si>
    <t>CCX288</t>
  </si>
  <si>
    <t>CAT BOBBLE HEAD</t>
  </si>
  <si>
    <t>CCX98918</t>
  </si>
  <si>
    <t>PARTY FROG</t>
  </si>
  <si>
    <t>CCX144</t>
  </si>
  <si>
    <t>LION MUG</t>
  </si>
  <si>
    <t>DB24799</t>
  </si>
  <si>
    <t>HAND THROWN TEAPOT</t>
  </si>
  <si>
    <t>DCX0016</t>
  </si>
  <si>
    <t>MICKEY MOUSE CHIP &amp; DIP</t>
  </si>
  <si>
    <t>CCX430B</t>
  </si>
  <si>
    <t>ROUND BOX (BROWNING)</t>
  </si>
  <si>
    <t>ccx1361</t>
  </si>
  <si>
    <t>CCX35370</t>
  </si>
  <si>
    <t>Handled Bowl, SM</t>
  </si>
  <si>
    <t>MB1059</t>
  </si>
  <si>
    <t>CCX98500</t>
  </si>
  <si>
    <t>BUTTERFLY MUG</t>
  </si>
  <si>
    <t>DCX988</t>
  </si>
  <si>
    <t>HKX008</t>
  </si>
  <si>
    <t>HELLO KITTY NIGHT LIGHT</t>
  </si>
  <si>
    <t>CCX0166</t>
  </si>
  <si>
    <t>LARGE OVAL PLATTER</t>
  </si>
  <si>
    <t>MB1300</t>
  </si>
  <si>
    <t>BIRD FEEDER</t>
  </si>
  <si>
    <t>CCX0247</t>
  </si>
  <si>
    <t>ccx1303</t>
  </si>
  <si>
    <t>MB-1472</t>
  </si>
  <si>
    <t>RUSTIC WARE PITCHER</t>
  </si>
  <si>
    <t>MB975</t>
  </si>
  <si>
    <t>WIZARD HAT BOX</t>
  </si>
  <si>
    <t>MB98914</t>
  </si>
  <si>
    <t>CCX2018</t>
  </si>
  <si>
    <t>BIG MESSAGE FRAME</t>
  </si>
  <si>
    <t>CCX0816</t>
  </si>
  <si>
    <t>HEART FRAME</t>
  </si>
  <si>
    <t>ccx98942</t>
  </si>
  <si>
    <t>CHRISTMAS TREE FIGURINE</t>
  </si>
  <si>
    <t>MB-1429</t>
  </si>
  <si>
    <t>Lg Whale Plate</t>
  </si>
  <si>
    <t>CCX1285</t>
  </si>
  <si>
    <t>CCX76570</t>
  </si>
  <si>
    <t>PIGGY BANK, LARGE</t>
  </si>
  <si>
    <t>CCX909</t>
  </si>
  <si>
    <t>Large Martini</t>
  </si>
  <si>
    <t>CCX173</t>
  </si>
  <si>
    <t>mb-1270</t>
  </si>
  <si>
    <t>Dog face mug</t>
  </si>
  <si>
    <t>DB004</t>
  </si>
  <si>
    <t>SMALL MUSHROOM</t>
  </si>
  <si>
    <t>DB26783</t>
  </si>
  <si>
    <t>BABY DOLL SKULL PLAQUE</t>
  </si>
  <si>
    <t>CCX2020</t>
  </si>
  <si>
    <t>SMALL RECTANGLE VASE</t>
  </si>
  <si>
    <t>CCX0656</t>
  </si>
  <si>
    <t>FLARED MUG</t>
  </si>
  <si>
    <t>CH5031</t>
  </si>
  <si>
    <t>SMALL EASTER EGG BUNNY</t>
  </si>
  <si>
    <t>MB220</t>
  </si>
  <si>
    <t>Oval Vase</t>
  </si>
  <si>
    <t>CCX18</t>
  </si>
  <si>
    <t>LARGE EGG</t>
  </si>
  <si>
    <t>MB1185</t>
  </si>
  <si>
    <t>Monarch Dish</t>
  </si>
  <si>
    <t>CCX357</t>
  </si>
  <si>
    <t>SM ART COASTER SET</t>
  </si>
  <si>
    <t>MB7721</t>
  </si>
  <si>
    <t>SMALL HEART DISH</t>
  </si>
  <si>
    <t>DB21448</t>
  </si>
  <si>
    <t>LG TEA POT</t>
  </si>
  <si>
    <t>mb1368f</t>
  </si>
  <si>
    <t>CCX915</t>
  </si>
  <si>
    <t>LADIES PURSE BANK</t>
  </si>
  <si>
    <t>CCX1212</t>
  </si>
  <si>
    <t>Hilda, gnome</t>
  </si>
  <si>
    <t>MB-1316</t>
  </si>
  <si>
    <t>Florero Camisa Corbata</t>
  </si>
  <si>
    <t>CCX40127</t>
  </si>
  <si>
    <t>SMALL SMALL BOWL</t>
  </si>
  <si>
    <t>DCX31</t>
  </si>
  <si>
    <t>TINKERBELL BOX</t>
  </si>
  <si>
    <t>CL77510</t>
  </si>
  <si>
    <t>PASSOVER PLATE</t>
  </si>
  <si>
    <t>DB21483</t>
  </si>
  <si>
    <t>Cappucino Mug</t>
  </si>
  <si>
    <t>MB-1370</t>
  </si>
  <si>
    <t>FLYING PIG</t>
  </si>
  <si>
    <t>CCX9731</t>
  </si>
  <si>
    <t>LG rim bowl</t>
  </si>
  <si>
    <t>CCX037</t>
  </si>
  <si>
    <t>OVAL FRAME</t>
  </si>
  <si>
    <t>CCX 568</t>
  </si>
  <si>
    <t>TEAPOT TEABAG HOLDER</t>
  </si>
  <si>
    <t>MB-1435</t>
  </si>
  <si>
    <t>HOUSE PLATE</t>
  </si>
  <si>
    <t>CCX921</t>
  </si>
  <si>
    <t>Designer Lotion Dispenser</t>
  </si>
  <si>
    <t>CCX 018</t>
  </si>
  <si>
    <t>EGG LARGE</t>
  </si>
  <si>
    <t>CCX38581</t>
  </si>
  <si>
    <t>AHOY MUG</t>
  </si>
  <si>
    <t>CCX-791</t>
  </si>
  <si>
    <t>LIGHTHOUSE 8" T.</t>
  </si>
  <si>
    <t>CH5015</t>
  </si>
  <si>
    <t>SMALL PEEPS</t>
  </si>
  <si>
    <t>DCX030</t>
  </si>
  <si>
    <t>NEMO</t>
  </si>
  <si>
    <t>DCX07</t>
  </si>
  <si>
    <t>OLAF BANK</t>
  </si>
  <si>
    <t>DCX089</t>
  </si>
  <si>
    <t>CCX40409</t>
  </si>
  <si>
    <t>PIGLET SALT AND PEPPER</t>
  </si>
  <si>
    <t>CCX459</t>
  </si>
  <si>
    <t>CUBE BOX</t>
  </si>
  <si>
    <t>MB1316</t>
  </si>
  <si>
    <t>CCX234a</t>
  </si>
  <si>
    <t>SM Vase</t>
  </si>
  <si>
    <t>CCX75210</t>
  </si>
  <si>
    <t>LARGE SURFBOARD</t>
  </si>
  <si>
    <t>CRSOS</t>
  </si>
  <si>
    <t>TALLER</t>
  </si>
  <si>
    <t>DB3819</t>
  </si>
  <si>
    <t>SWEATER BOWL</t>
  </si>
  <si>
    <t>Db31449</t>
  </si>
  <si>
    <t>Swirl Chips &amp; DIp</t>
  </si>
  <si>
    <t>MB-936</t>
  </si>
  <si>
    <t>Message Bottle</t>
  </si>
  <si>
    <t>CCX310</t>
  </si>
  <si>
    <t>CIGAR ASHTRAY</t>
  </si>
  <si>
    <t>mb1295</t>
  </si>
  <si>
    <t>Big Mouth Monster</t>
  </si>
  <si>
    <t>CCX01</t>
  </si>
  <si>
    <t>DOG BANK</t>
  </si>
  <si>
    <t>DB32821</t>
  </si>
  <si>
    <t xml:space="preserve">Tiny Tot Crawl the Spider </t>
  </si>
  <si>
    <t>CCX35372</t>
  </si>
  <si>
    <t>DB1473</t>
  </si>
  <si>
    <t>Vintage Snowman w/ Scarf</t>
  </si>
  <si>
    <t>MB4077</t>
  </si>
  <si>
    <t>Creepy Thing</t>
  </si>
  <si>
    <t>ccx 243</t>
  </si>
  <si>
    <t>I Love You Mug (plain)</t>
  </si>
  <si>
    <t>MB-1068</t>
  </si>
  <si>
    <t>CCX151D</t>
  </si>
  <si>
    <t>COUPE DINNER PLATE-DESIGNED</t>
  </si>
  <si>
    <t>ADD4923</t>
  </si>
  <si>
    <t>Treble Clef</t>
  </si>
  <si>
    <t>CCX3014</t>
  </si>
  <si>
    <t>Pigraser Piggy Bank</t>
  </si>
  <si>
    <t>DB2912</t>
  </si>
  <si>
    <t>DONUT BANK</t>
  </si>
  <si>
    <t>MB1204</t>
  </si>
  <si>
    <t>Goofball Kitty</t>
  </si>
  <si>
    <t>CCX022s</t>
  </si>
  <si>
    <t>Tubby Reindeer set of 3</t>
  </si>
  <si>
    <t>MB888</t>
  </si>
  <si>
    <t>ESPRESSO AND SAUCER</t>
  </si>
  <si>
    <t>MB1049</t>
  </si>
  <si>
    <t>STANDING UNICORN</t>
  </si>
  <si>
    <t>DB23893</t>
  </si>
  <si>
    <t>BANDED VASE</t>
  </si>
  <si>
    <t>MB-1304</t>
  </si>
  <si>
    <t>Utensil Holder with holes</t>
  </si>
  <si>
    <t>MB14077</t>
  </si>
  <si>
    <t>Small Garden Mushroom</t>
  </si>
  <si>
    <t>ccx1044</t>
  </si>
  <si>
    <t>5" Flower Pot</t>
  </si>
  <si>
    <t>CCX0796</t>
  </si>
  <si>
    <t>PLAIN VASE</t>
  </si>
  <si>
    <t>CCX438B</t>
  </si>
  <si>
    <t>COFFEE HOUSE MUG DISC</t>
  </si>
  <si>
    <t>CCX844</t>
  </si>
  <si>
    <t>Square Beveled Frame</t>
  </si>
  <si>
    <t>DB29863</t>
  </si>
  <si>
    <t>MBDB21696</t>
  </si>
  <si>
    <t>SITTING FAIRY</t>
  </si>
  <si>
    <t>CCX762</t>
  </si>
  <si>
    <t>DCX31273</t>
  </si>
  <si>
    <t>I Love Mom Mug</t>
  </si>
  <si>
    <t>DB29862</t>
  </si>
  <si>
    <t>LADYBUG BOWL</t>
  </si>
  <si>
    <t>CCX025</t>
  </si>
  <si>
    <t>SITTING UNICORN</t>
  </si>
  <si>
    <t>CCX940</t>
  </si>
  <si>
    <t>DCX0020</t>
  </si>
  <si>
    <t>MICKEY MOUSE</t>
  </si>
  <si>
    <t>MB-1497</t>
  </si>
  <si>
    <t>SMALL FACETED TREE</t>
  </si>
  <si>
    <t>DB-21686</t>
  </si>
  <si>
    <t>ASIAN RICE SOUP BOWL</t>
  </si>
  <si>
    <t>DCX0104</t>
  </si>
  <si>
    <t>CCX3188</t>
  </si>
  <si>
    <t>CCX574</t>
  </si>
  <si>
    <t>Mug</t>
  </si>
  <si>
    <t>ccx37098</t>
  </si>
  <si>
    <t>CCX208</t>
  </si>
  <si>
    <t>ARABIAN TEA SERVER</t>
  </si>
  <si>
    <t>CCX613</t>
  </si>
  <si>
    <t>MB1205</t>
  </si>
  <si>
    <t>Goofus Dog</t>
  </si>
  <si>
    <t>MB-1481</t>
  </si>
  <si>
    <t>TREE FROG MUG</t>
  </si>
  <si>
    <t>MB1208</t>
  </si>
  <si>
    <t>Dragonfly Medium 2.75"H x 9"W</t>
  </si>
  <si>
    <t>DB29860</t>
  </si>
  <si>
    <t>FROG BOX</t>
  </si>
  <si>
    <t>CCX997A</t>
  </si>
  <si>
    <t>DB3802</t>
  </si>
  <si>
    <t>MUSIC MUG</t>
  </si>
  <si>
    <t>DB23890</t>
  </si>
  <si>
    <t>HAND HAMMERED VASE</t>
  </si>
  <si>
    <t>CCX8251</t>
  </si>
  <si>
    <t>Classic S&amp;P</t>
  </si>
  <si>
    <t>DB23900</t>
  </si>
  <si>
    <t>CONTEMPO BOWL</t>
  </si>
  <si>
    <t>DB22683</t>
  </si>
  <si>
    <t>CCX416</t>
  </si>
  <si>
    <t>LARGE STEIN</t>
  </si>
  <si>
    <t>ADD-101</t>
  </si>
  <si>
    <t>Small add on</t>
  </si>
  <si>
    <t>mb936</t>
  </si>
  <si>
    <t>message jar</t>
  </si>
  <si>
    <t>ADD-317</t>
  </si>
  <si>
    <t>ASSORTED SEASHELL ADD ON</t>
  </si>
  <si>
    <t>DB25051</t>
  </si>
  <si>
    <t>CCX-005</t>
  </si>
  <si>
    <t>HAND RING HOLDER</t>
  </si>
  <si>
    <t>CCX0940</t>
  </si>
  <si>
    <t>CCX325</t>
  </si>
  <si>
    <t>storage box</t>
  </si>
  <si>
    <t>mb921</t>
  </si>
  <si>
    <t>party animal Bank Giraffe</t>
  </si>
  <si>
    <t>CCX 3068</t>
  </si>
  <si>
    <t>STEMLESS WINE GLASS</t>
  </si>
  <si>
    <t>MB1826</t>
  </si>
  <si>
    <t>DB21776</t>
  </si>
  <si>
    <t>SNAKE BOX</t>
  </si>
  <si>
    <t>CCX029</t>
  </si>
  <si>
    <t>DB31523</t>
  </si>
  <si>
    <t>TRIANGLE PLATE</t>
  </si>
  <si>
    <t>MB634</t>
  </si>
  <si>
    <t>Butter Dish w/Lid</t>
  </si>
  <si>
    <t>CCX0803</t>
  </si>
  <si>
    <t>DOLPHINS ON A WAVE</t>
  </si>
  <si>
    <t>CCX668</t>
  </si>
  <si>
    <t>TEDDY BEAR BANK W/ STOPPER</t>
  </si>
  <si>
    <t>CCX1568</t>
  </si>
  <si>
    <t>OVAL DISH</t>
  </si>
  <si>
    <t>MB1326</t>
  </si>
  <si>
    <t>EGG VASE</t>
  </si>
  <si>
    <t>MB-1398</t>
  </si>
  <si>
    <t>NOTEPAD PLAQUE</t>
  </si>
  <si>
    <t>MB01109</t>
  </si>
  <si>
    <t>MB1315</t>
  </si>
  <si>
    <t>STAINED GLASS SNOWFLAKE ORNAME</t>
  </si>
  <si>
    <t>CCX176-4</t>
  </si>
  <si>
    <t>Set of 4 inch tiles</t>
  </si>
  <si>
    <t>DB32443</t>
  </si>
  <si>
    <t>Marcadores de Tela</t>
  </si>
  <si>
    <t>CCX35100</t>
  </si>
  <si>
    <t>Penguin Pencil Holder</t>
  </si>
  <si>
    <t>CCX98978</t>
  </si>
  <si>
    <t>SOCCERBALL BOX</t>
  </si>
  <si>
    <t>ccx5170</t>
  </si>
  <si>
    <t>DBZ28</t>
  </si>
  <si>
    <t>GHOST DISH</t>
  </si>
  <si>
    <t>ccx989</t>
  </si>
  <si>
    <t>flower votive</t>
  </si>
  <si>
    <t>MB-1448</t>
  </si>
  <si>
    <t>CH5002</t>
  </si>
  <si>
    <t>SMALL SLIM CHRISTMAS TREE</t>
  </si>
  <si>
    <t>DB22694</t>
  </si>
  <si>
    <t>DB 21675</t>
  </si>
  <si>
    <t>SM STAR MUG</t>
  </si>
  <si>
    <t>MB38379</t>
  </si>
  <si>
    <t>DB22695a</t>
  </si>
  <si>
    <t>Teardrop Pedestal Bowl</t>
  </si>
  <si>
    <t>MB-1455</t>
  </si>
  <si>
    <t>STEMLESS GLASS</t>
  </si>
  <si>
    <t>DB23892</t>
  </si>
  <si>
    <t>Saucer Vase</t>
  </si>
  <si>
    <t>MB244</t>
  </si>
  <si>
    <t>MBEEX967</t>
  </si>
  <si>
    <t>BOWL W/ CHOPSTICK</t>
  </si>
  <si>
    <t>ccx153</t>
  </si>
  <si>
    <t>plato  de 4 seccion</t>
  </si>
  <si>
    <t>MB-132</t>
  </si>
  <si>
    <t>Oval PLATTER</t>
  </si>
  <si>
    <t>CCX0933</t>
  </si>
  <si>
    <t>TUSCAN MUG</t>
  </si>
  <si>
    <t>MB1240</t>
  </si>
  <si>
    <t>Footed Bowl Small</t>
  </si>
  <si>
    <t>DB517</t>
  </si>
  <si>
    <t>ICE CREAM CUP AND SPOON</t>
  </si>
  <si>
    <t>CCX174</t>
  </si>
  <si>
    <t>Monkey Bank</t>
  </si>
  <si>
    <t>CCX07</t>
  </si>
  <si>
    <t>SNOWMAN  W/ TOP HAT</t>
  </si>
  <si>
    <t>MB-869</t>
  </si>
  <si>
    <t>CUPCAKE</t>
  </si>
  <si>
    <t>CCX340</t>
  </si>
  <si>
    <t>ROUND BOX</t>
  </si>
  <si>
    <t>CCX576</t>
  </si>
  <si>
    <t>STANDING DOG</t>
  </si>
  <si>
    <t>ccx164</t>
  </si>
  <si>
    <t>bowl with dots</t>
  </si>
  <si>
    <t>CCX0276</t>
  </si>
  <si>
    <t>RECTANGULAR SECTIONAL PLATE</t>
  </si>
  <si>
    <t>MB2231</t>
  </si>
  <si>
    <t>CCX0217</t>
  </si>
  <si>
    <t>PENGUIN BANK</t>
  </si>
  <si>
    <t>CCX3408</t>
  </si>
  <si>
    <t>DB26212</t>
  </si>
  <si>
    <t>CCX375</t>
  </si>
  <si>
    <t>DOOR KNOB-3 RING TOP</t>
  </si>
  <si>
    <t>CCX103</t>
  </si>
  <si>
    <t>WONKY SUGAR JAR</t>
  </si>
  <si>
    <t>CCX991</t>
  </si>
  <si>
    <t>SEATED CHEERLEADER</t>
  </si>
  <si>
    <t>CCX875</t>
  </si>
  <si>
    <t>WAVY SALAD PLATE</t>
  </si>
  <si>
    <t>CCX0954</t>
  </si>
  <si>
    <t>EUROPEAN SPORTS CAR</t>
  </si>
  <si>
    <t>CCX0149</t>
  </si>
  <si>
    <t xml:space="preserve">COFFEEHOUSE TRAVEL MUG W/ LID </t>
  </si>
  <si>
    <t>CCX854</t>
  </si>
  <si>
    <t>ANGRY BIRD MUG</t>
  </si>
  <si>
    <t>MB1092</t>
  </si>
  <si>
    <t>SPORTS PLAQUE&amp; MUG</t>
  </si>
  <si>
    <t>CH5005</t>
  </si>
  <si>
    <t>MEDIUM PLAIN PUMPKIN</t>
  </si>
  <si>
    <t>CCX1555</t>
  </si>
  <si>
    <t>ccx0091</t>
  </si>
  <si>
    <t>mug w/lg dots</t>
  </si>
  <si>
    <t>CCX670</t>
  </si>
  <si>
    <t>CREAM PITCHER</t>
  </si>
  <si>
    <t>MB1199</t>
  </si>
  <si>
    <t>CUPCAKE WITH FEET</t>
  </si>
  <si>
    <t>CCX0886</t>
  </si>
  <si>
    <t>FRAME DOUBLE SWITCH</t>
  </si>
  <si>
    <t>DB22704</t>
  </si>
  <si>
    <t>Short Textured Vase</t>
  </si>
  <si>
    <t>DB21697</t>
  </si>
  <si>
    <t>Wizard Bank</t>
  </si>
  <si>
    <t>CCX957</t>
  </si>
  <si>
    <t>ALLIGATOR</t>
  </si>
  <si>
    <t>addyellow</t>
  </si>
  <si>
    <t>Small Bisque</t>
  </si>
  <si>
    <t>DB31513</t>
  </si>
  <si>
    <t>TEXTURED BUD VASE</t>
  </si>
  <si>
    <t>MB-1028</t>
  </si>
  <si>
    <t>Skull &amp; Bones Box</t>
  </si>
  <si>
    <t>db29867</t>
  </si>
  <si>
    <t>salad plate</t>
  </si>
  <si>
    <t>CCX0592</t>
  </si>
  <si>
    <t>TRIPLE LIGHT SWITCH</t>
  </si>
  <si>
    <t>DB21431a</t>
  </si>
  <si>
    <t>Provence Salad Plate</t>
  </si>
  <si>
    <t>MB-1301</t>
  </si>
  <si>
    <t>SET OF 2 BIRDS</t>
  </si>
  <si>
    <t>CCX 049</t>
  </si>
  <si>
    <t>ASST. HALLOWEEN BAG</t>
  </si>
  <si>
    <t>CCX309</t>
  </si>
  <si>
    <t>15 3/4 In.  Oval Server</t>
  </si>
  <si>
    <t>add-755a</t>
  </si>
  <si>
    <t>Sun Face ornament</t>
  </si>
  <si>
    <t>MB-1447</t>
  </si>
  <si>
    <t>Crab mug</t>
  </si>
  <si>
    <t>CCX084A</t>
  </si>
  <si>
    <t>LEANING MUG</t>
  </si>
  <si>
    <t>MB1215</t>
  </si>
  <si>
    <t>ADD-516A</t>
  </si>
  <si>
    <t>NEACK FLOWER</t>
  </si>
  <si>
    <t>MB 864</t>
  </si>
  <si>
    <t>CH952</t>
  </si>
  <si>
    <t>XT MYSTICAL CASTLE BANK</t>
  </si>
  <si>
    <t>MB141</t>
  </si>
  <si>
    <t>MB1355</t>
  </si>
  <si>
    <t>PICTURE FRAME CUP</t>
  </si>
  <si>
    <t>MB1234</t>
  </si>
  <si>
    <t>CAUSE RIBBON PLATE</t>
  </si>
  <si>
    <t>MB1560</t>
  </si>
  <si>
    <t>SEAHORSE</t>
  </si>
  <si>
    <t>MB218</t>
  </si>
  <si>
    <t>DB22680</t>
  </si>
  <si>
    <t>PARTY DINO</t>
  </si>
  <si>
    <t>db21775</t>
  </si>
  <si>
    <t>peace car box</t>
  </si>
  <si>
    <t>MB-1303</t>
  </si>
  <si>
    <t>ENVELOPE VASE</t>
  </si>
  <si>
    <t>DB32938</t>
  </si>
  <si>
    <t>MED ROUND SERVING PLATTER</t>
  </si>
  <si>
    <t>MB861</t>
  </si>
  <si>
    <t>Turtle  Dish</t>
  </si>
  <si>
    <t>DB24049</t>
  </si>
  <si>
    <t>MB839</t>
  </si>
  <si>
    <t>FOOTBALL</t>
  </si>
  <si>
    <t>MB928</t>
  </si>
  <si>
    <t>GUITAR CHANGE DISH</t>
  </si>
  <si>
    <t>DB31239</t>
  </si>
  <si>
    <t>Large Canister 7X7X8 (Cs/6)</t>
  </si>
  <si>
    <t>CCX055</t>
  </si>
  <si>
    <t>"Leaning Genie 5 3/4""H"</t>
  </si>
  <si>
    <t>DB2136</t>
  </si>
  <si>
    <t>REGULAR MUG</t>
  </si>
  <si>
    <t>CCX0521</t>
  </si>
  <si>
    <t>FISH BOX</t>
  </si>
  <si>
    <t>db5673</t>
  </si>
  <si>
    <t xml:space="preserve">mason jar s&amp;p </t>
  </si>
  <si>
    <t>MB087</t>
  </si>
  <si>
    <t>Sunflower Spoon Rest</t>
  </si>
  <si>
    <t>DB35368</t>
  </si>
  <si>
    <t>Bandeja</t>
  </si>
  <si>
    <t>CCX0829</t>
  </si>
  <si>
    <t>CAT BANKABLE</t>
  </si>
  <si>
    <t>MB1191</t>
  </si>
  <si>
    <t>MUSHROOM STAKE</t>
  </si>
  <si>
    <t>Mb-980</t>
  </si>
  <si>
    <t>CCX501</t>
  </si>
  <si>
    <t>"Drama Queen" Picture Frame</t>
  </si>
  <si>
    <t>MB37471</t>
  </si>
  <si>
    <t>HONEYCOMB SALAD</t>
  </si>
  <si>
    <t>MB98952</t>
  </si>
  <si>
    <t>Party Pug Bank (Party)</t>
  </si>
  <si>
    <t>DB34397</t>
  </si>
  <si>
    <t>Star Picture Frame</t>
  </si>
  <si>
    <t>CCX0817</t>
  </si>
  <si>
    <t>ALL PURPOSE BOWL</t>
  </si>
  <si>
    <t>DB24806</t>
  </si>
  <si>
    <t>ASIAN SAKE CUP</t>
  </si>
  <si>
    <t>MB762</t>
  </si>
  <si>
    <t>Frog</t>
  </si>
  <si>
    <t>CCX783</t>
  </si>
  <si>
    <t>SM BLOW FISH</t>
  </si>
  <si>
    <t>CCX1670</t>
  </si>
  <si>
    <t>LG DOT TRAVEL MUG</t>
  </si>
  <si>
    <t>MB592</t>
  </si>
  <si>
    <t>TRIPLE SWITCH PLATE</t>
  </si>
  <si>
    <t>MB-979</t>
  </si>
  <si>
    <t>CASE/6  HEART PLAQUE</t>
  </si>
  <si>
    <t>DBXO</t>
  </si>
  <si>
    <t>Hug &amp; Kiss Set of 2</t>
  </si>
  <si>
    <t>DB29025</t>
  </si>
  <si>
    <t>Pintura Tela - Glow</t>
  </si>
  <si>
    <t>DB15552</t>
  </si>
  <si>
    <t>Pintura Tela Cristal</t>
  </si>
  <si>
    <t>CCX0171</t>
  </si>
  <si>
    <t>Smooth Salad Plate</t>
  </si>
  <si>
    <t>MB1210</t>
  </si>
  <si>
    <t xml:space="preserve">ANGEL ORNAMENT </t>
  </si>
  <si>
    <t>ccx4392</t>
  </si>
  <si>
    <t>CCX33100</t>
  </si>
  <si>
    <t>UNICORN W/ TAIL UP</t>
  </si>
  <si>
    <t>DB 21695</t>
  </si>
  <si>
    <t>Hottie Picture Frame</t>
  </si>
  <si>
    <t>MB930</t>
  </si>
  <si>
    <t>WEDGE SANDLE</t>
  </si>
  <si>
    <t>DB33444</t>
  </si>
  <si>
    <t>CIRCLE EMBELLIE</t>
  </si>
  <si>
    <t>ccx1199</t>
  </si>
  <si>
    <t>"egg, small"</t>
  </si>
  <si>
    <t>CHCCX155</t>
  </si>
  <si>
    <t>PLATE SALAD</t>
  </si>
  <si>
    <t>ccx98120</t>
  </si>
  <si>
    <t>Spider</t>
  </si>
  <si>
    <t>MB833</t>
  </si>
  <si>
    <t>BUSTIERE FRAME</t>
  </si>
  <si>
    <t>ccx222</t>
  </si>
  <si>
    <t>Medium Asian Square Plate</t>
  </si>
  <si>
    <t>DB28788</t>
  </si>
  <si>
    <t>Pintura Tela Metalico</t>
  </si>
  <si>
    <t>CCX0684</t>
  </si>
  <si>
    <t>SQUARE WALL TILE W/ HOLE</t>
  </si>
  <si>
    <t>CCX 983</t>
  </si>
  <si>
    <t>SMALL SQUARE MUG</t>
  </si>
  <si>
    <t>DB35389</t>
  </si>
  <si>
    <t>LETTER A</t>
  </si>
  <si>
    <t>MB926</t>
  </si>
  <si>
    <t>PENGUIN</t>
  </si>
  <si>
    <t>CCX8180</t>
  </si>
  <si>
    <t xml:space="preserve">MB-1136 </t>
  </si>
  <si>
    <t>Bow Box</t>
  </si>
  <si>
    <t>CCX-461</t>
  </si>
  <si>
    <t>SPOON REST</t>
  </si>
  <si>
    <t>ADD-758</t>
  </si>
  <si>
    <t>Small Star add on</t>
  </si>
  <si>
    <t>CCX372</t>
  </si>
  <si>
    <t>DOOR KNOB-2 RING TOP</t>
  </si>
  <si>
    <t>DB21672a</t>
  </si>
  <si>
    <t>CCX3029</t>
  </si>
  <si>
    <t>Groovy Letter Ampersand</t>
  </si>
  <si>
    <t>MB1310</t>
  </si>
  <si>
    <t>FLAT ANGEL  ORNAMENT</t>
  </si>
  <si>
    <t>MB1126</t>
  </si>
  <si>
    <t>LITTLE GIRL ANGEL KISSES</t>
  </si>
  <si>
    <t>CCX129A</t>
  </si>
  <si>
    <t>DREIDEL - LARGE</t>
  </si>
  <si>
    <t>ADD-001</t>
  </si>
  <si>
    <t>Tiny Assorted Flowers</t>
  </si>
  <si>
    <t>ADD762</t>
  </si>
  <si>
    <t>ADD ON, NUMBERS</t>
  </si>
  <si>
    <t>DB35392</t>
  </si>
  <si>
    <t>LETTER D</t>
  </si>
  <si>
    <t>MB0866A</t>
  </si>
  <si>
    <t>ADD-328</t>
  </si>
  <si>
    <t>Dragonfly</t>
  </si>
  <si>
    <t>ADD-370</t>
  </si>
  <si>
    <t>MEDIUM FISH ADD ON</t>
  </si>
  <si>
    <t>ADD-350</t>
  </si>
  <si>
    <t>Medium Conch Shell</t>
  </si>
  <si>
    <t>ADD926A</t>
  </si>
  <si>
    <t>TREFOIL ORNAMENT</t>
  </si>
  <si>
    <t>Add small piece</t>
  </si>
  <si>
    <t>Small item</t>
  </si>
  <si>
    <t>ADD-175</t>
  </si>
  <si>
    <t>Large Bone add-on</t>
  </si>
  <si>
    <t>ADD-0031</t>
  </si>
  <si>
    <t xml:space="preserve">ASST HALLOWEEN SMALL BISQUE </t>
  </si>
  <si>
    <t>DB32849</t>
  </si>
  <si>
    <t>MARTINI ORNAMENT</t>
  </si>
  <si>
    <t>ccx585</t>
  </si>
  <si>
    <t>Gingerbread Man Flat Ornament</t>
  </si>
  <si>
    <t>ADD527a</t>
  </si>
  <si>
    <t>Dreidel Cookie Ornament</t>
  </si>
  <si>
    <t>DB34395</t>
  </si>
  <si>
    <t>Gift Tag Ornament</t>
  </si>
  <si>
    <t>CCX925</t>
  </si>
  <si>
    <t>GRAD. CAP BISQUIE</t>
  </si>
  <si>
    <t>ADD-369</t>
  </si>
  <si>
    <t>ASST TURTLE,FROG,GECKO</t>
  </si>
  <si>
    <t>Add-833</t>
  </si>
  <si>
    <t>Baseball Cap</t>
  </si>
  <si>
    <t>add-856</t>
  </si>
  <si>
    <t>groom</t>
  </si>
  <si>
    <t>DB28858</t>
  </si>
  <si>
    <t>Pintura Tela Neon</t>
  </si>
  <si>
    <t>DB28859</t>
  </si>
  <si>
    <t>Pintura Tela Primario</t>
  </si>
  <si>
    <t>ADD-260</t>
  </si>
  <si>
    <t>SM HOCKEY STICKS</t>
  </si>
  <si>
    <t>ADD-215</t>
  </si>
  <si>
    <t>ADD-716</t>
  </si>
  <si>
    <t>FLIPFLOPS ADD ON</t>
  </si>
  <si>
    <t>DB35407</t>
  </si>
  <si>
    <t>LETTER S</t>
  </si>
  <si>
    <t>ADD-002</t>
  </si>
  <si>
    <t>MED ASSORTED FLOWERS</t>
  </si>
  <si>
    <t>DB35410</t>
  </si>
  <si>
    <t>LETTER V</t>
  </si>
  <si>
    <t>ADD707</t>
  </si>
  <si>
    <t>Swimsuits, assorted</t>
  </si>
  <si>
    <t>ADD728</t>
  </si>
  <si>
    <t xml:space="preserve">DRAGON FLY </t>
  </si>
  <si>
    <t>DB35394</t>
  </si>
  <si>
    <t>LETTER F</t>
  </si>
  <si>
    <t>CCX524</t>
  </si>
  <si>
    <t>DRAGON-FLY LID BOX</t>
  </si>
  <si>
    <t>ADD-155</t>
  </si>
  <si>
    <t>MED PARROT</t>
  </si>
  <si>
    <t>CCX955a</t>
  </si>
  <si>
    <t>ADD-920</t>
  </si>
  <si>
    <t>Sm. Ribbon</t>
  </si>
  <si>
    <t>ADD-709</t>
  </si>
  <si>
    <t>SUNGLASSES ADD ON</t>
  </si>
  <si>
    <t>ADD-7689</t>
  </si>
  <si>
    <t>Number 9 add on</t>
  </si>
  <si>
    <t>MB-1099</t>
  </si>
  <si>
    <t>Unicorn</t>
  </si>
  <si>
    <t>CH507</t>
  </si>
  <si>
    <t>PLASTIC BULB FOR TREE 1" BIG</t>
  </si>
  <si>
    <t>ADD-718</t>
  </si>
  <si>
    <t>Add-793</t>
  </si>
  <si>
    <t>Tiny Leaf</t>
  </si>
  <si>
    <t>ADD-320</t>
  </si>
  <si>
    <t>Tiny Bee</t>
  </si>
  <si>
    <t>MB1170</t>
  </si>
  <si>
    <t>GNOME</t>
  </si>
  <si>
    <t>Color Me Mine</t>
  </si>
  <si>
    <t>CMM</t>
  </si>
  <si>
    <t>POTTERY</t>
  </si>
  <si>
    <t>CMM9900</t>
  </si>
  <si>
    <t>CMM680</t>
  </si>
  <si>
    <t>Holiday Platter</t>
  </si>
  <si>
    <t>CMM0055</t>
  </si>
  <si>
    <t>CORVETTE-CLASSIC</t>
  </si>
  <si>
    <t>CMM065</t>
  </si>
  <si>
    <t>Harlequin Vase</t>
  </si>
  <si>
    <t>CMM902</t>
  </si>
  <si>
    <t>princess</t>
  </si>
  <si>
    <t>CMM13</t>
  </si>
  <si>
    <t>CMM0101</t>
  </si>
  <si>
    <t>CHEVRON BOWL</t>
  </si>
  <si>
    <t>CMM389</t>
  </si>
  <si>
    <t>SUNFLOWER BOWL</t>
  </si>
  <si>
    <t>CMM0001A</t>
  </si>
  <si>
    <t>MILK PITCHER</t>
  </si>
  <si>
    <t>CMM7139</t>
  </si>
  <si>
    <t>SMALL T-REX</t>
  </si>
  <si>
    <t>CMM1194</t>
  </si>
  <si>
    <t>SUSHI PLATE</t>
  </si>
  <si>
    <t>CMM0065</t>
  </si>
  <si>
    <t>CMM0513</t>
  </si>
  <si>
    <t>Koi</t>
  </si>
  <si>
    <t>CMM0194</t>
  </si>
  <si>
    <t>Dolphin</t>
  </si>
  <si>
    <t>CMM0020</t>
  </si>
  <si>
    <t>Mocha Cup</t>
  </si>
  <si>
    <t>CMM171</t>
  </si>
  <si>
    <t>SMOOTH SALAD PLATE</t>
  </si>
  <si>
    <t>CMM0206</t>
  </si>
  <si>
    <t>DOUBLE HEART BOX</t>
  </si>
  <si>
    <t>CMM170</t>
  </si>
  <si>
    <t>CMM513</t>
  </si>
  <si>
    <t>CMM2002</t>
  </si>
  <si>
    <t>Chihuahua - 6.75T</t>
  </si>
  <si>
    <t>CMM11</t>
  </si>
  <si>
    <t>GENERIC ITEM CODE</t>
  </si>
  <si>
    <t>CMM0168</t>
  </si>
  <si>
    <t>Scalloped Platter - 15.25</t>
  </si>
  <si>
    <t>CMM0170</t>
  </si>
  <si>
    <t>Smooth Dinner Plate</t>
  </si>
  <si>
    <t>CMM0171</t>
  </si>
  <si>
    <t>Smooth Salad Plate--7.5D</t>
  </si>
  <si>
    <t>CMM0166</t>
  </si>
  <si>
    <t>Large Oval Platter</t>
  </si>
  <si>
    <t>CMM65</t>
  </si>
  <si>
    <t>HARLEQUIN VASE</t>
  </si>
  <si>
    <t xml:space="preserve">CMM0259              </t>
  </si>
  <si>
    <t>8 Tile W/Holes</t>
  </si>
  <si>
    <t>CMMOOO1</t>
  </si>
  <si>
    <t>SOUP BOWL</t>
  </si>
  <si>
    <t>CMM581</t>
  </si>
  <si>
    <t>CATALINA SALAD PLATE</t>
  </si>
  <si>
    <t>CMM355</t>
  </si>
  <si>
    <t>CMM354</t>
  </si>
  <si>
    <t>CMM582</t>
  </si>
  <si>
    <t>CATALINA DINNER PLATE</t>
  </si>
  <si>
    <t>CMM0075</t>
  </si>
  <si>
    <t>SQUARE BUD VASE</t>
  </si>
  <si>
    <t>CMM6x6</t>
  </si>
  <si>
    <t>6" Square Tile</t>
  </si>
  <si>
    <t>CMM533</t>
  </si>
  <si>
    <t>CMM0128</t>
  </si>
  <si>
    <t>PICASSO PLATTER</t>
  </si>
  <si>
    <t>CMM2004</t>
  </si>
  <si>
    <t>CUPCAKE PLATTER</t>
  </si>
  <si>
    <t xml:space="preserve">CMM883              </t>
  </si>
  <si>
    <t>Commercial Tile 4 1/4 X 4 1/4</t>
  </si>
  <si>
    <t>CMM4</t>
  </si>
  <si>
    <t>COUNTRY COFFEE MUG</t>
  </si>
  <si>
    <t>CMM0121</t>
  </si>
  <si>
    <t>DOG BONE BOWL</t>
  </si>
  <si>
    <t>CMM541</t>
  </si>
  <si>
    <t>CMM206</t>
  </si>
  <si>
    <t>CMM4X4</t>
  </si>
  <si>
    <t>4" Square Tile</t>
  </si>
  <si>
    <t>CMM0581</t>
  </si>
  <si>
    <t>Catalina Salad Plate--8.5</t>
  </si>
  <si>
    <t>CMM0582</t>
  </si>
  <si>
    <t>Catalina Dinner Plate--10.</t>
  </si>
  <si>
    <t>CMM0100</t>
  </si>
  <si>
    <t>CMM2010</t>
  </si>
  <si>
    <t>CMM0300</t>
  </si>
  <si>
    <t>Tea For One</t>
  </si>
  <si>
    <t>CMM166</t>
  </si>
  <si>
    <t>CMM654</t>
  </si>
  <si>
    <t>CMM100</t>
  </si>
  <si>
    <t>FLOWER DISH</t>
  </si>
  <si>
    <t>CMM1053</t>
  </si>
  <si>
    <t>MOONBEAM FAIRY</t>
  </si>
  <si>
    <t>CMM168</t>
  </si>
  <si>
    <t>Scalloped Platter</t>
  </si>
  <si>
    <t>CMM0183</t>
  </si>
  <si>
    <t>CMM200</t>
  </si>
  <si>
    <t>MICKEY Figurine</t>
  </si>
  <si>
    <t>CMM885</t>
  </si>
  <si>
    <t>COMMERCIAL TILE 6X6X1/4</t>
  </si>
  <si>
    <t>CMM0057</t>
  </si>
  <si>
    <t>HEART VASE Set of 2</t>
  </si>
  <si>
    <t>CMM0263</t>
  </si>
  <si>
    <t>METAL COASTER SET</t>
  </si>
  <si>
    <t>CMM201</t>
  </si>
  <si>
    <t>Minnie Figurine</t>
  </si>
  <si>
    <t>CMM650</t>
  </si>
  <si>
    <t>Tall Latte Mug</t>
  </si>
  <si>
    <t>CMM0163</t>
  </si>
  <si>
    <t>CMM2005</t>
  </si>
  <si>
    <t xml:space="preserve">Cupcake Mini Plate </t>
  </si>
  <si>
    <t>CMM411</t>
  </si>
  <si>
    <t>Becky Mug</t>
  </si>
  <si>
    <t>CMM0167</t>
  </si>
  <si>
    <t>Medium Oval Platter</t>
  </si>
  <si>
    <t>CMM259</t>
  </si>
  <si>
    <t>8" TILE W/HOLES</t>
  </si>
  <si>
    <t>CMM409</t>
  </si>
  <si>
    <t>CMM0243</t>
  </si>
  <si>
    <t>CASTEL NIGHT LIGHT</t>
  </si>
  <si>
    <t>CMM31</t>
  </si>
  <si>
    <t>CMM8x8</t>
  </si>
  <si>
    <t>8" Square Tile</t>
  </si>
  <si>
    <t>CMM452</t>
  </si>
  <si>
    <t>TWISTED VASE</t>
  </si>
  <si>
    <t>CMM58</t>
  </si>
  <si>
    <t>CMM0354</t>
  </si>
  <si>
    <t>RUFFLE HEART BOWL</t>
  </si>
  <si>
    <t>CMM121</t>
  </si>
  <si>
    <t>CMM729</t>
  </si>
  <si>
    <t>MINI PORSCHE</t>
  </si>
  <si>
    <t>CMM0355</t>
  </si>
  <si>
    <t>HEART PLATE</t>
  </si>
  <si>
    <t>CMM1002</t>
  </si>
  <si>
    <t>CMM725</t>
  </si>
  <si>
    <t>LARGE HEART PICTURE  FRAME</t>
  </si>
  <si>
    <t>CMM193</t>
  </si>
  <si>
    <t>CMM2001</t>
  </si>
  <si>
    <t>VEGGIETALE BANK</t>
  </si>
  <si>
    <t>CMM0524</t>
  </si>
  <si>
    <t>Sun/Moon Cup</t>
  </si>
  <si>
    <t>CMM55</t>
  </si>
  <si>
    <t>Classic Corvette</t>
  </si>
  <si>
    <t>CMM84</t>
  </si>
  <si>
    <t>KENTUCKY URN</t>
  </si>
  <si>
    <t>CMM167</t>
  </si>
  <si>
    <t>MEDIUM OVAL PLATTER</t>
  </si>
  <si>
    <t>cmm1231</t>
  </si>
  <si>
    <t>Red Hat Tea Canister</t>
  </si>
  <si>
    <t>CMM98</t>
  </si>
  <si>
    <t>TEAPOT</t>
  </si>
  <si>
    <t>CMM7313</t>
  </si>
  <si>
    <t>Biggie Mermaid</t>
  </si>
  <si>
    <t>CMM744</t>
  </si>
  <si>
    <t>BULL DOG</t>
  </si>
  <si>
    <t>CMM0531</t>
  </si>
  <si>
    <t>DIAMOND/SQUARE VASE</t>
  </si>
  <si>
    <t>CMM138</t>
  </si>
  <si>
    <t>CHIP AND DIP BOWL</t>
  </si>
  <si>
    <t>CMM0127</t>
  </si>
  <si>
    <t>IRISH MUG</t>
  </si>
  <si>
    <t>CMM128</t>
  </si>
  <si>
    <t>CMM0542</t>
  </si>
  <si>
    <t>T-REX</t>
  </si>
  <si>
    <t xml:space="preserve">CMM70               </t>
  </si>
  <si>
    <t>Vase</t>
  </si>
  <si>
    <t>CMM2006</t>
  </si>
  <si>
    <t>LIFE'S A BEACH FRAME</t>
  </si>
  <si>
    <t>CMM232</t>
  </si>
  <si>
    <t>LG. BUTTERFLY</t>
  </si>
  <si>
    <t>CMM537</t>
  </si>
  <si>
    <t>CMM2013</t>
  </si>
  <si>
    <t xml:space="preserve">TEA POT </t>
  </si>
  <si>
    <t>cmm7149</t>
  </si>
  <si>
    <t>Medium Piggy Bank</t>
  </si>
  <si>
    <t>CMM0448</t>
  </si>
  <si>
    <t>CMM628</t>
  </si>
  <si>
    <t>CMM0507</t>
  </si>
  <si>
    <t>Teddy Bear Plate</t>
  </si>
  <si>
    <t>CMM109</t>
  </si>
  <si>
    <t>CANISTER LG</t>
  </si>
  <si>
    <t>cmm526</t>
  </si>
  <si>
    <t>egg basket</t>
  </si>
  <si>
    <t>CMM2</t>
  </si>
  <si>
    <t>MUG - PLAIN MUG</t>
  </si>
  <si>
    <t>CMM2018</t>
  </si>
  <si>
    <t>LOVE STAND</t>
  </si>
  <si>
    <t>CMM25</t>
  </si>
  <si>
    <t>HOME STAND</t>
  </si>
  <si>
    <t>CMM0148</t>
  </si>
  <si>
    <t>TRIANGLE SALAD BOWL</t>
  </si>
  <si>
    <t>CMM450</t>
  </si>
  <si>
    <t>Footed Platter</t>
  </si>
  <si>
    <t>CMM35</t>
  </si>
  <si>
    <t>4" TILE</t>
  </si>
  <si>
    <t>CMM163</t>
  </si>
  <si>
    <t xml:space="preserve">Fish Dish </t>
  </si>
  <si>
    <t>CMM489</t>
  </si>
  <si>
    <t>CMM861</t>
  </si>
  <si>
    <t>Athenian Goblet</t>
  </si>
  <si>
    <t>CMM202</t>
  </si>
  <si>
    <t>Large Chihuahua</t>
  </si>
  <si>
    <t>CMM552</t>
  </si>
  <si>
    <t>Dimensional Platter</t>
  </si>
  <si>
    <t>CMM0488</t>
  </si>
  <si>
    <t>TRIANGLE DISH</t>
  </si>
  <si>
    <t>CMM656</t>
  </si>
  <si>
    <t>Flare mug</t>
  </si>
  <si>
    <t>CMM90</t>
  </si>
  <si>
    <t>ELVIS BUST</t>
  </si>
  <si>
    <t>CMM624</t>
  </si>
  <si>
    <t>FISH PLATTER</t>
  </si>
  <si>
    <t>CMM1174</t>
  </si>
  <si>
    <t>TILT BOWL</t>
  </si>
  <si>
    <t>CMM0004</t>
  </si>
  <si>
    <t>CMM007</t>
  </si>
  <si>
    <t>CMM454c</t>
  </si>
  <si>
    <t>Cat box</t>
  </si>
  <si>
    <t>CMM445</t>
  </si>
  <si>
    <t>FROG</t>
  </si>
  <si>
    <t>CMM300</t>
  </si>
  <si>
    <t>cmm335</t>
  </si>
  <si>
    <t>heart plate</t>
  </si>
  <si>
    <t>CMM29</t>
  </si>
  <si>
    <t>FLOWER POT</t>
  </si>
  <si>
    <t>CMM750</t>
  </si>
  <si>
    <t>CAT FIGURINE</t>
  </si>
  <si>
    <t>CMM0342</t>
  </si>
  <si>
    <t>PILLOW VASE</t>
  </si>
  <si>
    <t>CMM1168</t>
  </si>
  <si>
    <t>TOUCAN PITCHER</t>
  </si>
  <si>
    <t>CMM194</t>
  </si>
  <si>
    <t>DOLPHIN (slippery when wet)</t>
  </si>
  <si>
    <t>CMM1198</t>
  </si>
  <si>
    <t>LYING HORSE</t>
  </si>
  <si>
    <t>CMM0580</t>
  </si>
  <si>
    <t>CATALINA BOWL</t>
  </si>
  <si>
    <t>CMM436</t>
  </si>
  <si>
    <t>DOG BOWL</t>
  </si>
  <si>
    <t>CMM1124</t>
  </si>
  <si>
    <t>PARTY BOWL (DOG, PEACE...)</t>
  </si>
  <si>
    <t>CMM527</t>
  </si>
  <si>
    <t>Med T-Rex</t>
  </si>
  <si>
    <t>CMM868</t>
  </si>
  <si>
    <t>SMALL SITTING DOG</t>
  </si>
  <si>
    <t>CMM0465</t>
  </si>
  <si>
    <t>ANIMAL PLANTER</t>
  </si>
  <si>
    <t>CMM1048</t>
  </si>
  <si>
    <t>WONKY PITCHER</t>
  </si>
  <si>
    <t>CMM1123</t>
  </si>
  <si>
    <t>STUDIO BOWL</t>
  </si>
  <si>
    <t>CMM0202</t>
  </si>
  <si>
    <t>CHEVRON MUG</t>
  </si>
  <si>
    <t>CMM172</t>
  </si>
  <si>
    <t>RIMMED DINNER PLATE</t>
  </si>
  <si>
    <t>CMM75</t>
  </si>
  <si>
    <t>CMM706</t>
  </si>
  <si>
    <t>8 X 10 PICTURE FRAME</t>
  </si>
  <si>
    <t>CMM467</t>
  </si>
  <si>
    <t>Toothbrush Holder</t>
  </si>
  <si>
    <t>CMM0123</t>
  </si>
  <si>
    <t>SMALL PASTA BOWL</t>
  </si>
  <si>
    <t>CMM88</t>
  </si>
  <si>
    <t>UTENSIL HOLDER</t>
  </si>
  <si>
    <t>CMM841</t>
  </si>
  <si>
    <t>SMALL SITTING CAT</t>
  </si>
  <si>
    <t>CMM42</t>
  </si>
  <si>
    <t>ORNAMENT (3D)</t>
  </si>
  <si>
    <t>cmm1225</t>
  </si>
  <si>
    <t>square dinner plate</t>
  </si>
  <si>
    <t>CMM1057</t>
  </si>
  <si>
    <t>I LOVE YOU MOM MUG</t>
  </si>
  <si>
    <t>CMM1012</t>
  </si>
  <si>
    <t>BIG HEART FRAME</t>
  </si>
  <si>
    <t>CMM985</t>
  </si>
  <si>
    <t>6X6 Tile</t>
  </si>
  <si>
    <t>CMM259H</t>
  </si>
  <si>
    <t>EIGHT INCH TILE W/ HOLES</t>
  </si>
  <si>
    <t>CMM173</t>
  </si>
  <si>
    <t>CMM0751</t>
  </si>
  <si>
    <t>DOG FIGURINE</t>
  </si>
  <si>
    <t>CMM181</t>
  </si>
  <si>
    <t>LARGE ROUND PLATE</t>
  </si>
  <si>
    <t>CMM179</t>
  </si>
  <si>
    <t>LARGE DINNER PLATE</t>
  </si>
  <si>
    <t>CMM 000</t>
  </si>
  <si>
    <t>PICTURE VANITY BANK</t>
  </si>
  <si>
    <t>CMM9901</t>
  </si>
  <si>
    <t>ANGLED VASE</t>
  </si>
  <si>
    <t>CMM0533</t>
  </si>
  <si>
    <t>CMM160</t>
  </si>
  <si>
    <t>COUNTRY BOWL</t>
  </si>
  <si>
    <t>CMM598</t>
  </si>
  <si>
    <t>CMM2453</t>
  </si>
  <si>
    <t>Pumpkin Oval Plaque</t>
  </si>
  <si>
    <t>CMM3315</t>
  </si>
  <si>
    <t>SUN &amp; MOON BANK</t>
  </si>
  <si>
    <t>CMM1207</t>
  </si>
  <si>
    <t>CMM146</t>
  </si>
  <si>
    <t>Italian Bowl</t>
  </si>
  <si>
    <t>CMM1179</t>
  </si>
  <si>
    <t>WAVY PLATTER</t>
  </si>
  <si>
    <t>CMM93002</t>
  </si>
  <si>
    <t>OVAL PLATTER</t>
  </si>
  <si>
    <t>CMM02591T</t>
  </si>
  <si>
    <t>PLAQUE WITH HOLES</t>
  </si>
  <si>
    <t>CMM360</t>
  </si>
  <si>
    <t>SALAD PLATE</t>
  </si>
  <si>
    <t>CMM20</t>
  </si>
  <si>
    <t>CAPPUCCINO CUP</t>
  </si>
  <si>
    <t>CMM1215</t>
  </si>
  <si>
    <t>CMM41</t>
  </si>
  <si>
    <t>ORNAMENT (FLAT)</t>
  </si>
  <si>
    <t>CMM64</t>
  </si>
  <si>
    <t>TEA BAG HOLDER</t>
  </si>
  <si>
    <t>CMM9</t>
  </si>
  <si>
    <t>CMM601</t>
  </si>
  <si>
    <t>Convex Knob 1.25 In.</t>
  </si>
  <si>
    <t>CMM0516</t>
  </si>
  <si>
    <t>11" TALL CANDLESTICKS, PR</t>
  </si>
  <si>
    <t>CMM0436</t>
  </si>
  <si>
    <t>CMM0049</t>
  </si>
  <si>
    <t>SUN PLATE</t>
  </si>
  <si>
    <t>CMM822</t>
  </si>
  <si>
    <t>HOME SWEET HOME/HOLDER (T)</t>
  </si>
  <si>
    <t>CMM003</t>
  </si>
  <si>
    <t>TANKARD</t>
  </si>
  <si>
    <t>CMM761</t>
  </si>
  <si>
    <t>PETAL BOWL</t>
  </si>
  <si>
    <t>CMM1196</t>
  </si>
  <si>
    <t>CMM580</t>
  </si>
  <si>
    <t>CMM1175</t>
  </si>
  <si>
    <t>CMM840</t>
  </si>
  <si>
    <t>STANDING CAT, SMALL</t>
  </si>
  <si>
    <t>CMM175</t>
  </si>
  <si>
    <t>MEDIUM HEART PLATE</t>
  </si>
  <si>
    <t>CMM57</t>
  </si>
  <si>
    <t>CMM0070</t>
  </si>
  <si>
    <t>CMM0282</t>
  </si>
  <si>
    <t>CMM80380</t>
  </si>
  <si>
    <t>LG EGG</t>
  </si>
  <si>
    <t>CMM0620</t>
  </si>
  <si>
    <t>SOFTBALL JAR</t>
  </si>
  <si>
    <t>CMM448</t>
  </si>
  <si>
    <t>CMM1051</t>
  </si>
  <si>
    <t>KITTY BOWL</t>
  </si>
  <si>
    <t>CMM577</t>
  </si>
  <si>
    <t>CMM760</t>
  </si>
  <si>
    <t>PETAL DINNER PLATE</t>
  </si>
  <si>
    <t>CMM1132</t>
  </si>
  <si>
    <t>PORCELAIN TILE 4X4</t>
  </si>
  <si>
    <t>CMM372</t>
  </si>
  <si>
    <t>CHRISTMAS TREE TRAY</t>
  </si>
  <si>
    <t>CMM0618</t>
  </si>
  <si>
    <t>SPOOL CANDLE HOLDER (EA)</t>
  </si>
  <si>
    <t>CMM123</t>
  </si>
  <si>
    <t>PASTA BOWL - SM</t>
  </si>
  <si>
    <t>CMM684</t>
  </si>
  <si>
    <t>DREIDEL ORNAMENT</t>
  </si>
  <si>
    <t>CMM1300</t>
  </si>
  <si>
    <t>COMMERCIAL TILE 8X8</t>
  </si>
  <si>
    <t>CMMBAG</t>
  </si>
  <si>
    <t>CMM - SMALL BAG</t>
  </si>
  <si>
    <t>CMM516A</t>
  </si>
  <si>
    <t>TERA CANDLESTICK PLAIN PAIR</t>
  </si>
  <si>
    <t>CMM485</t>
  </si>
  <si>
    <t>ROLLIE SANTA</t>
  </si>
  <si>
    <t>CMM513A</t>
  </si>
  <si>
    <t>KOI (T)</t>
  </si>
  <si>
    <t>CMM0656</t>
  </si>
  <si>
    <t>FLARE MUG</t>
  </si>
  <si>
    <t>cmm05781</t>
  </si>
  <si>
    <t>catilina salad plate</t>
  </si>
  <si>
    <t>CMM0116</t>
  </si>
  <si>
    <t>CMM586</t>
  </si>
  <si>
    <t>OUTLET COVER</t>
  </si>
  <si>
    <t>CMM884</t>
  </si>
  <si>
    <t>COMMERCIAL TILE 6 INCH ROUND</t>
  </si>
  <si>
    <t>CMM0586</t>
  </si>
  <si>
    <t>CMM645</t>
  </si>
  <si>
    <t>STAR ORNAMENT</t>
  </si>
  <si>
    <t>CMM0012</t>
  </si>
  <si>
    <t xml:space="preserve">ASST HOLIDAY BISQUIES </t>
  </si>
  <si>
    <t>CMM772</t>
  </si>
  <si>
    <t>MODERN OUTLET COVER</t>
  </si>
  <si>
    <t>CMM886</t>
  </si>
  <si>
    <t>6' TILE</t>
  </si>
  <si>
    <t>cmm1220</t>
  </si>
  <si>
    <t>Tweety Bird Add-on</t>
  </si>
  <si>
    <t>cmm1232</t>
  </si>
  <si>
    <t>Tea Cup w/ Saucer</t>
  </si>
  <si>
    <t xml:space="preserve">CMM5826             </t>
  </si>
  <si>
    <t>Tagalong</t>
  </si>
  <si>
    <t>Gare</t>
  </si>
  <si>
    <t>g2001</t>
  </si>
  <si>
    <t>G7024</t>
  </si>
  <si>
    <t>G1604</t>
  </si>
  <si>
    <t>Classic Coupe Dinner Plate</t>
  </si>
  <si>
    <t>G7293</t>
  </si>
  <si>
    <t>Soft Serve Ice Cream Bank</t>
  </si>
  <si>
    <t>G7219</t>
  </si>
  <si>
    <t>Ice Cream Box</t>
  </si>
  <si>
    <t>G7171</t>
  </si>
  <si>
    <t>Lotus Fairy</t>
  </si>
  <si>
    <t>G7278</t>
  </si>
  <si>
    <t>Sundae Bank</t>
  </si>
  <si>
    <t>G4089</t>
  </si>
  <si>
    <t>Beer Stein 28oz.</t>
  </si>
  <si>
    <t>G4503</t>
  </si>
  <si>
    <t>Regular Mug 12oz.</t>
  </si>
  <si>
    <t>G7055</t>
  </si>
  <si>
    <t>G7274</t>
  </si>
  <si>
    <t>G7316</t>
  </si>
  <si>
    <t>Stack of Owls Bank</t>
  </si>
  <si>
    <t>G7074</t>
  </si>
  <si>
    <t>G7174</t>
  </si>
  <si>
    <t>Unicorn Fairy</t>
  </si>
  <si>
    <t>G7265</t>
  </si>
  <si>
    <t>Unicorn Party Animal</t>
  </si>
  <si>
    <t>G7307</t>
  </si>
  <si>
    <t>Unicorn Biggy Bank</t>
  </si>
  <si>
    <t>G4119</t>
  </si>
  <si>
    <t>Dunk Mug 12oz.</t>
  </si>
  <si>
    <t>G5146</t>
  </si>
  <si>
    <t>Love Word Plaque</t>
  </si>
  <si>
    <t>G1603</t>
  </si>
  <si>
    <t>Classic Coupe Salad Plate</t>
  </si>
  <si>
    <t>G7222</t>
  </si>
  <si>
    <t>Dragon</t>
  </si>
  <si>
    <t>G7327</t>
  </si>
  <si>
    <t>g4033</t>
  </si>
  <si>
    <t>Beer Mug 24oz.</t>
  </si>
  <si>
    <t>G7093</t>
  </si>
  <si>
    <t>G7315</t>
  </si>
  <si>
    <t>G7360</t>
  </si>
  <si>
    <t>Fox Bank</t>
  </si>
  <si>
    <t>G5151</t>
  </si>
  <si>
    <t>Family Word Plaque</t>
  </si>
  <si>
    <t>G4079</t>
  </si>
  <si>
    <t>Heart Mug 12oz.</t>
  </si>
  <si>
    <t>G7313</t>
  </si>
  <si>
    <t>Mermaid Biggy Bank</t>
  </si>
  <si>
    <t>G5143</t>
  </si>
  <si>
    <t>Owl Lantern</t>
  </si>
  <si>
    <t>G7173</t>
  </si>
  <si>
    <t>Moonbeam Fairy</t>
  </si>
  <si>
    <t>G7107</t>
  </si>
  <si>
    <t>Unicorn Bust Bank</t>
  </si>
  <si>
    <t>G7054</t>
  </si>
  <si>
    <t>Sitting Dog</t>
  </si>
  <si>
    <t>G4073</t>
  </si>
  <si>
    <t>Mocha Mug 20oz.</t>
  </si>
  <si>
    <t>G4026</t>
  </si>
  <si>
    <t>Barrel Mug 16oz.</t>
  </si>
  <si>
    <t>G4025</t>
  </si>
  <si>
    <t>Round Mug 20oz.</t>
  </si>
  <si>
    <t>G4501</t>
  </si>
  <si>
    <t>Regular Mug 16oz.</t>
  </si>
  <si>
    <t>G4009</t>
  </si>
  <si>
    <t>Jumbo Mug 20oz.</t>
  </si>
  <si>
    <t>G7025</t>
  </si>
  <si>
    <t>G7224</t>
  </si>
  <si>
    <t>G4164</t>
  </si>
  <si>
    <t>Jar Mug 16oz.</t>
  </si>
  <si>
    <t>G7220</t>
  </si>
  <si>
    <t>G4505</t>
  </si>
  <si>
    <t>Home/Office Mug w/ Lid 16oz.</t>
  </si>
  <si>
    <t>G7165</t>
  </si>
  <si>
    <t>G5150</t>
  </si>
  <si>
    <t>Dream Word Plaque</t>
  </si>
  <si>
    <t>G7356</t>
  </si>
  <si>
    <t>Fox Party Animal</t>
  </si>
  <si>
    <t>G7326</t>
  </si>
  <si>
    <t>Dolphin Bank</t>
  </si>
  <si>
    <t>G7244</t>
  </si>
  <si>
    <t>Cat Party Animal</t>
  </si>
  <si>
    <t>G7243</t>
  </si>
  <si>
    <t>Dog Party Animal</t>
  </si>
  <si>
    <t>G7172</t>
  </si>
  <si>
    <t>Side Sitting Fairy</t>
  </si>
  <si>
    <t>g4156</t>
  </si>
  <si>
    <t>Chevron Mug 12oz.</t>
  </si>
  <si>
    <t>g5017</t>
  </si>
  <si>
    <t>Butter Dish</t>
  </si>
  <si>
    <t>G5015</t>
  </si>
  <si>
    <t>Spoon Rest w/ Handle</t>
  </si>
  <si>
    <t>G7049</t>
  </si>
  <si>
    <t>Lg. Piggy Bank</t>
  </si>
  <si>
    <t>G7245</t>
  </si>
  <si>
    <t>Penguin Party Animal</t>
  </si>
  <si>
    <t>G5204</t>
  </si>
  <si>
    <t>Ball Lantern</t>
  </si>
  <si>
    <t>G7308</t>
  </si>
  <si>
    <t>Dog Biggy Bank</t>
  </si>
  <si>
    <t>G4057</t>
  </si>
  <si>
    <t>G7134</t>
  </si>
  <si>
    <t>Tiara Bank</t>
  </si>
  <si>
    <t>G7318</t>
  </si>
  <si>
    <t>Elephant Party Animal</t>
  </si>
  <si>
    <t>G7377</t>
  </si>
  <si>
    <t>Pegasus Figurine</t>
  </si>
  <si>
    <t>G4159</t>
  </si>
  <si>
    <t>Cocoa Mug 12oz.</t>
  </si>
  <si>
    <t>G7225</t>
  </si>
  <si>
    <t>G4150</t>
  </si>
  <si>
    <t>Owl Mug 12oz.</t>
  </si>
  <si>
    <t>G7145</t>
  </si>
  <si>
    <t>Sneaker Bank</t>
  </si>
  <si>
    <t>G7227</t>
  </si>
  <si>
    <t>G7110</t>
  </si>
  <si>
    <t>Rainbox Bank</t>
  </si>
  <si>
    <t>G7373</t>
  </si>
  <si>
    <t>Large Bunny Bank</t>
  </si>
  <si>
    <t>g4003</t>
  </si>
  <si>
    <t>Large Mug 20oz.</t>
  </si>
  <si>
    <t>G7325</t>
  </si>
  <si>
    <t>Standing Horse on Base</t>
  </si>
  <si>
    <t>G5073</t>
  </si>
  <si>
    <t>Sq. Coasters (4) w/ Holder</t>
  </si>
  <si>
    <t>G7358</t>
  </si>
  <si>
    <t>Octopus Party Animal</t>
  </si>
  <si>
    <t>G7306</t>
  </si>
  <si>
    <t>Elephant Biggy Bank</t>
  </si>
  <si>
    <t>G7139</t>
  </si>
  <si>
    <t>G7285</t>
  </si>
  <si>
    <t>Owl Bank</t>
  </si>
  <si>
    <t>g7223</t>
  </si>
  <si>
    <t>G4502</t>
  </si>
  <si>
    <t>Travel Mug w/ Lid 18oz.</t>
  </si>
  <si>
    <t>G7269</t>
  </si>
  <si>
    <t>Cupcake Party Penny Bank</t>
  </si>
  <si>
    <t>G5149</t>
  </si>
  <si>
    <t>Believe Word Plaque</t>
  </si>
  <si>
    <t>G5111</t>
  </si>
  <si>
    <t>Sun Face Votive</t>
  </si>
  <si>
    <t>G5058</t>
  </si>
  <si>
    <t>Med. Flower Pot w/ Saucer</t>
  </si>
  <si>
    <t>G4105</t>
  </si>
  <si>
    <t>I  Mom Mug 12oz.</t>
  </si>
  <si>
    <t>G7178</t>
  </si>
  <si>
    <t>Hugs &amp; Kisses Keeper</t>
  </si>
  <si>
    <t>g7332</t>
  </si>
  <si>
    <t>Stack of Penguins Bank</t>
  </si>
  <si>
    <t>G2051</t>
  </si>
  <si>
    <t>G7138</t>
  </si>
  <si>
    <t>G7236</t>
  </si>
  <si>
    <t>Crown Bank</t>
  </si>
  <si>
    <t>G7147</t>
  </si>
  <si>
    <t>Sllithering Snake</t>
  </si>
  <si>
    <t>G4106</t>
  </si>
  <si>
    <t>I  Dad Mug 12oz.</t>
  </si>
  <si>
    <t>G7354</t>
  </si>
  <si>
    <t>Stack of Turtles Bank</t>
  </si>
  <si>
    <t>G2012</t>
  </si>
  <si>
    <t>Petal Soup Bowl</t>
  </si>
  <si>
    <t>G7056</t>
  </si>
  <si>
    <t>Sitting Cat</t>
  </si>
  <si>
    <t>G4500</t>
  </si>
  <si>
    <t>Regular Mug 10oz.</t>
  </si>
  <si>
    <t>G2118</t>
  </si>
  <si>
    <t>Splatter Bowl</t>
  </si>
  <si>
    <t>G7256</t>
  </si>
  <si>
    <t>Small Gnome</t>
  </si>
  <si>
    <t>G7246</t>
  </si>
  <si>
    <t>Panda Party Animal</t>
  </si>
  <si>
    <t>G7286</t>
  </si>
  <si>
    <t>Owl Party Animal</t>
  </si>
  <si>
    <t>G5239</t>
  </si>
  <si>
    <t>Hanging Lantern w/ Wire Handle</t>
  </si>
  <si>
    <t>G7072</t>
  </si>
  <si>
    <t>G2005</t>
  </si>
  <si>
    <t>Individual Coupe Pasta Bowl</t>
  </si>
  <si>
    <t>g5158</t>
  </si>
  <si>
    <t>Fish Lantern</t>
  </si>
  <si>
    <t>G7116</t>
  </si>
  <si>
    <t>Bunny Box</t>
  </si>
  <si>
    <t>G4165</t>
  </si>
  <si>
    <t>Pucker Up Mug 12oz.</t>
  </si>
  <si>
    <t>G7221</t>
  </si>
  <si>
    <t>Gnome</t>
  </si>
  <si>
    <t>g4047</t>
  </si>
  <si>
    <t>g7329</t>
  </si>
  <si>
    <t>G7050</t>
  </si>
  <si>
    <t>G1601</t>
  </si>
  <si>
    <t>Classic Rim Dinner Plate</t>
  </si>
  <si>
    <t>G4110</t>
  </si>
  <si>
    <t>Ice Cream Pint Mug Holder 20oz</t>
  </si>
  <si>
    <t>G5057</t>
  </si>
  <si>
    <t>Small Flower Pot w/ Saucer</t>
  </si>
  <si>
    <t>G4120</t>
  </si>
  <si>
    <t>Dog Treat Jar</t>
  </si>
  <si>
    <t>G4004</t>
  </si>
  <si>
    <t>Cone/Flare Mug 12oz.</t>
  </si>
  <si>
    <t>g7020</t>
  </si>
  <si>
    <t>This Lil Piggy Bank</t>
  </si>
  <si>
    <t>G7010</t>
  </si>
  <si>
    <t>Turtle Bank</t>
  </si>
  <si>
    <t>G4112</t>
  </si>
  <si>
    <t>Heart Impression Mug 24oz.</t>
  </si>
  <si>
    <t>G7205</t>
  </si>
  <si>
    <t>Textured Dog Bank</t>
  </si>
  <si>
    <t>G5200</t>
  </si>
  <si>
    <t>Laugh Word Plaque</t>
  </si>
  <si>
    <t>G2124</t>
  </si>
  <si>
    <t>Chevron Bowl</t>
  </si>
  <si>
    <t>G7338</t>
  </si>
  <si>
    <t>Pegasus Party Animal</t>
  </si>
  <si>
    <t>G4100</t>
  </si>
  <si>
    <t>White Wine Goblet 10oz.</t>
  </si>
  <si>
    <t>G7108</t>
  </si>
  <si>
    <t>Teddy Bear Bank</t>
  </si>
  <si>
    <t>G2099</t>
  </si>
  <si>
    <t>Dog Paw Bowl</t>
  </si>
  <si>
    <t>G7242</t>
  </si>
  <si>
    <t>Pig Pile Bank</t>
  </si>
  <si>
    <t>G1005</t>
  </si>
  <si>
    <t>Tuscany Coupe Dinner Plate</t>
  </si>
  <si>
    <t>G7046</t>
  </si>
  <si>
    <t>Mermaid</t>
  </si>
  <si>
    <t>G7334</t>
  </si>
  <si>
    <t>Owl Box</t>
  </si>
  <si>
    <t>G1052</t>
  </si>
  <si>
    <t>Cupcake Dessert Plate</t>
  </si>
  <si>
    <t>G3009</t>
  </si>
  <si>
    <t>G7200</t>
  </si>
  <si>
    <t>G7111</t>
  </si>
  <si>
    <t>Pigs Fly Bank</t>
  </si>
  <si>
    <t>G7057</t>
  </si>
  <si>
    <t>Soccer Ball Bank</t>
  </si>
  <si>
    <t>G7337</t>
  </si>
  <si>
    <t>Rabbit Party Animal</t>
  </si>
  <si>
    <t>G7124</t>
  </si>
  <si>
    <t>Castle Bank</t>
  </si>
  <si>
    <t>G7211</t>
  </si>
  <si>
    <t>Race Car Bank</t>
  </si>
  <si>
    <t>G4027</t>
  </si>
  <si>
    <t>Cappuccino Mug &amp; Saucer 16oz.</t>
  </si>
  <si>
    <t>G2055</t>
  </si>
  <si>
    <t>Medium Pet Dish</t>
  </si>
  <si>
    <t>G7284</t>
  </si>
  <si>
    <t>Woman Gnome</t>
  </si>
  <si>
    <t>G4064</t>
  </si>
  <si>
    <t>Lodge Mug 20oz.</t>
  </si>
  <si>
    <t>G2054</t>
  </si>
  <si>
    <t>Small Pet Dish</t>
  </si>
  <si>
    <t>G5135</t>
  </si>
  <si>
    <t>Peace Word Plaque</t>
  </si>
  <si>
    <t>G7283</t>
  </si>
  <si>
    <t>Traveling Gnome</t>
  </si>
  <si>
    <t>G2018</t>
  </si>
  <si>
    <t>G7239</t>
  </si>
  <si>
    <t>Electric Guitar Plaque</t>
  </si>
  <si>
    <t>G4084</t>
  </si>
  <si>
    <t>Message Mug 20oz.</t>
  </si>
  <si>
    <t>G7217</t>
  </si>
  <si>
    <t>G4155</t>
  </si>
  <si>
    <t>Moustache Mug 12oz.</t>
  </si>
  <si>
    <t>G5074</t>
  </si>
  <si>
    <t>Rd. Coasters (4) w/ Holder</t>
  </si>
  <si>
    <t>G4101</t>
  </si>
  <si>
    <t>Red Wine Goblet 10oz.</t>
  </si>
  <si>
    <t>G7351</t>
  </si>
  <si>
    <t>Pudgy Party Pet Owl Bank</t>
  </si>
  <si>
    <t>G3032</t>
  </si>
  <si>
    <t>One Piece Chip &amp; Dip</t>
  </si>
  <si>
    <t>G1600</t>
  </si>
  <si>
    <t>Classic Rim Salad Plate</t>
  </si>
  <si>
    <t>G4005</t>
  </si>
  <si>
    <t>Tall Cone/Flare Mug  16oz.</t>
  </si>
  <si>
    <t>G7075</t>
  </si>
  <si>
    <t>Medium Heart Box</t>
  </si>
  <si>
    <t>G7207</t>
  </si>
  <si>
    <t>Cute Dragon Bank</t>
  </si>
  <si>
    <t>G1004</t>
  </si>
  <si>
    <t>Tuscany Coupe Salad Plate</t>
  </si>
  <si>
    <t>G7339</t>
  </si>
  <si>
    <t>G5203</t>
  </si>
  <si>
    <t>Cylinder Lantern</t>
  </si>
  <si>
    <t>G5196</t>
  </si>
  <si>
    <t>Owl Lantern Votive</t>
  </si>
  <si>
    <t>G4170</t>
  </si>
  <si>
    <t>Chevron Travel Mug 16oz.</t>
  </si>
  <si>
    <t>G4063</t>
  </si>
  <si>
    <t>Cape Mug 20oz.</t>
  </si>
  <si>
    <t>G7095</t>
  </si>
  <si>
    <t>Hippo Bank</t>
  </si>
  <si>
    <t>G7150</t>
  </si>
  <si>
    <t>Hum-V</t>
  </si>
  <si>
    <t>g2097</t>
  </si>
  <si>
    <t>Large Tilt-A-Bowl</t>
  </si>
  <si>
    <t>G7355</t>
  </si>
  <si>
    <t>Princess Party Animal</t>
  </si>
  <si>
    <t>g1002</t>
  </si>
  <si>
    <t>Tuscany Rim Dinner Plate</t>
  </si>
  <si>
    <t>G7349</t>
  </si>
  <si>
    <t>Pudgy Party Pet Penguin Bank</t>
  </si>
  <si>
    <t>G7016</t>
  </si>
  <si>
    <t>Horse Bank</t>
  </si>
  <si>
    <t>G5033</t>
  </si>
  <si>
    <t>G7266</t>
  </si>
  <si>
    <t>Dolphin Party Animal</t>
  </si>
  <si>
    <t>G7036</t>
  </si>
  <si>
    <t>G4068</t>
  </si>
  <si>
    <t>Sayings Pot</t>
  </si>
  <si>
    <t>G7390</t>
  </si>
  <si>
    <t>Owls Spend/Share/Save Bank</t>
  </si>
  <si>
    <t>G5221</t>
  </si>
  <si>
    <t>Faith/Hope Candle Holder</t>
  </si>
  <si>
    <t>G7226</t>
  </si>
  <si>
    <t>G1610</t>
  </si>
  <si>
    <t>G7328</t>
  </si>
  <si>
    <t>Seal Bank</t>
  </si>
  <si>
    <t>G2100</t>
  </si>
  <si>
    <t>Cat Paw Bowl</t>
  </si>
  <si>
    <t>G5245</t>
  </si>
  <si>
    <t>Dance Word Plaque</t>
  </si>
  <si>
    <t>G2077</t>
  </si>
  <si>
    <t>Small Swoop Bowl</t>
  </si>
  <si>
    <t>G2023</t>
  </si>
  <si>
    <t>Holey Bowly Sushi Bowl</t>
  </si>
  <si>
    <t>G4069</t>
  </si>
  <si>
    <t>Dog Animug 16oz.</t>
  </si>
  <si>
    <t>g2066</t>
  </si>
  <si>
    <t>Ruffled Footed Ice Cream Bowl</t>
  </si>
  <si>
    <t>G7311</t>
  </si>
  <si>
    <t>T-Rex Biggy Bank</t>
  </si>
  <si>
    <t>G2125</t>
  </si>
  <si>
    <t>G7368</t>
  </si>
  <si>
    <t>Light-up Castle</t>
  </si>
  <si>
    <t>G7017</t>
  </si>
  <si>
    <t>G4038</t>
  </si>
  <si>
    <t>Jelly Belly Mug 12oz.</t>
  </si>
  <si>
    <t>G7309</t>
  </si>
  <si>
    <t>Cat Biggy Bank</t>
  </si>
  <si>
    <t>g4162</t>
  </si>
  <si>
    <t>Chevron Vase</t>
  </si>
  <si>
    <t>G7092</t>
  </si>
  <si>
    <t>G2048</t>
  </si>
  <si>
    <t>Rim Heart Bowl</t>
  </si>
  <si>
    <t>G4128</t>
  </si>
  <si>
    <t>Cupcake Party Mug 10oz.</t>
  </si>
  <si>
    <t>G5157</t>
  </si>
  <si>
    <t>Shark Scrubby Holder</t>
  </si>
  <si>
    <t>G7305</t>
  </si>
  <si>
    <t>Dragon Biggy Bank</t>
  </si>
  <si>
    <t>G1001</t>
  </si>
  <si>
    <t>Tuscany Rim Salad Plate</t>
  </si>
  <si>
    <t>G2021</t>
  </si>
  <si>
    <t>Bone Shaped Dog Bowl</t>
  </si>
  <si>
    <t>G4081</t>
  </si>
  <si>
    <t>Hand Thrown Round Mug 16oz.</t>
  </si>
  <si>
    <t>G7367</t>
  </si>
  <si>
    <t>Double Dolphins Figurine</t>
  </si>
  <si>
    <t>G2039</t>
  </si>
  <si>
    <t>6 Stack-A-Bowl</t>
  </si>
  <si>
    <t>G7182</t>
  </si>
  <si>
    <t>Treasure Chest Box</t>
  </si>
  <si>
    <t>G7073</t>
  </si>
  <si>
    <t>G7097</t>
  </si>
  <si>
    <t>G5016</t>
  </si>
  <si>
    <t>Spoon Rest w/o Handle</t>
  </si>
  <si>
    <t>G4154</t>
  </si>
  <si>
    <t>Med. Travel Tumbler Mug 14oz.</t>
  </si>
  <si>
    <t>G5036</t>
  </si>
  <si>
    <t>Olde Tyme Cookie Jar</t>
  </si>
  <si>
    <t>G4146</t>
  </si>
  <si>
    <t>Beaded Handle Mug 16oz.</t>
  </si>
  <si>
    <t>G7324</t>
  </si>
  <si>
    <t>Benjamin the Hungry Monster Ba</t>
  </si>
  <si>
    <t>G7383</t>
  </si>
  <si>
    <t>Princess Biggy Bank</t>
  </si>
  <si>
    <t>G7105</t>
  </si>
  <si>
    <t>Large Round Box</t>
  </si>
  <si>
    <t>G7330</t>
  </si>
  <si>
    <t>Giraffe Bank</t>
  </si>
  <si>
    <t>g4108</t>
  </si>
  <si>
    <t>Flare Goblet  12oz.</t>
  </si>
  <si>
    <t>G7249</t>
  </si>
  <si>
    <t>Dragon Party Animal</t>
  </si>
  <si>
    <t>G2105</t>
  </si>
  <si>
    <t>Sm. Popcorn Bowl</t>
  </si>
  <si>
    <t>G2093</t>
  </si>
  <si>
    <t>Ice Cream Cone Bowl</t>
  </si>
  <si>
    <t>g7297</t>
  </si>
  <si>
    <t>Bird Party Animal</t>
  </si>
  <si>
    <t>G2103</t>
  </si>
  <si>
    <t>Cupcake Party Bowl</t>
  </si>
  <si>
    <t>G4035</t>
  </si>
  <si>
    <t>Bow Wow Dog Treat Jar w/Gasket</t>
  </si>
  <si>
    <t>g7252</t>
  </si>
  <si>
    <t>Turtle Party Animal</t>
  </si>
  <si>
    <t>G5021</t>
  </si>
  <si>
    <t>Frog Scrubbie Holder</t>
  </si>
  <si>
    <t>G4153</t>
  </si>
  <si>
    <t>Large Travel Tumbler Mug 16oz.</t>
  </si>
  <si>
    <t>G7348</t>
  </si>
  <si>
    <t>Pudgy Party Pet Elephant Bank</t>
  </si>
  <si>
    <t>G7029</t>
  </si>
  <si>
    <t>G2032</t>
  </si>
  <si>
    <t>Tall Cereal Bowl</t>
  </si>
  <si>
    <t>G7149</t>
  </si>
  <si>
    <t>Pigosaurus Bank</t>
  </si>
  <si>
    <t>G7394</t>
  </si>
  <si>
    <t>Daisy Flower Box</t>
  </si>
  <si>
    <t>G3019</t>
  </si>
  <si>
    <t>Serving Tray w/ 2 Handles</t>
  </si>
  <si>
    <t>G7143</t>
  </si>
  <si>
    <t>Robot Bank</t>
  </si>
  <si>
    <t>G2098</t>
  </si>
  <si>
    <t>Small Tilt-A-Bowl</t>
  </si>
  <si>
    <t>G1605</t>
  </si>
  <si>
    <t>Classic Coupe Charger</t>
  </si>
  <si>
    <t>G7323</t>
  </si>
  <si>
    <t>Buck the Hungry Monster Bank</t>
  </si>
  <si>
    <t>G2019</t>
  </si>
  <si>
    <t>G7202</t>
  </si>
  <si>
    <t>G7094</t>
  </si>
  <si>
    <t>Puppy Dog Bank</t>
  </si>
  <si>
    <t>G4121</t>
  </si>
  <si>
    <t>G5234</t>
  </si>
  <si>
    <t>Chevron Box</t>
  </si>
  <si>
    <t>G7364</t>
  </si>
  <si>
    <t>Shark Party Animal</t>
  </si>
  <si>
    <t>G7135</t>
  </si>
  <si>
    <t>g7378</t>
  </si>
  <si>
    <t>Pegasus Biggy Bank</t>
  </si>
  <si>
    <t>G7387</t>
  </si>
  <si>
    <t>Dachshund Party Animal</t>
  </si>
  <si>
    <t>g7384</t>
  </si>
  <si>
    <t>Horse Biggy Bank</t>
  </si>
  <si>
    <t>G7299</t>
  </si>
  <si>
    <t>Ballroom Princess Figurine</t>
  </si>
  <si>
    <t>G4137</t>
  </si>
  <si>
    <t>I  Grandma Mug 12oz.</t>
  </si>
  <si>
    <t>G7312</t>
  </si>
  <si>
    <t>Owl Biggy Bank</t>
  </si>
  <si>
    <t>G7347</t>
  </si>
  <si>
    <t>Pudgy Party Pet Cat Bank</t>
  </si>
  <si>
    <t>G7333</t>
  </si>
  <si>
    <t>Stack of Frogs Bank</t>
  </si>
  <si>
    <t>G4103</t>
  </si>
  <si>
    <t>Margarita 12oz.</t>
  </si>
  <si>
    <t>G7193</t>
  </si>
  <si>
    <t>Heart Beaded Plaque</t>
  </si>
  <si>
    <t>G2110</t>
  </si>
  <si>
    <t>Yin Yang Bowl</t>
  </si>
  <si>
    <t>G7314</t>
  </si>
  <si>
    <t>Penguin Biggy Bank</t>
  </si>
  <si>
    <t>G5066</t>
  </si>
  <si>
    <t>Sq. Tile 8</t>
  </si>
  <si>
    <t>G7250</t>
  </si>
  <si>
    <t>T-Rex Party Animal</t>
  </si>
  <si>
    <t>G4078</t>
  </si>
  <si>
    <t>Large Sayings Pot</t>
  </si>
  <si>
    <t>G7100</t>
  </si>
  <si>
    <t>G3058</t>
  </si>
  <si>
    <t>Cupcake Platter</t>
  </si>
  <si>
    <t>G4143</t>
  </si>
  <si>
    <t>Olive Oil Dispenser</t>
  </si>
  <si>
    <t>g7132</t>
  </si>
  <si>
    <t>Kitten Noggin Bank</t>
  </si>
  <si>
    <t>G4074</t>
  </si>
  <si>
    <t>Caf Mug 20oz.</t>
  </si>
  <si>
    <t>G4044</t>
  </si>
  <si>
    <t>Med. Canister w/ Gasket</t>
  </si>
  <si>
    <t>G7235</t>
  </si>
  <si>
    <t>Piggus Maximus Bank</t>
  </si>
  <si>
    <t>g7381</t>
  </si>
  <si>
    <t>Hedgehog Party Animal</t>
  </si>
  <si>
    <t>G3059</t>
  </si>
  <si>
    <t>15 Oval Platter w/ Handles</t>
  </si>
  <si>
    <t>G5220</t>
  </si>
  <si>
    <t>European Butter Dish</t>
  </si>
  <si>
    <t>g2004</t>
  </si>
  <si>
    <t>Footed Cereal Bowl</t>
  </si>
  <si>
    <t>G7346</t>
  </si>
  <si>
    <t>Pudgy Party Pet Dog Bank</t>
  </si>
  <si>
    <t>G7167</t>
  </si>
  <si>
    <t>Princess Mirror</t>
  </si>
  <si>
    <t>G1609</t>
  </si>
  <si>
    <t>Square Coupe Salad Plate</t>
  </si>
  <si>
    <t>g4001</t>
  </si>
  <si>
    <t>Espresso Cup w/ Saucer 2oz.</t>
  </si>
  <si>
    <t>G2029</t>
  </si>
  <si>
    <t>10 Mixing Bowl</t>
  </si>
  <si>
    <t>G7228</t>
  </si>
  <si>
    <t>Magic Wand</t>
  </si>
  <si>
    <t>G4070</t>
  </si>
  <si>
    <t>Cat Animug 16oz.</t>
  </si>
  <si>
    <t>G4507</t>
  </si>
  <si>
    <t>Travel Tumbler 16oz.</t>
  </si>
  <si>
    <t>G7185</t>
  </si>
  <si>
    <t>Skull Bank Bank</t>
  </si>
  <si>
    <t>G3066</t>
  </si>
  <si>
    <t>Chevron Rectangular Server</t>
  </si>
  <si>
    <t>G4166</t>
  </si>
  <si>
    <t>Shamrock Mug 12oz.</t>
  </si>
  <si>
    <t>G7130</t>
  </si>
  <si>
    <t>Beagle Noggin Bank</t>
  </si>
  <si>
    <t>G7214</t>
  </si>
  <si>
    <t>G5075</t>
  </si>
  <si>
    <t>Skull w/ Light Kit</t>
  </si>
  <si>
    <t>G1023</t>
  </si>
  <si>
    <t>Swoop Sushi Salad Plate</t>
  </si>
  <si>
    <t>G7277</t>
  </si>
  <si>
    <t>Beverage Can Bank</t>
  </si>
  <si>
    <t>G7372</t>
  </si>
  <si>
    <t>Smiley Shark Bank</t>
  </si>
  <si>
    <t>G4130</t>
  </si>
  <si>
    <t>Crinkled Cup 16oz.</t>
  </si>
  <si>
    <t>G5052</t>
  </si>
  <si>
    <t>Sq. Tile 6</t>
  </si>
  <si>
    <t>G7076</t>
  </si>
  <si>
    <t>G2064</t>
  </si>
  <si>
    <t>Hand Thrown Cereal Bowl</t>
  </si>
  <si>
    <t>g4104</t>
  </si>
  <si>
    <t>Diner Mug 12oz.</t>
  </si>
  <si>
    <t>G7321</t>
  </si>
  <si>
    <t>Ladybug Party Animal</t>
  </si>
  <si>
    <t>G5024</t>
  </si>
  <si>
    <t>5 X 7 Frame &amp; Easel</t>
  </si>
  <si>
    <t>G7369</t>
  </si>
  <si>
    <t>Horse Party Animal</t>
  </si>
  <si>
    <t>G4065</t>
  </si>
  <si>
    <t>Swoop Mug 20oz.</t>
  </si>
  <si>
    <t>G1024</t>
  </si>
  <si>
    <t>Swoop Sushi Dinner Plate</t>
  </si>
  <si>
    <t>G2002</t>
  </si>
  <si>
    <t>Miso Bowl</t>
  </si>
  <si>
    <t>G4171</t>
  </si>
  <si>
    <t>Flat Top Cylinder Canister</t>
  </si>
  <si>
    <t>G7298</t>
  </si>
  <si>
    <t>Wishing Fairy Figurine</t>
  </si>
  <si>
    <t>g4043</t>
  </si>
  <si>
    <t>Sm. Canister w/ Gasket</t>
  </si>
  <si>
    <t>G1011</t>
  </si>
  <si>
    <t>Large Sushi Plate</t>
  </si>
  <si>
    <t>G2028</t>
  </si>
  <si>
    <t>8 Mixing Bowl</t>
  </si>
  <si>
    <t>G7267</t>
  </si>
  <si>
    <t>Plane Party Animal</t>
  </si>
  <si>
    <t>G7041</t>
  </si>
  <si>
    <t>G1021</t>
  </si>
  <si>
    <t>Angled Rim Dinner Plate</t>
  </si>
  <si>
    <t>G4045</t>
  </si>
  <si>
    <t>Large Canister w/ Gasket</t>
  </si>
  <si>
    <t>G5113</t>
  </si>
  <si>
    <t>Butterfly Garden Plaque</t>
  </si>
  <si>
    <t>G7359</t>
  </si>
  <si>
    <t>G4152</t>
  </si>
  <si>
    <t>Brush &amp; Tool Caddy</t>
  </si>
  <si>
    <t>G3033</t>
  </si>
  <si>
    <t>G2024</t>
  </si>
  <si>
    <t>Flare Ware Bowl</t>
  </si>
  <si>
    <t>G7336</t>
  </si>
  <si>
    <t>Lion Party Animal</t>
  </si>
  <si>
    <t>G1020</t>
  </si>
  <si>
    <t>Angled Rim Salad Plate</t>
  </si>
  <si>
    <t>G5115</t>
  </si>
  <si>
    <t>Garden Turtle</t>
  </si>
  <si>
    <t>G1009</t>
  </si>
  <si>
    <t>Petal Dinner Plate</t>
  </si>
  <si>
    <t>G2104</t>
  </si>
  <si>
    <t>11 Bowl w/ Handles</t>
  </si>
  <si>
    <t>G4117</t>
  </si>
  <si>
    <t>Cupcake Canister</t>
  </si>
  <si>
    <t>G5199</t>
  </si>
  <si>
    <t>Live Word Plaque</t>
  </si>
  <si>
    <t>G5094</t>
  </si>
  <si>
    <t>Square Herb Vase</t>
  </si>
  <si>
    <t>G4018</t>
  </si>
  <si>
    <t>Vase w/ Scalloped Edge</t>
  </si>
  <si>
    <t>G7386</t>
  </si>
  <si>
    <t>Young Princess Bank</t>
  </si>
  <si>
    <t>G7255</t>
  </si>
  <si>
    <t>Large Gnome</t>
  </si>
  <si>
    <t>G1602</t>
  </si>
  <si>
    <t>Classic Rim Charger</t>
  </si>
  <si>
    <t>G7350</t>
  </si>
  <si>
    <t>Pudgy Party Pet Pig Bank</t>
  </si>
  <si>
    <t>G1059</t>
  </si>
  <si>
    <t>Owl Plate</t>
  </si>
  <si>
    <t>G4138</t>
  </si>
  <si>
    <t>I  Grandpa Mug 12oz.</t>
  </si>
  <si>
    <t>G5091</t>
  </si>
  <si>
    <t>Measuring Cups</t>
  </si>
  <si>
    <t>G4020</t>
  </si>
  <si>
    <t>G5051</t>
  </si>
  <si>
    <t>Sq. Tile 4</t>
  </si>
  <si>
    <t>G5039</t>
  </si>
  <si>
    <t>Desktop Organizer Tray</t>
  </si>
  <si>
    <t>G5027</t>
  </si>
  <si>
    <t>4 X 6 Message Frame</t>
  </si>
  <si>
    <t>G7136</t>
  </si>
  <si>
    <t>G2106</t>
  </si>
  <si>
    <t>Lg. Popcorn Bowl</t>
  </si>
  <si>
    <t>G7043</t>
  </si>
  <si>
    <t>Moon Fairy</t>
  </si>
  <si>
    <t>G4082</t>
  </si>
  <si>
    <t>Hand Thrown Vase</t>
  </si>
  <si>
    <t>G7058</t>
  </si>
  <si>
    <t>Killer Whale</t>
  </si>
  <si>
    <t>g4142</t>
  </si>
  <si>
    <t>Noodle Doodle Mug 12oz.</t>
  </si>
  <si>
    <t>G1015</t>
  </si>
  <si>
    <t>Flare Ware Dinner Plate</t>
  </si>
  <si>
    <t>G7218</t>
  </si>
  <si>
    <t>G7370</t>
  </si>
  <si>
    <t>Yg. Princess Party Animal</t>
  </si>
  <si>
    <t>g2107</t>
  </si>
  <si>
    <t>G5201</t>
  </si>
  <si>
    <t>Snail Lantern</t>
  </si>
  <si>
    <t>G3054</t>
  </si>
  <si>
    <t>Individual Chip &amp; Dip</t>
  </si>
  <si>
    <t>G1048</t>
  </si>
  <si>
    <t>Egg Plate</t>
  </si>
  <si>
    <t>G7251</t>
  </si>
  <si>
    <t>Frog Party Animal</t>
  </si>
  <si>
    <t>G5056</t>
  </si>
  <si>
    <t>Rectangular Vase</t>
  </si>
  <si>
    <t>G2025</t>
  </si>
  <si>
    <t>Three Circle Bowl</t>
  </si>
  <si>
    <t>G7263</t>
  </si>
  <si>
    <t>Gecko Party Animal</t>
  </si>
  <si>
    <t>G3063</t>
  </si>
  <si>
    <t>Rectangular Flat Handled Tray</t>
  </si>
  <si>
    <t>g4048</t>
  </si>
  <si>
    <t>Sugar Bowl w/ Notched Lid</t>
  </si>
  <si>
    <t>G4037</t>
  </si>
  <si>
    <t>Tapered Tea Cup 10oz.</t>
  </si>
  <si>
    <t>G3022</t>
  </si>
  <si>
    <t>Swoop Sushi Rect. Platter</t>
  </si>
  <si>
    <t>G7247</t>
  </si>
  <si>
    <t>Monkey Party Animal</t>
  </si>
  <si>
    <t>G3037</t>
  </si>
  <si>
    <t>Party Ware Rectangular Platter</t>
  </si>
  <si>
    <t>G7104</t>
  </si>
  <si>
    <t>G4093</t>
  </si>
  <si>
    <t>Penguin Animug 16oz.</t>
  </si>
  <si>
    <t>G7248</t>
  </si>
  <si>
    <t>Car Party Animal</t>
  </si>
  <si>
    <t>G7379</t>
  </si>
  <si>
    <t>Stack of Teddy Bears Bank</t>
  </si>
  <si>
    <t>G7340</t>
  </si>
  <si>
    <t>Shark Wall Plaque</t>
  </si>
  <si>
    <t>G5055</t>
  </si>
  <si>
    <t>Classic Urn Vase</t>
  </si>
  <si>
    <t>G4127</t>
  </si>
  <si>
    <t>Dog Party Mug 10oz.</t>
  </si>
  <si>
    <t>G2030</t>
  </si>
  <si>
    <t>Footed Ice Cream Bowl</t>
  </si>
  <si>
    <t>G7253</t>
  </si>
  <si>
    <t>G4076</t>
  </si>
  <si>
    <t>Mini Lodge Mug 12oz.</t>
  </si>
  <si>
    <t>G1041</t>
  </si>
  <si>
    <t>Flare Sushi Small Plate</t>
  </si>
  <si>
    <t>g2014</t>
  </si>
  <si>
    <t>Small Square Bowl</t>
  </si>
  <si>
    <t>G4506</t>
  </si>
  <si>
    <t>Handthrown Travel Mug w/Lid16o</t>
  </si>
  <si>
    <t>G5198</t>
  </si>
  <si>
    <t>Standing Cross</t>
  </si>
  <si>
    <t>G4006</t>
  </si>
  <si>
    <t>Tall Tumbler 16oz.</t>
  </si>
  <si>
    <t>G7319</t>
  </si>
  <si>
    <t>Chick Party Animal</t>
  </si>
  <si>
    <t>g1017</t>
  </si>
  <si>
    <t>Square Rim Dinner Plate</t>
  </si>
  <si>
    <t>G2020</t>
  </si>
  <si>
    <t>G5048</t>
  </si>
  <si>
    <t>G7317</t>
  </si>
  <si>
    <t>Hockey Puck Bank</t>
  </si>
  <si>
    <t>G7053</t>
  </si>
  <si>
    <t>Unicorn Collectible</t>
  </si>
  <si>
    <t>G1066</t>
  </si>
  <si>
    <t>Chevron Charger Plate</t>
  </si>
  <si>
    <t>G4144</t>
  </si>
  <si>
    <t>Stacking Mug 10oz.</t>
  </si>
  <si>
    <t>G2089</t>
  </si>
  <si>
    <t>10 Mod Bowl</t>
  </si>
  <si>
    <t>G7357</t>
  </si>
  <si>
    <t>Moose Party Animal</t>
  </si>
  <si>
    <t>G4102</t>
  </si>
  <si>
    <t>Martini 10oz.</t>
  </si>
  <si>
    <t>G2056</t>
  </si>
  <si>
    <t>Large Pet Dish</t>
  </si>
  <si>
    <t>G3021</t>
  </si>
  <si>
    <t>Angled Rim Rect. Platter</t>
  </si>
  <si>
    <t>G1042</t>
  </si>
  <si>
    <t>Flare Sushi Medium Plate</t>
  </si>
  <si>
    <t>G4168</t>
  </si>
  <si>
    <t>Shark Ani-Mug</t>
  </si>
  <si>
    <t>G2015</t>
  </si>
  <si>
    <t>G7084</t>
  </si>
  <si>
    <t>Princess Figurine</t>
  </si>
  <si>
    <t>G5222</t>
  </si>
  <si>
    <t>Stack of Light-up Skulls</t>
  </si>
  <si>
    <t>G5054</t>
  </si>
  <si>
    <t>Tapered Vase</t>
  </si>
  <si>
    <t>G1611</t>
  </si>
  <si>
    <t>g4160</t>
  </si>
  <si>
    <t>Burlap Mug 12oz.</t>
  </si>
  <si>
    <t>G7026</t>
  </si>
  <si>
    <t>Standing Horse</t>
  </si>
  <si>
    <t>G2003</t>
  </si>
  <si>
    <t>Soy Bowl</t>
  </si>
  <si>
    <t>G2009</t>
  </si>
  <si>
    <t>Pasta Bowl</t>
  </si>
  <si>
    <t>g7320</t>
  </si>
  <si>
    <t>Butterfly Party Animal</t>
  </si>
  <si>
    <t>G5053</t>
  </si>
  <si>
    <t>Trumpet Vase</t>
  </si>
  <si>
    <t>G5008</t>
  </si>
  <si>
    <t>Plain Round Box</t>
  </si>
  <si>
    <t>G2122</t>
  </si>
  <si>
    <t>Flare Bowl</t>
  </si>
  <si>
    <t>G4050</t>
  </si>
  <si>
    <t>Salt &amp; Pepper Set w/ Stoppers</t>
  </si>
  <si>
    <t>G3027</t>
  </si>
  <si>
    <t>Rd. Serving Tray w/2 Handles</t>
  </si>
  <si>
    <t>G5093</t>
  </si>
  <si>
    <t>5x7 Wide Message Frame</t>
  </si>
  <si>
    <t>G3001</t>
  </si>
  <si>
    <t>Oval Fish Platter</t>
  </si>
  <si>
    <t>G4125</t>
  </si>
  <si>
    <t>Soup &amp; Cracker Mug 12oz.</t>
  </si>
  <si>
    <t>g7374</t>
  </si>
  <si>
    <t>OMG Plaque</t>
  </si>
  <si>
    <t>G7382</t>
  </si>
  <si>
    <t>Squirrel Party Animal</t>
  </si>
  <si>
    <t>G5147</t>
  </si>
  <si>
    <t>Wax Warmer</t>
  </si>
  <si>
    <t>G7164</t>
  </si>
  <si>
    <t>Penguin Collectible</t>
  </si>
  <si>
    <t>G5023</t>
  </si>
  <si>
    <t>4 X 6 Frame &amp; Easel</t>
  </si>
  <si>
    <t>g1013</t>
  </si>
  <si>
    <t>Tuscany Coupe Charger</t>
  </si>
  <si>
    <t>G3101</t>
  </si>
  <si>
    <t>Classic Coupe Platter</t>
  </si>
  <si>
    <t>G4072</t>
  </si>
  <si>
    <t>Monkey Animug 16oz.</t>
  </si>
  <si>
    <t>G3003</t>
  </si>
  <si>
    <t>Oval Coupe Platter</t>
  </si>
  <si>
    <t>G2045</t>
  </si>
  <si>
    <t>8 Stack-A-Bowl</t>
  </si>
  <si>
    <t>G2102</t>
  </si>
  <si>
    <t>Dog Party Bowl</t>
  </si>
  <si>
    <t>G7114</t>
  </si>
  <si>
    <t>Cute Pony</t>
  </si>
  <si>
    <t>G4023</t>
  </si>
  <si>
    <t>Soft Square Mug 12oz.</t>
  </si>
  <si>
    <t>G7376</t>
  </si>
  <si>
    <t>Shark Biggy Bank</t>
  </si>
  <si>
    <t>G5069</t>
  </si>
  <si>
    <t>Cake Plate w/ Stand</t>
  </si>
  <si>
    <t>G3047</t>
  </si>
  <si>
    <t>Flare Ware Divided Server</t>
  </si>
  <si>
    <t>G1010</t>
  </si>
  <si>
    <t>Small Sushi Plate</t>
  </si>
  <si>
    <t>g7342</t>
  </si>
  <si>
    <t>Crayon Bank</t>
  </si>
  <si>
    <t>G5137</t>
  </si>
  <si>
    <t>Serene Angel</t>
  </si>
  <si>
    <t>G7192</t>
  </si>
  <si>
    <t>G5037</t>
  </si>
  <si>
    <t>Pen/Pencil Holder</t>
  </si>
  <si>
    <t>G7030</t>
  </si>
  <si>
    <t>Gecko Plaque</t>
  </si>
  <si>
    <t>G4015</t>
  </si>
  <si>
    <t>1 Liter Pitcher</t>
  </si>
  <si>
    <t>G7310</t>
  </si>
  <si>
    <t>Race Car Biggy Bank</t>
  </si>
  <si>
    <t>G1014</t>
  </si>
  <si>
    <t>Flare Ware Salad Plate</t>
  </si>
  <si>
    <t>G7282</t>
  </si>
  <si>
    <t>Doggus Maximus Bank</t>
  </si>
  <si>
    <t>G7069</t>
  </si>
  <si>
    <t>Pear Shape Bud Vase</t>
  </si>
  <si>
    <t>G1003</t>
  </si>
  <si>
    <t>Tusany Rim Charger</t>
  </si>
  <si>
    <t>G1612</t>
  </si>
  <si>
    <t>Square Coupe Dessert Plate</t>
  </si>
  <si>
    <t>G7122</t>
  </si>
  <si>
    <t>G5090</t>
  </si>
  <si>
    <t>Measuring Spoons</t>
  </si>
  <si>
    <t>g5045</t>
  </si>
  <si>
    <t>Lg. Soap Pump Dispenser</t>
  </si>
  <si>
    <t>g3015</t>
  </si>
  <si>
    <t>Tuscany Coupe Platter</t>
  </si>
  <si>
    <t>G4099</t>
  </si>
  <si>
    <t>Goblet 12oz.</t>
  </si>
  <si>
    <t>G4036</t>
  </si>
  <si>
    <t>Pottery Ware Mug 16oz.</t>
  </si>
  <si>
    <t>g4077</t>
  </si>
  <si>
    <t>Cookie Jar</t>
  </si>
  <si>
    <t>G4158</t>
  </si>
  <si>
    <t>Nut/Candy Dispenser</t>
  </si>
  <si>
    <t>G1016</t>
  </si>
  <si>
    <t>Square Rim Salad Plate</t>
  </si>
  <si>
    <t>G5125</t>
  </si>
  <si>
    <t>Switch Plate</t>
  </si>
  <si>
    <t>G7375</t>
  </si>
  <si>
    <t>LOL Plaque</t>
  </si>
  <si>
    <t>G7380</t>
  </si>
  <si>
    <t>Standing Kitty Figurine</t>
  </si>
  <si>
    <t>G3100</t>
  </si>
  <si>
    <t>G2101</t>
  </si>
  <si>
    <t>Peace Sign Party Bowl</t>
  </si>
  <si>
    <t>G7112</t>
  </si>
  <si>
    <t>G2008</t>
  </si>
  <si>
    <t>G4126</t>
  </si>
  <si>
    <t>Peace Sign Party Mug 10oz.</t>
  </si>
  <si>
    <t>G3103</t>
  </si>
  <si>
    <t>Life Raft/Shark Chip &amp; Dip</t>
  </si>
  <si>
    <t>G7257</t>
  </si>
  <si>
    <t>Sock Monkey</t>
  </si>
  <si>
    <t>G4049</t>
  </si>
  <si>
    <t>G7231</t>
  </si>
  <si>
    <t>Hair Brush</t>
  </si>
  <si>
    <t>G2069</t>
  </si>
  <si>
    <t>Medium Coupe Bowl</t>
  </si>
  <si>
    <t>G4167</t>
  </si>
  <si>
    <t>Owl Ani-Mug 16oz.</t>
  </si>
  <si>
    <t>G7064</t>
  </si>
  <si>
    <t>Diva Cheerleader</t>
  </si>
  <si>
    <t>G7264</t>
  </si>
  <si>
    <t>Alligator Party Animal</t>
  </si>
  <si>
    <t>G4118</t>
  </si>
  <si>
    <t>Square Salt &amp; Pepper Shakers</t>
  </si>
  <si>
    <t>G5064</t>
  </si>
  <si>
    <t>14 Christmas Tree w/ Base &amp; Lt</t>
  </si>
  <si>
    <t>G4136</t>
  </si>
  <si>
    <t>Short Goblet 8oz.</t>
  </si>
  <si>
    <t>G4019</t>
  </si>
  <si>
    <t>G7068</t>
  </si>
  <si>
    <t>Ball Shape Bud Vase</t>
  </si>
  <si>
    <t>g2006</t>
  </si>
  <si>
    <t>Individual Rim Pasta Bowl</t>
  </si>
  <si>
    <t>G4504</t>
  </si>
  <si>
    <t>Cone/Flare Mug 16oz.</t>
  </si>
  <si>
    <t>g1018</t>
  </si>
  <si>
    <t>Square Rim Charger</t>
  </si>
  <si>
    <t>G7044</t>
  </si>
  <si>
    <t>G2010</t>
  </si>
  <si>
    <t>12 Mixing Bowl</t>
  </si>
  <si>
    <t>G4046</t>
  </si>
  <si>
    <t>Extra Large Canister w/ Gasket</t>
  </si>
  <si>
    <t>g4116</t>
  </si>
  <si>
    <t>Shot Glass 2oz.</t>
  </si>
  <si>
    <t>g4151</t>
  </si>
  <si>
    <t>Large Utensil Holder</t>
  </si>
  <si>
    <t>G4010</t>
  </si>
  <si>
    <t>Pen Cup w/ Lip</t>
  </si>
  <si>
    <t>G5009</t>
  </si>
  <si>
    <t>Flower Box</t>
  </si>
  <si>
    <t>G5038</t>
  </si>
  <si>
    <t>Note Holder</t>
  </si>
  <si>
    <t>G7241</t>
  </si>
  <si>
    <t>Large Gecko</t>
  </si>
  <si>
    <t>G2027</t>
  </si>
  <si>
    <t>6 Mixing Bowl</t>
  </si>
  <si>
    <t>G2080</t>
  </si>
  <si>
    <t>Egg Bowl</t>
  </si>
  <si>
    <t>G3007</t>
  </si>
  <si>
    <t>Triangle Plate</t>
  </si>
  <si>
    <t>g4012</t>
  </si>
  <si>
    <t>Egg Cup</t>
  </si>
  <si>
    <t>g5047</t>
  </si>
  <si>
    <t>Tissue Box Cover</t>
  </si>
  <si>
    <t>g7335</t>
  </si>
  <si>
    <t>Giraffe Party Animal</t>
  </si>
  <si>
    <t>G7362</t>
  </si>
  <si>
    <t>Rocking Horse</t>
  </si>
  <si>
    <t>G1008</t>
  </si>
  <si>
    <t>Petal Salad Plate</t>
  </si>
  <si>
    <t>G2022</t>
  </si>
  <si>
    <t>Square Sushi Bowl</t>
  </si>
  <si>
    <t>G7113</t>
  </si>
  <si>
    <t>G7366</t>
  </si>
  <si>
    <t>Pig Party Animal</t>
  </si>
  <si>
    <t>G3018</t>
  </si>
  <si>
    <t>Square Rim Platter</t>
  </si>
  <si>
    <t>G3043</t>
  </si>
  <si>
    <t>Flare Sushi Platter</t>
  </si>
  <si>
    <t>G1043</t>
  </si>
  <si>
    <t>Swoop Sushi Charger</t>
  </si>
  <si>
    <t>G3048</t>
  </si>
  <si>
    <t>Oval Rim Platter</t>
  </si>
  <si>
    <t>G2046</t>
  </si>
  <si>
    <t>10 Stack-A-Bowl</t>
  </si>
  <si>
    <t>G7341</t>
  </si>
  <si>
    <t>Sharkus Maximus Bank</t>
  </si>
  <si>
    <t>G5114</t>
  </si>
  <si>
    <t>G7365</t>
  </si>
  <si>
    <t>Cow Party Animal</t>
  </si>
  <si>
    <t>G3010</t>
  </si>
  <si>
    <t>Rim Pizza Plate</t>
  </si>
  <si>
    <t>G1031</t>
  </si>
  <si>
    <t>Tuscany Coupe Dessert Plate</t>
  </si>
  <si>
    <t>G7141</t>
  </si>
  <si>
    <t>Rubber Duckie Collectible</t>
  </si>
  <si>
    <t>G5240</t>
  </si>
  <si>
    <t>Large Standing Cross</t>
  </si>
  <si>
    <t>G3062</t>
  </si>
  <si>
    <t>Rectangular Coupe Platter</t>
  </si>
  <si>
    <t>G2079</t>
  </si>
  <si>
    <t>Berry Bowl</t>
  </si>
  <si>
    <t>G4157</t>
  </si>
  <si>
    <t>G1030</t>
  </si>
  <si>
    <t>Swoop Sushi Mini Plate</t>
  </si>
  <si>
    <t>G5042</t>
  </si>
  <si>
    <t>G4163</t>
  </si>
  <si>
    <t>Coffee Talk Mug  16oz.</t>
  </si>
  <si>
    <t>g1047</t>
  </si>
  <si>
    <t>G5092</t>
  </si>
  <si>
    <t>4x6 Wide Message Frame</t>
  </si>
  <si>
    <t>G4002</t>
  </si>
  <si>
    <t>G7385</t>
  </si>
  <si>
    <t>Kangaroo Bank</t>
  </si>
  <si>
    <t>G3013</t>
  </si>
  <si>
    <t>G1022</t>
  </si>
  <si>
    <t>Angled Rim Charger</t>
  </si>
  <si>
    <t>G4075</t>
  </si>
  <si>
    <t>Mini Cape Mug 12oz.</t>
  </si>
  <si>
    <t>G1040</t>
  </si>
  <si>
    <t>Flare Sushi Sauce Dish</t>
  </si>
  <si>
    <t>G7052</t>
  </si>
  <si>
    <t>Pig Collectible</t>
  </si>
  <si>
    <t>g5202</t>
  </si>
  <si>
    <t>Garden Frog</t>
  </si>
  <si>
    <t>G7039</t>
  </si>
  <si>
    <t>Cat Collectible</t>
  </si>
  <si>
    <t>G5241</t>
  </si>
  <si>
    <t>Small Standing Cross</t>
  </si>
  <si>
    <t>G3065</t>
  </si>
  <si>
    <t>17 Oval Leaf Platter</t>
  </si>
  <si>
    <t>G4071</t>
  </si>
  <si>
    <t>Frog Animug 16oz.</t>
  </si>
  <si>
    <t>G5030</t>
  </si>
  <si>
    <t>Snowman Figure</t>
  </si>
  <si>
    <t>G5046</t>
  </si>
  <si>
    <t>Sm. Soap Pump Dispenser</t>
  </si>
  <si>
    <t>G7166</t>
  </si>
  <si>
    <t>Princess Crown Plaque</t>
  </si>
  <si>
    <t>G4161</t>
  </si>
  <si>
    <t>Burlap Vase</t>
  </si>
  <si>
    <t>G3041</t>
  </si>
  <si>
    <t>Rectangular Breeze Ware Platte</t>
  </si>
  <si>
    <t>G5097</t>
  </si>
  <si>
    <t>Square Bud Vase</t>
  </si>
  <si>
    <t>G2121</t>
  </si>
  <si>
    <t>8 Wave/Ruffle Bowl</t>
  </si>
  <si>
    <t>G4123</t>
  </si>
  <si>
    <t>Heart Impression Vase</t>
  </si>
  <si>
    <t>G3023</t>
  </si>
  <si>
    <t>G3036</t>
  </si>
  <si>
    <t>G7295</t>
  </si>
  <si>
    <t>Ice Cream Cone Maximus Bank</t>
  </si>
  <si>
    <t>G1029</t>
  </si>
  <si>
    <t>Flare Ware Charger</t>
  </si>
  <si>
    <t>g7391</t>
  </si>
  <si>
    <t>Football Party Player</t>
  </si>
  <si>
    <t>G7037</t>
  </si>
  <si>
    <t>Race Car Collectible</t>
  </si>
  <si>
    <t>G4013</t>
  </si>
  <si>
    <t>Sauce Cup</t>
  </si>
  <si>
    <t>G3026</t>
  </si>
  <si>
    <t>Swoop Sushi Lg. Narrow Pltr</t>
  </si>
  <si>
    <t>G1046</t>
  </si>
  <si>
    <t>Sedar Plate</t>
  </si>
  <si>
    <t>G7287</t>
  </si>
  <si>
    <t>G7204</t>
  </si>
  <si>
    <t>Collectible Dragon</t>
  </si>
  <si>
    <t>G5133</t>
  </si>
  <si>
    <t>Snow Pile</t>
  </si>
  <si>
    <t>G5156</t>
  </si>
  <si>
    <t>G3044</t>
  </si>
  <si>
    <t>Rectangular Tray</t>
  </si>
  <si>
    <t>G7232</t>
  </si>
  <si>
    <t>Reindeer Figure</t>
  </si>
  <si>
    <t>G3040</t>
  </si>
  <si>
    <t>Square Breeze Ware Platter</t>
  </si>
  <si>
    <t>G5235</t>
  </si>
  <si>
    <t>Sitting Elf</t>
  </si>
  <si>
    <t>G2072</t>
  </si>
  <si>
    <t>Mini Square Bowl</t>
  </si>
  <si>
    <t>G7201</t>
  </si>
  <si>
    <t>Large T-Rex</t>
  </si>
  <si>
    <t>G7005</t>
  </si>
  <si>
    <t>Frog Collectible</t>
  </si>
  <si>
    <t>G7389</t>
  </si>
  <si>
    <t>Snowman Party Animal</t>
  </si>
  <si>
    <t>G7103</t>
  </si>
  <si>
    <t>G2083</t>
  </si>
  <si>
    <t>G7038</t>
  </si>
  <si>
    <t>Dog Collectible</t>
  </si>
  <si>
    <t>G7322</t>
  </si>
  <si>
    <t>Bill the Hungry Monster Bank</t>
  </si>
  <si>
    <t>G5025</t>
  </si>
  <si>
    <t>Sq. Frame &amp; Easel</t>
  </si>
  <si>
    <t>G5144</t>
  </si>
  <si>
    <t>Sm. Christmas Tree w/Base &amp; Li</t>
  </si>
  <si>
    <t>G1019</t>
  </si>
  <si>
    <t>Angled Rim Dessert Plate</t>
  </si>
  <si>
    <t>G4113</t>
  </si>
  <si>
    <t>Flower Impression Mug 24oz.</t>
  </si>
  <si>
    <t>G7199</t>
  </si>
  <si>
    <t>Football Trophy</t>
  </si>
  <si>
    <t>G4139</t>
  </si>
  <si>
    <t>Crinkle Shot Cup 2oz.</t>
  </si>
  <si>
    <t>G3004</t>
  </si>
  <si>
    <t>G7157</t>
  </si>
  <si>
    <t>Elephant Collectible</t>
  </si>
  <si>
    <t>G5233</t>
  </si>
  <si>
    <t>G4097</t>
  </si>
  <si>
    <t>Snowman Mug 16oz.</t>
  </si>
  <si>
    <t>g5145</t>
  </si>
  <si>
    <t>Lg. X-Mas Tree &amp; Light Kit</t>
  </si>
  <si>
    <t>G7115</t>
  </si>
  <si>
    <t>Tree Frog Plaque</t>
  </si>
  <si>
    <t>G5123</t>
  </si>
  <si>
    <t>Flat Dog Bone Ornament</t>
  </si>
  <si>
    <t>G5095</t>
  </si>
  <si>
    <t>G5206</t>
  </si>
  <si>
    <t>Lg. Turtle Pottery Hugger</t>
  </si>
  <si>
    <t>G7388</t>
  </si>
  <si>
    <t>Mike the Camel Party Animal</t>
  </si>
  <si>
    <t>G1053</t>
  </si>
  <si>
    <t>Party Cake Signature Plate</t>
  </si>
  <si>
    <t>G7196</t>
  </si>
  <si>
    <t>Soccer Trophy</t>
  </si>
  <si>
    <t>G2120</t>
  </si>
  <si>
    <t>12 Organic Wavy Bowl</t>
  </si>
  <si>
    <t>G3049</t>
  </si>
  <si>
    <t>G7004</t>
  </si>
  <si>
    <t>Snail Collectible</t>
  </si>
  <si>
    <t>G5218</t>
  </si>
  <si>
    <t>Love Word Tiny Topper</t>
  </si>
  <si>
    <t>G5007</t>
  </si>
  <si>
    <t>Message Frame &amp; Easel</t>
  </si>
  <si>
    <t>G7184</t>
  </si>
  <si>
    <t>Skull Collectible</t>
  </si>
  <si>
    <t>G7353</t>
  </si>
  <si>
    <t>Cube Bank-A-Print</t>
  </si>
  <si>
    <t>G5223</t>
  </si>
  <si>
    <t>Turkey Lantern</t>
  </si>
  <si>
    <t>G5063</t>
  </si>
  <si>
    <t>Mitten Ornament</t>
  </si>
  <si>
    <t>G1028</t>
  </si>
  <si>
    <t>Tuscany Rim Dessert Plate</t>
  </si>
  <si>
    <t xml:space="preserve">G4098 </t>
  </si>
  <si>
    <t>Reindeer Animug 16oz.</t>
  </si>
  <si>
    <t>G1065</t>
  </si>
  <si>
    <t>Burlap Charger Plate</t>
  </si>
  <si>
    <t>G2117</t>
  </si>
  <si>
    <t>Swoop Sushi Rect. Bowl</t>
  </si>
  <si>
    <t>G1050</t>
  </si>
  <si>
    <t>Reindeer Rim Plate</t>
  </si>
  <si>
    <t>G5231</t>
  </si>
  <si>
    <t>Animated Christmas Tree</t>
  </si>
  <si>
    <t>G5142</t>
  </si>
  <si>
    <t>Flat Owl Ornament</t>
  </si>
  <si>
    <t>G7363</t>
  </si>
  <si>
    <t>Money Ball Bank</t>
  </si>
  <si>
    <t>G7262</t>
  </si>
  <si>
    <t>G1061</t>
  </si>
  <si>
    <t>12 Swoop Charger</t>
  </si>
  <si>
    <t>G1064</t>
  </si>
  <si>
    <t>Burlap Dinner Plate</t>
  </si>
  <si>
    <t>G3060</t>
  </si>
  <si>
    <t>Gingerbread Handled Platter</t>
  </si>
  <si>
    <t>G5242</t>
  </si>
  <si>
    <t>Cont. Cross Wall Plaque</t>
  </si>
  <si>
    <t>G5214</t>
  </si>
  <si>
    <t>Penguin Tiny Topper</t>
  </si>
  <si>
    <t>G1044</t>
  </si>
  <si>
    <t>Snowman Rim Plate</t>
  </si>
  <si>
    <t>G5078</t>
  </si>
  <si>
    <t>G5213</t>
  </si>
  <si>
    <t>Owl Tiny Topper</t>
  </si>
  <si>
    <t>G5031</t>
  </si>
  <si>
    <t>Santa Figure</t>
  </si>
  <si>
    <t>G5215</t>
  </si>
  <si>
    <t>Heart TinyTopper</t>
  </si>
  <si>
    <t>G5243</t>
  </si>
  <si>
    <t>Contemporary Cross Box</t>
  </si>
  <si>
    <t>G5249</t>
  </si>
  <si>
    <t>Animated Votive Tree</t>
  </si>
  <si>
    <t>G5134</t>
  </si>
  <si>
    <t>Snow Pile Ornament</t>
  </si>
  <si>
    <t>G5084</t>
  </si>
  <si>
    <t>Funky Round Box</t>
  </si>
  <si>
    <t>g7233</t>
  </si>
  <si>
    <t>Reindeer Collectible</t>
  </si>
  <si>
    <t>G7153</t>
  </si>
  <si>
    <t>Sea Turtle Collectible</t>
  </si>
  <si>
    <t>G7140</t>
  </si>
  <si>
    <t>Rubber Duckie Bank</t>
  </si>
  <si>
    <t>G5211</t>
  </si>
  <si>
    <t>Cat Tiny Topper</t>
  </si>
  <si>
    <t>G2123</t>
  </si>
  <si>
    <t>Burlap Bowl</t>
  </si>
  <si>
    <t>G5120</t>
  </si>
  <si>
    <t>G7118</t>
  </si>
  <si>
    <t>Flip Flops Box</t>
  </si>
  <si>
    <t>G5217</t>
  </si>
  <si>
    <t>Cupcake Tiny Topper</t>
  </si>
  <si>
    <t>G4090</t>
  </si>
  <si>
    <t>Chick Egg Cup</t>
  </si>
  <si>
    <t>G3056</t>
  </si>
  <si>
    <t>Snowman Platter</t>
  </si>
  <si>
    <t>G5160</t>
  </si>
  <si>
    <t>Splatter Plaque</t>
  </si>
  <si>
    <t>G7275</t>
  </si>
  <si>
    <t>Hot Dog Bank</t>
  </si>
  <si>
    <t>G2112</t>
  </si>
  <si>
    <t>Md. Single Handle Soup Bowl</t>
  </si>
  <si>
    <t>G7006</t>
  </si>
  <si>
    <t>Turtle Collectible</t>
  </si>
  <si>
    <t>G5227</t>
  </si>
  <si>
    <t>Light-up Wreath</t>
  </si>
  <si>
    <t>G2111</t>
  </si>
  <si>
    <t>Sm. Single Handle Soup Bowl</t>
  </si>
  <si>
    <t>G7361</t>
  </si>
  <si>
    <t>Celebration Balloon Plaque</t>
  </si>
  <si>
    <t>G7155</t>
  </si>
  <si>
    <t>Shark Collectible</t>
  </si>
  <si>
    <t>G5080</t>
  </si>
  <si>
    <t>G5209</t>
  </si>
  <si>
    <t>Unicorn Tiny Topper</t>
  </si>
  <si>
    <t>G3011</t>
  </si>
  <si>
    <t>Christmas Tree Plate</t>
  </si>
  <si>
    <t>G7151</t>
  </si>
  <si>
    <t>Clown Fish Collectible</t>
  </si>
  <si>
    <t>G5029</t>
  </si>
  <si>
    <t>Santa Collectible</t>
  </si>
  <si>
    <t>G5246</t>
  </si>
  <si>
    <t>Dragon Tiny Topper</t>
  </si>
  <si>
    <t>G5082</t>
  </si>
  <si>
    <t>Penguin Flat Ornament</t>
  </si>
  <si>
    <t>G7009</t>
  </si>
  <si>
    <t>Frog Bank</t>
  </si>
  <si>
    <t>G2081</t>
  </si>
  <si>
    <t>Witch Bowl</t>
  </si>
  <si>
    <t>G5079</t>
  </si>
  <si>
    <t>G5210</t>
  </si>
  <si>
    <t>Dog Tiny Topper</t>
  </si>
  <si>
    <t>G7268</t>
  </si>
  <si>
    <t>Pig Party Penny Bank</t>
  </si>
  <si>
    <t>G5244</t>
  </si>
  <si>
    <t>Shark Tiny Topper</t>
  </si>
  <si>
    <t>G8189</t>
  </si>
  <si>
    <t>Large Heart Bisquie</t>
  </si>
  <si>
    <t>g7197</t>
  </si>
  <si>
    <t>Baseball Trophy</t>
  </si>
  <si>
    <t>G7120</t>
  </si>
  <si>
    <t>Teddy Bear Collectible</t>
  </si>
  <si>
    <t>G1062</t>
  </si>
  <si>
    <t>8 Coupe Plate</t>
  </si>
  <si>
    <t>G5208</t>
  </si>
  <si>
    <t>Lg. Frog Pottery Hugger</t>
  </si>
  <si>
    <t>G5230</t>
  </si>
  <si>
    <t>Christmas Tree Ornament</t>
  </si>
  <si>
    <t>G4086</t>
  </si>
  <si>
    <t>Colossal Cup 2.5gal.</t>
  </si>
  <si>
    <t>G5076</t>
  </si>
  <si>
    <t>Santa Ornament</t>
  </si>
  <si>
    <t>g5163</t>
  </si>
  <si>
    <t>Dog Pottery Hugger</t>
  </si>
  <si>
    <t>G2119</t>
  </si>
  <si>
    <t>12 Coupe Bowl</t>
  </si>
  <si>
    <t>g5081</t>
  </si>
  <si>
    <t>Angel Flat Ornament</t>
  </si>
  <si>
    <t>G3014</t>
  </si>
  <si>
    <t>Sushi Sauce Dish</t>
  </si>
  <si>
    <t>G2038</t>
  </si>
  <si>
    <t>Flare Ware Mini Bowl</t>
  </si>
  <si>
    <t>G2116</t>
  </si>
  <si>
    <t>Swoop Sushi Square Bowl</t>
  </si>
  <si>
    <t>G8161</t>
  </si>
  <si>
    <t>Daisy Bisquie</t>
  </si>
  <si>
    <t>G7238</t>
  </si>
  <si>
    <t>Electric Guitar Bank</t>
  </si>
  <si>
    <t>G5207</t>
  </si>
  <si>
    <t>Lg. Gnome Pottery Hugger</t>
  </si>
  <si>
    <t>G5140</t>
  </si>
  <si>
    <t>Large Flower Pot</t>
  </si>
  <si>
    <t>g5165</t>
  </si>
  <si>
    <t>Standing/Hanging Letter A</t>
  </si>
  <si>
    <t>G4145</t>
  </si>
  <si>
    <t>Large Crinkle Cup 36oz.</t>
  </si>
  <si>
    <t>G7261</t>
  </si>
  <si>
    <t>Peace Sign Plaque</t>
  </si>
  <si>
    <t>G5247</t>
  </si>
  <si>
    <t>Princess Tiny Topper</t>
  </si>
  <si>
    <t>G8181</t>
  </si>
  <si>
    <t>Dragonfly Bisquie</t>
  </si>
  <si>
    <t>G7119</t>
  </si>
  <si>
    <t>Monkey Collectible</t>
  </si>
  <si>
    <t>G7331</t>
  </si>
  <si>
    <t>Amy the Traveling Gnome</t>
  </si>
  <si>
    <t>g5164</t>
  </si>
  <si>
    <t>Cat Pottery Hugger</t>
  </si>
  <si>
    <t>G8160</t>
  </si>
  <si>
    <t>Heart Bisquie</t>
  </si>
  <si>
    <t>G5138</t>
  </si>
  <si>
    <t>Round Orna-Print</t>
  </si>
  <si>
    <t>G4135</t>
  </si>
  <si>
    <t>Short Martini 8oz.</t>
  </si>
  <si>
    <t>G4149</t>
  </si>
  <si>
    <t>Country Kitchen Mug 10oz.</t>
  </si>
  <si>
    <t>G8210</t>
  </si>
  <si>
    <t>Oak Leaf Bisquie</t>
  </si>
  <si>
    <t>G8164</t>
  </si>
  <si>
    <t>Sunflower Bisquie</t>
  </si>
  <si>
    <t>G4095</t>
  </si>
  <si>
    <t>Pumpkin Tureen w/ Lid</t>
  </si>
  <si>
    <t>G2047</t>
  </si>
  <si>
    <t>Flared Footed Ice Cream Bowl</t>
  </si>
  <si>
    <t>G5062</t>
  </si>
  <si>
    <t>Stocking Ornament</t>
  </si>
  <si>
    <t>G5136</t>
  </si>
  <si>
    <t>Gingerbread Man Plate</t>
  </si>
  <si>
    <t>G8190</t>
  </si>
  <si>
    <t>Small Heart Bisquie</t>
  </si>
  <si>
    <t>G1045</t>
  </si>
  <si>
    <t>Star of David Plate</t>
  </si>
  <si>
    <t>G5139</t>
  </si>
  <si>
    <t>G4111</t>
  </si>
  <si>
    <t>Peace Sign Imp. Mug 24oz.</t>
  </si>
  <si>
    <t>G5250</t>
  </si>
  <si>
    <t>Small Animated Tree</t>
  </si>
  <si>
    <t>G7126</t>
  </si>
  <si>
    <t>Hippo Collectible</t>
  </si>
  <si>
    <t>G8191</t>
  </si>
  <si>
    <t>Large Funky Flower Bisquie</t>
  </si>
  <si>
    <t>G5105</t>
  </si>
  <si>
    <t>Reindeer Ornament</t>
  </si>
  <si>
    <t>G5086</t>
  </si>
  <si>
    <t>Funky Square Box</t>
  </si>
  <si>
    <t>G5162</t>
  </si>
  <si>
    <t>Stack of Light-Up Jack-O-Lante</t>
  </si>
  <si>
    <t>G2053</t>
  </si>
  <si>
    <t>Large Flare Ware Bowl</t>
  </si>
  <si>
    <t>G5177</t>
  </si>
  <si>
    <t>Standing/Hanging Letter M</t>
  </si>
  <si>
    <t>G3064</t>
  </si>
  <si>
    <t>Pottery Ware Chip &amp; Dip</t>
  </si>
  <si>
    <t>G7343</t>
  </si>
  <si>
    <t>Mega Crayon Plaque</t>
  </si>
  <si>
    <t>g5118</t>
  </si>
  <si>
    <t>Flat Santa Ornament</t>
  </si>
  <si>
    <t>G5193</t>
  </si>
  <si>
    <t>Chubby Flying Snowman Ornament</t>
  </si>
  <si>
    <t>G1049</t>
  </si>
  <si>
    <t>Santa Rim Plate</t>
  </si>
  <si>
    <t>G5028</t>
  </si>
  <si>
    <t>Snowman Collectible</t>
  </si>
  <si>
    <t>G7260</t>
  </si>
  <si>
    <t>Heart Impression Box</t>
  </si>
  <si>
    <t>G4129</t>
  </si>
  <si>
    <t>Milk Carton</t>
  </si>
  <si>
    <t>G2082</t>
  </si>
  <si>
    <t>Santa Bowl</t>
  </si>
  <si>
    <t>g5182</t>
  </si>
  <si>
    <t>Standing/Hanging Letter R</t>
  </si>
  <si>
    <t>G4016</t>
  </si>
  <si>
    <t>2 Liter Pitcher</t>
  </si>
  <si>
    <t>G5117</t>
  </si>
  <si>
    <t>G5226</t>
  </si>
  <si>
    <t>Santa Head Cookie Jar</t>
  </si>
  <si>
    <t>G5061</t>
  </si>
  <si>
    <t>G5205</t>
  </si>
  <si>
    <t>Lg. Gecko Pottery Hugger</t>
  </si>
  <si>
    <t>G5141</t>
  </si>
  <si>
    <t>G4141</t>
  </si>
  <si>
    <t>Tilted Mug w/ Handle 12oz.</t>
  </si>
  <si>
    <t>G4096</t>
  </si>
  <si>
    <t>Santa Mug 16oz.</t>
  </si>
  <si>
    <t>G8177</t>
  </si>
  <si>
    <t>Sun Glasses Bisquie</t>
  </si>
  <si>
    <t>G5191</t>
  </si>
  <si>
    <t>Large Round Pillow Ornament</t>
  </si>
  <si>
    <t>G7191</t>
  </si>
  <si>
    <t>Flower Beaded Mirror</t>
  </si>
  <si>
    <t>G5229</t>
  </si>
  <si>
    <t>Flat Cross Ornament</t>
  </si>
  <si>
    <t>G5232</t>
  </si>
  <si>
    <t>Shelf Christmas Tree</t>
  </si>
  <si>
    <t>G5194</t>
  </si>
  <si>
    <t>Chubby Flying Penguin Ornament</t>
  </si>
  <si>
    <t>G4091</t>
  </si>
  <si>
    <t>G8195</t>
  </si>
  <si>
    <t>Cupcake Bisquie</t>
  </si>
  <si>
    <t>G8213</t>
  </si>
  <si>
    <t>Shamrock Bisquie</t>
  </si>
  <si>
    <t>G8141</t>
  </si>
  <si>
    <t>Gecko Bisquie</t>
  </si>
  <si>
    <t>G5212</t>
  </si>
  <si>
    <t>Snowman Tiny Topper</t>
  </si>
  <si>
    <t>G8143</t>
  </si>
  <si>
    <t>Turtle Bisquie</t>
  </si>
  <si>
    <t>G7070</t>
  </si>
  <si>
    <t>Small Ornament w/ Cap</t>
  </si>
  <si>
    <t>G5103</t>
  </si>
  <si>
    <t>Snowman Maximus</t>
  </si>
  <si>
    <t>G5166</t>
  </si>
  <si>
    <t>Standing/Hanging Letter B</t>
  </si>
  <si>
    <t>G7071</t>
  </si>
  <si>
    <t>Large Ornament w/ Cap</t>
  </si>
  <si>
    <t>g5175</t>
  </si>
  <si>
    <t>Standing/Hanging Letter K</t>
  </si>
  <si>
    <t>G7271</t>
  </si>
  <si>
    <t>Whale Party Penny Bank</t>
  </si>
  <si>
    <t>G8212</t>
  </si>
  <si>
    <t>Oval Leaf Bisquie</t>
  </si>
  <si>
    <t>G8149</t>
  </si>
  <si>
    <t>Teddy Bear Bisquie</t>
  </si>
  <si>
    <t>G5122</t>
  </si>
  <si>
    <t>Flat Peace Sign Ornament</t>
  </si>
  <si>
    <t>G7276</t>
  </si>
  <si>
    <t>French Fries Bank</t>
  </si>
  <si>
    <t>G8182</t>
  </si>
  <si>
    <t>Ladybug Bisquie</t>
  </si>
  <si>
    <t>G5216</t>
  </si>
  <si>
    <t>Christmas Tree Tiny Topper</t>
  </si>
  <si>
    <t>G8140</t>
  </si>
  <si>
    <t>Soccer Bisquie</t>
  </si>
  <si>
    <t>G5083</t>
  </si>
  <si>
    <t>Star Flat Ornament</t>
  </si>
  <si>
    <t>G8185</t>
  </si>
  <si>
    <t>Large Star Bisquie</t>
  </si>
  <si>
    <t>g5119</t>
  </si>
  <si>
    <t>Flat Tree Ornament</t>
  </si>
  <si>
    <t>G7270</t>
  </si>
  <si>
    <t>Hippo Party Penny Bank</t>
  </si>
  <si>
    <t>G8208</t>
  </si>
  <si>
    <t>Large Splatter Bisquie</t>
  </si>
  <si>
    <t>g5183</t>
  </si>
  <si>
    <t>Standing/Hanging Letter S</t>
  </si>
  <si>
    <t>G5068</t>
  </si>
  <si>
    <t>Tuscan Pot w/ Tray</t>
  </si>
  <si>
    <t>G8163</t>
  </si>
  <si>
    <t>Rose Bisquie</t>
  </si>
  <si>
    <t>G5032</t>
  </si>
  <si>
    <t>Jumbo Ornament</t>
  </si>
  <si>
    <t>G5067</t>
  </si>
  <si>
    <t>G5219</t>
  </si>
  <si>
    <t>Cow Tiny Topper</t>
  </si>
  <si>
    <t>G5195</t>
  </si>
  <si>
    <t>Mega Paint Brush Plaque</t>
  </si>
  <si>
    <t>G5248</t>
  </si>
  <si>
    <t>Cross Tiny Topper</t>
  </si>
  <si>
    <t>G5065</t>
  </si>
  <si>
    <t>G5192</t>
  </si>
  <si>
    <t>Chubby Flying Santa Ornament</t>
  </si>
  <si>
    <t>G5187</t>
  </si>
  <si>
    <t>Standing/Hanging Letter W</t>
  </si>
  <si>
    <t>G5186</t>
  </si>
  <si>
    <t>Standing/Hanging Letter V</t>
  </si>
  <si>
    <t>G8138</t>
  </si>
  <si>
    <t>Football Bisquie</t>
  </si>
  <si>
    <t>G5178</t>
  </si>
  <si>
    <t>Standing/Hanging Letter N</t>
  </si>
  <si>
    <t>G5172</t>
  </si>
  <si>
    <t>Standing/Hanging Letter H</t>
  </si>
  <si>
    <t>G8180</t>
  </si>
  <si>
    <t>Buttefly Bisquie</t>
  </si>
  <si>
    <t>G8137</t>
  </si>
  <si>
    <t>Basketball Bisquie</t>
  </si>
  <si>
    <t>G5059</t>
  </si>
  <si>
    <t>Sm. Jack-O-Lantern</t>
  </si>
  <si>
    <t>G5154</t>
  </si>
  <si>
    <t>Puzzle Piece-Female Edge</t>
  </si>
  <si>
    <t>G8175</t>
  </si>
  <si>
    <t>Sm. Tropical Fish Bisquie</t>
  </si>
  <si>
    <t>G2109</t>
  </si>
  <si>
    <t>Lg. Rd. Bowl w/ Silicone Lid</t>
  </si>
  <si>
    <t>G8152</t>
  </si>
  <si>
    <t>Dog Bone Bisquie</t>
  </si>
  <si>
    <t>G8192</t>
  </si>
  <si>
    <t>Small Funky Flower Bisquie</t>
  </si>
  <si>
    <t>G5173</t>
  </si>
  <si>
    <t>Standing/Hanging Letter I</t>
  </si>
  <si>
    <t>G1063</t>
  </si>
  <si>
    <t>8 Rim Plate</t>
  </si>
  <si>
    <t>g5176</t>
  </si>
  <si>
    <t>Standing/Hanging Letter L</t>
  </si>
  <si>
    <t>G5171</t>
  </si>
  <si>
    <t>Standing/Hanging Letter G</t>
  </si>
  <si>
    <t>G5128</t>
  </si>
  <si>
    <t>G5106</t>
  </si>
  <si>
    <t>Flat Reindeer Ornament</t>
  </si>
  <si>
    <t>G2090</t>
  </si>
  <si>
    <t>12 Mod Bowl</t>
  </si>
  <si>
    <t>G5060</t>
  </si>
  <si>
    <t>Lg. Jack-O-Lantern</t>
  </si>
  <si>
    <t>G4147</t>
  </si>
  <si>
    <t>2 Bowl Caddy</t>
  </si>
  <si>
    <t>G8176</t>
  </si>
  <si>
    <t>Flip Flops Bisquie</t>
  </si>
  <si>
    <t>G8170</t>
  </si>
  <si>
    <t>Sand Dollar Bisquie</t>
  </si>
  <si>
    <t>G2113</t>
  </si>
  <si>
    <t>Large Miso Bowl</t>
  </si>
  <si>
    <t>G7344</t>
  </si>
  <si>
    <t>Mega Pencil Plaque</t>
  </si>
  <si>
    <t>G5121</t>
  </si>
  <si>
    <t>G5168</t>
  </si>
  <si>
    <t>Standing/Hanging Letter D</t>
  </si>
  <si>
    <t>g5167</t>
  </si>
  <si>
    <t>Standing/Hanging Letter C</t>
  </si>
  <si>
    <t>g5169</t>
  </si>
  <si>
    <t>Standing/Hanging Letter E</t>
  </si>
  <si>
    <t>G8178</t>
  </si>
  <si>
    <t>Palm Tree Bisquie</t>
  </si>
  <si>
    <t>G8173</t>
  </si>
  <si>
    <t>Dolphin Bisquie</t>
  </si>
  <si>
    <t>G8155</t>
  </si>
  <si>
    <t>Penguin Bisquie</t>
  </si>
  <si>
    <t>G2092</t>
  </si>
  <si>
    <t>Funky Bowl</t>
  </si>
  <si>
    <t>G8116</t>
  </si>
  <si>
    <t>Bisquies Letter  P</t>
  </si>
  <si>
    <t>G8150</t>
  </si>
  <si>
    <t>Dog Face Bisquie</t>
  </si>
  <si>
    <t>G8206</t>
  </si>
  <si>
    <t>Med. Mustache Bisquie</t>
  </si>
  <si>
    <t>G5179</t>
  </si>
  <si>
    <t>Standing/Hanging Letter O</t>
  </si>
  <si>
    <t>G7280</t>
  </si>
  <si>
    <t>Peace Pal Monkey</t>
  </si>
  <si>
    <t>G8139</t>
  </si>
  <si>
    <t>Baseball Bisquie</t>
  </si>
  <si>
    <t>G5159</t>
  </si>
  <si>
    <t>Round Ribbon Ornament</t>
  </si>
  <si>
    <t>G8146</t>
  </si>
  <si>
    <t>Cake w/ Candles Bisquie</t>
  </si>
  <si>
    <t>G8169</t>
  </si>
  <si>
    <t>Starfish Bisquie</t>
  </si>
  <si>
    <t>g5228</t>
  </si>
  <si>
    <t>Flat 4 Round Ornament</t>
  </si>
  <si>
    <t>G5197</t>
  </si>
  <si>
    <t>6 Christmas Tree</t>
  </si>
  <si>
    <t>G1060</t>
  </si>
  <si>
    <t>TV Dinner Plate</t>
  </si>
  <si>
    <t>G5190</t>
  </si>
  <si>
    <t>Standing/Hanging Letter Z</t>
  </si>
  <si>
    <t>G8171</t>
  </si>
  <si>
    <t>Conch Shell Bisquie</t>
  </si>
  <si>
    <t>G4124</t>
  </si>
  <si>
    <t>Dip Chiller</t>
  </si>
  <si>
    <t>G2034</t>
  </si>
  <si>
    <t>Pottery Ware Cereal Bowl</t>
  </si>
  <si>
    <t>G5188</t>
  </si>
  <si>
    <t>Standing/Hanging Letter X</t>
  </si>
  <si>
    <t>G8187</t>
  </si>
  <si>
    <t>Large Peace Sign Bisquie</t>
  </si>
  <si>
    <t>G2115</t>
  </si>
  <si>
    <t>G8199</t>
  </si>
  <si>
    <t>Gift Tag Bisquie</t>
  </si>
  <si>
    <t>G8207</t>
  </si>
  <si>
    <t>Sm. Mustache Bisquie</t>
  </si>
  <si>
    <t>G8193</t>
  </si>
  <si>
    <t>Large Ribbon Bisquie</t>
  </si>
  <si>
    <t>g5180</t>
  </si>
  <si>
    <t>Standing/Hanging Letter P</t>
  </si>
  <si>
    <t>G8101</t>
  </si>
  <si>
    <t>Bisquies Letter  A</t>
  </si>
  <si>
    <t>G8157</t>
  </si>
  <si>
    <t>Pumpkin Bisquie</t>
  </si>
  <si>
    <t>G8194</t>
  </si>
  <si>
    <t>Small Ribbon Bisquie</t>
  </si>
  <si>
    <t>G5225</t>
  </si>
  <si>
    <t>Flying Chubby Reindeer Orn.</t>
  </si>
  <si>
    <t>G8154</t>
  </si>
  <si>
    <t>Snowman Bisquie</t>
  </si>
  <si>
    <t>G8162</t>
  </si>
  <si>
    <t>Tulip Bisquie</t>
  </si>
  <si>
    <t>G8142</t>
  </si>
  <si>
    <t>Frog Bisquie</t>
  </si>
  <si>
    <t>G8113</t>
  </si>
  <si>
    <t>Bisquies Letter  M</t>
  </si>
  <si>
    <t>G8151</t>
  </si>
  <si>
    <t>Cat Face Bisquie</t>
  </si>
  <si>
    <t>G8205</t>
  </si>
  <si>
    <t>Lg. Mustache Bisquie</t>
  </si>
  <si>
    <t>G8204</t>
  </si>
  <si>
    <t>Owl Bisquie</t>
  </si>
  <si>
    <t>G8144</t>
  </si>
  <si>
    <t>Party Balloons Bisquie</t>
  </si>
  <si>
    <t>G8165</t>
  </si>
  <si>
    <t>Crown Bisquie</t>
  </si>
  <si>
    <t>G8111</t>
  </si>
  <si>
    <t>Bisquies Letter  K</t>
  </si>
  <si>
    <t>G8104</t>
  </si>
  <si>
    <t>Bisquies Letter  D</t>
  </si>
  <si>
    <t>G8102</t>
  </si>
  <si>
    <t>Bisquies Letter  B</t>
  </si>
  <si>
    <t>G8186</t>
  </si>
  <si>
    <t>Small Star Bisquie</t>
  </si>
  <si>
    <t>G8158</t>
  </si>
  <si>
    <t>Star of David Bisquie</t>
  </si>
  <si>
    <t>G8203</t>
  </si>
  <si>
    <t>Ice Cream Cone Bisquie</t>
  </si>
  <si>
    <t>G8209</t>
  </si>
  <si>
    <t>Medium Splatter Bisquie</t>
  </si>
  <si>
    <t>G8131</t>
  </si>
  <si>
    <t>Bisquies Number 4</t>
  </si>
  <si>
    <t>G8133</t>
  </si>
  <si>
    <t>Bisquies Number 6</t>
  </si>
  <si>
    <t>G8103</t>
  </si>
  <si>
    <t>Bisquies Letter  C</t>
  </si>
  <si>
    <t>G8112</t>
  </si>
  <si>
    <t>Bisquies Letter  L</t>
  </si>
  <si>
    <t>G8109</t>
  </si>
  <si>
    <t>Bisquies Letter  I</t>
  </si>
  <si>
    <t>G8174</t>
  </si>
  <si>
    <t>Med. Tropical Fish Bisquie</t>
  </si>
  <si>
    <t>G8107</t>
  </si>
  <si>
    <t>Bisquies Letter  G</t>
  </si>
  <si>
    <t>G8118</t>
  </si>
  <si>
    <t>Bisquies Letter  R</t>
  </si>
  <si>
    <t>G8211</t>
  </si>
  <si>
    <t>Maple Leaf Bisquie</t>
  </si>
  <si>
    <t>G8124</t>
  </si>
  <si>
    <t>Bisquies Letter  X</t>
  </si>
  <si>
    <t>G8114</t>
  </si>
  <si>
    <t>Bisquies Letter  N</t>
  </si>
  <si>
    <t>G8106</t>
  </si>
  <si>
    <t>Bisquies Letter  F</t>
  </si>
  <si>
    <t>G8179</t>
  </si>
  <si>
    <t>Pail &amp; Shovel Bisquie</t>
  </si>
  <si>
    <t>G8132</t>
  </si>
  <si>
    <t>Bisquies Number 5</t>
  </si>
  <si>
    <t>G8105</t>
  </si>
  <si>
    <t>Bisquies Letter  E</t>
  </si>
  <si>
    <t>G8135</t>
  </si>
  <si>
    <t>Bisquies Number 8</t>
  </si>
  <si>
    <t>G8108</t>
  </si>
  <si>
    <t>Bisquies Letter  H</t>
  </si>
  <si>
    <t>G8123</t>
  </si>
  <si>
    <t>Bisquies Letter  W</t>
  </si>
  <si>
    <t>G8119</t>
  </si>
  <si>
    <t>Bisquies Letter  S</t>
  </si>
  <si>
    <t>G8115</t>
  </si>
  <si>
    <t>Bisquies Letter  O</t>
  </si>
  <si>
    <t>G8125</t>
  </si>
  <si>
    <t>Bisquies Letter  Y</t>
  </si>
  <si>
    <t>G8130</t>
  </si>
  <si>
    <t>Bisquies Number 3</t>
  </si>
  <si>
    <t>G7431</t>
  </si>
  <si>
    <t>POOP EMOJI BANK</t>
  </si>
  <si>
    <t>G7407</t>
  </si>
  <si>
    <t>DACHSHUND</t>
  </si>
  <si>
    <t>G5252</t>
  </si>
  <si>
    <t>Pineapple Lantern</t>
  </si>
  <si>
    <t>G5253</t>
  </si>
  <si>
    <t>JAR STAR LANTERN</t>
  </si>
  <si>
    <t>G4189</t>
  </si>
  <si>
    <t>PINAPPLE CANISTER</t>
  </si>
  <si>
    <t>G5278</t>
  </si>
  <si>
    <t>LANTERN WITH STARS LG</t>
  </si>
  <si>
    <t>G4191</t>
  </si>
  <si>
    <t>Poop Emoji Mug</t>
  </si>
  <si>
    <t>g7436</t>
  </si>
  <si>
    <t>Bunny Figure</t>
  </si>
  <si>
    <t>G4184</t>
  </si>
  <si>
    <t>HEART EYES EMOJI MUG</t>
  </si>
  <si>
    <t>G7411</t>
  </si>
  <si>
    <t>Mermaid Party Animal</t>
  </si>
  <si>
    <t>g7397</t>
  </si>
  <si>
    <t>octopus bank</t>
  </si>
  <si>
    <t>G1072</t>
  </si>
  <si>
    <t>PINEAPPLE DISH</t>
  </si>
  <si>
    <t>G5281</t>
  </si>
  <si>
    <t>SUGAR SKULL LIGHT UP</t>
  </si>
  <si>
    <t>g7413</t>
  </si>
  <si>
    <t>pug party animal</t>
  </si>
  <si>
    <t>G4179</t>
  </si>
  <si>
    <t>I LOVE YOU MUG</t>
  </si>
  <si>
    <t>G4177</t>
  </si>
  <si>
    <t>JUMBO JR. MUG</t>
  </si>
  <si>
    <t>G7423</t>
  </si>
  <si>
    <t>SUGAR SKULL BANK</t>
  </si>
  <si>
    <t>G7405</t>
  </si>
  <si>
    <t>Stegasaurus bank</t>
  </si>
  <si>
    <t>G5275</t>
  </si>
  <si>
    <t>Love Light Up Word</t>
  </si>
  <si>
    <t>G7421</t>
  </si>
  <si>
    <t>EMOJI BANK</t>
  </si>
  <si>
    <t>G7401</t>
  </si>
  <si>
    <t>STANDING DOG BANK</t>
  </si>
  <si>
    <t>g7420</t>
  </si>
  <si>
    <t>ollie octopus bank</t>
  </si>
  <si>
    <t>G7371</t>
  </si>
  <si>
    <t>CASTLE BANK</t>
  </si>
  <si>
    <t>g5277</t>
  </si>
  <si>
    <t xml:space="preserve">sm jar </t>
  </si>
  <si>
    <t>G5268</t>
  </si>
  <si>
    <t>HOME WORD</t>
  </si>
  <si>
    <t>G7412</t>
  </si>
  <si>
    <t>PARTY SUGAR SKULL</t>
  </si>
  <si>
    <t>G7432</t>
  </si>
  <si>
    <t>Party Pooper</t>
  </si>
  <si>
    <t>G7404</t>
  </si>
  <si>
    <t>T-REX BANK</t>
  </si>
  <si>
    <t>G7414</t>
  </si>
  <si>
    <t>SEA TURTLE</t>
  </si>
  <si>
    <t>g5288</t>
  </si>
  <si>
    <t>Star Lantern</t>
  </si>
  <si>
    <t>G7403</t>
  </si>
  <si>
    <t>STANDING CAT BANK</t>
  </si>
  <si>
    <t>G4187</t>
  </si>
  <si>
    <t>G2132</t>
  </si>
  <si>
    <t>BENE BOWL</t>
  </si>
  <si>
    <t>G4178</t>
  </si>
  <si>
    <t>ROUND JR. MUG</t>
  </si>
  <si>
    <t>g2131</t>
  </si>
  <si>
    <t>bisque for benefits</t>
  </si>
  <si>
    <t>G7430</t>
  </si>
  <si>
    <t>SPACESHIP</t>
  </si>
  <si>
    <t>G4185</t>
  </si>
  <si>
    <t>Tin Can Mug</t>
  </si>
  <si>
    <t>g7418</t>
  </si>
  <si>
    <t xml:space="preserve">lotus fairy party </t>
  </si>
  <si>
    <t>G4192</t>
  </si>
  <si>
    <t>TAPERED MUG</t>
  </si>
  <si>
    <t xml:space="preserve">G2130 </t>
  </si>
  <si>
    <t>WHIMSY WARE BOWL</t>
  </si>
  <si>
    <t>G7416</t>
  </si>
  <si>
    <t>SEA HORSE PARTY ANIMAL</t>
  </si>
  <si>
    <t>G4169</t>
  </si>
  <si>
    <t>G7434</t>
  </si>
  <si>
    <t>HEART EYES EMOJI BANK</t>
  </si>
  <si>
    <t>G1067</t>
  </si>
  <si>
    <t>Squircle Salad Plate</t>
  </si>
  <si>
    <t>G1076</t>
  </si>
  <si>
    <t>SUGAR SKULL PLATE</t>
  </si>
  <si>
    <t>G7422</t>
  </si>
  <si>
    <t>PIGS SPEND/SAVE/SHARE</t>
  </si>
  <si>
    <t>G7425</t>
  </si>
  <si>
    <t>CHIHUAHUA</t>
  </si>
  <si>
    <t>G2137</t>
  </si>
  <si>
    <t>SNUGGLE BOWL</t>
  </si>
  <si>
    <t>G3069</t>
  </si>
  <si>
    <t>WHIMSY WARE RECT PLATTER</t>
  </si>
  <si>
    <t>G7435</t>
  </si>
  <si>
    <t>EMOJI LAUGHING BANK</t>
  </si>
  <si>
    <t>G7399</t>
  </si>
  <si>
    <t>PARTY ANIMAL - WHALE</t>
  </si>
  <si>
    <t>G5274</t>
  </si>
  <si>
    <t>BEACH WORD PLAQUE</t>
  </si>
  <si>
    <t>G5251</t>
  </si>
  <si>
    <t>TURTLE LANTERN</t>
  </si>
  <si>
    <t>G3074</t>
  </si>
  <si>
    <t>PINEAPPLE HANDLED PLATTER</t>
  </si>
  <si>
    <t>G7410</t>
  </si>
  <si>
    <t>Ballet Slippers PA</t>
  </si>
  <si>
    <t>G2138</t>
  </si>
  <si>
    <t>SMALL CEREAL BOWL</t>
  </si>
  <si>
    <t>G1068</t>
  </si>
  <si>
    <t>SQUIRCLE DINNER PLATE</t>
  </si>
  <si>
    <t>G5254</t>
  </si>
  <si>
    <t>WHALE SCRUBBY HOLDER</t>
  </si>
  <si>
    <t>g3073</t>
  </si>
  <si>
    <t>USA Map</t>
  </si>
  <si>
    <t>G5276</t>
  </si>
  <si>
    <t>WALL CLOCK W/ PARTS</t>
  </si>
  <si>
    <t>G4176</t>
  </si>
  <si>
    <t>Castle Mug</t>
  </si>
  <si>
    <t>g4193</t>
  </si>
  <si>
    <t>Everyday Mug</t>
  </si>
  <si>
    <t>G7408</t>
  </si>
  <si>
    <t>PA Jet</t>
  </si>
  <si>
    <t>G5270</t>
  </si>
  <si>
    <t>HOUSE LANTERN</t>
  </si>
  <si>
    <t>G1071</t>
  </si>
  <si>
    <t>SCALLOPED EDGE DINNER</t>
  </si>
  <si>
    <t>g3075</t>
  </si>
  <si>
    <t>Nautilus Chip &amp; Dip Platter</t>
  </si>
  <si>
    <t>G2127</t>
  </si>
  <si>
    <t>Noodle Bowl w/ Chop sticks</t>
  </si>
  <si>
    <t>G7345</t>
  </si>
  <si>
    <t>LARGE TREX</t>
  </si>
  <si>
    <t>G3070</t>
  </si>
  <si>
    <t>SPLATTER PLATTER</t>
  </si>
  <si>
    <t>G3071</t>
  </si>
  <si>
    <t>SECTIONED ROUND SERVER</t>
  </si>
  <si>
    <t>g5264</t>
  </si>
  <si>
    <t>Tall House Lantern</t>
  </si>
  <si>
    <t>G7406</t>
  </si>
  <si>
    <t>BRONTOSAURUS BANK</t>
  </si>
  <si>
    <t>G4186</t>
  </si>
  <si>
    <t>PAIL W/HANDLE</t>
  </si>
  <si>
    <t>G2133</t>
  </si>
  <si>
    <t>EVERYDAY SERVING BOWL</t>
  </si>
  <si>
    <t>G4182</t>
  </si>
  <si>
    <t>DROP BUD VASE</t>
  </si>
  <si>
    <t>G7409</t>
  </si>
  <si>
    <t>PA Crab</t>
  </si>
  <si>
    <t>G5279</t>
  </si>
  <si>
    <t>CHEESE/PADDLE BOARD</t>
  </si>
  <si>
    <t>G5280</t>
  </si>
  <si>
    <t>Topperware Frame</t>
  </si>
  <si>
    <t>G4180</t>
  </si>
  <si>
    <t>BEER  BOTTLE BUD VAS</t>
  </si>
  <si>
    <t>G2129</t>
  </si>
  <si>
    <t>BOWL WITH RIM TALL</t>
  </si>
  <si>
    <t>G1070</t>
  </si>
  <si>
    <t>WHIMSY WARE SALAD PLATE</t>
  </si>
  <si>
    <t>G2126</t>
  </si>
  <si>
    <t>SQUIRCLE BOWL</t>
  </si>
  <si>
    <t>G5302</t>
  </si>
  <si>
    <t>Egg Lantern</t>
  </si>
  <si>
    <t>G4183</t>
  </si>
  <si>
    <t>SHOULDER BUD VASE</t>
  </si>
  <si>
    <t>G7395</t>
  </si>
  <si>
    <t>DAISY BANK</t>
  </si>
  <si>
    <t>G5289</t>
  </si>
  <si>
    <t>CHURCH LANTERN</t>
  </si>
  <si>
    <t>G4181</t>
  </si>
  <si>
    <t>JUG BUD VASE</t>
  </si>
  <si>
    <t>G3104</t>
  </si>
  <si>
    <t>Tin Ceiling Platter</t>
  </si>
  <si>
    <t>G3068</t>
  </si>
  <si>
    <t>SQUIRCLE LG RECT PLATTER</t>
  </si>
  <si>
    <t>G5269</t>
  </si>
  <si>
    <t>Small Love Word Plaque</t>
  </si>
  <si>
    <t>G2135</t>
  </si>
  <si>
    <t>WIDE RIM STACKING BOWL</t>
  </si>
  <si>
    <t>G7402</t>
  </si>
  <si>
    <t>Fish Party Animal</t>
  </si>
  <si>
    <t>G4173</t>
  </si>
  <si>
    <t>TEAPOT W/BAMBOO HANDLE</t>
  </si>
  <si>
    <t>g4175</t>
  </si>
  <si>
    <t>teacup</t>
  </si>
  <si>
    <t>G3067</t>
  </si>
  <si>
    <t>SQUIRCLE PLATTER, SM</t>
  </si>
  <si>
    <t>G1078</t>
  </si>
  <si>
    <t>TIN PLATE 9.5 WIDE</t>
  </si>
  <si>
    <t>G4194</t>
  </si>
  <si>
    <t>HAPPY/SAD 2-SIDED EMOJI MUG</t>
  </si>
  <si>
    <t>G5273</t>
  </si>
  <si>
    <t>Family Word Plaque (sm)</t>
  </si>
  <si>
    <t>G3072</t>
  </si>
  <si>
    <t>TOPPERWARE CHIP N DIP</t>
  </si>
  <si>
    <t>G4172</t>
  </si>
  <si>
    <t>Champagne glass</t>
  </si>
  <si>
    <t>G2</t>
  </si>
  <si>
    <t>SM ITEMS</t>
  </si>
  <si>
    <t>G5272</t>
  </si>
  <si>
    <t>SM. DREAM WORD PLAQUE</t>
  </si>
  <si>
    <t>G1069</t>
  </si>
  <si>
    <t>Squircle Charger</t>
  </si>
  <si>
    <t>G7393</t>
  </si>
  <si>
    <t>BASKETBALL PLAYER</t>
  </si>
  <si>
    <t>G1074</t>
  </si>
  <si>
    <t>ORGANIC WARE DINNER PLATE</t>
  </si>
  <si>
    <t>G7398</t>
  </si>
  <si>
    <t>SHEEP PARTY ANIMAL</t>
  </si>
  <si>
    <t>g2139</t>
  </si>
  <si>
    <t>organic ware bowl</t>
  </si>
  <si>
    <t>G7417</t>
  </si>
  <si>
    <t>TANG FISH BANK</t>
  </si>
  <si>
    <t>GE7110</t>
  </si>
  <si>
    <t>RAINBOW BANK</t>
  </si>
  <si>
    <t>G7392</t>
  </si>
  <si>
    <t>g2142</t>
  </si>
  <si>
    <t>Tapered Bowl</t>
  </si>
  <si>
    <t>G5263</t>
  </si>
  <si>
    <t>SNOWFLAKE LANTERN</t>
  </si>
  <si>
    <t>G2140</t>
  </si>
  <si>
    <t>BOWL PRISMWARE</t>
  </si>
  <si>
    <t>G057</t>
  </si>
  <si>
    <t>g1073</t>
  </si>
  <si>
    <t>organic salad plate</t>
  </si>
  <si>
    <t>G5271</t>
  </si>
  <si>
    <t>GREEN SPEAKER</t>
  </si>
  <si>
    <t>G107</t>
  </si>
  <si>
    <t>WAFFLE CONE BOWL</t>
  </si>
  <si>
    <t>G7396</t>
  </si>
  <si>
    <t>WASHING MACHINE BANK</t>
  </si>
  <si>
    <t>G1075</t>
  </si>
  <si>
    <t>ORGANICWARE PLATE</t>
  </si>
  <si>
    <t>GE4184</t>
  </si>
  <si>
    <t>EMOJI MUG</t>
  </si>
  <si>
    <t>G4174</t>
  </si>
  <si>
    <t>BUTTER COOLER</t>
  </si>
  <si>
    <t>G7400</t>
  </si>
  <si>
    <t>MEERKAT ANIMAL</t>
  </si>
  <si>
    <t>G5291</t>
  </si>
  <si>
    <t>GINGERBREAD HOUSE LANTERN</t>
  </si>
  <si>
    <t>G7415</t>
  </si>
  <si>
    <t>CLOWN FISH PARTY ANIMAL</t>
  </si>
  <si>
    <t>G5286</t>
  </si>
  <si>
    <t>LET IT SNOW PLAQUE</t>
  </si>
  <si>
    <t>g2134</t>
  </si>
  <si>
    <t>Medium Beaded Bowl</t>
  </si>
  <si>
    <t>g2141</t>
  </si>
  <si>
    <t>prism servng BWL</t>
  </si>
  <si>
    <t>G360</t>
  </si>
  <si>
    <t>FOX BANK</t>
  </si>
  <si>
    <t>G110</t>
  </si>
  <si>
    <t>SMALL MASON JAR DISH</t>
  </si>
  <si>
    <t>G093</t>
  </si>
  <si>
    <t>PRINCESS BANK</t>
  </si>
  <si>
    <t>G7096</t>
  </si>
  <si>
    <t>G016</t>
  </si>
  <si>
    <t>HORSE BANK</t>
  </si>
  <si>
    <t>G7011</t>
  </si>
  <si>
    <t>TURTLE BOX</t>
  </si>
  <si>
    <t>G4195</t>
  </si>
  <si>
    <t>G330</t>
  </si>
  <si>
    <t>GIRAFFE BANK</t>
  </si>
  <si>
    <t>G7012</t>
  </si>
  <si>
    <t>Foxy</t>
  </si>
  <si>
    <t>G4190</t>
  </si>
  <si>
    <t>PRISMWARE MUG</t>
  </si>
  <si>
    <t>G130</t>
  </si>
  <si>
    <t>BEAGLE NOGGIN BANK</t>
  </si>
  <si>
    <t>G072</t>
  </si>
  <si>
    <t>G001</t>
  </si>
  <si>
    <t>BOWL</t>
  </si>
  <si>
    <t>G7441</t>
  </si>
  <si>
    <t>ELEPHANT PARTY ANIMAL</t>
  </si>
  <si>
    <t>G7419</t>
  </si>
  <si>
    <t>PRINCE PARTY ANIMAL</t>
  </si>
  <si>
    <t>G5220K</t>
  </si>
  <si>
    <t>Butter dish w/knob</t>
  </si>
  <si>
    <t>G7258</t>
  </si>
  <si>
    <t>RACE CAR BANK</t>
  </si>
  <si>
    <t>G205</t>
  </si>
  <si>
    <t>PUPPY</t>
  </si>
  <si>
    <t>G2007</t>
  </si>
  <si>
    <t>SMALL SWOOP BOWL</t>
  </si>
  <si>
    <t>GK709</t>
  </si>
  <si>
    <t>BUTTERFLY  FIGURINE</t>
  </si>
  <si>
    <t>G073</t>
  </si>
  <si>
    <t xml:space="preserve">BASEBALL </t>
  </si>
  <si>
    <t>G315</t>
  </si>
  <si>
    <t>G-4037</t>
  </si>
  <si>
    <t>TAPERED TEACUP &amp; SAUCER</t>
  </si>
  <si>
    <t>G033</t>
  </si>
  <si>
    <t>big mug</t>
  </si>
  <si>
    <t>G313</t>
  </si>
  <si>
    <t>BIGGIE MERMAID</t>
  </si>
  <si>
    <t>G239</t>
  </si>
  <si>
    <t>GUITAR PLAQUE</t>
  </si>
  <si>
    <t>G397</t>
  </si>
  <si>
    <t>OCTOPUS BANK</t>
  </si>
  <si>
    <t>G340</t>
  </si>
  <si>
    <t>SHARK WALL PLAQUE</t>
  </si>
  <si>
    <t>G4052</t>
  </si>
  <si>
    <t>Travel Mug w/Lid</t>
  </si>
  <si>
    <t>G4442</t>
  </si>
  <si>
    <t>GE5288</t>
  </si>
  <si>
    <t>STAR LANTERN</t>
  </si>
  <si>
    <t>G015</t>
  </si>
  <si>
    <t>SPOON REST W/HANDLE</t>
  </si>
  <si>
    <t>G184</t>
  </si>
  <si>
    <t>heart eyes emoji mug</t>
  </si>
  <si>
    <t>G7240</t>
  </si>
  <si>
    <t>DOGGUS MAXIM</t>
  </si>
  <si>
    <t>G11231</t>
  </si>
  <si>
    <t>G5290</t>
  </si>
  <si>
    <t>CONE TREE VOTIVE</t>
  </si>
  <si>
    <t>G41120</t>
  </si>
  <si>
    <t>G224</t>
  </si>
  <si>
    <t>MONSTER TRUCK BANK</t>
  </si>
  <si>
    <t>G4197</t>
  </si>
  <si>
    <t>TIN CEILING MUG</t>
  </si>
  <si>
    <t>G7023</t>
  </si>
  <si>
    <t>STANDING CAT</t>
  </si>
  <si>
    <t>G316</t>
  </si>
  <si>
    <t>STACK OF OWLS</t>
  </si>
  <si>
    <t>G196</t>
  </si>
  <si>
    <t>OWL LANTERN</t>
  </si>
  <si>
    <t>G037</t>
  </si>
  <si>
    <t>PARTY WARE RECTANG PLATTER</t>
  </si>
  <si>
    <t>G307</t>
  </si>
  <si>
    <t>UNICORN</t>
  </si>
  <si>
    <t>G7865</t>
  </si>
  <si>
    <t>G4188</t>
  </si>
  <si>
    <t>G2136</t>
  </si>
  <si>
    <t>TOPPERWARE BOWL</t>
  </si>
  <si>
    <t>G5283</t>
  </si>
  <si>
    <t>Ghost Lantern on Base</t>
  </si>
  <si>
    <t>g2128</t>
  </si>
  <si>
    <t>WIDE RIM BOWL</t>
  </si>
  <si>
    <t>G404</t>
  </si>
  <si>
    <t>TREX BANK</t>
  </si>
  <si>
    <t>G189</t>
  </si>
  <si>
    <t>PINEAPPLE CANISTER</t>
  </si>
  <si>
    <t>G354</t>
  </si>
  <si>
    <t>STACK OF TURTLES</t>
  </si>
  <si>
    <t>G383</t>
  </si>
  <si>
    <t>PRINCESS BIGGY</t>
  </si>
  <si>
    <t>G185</t>
  </si>
  <si>
    <t>SKULL BANK</t>
  </si>
  <si>
    <t>G223</t>
  </si>
  <si>
    <t>PINEAPPLE PLATTER</t>
  </si>
  <si>
    <t>G421</t>
  </si>
  <si>
    <t>Soccer Mug</t>
  </si>
  <si>
    <t>G309</t>
  </si>
  <si>
    <t>CAT BIGGY BANK</t>
  </si>
  <si>
    <t>GH124</t>
  </si>
  <si>
    <t>MASON JAR MUG</t>
  </si>
  <si>
    <t>G043</t>
  </si>
  <si>
    <t>G5282</t>
  </si>
  <si>
    <t>HAT LANTERN</t>
  </si>
  <si>
    <t>G3129</t>
  </si>
  <si>
    <t>Laugh emoji bank</t>
  </si>
  <si>
    <t>G420</t>
  </si>
  <si>
    <t>ollie the octopus bank</t>
  </si>
  <si>
    <t>G049</t>
  </si>
  <si>
    <t>LARGE PIGGY BANK</t>
  </si>
  <si>
    <t>g2099a</t>
  </si>
  <si>
    <t>dog paw bowl</t>
  </si>
  <si>
    <t>G256</t>
  </si>
  <si>
    <t>GNOME SMALL</t>
  </si>
  <si>
    <t>G000</t>
  </si>
  <si>
    <t>G373</t>
  </si>
  <si>
    <t>BUNNY</t>
  </si>
  <si>
    <t>G164</t>
  </si>
  <si>
    <t>JAR MUG</t>
  </si>
  <si>
    <t>G405</t>
  </si>
  <si>
    <t xml:space="preserve">STEGOSAURUS </t>
  </si>
  <si>
    <t>G7428</t>
  </si>
  <si>
    <t>REINDEER PARTY ANIMAL</t>
  </si>
  <si>
    <t>G162</t>
  </si>
  <si>
    <t>CHEVRON VASE</t>
  </si>
  <si>
    <t>G026</t>
  </si>
  <si>
    <t>BARREL MUG</t>
  </si>
  <si>
    <t>G241</t>
  </si>
  <si>
    <t>GECKO LARGE</t>
  </si>
  <si>
    <t>GH218</t>
  </si>
  <si>
    <t>CHOCOLATE BUNNY</t>
  </si>
  <si>
    <t>G20220</t>
  </si>
  <si>
    <t>G295</t>
  </si>
  <si>
    <t>GIANT ICE CREAM CONE</t>
  </si>
  <si>
    <t>G165</t>
  </si>
  <si>
    <t>pucker up mug</t>
  </si>
  <si>
    <t>G960</t>
  </si>
  <si>
    <t>G174</t>
  </si>
  <si>
    <t>UNICORN FAIRY</t>
  </si>
  <si>
    <t>G-7149</t>
  </si>
  <si>
    <t>PIGOSAURUS BANK</t>
  </si>
  <si>
    <t>G5255</t>
  </si>
  <si>
    <t>WIZARD TOPPER</t>
  </si>
  <si>
    <t>G191</t>
  </si>
  <si>
    <t>POOP EMOJI MUG</t>
  </si>
  <si>
    <t>G07200</t>
  </si>
  <si>
    <t>G7107A</t>
  </si>
  <si>
    <t>UNICORN BUST BANK</t>
  </si>
  <si>
    <t>G1502</t>
  </si>
  <si>
    <t>Coupe Salad Plate</t>
  </si>
  <si>
    <t>G5287</t>
  </si>
  <si>
    <t>HOHOHOHO word</t>
  </si>
  <si>
    <t>G30488</t>
  </si>
  <si>
    <t>MED OVAL PLATTER</t>
  </si>
  <si>
    <t>G242</t>
  </si>
  <si>
    <t>PIG BANK</t>
  </si>
  <si>
    <t>G046</t>
  </si>
  <si>
    <t>SEDAR PLATE</t>
  </si>
  <si>
    <t>G054</t>
  </si>
  <si>
    <t>G253</t>
  </si>
  <si>
    <t xml:space="preserve">JAR STAR LANTERN </t>
  </si>
  <si>
    <t>G4205</t>
  </si>
  <si>
    <t>MUG-ROUND</t>
  </si>
  <si>
    <t>G002</t>
  </si>
  <si>
    <t>G111</t>
  </si>
  <si>
    <t>SUN FACE VOTIV</t>
  </si>
  <si>
    <t>G108</t>
  </si>
  <si>
    <t>G378</t>
  </si>
  <si>
    <t>PEGASUS BIGGY</t>
  </si>
  <si>
    <t>G5284</t>
  </si>
  <si>
    <t>SUNGGLES THE SNOMAN LANTERN</t>
  </si>
  <si>
    <t>G2712</t>
  </si>
  <si>
    <t>g2000</t>
  </si>
  <si>
    <t>standing dog</t>
  </si>
  <si>
    <t>G5261</t>
  </si>
  <si>
    <t>SKULL TOPPER</t>
  </si>
  <si>
    <t>G306</t>
  </si>
  <si>
    <t>ELEPHANT BANK</t>
  </si>
  <si>
    <t>G37211</t>
  </si>
  <si>
    <t>PEEP</t>
  </si>
  <si>
    <t>G390</t>
  </si>
  <si>
    <t>OWLS BANK</t>
  </si>
  <si>
    <t>G2565</t>
  </si>
  <si>
    <t>Large surfside Server</t>
  </si>
  <si>
    <t>G112</t>
  </si>
  <si>
    <t>SMALL FLOWER POT</t>
  </si>
  <si>
    <t>G407</t>
  </si>
  <si>
    <t>DACHSHUND BANK</t>
  </si>
  <si>
    <t>G071</t>
  </si>
  <si>
    <t>SECTIONED SERVING TRAY</t>
  </si>
  <si>
    <t>G430</t>
  </si>
  <si>
    <t>g5293</t>
  </si>
  <si>
    <t>Rabbit Topper</t>
  </si>
  <si>
    <t>G7302</t>
  </si>
  <si>
    <t>G423</t>
  </si>
  <si>
    <t>SUGAR SKUL BANK</t>
  </si>
  <si>
    <t>G081</t>
  </si>
  <si>
    <t>G151</t>
  </si>
  <si>
    <t>FAMILY WORD</t>
  </si>
  <si>
    <t>G7556</t>
  </si>
  <si>
    <t>4x4 Jeep</t>
  </si>
  <si>
    <t>G005</t>
  </si>
  <si>
    <t>G431</t>
  </si>
  <si>
    <t>G125</t>
  </si>
  <si>
    <t>SOUP AND CRACKER MUG</t>
  </si>
  <si>
    <t>G7422a</t>
  </si>
  <si>
    <t>Pigs Spend/Save Bank</t>
  </si>
  <si>
    <t>G5260</t>
  </si>
  <si>
    <t>MERMAID TOPPER</t>
  </si>
  <si>
    <t>G293</t>
  </si>
  <si>
    <t>ICE CREAM CONE</t>
  </si>
  <si>
    <t>G285</t>
  </si>
  <si>
    <t>OWL BANK</t>
  </si>
  <si>
    <t>G146</t>
  </si>
  <si>
    <t>LOVE WORD</t>
  </si>
  <si>
    <t>G20200</t>
  </si>
  <si>
    <t>Lg Dog Bowl</t>
  </si>
  <si>
    <t>g4196</t>
  </si>
  <si>
    <t>G038</t>
  </si>
  <si>
    <t>JELLY BELLY MUG</t>
  </si>
  <si>
    <t>G1548</t>
  </si>
  <si>
    <t>PUG PARTY</t>
  </si>
  <si>
    <t>G5049</t>
  </si>
  <si>
    <t>TURTLE DISH</t>
  </si>
  <si>
    <t>G73501</t>
  </si>
  <si>
    <t>SMALL GNOME</t>
  </si>
  <si>
    <t>G274</t>
  </si>
  <si>
    <t>HAMBURGER</t>
  </si>
  <si>
    <t>G5256</t>
  </si>
  <si>
    <t>KNIGHT TINY TOPPER</t>
  </si>
  <si>
    <t>G7427</t>
  </si>
  <si>
    <t>SANTA PARTY ANIMAL</t>
  </si>
  <si>
    <t>G082</t>
  </si>
  <si>
    <t>HAND THROWN VASE</t>
  </si>
  <si>
    <t>G008</t>
  </si>
  <si>
    <t>PLAIN ROUND BOX</t>
  </si>
  <si>
    <t>G4115</t>
  </si>
  <si>
    <t>RIBBON MUG</t>
  </si>
  <si>
    <t>G158</t>
  </si>
  <si>
    <t>FISH LANTERN</t>
  </si>
  <si>
    <t>G021</t>
  </si>
  <si>
    <t>Frog Scrubby</t>
  </si>
  <si>
    <t>G4114</t>
  </si>
  <si>
    <t>SNOWMAN IMPRESSION MUG</t>
  </si>
  <si>
    <t>G2057</t>
  </si>
  <si>
    <t>MESSAGE FRAME W/ GLASS</t>
  </si>
  <si>
    <t>G010</t>
  </si>
  <si>
    <t>TURTLE BANK WITH STOPPER</t>
  </si>
  <si>
    <t>G207</t>
  </si>
  <si>
    <t>G0101</t>
  </si>
  <si>
    <t>GKL22</t>
  </si>
  <si>
    <t>SMALL PEARSHPE VASE</t>
  </si>
  <si>
    <t>G070</t>
  </si>
  <si>
    <t>CAT ANI MUG</t>
  </si>
  <si>
    <t>G7439</t>
  </si>
  <si>
    <t>NARWHAL PARTY ANIMAL</t>
  </si>
  <si>
    <t>GE7050</t>
  </si>
  <si>
    <t>G039</t>
  </si>
  <si>
    <t>DESK TOP ORGANIZER TRAY</t>
  </si>
  <si>
    <t>G7292</t>
  </si>
  <si>
    <t>STACK OF WAFFLES BANK</t>
  </si>
  <si>
    <t>G327</t>
  </si>
  <si>
    <t>G009</t>
  </si>
  <si>
    <t>PLATE</t>
  </si>
  <si>
    <t>G020</t>
  </si>
  <si>
    <t>BUTTER DISH</t>
  </si>
  <si>
    <t>G436</t>
  </si>
  <si>
    <t>BUNNY FIGURE</t>
  </si>
  <si>
    <t>GH12</t>
  </si>
  <si>
    <t>PINEAPPLE PLATE</t>
  </si>
  <si>
    <t>G3728</t>
  </si>
  <si>
    <t>SEAL BANK</t>
  </si>
  <si>
    <t>G1077</t>
  </si>
  <si>
    <t>PUMPKIN PLATE</t>
  </si>
  <si>
    <t>G35</t>
  </si>
  <si>
    <t>G20040</t>
  </si>
  <si>
    <t>GF345</t>
  </si>
  <si>
    <t>RUFFLE TEAPOT</t>
  </si>
  <si>
    <t>G7641</t>
  </si>
  <si>
    <t>COW PARTY ANIMAL</t>
  </si>
  <si>
    <t>G05015</t>
  </si>
  <si>
    <t>G017</t>
  </si>
  <si>
    <t>FLOWER BANK</t>
  </si>
  <si>
    <t>G7288</t>
  </si>
  <si>
    <t>CHIP BAG BANK</t>
  </si>
  <si>
    <t>G 5262</t>
  </si>
  <si>
    <t>PRESENT TINY TOPPER</t>
  </si>
  <si>
    <t>G032</t>
  </si>
  <si>
    <t>CHIP &amp; DIP</t>
  </si>
  <si>
    <t>GMB1459</t>
  </si>
  <si>
    <t>G5265</t>
  </si>
  <si>
    <t>SQ ORNAPRINT</t>
  </si>
  <si>
    <t>g5292</t>
  </si>
  <si>
    <t>Flat Square Ornament</t>
  </si>
  <si>
    <t>G341</t>
  </si>
  <si>
    <t>SHARKUS MAXIMUS</t>
  </si>
  <si>
    <t>G201</t>
  </si>
  <si>
    <t>SNAIL LANTERN</t>
  </si>
  <si>
    <t>G995</t>
  </si>
  <si>
    <t>ROUND MUG</t>
  </si>
  <si>
    <t>G1501</t>
  </si>
  <si>
    <t>Catalina Dinner Plate</t>
  </si>
  <si>
    <t>G308</t>
  </si>
  <si>
    <t>DOG</t>
  </si>
  <si>
    <t>GQ66</t>
  </si>
  <si>
    <t>6 x 6 Tile</t>
  </si>
  <si>
    <t>G11</t>
  </si>
  <si>
    <t xml:space="preserve">HILDA GNOME </t>
  </si>
  <si>
    <t>G435</t>
  </si>
  <si>
    <t>LAUGHING EMOJI BANK</t>
  </si>
  <si>
    <t>G347</t>
  </si>
  <si>
    <t>PUDGY CAT BANK</t>
  </si>
  <si>
    <t>G221</t>
  </si>
  <si>
    <t>FAITH/HOPE VOTIVE HOLDE</t>
  </si>
  <si>
    <t>G187</t>
  </si>
  <si>
    <t>G079</t>
  </si>
  <si>
    <t>HEART MUG</t>
  </si>
  <si>
    <t>G5050</t>
  </si>
  <si>
    <t>G434</t>
  </si>
  <si>
    <t>HEART EYES EMOJI</t>
  </si>
  <si>
    <t>G433</t>
  </si>
  <si>
    <t>WINKING EMOJI BANK</t>
  </si>
  <si>
    <t>G048</t>
  </si>
  <si>
    <t>TOOTH BRUSH HOLDER</t>
  </si>
  <si>
    <t>G097</t>
  </si>
  <si>
    <t>DRAGON</t>
  </si>
  <si>
    <t>G200</t>
  </si>
  <si>
    <t>BASKETBALL BANK</t>
  </si>
  <si>
    <t>G095</t>
  </si>
  <si>
    <t>HIPPO BANK</t>
  </si>
  <si>
    <t>G386</t>
  </si>
  <si>
    <t>G182</t>
  </si>
  <si>
    <t>G024</t>
  </si>
  <si>
    <t>G056</t>
  </si>
  <si>
    <t>SNOWMAN PLATTER</t>
  </si>
  <si>
    <t>GRE4010</t>
  </si>
  <si>
    <t>PEN CUP W/LIP</t>
  </si>
  <si>
    <t>G7300</t>
  </si>
  <si>
    <t>Large Angel</t>
  </si>
  <si>
    <t>G7518</t>
  </si>
  <si>
    <t>Cow PA</t>
  </si>
  <si>
    <t>G075</t>
  </si>
  <si>
    <t>SKULL WITH LIGHTS</t>
  </si>
  <si>
    <t>G023</t>
  </si>
  <si>
    <t>GRE3033</t>
  </si>
  <si>
    <t>DEVILED EGG TRAY</t>
  </si>
  <si>
    <t>GG7205</t>
  </si>
  <si>
    <t>Textured dog Bank</t>
  </si>
  <si>
    <t>G0055</t>
  </si>
  <si>
    <t>Biggy Horse Bank</t>
  </si>
  <si>
    <t>G167</t>
  </si>
  <si>
    <t>OWL ANI MG</t>
  </si>
  <si>
    <t>G145</t>
  </si>
  <si>
    <t>SNEAKER BANK</t>
  </si>
  <si>
    <t>G252</t>
  </si>
  <si>
    <t>PINEAPPLE LANTERN</t>
  </si>
  <si>
    <t>G00023</t>
  </si>
  <si>
    <t>G 7171</t>
  </si>
  <si>
    <t>LOTUS FAIRY</t>
  </si>
  <si>
    <t>G346</t>
  </si>
  <si>
    <t>PUDGY DOG BANK</t>
  </si>
  <si>
    <t>G7146</t>
  </si>
  <si>
    <t>G137</t>
  </si>
  <si>
    <t>ANGEL HOLIDAY</t>
  </si>
  <si>
    <t>G2818</t>
  </si>
  <si>
    <t>Vikinig mug</t>
  </si>
  <si>
    <t>G284</t>
  </si>
  <si>
    <t>GNOME WOMAN</t>
  </si>
  <si>
    <t>G10040</t>
  </si>
  <si>
    <t>G7060</t>
  </si>
  <si>
    <t>SHARK ON ROCK - SMALL</t>
  </si>
  <si>
    <t>GL8SQ</t>
  </si>
  <si>
    <t>Glass 8''-Square</t>
  </si>
  <si>
    <t>G2143</t>
  </si>
  <si>
    <t>Smll RIM BWL</t>
  </si>
  <si>
    <t>G1054</t>
  </si>
  <si>
    <t>PAPER PLATE</t>
  </si>
  <si>
    <t>G0000</t>
  </si>
  <si>
    <t>g30320</t>
  </si>
  <si>
    <t>chip n dip</t>
  </si>
  <si>
    <t>G1055</t>
  </si>
  <si>
    <t>FOOD FOR THOUGHT DINNER PLATE</t>
  </si>
  <si>
    <t>G5116</t>
  </si>
  <si>
    <t>HEART IMPRESSION FRAME</t>
  </si>
  <si>
    <t>G1027</t>
  </si>
  <si>
    <t>RIMMED CHARGER</t>
  </si>
  <si>
    <t>G311</t>
  </si>
  <si>
    <t>BIGGIE T-REX BANK</t>
  </si>
  <si>
    <t>G14</t>
  </si>
  <si>
    <t>GDDH</t>
  </si>
  <si>
    <t>HEART IMPRINT MUG</t>
  </si>
  <si>
    <t>G168</t>
  </si>
  <si>
    <t>SHARK MUG</t>
  </si>
  <si>
    <t>G152</t>
  </si>
  <si>
    <t>TOOL/BRUSH CADDY</t>
  </si>
  <si>
    <t>G5266</t>
  </si>
  <si>
    <t>BRIDE TINY TOPPER</t>
  </si>
  <si>
    <t>G1310</t>
  </si>
  <si>
    <t xml:space="preserve"> CAN CANISTER</t>
  </si>
  <si>
    <t>G143</t>
  </si>
  <si>
    <t>G7059</t>
  </si>
  <si>
    <t>TROPICAL FISH</t>
  </si>
  <si>
    <t>G069</t>
  </si>
  <si>
    <t>DOG ANIMUG</t>
  </si>
  <si>
    <t>G384</t>
  </si>
  <si>
    <t>HORSE BIGGY</t>
  </si>
  <si>
    <t>G5126</t>
  </si>
  <si>
    <t>DUPLEX OUTLET COVER PLATE</t>
  </si>
  <si>
    <t>G194</t>
  </si>
  <si>
    <t>HAPPY SAD EMOJI CUP</t>
  </si>
  <si>
    <t>GF209</t>
  </si>
  <si>
    <t>LARGE JAR LANTERN</t>
  </si>
  <si>
    <t>G133</t>
  </si>
  <si>
    <t>SERVING BOWL</t>
  </si>
  <si>
    <t>G255</t>
  </si>
  <si>
    <t>LARGE GNOME</t>
  </si>
  <si>
    <t>G202</t>
  </si>
  <si>
    <t>DRAGON LARGE</t>
  </si>
  <si>
    <t>GRE3070</t>
  </si>
  <si>
    <t>Splatter Platter</t>
  </si>
  <si>
    <t>G172</t>
  </si>
  <si>
    <t>SIDE SITTING FAIRY</t>
  </si>
  <si>
    <t>G232</t>
  </si>
  <si>
    <t>REINDER</t>
  </si>
  <si>
    <t>G468</t>
  </si>
  <si>
    <t>Oak elder mug</t>
  </si>
  <si>
    <t>G7098</t>
  </si>
  <si>
    <t>PUG BANK</t>
  </si>
  <si>
    <t>G117</t>
  </si>
  <si>
    <t>CUPCAKE CANNISTER</t>
  </si>
  <si>
    <t>G099</t>
  </si>
  <si>
    <t>DOG PAW BOWL</t>
  </si>
  <si>
    <t>G1056</t>
  </si>
  <si>
    <t>FOOD FOR THOUGHT DESSERT PLATE</t>
  </si>
  <si>
    <t>G170</t>
  </si>
  <si>
    <t>CHEVRON TRAVEL MUG</t>
  </si>
  <si>
    <t>g2041</t>
  </si>
  <si>
    <t>serving bowl</t>
  </si>
  <si>
    <t>G5129</t>
  </si>
  <si>
    <t>Switch &amp; Duplex Combo 5 x 5</t>
  </si>
  <si>
    <t>G7507</t>
  </si>
  <si>
    <t>SOCCERBALL BANK</t>
  </si>
  <si>
    <t>G1490</t>
  </si>
  <si>
    <t>BELIEVE PLAQUE</t>
  </si>
  <si>
    <t>G122</t>
  </si>
  <si>
    <t>SHARK BITE</t>
  </si>
  <si>
    <t>G2510</t>
  </si>
  <si>
    <t>g4148</t>
  </si>
  <si>
    <t>shark mug</t>
  </si>
  <si>
    <t>G278</t>
  </si>
  <si>
    <t>LARGE JAR STAR LANTERN</t>
  </si>
  <si>
    <t>G3034</t>
  </si>
  <si>
    <t>VEGETABLE TRAY</t>
  </si>
  <si>
    <t>G395</t>
  </si>
  <si>
    <t>G07333</t>
  </si>
  <si>
    <t>Stack of Frogs bank</t>
  </si>
  <si>
    <t>G7303</t>
  </si>
  <si>
    <t>VOLLEYBALL BANK</t>
  </si>
  <si>
    <t>G01</t>
  </si>
  <si>
    <t>Flower Pot Small with Drip</t>
  </si>
  <si>
    <t>G5267</t>
  </si>
  <si>
    <t>Groom Tiny Topper</t>
  </si>
  <si>
    <t>G114</t>
  </si>
  <si>
    <t>Rectangular sushi platter</t>
  </si>
  <si>
    <t>G605</t>
  </si>
  <si>
    <t>plate</t>
  </si>
  <si>
    <t>G7190</t>
  </si>
  <si>
    <t>RUBBER DUCKIE BANK</t>
  </si>
  <si>
    <t>G1864</t>
  </si>
  <si>
    <t>G083</t>
  </si>
  <si>
    <t>SNOWMAN BOWL</t>
  </si>
  <si>
    <t>G4080</t>
  </si>
  <si>
    <t>Hand thrown flare mug</t>
  </si>
  <si>
    <t>G5262</t>
  </si>
  <si>
    <t>GIFT BOX TINY TOPPER</t>
  </si>
  <si>
    <t>G064</t>
  </si>
  <si>
    <t>DIVA CHEERLEADER</t>
  </si>
  <si>
    <t>G2739</t>
  </si>
  <si>
    <t>ELECTRIC GUITAR PLAQUE</t>
  </si>
  <si>
    <t>G7301</t>
  </si>
  <si>
    <t>Hedgehog PA</t>
  </si>
  <si>
    <t>G8017</t>
  </si>
  <si>
    <t>OCTOPUS</t>
  </si>
  <si>
    <t>G1111</t>
  </si>
  <si>
    <t>SM ITALIAN BOWL</t>
  </si>
  <si>
    <t>G332</t>
  </si>
  <si>
    <t>STACK OF PENGUINS</t>
  </si>
  <si>
    <t>G227</t>
  </si>
  <si>
    <t>FIRE TRUCK</t>
  </si>
  <si>
    <t>G328</t>
  </si>
  <si>
    <t>G251</t>
  </si>
  <si>
    <t>FROG PARTY ANIMAL</t>
  </si>
  <si>
    <t>G1300</t>
  </si>
  <si>
    <t>SMALL RUFFEL CUPCAKE STAND</t>
  </si>
  <si>
    <t>G6420</t>
  </si>
  <si>
    <t>BLACK TUMBLER LID</t>
  </si>
  <si>
    <t>G72490</t>
  </si>
  <si>
    <t>Cute Dragon PA</t>
  </si>
  <si>
    <t>GRE7217</t>
  </si>
  <si>
    <t>EASTER EGG</t>
  </si>
  <si>
    <t>GRE4178</t>
  </si>
  <si>
    <t>Round Mug</t>
  </si>
  <si>
    <t>G089</t>
  </si>
  <si>
    <t>GINGER BREAD PLATTER</t>
  </si>
  <si>
    <t>G124</t>
  </si>
  <si>
    <t>G333</t>
  </si>
  <si>
    <t>STACK OF FROGS</t>
  </si>
  <si>
    <t>G7149A</t>
  </si>
  <si>
    <t>XL PIGGYBANK</t>
  </si>
  <si>
    <t>G233</t>
  </si>
  <si>
    <t>CHRISTMAS TREE VOTIVE</t>
  </si>
  <si>
    <t>G050</t>
  </si>
  <si>
    <t>G47</t>
  </si>
  <si>
    <t>Egg Plate Textured</t>
  </si>
  <si>
    <t>G305</t>
  </si>
  <si>
    <t>CASTLE WITH LIGHT</t>
  </si>
  <si>
    <t>G139</t>
  </si>
  <si>
    <t>T REX</t>
  </si>
  <si>
    <t>G094</t>
  </si>
  <si>
    <t>4 X 4 HERB VASE</t>
  </si>
  <si>
    <t>G4022</t>
  </si>
  <si>
    <t>Large Cone Vase</t>
  </si>
  <si>
    <t>G</t>
  </si>
  <si>
    <t>G249</t>
  </si>
  <si>
    <t>ANIMATED VOTIVE TREE</t>
  </si>
  <si>
    <t>G289</t>
  </si>
  <si>
    <t>G5420</t>
  </si>
  <si>
    <t>G 4081</t>
  </si>
  <si>
    <t>G2507</t>
  </si>
  <si>
    <t>G-7172</t>
  </si>
  <si>
    <t>G234</t>
  </si>
  <si>
    <t>CHEVRON BOX</t>
  </si>
  <si>
    <t>G44</t>
  </si>
  <si>
    <t>G20</t>
  </si>
  <si>
    <t>Medium Planter w. Round Rim</t>
  </si>
  <si>
    <t>G05009</t>
  </si>
  <si>
    <t>G4051</t>
  </si>
  <si>
    <t>G322</t>
  </si>
  <si>
    <t>MONSTER BANK</t>
  </si>
  <si>
    <t>G5902</t>
  </si>
  <si>
    <t>TRAVEL COFFEE CUP</t>
  </si>
  <si>
    <t>G4042</t>
  </si>
  <si>
    <t>margarita glass</t>
  </si>
  <si>
    <t>G70977</t>
  </si>
  <si>
    <t>G5505</t>
  </si>
  <si>
    <t>Acorn House Jar</t>
  </si>
  <si>
    <t>G10</t>
  </si>
  <si>
    <t>Sitting Gnome "Elwood"</t>
  </si>
  <si>
    <t>G2920</t>
  </si>
  <si>
    <t>MARTINI</t>
  </si>
  <si>
    <t>G074</t>
  </si>
  <si>
    <t>CAFE MUG</t>
  </si>
  <si>
    <t>G376</t>
  </si>
  <si>
    <t>SHARK BIGGIE</t>
  </si>
  <si>
    <t>G011</t>
  </si>
  <si>
    <t>TREE PLATE SM</t>
  </si>
  <si>
    <t>G003</t>
  </si>
  <si>
    <t>STACK OF SKULL W/LIGHT</t>
  </si>
  <si>
    <t>G7541</t>
  </si>
  <si>
    <t>TIGER PARTY ANIMAL</t>
  </si>
  <si>
    <t>G7156</t>
  </si>
  <si>
    <t>Seahorse Collectible</t>
  </si>
  <si>
    <t>G314</t>
  </si>
  <si>
    <t>BIGGIE PENGUIN BANK</t>
  </si>
  <si>
    <t>G7598</t>
  </si>
  <si>
    <t>G098</t>
  </si>
  <si>
    <t>REINDEER ANIMUG</t>
  </si>
  <si>
    <t>G4007</t>
  </si>
  <si>
    <t>G7254</t>
  </si>
  <si>
    <t>RIBBON BANK</t>
  </si>
  <si>
    <t>G7291</t>
  </si>
  <si>
    <t>APPLE PIE SLICE BANK</t>
  </si>
  <si>
    <t>G4122</t>
  </si>
  <si>
    <t>COMPOST CANISTER</t>
  </si>
  <si>
    <t>G047</t>
  </si>
  <si>
    <t>FLARE WARE DIVIDED SERVER</t>
  </si>
  <si>
    <t>G7203</t>
  </si>
  <si>
    <t>TEXTURED BEAR BANK</t>
  </si>
  <si>
    <t>G0220</t>
  </si>
  <si>
    <t>12.5 square angled plate</t>
  </si>
  <si>
    <t>GE34</t>
  </si>
  <si>
    <t xml:space="preserve">FRAME TOPWEAR </t>
  </si>
  <si>
    <t>G7079</t>
  </si>
  <si>
    <t>DRAGON FIGURINE</t>
  </si>
  <si>
    <t>G3039</t>
  </si>
  <si>
    <t>RECTANGULAR RIM SERVER-LG</t>
  </si>
  <si>
    <t>G060</t>
  </si>
  <si>
    <t>GINGERGREAD PLATTER</t>
  </si>
  <si>
    <t>g10011</t>
  </si>
  <si>
    <t>rim plate</t>
  </si>
  <si>
    <t>G180</t>
  </si>
  <si>
    <t>SMALL DOG BOWL</t>
  </si>
  <si>
    <t>G7433</t>
  </si>
  <si>
    <t>GUI003</t>
  </si>
  <si>
    <t>CUPCAKE SMALL</t>
  </si>
  <si>
    <t>G8377</t>
  </si>
  <si>
    <t>RAPUNZEL</t>
  </si>
  <si>
    <t>G7209</t>
  </si>
  <si>
    <t>HAT BANK</t>
  </si>
  <si>
    <t>GRE2031</t>
  </si>
  <si>
    <t>SQUARE BOWL</t>
  </si>
  <si>
    <t>GF005</t>
  </si>
  <si>
    <t>Glass fusion Frog</t>
  </si>
  <si>
    <t>G3061</t>
  </si>
  <si>
    <t>Rd Chz &amp; Crx</t>
  </si>
  <si>
    <t>GRE2008</t>
  </si>
  <si>
    <t>PASTA BOWL, MED</t>
  </si>
  <si>
    <t>G1005JAC</t>
  </si>
  <si>
    <t>JAC Tuscany Coupe Dinner Plate</t>
  </si>
  <si>
    <t>G128</t>
  </si>
  <si>
    <t>BOWL WIDE RIM</t>
  </si>
  <si>
    <t>GUI002</t>
  </si>
  <si>
    <t>G2095</t>
  </si>
  <si>
    <t>Star Dish</t>
  </si>
  <si>
    <t>G0118</t>
  </si>
  <si>
    <t>EGG LANTERN</t>
  </si>
  <si>
    <t>G02021</t>
  </si>
  <si>
    <t>G2233</t>
  </si>
  <si>
    <t>G15</t>
  </si>
  <si>
    <t>Hareball Bunny baby</t>
  </si>
  <si>
    <t>G058</t>
  </si>
  <si>
    <t>G406</t>
  </si>
  <si>
    <t>G5108</t>
  </si>
  <si>
    <t>Wine Topper, Round</t>
  </si>
  <si>
    <t>G106</t>
  </si>
  <si>
    <t>POPCORN BOWL LARGE</t>
  </si>
  <si>
    <t>g40017</t>
  </si>
  <si>
    <t>pitcher</t>
  </si>
  <si>
    <t>G264</t>
  </si>
  <si>
    <t>LAYING HORSE</t>
  </si>
  <si>
    <t>G52210</t>
  </si>
  <si>
    <t>Faith/ Hope Votive holder</t>
  </si>
  <si>
    <t>g72330</t>
  </si>
  <si>
    <t>hungry monster bank</t>
  </si>
  <si>
    <t>G066</t>
  </si>
  <si>
    <t>CHEVRON PLATTER</t>
  </si>
  <si>
    <t>G2802</t>
  </si>
  <si>
    <t>MASON JAR</t>
  </si>
  <si>
    <t>G2058</t>
  </si>
  <si>
    <t>Med. Rim bowl</t>
  </si>
  <si>
    <t>G379</t>
  </si>
  <si>
    <t>STACK OF TEDDYS</t>
  </si>
  <si>
    <t>G371</t>
  </si>
  <si>
    <t>G4034</t>
  </si>
  <si>
    <t>Kitty Treat Jar</t>
  </si>
  <si>
    <t>G5109</t>
  </si>
  <si>
    <t>UNICORN HEAD BANK</t>
  </si>
  <si>
    <t>G7424</t>
  </si>
  <si>
    <t>PUMPKIN PARTY ANIMAL</t>
  </si>
  <si>
    <t>g71320</t>
  </si>
  <si>
    <t>kitty bank</t>
  </si>
  <si>
    <t>G149</t>
  </si>
  <si>
    <t>BELIEVE WORD</t>
  </si>
  <si>
    <t>G7144</t>
  </si>
  <si>
    <t>Finding Nemo Bank</t>
  </si>
  <si>
    <t>G269</t>
  </si>
  <si>
    <t>G5026</t>
  </si>
  <si>
    <t>Round Frame W/ Glass</t>
  </si>
  <si>
    <t>G5285</t>
  </si>
  <si>
    <t>BOO! Word Plaque</t>
  </si>
  <si>
    <t>G7778</t>
  </si>
  <si>
    <t>sunday bank</t>
  </si>
  <si>
    <t>G250</t>
  </si>
  <si>
    <t>SMALL ANIMATED TREE</t>
  </si>
  <si>
    <t>G1001JAC</t>
  </si>
  <si>
    <t>JAC Tuscany Rim Salad Plate</t>
  </si>
  <si>
    <t>G2087</t>
  </si>
  <si>
    <t>12' BASKET BOWL</t>
  </si>
  <si>
    <t>G287</t>
  </si>
  <si>
    <t>HOHOHO WORD PLAQUE</t>
  </si>
  <si>
    <t>G135</t>
  </si>
  <si>
    <t>WIDE BOWL</t>
  </si>
  <si>
    <t>G91330</t>
  </si>
  <si>
    <t>SNOWMAN MUG</t>
  </si>
  <si>
    <t>G5035</t>
  </si>
  <si>
    <t>PRINCESS FRAME</t>
  </si>
  <si>
    <t>G5299</t>
  </si>
  <si>
    <t>Heart Eyes Topper</t>
  </si>
  <si>
    <t>G044</t>
  </si>
  <si>
    <t>SNOWMAN RIM PLATE</t>
  </si>
  <si>
    <t>G027</t>
  </si>
  <si>
    <t>g3000</t>
  </si>
  <si>
    <t>ice cream bank</t>
  </si>
  <si>
    <t>G7154</t>
  </si>
  <si>
    <t xml:space="preserve">STARFISH COLLECTIBLE </t>
  </si>
  <si>
    <t>G0200</t>
  </si>
  <si>
    <t>GRE5047</t>
  </si>
  <si>
    <t>TISSUE BOX COVER</t>
  </si>
  <si>
    <t>G601</t>
  </si>
  <si>
    <t>PLATE 10"</t>
  </si>
  <si>
    <t>G100</t>
  </si>
  <si>
    <t>MONKEY  BANK</t>
  </si>
  <si>
    <t>G031</t>
  </si>
  <si>
    <t>SANTA FIGURE</t>
  </si>
  <si>
    <t>G7194</t>
  </si>
  <si>
    <t>FLOWER PLAQUE</t>
  </si>
  <si>
    <t>G1500</t>
  </si>
  <si>
    <t>G7230</t>
  </si>
  <si>
    <t>G07283</t>
  </si>
  <si>
    <t>Ice cream cone bank</t>
  </si>
  <si>
    <t>G4062</t>
  </si>
  <si>
    <t>Flare Goblet</t>
  </si>
  <si>
    <t>G12015</t>
  </si>
  <si>
    <t>SMALL FLOWER POT WITH SAUCER</t>
  </si>
  <si>
    <t>G5259</t>
  </si>
  <si>
    <t>FOOTBALL ADD ON</t>
  </si>
  <si>
    <t>G7452</t>
  </si>
  <si>
    <t>CHIHUAHUA PARTY ANIMAL</t>
  </si>
  <si>
    <t>G271</t>
  </si>
  <si>
    <t>WHALE</t>
  </si>
  <si>
    <t>G7234</t>
  </si>
  <si>
    <t>PRINCESS HAIR BRUSH</t>
  </si>
  <si>
    <t>G501</t>
  </si>
  <si>
    <t>G5022</t>
  </si>
  <si>
    <t>DOUBLE FRAME</t>
  </si>
  <si>
    <t>G259</t>
  </si>
  <si>
    <t>CAMEL PARTY</t>
  </si>
  <si>
    <t>G07026</t>
  </si>
  <si>
    <t>STANDING HORSE</t>
  </si>
  <si>
    <t>G6700</t>
  </si>
  <si>
    <t>GG11</t>
  </si>
  <si>
    <t>SMALL PUPPY</t>
  </si>
  <si>
    <t>G3031</t>
  </si>
  <si>
    <t>G71430</t>
  </si>
  <si>
    <t>GRE4042</t>
  </si>
  <si>
    <t>G244</t>
  </si>
  <si>
    <t>CAT PARTY</t>
  </si>
  <si>
    <t>G75239</t>
  </si>
  <si>
    <t>HANGING LANTERN</t>
  </si>
  <si>
    <t>G1357</t>
  </si>
  <si>
    <t>PARTY ANIMAL - MOOSE</t>
  </si>
  <si>
    <t>G403S</t>
  </si>
  <si>
    <t>Sauce Cup Set (six)</t>
  </si>
  <si>
    <t>G6431</t>
  </si>
  <si>
    <t>TREE BASE</t>
  </si>
  <si>
    <t>GW00</t>
  </si>
  <si>
    <t>MISC GREENWARE</t>
  </si>
  <si>
    <t>G0009</t>
  </si>
  <si>
    <t>CARD HOLDER</t>
  </si>
  <si>
    <t>G1503</t>
  </si>
  <si>
    <t>Coupe Dinner Plate</t>
  </si>
  <si>
    <t>G7142</t>
  </si>
  <si>
    <t>ROBOT - BABY 2 FOR $15</t>
  </si>
  <si>
    <t>G004</t>
  </si>
  <si>
    <t>SMALL PLATE</t>
  </si>
  <si>
    <t>G4703</t>
  </si>
  <si>
    <t>Small Plate</t>
  </si>
  <si>
    <t>G7175</t>
  </si>
  <si>
    <t>HORSE HEAD BOX</t>
  </si>
  <si>
    <t>G7217-3</t>
  </si>
  <si>
    <t>Eggs (3)</t>
  </si>
  <si>
    <t>GRE7229</t>
  </si>
  <si>
    <t>G7176</t>
  </si>
  <si>
    <t>DREAM JAR PLAIN</t>
  </si>
  <si>
    <t>G 1016</t>
  </si>
  <si>
    <t>G7067</t>
  </si>
  <si>
    <t>Conical shape bud vase</t>
  </si>
  <si>
    <t>G4059</t>
  </si>
  <si>
    <t>G349</t>
  </si>
  <si>
    <t xml:space="preserve">PENGUIN PUDGY </t>
  </si>
  <si>
    <t>G6</t>
  </si>
  <si>
    <t>Heart Rimmed Add On</t>
  </si>
  <si>
    <t>GRE2030</t>
  </si>
  <si>
    <t>FOOTED ICE CREAM BOWL</t>
  </si>
  <si>
    <t>G5258</t>
  </si>
  <si>
    <t>BASEBALL TINY TOPPER</t>
  </si>
  <si>
    <t>G7229</t>
  </si>
  <si>
    <t>GNOME TINY TOPPER</t>
  </si>
  <si>
    <t>G6418</t>
  </si>
  <si>
    <t>CHRISTMAS TREE LIGHTS</t>
  </si>
  <si>
    <t>G8286</t>
  </si>
  <si>
    <t>STAR TAG-A-LONG</t>
  </si>
  <si>
    <t>GRE7158</t>
  </si>
  <si>
    <t>LION COLLECTIBLE</t>
  </si>
  <si>
    <t>G5040</t>
  </si>
  <si>
    <t>CD HOLDER</t>
  </si>
  <si>
    <t>G5300</t>
  </si>
  <si>
    <t>Apple Topper</t>
  </si>
  <si>
    <t>G5257</t>
  </si>
  <si>
    <t>BASKETBALL TOPPER</t>
  </si>
  <si>
    <t>G8</t>
  </si>
  <si>
    <t>Circle Rimmed Add On</t>
  </si>
  <si>
    <t>G6416</t>
  </si>
  <si>
    <t>SMALL SILICONE LIDS</t>
  </si>
  <si>
    <t>GRE8201</t>
  </si>
  <si>
    <t>2" SQ. TILE</t>
  </si>
  <si>
    <t>GRE7227</t>
  </si>
  <si>
    <t>FIRE TRUCK BANK</t>
  </si>
  <si>
    <t>Outside</t>
  </si>
  <si>
    <t>bh171023</t>
  </si>
  <si>
    <t>Bunny Bank</t>
  </si>
  <si>
    <t>C01500</t>
  </si>
  <si>
    <t>TALL LATTE MUG</t>
  </si>
  <si>
    <t>LETTER</t>
  </si>
  <si>
    <t>LETTERS</t>
  </si>
  <si>
    <t>170</t>
  </si>
  <si>
    <t>W64</t>
  </si>
  <si>
    <t>Snowman Flat Ornament</t>
  </si>
  <si>
    <t>BH171012</t>
  </si>
  <si>
    <t>PEEPS</t>
  </si>
  <si>
    <t>C98560</t>
  </si>
  <si>
    <t>COMMUTER MUG W/ LID</t>
  </si>
  <si>
    <t>BH171018</t>
  </si>
  <si>
    <t>EYEGLASSES AND PENCIL HOLDER</t>
  </si>
  <si>
    <t>C70280</t>
  </si>
  <si>
    <t>SITTING CAT, SMALL</t>
  </si>
  <si>
    <t>BH101002</t>
  </si>
  <si>
    <t>Whale Box</t>
  </si>
  <si>
    <t>MI20</t>
  </si>
  <si>
    <t>MISCELLANEOUS</t>
  </si>
  <si>
    <t>B3</t>
  </si>
  <si>
    <t>18x24 Board</t>
  </si>
  <si>
    <t>CMM1</t>
  </si>
  <si>
    <t>MISC ITEM</t>
  </si>
  <si>
    <t>9123</t>
  </si>
  <si>
    <t>PARTY ANIMALS</t>
  </si>
  <si>
    <t>MISC</t>
  </si>
  <si>
    <t>Tile - 12 inch</t>
  </si>
  <si>
    <t>12" x 12"</t>
  </si>
  <si>
    <t>1</t>
  </si>
  <si>
    <t>OF</t>
  </si>
  <si>
    <t>C76590</t>
  </si>
  <si>
    <t>CupCake box</t>
  </si>
  <si>
    <t>C03140</t>
  </si>
  <si>
    <t>HOUSE MUG</t>
  </si>
  <si>
    <t>MIS</t>
  </si>
  <si>
    <t>C03150</t>
  </si>
  <si>
    <t>C6x6</t>
  </si>
  <si>
    <t>COMM TILE 6X6</t>
  </si>
  <si>
    <t>C70260</t>
  </si>
  <si>
    <t>BH171021</t>
  </si>
  <si>
    <t>ORIGAMI BEAR</t>
  </si>
  <si>
    <t>C01470</t>
  </si>
  <si>
    <t>Flared Mug</t>
  </si>
  <si>
    <t>C76580</t>
  </si>
  <si>
    <t>C07880</t>
  </si>
  <si>
    <t>SPOON REST SM</t>
  </si>
  <si>
    <t>BH171016</t>
  </si>
  <si>
    <t>SPACE STATION BANK</t>
  </si>
  <si>
    <t>DUN21777</t>
  </si>
  <si>
    <t>ICE CREAM CONE JAR</t>
  </si>
  <si>
    <t>DUN24810</t>
  </si>
  <si>
    <t>CUPCAKE JAR</t>
  </si>
  <si>
    <t>C80180</t>
  </si>
  <si>
    <t>Plain Heart Box</t>
  </si>
  <si>
    <t>BH171009</t>
  </si>
  <si>
    <t>ELEPHANTS BANK</t>
  </si>
  <si>
    <t>EMPTY</t>
  </si>
  <si>
    <t>Empty Bowl</t>
  </si>
  <si>
    <t>DUN21446</t>
  </si>
  <si>
    <t>CEREAL BOWL</t>
  </si>
  <si>
    <t>C98920</t>
  </si>
  <si>
    <t>C2013</t>
  </si>
  <si>
    <t>LAYING UNICORN</t>
  </si>
  <si>
    <t>BH171022</t>
  </si>
  <si>
    <t>DRAGON EGG BOX</t>
  </si>
  <si>
    <t>W45</t>
  </si>
  <si>
    <t>CHRISTMAS TREE W/ BASE</t>
  </si>
  <si>
    <t>JOL1607</t>
  </si>
  <si>
    <t>HOOTY OWL</t>
  </si>
  <si>
    <t>BBOX</t>
  </si>
  <si>
    <t>BUNNY BOX</t>
  </si>
  <si>
    <t>C00121</t>
  </si>
  <si>
    <t>DOGGIE TREAT JAR</t>
  </si>
  <si>
    <t>DUN21436</t>
  </si>
  <si>
    <t>C99806</t>
  </si>
  <si>
    <t>C03100</t>
  </si>
  <si>
    <t>PEDESTAL MUG</t>
  </si>
  <si>
    <t>C98915</t>
  </si>
  <si>
    <t>LUCKY CAT BANK</t>
  </si>
  <si>
    <t>C83210</t>
  </si>
  <si>
    <t>BH161010</t>
  </si>
  <si>
    <t>C77000</t>
  </si>
  <si>
    <t>LARGE PUPPY</t>
  </si>
  <si>
    <t>Tile - 6 Inch</t>
  </si>
  <si>
    <t>Tile</t>
  </si>
  <si>
    <t>C98000</t>
  </si>
  <si>
    <t>HEART TRINKET BOX,SM</t>
  </si>
  <si>
    <t>C77420</t>
  </si>
  <si>
    <t>STAR OF DAVID CANDLESTICK</t>
  </si>
  <si>
    <t>C00180</t>
  </si>
  <si>
    <t>BH171011</t>
  </si>
  <si>
    <t>PEGASUS BANK</t>
  </si>
  <si>
    <t>Taller Rolo De Sedas</t>
  </si>
  <si>
    <t>Adultos</t>
  </si>
  <si>
    <t>BB000</t>
  </si>
  <si>
    <t>Benefit Bowls</t>
  </si>
  <si>
    <t>bh141011</t>
  </si>
  <si>
    <t>kung fu turtle bank</t>
  </si>
  <si>
    <t>C75190</t>
  </si>
  <si>
    <t>C08190</t>
  </si>
  <si>
    <t>DIVIDED SERVING DISH-6x11</t>
  </si>
  <si>
    <t>27156</t>
  </si>
  <si>
    <t>Bq Sm Snack Mug W Spoon</t>
  </si>
  <si>
    <t>21438</t>
  </si>
  <si>
    <t>Jumbo Latte/Soup Mug</t>
  </si>
  <si>
    <t>EGGDOZEN</t>
  </si>
  <si>
    <t>BUNNY'S DOZEN EASTER EGGS</t>
  </si>
  <si>
    <t>Mi18</t>
  </si>
  <si>
    <t>MISCELLANOUS</t>
  </si>
  <si>
    <t>20</t>
  </si>
  <si>
    <t>30619</t>
  </si>
  <si>
    <t>Bq Sm Small Heart Mug</t>
  </si>
  <si>
    <t>21426</t>
  </si>
  <si>
    <t>DUN27167</t>
  </si>
  <si>
    <t>TIC TAC TOE, SMALL</t>
  </si>
  <si>
    <t>DUN21427</t>
  </si>
  <si>
    <t>DUN21426</t>
  </si>
  <si>
    <t>MU807</t>
  </si>
  <si>
    <t>C76100</t>
  </si>
  <si>
    <t>BH101017</t>
  </si>
  <si>
    <t>CUTE ELEPHANT</t>
  </si>
  <si>
    <t>Mi16</t>
  </si>
  <si>
    <t>JOL1465</t>
  </si>
  <si>
    <t>UNI</t>
  </si>
  <si>
    <t>C09550</t>
  </si>
  <si>
    <t>SMALL FOOTED SWOOP SUSHI</t>
  </si>
  <si>
    <t>DUN29214</t>
  </si>
  <si>
    <t>DONUT BOX</t>
  </si>
  <si>
    <t>BH161009</t>
  </si>
  <si>
    <t>ORIGAMI FOX</t>
  </si>
  <si>
    <t>Mi22</t>
  </si>
  <si>
    <t>C98140</t>
  </si>
  <si>
    <t>TROPHY</t>
  </si>
  <si>
    <t>4502</t>
  </si>
  <si>
    <t>CS9</t>
  </si>
  <si>
    <t>MINI PIG BANK</t>
  </si>
  <si>
    <t>DUN26788</t>
  </si>
  <si>
    <t>BREWSER THE CHIHUAHUA</t>
  </si>
  <si>
    <t>BH171008</t>
  </si>
  <si>
    <t>CROCODILE BANK</t>
  </si>
  <si>
    <t>C306102</t>
  </si>
  <si>
    <t>Large Unicorn</t>
  </si>
  <si>
    <t>B2</t>
  </si>
  <si>
    <t>16x20 Board</t>
  </si>
  <si>
    <t>C75220</t>
  </si>
  <si>
    <t xml:space="preserve">DRAGON PARTY ANIMALS </t>
  </si>
  <si>
    <t>CD1255A</t>
  </si>
  <si>
    <t>C73020</t>
  </si>
  <si>
    <t>4108</t>
  </si>
  <si>
    <t>DUN30615</t>
  </si>
  <si>
    <t>HEART PLATE, LARGE</t>
  </si>
  <si>
    <t>4025</t>
  </si>
  <si>
    <t>C77570</t>
  </si>
  <si>
    <t>ELIJAH CUP W/STAR OF DAVID</t>
  </si>
  <si>
    <t>4009</t>
  </si>
  <si>
    <t>JUMBO MUG</t>
  </si>
  <si>
    <t>30614</t>
  </si>
  <si>
    <t>SM HEART PLATE</t>
  </si>
  <si>
    <t>MXV044</t>
  </si>
  <si>
    <t>7411</t>
  </si>
  <si>
    <t xml:space="preserve"> Mermaid</t>
  </si>
  <si>
    <t>CC0158</t>
  </si>
  <si>
    <t>STANDING DOG, SMALL</t>
  </si>
  <si>
    <t>bh17-1017</t>
  </si>
  <si>
    <t>Dino Planter</t>
  </si>
  <si>
    <t>W23</t>
  </si>
  <si>
    <t>ICE CREAM BOX</t>
  </si>
  <si>
    <t>06161</t>
  </si>
  <si>
    <t>6 x 6 TILE</t>
  </si>
  <si>
    <t>BH161007</t>
  </si>
  <si>
    <t>LARGE PINEAPPLE JAR</t>
  </si>
  <si>
    <t>C40729</t>
  </si>
  <si>
    <t>CK345</t>
  </si>
  <si>
    <t>BIG MUG</t>
  </si>
  <si>
    <t>PMAS2GO</t>
  </si>
  <si>
    <t>PMAS DAY CARES</t>
  </si>
  <si>
    <t>CD1349</t>
  </si>
  <si>
    <t>BIG DAWG</t>
  </si>
  <si>
    <t>BH171017</t>
  </si>
  <si>
    <t>TRICERATOPS PLANTER</t>
  </si>
  <si>
    <t>BH17-1021</t>
  </si>
  <si>
    <t>FACETED BEAR</t>
  </si>
  <si>
    <t>c12x12</t>
  </si>
  <si>
    <t>COMM TILE 12X12</t>
  </si>
  <si>
    <t>C99787</t>
  </si>
  <si>
    <t>XL COUPE PLATTER 15.5" RND</t>
  </si>
  <si>
    <t>BH121024</t>
  </si>
  <si>
    <t>SPOONREST</t>
  </si>
  <si>
    <t>5252</t>
  </si>
  <si>
    <t>BH171004</t>
  </si>
  <si>
    <t>FROG PLANTER-SMALL</t>
  </si>
  <si>
    <t>BH171030</t>
  </si>
  <si>
    <t>FAIRY ACORN HOUSE BOX</t>
  </si>
  <si>
    <t>MU377</t>
  </si>
  <si>
    <t>DOG-STANDING/LAYING</t>
  </si>
  <si>
    <t>582</t>
  </si>
  <si>
    <t>CD1153</t>
  </si>
  <si>
    <t>PLAYFUL CAT</t>
  </si>
  <si>
    <t>CD1151</t>
  </si>
  <si>
    <t>CUTE PUPPY LAYING DOWN</t>
  </si>
  <si>
    <t>C98928</t>
  </si>
  <si>
    <t>EGG DIPPING BOWL</t>
  </si>
  <si>
    <t>NUGGET</t>
  </si>
  <si>
    <t>BISQUIES AND TOTS</t>
  </si>
  <si>
    <t>7431</t>
  </si>
  <si>
    <t>Poop Bank</t>
  </si>
  <si>
    <t>23913</t>
  </si>
  <si>
    <t>C83200</t>
  </si>
  <si>
    <t>XMM020</t>
  </si>
  <si>
    <t>DUN37102</t>
  </si>
  <si>
    <t>BH7749</t>
  </si>
  <si>
    <t>Heart Handled Mug</t>
  </si>
  <si>
    <t>24807</t>
  </si>
  <si>
    <t>Geometrix Large Square Plate</t>
  </si>
  <si>
    <t>BH171010</t>
  </si>
  <si>
    <t>HAMSTER BANK</t>
  </si>
  <si>
    <t>21427</t>
  </si>
  <si>
    <t>4089</t>
  </si>
  <si>
    <t>BEER STINE</t>
  </si>
  <si>
    <t>7139</t>
  </si>
  <si>
    <t>3034</t>
  </si>
  <si>
    <t>Lrg Lighted Christmas Tree</t>
  </si>
  <si>
    <t>CD1152</t>
  </si>
  <si>
    <t>AWESOME BULLDOG</t>
  </si>
  <si>
    <t>BH171006</t>
  </si>
  <si>
    <t>ROBOT BOWL LARGE</t>
  </si>
  <si>
    <t>4164</t>
  </si>
  <si>
    <t xml:space="preserve"> Jar Mug</t>
  </si>
  <si>
    <t>C99803</t>
  </si>
  <si>
    <t>Udon Noodle Bowl</t>
  </si>
  <si>
    <t>C98978</t>
  </si>
  <si>
    <t>24812</t>
  </si>
  <si>
    <t>DUN30620</t>
  </si>
  <si>
    <t>OPEN HEART MUG</t>
  </si>
  <si>
    <t>26145</t>
  </si>
  <si>
    <t>1639</t>
  </si>
  <si>
    <t>M</t>
  </si>
  <si>
    <t>COLOR ME MINE ITEM</t>
  </si>
  <si>
    <t>TC1001</t>
  </si>
  <si>
    <t>COUPE SALAD PLATE 7 3/4"</t>
  </si>
  <si>
    <t>581</t>
  </si>
  <si>
    <t>Catalina Salad Plate</t>
  </si>
  <si>
    <t>CD1350</t>
  </si>
  <si>
    <t>WILD CAT</t>
  </si>
  <si>
    <t>7105</t>
  </si>
  <si>
    <t>LG.ROUND BOX</t>
  </si>
  <si>
    <t>30610</t>
  </si>
  <si>
    <t xml:space="preserve"> Unicorn</t>
  </si>
  <si>
    <t>T66</t>
  </si>
  <si>
    <t xml:space="preserve">TILE 6" </t>
  </si>
  <si>
    <t>5057</t>
  </si>
  <si>
    <t>SM.FLOWER POT</t>
  </si>
  <si>
    <t>4184</t>
  </si>
  <si>
    <t>Emoji Mug</t>
  </si>
  <si>
    <t>7373</t>
  </si>
  <si>
    <t>Biggo Bunny Bank</t>
  </si>
  <si>
    <t>171</t>
  </si>
  <si>
    <t>BH171005</t>
  </si>
  <si>
    <t>ROBOT BOWL SMALL</t>
  </si>
  <si>
    <t>LGTAG</t>
  </si>
  <si>
    <t>LARGE TAG A LONG</t>
  </si>
  <si>
    <t>BH1021</t>
  </si>
  <si>
    <t>Orgiami Bear</t>
  </si>
  <si>
    <t>TAG</t>
  </si>
  <si>
    <t>TAG ALONG add on</t>
  </si>
  <si>
    <t>21424</t>
  </si>
  <si>
    <t>Rimmed Salad Plate</t>
  </si>
  <si>
    <t>C98160</t>
  </si>
  <si>
    <t>PRINCESS</t>
  </si>
  <si>
    <t>CD1346</t>
  </si>
  <si>
    <t>STANDING BEAGLE PUP</t>
  </si>
  <si>
    <t>C10181</t>
  </si>
  <si>
    <t>HEART FRAME 3X3</t>
  </si>
  <si>
    <t>BQL</t>
  </si>
  <si>
    <t>Bisques - Large</t>
  </si>
  <si>
    <t>DUN21452</t>
  </si>
  <si>
    <t>PET DISH, SMALL</t>
  </si>
  <si>
    <t>DUN24812</t>
  </si>
  <si>
    <t>GIFT BOX</t>
  </si>
  <si>
    <t>24802</t>
  </si>
  <si>
    <t>BH161011</t>
  </si>
  <si>
    <t>Tree Stump Planter</t>
  </si>
  <si>
    <t>6160</t>
  </si>
  <si>
    <t>TILE 6 x 6 truck only</t>
  </si>
  <si>
    <t>BH08179</t>
  </si>
  <si>
    <t>MEC</t>
  </si>
  <si>
    <t>Medium size candle</t>
  </si>
  <si>
    <t>2023</t>
  </si>
  <si>
    <t>SUSHI BOWL W/HOLE</t>
  </si>
  <si>
    <t>DUN21688</t>
  </si>
  <si>
    <t>FLOWER BOX</t>
  </si>
  <si>
    <t>26788</t>
  </si>
  <si>
    <t>01</t>
  </si>
  <si>
    <t>WRITE DESCRIPTION/CHANGE$$$</t>
  </si>
  <si>
    <t>BH131024</t>
  </si>
  <si>
    <t>PRINCESS CARRIAGE BOX</t>
  </si>
  <si>
    <t>C76100-T</t>
  </si>
  <si>
    <t>W61</t>
  </si>
  <si>
    <t>B</t>
  </si>
  <si>
    <t>Misc. Bisque Item</t>
  </si>
  <si>
    <t>MK125</t>
  </si>
  <si>
    <t>LATTE BOWL</t>
  </si>
  <si>
    <t>BH8179</t>
  </si>
  <si>
    <t>TREASURE CHEST BOX</t>
  </si>
  <si>
    <t>5074</t>
  </si>
  <si>
    <t>Wrought Iron Coaster Set</t>
  </si>
  <si>
    <t>4159</t>
  </si>
  <si>
    <t xml:space="preserve"> Cocoa Mug</t>
  </si>
  <si>
    <t>FLAT ORNAMENT</t>
  </si>
  <si>
    <t>5058</t>
  </si>
  <si>
    <t>MED.FLOWER POT</t>
  </si>
  <si>
    <t>C37210</t>
  </si>
  <si>
    <t>BISQUE BUNNIES</t>
  </si>
  <si>
    <t>BH7266</t>
  </si>
  <si>
    <t>PEGASUS</t>
  </si>
  <si>
    <t>03140</t>
  </si>
  <si>
    <t>Large Coffee House Mug</t>
  </si>
  <si>
    <t>4505</t>
  </si>
  <si>
    <t>OFFICE MUG</t>
  </si>
  <si>
    <t>JOL1795</t>
  </si>
  <si>
    <t>SUN BOX FANCY</t>
  </si>
  <si>
    <t>B181</t>
  </si>
  <si>
    <t>Unicorn Bank Despicable Me</t>
  </si>
  <si>
    <t>BH121002</t>
  </si>
  <si>
    <t>PUFFED OWL-SMALL</t>
  </si>
  <si>
    <t>BH131033</t>
  </si>
  <si>
    <t>FAIRY ON UNICORN</t>
  </si>
  <si>
    <t>MI24</t>
  </si>
  <si>
    <t>BH08-188</t>
  </si>
  <si>
    <t>ROSE PLATTER</t>
  </si>
  <si>
    <t>C40348</t>
  </si>
  <si>
    <t>EX-LG OVAL PLATTER</t>
  </si>
  <si>
    <t>Taller Corporativo</t>
  </si>
  <si>
    <t>This mug is for you</t>
  </si>
  <si>
    <t>DUN26774</t>
  </si>
  <si>
    <t>DOG PARTY ANIMAL</t>
  </si>
  <si>
    <t>BH07261</t>
  </si>
  <si>
    <t>DRAGON ON CASTLE</t>
  </si>
  <si>
    <t>7093</t>
  </si>
  <si>
    <t>Belle Bank</t>
  </si>
  <si>
    <t>JC4321</t>
  </si>
  <si>
    <t>R2D2</t>
  </si>
  <si>
    <t>C77450</t>
  </si>
  <si>
    <t>B1141</t>
  </si>
  <si>
    <t>STAR THE UNICORN</t>
  </si>
  <si>
    <t>C00370</t>
  </si>
  <si>
    <t>C7260</t>
  </si>
  <si>
    <t>B4</t>
  </si>
  <si>
    <t>Oversized Board</t>
  </si>
  <si>
    <t>BH161006</t>
  </si>
  <si>
    <t>FAIRYS HOUSE BANK</t>
  </si>
  <si>
    <t>TALLER ESCOLAR</t>
  </si>
  <si>
    <t>W299</t>
  </si>
  <si>
    <t>UNICORN SMALL</t>
  </si>
  <si>
    <t>DUN21999</t>
  </si>
  <si>
    <t>BANNER MUG</t>
  </si>
  <si>
    <t>C7700</t>
  </si>
  <si>
    <t>21437</t>
  </si>
  <si>
    <t>12Oz. Plain Mug</t>
  </si>
  <si>
    <t>BH06677</t>
  </si>
  <si>
    <t>SOCCER BANK</t>
  </si>
  <si>
    <t>C01351A</t>
  </si>
  <si>
    <t>Small Child's Tea Set</t>
  </si>
  <si>
    <t>BH101004</t>
  </si>
  <si>
    <t>ROBOT BOX</t>
  </si>
  <si>
    <t>bh091016</t>
  </si>
  <si>
    <t>bowl with handle</t>
  </si>
  <si>
    <t>B1307</t>
  </si>
  <si>
    <t>GAME CONTROLER</t>
  </si>
  <si>
    <t>7407</t>
  </si>
  <si>
    <t>Oscar</t>
  </si>
  <si>
    <t>7236</t>
  </si>
  <si>
    <t>4081</t>
  </si>
  <si>
    <t>C01550</t>
  </si>
  <si>
    <t>21446</t>
  </si>
  <si>
    <t>7436</t>
  </si>
  <si>
    <t>BUNNY FIGURINE</t>
  </si>
  <si>
    <t>7394</t>
  </si>
  <si>
    <t xml:space="preserve"> Daisy Box</t>
  </si>
  <si>
    <t>98917</t>
  </si>
  <si>
    <t xml:space="preserve"> sm. elephant</t>
  </si>
  <si>
    <t>CS5031</t>
  </si>
  <si>
    <t>EGG BUNNY</t>
  </si>
  <si>
    <t>C41177</t>
  </si>
  <si>
    <t>WAVY BOWL</t>
  </si>
  <si>
    <t>BH1024</t>
  </si>
  <si>
    <t>Princess Carriage Box</t>
  </si>
  <si>
    <t>C04141</t>
  </si>
  <si>
    <t>4 INCH TILE</t>
  </si>
  <si>
    <t>RDP</t>
  </si>
  <si>
    <t>RAINY DAY PROJECTS</t>
  </si>
  <si>
    <t>CC0007</t>
  </si>
  <si>
    <t>C40141</t>
  </si>
  <si>
    <t>GIANT XL-BOWL</t>
  </si>
  <si>
    <t>W631</t>
  </si>
  <si>
    <t>SMALL  FOX</t>
  </si>
  <si>
    <t>DUN38245</t>
  </si>
  <si>
    <t>FEATHER DISH</t>
  </si>
  <si>
    <t>3009</t>
  </si>
  <si>
    <t>Rim Heart Plate</t>
  </si>
  <si>
    <t>W200</t>
  </si>
  <si>
    <t>SMALL OWL</t>
  </si>
  <si>
    <t>LB10</t>
  </si>
  <si>
    <t>Assorted Small Bisque</t>
  </si>
  <si>
    <t>bh101003</t>
  </si>
  <si>
    <t>Penguin box</t>
  </si>
  <si>
    <t>C77790</t>
  </si>
  <si>
    <t>KIDDISH CUP 5"T</t>
  </si>
  <si>
    <t>BH07266</t>
  </si>
  <si>
    <t>7377</t>
  </si>
  <si>
    <t>Pegasus</t>
  </si>
  <si>
    <t>2138</t>
  </si>
  <si>
    <t>Easter Eggs - 4 for $20</t>
  </si>
  <si>
    <t>7172</t>
  </si>
  <si>
    <t>JC920</t>
  </si>
  <si>
    <t>BH1016</t>
  </si>
  <si>
    <t>VOLLYBALL BANK</t>
  </si>
  <si>
    <t>C98010</t>
  </si>
  <si>
    <t>POTTERY CARD-I LOVE YOU</t>
  </si>
  <si>
    <t>7313</t>
  </si>
  <si>
    <t>biggie mermaid bank</t>
  </si>
  <si>
    <t>MK005</t>
  </si>
  <si>
    <t>THUMBREST MUG</t>
  </si>
  <si>
    <t>01234</t>
  </si>
  <si>
    <t>CERAMIC EGG TO-G0 KIT</t>
  </si>
  <si>
    <t>BH141002</t>
  </si>
  <si>
    <t>CUTE OWL</t>
  </si>
  <si>
    <t>7327</t>
  </si>
  <si>
    <t>Sharky Bank</t>
  </si>
  <si>
    <t>4503</t>
  </si>
  <si>
    <t>LARGE PLAIN MUG</t>
  </si>
  <si>
    <t>BH151015</t>
  </si>
  <si>
    <t>SMALL PINEAPPLE JAR</t>
  </si>
  <si>
    <t>B2821</t>
  </si>
  <si>
    <t>OCEAN DRIFT MUG</t>
  </si>
  <si>
    <t>CD1126</t>
  </si>
  <si>
    <t>MED SQUARE BOX</t>
  </si>
  <si>
    <t>Taller Arcilla Adulto</t>
  </si>
  <si>
    <t>Plato Flor</t>
  </si>
  <si>
    <t>bh06712</t>
  </si>
  <si>
    <t>burger and fries S&amp;P</t>
  </si>
  <si>
    <t>CS1079</t>
  </si>
  <si>
    <t>4X4 TILE</t>
  </si>
  <si>
    <t>DUN21687</t>
  </si>
  <si>
    <t>U110</t>
  </si>
  <si>
    <t>Mini Lodge Mug</t>
  </si>
  <si>
    <t>B434</t>
  </si>
  <si>
    <t>HURRICANE MUG</t>
  </si>
  <si>
    <t>141026</t>
  </si>
  <si>
    <t>B594</t>
  </si>
  <si>
    <t>THREE HEART DISH</t>
  </si>
  <si>
    <t>LB20</t>
  </si>
  <si>
    <t>Assorted local Bisque</t>
  </si>
  <si>
    <t>C08750</t>
  </si>
  <si>
    <t>21436</t>
  </si>
  <si>
    <t>16Oz. Plain Mug</t>
  </si>
  <si>
    <t>B428</t>
  </si>
  <si>
    <t>BEER MUG</t>
  </si>
  <si>
    <t>DUN22679</t>
  </si>
  <si>
    <t>SLANT HEART BOX</t>
  </si>
  <si>
    <t>MI26</t>
  </si>
  <si>
    <t>MISC PIECE</t>
  </si>
  <si>
    <t>BH13-1024</t>
  </si>
  <si>
    <t>C06711</t>
  </si>
  <si>
    <t>INDIVIDUAL APPETIZER PLATE</t>
  </si>
  <si>
    <t>BH7260</t>
  </si>
  <si>
    <t>Small Fire Dragon</t>
  </si>
  <si>
    <t>B2168</t>
  </si>
  <si>
    <t>SWEET SUCCULENT</t>
  </si>
  <si>
    <t>T22</t>
  </si>
  <si>
    <t>TILE 2x2</t>
  </si>
  <si>
    <t>7256</t>
  </si>
  <si>
    <t>JC930</t>
  </si>
  <si>
    <t>BUNNY SITTING</t>
  </si>
  <si>
    <t>2146</t>
  </si>
  <si>
    <t>Textured Egg Set - 4 for $22</t>
  </si>
  <si>
    <t>04141</t>
  </si>
  <si>
    <t xml:space="preserve">TILE 4.25 x 4.25 </t>
  </si>
  <si>
    <t>Taller Dia</t>
  </si>
  <si>
    <t xml:space="preserve">Plan vacacional </t>
  </si>
  <si>
    <t>CC0167A</t>
  </si>
  <si>
    <t>MOTORCYCLE BANK</t>
  </si>
  <si>
    <t>C97100</t>
  </si>
  <si>
    <t>B&amp;W0003</t>
  </si>
  <si>
    <t>6 INCH TILE</t>
  </si>
  <si>
    <t>C74320</t>
  </si>
  <si>
    <t>BULLDOG</t>
  </si>
  <si>
    <t>C98947</t>
  </si>
  <si>
    <t>LAMB BANK</t>
  </si>
  <si>
    <t>4074</t>
  </si>
  <si>
    <t>H07</t>
  </si>
  <si>
    <t>7220</t>
  </si>
  <si>
    <t>C70290</t>
  </si>
  <si>
    <t>VF21418</t>
  </si>
  <si>
    <t>VOM FASS EVENT FEB 14 2018</t>
  </si>
  <si>
    <t>D23913</t>
  </si>
  <si>
    <t>REARING UNICORN (DUNCAN)</t>
  </si>
  <si>
    <t>CD1155</t>
  </si>
  <si>
    <t>CUTE CROUCHING BUNNY</t>
  </si>
  <si>
    <t>21680</t>
  </si>
  <si>
    <t>CD1343</t>
  </si>
  <si>
    <t>5253</t>
  </si>
  <si>
    <t xml:space="preserve"> Jar Star Lantern</t>
  </si>
  <si>
    <t>B2700</t>
  </si>
  <si>
    <t>ROSIE'S DAILY SPECIAL</t>
  </si>
  <si>
    <t>B110</t>
  </si>
  <si>
    <t>COUPE DINNER</t>
  </si>
  <si>
    <t>42810</t>
  </si>
  <si>
    <t>FDCX22</t>
  </si>
  <si>
    <t>ELSA FIGURINE</t>
  </si>
  <si>
    <t>DUN31237</t>
  </si>
  <si>
    <t>CANISTER-SM</t>
  </si>
  <si>
    <t>BW1653</t>
  </si>
  <si>
    <t>SWORD INCENSE BURNER</t>
  </si>
  <si>
    <t>B2803</t>
  </si>
  <si>
    <t>MOON AND BACK MUG</t>
  </si>
  <si>
    <t>328</t>
  </si>
  <si>
    <t>C98510</t>
  </si>
  <si>
    <t>CROWN MUG</t>
  </si>
  <si>
    <t>U180</t>
  </si>
  <si>
    <t>Pony Mug</t>
  </si>
  <si>
    <t>31528</t>
  </si>
  <si>
    <t>Lg Bathroom Tray</t>
  </si>
  <si>
    <t>CK7537</t>
  </si>
  <si>
    <t>SMALL FUTURA BOWL</t>
  </si>
  <si>
    <t>B504</t>
  </si>
  <si>
    <t>PINEAPPLE SERVER</t>
  </si>
  <si>
    <t>7386</t>
  </si>
  <si>
    <t>YOUNG PRINCESS BANK</t>
  </si>
  <si>
    <t>171030</t>
  </si>
  <si>
    <t>FAIRY ACORN HOUSE</t>
  </si>
  <si>
    <t>B2703</t>
  </si>
  <si>
    <t>COFFEE POT MUG</t>
  </si>
  <si>
    <t>C07810</t>
  </si>
  <si>
    <t>BH171019</t>
  </si>
  <si>
    <t xml:space="preserve">RABBIT BANK/CELL PHONE STAND  </t>
  </si>
  <si>
    <t>B693</t>
  </si>
  <si>
    <t>2749</t>
  </si>
  <si>
    <t>C06930</t>
  </si>
  <si>
    <t>37485</t>
  </si>
  <si>
    <t>4501</t>
  </si>
  <si>
    <t>REGULAR MUG 16OZ</t>
  </si>
  <si>
    <t>B117</t>
  </si>
  <si>
    <t>BH06-712</t>
  </si>
  <si>
    <t>Burger &amp; Fries S&amp;P</t>
  </si>
  <si>
    <t>BH121023</t>
  </si>
  <si>
    <t>Jar, Round, Medium</t>
  </si>
  <si>
    <t>MW-1653</t>
  </si>
  <si>
    <t>SWORD</t>
  </si>
  <si>
    <t>B1155</t>
  </si>
  <si>
    <t>MARIPOSE FIGURINE</t>
  </si>
  <si>
    <t>21434</t>
  </si>
  <si>
    <t>Square Dinner</t>
  </si>
  <si>
    <t>JC47</t>
  </si>
  <si>
    <t>BUNNY RESTING</t>
  </si>
  <si>
    <t>21423</t>
  </si>
  <si>
    <t>Rimmed Dinner Plate</t>
  </si>
  <si>
    <t>TR2</t>
  </si>
  <si>
    <t>SMILEYS</t>
  </si>
  <si>
    <t>7049</t>
  </si>
  <si>
    <t>LG. PIGGY BANK</t>
  </si>
  <si>
    <t>BH07260</t>
  </si>
  <si>
    <t>FIRE DRAGON</t>
  </si>
  <si>
    <t>73501</t>
  </si>
  <si>
    <t>C8037</t>
  </si>
  <si>
    <t>BH171002</t>
  </si>
  <si>
    <t>CONTROLLER BOWL</t>
  </si>
  <si>
    <t>MW0768</t>
  </si>
  <si>
    <t>TULIP CANDLE HOLDER</t>
  </si>
  <si>
    <t>C4015</t>
  </si>
  <si>
    <t>DUN26139</t>
  </si>
  <si>
    <t>STAR BOWL</t>
  </si>
  <si>
    <t>BH17-1009</t>
  </si>
  <si>
    <t>BH121030</t>
  </si>
  <si>
    <t>CIRCUS ELEPHANT TEAPOT</t>
  </si>
  <si>
    <t>C811</t>
  </si>
  <si>
    <t>BUNNY STANDING LOP</t>
  </si>
  <si>
    <t>TC1004</t>
  </si>
  <si>
    <t>CHARGER PLATE</t>
  </si>
  <si>
    <t>1070</t>
  </si>
  <si>
    <t xml:space="preserve"> Whimsyware salad Plate</t>
  </si>
  <si>
    <t>1601</t>
  </si>
  <si>
    <t>10"RIM DINNER PLATE</t>
  </si>
  <si>
    <t>171009</t>
  </si>
  <si>
    <t>C0315</t>
  </si>
  <si>
    <t>PLAIN MUG</t>
  </si>
  <si>
    <t>C9453</t>
  </si>
  <si>
    <t>001</t>
  </si>
  <si>
    <t>Misc Bisque</t>
  </si>
  <si>
    <t>1609</t>
  </si>
  <si>
    <t xml:space="preserve"> Square Coupe Salad Plate</t>
  </si>
  <si>
    <t>JOL1663</t>
  </si>
  <si>
    <t>YARN BOWL</t>
  </si>
  <si>
    <t>DUN29060</t>
  </si>
  <si>
    <t>4 X 6 PICTURE FRAME</t>
  </si>
  <si>
    <t>7074</t>
  </si>
  <si>
    <t>LG.HEART BOX</t>
  </si>
  <si>
    <t>7326</t>
  </si>
  <si>
    <t>CAL03</t>
  </si>
  <si>
    <t>HAMSA W/DESIGN MEDIUM</t>
  </si>
  <si>
    <t>22685</t>
  </si>
  <si>
    <t>Bisque (No Description)</t>
  </si>
  <si>
    <t>171016</t>
  </si>
  <si>
    <t>7360</t>
  </si>
  <si>
    <t xml:space="preserve"> Fox Bank</t>
  </si>
  <si>
    <t>C70270</t>
  </si>
  <si>
    <t>B1144</t>
  </si>
  <si>
    <t>HORSE W SADDLE</t>
  </si>
  <si>
    <t>70350</t>
  </si>
  <si>
    <t>PUPPY SITTING</t>
  </si>
  <si>
    <t>DUN21451</t>
  </si>
  <si>
    <t>DOG BOWL, LARGE</t>
  </si>
  <si>
    <t>CS1154</t>
  </si>
  <si>
    <t>RABBIT DETAIL</t>
  </si>
  <si>
    <t>DUN21776</t>
  </si>
  <si>
    <t>EMPTY BOWLS</t>
  </si>
  <si>
    <t>Empty Bowls</t>
  </si>
  <si>
    <t>26146</t>
  </si>
  <si>
    <t>Tight Roadster Bank</t>
  </si>
  <si>
    <t>H28</t>
  </si>
  <si>
    <t>SZ052</t>
  </si>
  <si>
    <t>LOOP EAR BUNNY</t>
  </si>
  <si>
    <t>MZX006</t>
  </si>
  <si>
    <t>SPIDER MAN MUG</t>
  </si>
  <si>
    <t>B178</t>
  </si>
  <si>
    <t>Pudgy Owl Bank</t>
  </si>
  <si>
    <t>MU57</t>
  </si>
  <si>
    <t>MEDIUM CUPCAKE CANISTER</t>
  </si>
  <si>
    <t>MU138</t>
  </si>
  <si>
    <t>BUDHA ELEPHANTS</t>
  </si>
  <si>
    <t>B100</t>
  </si>
  <si>
    <t>COUPE SALAD</t>
  </si>
  <si>
    <t>BH161003</t>
  </si>
  <si>
    <t>FAIRYS HOUSE LANTERN</t>
  </si>
  <si>
    <t>MU690</t>
  </si>
  <si>
    <t>PLAQUE-FRUIT/PRAYING HANDS/OVA</t>
  </si>
  <si>
    <t>MU165</t>
  </si>
  <si>
    <t>PIE PLATE (2 PIECE)</t>
  </si>
  <si>
    <t>1037</t>
  </si>
  <si>
    <t>U128</t>
  </si>
  <si>
    <t>C99801</t>
  </si>
  <si>
    <t>73720</t>
  </si>
  <si>
    <t>B77</t>
  </si>
  <si>
    <t>Dragon Bank Cute</t>
  </si>
  <si>
    <t>BH06717</t>
  </si>
  <si>
    <t>340</t>
  </si>
  <si>
    <t>MU793</t>
  </si>
  <si>
    <t>BEAR WITH HEART VASE</t>
  </si>
  <si>
    <t>Arcilla</t>
  </si>
  <si>
    <t>C06161</t>
  </si>
  <si>
    <t>21698</t>
  </si>
  <si>
    <t>BH06696</t>
  </si>
  <si>
    <t>CROSS BOX</t>
  </si>
  <si>
    <t>bh08188</t>
  </si>
  <si>
    <t>5-section chip &amp; dip</t>
  </si>
  <si>
    <t>BH1044</t>
  </si>
  <si>
    <t>Heart box</t>
  </si>
  <si>
    <t>03818</t>
  </si>
  <si>
    <t>8 x 8 TILE</t>
  </si>
  <si>
    <t>mini</t>
  </si>
  <si>
    <t>Mini Collector</t>
  </si>
  <si>
    <t>SMELE</t>
  </si>
  <si>
    <t>SMALL ELEMENTS</t>
  </si>
  <si>
    <t>B629</t>
  </si>
  <si>
    <t>SASSY SERVER</t>
  </si>
  <si>
    <t>171022</t>
  </si>
  <si>
    <t>BH05593</t>
  </si>
  <si>
    <t>DOLPHIN TEALIGHT HOLDER</t>
  </si>
  <si>
    <t>M021</t>
  </si>
  <si>
    <t>OCTA MUG</t>
  </si>
  <si>
    <t>DUN28574</t>
  </si>
  <si>
    <t>RIMMED OVAL PLATTER</t>
  </si>
  <si>
    <t>BH101044</t>
  </si>
  <si>
    <t>HEART W/ BANNER BOX</t>
  </si>
  <si>
    <t>C09440</t>
  </si>
  <si>
    <t>SCALLOPED TRIVET</t>
  </si>
  <si>
    <t>B1317</t>
  </si>
  <si>
    <t>HIGH TOP SHOE</t>
  </si>
  <si>
    <t>0513</t>
  </si>
  <si>
    <t xml:space="preserve"> Koi</t>
  </si>
  <si>
    <t>7316</t>
  </si>
  <si>
    <t xml:space="preserve"> Stack of owl bank</t>
  </si>
  <si>
    <t>WC400</t>
  </si>
  <si>
    <t>CACTUS</t>
  </si>
  <si>
    <t>5143</t>
  </si>
  <si>
    <t>JOL1796</t>
  </si>
  <si>
    <t>MOON BOX FANCY</t>
  </si>
  <si>
    <t>CD1154</t>
  </si>
  <si>
    <t>REALISTIC BUNNY</t>
  </si>
  <si>
    <t>7217</t>
  </si>
  <si>
    <t>21688</t>
  </si>
  <si>
    <t>7307</t>
  </si>
  <si>
    <t xml:space="preserve"> Biggy Unicorn Bank</t>
  </si>
  <si>
    <t>HH</t>
  </si>
  <si>
    <t xml:space="preserve">HAPPY HOUR </t>
  </si>
  <si>
    <t>BH131016</t>
  </si>
  <si>
    <t>BUTTERFLY WAX POTPOURRI BURNER</t>
  </si>
  <si>
    <t>X21</t>
  </si>
  <si>
    <t>Icecream Box</t>
  </si>
  <si>
    <t>7325</t>
  </si>
  <si>
    <t>Haley Horse</t>
  </si>
  <si>
    <t>U01</t>
  </si>
  <si>
    <t>Jumbo Mug w/Saucer SET</t>
  </si>
  <si>
    <t>17-1026</t>
  </si>
  <si>
    <t>Sofia Bank</t>
  </si>
  <si>
    <t>NB-1476</t>
  </si>
  <si>
    <t>FACETED LION</t>
  </si>
  <si>
    <t>MU356</t>
  </si>
  <si>
    <t>ICE CREAM SPOON REST</t>
  </si>
  <si>
    <t>7405</t>
  </si>
  <si>
    <t>Sammy Stegasaurus</t>
  </si>
  <si>
    <t>4004</t>
  </si>
  <si>
    <t>CONE FLARE MUG</t>
  </si>
  <si>
    <t>SZ020</t>
  </si>
  <si>
    <t>BUNNY CUP</t>
  </si>
  <si>
    <t>C93080</t>
  </si>
  <si>
    <t>CROSS LEGGED FAIRY</t>
  </si>
  <si>
    <t>38111</t>
  </si>
  <si>
    <t xml:space="preserve">TREE CARVED HEART MUG </t>
  </si>
  <si>
    <t>C03250</t>
  </si>
  <si>
    <t>KIDS HEART MUG</t>
  </si>
  <si>
    <t>CK7143</t>
  </si>
  <si>
    <t xml:space="preserve">HEART PLATE </t>
  </si>
  <si>
    <t>C08400</t>
  </si>
  <si>
    <t>TEA POT W/LID</t>
  </si>
  <si>
    <t>TMH024</t>
  </si>
  <si>
    <t>Lighted 21" 4 pc. Tree</t>
  </si>
  <si>
    <t>AB0091</t>
  </si>
  <si>
    <t>ANGRY BIRD BANK</t>
  </si>
  <si>
    <t>D27161</t>
  </si>
  <si>
    <t>SEASONAL BLOOMS DESSERT BOWL</t>
  </si>
  <si>
    <t>4027</t>
  </si>
  <si>
    <t>CAPPUCCINO CUP&amp;SAUCER</t>
  </si>
  <si>
    <t>0321</t>
  </si>
  <si>
    <t>Tuscany Rim Salad</t>
  </si>
  <si>
    <t>BH12-1023</t>
  </si>
  <si>
    <t>Medium Jar w/stopper</t>
  </si>
  <si>
    <t>C75230</t>
  </si>
  <si>
    <t>4189</t>
  </si>
  <si>
    <t xml:space="preserve"> Pineapple canister</t>
  </si>
  <si>
    <t>N33</t>
  </si>
  <si>
    <t>Ravin Rabbit</t>
  </si>
  <si>
    <t>BH7261</t>
  </si>
  <si>
    <t>DRAGON ON A CASTLE</t>
  </si>
  <si>
    <t>C91270</t>
  </si>
  <si>
    <t xml:space="preserve">STANDING HORSE </t>
  </si>
  <si>
    <t>CG565</t>
  </si>
  <si>
    <t>B407</t>
  </si>
  <si>
    <t>JUMBO JAVA MUG</t>
  </si>
  <si>
    <t>TC4452</t>
  </si>
  <si>
    <t>MEDIUM CANISTER</t>
  </si>
  <si>
    <t>WC670</t>
  </si>
  <si>
    <t>MINI TRAY- 10 "</t>
  </si>
  <si>
    <t>BW1786</t>
  </si>
  <si>
    <t>SPEEDY RABBIT</t>
  </si>
  <si>
    <t>7174</t>
  </si>
  <si>
    <t>4191</t>
  </si>
  <si>
    <t>EMOJI POOP MUG</t>
  </si>
  <si>
    <t>MA1</t>
  </si>
  <si>
    <t>4X4 TILES</t>
  </si>
  <si>
    <t>1567</t>
  </si>
  <si>
    <t>M83</t>
  </si>
  <si>
    <t>2021</t>
  </si>
  <si>
    <t>Dog bone Bowl</t>
  </si>
  <si>
    <t>21430</t>
  </si>
  <si>
    <t>Middle Flower Plate</t>
  </si>
  <si>
    <t>21674</t>
  </si>
  <si>
    <t>C790</t>
  </si>
  <si>
    <t>Jewelry Tower</t>
  </si>
  <si>
    <t>BH1010</t>
  </si>
  <si>
    <t>7178</t>
  </si>
  <si>
    <t>HUGS &amp; KISSES KEEPER</t>
  </si>
  <si>
    <t>B244</t>
  </si>
  <si>
    <t>C4x4</t>
  </si>
  <si>
    <t>COMM TILE 4X4</t>
  </si>
  <si>
    <t>H06</t>
  </si>
  <si>
    <t>BH5593</t>
  </si>
  <si>
    <t>B140</t>
  </si>
  <si>
    <t>Elephant Laying Bank</t>
  </si>
  <si>
    <t>BH17-1016</t>
  </si>
  <si>
    <t>Space Station Bank</t>
  </si>
  <si>
    <t>38097</t>
  </si>
  <si>
    <t>N15</t>
  </si>
  <si>
    <t>Lion Cub</t>
  </si>
  <si>
    <t>K119</t>
  </si>
  <si>
    <t>Shark Scrubby</t>
  </si>
  <si>
    <t>B2144</t>
  </si>
  <si>
    <t>LARGE HEART DISH</t>
  </si>
  <si>
    <t>7207</t>
  </si>
  <si>
    <t xml:space="preserve"> Cute Dragon Bank</t>
  </si>
  <si>
    <t>BH151004</t>
  </si>
  <si>
    <t>FOX CUP</t>
  </si>
  <si>
    <t>75</t>
  </si>
  <si>
    <t>Small Square Bud Vase</t>
  </si>
  <si>
    <t>7278</t>
  </si>
  <si>
    <t>SUNDAE BANK</t>
  </si>
  <si>
    <t>DUN26787</t>
  </si>
  <si>
    <t>CHEF MUG</t>
  </si>
  <si>
    <t>CK7640</t>
  </si>
  <si>
    <t xml:space="preserve">FLARED CUP &amp; SAUCER </t>
  </si>
  <si>
    <t>22689</t>
  </si>
  <si>
    <t>CPI100</t>
  </si>
  <si>
    <t>bh06-623</t>
  </si>
  <si>
    <t>20oz. Mug</t>
  </si>
  <si>
    <t>2696</t>
  </si>
  <si>
    <t>DUN21447</t>
  </si>
  <si>
    <t>2001</t>
  </si>
  <si>
    <t>30620</t>
  </si>
  <si>
    <t>Bq Sm Medium Heart Mug</t>
  </si>
  <si>
    <t>BH111012</t>
  </si>
  <si>
    <t>1915</t>
  </si>
  <si>
    <t>X132</t>
  </si>
  <si>
    <t>BH121037</t>
  </si>
  <si>
    <t>ZOMBIE PLATE</t>
  </si>
  <si>
    <t>L56</t>
  </si>
  <si>
    <t>Dolphin Pair</t>
  </si>
  <si>
    <t>K185</t>
  </si>
  <si>
    <t>Whale Scrubby Holder</t>
  </si>
  <si>
    <t>7356</t>
  </si>
  <si>
    <t xml:space="preserve"> Fox</t>
  </si>
  <si>
    <t>B33</t>
  </si>
  <si>
    <t>BH13-1018</t>
  </si>
  <si>
    <t>BUTTERFLY BANK</t>
  </si>
  <si>
    <t>B157</t>
  </si>
  <si>
    <t>COUPE SALAD, LEGACY</t>
  </si>
  <si>
    <t>BH1025</t>
  </si>
  <si>
    <t>ROUNDED SQUARE BOX</t>
  </si>
  <si>
    <t>b1431</t>
  </si>
  <si>
    <t>Stackable Mugs With Saucers</t>
  </si>
  <si>
    <t>B132</t>
  </si>
  <si>
    <t>Dog Textured Bank</t>
  </si>
  <si>
    <t>B1221</t>
  </si>
  <si>
    <t>HOOT BANK</t>
  </si>
  <si>
    <t>E13</t>
  </si>
  <si>
    <t>Small Tilt-a-Bowl</t>
  </si>
  <si>
    <t>BH10-1039</t>
  </si>
  <si>
    <t>PEACE BANK</t>
  </si>
  <si>
    <t>MU112</t>
  </si>
  <si>
    <t>UNICORN SITTING</t>
  </si>
  <si>
    <t>MI36</t>
  </si>
  <si>
    <t>2110</t>
  </si>
  <si>
    <t>Ying Yang Bowl</t>
  </si>
  <si>
    <t>1112</t>
  </si>
  <si>
    <t>B1568</t>
  </si>
  <si>
    <t>CONTEMPORY GNOME</t>
  </si>
  <si>
    <t>LGC</t>
  </si>
  <si>
    <t>Lg size candle</t>
  </si>
  <si>
    <t>BH151009</t>
  </si>
  <si>
    <t>STARFISH BOX</t>
  </si>
  <si>
    <t>XLG</t>
  </si>
  <si>
    <t>EXTRA LARGE TAG</t>
  </si>
  <si>
    <t>CAL07</t>
  </si>
  <si>
    <t>PENDANT NO/CHAIN</t>
  </si>
  <si>
    <t>5204</t>
  </si>
  <si>
    <t>CC0198</t>
  </si>
  <si>
    <t>WC402</t>
  </si>
  <si>
    <t>CACTUS-LIGHTED</t>
  </si>
  <si>
    <t>BH06-717</t>
  </si>
  <si>
    <t>TRAIN (THOMAS)</t>
  </si>
  <si>
    <t>H110</t>
  </si>
  <si>
    <t>W984</t>
  </si>
  <si>
    <t>FAIRY HOUSE</t>
  </si>
  <si>
    <t>BH151031</t>
  </si>
  <si>
    <t>FAIRY HOUSE BOX</t>
  </si>
  <si>
    <t>B1274</t>
  </si>
  <si>
    <t>BH07075</t>
  </si>
  <si>
    <t>U36</t>
  </si>
  <si>
    <t>X17</t>
  </si>
  <si>
    <t xml:space="preserve">Round Heart Box </t>
  </si>
  <si>
    <t>B29</t>
  </si>
  <si>
    <t>L89</t>
  </si>
  <si>
    <t>Jet Fighter Single Tail</t>
  </si>
  <si>
    <t>CD1259A</t>
  </si>
  <si>
    <t>RING HOLDER</t>
  </si>
  <si>
    <t>MU163</t>
  </si>
  <si>
    <t>NURTURING ANIMALS</t>
  </si>
  <si>
    <t>1740</t>
  </si>
  <si>
    <t>Flora the Fairy</t>
  </si>
  <si>
    <t>3421</t>
  </si>
  <si>
    <t>Eggs 3 for 21</t>
  </si>
  <si>
    <t>2940</t>
  </si>
  <si>
    <t>DUN8282</t>
  </si>
  <si>
    <t>JOLR2D2</t>
  </si>
  <si>
    <t>CK7062A</t>
  </si>
  <si>
    <t>TEA/COF 4 1</t>
  </si>
  <si>
    <t>BH101039</t>
  </si>
  <si>
    <t>DUN21772</t>
  </si>
  <si>
    <t>TILE BOX, MEDIUM</t>
  </si>
  <si>
    <t>BH06-708</t>
  </si>
  <si>
    <t>SITTING MERMAID LARGE</t>
  </si>
  <si>
    <t>MEDTAG</t>
  </si>
  <si>
    <t>MEDIUM TAG A LONG</t>
  </si>
  <si>
    <t>B163</t>
  </si>
  <si>
    <t>B1541</t>
  </si>
  <si>
    <t>STEALTH FIGHTER</t>
  </si>
  <si>
    <t>BW1745</t>
  </si>
  <si>
    <t>GRIM REAPER WITH LIGHT</t>
  </si>
  <si>
    <t>MU41</t>
  </si>
  <si>
    <t>HEART HUGGING BEAR</t>
  </si>
  <si>
    <t>C08720</t>
  </si>
  <si>
    <t>I LOVE YOU DAD MUG</t>
  </si>
  <si>
    <t>C0780</t>
  </si>
  <si>
    <t>I LOVE DAD- MOM MUG</t>
  </si>
  <si>
    <t>BH03721</t>
  </si>
  <si>
    <t xml:space="preserve">ANGEL TEALIGHT </t>
  </si>
  <si>
    <t>B957</t>
  </si>
  <si>
    <t>8.5 INCH TILE</t>
  </si>
  <si>
    <t>K75</t>
  </si>
  <si>
    <t>21777</t>
  </si>
  <si>
    <t>22707</t>
  </si>
  <si>
    <t>The Flower Child Lunlun</t>
  </si>
  <si>
    <t>bh14-1011</t>
  </si>
  <si>
    <t xml:space="preserve">Large Ninja Turtle </t>
  </si>
  <si>
    <t>01212</t>
  </si>
  <si>
    <t>12 X 12 TILE</t>
  </si>
  <si>
    <t>5239</t>
  </si>
  <si>
    <t>hanging lantern</t>
  </si>
  <si>
    <t>06712</t>
  </si>
  <si>
    <t>BURGER &amp; FRIES SALT AND PEPPER</t>
  </si>
  <si>
    <t>C00170</t>
  </si>
  <si>
    <t>7306</t>
  </si>
  <si>
    <t>BIGGIE ELEPHANT BANK</t>
  </si>
  <si>
    <t>CC0159</t>
  </si>
  <si>
    <t>TALL SKINY CAT</t>
  </si>
  <si>
    <t>B1537</t>
  </si>
  <si>
    <t>CORVETTE CONVERTIBLE</t>
  </si>
  <si>
    <t>C30821</t>
  </si>
  <si>
    <t>LB15</t>
  </si>
  <si>
    <t>Assorted Medium Bisque</t>
  </si>
  <si>
    <t>C9850</t>
  </si>
  <si>
    <t>D27160</t>
  </si>
  <si>
    <t>SEASONAL BLOOMS SALAD BOWL</t>
  </si>
  <si>
    <t>7050</t>
  </si>
  <si>
    <t>2524</t>
  </si>
  <si>
    <t>Perfect Fruit Bowl</t>
  </si>
  <si>
    <t>U30</t>
  </si>
  <si>
    <t>Coffee Mug 16oz</t>
  </si>
  <si>
    <t>BW8018</t>
  </si>
  <si>
    <t>BUNNY CUTE MEDIUM</t>
  </si>
  <si>
    <t>2942</t>
  </si>
  <si>
    <t>PX322</t>
  </si>
  <si>
    <t>Lightning McQueen</t>
  </si>
  <si>
    <t>BH1023</t>
  </si>
  <si>
    <t>Gift box</t>
  </si>
  <si>
    <t>MU56</t>
  </si>
  <si>
    <t>NUTURING ANIMAL</t>
  </si>
  <si>
    <t>MU751</t>
  </si>
  <si>
    <t>DOG SITTING-TALL</t>
  </si>
  <si>
    <t>MU802</t>
  </si>
  <si>
    <t>PENGUIN WITH HEART</t>
  </si>
  <si>
    <t>03170</t>
  </si>
  <si>
    <t>JUMBO MUG AND SAUCER</t>
  </si>
  <si>
    <t>579</t>
  </si>
  <si>
    <t>Large Orleans Tray</t>
  </si>
  <si>
    <t>1568</t>
  </si>
  <si>
    <t>5295</t>
  </si>
  <si>
    <t>Princess Lantern</t>
  </si>
  <si>
    <t>BH121001</t>
  </si>
  <si>
    <t>OWL JAR</t>
  </si>
  <si>
    <t>CC0074A</t>
  </si>
  <si>
    <t>WICHITA FAIRY</t>
  </si>
  <si>
    <t>CC0040</t>
  </si>
  <si>
    <t>FOOTBALL HELMET BANK</t>
  </si>
  <si>
    <t>BH171035</t>
  </si>
  <si>
    <t>MODERN DINNER PLATE</t>
  </si>
  <si>
    <t>BH111009</t>
  </si>
  <si>
    <t>OWL PLATE</t>
  </si>
  <si>
    <t>U78</t>
  </si>
  <si>
    <t>Dunk Mug</t>
  </si>
  <si>
    <t>TC5502</t>
  </si>
  <si>
    <t>MED MODERN BOWL</t>
  </si>
  <si>
    <t>M85</t>
  </si>
  <si>
    <t>7434</t>
  </si>
  <si>
    <t>BH282</t>
  </si>
  <si>
    <t>DOLPHIN MUG</t>
  </si>
  <si>
    <t>CK7771</t>
  </si>
  <si>
    <t>SCALLOPED ICE CREAM BOWL</t>
  </si>
  <si>
    <t>MK120</t>
  </si>
  <si>
    <t xml:space="preserve">SATURN RIMMED DINNER PLATE </t>
  </si>
  <si>
    <t>MU50</t>
  </si>
  <si>
    <t>CK7053</t>
  </si>
  <si>
    <t xml:space="preserve">Cat Dish SM </t>
  </si>
  <si>
    <t>149</t>
  </si>
  <si>
    <t>K144</t>
  </si>
  <si>
    <t>4106</t>
  </si>
  <si>
    <t>4144</t>
  </si>
  <si>
    <t>C99826</t>
  </si>
  <si>
    <t>WAVEY SUSHI SQUARE - 9.5</t>
  </si>
  <si>
    <t>BH17-1018</t>
  </si>
  <si>
    <t>Eyeglass and Pencil Holder</t>
  </si>
  <si>
    <t>BH7274</t>
  </si>
  <si>
    <t>FISH TEALIGHT VOTIVE</t>
  </si>
  <si>
    <t>X20</t>
  </si>
  <si>
    <t>U69</t>
  </si>
  <si>
    <t>bh16-1009</t>
  </si>
  <si>
    <t>Origami Fox</t>
  </si>
  <si>
    <t>CS1010</t>
  </si>
  <si>
    <t>BUDDHA BANK</t>
  </si>
  <si>
    <t>CD1079</t>
  </si>
  <si>
    <t>4 In Tile</t>
  </si>
  <si>
    <t>K100</t>
  </si>
  <si>
    <t>MU27</t>
  </si>
  <si>
    <t>LARGE MINNIE</t>
  </si>
  <si>
    <t>W63</t>
  </si>
  <si>
    <t>REALISTIC DOG</t>
  </si>
  <si>
    <t>MU308</t>
  </si>
  <si>
    <t>IRISH PLAQUE</t>
  </si>
  <si>
    <t>1124</t>
  </si>
  <si>
    <t>B2339</t>
  </si>
  <si>
    <t>BH171001</t>
  </si>
  <si>
    <t>PIPE MUG</t>
  </si>
  <si>
    <t>BH07273</t>
  </si>
  <si>
    <t>DOLPHINS ON WAVE</t>
  </si>
  <si>
    <t>4119</t>
  </si>
  <si>
    <t>07096</t>
  </si>
  <si>
    <t>ELEPHANT BOX</t>
  </si>
  <si>
    <t>BH1005</t>
  </si>
  <si>
    <t>GIFT BOX, SM</t>
  </si>
  <si>
    <t>C08730</t>
  </si>
  <si>
    <t>I LOVE YOU GRANDMA MUG</t>
  </si>
  <si>
    <t>U205</t>
  </si>
  <si>
    <t>I Love Dad Raised</t>
  </si>
  <si>
    <t>30615</t>
  </si>
  <si>
    <t>B109</t>
  </si>
  <si>
    <t>Cupcake Bank w Icing</t>
  </si>
  <si>
    <t>U193</t>
  </si>
  <si>
    <t>Emoji Love Mug</t>
  </si>
  <si>
    <t>X95</t>
  </si>
  <si>
    <t>B2699</t>
  </si>
  <si>
    <t>JAMOCHA MUG</t>
  </si>
  <si>
    <t>K53</t>
  </si>
  <si>
    <t>Formula One Race Car</t>
  </si>
  <si>
    <t>438</t>
  </si>
  <si>
    <t>B1540</t>
  </si>
  <si>
    <t>Jet Fighter</t>
  </si>
  <si>
    <t>B158</t>
  </si>
  <si>
    <t>COUPE DINNER, LEGACY</t>
  </si>
  <si>
    <t>cc0039</t>
  </si>
  <si>
    <t>2341</t>
  </si>
  <si>
    <t>Med Sassy Plate</t>
  </si>
  <si>
    <t>BH283</t>
  </si>
  <si>
    <t>Strawberry Jar</t>
  </si>
  <si>
    <t>C07080</t>
  </si>
  <si>
    <t>COVERED BUTTER DISH W/LID</t>
  </si>
  <si>
    <t>W62</t>
  </si>
  <si>
    <t>REALISTIC CAT</t>
  </si>
  <si>
    <t>MU788</t>
  </si>
  <si>
    <t>TURTLES</t>
  </si>
  <si>
    <t>X59</t>
  </si>
  <si>
    <t>B2806</t>
  </si>
  <si>
    <t>FOOTBALL MUG</t>
  </si>
  <si>
    <t>1072</t>
  </si>
  <si>
    <t>7351</t>
  </si>
  <si>
    <t>PUDGY OWL BANK</t>
  </si>
  <si>
    <t>MU805A</t>
  </si>
  <si>
    <t>DOLPHIN - MEDIUM</t>
  </si>
  <si>
    <t>1071</t>
  </si>
  <si>
    <t>Whimsy Ware Dinner Plate</t>
  </si>
  <si>
    <t>7334</t>
  </si>
  <si>
    <t xml:space="preserve"> Owl Box</t>
  </si>
  <si>
    <t>4026</t>
  </si>
  <si>
    <t>BH091015</t>
  </si>
  <si>
    <t>CC0199</t>
  </si>
  <si>
    <t>CHUBBY PENGUIN BANK</t>
  </si>
  <si>
    <t>7223</t>
  </si>
  <si>
    <t>TRAIN BANK</t>
  </si>
  <si>
    <t>C40452</t>
  </si>
  <si>
    <t>32932</t>
  </si>
  <si>
    <t>BQ SM PUZZLE MUGS</t>
  </si>
  <si>
    <t>5091</t>
  </si>
  <si>
    <t>CS1003</t>
  </si>
  <si>
    <t>Angel Fish</t>
  </si>
  <si>
    <t>C4013</t>
  </si>
  <si>
    <t>SM PASTA BOWL</t>
  </si>
  <si>
    <t>C09580</t>
  </si>
  <si>
    <t>RICE BOWL w/LID - 7T x 6D</t>
  </si>
  <si>
    <t>MUM6</t>
  </si>
  <si>
    <t>PENGUIN LOVE STRIP</t>
  </si>
  <si>
    <t>BH06622</t>
  </si>
  <si>
    <t>ECG3011</t>
  </si>
  <si>
    <t>Chanel Planter</t>
  </si>
  <si>
    <t>W975</t>
  </si>
  <si>
    <t>BUTTERFLY FAIRY</t>
  </si>
  <si>
    <t>B414</t>
  </si>
  <si>
    <t>SOUP MUG</t>
  </si>
  <si>
    <t>26774</t>
  </si>
  <si>
    <t>4500</t>
  </si>
  <si>
    <t xml:space="preserve"> 10oz Mug</t>
  </si>
  <si>
    <t>V002</t>
  </si>
  <si>
    <t>CUTE GNOME</t>
  </si>
  <si>
    <t>MU155</t>
  </si>
  <si>
    <t>MUSHROOM - SINGLE</t>
  </si>
  <si>
    <t>98916</t>
  </si>
  <si>
    <t>Monkey</t>
  </si>
  <si>
    <t>10-1017</t>
  </si>
  <si>
    <t>Elephant with Scarf</t>
  </si>
  <si>
    <t>537</t>
  </si>
  <si>
    <t>7381</t>
  </si>
  <si>
    <t>HEDGEHOG PARTY ANIMAL</t>
  </si>
  <si>
    <t>4003</t>
  </si>
  <si>
    <t>LG MUG</t>
  </si>
  <si>
    <t>4187</t>
  </si>
  <si>
    <t>SKULL MUG</t>
  </si>
  <si>
    <t>CK7021</t>
  </si>
  <si>
    <t>SANDWICH PLATE</t>
  </si>
  <si>
    <t>C77370</t>
  </si>
  <si>
    <t>MEZUZAH</t>
  </si>
  <si>
    <t>HEEP</t>
  </si>
  <si>
    <t>HOULIHAN'S HAPY EASTER EGG PLA</t>
  </si>
  <si>
    <t>C9490</t>
  </si>
  <si>
    <t>HEART RING HOLDER</t>
  </si>
  <si>
    <t>H05</t>
  </si>
  <si>
    <t>Owl Lantern Small</t>
  </si>
  <si>
    <t>C00020</t>
  </si>
  <si>
    <t>SMALL PET BOWL - 7.25D</t>
  </si>
  <si>
    <t>X112</t>
  </si>
  <si>
    <t xml:space="preserve">Sugar Skull Flat Box </t>
  </si>
  <si>
    <t>C98970</t>
  </si>
  <si>
    <t>"GARDEN GNOME9.5"""</t>
  </si>
  <si>
    <t>29050</t>
  </si>
  <si>
    <t>CUPCAKE CCOKIE JAR W/CHERRY</t>
  </si>
  <si>
    <t>SZ019</t>
  </si>
  <si>
    <t>BUNNY EGG BOX</t>
  </si>
  <si>
    <t>26144</t>
  </si>
  <si>
    <t>B112</t>
  </si>
  <si>
    <t>Hedgehog Sitting Bank</t>
  </si>
  <si>
    <t>C99728B</t>
  </si>
  <si>
    <t>bh17-1031</t>
  </si>
  <si>
    <t>smartphone speaker amplifier</t>
  </si>
  <si>
    <t>CF059</t>
  </si>
  <si>
    <t>Asst 6-7" Mermaid</t>
  </si>
  <si>
    <t>MU808</t>
  </si>
  <si>
    <t>HEART ROCK</t>
  </si>
  <si>
    <t>7348</t>
  </si>
  <si>
    <t>PUDGY ELEPHANT BANK</t>
  </si>
  <si>
    <t>C97090</t>
  </si>
  <si>
    <t>L81</t>
  </si>
  <si>
    <t>Raised Butterfly Plaque</t>
  </si>
  <si>
    <t>C99802</t>
  </si>
  <si>
    <t>SCALLOPED DINNER PLATE</t>
  </si>
  <si>
    <t>X81</t>
  </si>
  <si>
    <t>BH06623</t>
  </si>
  <si>
    <t>MUG 20 OZ</t>
  </si>
  <si>
    <t>06400</t>
  </si>
  <si>
    <t xml:space="preserve"> 10" vase</t>
  </si>
  <si>
    <t>2345</t>
  </si>
  <si>
    <t xml:space="preserve">egg box of 4 </t>
  </si>
  <si>
    <t>M2013</t>
  </si>
  <si>
    <t>DUN29852</t>
  </si>
  <si>
    <t>U194</t>
  </si>
  <si>
    <t>Round mug with base ring</t>
  </si>
  <si>
    <t>N32</t>
  </si>
  <si>
    <t>7171</t>
  </si>
  <si>
    <t>SMTAG</t>
  </si>
  <si>
    <t>SMALL TAG A LONG</t>
  </si>
  <si>
    <t>C98700</t>
  </si>
  <si>
    <t>X97</t>
  </si>
  <si>
    <t>B253</t>
  </si>
  <si>
    <t>SQ COUPE DIPPING PLATE</t>
  </si>
  <si>
    <t>1431</t>
  </si>
  <si>
    <t>BH141027</t>
  </si>
  <si>
    <t>GREETING GNOME</t>
  </si>
  <si>
    <t>bh261009</t>
  </si>
  <si>
    <t>origami fox</t>
  </si>
  <si>
    <t>MU28</t>
  </si>
  <si>
    <t>1058</t>
  </si>
  <si>
    <t>JC8017</t>
  </si>
  <si>
    <t>BUNNY CUTE LARGE</t>
  </si>
  <si>
    <t>C91000</t>
  </si>
  <si>
    <t>Flower Vase</t>
  </si>
  <si>
    <t>BH1031</t>
  </si>
  <si>
    <t>2919</t>
  </si>
  <si>
    <t>C99807</t>
  </si>
  <si>
    <t>SMALL SQUARE BOWL</t>
  </si>
  <si>
    <t>BH7110</t>
  </si>
  <si>
    <t>CLASSIC TEAPOT</t>
  </si>
  <si>
    <t>BH141003</t>
  </si>
  <si>
    <t>SITTING PANDA</t>
  </si>
  <si>
    <t>000-OB</t>
  </si>
  <si>
    <t>OLD CHRISTMAS BISQ</t>
  </si>
  <si>
    <t>C7522</t>
  </si>
  <si>
    <t>PARTY ANIMALS BANK</t>
  </si>
  <si>
    <t>U153</t>
  </si>
  <si>
    <t>Lips Mug</t>
  </si>
  <si>
    <t>B129</t>
  </si>
  <si>
    <t>MLP001</t>
  </si>
  <si>
    <t>MY LITTLE PONY MUG</t>
  </si>
  <si>
    <t>2136</t>
  </si>
  <si>
    <t>C002</t>
  </si>
  <si>
    <t>PONY MUG</t>
  </si>
  <si>
    <t>H19</t>
  </si>
  <si>
    <t>U165</t>
  </si>
  <si>
    <t>MI14</t>
  </si>
  <si>
    <t>MW-LUC</t>
  </si>
  <si>
    <t>LIGHT UP CAT</t>
  </si>
  <si>
    <t>7193</t>
  </si>
  <si>
    <t>B1792</t>
  </si>
  <si>
    <t>ROCKING HEART STAND</t>
  </si>
  <si>
    <t>2396</t>
  </si>
  <si>
    <t>Katelyn's Kool Bowl</t>
  </si>
  <si>
    <t>101003</t>
  </si>
  <si>
    <t>PENGUIN BOX</t>
  </si>
  <si>
    <t>U210</t>
  </si>
  <si>
    <t>MI28</t>
  </si>
  <si>
    <t>C762</t>
  </si>
  <si>
    <t>Surfing Dolphins</t>
  </si>
  <si>
    <t>BH7273</t>
  </si>
  <si>
    <t>2 DOLPHINS ON WAVE</t>
  </si>
  <si>
    <t>bh14-1015</t>
  </si>
  <si>
    <t>Owl S+P Shakers</t>
  </si>
  <si>
    <t>105</t>
  </si>
  <si>
    <t>2741</t>
  </si>
  <si>
    <t>F1005</t>
  </si>
  <si>
    <t>SITTING BUDDHA</t>
  </si>
  <si>
    <t>21772</t>
  </si>
  <si>
    <t>Med.Tile Box</t>
  </si>
  <si>
    <t>7024</t>
  </si>
  <si>
    <t>B1101</t>
  </si>
  <si>
    <t>DEE DEE T HE DOLPHIN</t>
  </si>
  <si>
    <t>U198</t>
  </si>
  <si>
    <t>BW0293</t>
  </si>
  <si>
    <t>IGUANA</t>
  </si>
  <si>
    <t>Mi42</t>
  </si>
  <si>
    <t>BH08139</t>
  </si>
  <si>
    <t>PIANO BOX</t>
  </si>
  <si>
    <t>22691</t>
  </si>
  <si>
    <t>BH15-1013</t>
  </si>
  <si>
    <t>Bird Cage Lantern</t>
  </si>
  <si>
    <t>N02</t>
  </si>
  <si>
    <t>Android Box</t>
  </si>
  <si>
    <t>B1567</t>
  </si>
  <si>
    <t>MEDIUM CONTEMPORARY GNOME</t>
  </si>
  <si>
    <t>BA555</t>
  </si>
  <si>
    <t>Talll Vase</t>
  </si>
  <si>
    <t>10-1000</t>
  </si>
  <si>
    <t>BH1721</t>
  </si>
  <si>
    <t>M26</t>
  </si>
  <si>
    <t>MINI SPIDER</t>
  </si>
  <si>
    <t>717</t>
  </si>
  <si>
    <t>CC0037</t>
  </si>
  <si>
    <t>1603</t>
  </si>
  <si>
    <t xml:space="preserve"> Coupe salad Plate</t>
  </si>
  <si>
    <t>BPEEP</t>
  </si>
  <si>
    <t>BUNNY PEEPS</t>
  </si>
  <si>
    <t>SPINART</t>
  </si>
  <si>
    <t>C09000</t>
  </si>
  <si>
    <t>TEA FOR ONE - 7"T</t>
  </si>
  <si>
    <t>D24</t>
  </si>
  <si>
    <t>All Purpose Bowl</t>
  </si>
  <si>
    <t>BH1022</t>
  </si>
  <si>
    <t xml:space="preserve">DRAGON EGG BOX </t>
  </si>
  <si>
    <t>WC424</t>
  </si>
  <si>
    <t>COW SKULL</t>
  </si>
  <si>
    <t>B1565</t>
  </si>
  <si>
    <t>Dolphin and Baby</t>
  </si>
  <si>
    <t>BH04172</t>
  </si>
  <si>
    <t>Twisted Vase</t>
  </si>
  <si>
    <t>L83</t>
  </si>
  <si>
    <t>X99</t>
  </si>
  <si>
    <t>Donut Plain Box</t>
  </si>
  <si>
    <t>mu806a</t>
  </si>
  <si>
    <t>boot</t>
  </si>
  <si>
    <t>USA0089</t>
  </si>
  <si>
    <t>2 headed dragon</t>
  </si>
  <si>
    <t>171007</t>
  </si>
  <si>
    <t>GARLIC POT</t>
  </si>
  <si>
    <t>B429</t>
  </si>
  <si>
    <t>BEER STEIN</t>
  </si>
  <si>
    <t>457</t>
  </si>
  <si>
    <t>But first, Coffee</t>
  </si>
  <si>
    <t>C06940</t>
  </si>
  <si>
    <t>BH747</t>
  </si>
  <si>
    <t>Star Gift Box</t>
  </si>
  <si>
    <t>B1112</t>
  </si>
  <si>
    <t>MEDIEVAL DRAGON</t>
  </si>
  <si>
    <t>BH17-1010</t>
  </si>
  <si>
    <t>MWC1582</t>
  </si>
  <si>
    <t>DOGWOOD CANDLE HOLDER</t>
  </si>
  <si>
    <t>5234</t>
  </si>
  <si>
    <t xml:space="preserve"> Chevron Box</t>
  </si>
  <si>
    <t>BH179</t>
  </si>
  <si>
    <t>Treasure Box</t>
  </si>
  <si>
    <t>BH141019</t>
  </si>
  <si>
    <t>HEART BOX W/RAISED HEART LID</t>
  </si>
  <si>
    <t>Taller de Marmoleo</t>
  </si>
  <si>
    <t>TC4403</t>
  </si>
  <si>
    <t>CREAMER</t>
  </si>
  <si>
    <t>07-273</t>
  </si>
  <si>
    <t>Dolphins on Wave</t>
  </si>
  <si>
    <t>2610</t>
  </si>
  <si>
    <t>Md Coupe Oval Platter</t>
  </si>
  <si>
    <t>2697</t>
  </si>
  <si>
    <t>1507</t>
  </si>
  <si>
    <t>Snakey Steve</t>
  </si>
  <si>
    <t>7423</t>
  </si>
  <si>
    <t>B1078</t>
  </si>
  <si>
    <t>TEA SET, LA PETITE</t>
  </si>
  <si>
    <t>C17138</t>
  </si>
  <si>
    <t>APPLE BANK OR BOX</t>
  </si>
  <si>
    <t>C99774</t>
  </si>
  <si>
    <t>C09491</t>
  </si>
  <si>
    <t>C08740</t>
  </si>
  <si>
    <t>MW1422</t>
  </si>
  <si>
    <t>CUSTOM FOOTBALL W/LIGHT KIT</t>
  </si>
  <si>
    <t>SZ040</t>
  </si>
  <si>
    <t>VALENTINE HEART</t>
  </si>
  <si>
    <t>B104</t>
  </si>
  <si>
    <t>METROPOLITAN COUPE SALAD</t>
  </si>
  <si>
    <t>c98520</t>
  </si>
  <si>
    <t>Gecko Mug</t>
  </si>
  <si>
    <t>3420</t>
  </si>
  <si>
    <t>Flat Ornaments 3 for $20</t>
  </si>
  <si>
    <t>M4077</t>
  </si>
  <si>
    <t>B2496</t>
  </si>
  <si>
    <t>BIRD BOWL</t>
  </si>
  <si>
    <t>29856</t>
  </si>
  <si>
    <t>CS1080</t>
  </si>
  <si>
    <t>TILE BISQUE 6x6</t>
  </si>
  <si>
    <t>K102</t>
  </si>
  <si>
    <t>Hello Kitty Figure</t>
  </si>
  <si>
    <t xml:space="preserve">C71921 </t>
  </si>
  <si>
    <t>CAT BANK</t>
  </si>
  <si>
    <t>BH7283</t>
  </si>
  <si>
    <t>STRAWBERRY JAR</t>
  </si>
  <si>
    <t>B148</t>
  </si>
  <si>
    <t>U54</t>
  </si>
  <si>
    <t>Penguin Animug</t>
  </si>
  <si>
    <t>M13</t>
  </si>
  <si>
    <t>USA0238</t>
  </si>
  <si>
    <t>SNACK MUG</t>
  </si>
  <si>
    <t>5115</t>
  </si>
  <si>
    <t xml:space="preserve"> Garden Turtle</t>
  </si>
  <si>
    <t>98975</t>
  </si>
  <si>
    <t>BH16-1007</t>
  </si>
  <si>
    <t>PINEAPPLE JAR</t>
  </si>
  <si>
    <t>35956</t>
  </si>
  <si>
    <t>C77300</t>
  </si>
  <si>
    <t>STAR OF DAVID BOX</t>
  </si>
  <si>
    <t>259</t>
  </si>
  <si>
    <t>8 INCH TILE</t>
  </si>
  <si>
    <t>B54</t>
  </si>
  <si>
    <t>168</t>
  </si>
  <si>
    <t>2306</t>
  </si>
  <si>
    <t>H17</t>
  </si>
  <si>
    <t>Spoon Rest w. Handle</t>
  </si>
  <si>
    <t>2314</t>
  </si>
  <si>
    <t>THE DISH</t>
  </si>
  <si>
    <t>B2824</t>
  </si>
  <si>
    <t>THERE'S A CHANCE THIS MIGHT BE</t>
  </si>
  <si>
    <t>21429</t>
  </si>
  <si>
    <t>Big  Flower Plate</t>
  </si>
  <si>
    <t>W001</t>
  </si>
  <si>
    <t>bh06715</t>
  </si>
  <si>
    <t>BH hamburger bank</t>
  </si>
  <si>
    <t>23912</t>
  </si>
  <si>
    <t>Hot Shot Soccer Ball</t>
  </si>
  <si>
    <t>LK2018</t>
  </si>
  <si>
    <t>LUCKY CAT</t>
  </si>
  <si>
    <t>BH-1009</t>
  </si>
  <si>
    <t>bh161016</t>
  </si>
  <si>
    <t>Volleyball Bank</t>
  </si>
  <si>
    <t>28550</t>
  </si>
  <si>
    <t>Bq Sm Travel Mug 1</t>
  </si>
  <si>
    <t>B241</t>
  </si>
  <si>
    <t>Mini Monster Bankable</t>
  </si>
  <si>
    <t>BH-1010</t>
  </si>
  <si>
    <t>Origami Rabbit</t>
  </si>
  <si>
    <t>BA401</t>
  </si>
  <si>
    <t>7358</t>
  </si>
  <si>
    <t xml:space="preserve"> Cute Octopus</t>
  </si>
  <si>
    <t>419</t>
  </si>
  <si>
    <t>7265</t>
  </si>
  <si>
    <t>Starlight The Unicorn Bank</t>
  </si>
  <si>
    <t>70290</t>
  </si>
  <si>
    <t>CC44</t>
  </si>
  <si>
    <t>MUG TEA BAG HOLDER</t>
  </si>
  <si>
    <t>MW-YODA</t>
  </si>
  <si>
    <t>LIGHT UP YODA</t>
  </si>
  <si>
    <t>7141</t>
  </si>
  <si>
    <t>B176</t>
  </si>
  <si>
    <t>SUSHI SERVER</t>
  </si>
  <si>
    <t>BH7259</t>
  </si>
  <si>
    <t>PUPPY DOG-MEDIUM</t>
  </si>
  <si>
    <t>BH131002</t>
  </si>
  <si>
    <t>Bird S &amp; P</t>
  </si>
  <si>
    <t>X96</t>
  </si>
  <si>
    <t>M84</t>
  </si>
  <si>
    <t>Mickey Figurine</t>
  </si>
  <si>
    <t>C70110</t>
  </si>
  <si>
    <t>MOON BOX</t>
  </si>
  <si>
    <t>BH07110</t>
  </si>
  <si>
    <t>MAX22</t>
  </si>
  <si>
    <t>SPIDERMAN BANK</t>
  </si>
  <si>
    <t>MU777</t>
  </si>
  <si>
    <t>BUTTERFLY CANISTER-LG</t>
  </si>
  <si>
    <t>5073</t>
  </si>
  <si>
    <t>SQ.CASTER W/STAND</t>
  </si>
  <si>
    <t>B1603</t>
  </si>
  <si>
    <t>PANTHER</t>
  </si>
  <si>
    <t>1635</t>
  </si>
  <si>
    <t>2132</t>
  </si>
  <si>
    <t>5203</t>
  </si>
  <si>
    <t xml:space="preserve"> Cylinder Lantern</t>
  </si>
  <si>
    <t>B1079</t>
  </si>
  <si>
    <t>CHILDS TEA SET</t>
  </si>
  <si>
    <t>D26136</t>
  </si>
  <si>
    <t>TIC TAC TOE SET</t>
  </si>
  <si>
    <t>365</t>
  </si>
  <si>
    <t>CD1174</t>
  </si>
  <si>
    <t>LIGHTHOUSE</t>
  </si>
  <si>
    <t>C03818</t>
  </si>
  <si>
    <t>8X8 Tile</t>
  </si>
  <si>
    <t>BH61006</t>
  </si>
  <si>
    <t xml:space="preserve">Fairy house </t>
  </si>
  <si>
    <t>23901</t>
  </si>
  <si>
    <t>885</t>
  </si>
  <si>
    <t>7224</t>
  </si>
  <si>
    <t>C70341</t>
  </si>
  <si>
    <t>Puppy Sitting</t>
  </si>
  <si>
    <t>BH6692</t>
  </si>
  <si>
    <t>HEART PLATE, MEDIUM</t>
  </si>
  <si>
    <t>B2137</t>
  </si>
  <si>
    <t>BUNNY BOWL</t>
  </si>
  <si>
    <t>CX108</t>
  </si>
  <si>
    <t>ELSA BOX</t>
  </si>
  <si>
    <t>BH692</t>
  </si>
  <si>
    <t>Heart Dish</t>
  </si>
  <si>
    <t>X35</t>
  </si>
  <si>
    <t>2005</t>
  </si>
  <si>
    <t>INDIVIDUAL PASTA BOWL</t>
  </si>
  <si>
    <t>21773</t>
  </si>
  <si>
    <t>Joli Box</t>
  </si>
  <si>
    <t>C4875</t>
  </si>
  <si>
    <t>12OZ MUG</t>
  </si>
  <si>
    <t>BH151027</t>
  </si>
  <si>
    <t>MAMA ZOMBIE</t>
  </si>
  <si>
    <t>U172</t>
  </si>
  <si>
    <t>U157</t>
  </si>
  <si>
    <t>W606</t>
  </si>
  <si>
    <t>FOOTBALL BOX</t>
  </si>
  <si>
    <t>U156</t>
  </si>
  <si>
    <t>U108</t>
  </si>
  <si>
    <t>Pint Ice Cream Holder</t>
  </si>
  <si>
    <t>PNX-001</t>
  </si>
  <si>
    <t>snoopy &amp; woodstock bank</t>
  </si>
  <si>
    <t>5151</t>
  </si>
  <si>
    <t xml:space="preserve"> Family Plaque</t>
  </si>
  <si>
    <t>0065</t>
  </si>
  <si>
    <t xml:space="preserve"> Halequin Vase</t>
  </si>
  <si>
    <t>LB05</t>
  </si>
  <si>
    <t>BH171007</t>
  </si>
  <si>
    <t>M06</t>
  </si>
  <si>
    <t>Poised Dragon</t>
  </si>
  <si>
    <t>4079</t>
  </si>
  <si>
    <t>E124</t>
  </si>
  <si>
    <t>24794</t>
  </si>
  <si>
    <t>CHANEL'S WAVY PLATTER</t>
  </si>
  <si>
    <t>MU353</t>
  </si>
  <si>
    <t>UTENSIL HOLDER W/CLOTH</t>
  </si>
  <si>
    <t>MU809</t>
  </si>
  <si>
    <t>HONEY POT</t>
  </si>
  <si>
    <t>MU723</t>
  </si>
  <si>
    <t>ANIMAL SKULL WITH SNAKE</t>
  </si>
  <si>
    <t>MWC1404</t>
  </si>
  <si>
    <t>SZ051</t>
  </si>
  <si>
    <t>BUNNY VASE</t>
  </si>
  <si>
    <t>B2162</t>
  </si>
  <si>
    <t>EASTER EGG PLATE</t>
  </si>
  <si>
    <t>76551</t>
  </si>
  <si>
    <t>Choo Choo Bank</t>
  </si>
  <si>
    <t>BH060712</t>
  </si>
  <si>
    <t>BURGER &amp; FRIES SALT N PEPPER</t>
  </si>
  <si>
    <t>10421</t>
  </si>
  <si>
    <t>Chomper</t>
  </si>
  <si>
    <t>1634</t>
  </si>
  <si>
    <t>DUN30622</t>
  </si>
  <si>
    <t>FOOTBALL CUP</t>
  </si>
  <si>
    <t>LB12</t>
  </si>
  <si>
    <t>BH31024</t>
  </si>
  <si>
    <t>CS7527</t>
  </si>
  <si>
    <t>LARGE PASTA SERVER</t>
  </si>
  <si>
    <t>CS982</t>
  </si>
  <si>
    <t>Flower Bowl</t>
  </si>
  <si>
    <t>CV345</t>
  </si>
  <si>
    <t>W27</t>
  </si>
  <si>
    <t>7347</t>
  </si>
  <si>
    <t xml:space="preserve">PUDGY CAT BANK </t>
  </si>
  <si>
    <t>7182</t>
  </si>
  <si>
    <t>4179</t>
  </si>
  <si>
    <t>i love you engraved mug</t>
  </si>
  <si>
    <t>BH141028</t>
  </si>
  <si>
    <t>LADY ANN</t>
  </si>
  <si>
    <t>B1081</t>
  </si>
  <si>
    <t>BALLERINA</t>
  </si>
  <si>
    <t>178</t>
  </si>
  <si>
    <t>Awesome Platter</t>
  </si>
  <si>
    <t>BH1009</t>
  </si>
  <si>
    <t>Alligator</t>
  </si>
  <si>
    <t>K41</t>
  </si>
  <si>
    <t>Dolphin Over Wave</t>
  </si>
  <si>
    <t>BH121022</t>
  </si>
  <si>
    <t>DAISY FLOWER DISH</t>
  </si>
  <si>
    <t>M57</t>
  </si>
  <si>
    <t>Nascar Race Car</t>
  </si>
  <si>
    <t>H123</t>
  </si>
  <si>
    <t>2162</t>
  </si>
  <si>
    <t>5149</t>
  </si>
  <si>
    <t>BELIEVE WORD PLAQUE</t>
  </si>
  <si>
    <t>28560</t>
  </si>
  <si>
    <t>Bq Sm Tiny Tot Hoot</t>
  </si>
  <si>
    <t>B345</t>
  </si>
  <si>
    <t>TIKI CUP</t>
  </si>
  <si>
    <t>U41</t>
  </si>
  <si>
    <t>Jumbo Cappuccino Mug</t>
  </si>
  <si>
    <t>B2800</t>
  </si>
  <si>
    <t>BEARDED BEER STEIN</t>
  </si>
  <si>
    <t>BH171020</t>
  </si>
  <si>
    <t>PANDA BANK &amp;  CELL PHONE HOLDE</t>
  </si>
  <si>
    <t>X36</t>
  </si>
  <si>
    <t>BH014-1011</t>
  </si>
  <si>
    <t>KUNG FU TURTLE BANK</t>
  </si>
  <si>
    <t>1420</t>
  </si>
  <si>
    <t>CS1155</t>
  </si>
  <si>
    <t>RABBIT DETAIL, LOW</t>
  </si>
  <si>
    <t>WC416</t>
  </si>
  <si>
    <t>FLOWER POT 8.5" W DRIP TRAY</t>
  </si>
  <si>
    <t>429</t>
  </si>
  <si>
    <t>X92</t>
  </si>
  <si>
    <t>Donut Sprinkle Box</t>
  </si>
  <si>
    <t>U109</t>
  </si>
  <si>
    <t>Swoop Mug</t>
  </si>
  <si>
    <t>U218</t>
  </si>
  <si>
    <t>WC455</t>
  </si>
  <si>
    <t>GINGER POT</t>
  </si>
  <si>
    <t>bh06-622</t>
  </si>
  <si>
    <t>B12927</t>
  </si>
  <si>
    <t>OWL NIGHT LIGHT</t>
  </si>
  <si>
    <t>2731</t>
  </si>
  <si>
    <t>08-506</t>
  </si>
  <si>
    <t>rectangle platter</t>
  </si>
  <si>
    <t>1227</t>
  </si>
  <si>
    <t>08-179</t>
  </si>
  <si>
    <t>7112</t>
  </si>
  <si>
    <t>H104</t>
  </si>
  <si>
    <t>Spoon Rest NO handle</t>
  </si>
  <si>
    <t>C4077</t>
  </si>
  <si>
    <t>F2016</t>
  </si>
  <si>
    <t>BH16-1011</t>
  </si>
  <si>
    <t xml:space="preserve">TREE STUMP PLANTER W/ FAIRY'S </t>
  </si>
  <si>
    <t>CK7465</t>
  </si>
  <si>
    <t>AWESOME FISH PLATTER</t>
  </si>
  <si>
    <t>E35</t>
  </si>
  <si>
    <t>LB07</t>
  </si>
  <si>
    <t>CX031</t>
  </si>
  <si>
    <t>37095</t>
  </si>
  <si>
    <t>TREE CARVED HEART VESSEL</t>
  </si>
  <si>
    <t>W520</t>
  </si>
  <si>
    <t>C91210</t>
  </si>
  <si>
    <t>SANDAL BOX</t>
  </si>
  <si>
    <t>1422</t>
  </si>
  <si>
    <t>98943</t>
  </si>
  <si>
    <t xml:space="preserve"> Giraffe Bank</t>
  </si>
  <si>
    <t>35055</t>
  </si>
  <si>
    <t>CRACKED EGG</t>
  </si>
  <si>
    <t>K222</t>
  </si>
  <si>
    <t>Belle Figure</t>
  </si>
  <si>
    <t>BH171015</t>
  </si>
  <si>
    <t>SHARK BOWL</t>
  </si>
  <si>
    <t>2373</t>
  </si>
  <si>
    <t>Square and Saucy</t>
  </si>
  <si>
    <t>C08710</t>
  </si>
  <si>
    <t>B1216</t>
  </si>
  <si>
    <t>PUFFER THE FISH BANK</t>
  </si>
  <si>
    <t>CD1213</t>
  </si>
  <si>
    <t>M31</t>
  </si>
  <si>
    <t>H97</t>
  </si>
  <si>
    <t>U50</t>
  </si>
  <si>
    <t>Dog Animug</t>
  </si>
  <si>
    <t>U31</t>
  </si>
  <si>
    <t>Coffee House Wide Mug</t>
  </si>
  <si>
    <t>BH08140</t>
  </si>
  <si>
    <t>small heart Box</t>
  </si>
  <si>
    <t>tc2256</t>
  </si>
  <si>
    <t>Large Rimmed Sectional Server</t>
  </si>
  <si>
    <t>BH8165</t>
  </si>
  <si>
    <t>COFFEE POT</t>
  </si>
  <si>
    <t>K09</t>
  </si>
  <si>
    <t>1566</t>
  </si>
  <si>
    <t>726</t>
  </si>
  <si>
    <t>Talk Bubble Dish</t>
  </si>
  <si>
    <t>22679</t>
  </si>
  <si>
    <t>TM73444</t>
  </si>
  <si>
    <t>18" House Address  Plaque</t>
  </si>
  <si>
    <t>PI44</t>
  </si>
  <si>
    <t>THIS LITTLE PIGGY MUG</t>
  </si>
  <si>
    <t>5251</t>
  </si>
  <si>
    <t>Turtle Lantern</t>
  </si>
  <si>
    <t>B200</t>
  </si>
  <si>
    <t>SMALL MIXING BOWL</t>
  </si>
  <si>
    <t>C99743B</t>
  </si>
  <si>
    <t>LARGE DEEP OVAL PLATTER</t>
  </si>
  <si>
    <t>JOL2034</t>
  </si>
  <si>
    <t>DRAGON W/SWORD</t>
  </si>
  <si>
    <t>C3325a</t>
  </si>
  <si>
    <t>Tall Castle</t>
  </si>
  <si>
    <t>LB08</t>
  </si>
  <si>
    <t>C70259</t>
  </si>
  <si>
    <t>TC4402A</t>
  </si>
  <si>
    <t>SUGAR BOWL W/LID</t>
  </si>
  <si>
    <t>WC640</t>
  </si>
  <si>
    <t>ROUND COUPE PLATTER 16"</t>
  </si>
  <si>
    <t>B2312</t>
  </si>
  <si>
    <t>CONTEMPORARY BOWL LG</t>
  </si>
  <si>
    <t>1946</t>
  </si>
  <si>
    <t>DUN29861</t>
  </si>
  <si>
    <t>bh14-1002</t>
  </si>
  <si>
    <t>Cute Owl</t>
  </si>
  <si>
    <t>bh17-1011</t>
  </si>
  <si>
    <t>Pegasus Bank</t>
  </si>
  <si>
    <t>CK7525</t>
  </si>
  <si>
    <t xml:space="preserve">MED INDIVIDUAL PASTA BOWL </t>
  </si>
  <si>
    <t>29855</t>
  </si>
  <si>
    <t>U18</t>
  </si>
  <si>
    <t>Latte Mug with Large Dots</t>
  </si>
  <si>
    <t>7253</t>
  </si>
  <si>
    <t>C403</t>
  </si>
  <si>
    <t>K86</t>
  </si>
  <si>
    <t>Small Sitting Dog</t>
  </si>
  <si>
    <t>185</t>
  </si>
  <si>
    <t>Sm Bread Platter</t>
  </si>
  <si>
    <t>C75280</t>
  </si>
  <si>
    <t>M07</t>
  </si>
  <si>
    <t>Trophy Cup w. smooth stem</t>
  </si>
  <si>
    <t>2491</t>
  </si>
  <si>
    <t>B2696</t>
  </si>
  <si>
    <t>LOVE MUG</t>
  </si>
  <si>
    <t>X127</t>
  </si>
  <si>
    <t>Skull Tall Box</t>
  </si>
  <si>
    <t>STTMUG</t>
  </si>
  <si>
    <t>SET THE TABLE MUG</t>
  </si>
  <si>
    <t>2733</t>
  </si>
  <si>
    <t>2742</t>
  </si>
  <si>
    <t>394</t>
  </si>
  <si>
    <t>BH1004</t>
  </si>
  <si>
    <t>D01</t>
  </si>
  <si>
    <t>Matzah Plate</t>
  </si>
  <si>
    <t>BH07-380</t>
  </si>
  <si>
    <t>BABY ELEPHANT</t>
  </si>
  <si>
    <t>DUN31239</t>
  </si>
  <si>
    <t>CANISTER-LG</t>
  </si>
  <si>
    <t>H88</t>
  </si>
  <si>
    <t>MU49</t>
  </si>
  <si>
    <t>HEART BURNER</t>
  </si>
  <si>
    <t>MU43</t>
  </si>
  <si>
    <t>I LOVE YOU</t>
  </si>
  <si>
    <t>BH07282</t>
  </si>
  <si>
    <t>CPL100</t>
  </si>
  <si>
    <t>BH6697</t>
  </si>
  <si>
    <t>B1468</t>
  </si>
  <si>
    <t>ROBOTRON</t>
  </si>
  <si>
    <t>7378</t>
  </si>
  <si>
    <t>PEGASUS BIGGIE</t>
  </si>
  <si>
    <t>BH17-1002</t>
  </si>
  <si>
    <t>JOLYODA</t>
  </si>
  <si>
    <t>Yoda</t>
  </si>
  <si>
    <t>MVX0002</t>
  </si>
  <si>
    <t>IRON MAN BANK</t>
  </si>
  <si>
    <t>CS1304</t>
  </si>
  <si>
    <t>MWC1794</t>
  </si>
  <si>
    <t>OWL NIGHT LIGHT, MED</t>
  </si>
  <si>
    <t>2915</t>
  </si>
  <si>
    <t>Large Spoon Rest</t>
  </si>
  <si>
    <t>2569</t>
  </si>
  <si>
    <t>Large Naples Platter</t>
  </si>
  <si>
    <t>BH131020</t>
  </si>
  <si>
    <t>PUPPY BANK</t>
  </si>
  <si>
    <t>C23905</t>
  </si>
  <si>
    <t>SNAKE SMALL</t>
  </si>
  <si>
    <t>BH07-260</t>
  </si>
  <si>
    <t xml:space="preserve">FIRE DRAGON </t>
  </si>
  <si>
    <t>H08</t>
  </si>
  <si>
    <t>BH06697</t>
  </si>
  <si>
    <t>ICE CREAM CONE BOX</t>
  </si>
  <si>
    <t>H73</t>
  </si>
  <si>
    <t>BH07693</t>
  </si>
  <si>
    <t>17 OZ MUG</t>
  </si>
  <si>
    <t>B2793</t>
  </si>
  <si>
    <t>UPTOWN MUG</t>
  </si>
  <si>
    <t>3071</t>
  </si>
  <si>
    <t>Sectioned App Tray</t>
  </si>
  <si>
    <t>TR32</t>
  </si>
  <si>
    <t>2495</t>
  </si>
  <si>
    <t xml:space="preserve"> G7200</t>
  </si>
  <si>
    <t>7418</t>
  </si>
  <si>
    <t>PARTY FAIRY</t>
  </si>
  <si>
    <t>7350</t>
  </si>
  <si>
    <t>PUDGY PIGGY BANK</t>
  </si>
  <si>
    <t>7349</t>
  </si>
  <si>
    <t>PUDGY PENGUIN BANK</t>
  </si>
  <si>
    <t>76890</t>
  </si>
  <si>
    <t>Gecko Andi</t>
  </si>
  <si>
    <t>AB3431</t>
  </si>
  <si>
    <t>497</t>
  </si>
  <si>
    <t>101004</t>
  </si>
  <si>
    <t>H70</t>
  </si>
  <si>
    <t>Piglet Salt and Pepper</t>
  </si>
  <si>
    <t>C30831</t>
  </si>
  <si>
    <t>439</t>
  </si>
  <si>
    <t>CX020</t>
  </si>
  <si>
    <t>BELLE FIGURINE</t>
  </si>
  <si>
    <t>K201</t>
  </si>
  <si>
    <t>CS7508</t>
  </si>
  <si>
    <t>ROUND PLATTER W/ HANDLES</t>
  </si>
  <si>
    <t>B152</t>
  </si>
  <si>
    <t>B131</t>
  </si>
  <si>
    <t>YUKON BOWL</t>
  </si>
  <si>
    <t>B240</t>
  </si>
  <si>
    <t>Whale bank w textured mouth</t>
  </si>
  <si>
    <t>B1206</t>
  </si>
  <si>
    <t>LOVE BOX</t>
  </si>
  <si>
    <t>MU48</t>
  </si>
  <si>
    <t>SLANTED HEART VASES</t>
  </si>
  <si>
    <t>WC115</t>
  </si>
  <si>
    <t>7425</t>
  </si>
  <si>
    <t>Chihuahua</t>
  </si>
  <si>
    <t>29868</t>
  </si>
  <si>
    <t xml:space="preserve">TINY TOT GNOME </t>
  </si>
  <si>
    <t>1002</t>
  </si>
  <si>
    <t>RIMMED DINNER PLATE GARE</t>
  </si>
  <si>
    <t>2118</t>
  </si>
  <si>
    <t xml:space="preserve"> Splash Bowl</t>
  </si>
  <si>
    <t>557</t>
  </si>
  <si>
    <t>bh17-1019</t>
  </si>
  <si>
    <t>Rabbit Bank / Cell phone stand</t>
  </si>
  <si>
    <t>D38120</t>
  </si>
  <si>
    <t>SNAKE MUG</t>
  </si>
  <si>
    <t>BH8139</t>
  </si>
  <si>
    <t>C7372</t>
  </si>
  <si>
    <t>C7610</t>
  </si>
  <si>
    <t>SPX001</t>
  </si>
  <si>
    <t>HOMER BANK</t>
  </si>
  <si>
    <t>JC5878</t>
  </si>
  <si>
    <t>EGG STANDING</t>
  </si>
  <si>
    <t>B1417</t>
  </si>
  <si>
    <t>MAGIC PRICESS</t>
  </si>
  <si>
    <t>21696</t>
  </si>
  <si>
    <t>Laying Fairy</t>
  </si>
  <si>
    <t>MU52</t>
  </si>
  <si>
    <t>SMALL BEAR</t>
  </si>
  <si>
    <t>AWA100</t>
  </si>
  <si>
    <t>Tile Mirror Frame 14-4.25 Tile</t>
  </si>
  <si>
    <t>17-1014</t>
  </si>
  <si>
    <t>Seashore Tray</t>
  </si>
  <si>
    <t>DUN29853</t>
  </si>
  <si>
    <t>BASEBALL BANK</t>
  </si>
  <si>
    <t>K170</t>
  </si>
  <si>
    <t>Pegasus Figure</t>
  </si>
  <si>
    <t>K80</t>
  </si>
  <si>
    <t>BH171013</t>
  </si>
  <si>
    <t>GHOST BANK</t>
  </si>
  <si>
    <t>2772</t>
  </si>
  <si>
    <t>Marvin the Monster Mug</t>
  </si>
  <si>
    <t>BH10160</t>
  </si>
  <si>
    <t>Dead Star Bank</t>
  </si>
  <si>
    <t>C98929</t>
  </si>
  <si>
    <t>SNOWBOARDER BANK</t>
  </si>
  <si>
    <t>U98</t>
  </si>
  <si>
    <t>Jumbo Dot Cappuccino Mug</t>
  </si>
  <si>
    <t>2099</t>
  </si>
  <si>
    <t>B203</t>
  </si>
  <si>
    <t>Fox Bank Cute</t>
  </si>
  <si>
    <t>B213</t>
  </si>
  <si>
    <t>Octopus Cute Bank</t>
  </si>
  <si>
    <t>B58</t>
  </si>
  <si>
    <t>Elephant Standing Bank</t>
  </si>
  <si>
    <t>BH7272</t>
  </si>
  <si>
    <t>MERMAID LAY ROCK,LG</t>
  </si>
  <si>
    <t>29861</t>
  </si>
  <si>
    <t>DN38244</t>
  </si>
  <si>
    <t>31805</t>
  </si>
  <si>
    <t>(Description in Chinese)</t>
  </si>
  <si>
    <t>C360</t>
  </si>
  <si>
    <t>Coupe Salad Plate 8.5"</t>
  </si>
  <si>
    <t>AK841</t>
  </si>
  <si>
    <t>Goblet</t>
  </si>
  <si>
    <t>21689</t>
  </si>
  <si>
    <t>Slant Start Box</t>
  </si>
  <si>
    <t>C98969</t>
  </si>
  <si>
    <t>DOGGY TREAT JAR 11"T</t>
  </si>
  <si>
    <t>BH141009</t>
  </si>
  <si>
    <t>CUTE FAIRY</t>
  </si>
  <si>
    <t>K180</t>
  </si>
  <si>
    <t>2699</t>
  </si>
  <si>
    <t>2818</t>
  </si>
  <si>
    <t>B1543</t>
  </si>
  <si>
    <t>TANK</t>
  </si>
  <si>
    <t xml:space="preserve">K105 </t>
  </si>
  <si>
    <t>Large Oriental Dragon</t>
  </si>
  <si>
    <t>427</t>
  </si>
  <si>
    <t>SNOWMAN WALL HANGING</t>
  </si>
  <si>
    <t>U146</t>
  </si>
  <si>
    <t>B579</t>
  </si>
  <si>
    <t>LARGE ORLEANS TRAY</t>
  </si>
  <si>
    <t>bh17-1006</t>
  </si>
  <si>
    <t>Large Robot Bowl</t>
  </si>
  <si>
    <t>W205</t>
  </si>
  <si>
    <t>38244</t>
  </si>
  <si>
    <t>Pineapple Dish</t>
  </si>
  <si>
    <t>U181</t>
  </si>
  <si>
    <t>C831102</t>
  </si>
  <si>
    <t>Duck cracked egg candle holder</t>
  </si>
  <si>
    <t>7226</t>
  </si>
  <si>
    <t xml:space="preserve">7226 - MOTORCYCLE BANK - 9L x </t>
  </si>
  <si>
    <t>B63</t>
  </si>
  <si>
    <t>Asian Princess Bank</t>
  </si>
  <si>
    <t>MWC1394</t>
  </si>
  <si>
    <t>WOVEN BASKET</t>
  </si>
  <si>
    <t>W601</t>
  </si>
  <si>
    <t>SPOON REST W/ HANDLE</t>
  </si>
  <si>
    <t>W604</t>
  </si>
  <si>
    <t>ELEPHANT</t>
  </si>
  <si>
    <t>RC224</t>
  </si>
  <si>
    <t>SURF BOARD STANDING</t>
  </si>
  <si>
    <t>USA1793</t>
  </si>
  <si>
    <t xml:space="preserve">BUTTERFLY DISH </t>
  </si>
  <si>
    <t>B585</t>
  </si>
  <si>
    <t>LARGE RECTANGLE SERVING TRAY</t>
  </si>
  <si>
    <t>789</t>
  </si>
  <si>
    <t>BH06676</t>
  </si>
  <si>
    <t>1552</t>
  </si>
  <si>
    <t>B2341</t>
  </si>
  <si>
    <t>SASSY PLATE MED.</t>
  </si>
  <si>
    <t>B1</t>
  </si>
  <si>
    <t>12x12 Board Art</t>
  </si>
  <si>
    <t>B1275</t>
  </si>
  <si>
    <t>WOLVERINE BANK</t>
  </si>
  <si>
    <t>D29060</t>
  </si>
  <si>
    <t>4X6 PICTURE FRAME W LARGE SPAC</t>
  </si>
  <si>
    <t>BH1513</t>
  </si>
  <si>
    <t>BIRD CAGE LANTERN</t>
  </si>
  <si>
    <t>cd37468</t>
  </si>
  <si>
    <t>wavey circle plate</t>
  </si>
  <si>
    <t>m1407</t>
  </si>
  <si>
    <t>whale mug</t>
  </si>
  <si>
    <t>bh07-764</t>
  </si>
  <si>
    <t>lb30</t>
  </si>
  <si>
    <t>Assorted large Bisque</t>
  </si>
  <si>
    <t>BH1028</t>
  </si>
  <si>
    <t>Create your own Canister (Lg)</t>
  </si>
  <si>
    <t>BH18182</t>
  </si>
  <si>
    <t>ZEN LANTERN</t>
  </si>
  <si>
    <t>MOMSMORNING</t>
  </si>
  <si>
    <t>Moms Morning Out</t>
  </si>
  <si>
    <t>3CX3032</t>
  </si>
  <si>
    <t>FLUFFY UNCORN BANK</t>
  </si>
  <si>
    <t>B1406</t>
  </si>
  <si>
    <t>PLUMP BIRD</t>
  </si>
  <si>
    <t>B2704</t>
  </si>
  <si>
    <t>POTTERS CUP</t>
  </si>
  <si>
    <t>C99787B</t>
  </si>
  <si>
    <t>XL COUPE PLATTER</t>
  </si>
  <si>
    <t>2002</t>
  </si>
  <si>
    <t>MISO BOWL</t>
  </si>
  <si>
    <t>D110</t>
  </si>
  <si>
    <t>Pet bowl w. Sloped Sides</t>
  </si>
  <si>
    <t>BH07-749</t>
  </si>
  <si>
    <t>HEART HANDLE MUG</t>
  </si>
  <si>
    <t>B440</t>
  </si>
  <si>
    <t>HERBIE THE LOVE MUG</t>
  </si>
  <si>
    <t>BW0837</t>
  </si>
  <si>
    <t>I LOVE SOCCER STACK</t>
  </si>
  <si>
    <t>EM1</t>
  </si>
  <si>
    <t>BEAR LARGE</t>
  </si>
  <si>
    <t>BH08167</t>
  </si>
  <si>
    <t>MWC0687</t>
  </si>
  <si>
    <t>SHARK ON CORAL</t>
  </si>
  <si>
    <t>USA-0596</t>
  </si>
  <si>
    <t>CK7477</t>
  </si>
  <si>
    <t>AWESOME FISH BOWL</t>
  </si>
  <si>
    <t>E43</t>
  </si>
  <si>
    <t>Circle Salad Plate</t>
  </si>
  <si>
    <t>W131</t>
  </si>
  <si>
    <t>L95</t>
  </si>
  <si>
    <t>BH7096</t>
  </si>
  <si>
    <t>2824</t>
  </si>
  <si>
    <t>There is a chance...</t>
  </si>
  <si>
    <t>418</t>
  </si>
  <si>
    <t>X143</t>
  </si>
  <si>
    <t>W38</t>
  </si>
  <si>
    <t>MEDIUM SNOWMAN</t>
  </si>
  <si>
    <t>1206</t>
  </si>
  <si>
    <t>C93100</t>
  </si>
  <si>
    <t>NELLY ELLY RING HOLDER</t>
  </si>
  <si>
    <t>H53</t>
  </si>
  <si>
    <t>J83</t>
  </si>
  <si>
    <t>Rectangle Tray 6"x12"</t>
  </si>
  <si>
    <t>2072</t>
  </si>
  <si>
    <t>Mini Square Bowl, 4 x 2 3/4H</t>
  </si>
  <si>
    <t>29049</t>
  </si>
  <si>
    <t>Bq Sm Cupcake Bank</t>
  </si>
  <si>
    <t>31812</t>
  </si>
  <si>
    <t>X58</t>
  </si>
  <si>
    <t>N14</t>
  </si>
  <si>
    <t>U22</t>
  </si>
  <si>
    <t>7138</t>
  </si>
  <si>
    <t>7376</t>
  </si>
  <si>
    <t>Shark Biggie</t>
  </si>
  <si>
    <t>7095</t>
  </si>
  <si>
    <t xml:space="preserve"> Hippo Bank</t>
  </si>
  <si>
    <t>B47</t>
  </si>
  <si>
    <t>BH1730</t>
  </si>
  <si>
    <t>ACORN HOUSE JAR</t>
  </si>
  <si>
    <t>H46</t>
  </si>
  <si>
    <t>BH1030</t>
  </si>
  <si>
    <t>Elephant teapot</t>
  </si>
  <si>
    <t>B469</t>
  </si>
  <si>
    <t>ARTISAN HEART MUG</t>
  </si>
  <si>
    <t>1536</t>
  </si>
  <si>
    <t>Lambo</t>
  </si>
  <si>
    <t>B705</t>
  </si>
  <si>
    <t>2551</t>
  </si>
  <si>
    <t>B1876</t>
  </si>
  <si>
    <t>LARGE SUN PLAQUE</t>
  </si>
  <si>
    <t>H55</t>
  </si>
  <si>
    <t>Canister Med Straight Side</t>
  </si>
  <si>
    <t>H51</t>
  </si>
  <si>
    <t>2378</t>
  </si>
  <si>
    <t>226</t>
  </si>
  <si>
    <t>BH07-266</t>
  </si>
  <si>
    <t>CS51</t>
  </si>
  <si>
    <t>EMOJI BALL W/GLASSES</t>
  </si>
  <si>
    <t>W801</t>
  </si>
  <si>
    <t>SMALL PENGUIN</t>
  </si>
  <si>
    <t>PA11</t>
  </si>
  <si>
    <t xml:space="preserve">HIPPO </t>
  </si>
  <si>
    <t>2124</t>
  </si>
  <si>
    <t xml:space="preserve"> Chevron Bowl</t>
  </si>
  <si>
    <t>2296</t>
  </si>
  <si>
    <t>BH141025</t>
  </si>
  <si>
    <t>RUMPLED CUP 16 OZ</t>
  </si>
  <si>
    <t>bh07-272</t>
  </si>
  <si>
    <t>BH1032</t>
  </si>
  <si>
    <t>KUNG FU TURTLE</t>
  </si>
  <si>
    <t>BW50</t>
  </si>
  <si>
    <t>BASKET SMALL</t>
  </si>
  <si>
    <t>CS10</t>
  </si>
  <si>
    <t>TROPHY,SMALL</t>
  </si>
  <si>
    <t>BH6644</t>
  </si>
  <si>
    <t>GLOW WORM</t>
  </si>
  <si>
    <t>C03840</t>
  </si>
  <si>
    <t>LG. 5X7 FRAME</t>
  </si>
  <si>
    <t>167</t>
  </si>
  <si>
    <t>B108</t>
  </si>
  <si>
    <t>K10</t>
  </si>
  <si>
    <t>Bunny Standing Lopsided</t>
  </si>
  <si>
    <t>WC510</t>
  </si>
  <si>
    <t>FLOWER POT W/DISH 4"</t>
  </si>
  <si>
    <t>B38</t>
  </si>
  <si>
    <t>1521</t>
  </si>
  <si>
    <t>MU124</t>
  </si>
  <si>
    <t>FRUIT PLANTER - RECTANGLE/ROUN</t>
  </si>
  <si>
    <t>XLC</t>
  </si>
  <si>
    <t>XL Lg size candle</t>
  </si>
  <si>
    <t>U150</t>
  </si>
  <si>
    <t>Cocoa Mug</t>
  </si>
  <si>
    <t>U23</t>
  </si>
  <si>
    <t>4192</t>
  </si>
  <si>
    <t>5202</t>
  </si>
  <si>
    <t>7387</t>
  </si>
  <si>
    <t xml:space="preserve">DACHSHUND </t>
  </si>
  <si>
    <t>D28</t>
  </si>
  <si>
    <t>E61</t>
  </si>
  <si>
    <t>cco224a</t>
  </si>
  <si>
    <t>little mermaid</t>
  </si>
  <si>
    <t>W301</t>
  </si>
  <si>
    <t>LARGE ANGEL</t>
  </si>
  <si>
    <t>U17</t>
  </si>
  <si>
    <t>Tall Flare Mug w. "C" Handle</t>
  </si>
  <si>
    <t>22702</t>
  </si>
  <si>
    <t>Smp3Banic</t>
  </si>
  <si>
    <t>BH141029</t>
  </si>
  <si>
    <t>PRINCESS FIGURE - SNOW QUEEN</t>
  </si>
  <si>
    <t>H16</t>
  </si>
  <si>
    <t>701</t>
  </si>
  <si>
    <t>Deco Bud Vase</t>
  </si>
  <si>
    <t>BH261</t>
  </si>
  <si>
    <t>bh07-286</t>
  </si>
  <si>
    <t>Flower Fairy</t>
  </si>
  <si>
    <t>7383</t>
  </si>
  <si>
    <t>7383 - PRINCESS BIGGY BANK</t>
  </si>
  <si>
    <t>W03</t>
  </si>
  <si>
    <t>CARVED FOOTBALL</t>
  </si>
  <si>
    <t>USA0082</t>
  </si>
  <si>
    <t>BABY SHOES-SET OF 2</t>
  </si>
  <si>
    <t>1261</t>
  </si>
  <si>
    <t>AC2890</t>
  </si>
  <si>
    <t>PROWLING WOLF</t>
  </si>
  <si>
    <t>445</t>
  </si>
  <si>
    <t>171010</t>
  </si>
  <si>
    <t>bb810</t>
  </si>
  <si>
    <t>BH07-261</t>
  </si>
  <si>
    <t>Dragon On The Castle</t>
  </si>
  <si>
    <t>CK7062</t>
  </si>
  <si>
    <t>D66</t>
  </si>
  <si>
    <t>K127</t>
  </si>
  <si>
    <t>Coiled Dragon</t>
  </si>
  <si>
    <t>C70820</t>
  </si>
  <si>
    <t>DUCK WITH CRACKED EGG</t>
  </si>
  <si>
    <t>BH091025</t>
  </si>
  <si>
    <t>U139</t>
  </si>
  <si>
    <t>Chevron Mug</t>
  </si>
  <si>
    <t>U74</t>
  </si>
  <si>
    <t>Maple Leaf Banner Mug</t>
  </si>
  <si>
    <t>U229</t>
  </si>
  <si>
    <t>T4.25</t>
  </si>
  <si>
    <t>4 1/4" X 4 1/4 TILE</t>
  </si>
  <si>
    <t>BH131</t>
  </si>
  <si>
    <t>TD Plate</t>
  </si>
  <si>
    <t>BH08-429</t>
  </si>
  <si>
    <t>cc0206</t>
  </si>
  <si>
    <t>B115</t>
  </si>
  <si>
    <t>Soft Serve Bank</t>
  </si>
  <si>
    <t>1600</t>
  </si>
  <si>
    <t>35</t>
  </si>
  <si>
    <t>U127</t>
  </si>
  <si>
    <t>Heart Handle Small Mug</t>
  </si>
  <si>
    <t>1546</t>
  </si>
  <si>
    <t>07-266</t>
  </si>
  <si>
    <t>10-1002</t>
  </si>
  <si>
    <t>BH070274</t>
  </si>
  <si>
    <t>FISH TEALIGHT/VOTIVE</t>
  </si>
  <si>
    <t>7421</t>
  </si>
  <si>
    <t>SEEING DOLLARS EMOJI BANK</t>
  </si>
  <si>
    <t>B187</t>
  </si>
  <si>
    <t>Pudgy Elephant Bank</t>
  </si>
  <si>
    <t>7404</t>
  </si>
  <si>
    <t>5196</t>
  </si>
  <si>
    <t>Mini Hoot</t>
  </si>
  <si>
    <t>430</t>
  </si>
  <si>
    <t>4190</t>
  </si>
  <si>
    <t xml:space="preserve">PRISM MUG </t>
  </si>
  <si>
    <t>7339</t>
  </si>
  <si>
    <t xml:space="preserve"> Tank Box</t>
  </si>
  <si>
    <t>415</t>
  </si>
  <si>
    <t>BH1009*</t>
  </si>
  <si>
    <t>HG44</t>
  </si>
  <si>
    <t>SWEET HEART MUG</t>
  </si>
  <si>
    <t>BH10-1004</t>
  </si>
  <si>
    <t>JOL0229</t>
  </si>
  <si>
    <t>FROG SCRUBBIE</t>
  </si>
  <si>
    <t>H20</t>
  </si>
  <si>
    <t>BH10-1000</t>
  </si>
  <si>
    <t>H01</t>
  </si>
  <si>
    <t>BW0477</t>
  </si>
  <si>
    <t>HOCKEY BANK</t>
  </si>
  <si>
    <t>BH1000</t>
  </si>
  <si>
    <t>Bowtie Penguin</t>
  </si>
  <si>
    <t>JOL0293</t>
  </si>
  <si>
    <t>LIZARD</t>
  </si>
  <si>
    <t>BH09-1020</t>
  </si>
  <si>
    <t>BH131021</t>
  </si>
  <si>
    <t>MERMAID BANK</t>
  </si>
  <si>
    <t>CD2101</t>
  </si>
  <si>
    <t>Rabbit</t>
  </si>
  <si>
    <t>M50</t>
  </si>
  <si>
    <t>BH121031</t>
  </si>
  <si>
    <t>CHEESE&amp;CRACKERS BOARD</t>
  </si>
  <si>
    <t>CCV2018</t>
  </si>
  <si>
    <t>MEDIUM VASE</t>
  </si>
  <si>
    <t>K88</t>
  </si>
  <si>
    <t>173</t>
  </si>
  <si>
    <t>CS3004</t>
  </si>
  <si>
    <t>Flower Pot</t>
  </si>
  <si>
    <t>7211</t>
  </si>
  <si>
    <t>17-1009</t>
  </si>
  <si>
    <t>2 Elephant Stack</t>
  </si>
  <si>
    <t>BH07274</t>
  </si>
  <si>
    <t>FISH TEALIGHT/VOTIVE HOLDER</t>
  </si>
  <si>
    <t>bh17-1027</t>
  </si>
  <si>
    <t>sitting fairy box</t>
  </si>
  <si>
    <t>bh17-1004</t>
  </si>
  <si>
    <t>1048</t>
  </si>
  <si>
    <t>Bunny 5.5"</t>
  </si>
  <si>
    <t>U35</t>
  </si>
  <si>
    <t>MWC1834</t>
  </si>
  <si>
    <t>BUNNY W/FLOWERS</t>
  </si>
  <si>
    <t>TMH004</t>
  </si>
  <si>
    <t>Bear &amp; Turtle</t>
  </si>
  <si>
    <t>B184</t>
  </si>
  <si>
    <t>218</t>
  </si>
  <si>
    <t>B209</t>
  </si>
  <si>
    <t>Owl Triple Bank</t>
  </si>
  <si>
    <t>K215</t>
  </si>
  <si>
    <t>D16</t>
  </si>
  <si>
    <t>Rimmed Dinner Plate 9.3/4"</t>
  </si>
  <si>
    <t>D38532</t>
  </si>
  <si>
    <t>JOL1821</t>
  </si>
  <si>
    <t>Fairy House #11</t>
  </si>
  <si>
    <t>L012</t>
  </si>
  <si>
    <t>LOVE JAR</t>
  </si>
  <si>
    <t>BW1793</t>
  </si>
  <si>
    <t>BH1020</t>
  </si>
  <si>
    <t>PANDA BANK/CELLPHONE STAND</t>
  </si>
  <si>
    <t>M51</t>
  </si>
  <si>
    <t>SUNGLASSES EMOJI</t>
  </si>
  <si>
    <t>2789</t>
  </si>
  <si>
    <t>MU159</t>
  </si>
  <si>
    <t>MUSHROOM - DOUBLE</t>
  </si>
  <si>
    <t>MU457</t>
  </si>
  <si>
    <t>VASE-SMALL</t>
  </si>
  <si>
    <t>4073</t>
  </si>
  <si>
    <t>Large Mocha Mug</t>
  </si>
  <si>
    <t>B130</t>
  </si>
  <si>
    <t>B186</t>
  </si>
  <si>
    <t>Pudgy Penguin Bank</t>
  </si>
  <si>
    <t>B1566</t>
  </si>
  <si>
    <t>SMALL CONTEMPORARY GNOME</t>
  </si>
  <si>
    <t>CS1174</t>
  </si>
  <si>
    <t>BB18</t>
  </si>
  <si>
    <t xml:space="preserve">PARTY BUNNY </t>
  </si>
  <si>
    <t>DC21444</t>
  </si>
  <si>
    <t>2486</t>
  </si>
  <si>
    <t>2367</t>
  </si>
  <si>
    <t>The Artisan Dipper</t>
  </si>
  <si>
    <t>BW0026</t>
  </si>
  <si>
    <t>JUNGLE ELEPHANT</t>
  </si>
  <si>
    <t>B2143</t>
  </si>
  <si>
    <t>LIPPED HEART PLATE</t>
  </si>
  <si>
    <t>5056</t>
  </si>
  <si>
    <t>Vase, Rectangle, 4 x 9 3/4</t>
  </si>
  <si>
    <t>bl1132</t>
  </si>
  <si>
    <t>big monkey business</t>
  </si>
  <si>
    <t>CC0005</t>
  </si>
  <si>
    <t>2137</t>
  </si>
  <si>
    <t>28555</t>
  </si>
  <si>
    <t>Bq Sm Tiny Tot Chilly</t>
  </si>
  <si>
    <t>JOL1174</t>
  </si>
  <si>
    <t>Egg Large (standing)</t>
  </si>
  <si>
    <t>B1339</t>
  </si>
  <si>
    <t>MONSTER TRUCK BOX</t>
  </si>
  <si>
    <t>7025</t>
  </si>
  <si>
    <t>681</t>
  </si>
  <si>
    <t>2705</t>
  </si>
  <si>
    <t>578</t>
  </si>
  <si>
    <t>Medium Orleans Tray</t>
  </si>
  <si>
    <t>K156</t>
  </si>
  <si>
    <t>Castle Night Light</t>
  </si>
  <si>
    <t>BH08-171</t>
  </si>
  <si>
    <t>CS7615</t>
  </si>
  <si>
    <t>Grande Cafe Mug</t>
  </si>
  <si>
    <t>CKOO6</t>
  </si>
  <si>
    <t>BUTTERFLY TEA CANDLE</t>
  </si>
  <si>
    <t>MU51</t>
  </si>
  <si>
    <t>PENGUIN HAPPY VDAY</t>
  </si>
  <si>
    <t>TR22</t>
  </si>
  <si>
    <t>JELLY BEAN COOKIE JAR</t>
  </si>
  <si>
    <t>2294</t>
  </si>
  <si>
    <t>5158</t>
  </si>
  <si>
    <t>Fishy Lantern</t>
  </si>
  <si>
    <t>28556</t>
  </si>
  <si>
    <t>Bq Sm Tiny Tot Bubbles</t>
  </si>
  <si>
    <t>JN5007</t>
  </si>
  <si>
    <t>B612</t>
  </si>
  <si>
    <t>MED. FLOWER POT W/TRAY</t>
  </si>
  <si>
    <t>2704</t>
  </si>
  <si>
    <t>B998</t>
  </si>
  <si>
    <t>Mini Penguin Bank</t>
  </si>
  <si>
    <t>WC672</t>
  </si>
  <si>
    <t>DEEP ROUND PLATTER - 18"</t>
  </si>
  <si>
    <t>W37</t>
  </si>
  <si>
    <t>SMALL SNOWMAN</t>
  </si>
  <si>
    <t>1316</t>
  </si>
  <si>
    <t>7150</t>
  </si>
  <si>
    <t>LG. HUMMER</t>
  </si>
  <si>
    <t>002012</t>
  </si>
  <si>
    <t>MERMAID SHELL BANK</t>
  </si>
  <si>
    <t>1610</t>
  </si>
  <si>
    <t xml:space="preserve"> Sq. coupe dinner plate</t>
  </si>
  <si>
    <t>B1040</t>
  </si>
  <si>
    <t>CLASSIC PUMP BOTTLE</t>
  </si>
  <si>
    <t>1523</t>
  </si>
  <si>
    <t>1277</t>
  </si>
  <si>
    <t>3032</t>
  </si>
  <si>
    <t>Chip &amp; Dip 11 3/4D</t>
  </si>
  <si>
    <t>2141</t>
  </si>
  <si>
    <t>4121</t>
  </si>
  <si>
    <t>5280</t>
  </si>
  <si>
    <t>TOPPERWARE FRAME</t>
  </si>
  <si>
    <t>29060</t>
  </si>
  <si>
    <t>MESSAGE FRAMES</t>
  </si>
  <si>
    <t>1278</t>
  </si>
  <si>
    <t>money mouth monster</t>
  </si>
  <si>
    <t>F149</t>
  </si>
  <si>
    <t>FACTED GIRAFFE</t>
  </si>
  <si>
    <t>BH091026</t>
  </si>
  <si>
    <t>SKULL BOX</t>
  </si>
  <si>
    <t>EXHR</t>
  </si>
  <si>
    <t>EXTRA HOUR</t>
  </si>
  <si>
    <t>C98956</t>
  </si>
  <si>
    <t>GARDEN FAIRY MUG</t>
  </si>
  <si>
    <t>BH08-165</t>
  </si>
  <si>
    <t>JOL0777</t>
  </si>
  <si>
    <t>DUN23912</t>
  </si>
  <si>
    <t>HOT SHOT SOCCER BANK</t>
  </si>
  <si>
    <t>BZ610</t>
  </si>
  <si>
    <t>BH41011</t>
  </si>
  <si>
    <t>Ninja Turtle Bank</t>
  </si>
  <si>
    <t>BH3721</t>
  </si>
  <si>
    <t>ANGEL TEALIGHT HOLDER</t>
  </si>
  <si>
    <t>bh13-1040</t>
  </si>
  <si>
    <t>Large Butter Dish</t>
  </si>
  <si>
    <t>BH1314</t>
  </si>
  <si>
    <t>MUSTACHE MUG</t>
  </si>
  <si>
    <t>BH1315</t>
  </si>
  <si>
    <t>LIPS MUG</t>
  </si>
  <si>
    <t>DUN29877</t>
  </si>
  <si>
    <t>PEACE AND DAISY BOX</t>
  </si>
  <si>
    <t>C97400</t>
  </si>
  <si>
    <t>SOCCER BALL</t>
  </si>
  <si>
    <t>29225</t>
  </si>
  <si>
    <t>Bq Sm Tiny Tot Wiggles</t>
  </si>
  <si>
    <t>W202</t>
  </si>
  <si>
    <t>MEDIUM OWL</t>
  </si>
  <si>
    <t>AK125</t>
  </si>
  <si>
    <t>Alaskan Stein</t>
  </si>
  <si>
    <t>B2584</t>
  </si>
  <si>
    <t>DAISY DISH</t>
  </si>
  <si>
    <t>502</t>
  </si>
  <si>
    <t>JC1356</t>
  </si>
  <si>
    <t>CUT OUT SNUGGLES - LARGE</t>
  </si>
  <si>
    <t>BH091020</t>
  </si>
  <si>
    <t>H127</t>
  </si>
  <si>
    <t>Curved Tray w. Handles</t>
  </si>
  <si>
    <t>2765</t>
  </si>
  <si>
    <t>Bathroom Tumbler</t>
  </si>
  <si>
    <t>L115</t>
  </si>
  <si>
    <t>H126</t>
  </si>
  <si>
    <t>Poppy Plaque</t>
  </si>
  <si>
    <t>W629</t>
  </si>
  <si>
    <t>SMALL CAT</t>
  </si>
  <si>
    <t>U67</t>
  </si>
  <si>
    <t>Lodge Mug</t>
  </si>
  <si>
    <t>B2133</t>
  </si>
  <si>
    <t>LUCKY SHAMROCK DISH</t>
  </si>
  <si>
    <t>BW1860</t>
  </si>
  <si>
    <t>NURTURING WOLF</t>
  </si>
  <si>
    <t>DC4102</t>
  </si>
  <si>
    <t>U231</t>
  </si>
  <si>
    <t>Tall Wood Mug w. Heart</t>
  </si>
  <si>
    <t>BH171032</t>
  </si>
  <si>
    <t>DOG HEART BONE BOWL SET</t>
  </si>
  <si>
    <t>K67</t>
  </si>
  <si>
    <t>CACTUS TALL VASE</t>
  </si>
  <si>
    <t>BH131004</t>
  </si>
  <si>
    <t>CLASSIC VASE</t>
  </si>
  <si>
    <t>H103</t>
  </si>
  <si>
    <t>House Lantern</t>
  </si>
  <si>
    <t>CC0204</t>
  </si>
  <si>
    <t>SHOE BANK</t>
  </si>
  <si>
    <t>35364</t>
  </si>
  <si>
    <t>B2762</t>
  </si>
  <si>
    <t>GRAB-A-GO-JOE</t>
  </si>
  <si>
    <t>1530</t>
  </si>
  <si>
    <t>MWC1125</t>
  </si>
  <si>
    <t>I LOVE YOU STACK</t>
  </si>
  <si>
    <t>WC401</t>
  </si>
  <si>
    <t>CACTUS-LARGE</t>
  </si>
  <si>
    <t>Mi32</t>
  </si>
  <si>
    <t>MU438</t>
  </si>
  <si>
    <t>BIRDHOUSE</t>
  </si>
  <si>
    <t>B649</t>
  </si>
  <si>
    <t>XL BOWL</t>
  </si>
  <si>
    <t>7202</t>
  </si>
  <si>
    <t>Extra Large Dragon</t>
  </si>
  <si>
    <t>B149</t>
  </si>
  <si>
    <t>7132</t>
  </si>
  <si>
    <t>Fluffy Kitty Bank</t>
  </si>
  <si>
    <t>B2520</t>
  </si>
  <si>
    <t>2069</t>
  </si>
  <si>
    <t>MED.COUPE BOWL</t>
  </si>
  <si>
    <t>BB00</t>
  </si>
  <si>
    <t>SMALL PLANT</t>
  </si>
  <si>
    <t>C2231</t>
  </si>
  <si>
    <t>SQUARE PLATE</t>
  </si>
  <si>
    <t>2822</t>
  </si>
  <si>
    <t>4185</t>
  </si>
  <si>
    <t>TIN CAN CUP</t>
  </si>
  <si>
    <t>2039</t>
  </si>
  <si>
    <t xml:space="preserve">Stack o bowl </t>
  </si>
  <si>
    <t>07-096</t>
  </si>
  <si>
    <t>Elephant Box</t>
  </si>
  <si>
    <t>4130</t>
  </si>
  <si>
    <t>Crinkled Plastic Cup (Solo)</t>
  </si>
  <si>
    <t>C955</t>
  </si>
  <si>
    <t>Sushi Dish Small-6"x6"</t>
  </si>
  <si>
    <t>BH71001</t>
  </si>
  <si>
    <t>Pipe Mug</t>
  </si>
  <si>
    <t>BH721</t>
  </si>
  <si>
    <t>Angel Tealight Holder</t>
  </si>
  <si>
    <t>BH141001</t>
  </si>
  <si>
    <t>STANDING CAT - SMALL</t>
  </si>
  <si>
    <t>D21680</t>
  </si>
  <si>
    <t>FOOTED HEART MUG</t>
  </si>
  <si>
    <t>199</t>
  </si>
  <si>
    <t>26784</t>
  </si>
  <si>
    <t>WC900</t>
  </si>
  <si>
    <t>DRAGON DIORAMA</t>
  </si>
  <si>
    <t>4477620</t>
  </si>
  <si>
    <t>BISQUE</t>
  </si>
  <si>
    <t>73061</t>
  </si>
  <si>
    <t>Lady Bug Box</t>
  </si>
  <si>
    <t>B438</t>
  </si>
  <si>
    <t>MOM MUG</t>
  </si>
  <si>
    <t>364</t>
  </si>
  <si>
    <t>Zombie Shot Glass</t>
  </si>
  <si>
    <t>B2504</t>
  </si>
  <si>
    <t>RIO PLATTER</t>
  </si>
  <si>
    <t>B439</t>
  </si>
  <si>
    <t>DAD MUG</t>
  </si>
  <si>
    <t>CC0168</t>
  </si>
  <si>
    <t>TRACTOR BANK</t>
  </si>
  <si>
    <t>cc0220</t>
  </si>
  <si>
    <t>Ten Petal Box</t>
  </si>
  <si>
    <t>K195</t>
  </si>
  <si>
    <t>Wishing Fairy</t>
  </si>
  <si>
    <t>CS44</t>
  </si>
  <si>
    <t>MINI FLIP FLOP TRAY</t>
  </si>
  <si>
    <t>BH08-182</t>
  </si>
  <si>
    <t>zen lantern</t>
  </si>
  <si>
    <t>C01511</t>
  </si>
  <si>
    <t>IRISH COFFEE MUG</t>
  </si>
  <si>
    <t>B2736</t>
  </si>
  <si>
    <t>FLYING SOLO SHOTGLASS</t>
  </si>
  <si>
    <t>JOL1827</t>
  </si>
  <si>
    <t>Fairy House #17</t>
  </si>
  <si>
    <t>N29</t>
  </si>
  <si>
    <t>W99</t>
  </si>
  <si>
    <t>Gingerbread Platter</t>
  </si>
  <si>
    <t>MN1444</t>
  </si>
  <si>
    <t>7284</t>
  </si>
  <si>
    <t>BH131015</t>
  </si>
  <si>
    <t>MRS LIPS MUG</t>
  </si>
  <si>
    <t>D59</t>
  </si>
  <si>
    <t>C671</t>
  </si>
  <si>
    <t>Square Chip and Dip</t>
  </si>
  <si>
    <t>29226</t>
  </si>
  <si>
    <t>Bq Sm Tiny Tot Spike</t>
  </si>
  <si>
    <t>38107</t>
  </si>
  <si>
    <t>BH131039</t>
  </si>
  <si>
    <t>FLOWER DISH-PERIWINKLE</t>
  </si>
  <si>
    <t>TC7714</t>
  </si>
  <si>
    <t>SQUARE OIL BOTTLE</t>
  </si>
  <si>
    <t>H107</t>
  </si>
  <si>
    <t>Home Word Plaque</t>
  </si>
  <si>
    <t>K164</t>
  </si>
  <si>
    <t>K154</t>
  </si>
  <si>
    <t>H50</t>
  </si>
  <si>
    <t>K32</t>
  </si>
  <si>
    <t>Medium Heart Plate</t>
  </si>
  <si>
    <t>K132</t>
  </si>
  <si>
    <t>C10670</t>
  </si>
  <si>
    <t>CHRISTMAS TREE W/BASE 16T</t>
  </si>
  <si>
    <t>CS1345</t>
  </si>
  <si>
    <t>DOLPHIN</t>
  </si>
  <si>
    <t>K87</t>
  </si>
  <si>
    <t>Small Sitting Cat</t>
  </si>
  <si>
    <t>X80</t>
  </si>
  <si>
    <t>Mickey Mouse Box</t>
  </si>
  <si>
    <t>W610</t>
  </si>
  <si>
    <t>DRAGON IN EGG</t>
  </si>
  <si>
    <t>37096</t>
  </si>
  <si>
    <t>HEART LOCK&amp;KEY</t>
  </si>
  <si>
    <t>B217</t>
  </si>
  <si>
    <t>TRex Bank</t>
  </si>
  <si>
    <t>1238</t>
  </si>
  <si>
    <t>718</t>
  </si>
  <si>
    <t>1408</t>
  </si>
  <si>
    <t>D21772</t>
  </si>
  <si>
    <t>MEDIUM TILE BOX</t>
  </si>
  <si>
    <t>C73512</t>
  </si>
  <si>
    <t>BIG LADY GNOME</t>
  </si>
  <si>
    <t>U25</t>
  </si>
  <si>
    <t>Travel Mug Straight Dots/Lid</t>
  </si>
  <si>
    <t>31226</t>
  </si>
  <si>
    <t>Three Section Server</t>
  </si>
  <si>
    <t>1146</t>
  </si>
  <si>
    <t>E58</t>
  </si>
  <si>
    <t>Deep handle Bowl</t>
  </si>
  <si>
    <t>B510</t>
  </si>
  <si>
    <t>SPOON HOLDER</t>
  </si>
  <si>
    <t>1242</t>
  </si>
  <si>
    <t>Love Bank</t>
  </si>
  <si>
    <t>B362</t>
  </si>
  <si>
    <t>SPUNKY MUG</t>
  </si>
  <si>
    <t>B83</t>
  </si>
  <si>
    <t>2787</t>
  </si>
  <si>
    <t>1160</t>
  </si>
  <si>
    <t>B40</t>
  </si>
  <si>
    <t>Horse bust bank</t>
  </si>
  <si>
    <t>E32</t>
  </si>
  <si>
    <t>Circle Cereal Bowl</t>
  </si>
  <si>
    <t>C4112</t>
  </si>
  <si>
    <t>ASSORTED CROSS</t>
  </si>
  <si>
    <t>BH1002</t>
  </si>
  <si>
    <t>Camp Owl</t>
  </si>
  <si>
    <t>L114</t>
  </si>
  <si>
    <t>Bunny w Carrot</t>
  </si>
  <si>
    <t>2812</t>
  </si>
  <si>
    <t>Like a boss mug</t>
  </si>
  <si>
    <t>2916</t>
  </si>
  <si>
    <t>X121</t>
  </si>
  <si>
    <t>MN1430</t>
  </si>
  <si>
    <t>TC2221</t>
  </si>
  <si>
    <t>MU38</t>
  </si>
  <si>
    <t>TM-14KIT</t>
  </si>
  <si>
    <t>TILE MIRROR KIT</t>
  </si>
  <si>
    <t>WC250</t>
  </si>
  <si>
    <t>CHRISTMAS TREE 16"</t>
  </si>
  <si>
    <t>MINIKIT</t>
  </si>
  <si>
    <t>Mini Canvas Kit</t>
  </si>
  <si>
    <t>MWC1664</t>
  </si>
  <si>
    <t>USA STANDING</t>
  </si>
  <si>
    <t>MU143</t>
  </si>
  <si>
    <t>COTTAGES</t>
  </si>
  <si>
    <t>VF11818</t>
  </si>
  <si>
    <t>VOM FASS EVENT JAN 18 2018</t>
  </si>
  <si>
    <t>MU16</t>
  </si>
  <si>
    <t>USA0596</t>
  </si>
  <si>
    <t>FISH</t>
  </si>
  <si>
    <t>W912</t>
  </si>
  <si>
    <t>UNCARVED BASKETBALL</t>
  </si>
  <si>
    <t>MU116</t>
  </si>
  <si>
    <t>CAT DISH</t>
  </si>
  <si>
    <t>MV001</t>
  </si>
  <si>
    <t>7073</t>
  </si>
  <si>
    <t>2792</t>
  </si>
  <si>
    <t>SWEETHEART MUG</t>
  </si>
  <si>
    <t>7435</t>
  </si>
  <si>
    <t>24</t>
  </si>
  <si>
    <t>TRUE COUPE DINNER</t>
  </si>
  <si>
    <t>B394</t>
  </si>
  <si>
    <t>BLOWFISH JAR</t>
  </si>
  <si>
    <t>B1287</t>
  </si>
  <si>
    <t>HEART BOX-- LARGE</t>
  </si>
  <si>
    <t>10-1001</t>
  </si>
  <si>
    <t>Cute Elephant bank</t>
  </si>
  <si>
    <t>AFT-AA-6CH</t>
  </si>
  <si>
    <t>Clock Tile (with motor/hands)</t>
  </si>
  <si>
    <t>1044</t>
  </si>
  <si>
    <t>30617</t>
  </si>
  <si>
    <t>MED HEART BOWL</t>
  </si>
  <si>
    <t>10-1003</t>
  </si>
  <si>
    <t>bh12-1010</t>
  </si>
  <si>
    <t>DUN21689</t>
  </si>
  <si>
    <t>SLANT STAR BOX</t>
  </si>
  <si>
    <t>CK7146</t>
  </si>
  <si>
    <t>Dog Canister</t>
  </si>
  <si>
    <t>D27167</t>
  </si>
  <si>
    <t>Tic tac toe set</t>
  </si>
  <si>
    <t>JC726</t>
  </si>
  <si>
    <t>DOLPHIN - REALISTIC</t>
  </si>
  <si>
    <t>JOL0025</t>
  </si>
  <si>
    <t>ALLIGATOR SCRUBBIE</t>
  </si>
  <si>
    <t>DUN38339</t>
  </si>
  <si>
    <t>UNICORN BOX</t>
  </si>
  <si>
    <t>L21</t>
  </si>
  <si>
    <t>BH151011</t>
  </si>
  <si>
    <t>FREESIA FLOWER DISH</t>
  </si>
  <si>
    <t>JC492</t>
  </si>
  <si>
    <t>TURTLE-HEART ON BOTTOM</t>
  </si>
  <si>
    <t>bh10-1044</t>
  </si>
  <si>
    <t>Heart w/ Banner Box</t>
  </si>
  <si>
    <t>BH8301</t>
  </si>
  <si>
    <t>CUTE FLOWER</t>
  </si>
  <si>
    <t>M09</t>
  </si>
  <si>
    <t>Sitting Dog w. Tilted Head</t>
  </si>
  <si>
    <t>bh14-1003</t>
  </si>
  <si>
    <t>sitting panda</t>
  </si>
  <si>
    <t>BH1026</t>
  </si>
  <si>
    <t>00052</t>
  </si>
  <si>
    <t>misc</t>
  </si>
  <si>
    <t>X103</t>
  </si>
  <si>
    <t>B44</t>
  </si>
  <si>
    <t>C99775</t>
  </si>
  <si>
    <t>LG SQ RIM PLATTER 15.75"</t>
  </si>
  <si>
    <t>CF0808</t>
  </si>
  <si>
    <t>TC3311</t>
  </si>
  <si>
    <t>CAPPUCCINO CUP &amp; SAUCER</t>
  </si>
  <si>
    <t>2494</t>
  </si>
  <si>
    <t xml:space="preserve">dog </t>
  </si>
  <si>
    <t>dog bank</t>
  </si>
  <si>
    <t>C98930</t>
  </si>
  <si>
    <t>Princess Flower Mirror</t>
  </si>
  <si>
    <t>B406</t>
  </si>
  <si>
    <t>STRAIGHTLACED MUG</t>
  </si>
  <si>
    <t>B1334</t>
  </si>
  <si>
    <t>BIRD BOX</t>
  </si>
  <si>
    <t>651</t>
  </si>
  <si>
    <t>C98730</t>
  </si>
  <si>
    <t>Horse Head Bank</t>
  </si>
  <si>
    <t>MOMMY&amp;ME</t>
  </si>
  <si>
    <t>MOMMY AND ME</t>
  </si>
  <si>
    <t>U207</t>
  </si>
  <si>
    <t>MU40</t>
  </si>
  <si>
    <t>USA WORD PLAQUE</t>
  </si>
  <si>
    <t>65</t>
  </si>
  <si>
    <t>4064</t>
  </si>
  <si>
    <t>08010</t>
  </si>
  <si>
    <t>Jewelry Jar</t>
  </si>
  <si>
    <t>455</t>
  </si>
  <si>
    <t>Bl1405</t>
  </si>
  <si>
    <t>C1902</t>
  </si>
  <si>
    <t>Stein Mug</t>
  </si>
  <si>
    <t>C703A</t>
  </si>
  <si>
    <t>Puppy laying</t>
  </si>
  <si>
    <t>BH6696</t>
  </si>
  <si>
    <t>C8919</t>
  </si>
  <si>
    <t>1050</t>
  </si>
  <si>
    <t>Bucko the Bunny</t>
  </si>
  <si>
    <t>32938</t>
  </si>
  <si>
    <t>BQ MED ENTERTAINING SERVING PL</t>
  </si>
  <si>
    <t>B2161</t>
  </si>
  <si>
    <t>BUNNY DISH, SWEET</t>
  </si>
  <si>
    <t>U112</t>
  </si>
  <si>
    <t>Home Office Mug W. Lid</t>
  </si>
  <si>
    <t>U173</t>
  </si>
  <si>
    <t>U192</t>
  </si>
  <si>
    <t>Engraved Love Mug</t>
  </si>
  <si>
    <t>U223</t>
  </si>
  <si>
    <t>Cauldron Mug</t>
  </si>
  <si>
    <t>MW-GREM</t>
  </si>
  <si>
    <t>GREMLIN</t>
  </si>
  <si>
    <t>B41</t>
  </si>
  <si>
    <t>This L'il Piggy Bank</t>
  </si>
  <si>
    <t>7285</t>
  </si>
  <si>
    <t>0WL BANK</t>
  </si>
  <si>
    <t>B2819</t>
  </si>
  <si>
    <t>KISS ME I'M IRISH MUG</t>
  </si>
  <si>
    <t>CX016</t>
  </si>
  <si>
    <t>MICKEY MOUSE CHIP N DIP</t>
  </si>
  <si>
    <t>H69</t>
  </si>
  <si>
    <t>Small popcorn bowl</t>
  </si>
  <si>
    <t>K217</t>
  </si>
  <si>
    <t>Sugar Skull Plate</t>
  </si>
  <si>
    <t>D93</t>
  </si>
  <si>
    <t>Egg Shape Plate Plain</t>
  </si>
  <si>
    <t>C98934</t>
  </si>
  <si>
    <t>7145</t>
  </si>
  <si>
    <t>7145 - SNEAKER BANK W/ STOPPER</t>
  </si>
  <si>
    <t>B2368</t>
  </si>
  <si>
    <t>SAMANTHA'S BOWL</t>
  </si>
  <si>
    <t>WC650</t>
  </si>
  <si>
    <t>CATALINA PLATTER-SMALL RIM</t>
  </si>
  <si>
    <t>CV01310</t>
  </si>
  <si>
    <t>CHILD'S SUGAR BOWL</t>
  </si>
  <si>
    <t>561</t>
  </si>
  <si>
    <t>Sparky's Treat Jar</t>
  </si>
  <si>
    <t>C98550B</t>
  </si>
  <si>
    <t>414</t>
  </si>
  <si>
    <t>32100</t>
  </si>
  <si>
    <t xml:space="preserve"> Med. Dragon</t>
  </si>
  <si>
    <t>1276</t>
  </si>
  <si>
    <t>35100</t>
  </si>
  <si>
    <t>Penguin pencil holder</t>
  </si>
  <si>
    <t>c99778</t>
  </si>
  <si>
    <t>Large Pasta Bowl</t>
  </si>
  <si>
    <t>M101</t>
  </si>
  <si>
    <t>Lg Martini Glass</t>
  </si>
  <si>
    <t>J355</t>
  </si>
  <si>
    <t>PIE PAN</t>
  </si>
  <si>
    <t>BH274</t>
  </si>
  <si>
    <t>Fish votive holder</t>
  </si>
  <si>
    <t>BH6698</t>
  </si>
  <si>
    <t>SHARK BOX</t>
  </si>
  <si>
    <t>U175</t>
  </si>
  <si>
    <t>C98939</t>
  </si>
  <si>
    <t>PLAIN OVAL PLAQUE</t>
  </si>
  <si>
    <t>C03160</t>
  </si>
  <si>
    <t>U159</t>
  </si>
  <si>
    <t>Straight Message Mug</t>
  </si>
  <si>
    <t>W30</t>
  </si>
  <si>
    <t>Tree Christmas Plate</t>
  </si>
  <si>
    <t>B1210</t>
  </si>
  <si>
    <t>646</t>
  </si>
  <si>
    <t>Chef's Choice Lg Serv Bowl</t>
  </si>
  <si>
    <t>BH07-096</t>
  </si>
  <si>
    <t>CFD213</t>
  </si>
  <si>
    <t>SMALL HEART BOX</t>
  </si>
  <si>
    <t>BH09-1025</t>
  </si>
  <si>
    <t>ROUNDED SQUARE BOX W LID</t>
  </si>
  <si>
    <t>C76810</t>
  </si>
  <si>
    <t>PIGGY WITH HOLD</t>
  </si>
  <si>
    <t>K08</t>
  </si>
  <si>
    <t>Robot Super Hero</t>
  </si>
  <si>
    <t>BH07-283</t>
  </si>
  <si>
    <t>Small Strawberry Jar</t>
  </si>
  <si>
    <t>K81</t>
  </si>
  <si>
    <t>Mermaid w. Seahorse</t>
  </si>
  <si>
    <t>BH07-273</t>
  </si>
  <si>
    <t>DOLPHINS</t>
  </si>
  <si>
    <t>CK7632</t>
  </si>
  <si>
    <t>CC0196</t>
  </si>
  <si>
    <t>24810</t>
  </si>
  <si>
    <t>29205</t>
  </si>
  <si>
    <t>Bq Sm Tall Mug</t>
  </si>
  <si>
    <t>1283</t>
  </si>
  <si>
    <t>1488</t>
  </si>
  <si>
    <t>B36</t>
  </si>
  <si>
    <t>H95</t>
  </si>
  <si>
    <t>bh07-748</t>
  </si>
  <si>
    <t>12oz. Mug</t>
  </si>
  <si>
    <t>MWC1575</t>
  </si>
  <si>
    <t>HAUNTED HOUSE W/LIGHT</t>
  </si>
  <si>
    <t>WC645</t>
  </si>
  <si>
    <t>COUPE PLATTER - 14"</t>
  </si>
  <si>
    <t>MU170</t>
  </si>
  <si>
    <t>SUN FLOWER GIRL</t>
  </si>
  <si>
    <t>SZ055</t>
  </si>
  <si>
    <t>MAMA TURTLE</t>
  </si>
  <si>
    <t>U51</t>
  </si>
  <si>
    <t>Cat Animug</t>
  </si>
  <si>
    <t>MU15</t>
  </si>
  <si>
    <t>2393</t>
  </si>
  <si>
    <t>B1486</t>
  </si>
  <si>
    <t>ORIGAMI CRANE</t>
  </si>
  <si>
    <t>7335</t>
  </si>
  <si>
    <t>2801</t>
  </si>
  <si>
    <t>B528</t>
  </si>
  <si>
    <t>CHIP AND DIP</t>
  </si>
  <si>
    <t>B160</t>
  </si>
  <si>
    <t>COUPE OVAL</t>
  </si>
  <si>
    <t>431</t>
  </si>
  <si>
    <t>Stackable Mocha Cup</t>
  </si>
  <si>
    <t>BH06-698</t>
  </si>
  <si>
    <t>1084</t>
  </si>
  <si>
    <t>2130</t>
  </si>
  <si>
    <t xml:space="preserve"> Whimsyware Bowl</t>
  </si>
  <si>
    <t>7305</t>
  </si>
  <si>
    <t>Biggy Dragon Bank</t>
  </si>
  <si>
    <t>2819</t>
  </si>
  <si>
    <t>Kiss me I'm Irish</t>
  </si>
  <si>
    <t>C50930</t>
  </si>
  <si>
    <t>X111</t>
  </si>
  <si>
    <t>Owl Box Puffy</t>
  </si>
  <si>
    <t>U228</t>
  </si>
  <si>
    <t>I love Mom Raised</t>
  </si>
  <si>
    <t>WC435</t>
  </si>
  <si>
    <t>BEAKER SHAPED VASE</t>
  </si>
  <si>
    <t>U48</t>
  </si>
  <si>
    <t>Message Mug</t>
  </si>
  <si>
    <t>U52</t>
  </si>
  <si>
    <t>U28</t>
  </si>
  <si>
    <t>Round Mug w. Square Sides</t>
  </si>
  <si>
    <t>U185</t>
  </si>
  <si>
    <t>MI30</t>
  </si>
  <si>
    <t>07810</t>
  </si>
  <si>
    <t>07-261</t>
  </si>
  <si>
    <t>Dragon on Castle</t>
  </si>
  <si>
    <t>C81120</t>
  </si>
  <si>
    <t>BUNNY BANK</t>
  </si>
  <si>
    <t>BH61017</t>
  </si>
  <si>
    <t>CS7612</t>
  </si>
  <si>
    <t>Roman Platter</t>
  </si>
  <si>
    <t>DUN38166</t>
  </si>
  <si>
    <t>KITTY BANK LARGE</t>
  </si>
  <si>
    <t>cs1346</t>
  </si>
  <si>
    <t>standing pup</t>
  </si>
  <si>
    <t>M2017</t>
  </si>
  <si>
    <t>FAIRYTALE TEA POT</t>
  </si>
  <si>
    <t>M12</t>
  </si>
  <si>
    <t>B2388</t>
  </si>
  <si>
    <t>YUKON SERVING BOWL</t>
  </si>
  <si>
    <t>U227</t>
  </si>
  <si>
    <t>Twisted Handle Mug</t>
  </si>
  <si>
    <t>C35010</t>
  </si>
  <si>
    <t>Pirates Treasure Box</t>
  </si>
  <si>
    <t>LB18</t>
  </si>
  <si>
    <t>U96</t>
  </si>
  <si>
    <t>Owl Mug Round</t>
  </si>
  <si>
    <t>B280</t>
  </si>
  <si>
    <t>RIM SOUP BOWL</t>
  </si>
  <si>
    <t>MAY108</t>
  </si>
  <si>
    <t>X55</t>
  </si>
  <si>
    <t>Heart with Wings Box</t>
  </si>
  <si>
    <t>2009</t>
  </si>
  <si>
    <t xml:space="preserve"> Lg. Pasta Bowl</t>
  </si>
  <si>
    <t>B248</t>
  </si>
  <si>
    <t>Elephant Cute Bank</t>
  </si>
  <si>
    <t>D03</t>
  </si>
  <si>
    <t>Coupe Salad Plate 7 3/4"</t>
  </si>
  <si>
    <t>BH121032</t>
  </si>
  <si>
    <t>SM OIL BOTTLE</t>
  </si>
  <si>
    <t>E110</t>
  </si>
  <si>
    <t>Canister Large Curved Side</t>
  </si>
  <si>
    <t>BH1716</t>
  </si>
  <si>
    <t>DEATH STAR BANK</t>
  </si>
  <si>
    <t>C99840</t>
  </si>
  <si>
    <t>ASIAN SQUARE PLATE</t>
  </si>
  <si>
    <t>BH1039*</t>
  </si>
  <si>
    <t>Periwinkle Plate</t>
  </si>
  <si>
    <t>27160</t>
  </si>
  <si>
    <t>BQ MED SEASONAL BLOOMS SALAD/S</t>
  </si>
  <si>
    <t>U138</t>
  </si>
  <si>
    <t>Moustache Mug</t>
  </si>
  <si>
    <t>M66</t>
  </si>
  <si>
    <t>664</t>
  </si>
  <si>
    <t>2492</t>
  </si>
  <si>
    <t>Sm Blossom Bowl</t>
  </si>
  <si>
    <t>C8008</t>
  </si>
  <si>
    <t>Large Sweetheart Box</t>
  </si>
  <si>
    <t>K133</t>
  </si>
  <si>
    <t>Giddy Chick</t>
  </si>
  <si>
    <t>CS1343</t>
  </si>
  <si>
    <t>CC0061</t>
  </si>
  <si>
    <t>21766</t>
  </si>
  <si>
    <t>Coupe Dessert Plate</t>
  </si>
  <si>
    <t>L64</t>
  </si>
  <si>
    <t>Dragon looking sideways</t>
  </si>
  <si>
    <t>MW-1874</t>
  </si>
  <si>
    <t>LIGHT UP UNICORN</t>
  </si>
  <si>
    <t>R041</t>
  </si>
  <si>
    <t>BALLET SLIPPER</t>
  </si>
  <si>
    <t>W630</t>
  </si>
  <si>
    <t>SMALL  DOG</t>
  </si>
  <si>
    <t>MU30</t>
  </si>
  <si>
    <t>WINNIE SMALL</t>
  </si>
  <si>
    <t>U20</t>
  </si>
  <si>
    <t>I Love Dad Mug</t>
  </si>
  <si>
    <t>W1001</t>
  </si>
  <si>
    <t>UNCARVED VOLLEYBALL</t>
  </si>
  <si>
    <t>W948</t>
  </si>
  <si>
    <t>W50</t>
  </si>
  <si>
    <t>SMALL CROSS PLAQUE</t>
  </si>
  <si>
    <t>USA0025</t>
  </si>
  <si>
    <t>Alligator Scrubby</t>
  </si>
  <si>
    <t>W04</t>
  </si>
  <si>
    <t>UNCARVED FOOTBALL</t>
  </si>
  <si>
    <t>W0041</t>
  </si>
  <si>
    <t>LARGE CROSS STATUE</t>
  </si>
  <si>
    <t>TC7757</t>
  </si>
  <si>
    <t>ROUND TRIVET</t>
  </si>
  <si>
    <t>462</t>
  </si>
  <si>
    <t>468</t>
  </si>
  <si>
    <t>BA1035</t>
  </si>
  <si>
    <t>Rim Bowl</t>
  </si>
  <si>
    <t>2910</t>
  </si>
  <si>
    <t>1637</t>
  </si>
  <si>
    <t>Freddie the Dragon</t>
  </si>
  <si>
    <t>B2600</t>
  </si>
  <si>
    <t>VENETO MEDIUM</t>
  </si>
  <si>
    <t>B1044</t>
  </si>
  <si>
    <t>RABBIT BOWL</t>
  </si>
  <si>
    <t>B1582</t>
  </si>
  <si>
    <t>Shark Dude</t>
  </si>
  <si>
    <t>360</t>
  </si>
  <si>
    <t>B1092</t>
  </si>
  <si>
    <t>GINGER</t>
  </si>
  <si>
    <t>B723</t>
  </si>
  <si>
    <t>AMANDA VASE</t>
  </si>
  <si>
    <t>B201</t>
  </si>
  <si>
    <t>LEAF TEA CANDLE HOLDER</t>
  </si>
  <si>
    <t>1004</t>
  </si>
  <si>
    <t>B578</t>
  </si>
  <si>
    <t>MEDIUM ORLEANS TRAY</t>
  </si>
  <si>
    <t>B1004</t>
  </si>
  <si>
    <t>LARGE BASKET</t>
  </si>
  <si>
    <t>BH71024</t>
  </si>
  <si>
    <t>c40163</t>
  </si>
  <si>
    <t>fish dish</t>
  </si>
  <si>
    <t>HARVEY</t>
  </si>
  <si>
    <t>HARVEY ORNAMENTS</t>
  </si>
  <si>
    <t>C 98976</t>
  </si>
  <si>
    <t>CC01</t>
  </si>
  <si>
    <t>LAGE ELEPHANT BANK</t>
  </si>
  <si>
    <t>bh09-1031</t>
  </si>
  <si>
    <t xml:space="preserve">happiest dog </t>
  </si>
  <si>
    <t>CK7568A</t>
  </si>
  <si>
    <t>LARGE SQU SUSHI PLATE</t>
  </si>
  <si>
    <t>BU546</t>
  </si>
  <si>
    <t>LEAF CANDLE HOLDER</t>
  </si>
  <si>
    <t>C10160</t>
  </si>
  <si>
    <t>NAPKIN HOLDER</t>
  </si>
  <si>
    <t>C190</t>
  </si>
  <si>
    <t>11 3/4" DINNER PLATE</t>
  </si>
  <si>
    <t>BH91031</t>
  </si>
  <si>
    <t>Smiling Dog</t>
  </si>
  <si>
    <t>B418</t>
  </si>
  <si>
    <t>C98190</t>
  </si>
  <si>
    <t>MU756</t>
  </si>
  <si>
    <t>NAPKIN HOLDER-MUSHROOM</t>
  </si>
  <si>
    <t>503</t>
  </si>
  <si>
    <t>BH12-1001</t>
  </si>
  <si>
    <t>B1560</t>
  </si>
  <si>
    <t>JOL1786</t>
  </si>
  <si>
    <t>Lucky the Speedy Rabbit</t>
  </si>
  <si>
    <t>B189</t>
  </si>
  <si>
    <t>Pudgy Dog Bank</t>
  </si>
  <si>
    <t>E60</t>
  </si>
  <si>
    <t>B2393</t>
  </si>
  <si>
    <t>LIPPED SIDE BOWL</t>
  </si>
  <si>
    <t>MVX0007</t>
  </si>
  <si>
    <t>W122</t>
  </si>
  <si>
    <t>Gingerbread Bite Plate</t>
  </si>
  <si>
    <t>W402</t>
  </si>
  <si>
    <t>BASEBALL STATUE</t>
  </si>
  <si>
    <t>2056</t>
  </si>
  <si>
    <t>LG. PET BOWL</t>
  </si>
  <si>
    <t>B225</t>
  </si>
  <si>
    <t>COUPE SERVING BOWL</t>
  </si>
  <si>
    <t>345</t>
  </si>
  <si>
    <t>H129</t>
  </si>
  <si>
    <t>Side Heart Frame 8"x10"</t>
  </si>
  <si>
    <t>CG3011</t>
  </si>
  <si>
    <t>4 INCH FLOWER POT</t>
  </si>
  <si>
    <t>L120</t>
  </si>
  <si>
    <t>JOL1404</t>
  </si>
  <si>
    <t>K182</t>
  </si>
  <si>
    <t>Standing Pony Cute</t>
  </si>
  <si>
    <t>M49</t>
  </si>
  <si>
    <t>poop emoji figurine</t>
  </si>
  <si>
    <t>W88</t>
  </si>
  <si>
    <t>Stacking Cap</t>
  </si>
  <si>
    <t>B188</t>
  </si>
  <si>
    <t>Pudgy Cat Bank</t>
  </si>
  <si>
    <t>JOL1834</t>
  </si>
  <si>
    <t>Flowered Bunny Sitting</t>
  </si>
  <si>
    <t>7374</t>
  </si>
  <si>
    <t>0002</t>
  </si>
  <si>
    <t>sweet and sassy mug child</t>
  </si>
  <si>
    <t>BH141015</t>
  </si>
  <si>
    <t>OWL SALT AND PEPPER SHAKERS</t>
  </si>
  <si>
    <t>X40</t>
  </si>
  <si>
    <t>Cupcake Pencil Box</t>
  </si>
  <si>
    <t>26776</t>
  </si>
  <si>
    <t>Tiny Tot Momo The Monkey</t>
  </si>
  <si>
    <t>7044</t>
  </si>
  <si>
    <t>7044 - SITTING FAIRY - 6H</t>
  </si>
  <si>
    <t>C99743</t>
  </si>
  <si>
    <t>Large Deep Oval Platter</t>
  </si>
  <si>
    <t>D5265</t>
  </si>
  <si>
    <t>26775</t>
  </si>
  <si>
    <t>35975</t>
  </si>
  <si>
    <t>TOT ICE PRINCESS</t>
  </si>
  <si>
    <t>PO345</t>
  </si>
  <si>
    <t>PIG PARTY ANIMAL BANK</t>
  </si>
  <si>
    <t>MI38</t>
  </si>
  <si>
    <t>W976</t>
  </si>
  <si>
    <t>BUG CAR</t>
  </si>
  <si>
    <t>MW-28410</t>
  </si>
  <si>
    <t>B1282</t>
  </si>
  <si>
    <t>Stylized Holder</t>
  </si>
  <si>
    <t>2781</t>
  </si>
  <si>
    <t>514</t>
  </si>
  <si>
    <t>30211</t>
  </si>
  <si>
    <t>1221</t>
  </si>
  <si>
    <t>4156</t>
  </si>
  <si>
    <t xml:space="preserve"> Chevron Mug</t>
  </si>
  <si>
    <t>CK7528</t>
  </si>
  <si>
    <t>JC919</t>
  </si>
  <si>
    <t>YODA LIGHT UP</t>
  </si>
  <si>
    <t>C26778</t>
  </si>
  <si>
    <t>SKATER SKULL BANK</t>
  </si>
  <si>
    <t>CK7622</t>
  </si>
  <si>
    <t>CK7159</t>
  </si>
  <si>
    <t>LARGE MODERN MUG</t>
  </si>
  <si>
    <t>CS7568</t>
  </si>
  <si>
    <t>SUSHI PLATE - SMALL</t>
  </si>
  <si>
    <t>671</t>
  </si>
  <si>
    <t>shark plate</t>
  </si>
  <si>
    <t>2411</t>
  </si>
  <si>
    <t>BH131018</t>
  </si>
  <si>
    <t>B372</t>
  </si>
  <si>
    <t>MANHATTEN SHOT GLASS</t>
  </si>
  <si>
    <t>B424</t>
  </si>
  <si>
    <t>BISTRO MUG</t>
  </si>
  <si>
    <t>1234</t>
  </si>
  <si>
    <t xml:space="preserve">Navtivity set </t>
  </si>
  <si>
    <t>B2741</t>
  </si>
  <si>
    <t>HEART CUP</t>
  </si>
  <si>
    <t>1267</t>
  </si>
  <si>
    <t>B2581</t>
  </si>
  <si>
    <t>HEART DISH</t>
  </si>
  <si>
    <t>K85</t>
  </si>
  <si>
    <t>Striking Large Dragon</t>
  </si>
  <si>
    <t>C3550</t>
  </si>
  <si>
    <t>Double Rocker Plate</t>
  </si>
  <si>
    <t>BH121012</t>
  </si>
  <si>
    <t>ZOMBIE MUG</t>
  </si>
  <si>
    <t>BU134</t>
  </si>
  <si>
    <t>CD1133</t>
  </si>
  <si>
    <t>DOG BONE FRAME</t>
  </si>
  <si>
    <t>X1234</t>
  </si>
  <si>
    <t>SMALL EGG PLATE</t>
  </si>
  <si>
    <t>USA2034</t>
  </si>
  <si>
    <t>Dragon w/sword</t>
  </si>
  <si>
    <t>W608</t>
  </si>
  <si>
    <t>BASKETBALL BOX</t>
  </si>
  <si>
    <t>1078</t>
  </si>
  <si>
    <t>TIN CEILING PLATE</t>
  </si>
  <si>
    <t>1605</t>
  </si>
  <si>
    <t xml:space="preserve"> 12" coupe plate</t>
  </si>
  <si>
    <t>7134</t>
  </si>
  <si>
    <t>TIARA BANK</t>
  </si>
  <si>
    <t>2425</t>
  </si>
  <si>
    <t>2 for 25 Fancy Ornaments</t>
  </si>
  <si>
    <t>29056</t>
  </si>
  <si>
    <t>oval wine and dine</t>
  </si>
  <si>
    <t>C30617</t>
  </si>
  <si>
    <t>Med Heart Bowl</t>
  </si>
  <si>
    <t>F1106</t>
  </si>
  <si>
    <t>OWL SPOON HOLDER</t>
  </si>
  <si>
    <t>CS1152</t>
  </si>
  <si>
    <t>JOL1833</t>
  </si>
  <si>
    <t>Flowered Bunny Lying Down</t>
  </si>
  <si>
    <t>D38104</t>
  </si>
  <si>
    <t>29852</t>
  </si>
  <si>
    <t>ABX0004</t>
  </si>
  <si>
    <t>ANGRY BIRD PENCIL HOLDER</t>
  </si>
  <si>
    <t>TC1002</t>
  </si>
  <si>
    <t>SMOOTH DINNER PLATE</t>
  </si>
  <si>
    <t>2477</t>
  </si>
  <si>
    <t>2389</t>
  </si>
  <si>
    <t>B227</t>
  </si>
  <si>
    <t>Dachshund Bank</t>
  </si>
  <si>
    <t>2169</t>
  </si>
  <si>
    <t>E22</t>
  </si>
  <si>
    <t>Circle Dinner Plate</t>
  </si>
  <si>
    <t>H10</t>
  </si>
  <si>
    <t>H130</t>
  </si>
  <si>
    <t>Measuring Cup SET</t>
  </si>
  <si>
    <t>D112</t>
  </si>
  <si>
    <t>CS7613</t>
  </si>
  <si>
    <t>Roman PLatter</t>
  </si>
  <si>
    <t>BH71018</t>
  </si>
  <si>
    <t>Eyeglass Holder</t>
  </si>
  <si>
    <t>BH13-1038</t>
  </si>
  <si>
    <t>PATEL PLATER</t>
  </si>
  <si>
    <t xml:space="preserve">343 </t>
  </si>
  <si>
    <t>Ice Cream Bowl w/ Stem</t>
  </si>
  <si>
    <t>C80470</t>
  </si>
  <si>
    <t>HIBISCUS</t>
  </si>
  <si>
    <t>CNN10</t>
  </si>
  <si>
    <t>L70</t>
  </si>
  <si>
    <t>7392</t>
  </si>
  <si>
    <t>Misc. Item</t>
  </si>
  <si>
    <t>Misc</t>
  </si>
  <si>
    <t>7346</t>
  </si>
  <si>
    <t>BH131040</t>
  </si>
  <si>
    <t>LARGE BUTTER DISH</t>
  </si>
  <si>
    <t>C35150B</t>
  </si>
  <si>
    <t>DOLPHIN PAIR</t>
  </si>
  <si>
    <t>K103</t>
  </si>
  <si>
    <t>Cupcake Medium Cooke Jar</t>
  </si>
  <si>
    <t>B1639</t>
  </si>
  <si>
    <t xml:space="preserve">DRAKE THE DRAGON </t>
  </si>
  <si>
    <t>USA0735</t>
  </si>
  <si>
    <t>COBRA</t>
  </si>
  <si>
    <t>MWC1461</t>
  </si>
  <si>
    <t>MWC0836</t>
  </si>
  <si>
    <t>I LOVE FOOTBALL STACK</t>
  </si>
  <si>
    <t>MU26</t>
  </si>
  <si>
    <t>PLUTO</t>
  </si>
  <si>
    <t>MU63</t>
  </si>
  <si>
    <t>MICKEY</t>
  </si>
  <si>
    <t>USA1787</t>
  </si>
  <si>
    <t>CACTUS-SMALL</t>
  </si>
  <si>
    <t>X438</t>
  </si>
  <si>
    <t>COFFEEHOUSE MUG</t>
  </si>
  <si>
    <t>MU36</t>
  </si>
  <si>
    <t>1421</t>
  </si>
  <si>
    <t>Alligator Bank</t>
  </si>
  <si>
    <t>378</t>
  </si>
  <si>
    <t>7107</t>
  </si>
  <si>
    <t>UNICORN bank</t>
  </si>
  <si>
    <t>B2733</t>
  </si>
  <si>
    <t>PINSTRIPE MUG</t>
  </si>
  <si>
    <t>389X</t>
  </si>
  <si>
    <t>Cocktail Napkin Holder</t>
  </si>
  <si>
    <t>957</t>
  </si>
  <si>
    <t>8" Tile with Holes</t>
  </si>
  <si>
    <t>2140</t>
  </si>
  <si>
    <t>PRISM BOWL</t>
  </si>
  <si>
    <t>B2582</t>
  </si>
  <si>
    <t>RIM HEART DISH MEDIUM</t>
  </si>
  <si>
    <t>B120</t>
  </si>
  <si>
    <t>COUPE CHARGER</t>
  </si>
  <si>
    <t>7385</t>
  </si>
  <si>
    <t>2605</t>
  </si>
  <si>
    <t>ABX01</t>
  </si>
  <si>
    <t>4173</t>
  </si>
  <si>
    <t>Bamboo Handle Teapot</t>
  </si>
  <si>
    <t>B486</t>
  </si>
  <si>
    <t>COASTER SET</t>
  </si>
  <si>
    <t>B433</t>
  </si>
  <si>
    <t>SPECIAL HANDLE MUG</t>
  </si>
  <si>
    <t>C20112</t>
  </si>
  <si>
    <t>DUCK CRACKED EGG</t>
  </si>
  <si>
    <t>CS7602</t>
  </si>
  <si>
    <t>EUROPEAN CANNISTER - MEDIUM</t>
  </si>
  <si>
    <t>H135</t>
  </si>
  <si>
    <t>Pineapple Canister</t>
  </si>
  <si>
    <t>bh13-1012</t>
  </si>
  <si>
    <t>Hamster</t>
  </si>
  <si>
    <t>C35055</t>
  </si>
  <si>
    <t>CRACKED EGG BOX</t>
  </si>
  <si>
    <t>JOL0675</t>
  </si>
  <si>
    <t>TALL DOG BANK</t>
  </si>
  <si>
    <t>M1664</t>
  </si>
  <si>
    <t>USA</t>
  </si>
  <si>
    <t>JOL0598</t>
  </si>
  <si>
    <t>BH6676</t>
  </si>
  <si>
    <t>D4933</t>
  </si>
  <si>
    <t>BH10-1002</t>
  </si>
  <si>
    <t>WHALE BOX</t>
  </si>
  <si>
    <t>BC200</t>
  </si>
  <si>
    <t>IRON TRIVET w/ 6" TILE</t>
  </si>
  <si>
    <t>BH182</t>
  </si>
  <si>
    <t>JC8023</t>
  </si>
  <si>
    <t>SHAMROCK BOX</t>
  </si>
  <si>
    <t>TC7702</t>
  </si>
  <si>
    <t>Cake Plate W/ Stand</t>
  </si>
  <si>
    <t>CS7584</t>
  </si>
  <si>
    <t>HEARTY CEREAL BOWL</t>
  </si>
  <si>
    <t>K221</t>
  </si>
  <si>
    <t>Elsa Figure</t>
  </si>
  <si>
    <t>B146</t>
  </si>
  <si>
    <t>X41</t>
  </si>
  <si>
    <t>Cupcake Box no Holes</t>
  </si>
  <si>
    <t>B1095</t>
  </si>
  <si>
    <t>FISH PLATE</t>
  </si>
  <si>
    <t>C38424</t>
  </si>
  <si>
    <t>DANCE PLAQUE</t>
  </si>
  <si>
    <t>BH8140</t>
  </si>
  <si>
    <t>SMALL HEART BOX-W TAIL</t>
  </si>
  <si>
    <t>mi12</t>
  </si>
  <si>
    <t>miscellaneous</t>
  </si>
  <si>
    <t>MWC1835</t>
  </si>
  <si>
    <t>SUNFLOWER W/FACE, LRG</t>
  </si>
  <si>
    <t>MD-1466</t>
  </si>
  <si>
    <t>W921</t>
  </si>
  <si>
    <t>W14</t>
  </si>
  <si>
    <t>STANDING GNOME</t>
  </si>
  <si>
    <t>mi70</t>
  </si>
  <si>
    <t>SB001</t>
  </si>
  <si>
    <t>LONG DANGLE NECKLACE</t>
  </si>
  <si>
    <t>MWC1424</t>
  </si>
  <si>
    <t>BEAR W/LIGHT KIT</t>
  </si>
  <si>
    <t>B247</t>
  </si>
  <si>
    <t>Pig Triple Bank</t>
  </si>
  <si>
    <t>29869</t>
  </si>
  <si>
    <t>SM TINY TOT GNOME</t>
  </si>
  <si>
    <t>B1508</t>
  </si>
  <si>
    <t>MR. FROG</t>
  </si>
  <si>
    <t>B2755</t>
  </si>
  <si>
    <t>FUNKY MUG</t>
  </si>
  <si>
    <t>1341</t>
  </si>
  <si>
    <t>2196</t>
  </si>
  <si>
    <t>B2311</t>
  </si>
  <si>
    <t>CONTEMPORARY BOWL</t>
  </si>
  <si>
    <t>08-504</t>
  </si>
  <si>
    <t>Small Square Plate</t>
  </si>
  <si>
    <t>JOL1826</t>
  </si>
  <si>
    <t>Fairy House #16</t>
  </si>
  <si>
    <t>C8x8</t>
  </si>
  <si>
    <t>COMM TILE 8X8</t>
  </si>
  <si>
    <t>H72</t>
  </si>
  <si>
    <t>L28</t>
  </si>
  <si>
    <t>D02</t>
  </si>
  <si>
    <t>Coupe Dinner Plate 9 3/4"</t>
  </si>
  <si>
    <t>BW0027</t>
  </si>
  <si>
    <t>JUNGLE GIRAFFE</t>
  </si>
  <si>
    <t>BH08171</t>
  </si>
  <si>
    <t>C12</t>
  </si>
  <si>
    <t>EASTER PLATTER</t>
  </si>
  <si>
    <t>H58</t>
  </si>
  <si>
    <t>Canister Small Straight Side</t>
  </si>
  <si>
    <t>C50400</t>
  </si>
  <si>
    <t>SKULL, LARGE</t>
  </si>
  <si>
    <t>JOL0475</t>
  </si>
  <si>
    <t>1410</t>
  </si>
  <si>
    <t>B1039</t>
  </si>
  <si>
    <t>7430</t>
  </si>
  <si>
    <t>Space Ship</t>
  </si>
  <si>
    <t>CS7568A</t>
  </si>
  <si>
    <t>SUSHI PLATE - LARGE</t>
  </si>
  <si>
    <t>CM3425</t>
  </si>
  <si>
    <t>Bailey Bunny</t>
  </si>
  <si>
    <t>BH15-1017</t>
  </si>
  <si>
    <t>FOX PLATE</t>
  </si>
  <si>
    <t>BH1227</t>
  </si>
  <si>
    <t>&amp; plaque</t>
  </si>
  <si>
    <t>X100</t>
  </si>
  <si>
    <t>BW1125</t>
  </si>
  <si>
    <t>XMAS05</t>
  </si>
  <si>
    <t xml:space="preserve">PLAIN SWEATER </t>
  </si>
  <si>
    <t>PA071</t>
  </si>
  <si>
    <t>SZ050</t>
  </si>
  <si>
    <t>LARGE BUNNY</t>
  </si>
  <si>
    <t>SZ018</t>
  </si>
  <si>
    <t>PENGUIN LIGHT UP</t>
  </si>
  <si>
    <t>MVX0001</t>
  </si>
  <si>
    <t>SPIDER MAN BANK</t>
  </si>
  <si>
    <t>mvx009</t>
  </si>
  <si>
    <t>CAPTAIN AMERICA BOX</t>
  </si>
  <si>
    <t>MU759</t>
  </si>
  <si>
    <t>BLOWFISH-LG</t>
  </si>
  <si>
    <t>2297</t>
  </si>
  <si>
    <t>469</t>
  </si>
  <si>
    <t>B2196</t>
  </si>
  <si>
    <t>1430</t>
  </si>
  <si>
    <t>2778</t>
  </si>
  <si>
    <t>7286</t>
  </si>
  <si>
    <t>SM.OWL</t>
  </si>
  <si>
    <t>1411</t>
  </si>
  <si>
    <t>B2386</t>
  </si>
  <si>
    <t>DOUBLE DISH</t>
  </si>
  <si>
    <t>14-1004</t>
  </si>
  <si>
    <t xml:space="preserve">Penguin </t>
  </si>
  <si>
    <t>5069</t>
  </si>
  <si>
    <t>Cake Plate W/Stand</t>
  </si>
  <si>
    <t>H24</t>
  </si>
  <si>
    <t>CK7507</t>
  </si>
  <si>
    <t>LG OVAL PLATTER</t>
  </si>
  <si>
    <t>C91290</t>
  </si>
  <si>
    <t>SANDAL BANK 5L</t>
  </si>
  <si>
    <t>CX104</t>
  </si>
  <si>
    <t>H89</t>
  </si>
  <si>
    <t>Mason Jar Lantern</t>
  </si>
  <si>
    <t>C99839</t>
  </si>
  <si>
    <t>SQUARE RIM CHARGER</t>
  </si>
  <si>
    <t>32937</t>
  </si>
  <si>
    <t>BQ SM DOG BOWL WITH BONE</t>
  </si>
  <si>
    <t>JOL1520</t>
  </si>
  <si>
    <t>Ornament Lite-up</t>
  </si>
  <si>
    <t>JOL0323</t>
  </si>
  <si>
    <t>31800</t>
  </si>
  <si>
    <t>Square  Box</t>
  </si>
  <si>
    <t>BW8014</t>
  </si>
  <si>
    <t>BUNNY WITH EGG DISH</t>
  </si>
  <si>
    <t>1236</t>
  </si>
  <si>
    <t>D0R010</t>
  </si>
  <si>
    <t xml:space="preserve">Fox and Frog </t>
  </si>
  <si>
    <t>744</t>
  </si>
  <si>
    <t>B2524</t>
  </si>
  <si>
    <t>PERFECT FRUIT BOWL</t>
  </si>
  <si>
    <t>C6round</t>
  </si>
  <si>
    <t>COMM TILE 6' ROUND</t>
  </si>
  <si>
    <t>U93</t>
  </si>
  <si>
    <t>452</t>
  </si>
  <si>
    <t>12 oz Perfect Mug</t>
  </si>
  <si>
    <t>594</t>
  </si>
  <si>
    <t>B1218</t>
  </si>
  <si>
    <t>2821</t>
  </si>
  <si>
    <t>2168</t>
  </si>
  <si>
    <t>L116</t>
  </si>
  <si>
    <t>C60710</t>
  </si>
  <si>
    <t>JUMPING DOLPHIN</t>
  </si>
  <si>
    <t>D135</t>
  </si>
  <si>
    <t>Honeycomb Bowl</t>
  </si>
  <si>
    <t>K06</t>
  </si>
  <si>
    <t>Medium Blowfish</t>
  </si>
  <si>
    <t>MU47</t>
  </si>
  <si>
    <t>2 PC CUP/SAUCER</t>
  </si>
  <si>
    <t>SMX0001</t>
  </si>
  <si>
    <t>W602</t>
  </si>
  <si>
    <t>CUPCAKE BOWL</t>
  </si>
  <si>
    <t>W401</t>
  </si>
  <si>
    <t>LITTLE PIG BANK</t>
  </si>
  <si>
    <t>B210</t>
  </si>
  <si>
    <t>B12295</t>
  </si>
  <si>
    <t>STARFISH PLATE</t>
  </si>
  <si>
    <t>B2604</t>
  </si>
  <si>
    <t>RHONE LARGE</t>
  </si>
  <si>
    <t>7333</t>
  </si>
  <si>
    <t>JOL1828</t>
  </si>
  <si>
    <t>Fairy Car</t>
  </si>
  <si>
    <t>BH91025</t>
  </si>
  <si>
    <t>LB22</t>
  </si>
  <si>
    <t>Assorted Local Bisque</t>
  </si>
  <si>
    <t>C06490</t>
  </si>
  <si>
    <t>D37479</t>
  </si>
  <si>
    <t>PINEAPPLE MUG</t>
  </si>
  <si>
    <t>MWC1525-Y</t>
  </si>
  <si>
    <t>YANKEES BASEBALL LIGHT</t>
  </si>
  <si>
    <t>MWC1422</t>
  </si>
  <si>
    <t>NFL FOOTBALL W/LIGHT</t>
  </si>
  <si>
    <t>OF49</t>
  </si>
  <si>
    <t>FROG "WELCOME"</t>
  </si>
  <si>
    <t>4120</t>
  </si>
  <si>
    <t>Doggy Treat Jar (big head)</t>
  </si>
  <si>
    <t>B1246</t>
  </si>
  <si>
    <t>JC7654</t>
  </si>
  <si>
    <t>POOP EMOJI</t>
  </si>
  <si>
    <t>BW1516UK</t>
  </si>
  <si>
    <t>BASKETBALL LANTERN</t>
  </si>
  <si>
    <t>CK7175</t>
  </si>
  <si>
    <t>OVAL PLATTER, LARGE</t>
  </si>
  <si>
    <t>BW1525</t>
  </si>
  <si>
    <t>Baseball Personalized</t>
  </si>
  <si>
    <t>T2x6</t>
  </si>
  <si>
    <t>TILE 2x6</t>
  </si>
  <si>
    <t>572</t>
  </si>
  <si>
    <t>28559</t>
  </si>
  <si>
    <t>Bq Sm Tiny Tot Speedy</t>
  </si>
  <si>
    <t>CS7571</t>
  </si>
  <si>
    <t>18.5" Oval Platter</t>
  </si>
  <si>
    <t>MU19</t>
  </si>
  <si>
    <t>WOLF</t>
  </si>
  <si>
    <t>TR23</t>
  </si>
  <si>
    <t>SMILEY'S</t>
  </si>
  <si>
    <t>4176</t>
  </si>
  <si>
    <t>CASTLE MUG</t>
  </si>
  <si>
    <t>7330</t>
  </si>
  <si>
    <t>720</t>
  </si>
  <si>
    <t>Sm Gloria Vase</t>
  </si>
  <si>
    <t>399</t>
  </si>
  <si>
    <t>20051500</t>
  </si>
  <si>
    <t>Dream Plaque</t>
  </si>
  <si>
    <t>4162</t>
  </si>
  <si>
    <t xml:space="preserve"> Chevron Vase</t>
  </si>
  <si>
    <t>AC2315</t>
  </si>
  <si>
    <t>EAGLE TOTEM</t>
  </si>
  <si>
    <t>4018</t>
  </si>
  <si>
    <t>SCALLOPED VASE</t>
  </si>
  <si>
    <t>B2701</t>
  </si>
  <si>
    <t>2793</t>
  </si>
  <si>
    <t>7416</t>
  </si>
  <si>
    <t>PARTY SEAHORSE</t>
  </si>
  <si>
    <t>BH131037</t>
  </si>
  <si>
    <t>ROUNDED SQUARE BOWL</t>
  </si>
  <si>
    <t>C64010</t>
  </si>
  <si>
    <t>Lighthouse Bank</t>
  </si>
  <si>
    <t>C04077</t>
  </si>
  <si>
    <t>BH121014</t>
  </si>
  <si>
    <t>PUFFED PIG PLATE</t>
  </si>
  <si>
    <t>BH101041</t>
  </si>
  <si>
    <t>PEACE PLATE</t>
  </si>
  <si>
    <t>CS7594</t>
  </si>
  <si>
    <t>Perfecta Bowl</t>
  </si>
  <si>
    <t>23905</t>
  </si>
  <si>
    <t>X997</t>
  </si>
  <si>
    <t>7420</t>
  </si>
  <si>
    <t>B2346</t>
  </si>
  <si>
    <t>THE TRIPLE DIPPER</t>
  </si>
  <si>
    <t>BH06-677</t>
  </si>
  <si>
    <t>AD217</t>
  </si>
  <si>
    <t>RUFFLE HEART DISH</t>
  </si>
  <si>
    <t>B222</t>
  </si>
  <si>
    <t>420</t>
  </si>
  <si>
    <t>2813</t>
  </si>
  <si>
    <t>M027</t>
  </si>
  <si>
    <t>LU2018</t>
  </si>
  <si>
    <t>5260</t>
  </si>
  <si>
    <t>21685</t>
  </si>
  <si>
    <t>U177</t>
  </si>
  <si>
    <t>K190</t>
  </si>
  <si>
    <t>K176</t>
  </si>
  <si>
    <t>U92</t>
  </si>
  <si>
    <t>U200</t>
  </si>
  <si>
    <t>B1545</t>
  </si>
  <si>
    <t>HUMVEE</t>
  </si>
  <si>
    <t>B250</t>
  </si>
  <si>
    <t>Seeing Dollars Bank</t>
  </si>
  <si>
    <t>1343</t>
  </si>
  <si>
    <t>B249</t>
  </si>
  <si>
    <t>Emoji Double Sided Bank</t>
  </si>
  <si>
    <t>B174</t>
  </si>
  <si>
    <t>Cupcake Bank Medium 5"</t>
  </si>
  <si>
    <t>B246</t>
  </si>
  <si>
    <t>2930</t>
  </si>
  <si>
    <t>Made To Measure Mugs</t>
  </si>
  <si>
    <t>L68</t>
  </si>
  <si>
    <t>D42</t>
  </si>
  <si>
    <t>Large Cereal Bowl</t>
  </si>
  <si>
    <t>H124</t>
  </si>
  <si>
    <t>Pet Bowl Small</t>
  </si>
  <si>
    <t>H122</t>
  </si>
  <si>
    <t>Standalone Frame</t>
  </si>
  <si>
    <t>C99804</t>
  </si>
  <si>
    <t>SHALLOW V BOWL</t>
  </si>
  <si>
    <t>K128</t>
  </si>
  <si>
    <t>H12</t>
  </si>
  <si>
    <t>Tea Bag Dispener</t>
  </si>
  <si>
    <t>K179</t>
  </si>
  <si>
    <t>Bunny Cracked Egg</t>
  </si>
  <si>
    <t>D108</t>
  </si>
  <si>
    <t>21687</t>
  </si>
  <si>
    <t>CCA0036</t>
  </si>
  <si>
    <t>CUPOSAURUS</t>
  </si>
  <si>
    <t>1862</t>
  </si>
  <si>
    <t>Square Vessel</t>
  </si>
  <si>
    <t>334</t>
  </si>
  <si>
    <t>B245</t>
  </si>
  <si>
    <t>B493</t>
  </si>
  <si>
    <t>C40310A</t>
  </si>
  <si>
    <t>COWBOY BOOT</t>
  </si>
  <si>
    <t>C91060</t>
  </si>
  <si>
    <t>CROWN BOX</t>
  </si>
  <si>
    <t>L76</t>
  </si>
  <si>
    <t>Standing Puppy Dog</t>
  </si>
  <si>
    <t>X98</t>
  </si>
  <si>
    <t>C3170</t>
  </si>
  <si>
    <t>Jumbo mug w/saucer</t>
  </si>
  <si>
    <t>JC079</t>
  </si>
  <si>
    <t>EGG 6 PACK</t>
  </si>
  <si>
    <t>MVOO2</t>
  </si>
  <si>
    <t>MUSH372</t>
  </si>
  <si>
    <t>XL Skull Stacks</t>
  </si>
  <si>
    <t>PLAQUE2</t>
  </si>
  <si>
    <t>PLAQUE WITH TWO PRINTS</t>
  </si>
  <si>
    <t>MU805</t>
  </si>
  <si>
    <t>MUSIC NOTE DOUBLE</t>
  </si>
  <si>
    <t>M77</t>
  </si>
  <si>
    <t>Child Building Block</t>
  </si>
  <si>
    <t>X102</t>
  </si>
  <si>
    <t>MU131</t>
  </si>
  <si>
    <t>BABY BOTTLE BANK</t>
  </si>
  <si>
    <t>MU128</t>
  </si>
  <si>
    <t>SKULL HEADS/STACK OF 3/VASE</t>
  </si>
  <si>
    <t>POOF</t>
  </si>
  <si>
    <t>POOF POT</t>
  </si>
  <si>
    <t>MW-1704</t>
  </si>
  <si>
    <t>LIL PIGGY BANK</t>
  </si>
  <si>
    <t>TC6631x</t>
  </si>
  <si>
    <t>Sicily Planter</t>
  </si>
  <si>
    <t>X84</t>
  </si>
  <si>
    <t>1371</t>
  </si>
  <si>
    <t>B97</t>
  </si>
  <si>
    <t>Tank Bank</t>
  </si>
  <si>
    <t>B1597</t>
  </si>
  <si>
    <t>BUSTER</t>
  </si>
  <si>
    <t>1506</t>
  </si>
  <si>
    <t>2175</t>
  </si>
  <si>
    <t>7309</t>
  </si>
  <si>
    <t>B596</t>
  </si>
  <si>
    <t>SMALL NESTING TRAY</t>
  </si>
  <si>
    <t>7354</t>
  </si>
  <si>
    <t xml:space="preserve"> Stack of Turtle</t>
  </si>
  <si>
    <t>B514</t>
  </si>
  <si>
    <t>TRADITIONAL SUGAR POT</t>
  </si>
  <si>
    <t>1428</t>
  </si>
  <si>
    <t>B395</t>
  </si>
  <si>
    <t>B340</t>
  </si>
  <si>
    <t>ESPRESSO CUP AND SAUCER</t>
  </si>
  <si>
    <t>1604</t>
  </si>
  <si>
    <t>10"COUPE DINNER PLATE</t>
  </si>
  <si>
    <t>1076</t>
  </si>
  <si>
    <t>7432</t>
  </si>
  <si>
    <t>PARTY POOPER</t>
  </si>
  <si>
    <t>B1319</t>
  </si>
  <si>
    <t>ROCK N ROLLA SKATE</t>
  </si>
  <si>
    <t>B2897</t>
  </si>
  <si>
    <t>MODERN OWL CANISTER</t>
  </si>
  <si>
    <t>C72981</t>
  </si>
  <si>
    <t>JC545</t>
  </si>
  <si>
    <t>SHAMROCK VOTIVE</t>
  </si>
  <si>
    <t>JOL0343</t>
  </si>
  <si>
    <t>JC62</t>
  </si>
  <si>
    <t>HOCKEY PUCK BANK W/ STOPPER</t>
  </si>
  <si>
    <t>JOL1347</t>
  </si>
  <si>
    <t>Shamrock Dish 8"</t>
  </si>
  <si>
    <t>K04</t>
  </si>
  <si>
    <t>Mermaid Sitting on Rock</t>
  </si>
  <si>
    <t>BH101000</t>
  </si>
  <si>
    <t>BH1006</t>
  </si>
  <si>
    <t>Bravo Cup</t>
  </si>
  <si>
    <t>JC1147</t>
  </si>
  <si>
    <t>DUCK</t>
  </si>
  <si>
    <t>JOL1825</t>
  </si>
  <si>
    <t>Fairy House #15</t>
  </si>
  <si>
    <t>JOL0535a</t>
  </si>
  <si>
    <t>SMALL BIRDHOUSE</t>
  </si>
  <si>
    <t>EM86</t>
  </si>
  <si>
    <t>SM PITCHER WITH TULIPS</t>
  </si>
  <si>
    <t>bh07-259</t>
  </si>
  <si>
    <t>Puppy-Dog Medium</t>
  </si>
  <si>
    <t>C99851</t>
  </si>
  <si>
    <t>MED SQUARE BOWL 9"W</t>
  </si>
  <si>
    <t>CK7615</t>
  </si>
  <si>
    <t xml:space="preserve">DOLPHIN </t>
  </si>
  <si>
    <t>CC0221</t>
  </si>
  <si>
    <t>PRINCE CHARMING FROG BANK</t>
  </si>
  <si>
    <t>CK7052</t>
  </si>
  <si>
    <t>PET BOWL SMALL</t>
  </si>
  <si>
    <t>CS1126</t>
  </si>
  <si>
    <t>BOX MEDIUM</t>
  </si>
  <si>
    <t>C104</t>
  </si>
  <si>
    <t>D38256</t>
  </si>
  <si>
    <t>TALL BARREL MUG</t>
  </si>
  <si>
    <t>BH102</t>
  </si>
  <si>
    <t>BH08-173</t>
  </si>
  <si>
    <t>Tower Tea/Coffee Pot</t>
  </si>
  <si>
    <t>5033</t>
  </si>
  <si>
    <t>2368</t>
  </si>
  <si>
    <t>Samantha's Bowl</t>
  </si>
  <si>
    <t>CC0045</t>
  </si>
  <si>
    <t>SHARK</t>
  </si>
  <si>
    <t>BH08-139</t>
  </si>
  <si>
    <t>ECS105</t>
  </si>
  <si>
    <t>BIRTHDAY PARTY PLATES!</t>
  </si>
  <si>
    <t>MC1737</t>
  </si>
  <si>
    <t>POT/CAULDRON</t>
  </si>
  <si>
    <t>SC016a</t>
  </si>
  <si>
    <t>Assorted Pieces</t>
  </si>
  <si>
    <t>SC010a</t>
  </si>
  <si>
    <t>TM70252</t>
  </si>
  <si>
    <t>Square Mirror</t>
  </si>
  <si>
    <t>U85</t>
  </si>
  <si>
    <t>Concave Wide Mug</t>
  </si>
  <si>
    <t>TM70248</t>
  </si>
  <si>
    <t>Funky Heart Mirror</t>
  </si>
  <si>
    <t>X23</t>
  </si>
  <si>
    <t>AC2488</t>
  </si>
  <si>
    <t>MIDDLE EARTH DRAGON</t>
  </si>
  <si>
    <t>5133</t>
  </si>
  <si>
    <t>B2138</t>
  </si>
  <si>
    <t>B2564</t>
  </si>
  <si>
    <t>SMALL SURFSIDE SERVER</t>
  </si>
  <si>
    <t>L51</t>
  </si>
  <si>
    <t>BH051090</t>
  </si>
  <si>
    <t>EGG TRAY WITH STAND</t>
  </si>
  <si>
    <t>BH15-1015</t>
  </si>
  <si>
    <t>SM PINEAPPLE JAR</t>
  </si>
  <si>
    <t>JC345</t>
  </si>
  <si>
    <t>CUT OUT SNUGGLES - SMALL</t>
  </si>
  <si>
    <t>E121</t>
  </si>
  <si>
    <t>Yarn Bowl Small</t>
  </si>
  <si>
    <t>D114</t>
  </si>
  <si>
    <t>B2377</t>
  </si>
  <si>
    <t>MY FAVORITE BOWL</t>
  </si>
  <si>
    <t>Letters</t>
  </si>
  <si>
    <t>TC5588</t>
  </si>
  <si>
    <t>FOOTED SALAD BOWL</t>
  </si>
  <si>
    <t>C98961</t>
  </si>
  <si>
    <t>MI58</t>
  </si>
  <si>
    <t>N35</t>
  </si>
  <si>
    <t>U118</t>
  </si>
  <si>
    <t>Coffee House 24oz Tall Mug</t>
  </si>
  <si>
    <t>X49</t>
  </si>
  <si>
    <t>X62</t>
  </si>
  <si>
    <t>U155</t>
  </si>
  <si>
    <t>MW-1798</t>
  </si>
  <si>
    <t>LIGHT UP MONKEY</t>
  </si>
  <si>
    <t>U217</t>
  </si>
  <si>
    <t>Barrel Mug Textured</t>
  </si>
  <si>
    <t>U27</t>
  </si>
  <si>
    <t>Tall Cone Shaped Latte Mug</t>
  </si>
  <si>
    <t>4454310</t>
  </si>
  <si>
    <t>B133</t>
  </si>
  <si>
    <t>Castle Bank Pointy Roof</t>
  </si>
  <si>
    <t>451</t>
  </si>
  <si>
    <t>AC3945</t>
  </si>
  <si>
    <t>DAD SLAB</t>
  </si>
  <si>
    <t>C98300</t>
  </si>
  <si>
    <t>M02</t>
  </si>
  <si>
    <t>Standing Cat w. Raised Tail</t>
  </si>
  <si>
    <t>BW1787</t>
  </si>
  <si>
    <t>PRICKLY</t>
  </si>
  <si>
    <t>B2734</t>
  </si>
  <si>
    <t>MINIRITA</t>
  </si>
  <si>
    <t>771</t>
  </si>
  <si>
    <t>D75</t>
  </si>
  <si>
    <t>31811</t>
  </si>
  <si>
    <t>Pirate</t>
  </si>
  <si>
    <t>TMH017</t>
  </si>
  <si>
    <t>Bear with Bucket</t>
  </si>
  <si>
    <t>7375</t>
  </si>
  <si>
    <t>CD1294</t>
  </si>
  <si>
    <t>HEART VASE LARGE FOOTED</t>
  </si>
  <si>
    <t>CAT1</t>
  </si>
  <si>
    <t>BW1845</t>
  </si>
  <si>
    <t>GNOME SLEEPING FEMAILE</t>
  </si>
  <si>
    <t>XXX20</t>
  </si>
  <si>
    <t>BH06095</t>
  </si>
  <si>
    <t>Cup &amp; Saucer Set</t>
  </si>
  <si>
    <t>B11310</t>
  </si>
  <si>
    <t>INCHWORM BIG</t>
  </si>
  <si>
    <t>1021</t>
  </si>
  <si>
    <t>1395</t>
  </si>
  <si>
    <t>HM2000</t>
  </si>
  <si>
    <t>HEART IMPRESSION MUG</t>
  </si>
  <si>
    <t>CK7642</t>
  </si>
  <si>
    <t>SMALL COFFEE MUG</t>
  </si>
  <si>
    <t>HP24</t>
  </si>
  <si>
    <t>HIPPO PARTY ANIMAL BANK</t>
  </si>
  <si>
    <t>BH1018</t>
  </si>
  <si>
    <t>EYEGLASS/PENCIL HOLDER</t>
  </si>
  <si>
    <t>M53</t>
  </si>
  <si>
    <t>Froggy Scrubbie Holder</t>
  </si>
  <si>
    <t>38281</t>
  </si>
  <si>
    <t>BQ MED UNICORN BANK</t>
  </si>
  <si>
    <t>MU771</t>
  </si>
  <si>
    <t>CHIMINEA-SMALL</t>
  </si>
  <si>
    <t>MU32</t>
  </si>
  <si>
    <t>BABY BOP</t>
  </si>
  <si>
    <t>Y77</t>
  </si>
  <si>
    <t>WOOD VASE</t>
  </si>
  <si>
    <t>MU11</t>
  </si>
  <si>
    <t>W13</t>
  </si>
  <si>
    <t>THIS IS STEIN</t>
  </si>
  <si>
    <t>X01</t>
  </si>
  <si>
    <t>Cat Box</t>
  </si>
  <si>
    <t>PD504</t>
  </si>
  <si>
    <t>Pineapple Spoon Rest</t>
  </si>
  <si>
    <t>MW24794</t>
  </si>
  <si>
    <t>SERVING PLATTER</t>
  </si>
  <si>
    <t>U209</t>
  </si>
  <si>
    <t>MW-1818</t>
  </si>
  <si>
    <t>X119</t>
  </si>
  <si>
    <t>U45</t>
  </si>
  <si>
    <t>Monkey Animug</t>
  </si>
  <si>
    <t>U147</t>
  </si>
  <si>
    <t>Jelly Belly Mug</t>
  </si>
  <si>
    <t>U224</t>
  </si>
  <si>
    <t>U19</t>
  </si>
  <si>
    <t>PCX001</t>
  </si>
  <si>
    <t>Snoopy bank</t>
  </si>
  <si>
    <t>USA1788</t>
  </si>
  <si>
    <t>1333</t>
  </si>
  <si>
    <t>Skull Bone Box</t>
  </si>
  <si>
    <t>B457</t>
  </si>
  <si>
    <t>BUT FIRST COFFEE MUG</t>
  </si>
  <si>
    <t>2788</t>
  </si>
  <si>
    <t>486</t>
  </si>
  <si>
    <t>coaster set</t>
  </si>
  <si>
    <t>10-1008</t>
  </si>
  <si>
    <t>Sitting Penguin</t>
  </si>
  <si>
    <t>7249</t>
  </si>
  <si>
    <t>B300</t>
  </si>
  <si>
    <t>RIM CEREAL BOWL</t>
  </si>
  <si>
    <t>JOL1807</t>
  </si>
  <si>
    <t>D29205</t>
  </si>
  <si>
    <t>SMALL TALL MUG</t>
  </si>
  <si>
    <t>BH05771</t>
  </si>
  <si>
    <t>PARTY BULLDOG PUPPY</t>
  </si>
  <si>
    <t>C678</t>
  </si>
  <si>
    <t>Doggie Dish</t>
  </si>
  <si>
    <t>C540440</t>
  </si>
  <si>
    <t>TALL SKINNY CAT</t>
  </si>
  <si>
    <t>LB14</t>
  </si>
  <si>
    <t>FDCX28</t>
  </si>
  <si>
    <t>ANNA FIGURINE</t>
  </si>
  <si>
    <t>JB124</t>
  </si>
  <si>
    <t>Fancy Espresso Cup</t>
  </si>
  <si>
    <t>C9869</t>
  </si>
  <si>
    <t>NESTING HEART BOWL</t>
  </si>
  <si>
    <t>BW1422</t>
  </si>
  <si>
    <t>SPORTS FANS FOOTBALL w/kit</t>
  </si>
  <si>
    <t xml:space="preserve"> G5045</t>
  </si>
  <si>
    <t>Large Soap Pump Dispenser</t>
  </si>
  <si>
    <t>C72960</t>
  </si>
  <si>
    <t>SZ057</t>
  </si>
  <si>
    <t>BUNNY H O P</t>
  </si>
  <si>
    <t>B211</t>
  </si>
  <si>
    <t>Glam Kitty Short Bank</t>
  </si>
  <si>
    <t>K83</t>
  </si>
  <si>
    <t>Round Sunflower Dish</t>
  </si>
  <si>
    <t>Mush210</t>
  </si>
  <si>
    <t>Icecream cone tree</t>
  </si>
  <si>
    <t>Z502</t>
  </si>
  <si>
    <t>STEIN-ONE OF A KIND</t>
  </si>
  <si>
    <t>MW1605</t>
  </si>
  <si>
    <t>CUSTOM WELCOME FROG</t>
  </si>
  <si>
    <t>B1283</t>
  </si>
  <si>
    <t>EASTER EGG BOX</t>
  </si>
  <si>
    <t>B2783</t>
  </si>
  <si>
    <t>BIG POP</t>
  </si>
  <si>
    <t>5244</t>
  </si>
  <si>
    <t>1487</t>
  </si>
  <si>
    <t>C2009</t>
  </si>
  <si>
    <t>PASTA BOWL LARGE</t>
  </si>
  <si>
    <t>K05</t>
  </si>
  <si>
    <t>JOL1141</t>
  </si>
  <si>
    <t>Bunny on Egg</t>
  </si>
  <si>
    <t>JC4998</t>
  </si>
  <si>
    <t>M03</t>
  </si>
  <si>
    <t>MW-1795</t>
  </si>
  <si>
    <t>SUN BOX</t>
  </si>
  <si>
    <t>TC5551</t>
  </si>
  <si>
    <t>FOOTED MEDIUM NESTING BOWL</t>
  </si>
  <si>
    <t>WC460</t>
  </si>
  <si>
    <t>SQUARE VASE-TALL</t>
  </si>
  <si>
    <t>N06</t>
  </si>
  <si>
    <t>Ballroom Princess</t>
  </si>
  <si>
    <t>MU813</t>
  </si>
  <si>
    <t>EMOJI</t>
  </si>
  <si>
    <t>PNX0002</t>
  </si>
  <si>
    <t>SNOOPY DOGHOUSE BOX</t>
  </si>
  <si>
    <t>MU214</t>
  </si>
  <si>
    <t>SUN OR MOON 6"</t>
  </si>
  <si>
    <t>X105</t>
  </si>
  <si>
    <t>U21</t>
  </si>
  <si>
    <t>X42</t>
  </si>
  <si>
    <t>U221</t>
  </si>
  <si>
    <t>Knuckles Mug</t>
  </si>
  <si>
    <t>07-272</t>
  </si>
  <si>
    <t>Mermaid on Wave</t>
  </si>
  <si>
    <t>B2146</t>
  </si>
  <si>
    <t>TEXTURED EASTER EGG</t>
  </si>
  <si>
    <t>483</t>
  </si>
  <si>
    <t>B205</t>
  </si>
  <si>
    <t>Dinosaur Bankable</t>
  </si>
  <si>
    <t>B1837</t>
  </si>
  <si>
    <t>LARGE MESSAGE FRAME</t>
  </si>
  <si>
    <t>196</t>
  </si>
  <si>
    <t xml:space="preserve">small oval dish </t>
  </si>
  <si>
    <t>B750</t>
  </si>
  <si>
    <t>OIL BOTTLE</t>
  </si>
  <si>
    <t>352</t>
  </si>
  <si>
    <t>Curvy Margarita Glass</t>
  </si>
  <si>
    <t>5240</t>
  </si>
  <si>
    <t>c9857</t>
  </si>
  <si>
    <t>I love you plaque</t>
  </si>
  <si>
    <t>CS7656</t>
  </si>
  <si>
    <t>Large Flare Mug</t>
  </si>
  <si>
    <t>BH696</t>
  </si>
  <si>
    <t>CS7585</t>
  </si>
  <si>
    <t>Life Saver Mug</t>
  </si>
  <si>
    <t>C7080</t>
  </si>
  <si>
    <t>C10660</t>
  </si>
  <si>
    <t>CHRISTMAS TREE W/BASE 11"</t>
  </si>
  <si>
    <t>CK2701</t>
  </si>
  <si>
    <t>JX123</t>
  </si>
  <si>
    <t>AWARENESS MUG</t>
  </si>
  <si>
    <t>D70</t>
  </si>
  <si>
    <t>JOL1332</t>
  </si>
  <si>
    <t>C0706</t>
  </si>
  <si>
    <t>8 x 10 Picture Frame</t>
  </si>
  <si>
    <t>L44</t>
  </si>
  <si>
    <t>D37099</t>
  </si>
  <si>
    <t>LOL Mug - Emoji</t>
  </si>
  <si>
    <t>CC5</t>
  </si>
  <si>
    <t>BUNNY ORNAMENT</t>
  </si>
  <si>
    <t>28554</t>
  </si>
  <si>
    <t>Bq Sm Medium Latte Bowl</t>
  </si>
  <si>
    <t>29223</t>
  </si>
  <si>
    <t>Bq Sm Peace Sign Box</t>
  </si>
  <si>
    <t>38333</t>
  </si>
  <si>
    <t>BQ MED AIRPLANE</t>
  </si>
  <si>
    <t>C6710</t>
  </si>
  <si>
    <t>Chip &amp; Dip, Square, Small</t>
  </si>
  <si>
    <t>B686</t>
  </si>
  <si>
    <t>380380</t>
  </si>
  <si>
    <t xml:space="preserve">3 LARGE EGGS </t>
  </si>
  <si>
    <t>CS7529</t>
  </si>
  <si>
    <t>SMALL LIPPED PEDESTAL SERVER</t>
  </si>
  <si>
    <t>22690</t>
  </si>
  <si>
    <t>7368</t>
  </si>
  <si>
    <t>7368 - LIGHT-UP CASTLE (CLIP-I</t>
  </si>
  <si>
    <t>TC5509</t>
  </si>
  <si>
    <t>C98200</t>
  </si>
  <si>
    <t>FLOWERPOT W/HOLES</t>
  </si>
  <si>
    <t>B2392</t>
  </si>
  <si>
    <t>POTTER'S BOWL</t>
  </si>
  <si>
    <t>WC440</t>
  </si>
  <si>
    <t>CONE VASE-SMALL</t>
  </si>
  <si>
    <t>MWC0778</t>
  </si>
  <si>
    <t>B309</t>
  </si>
  <si>
    <t>ATHENA BOWL</t>
  </si>
  <si>
    <t>B242</t>
  </si>
  <si>
    <t>B127</t>
  </si>
  <si>
    <t>BANDED CERAL BOWL</t>
  </si>
  <si>
    <t>10031</t>
  </si>
  <si>
    <t>Lionel the Shark</t>
  </si>
  <si>
    <t>261</t>
  </si>
  <si>
    <t>7338</t>
  </si>
  <si>
    <t xml:space="preserve"> Pegasus</t>
  </si>
  <si>
    <t>B1807</t>
  </si>
  <si>
    <t>LB04</t>
  </si>
  <si>
    <t>CG3022</t>
  </si>
  <si>
    <t>10" SNAIL</t>
  </si>
  <si>
    <t>C01315</t>
  </si>
  <si>
    <t>KIDS TEA TRAY</t>
  </si>
  <si>
    <t>C98979</t>
  </si>
  <si>
    <t>Baseball box 4" deep</t>
  </si>
  <si>
    <t>BH171024</t>
  </si>
  <si>
    <t>DOLPHINS BANK</t>
  </si>
  <si>
    <t>BH141017</t>
  </si>
  <si>
    <t>FLOWER BOX-PERIWINKLE</t>
  </si>
  <si>
    <t>C35076</t>
  </si>
  <si>
    <t>TEN PETAL FLOWER MUG</t>
  </si>
  <si>
    <t>1049</t>
  </si>
  <si>
    <t>1049 - SANTA RIM PLATE - 11L x</t>
  </si>
  <si>
    <t>F1011</t>
  </si>
  <si>
    <t>DOLPHIN FAMILY - LARGE</t>
  </si>
  <si>
    <t>BW1644</t>
  </si>
  <si>
    <t>NOD THE SLEEPING GNOME</t>
  </si>
  <si>
    <t>21428</t>
  </si>
  <si>
    <t>Coupe Pasta Bowl</t>
  </si>
  <si>
    <t>tm70276</t>
  </si>
  <si>
    <t>Butterfly Plaque 8.5" Wide</t>
  </si>
  <si>
    <t>USA-0782</t>
  </si>
  <si>
    <t>AK638</t>
  </si>
  <si>
    <t>488</t>
  </si>
  <si>
    <t>6360</t>
  </si>
  <si>
    <t>Square Flare Pot</t>
  </si>
  <si>
    <t>B2297</t>
  </si>
  <si>
    <t>CK7202</t>
  </si>
  <si>
    <t>PETAL SALAD PLATE</t>
  </si>
  <si>
    <t>BH07-274</t>
  </si>
  <si>
    <t>Fish Tealight</t>
  </si>
  <si>
    <t>BH141024</t>
  </si>
  <si>
    <t>Kung fu Turtle box</t>
  </si>
  <si>
    <t>JC102</t>
  </si>
  <si>
    <t>SMILEY FACE BANK</t>
  </si>
  <si>
    <t>BH131014</t>
  </si>
  <si>
    <t>MR MUSTACHE MUG</t>
  </si>
  <si>
    <t>BV55</t>
  </si>
  <si>
    <t>SMALL BEER MUG</t>
  </si>
  <si>
    <t>BW1522</t>
  </si>
  <si>
    <t>SOCCER BALL LANTERN</t>
  </si>
  <si>
    <t>BH188</t>
  </si>
  <si>
    <t>5 SECTION SERVEWARE</t>
  </si>
  <si>
    <t>37097</t>
  </si>
  <si>
    <t>BQ SM LOVE MUG</t>
  </si>
  <si>
    <t>BH08224</t>
  </si>
  <si>
    <t>LARGE PIGGY BANK 7.5"</t>
  </si>
  <si>
    <t>BQ29205</t>
  </si>
  <si>
    <t>tall mug</t>
  </si>
  <si>
    <t>MW1347</t>
  </si>
  <si>
    <t>SHAMROCK DISH</t>
  </si>
  <si>
    <t>W999</t>
  </si>
  <si>
    <t>ROUND FLAT VASE</t>
  </si>
  <si>
    <t>MW1539</t>
  </si>
  <si>
    <t>CUSTOM MERMAID W/LIGHT KIT</t>
  </si>
  <si>
    <t>ORNAMENT</t>
  </si>
  <si>
    <t>4 FLAT ORNAMENTS FOR $25</t>
  </si>
  <si>
    <t>MG04</t>
  </si>
  <si>
    <t>Prayer Plaque</t>
  </si>
  <si>
    <t>TS</t>
  </si>
  <si>
    <t>CHILD'S TEA SET</t>
  </si>
  <si>
    <t>B731</t>
  </si>
  <si>
    <t>BISQUE GROWLER</t>
  </si>
  <si>
    <t>B533</t>
  </si>
  <si>
    <t>BANDED WINE COOLER</t>
  </si>
  <si>
    <t>7384</t>
  </si>
  <si>
    <t>566</t>
  </si>
  <si>
    <t>Froggie Sponge Holder</t>
  </si>
  <si>
    <t>5678</t>
  </si>
  <si>
    <t xml:space="preserve">BISQUE BUNNIES </t>
  </si>
  <si>
    <t>B11320</t>
  </si>
  <si>
    <t>MONKEY BUSINESS BIG</t>
  </si>
  <si>
    <t>B2601</t>
  </si>
  <si>
    <t>VENETO LARGE</t>
  </si>
  <si>
    <t>10-1069</t>
  </si>
  <si>
    <t>Penguin No Hat</t>
  </si>
  <si>
    <t>117</t>
  </si>
  <si>
    <t>Metropolitan Charger (Square)</t>
  </si>
  <si>
    <t>7341</t>
  </si>
  <si>
    <t>SHARKIMUS MAXIMUS</t>
  </si>
  <si>
    <t>1850</t>
  </si>
  <si>
    <t>Ashley Frame</t>
  </si>
  <si>
    <t>7282</t>
  </si>
  <si>
    <t>MAXIMUS DO BANK</t>
  </si>
  <si>
    <t>172</t>
  </si>
  <si>
    <t>Circle Large Tray</t>
  </si>
  <si>
    <t>C26138</t>
  </si>
  <si>
    <t xml:space="preserve">POP STAR PLATE  </t>
  </si>
  <si>
    <t>CS1013</t>
  </si>
  <si>
    <t>BIG HEDGEHOG BANK</t>
  </si>
  <si>
    <t>CK7589</t>
  </si>
  <si>
    <t>MARDI GRAS CAKE PLATE</t>
  </si>
  <si>
    <t>DUN23892</t>
  </si>
  <si>
    <t>TUSCAN VASE, LARGE</t>
  </si>
  <si>
    <t>BH326</t>
  </si>
  <si>
    <t>Buddha Bank</t>
  </si>
  <si>
    <t>DUN21678</t>
  </si>
  <si>
    <t>CS5015</t>
  </si>
  <si>
    <t>PEEPS CHICK, medium</t>
  </si>
  <si>
    <t>D29049</t>
  </si>
  <si>
    <t>JOL1528</t>
  </si>
  <si>
    <t>BUNNY W/EGG LIGHT UP</t>
  </si>
  <si>
    <t>C10072</t>
  </si>
  <si>
    <t>Small Creamer</t>
  </si>
  <si>
    <t>BH111011</t>
  </si>
  <si>
    <t>OWL CUP</t>
  </si>
  <si>
    <t>1414</t>
  </si>
  <si>
    <t>BW1553</t>
  </si>
  <si>
    <t>FLIPPER</t>
  </si>
  <si>
    <t>B2141</t>
  </si>
  <si>
    <t>SWIRL HEART BOWL</t>
  </si>
  <si>
    <t>MWC1583</t>
  </si>
  <si>
    <t>IRIS CANDLE HOLDER</t>
  </si>
  <si>
    <t>MUSH361</t>
  </si>
  <si>
    <t>Lg. Ghoulie w/ Attach.</t>
  </si>
  <si>
    <t>7149</t>
  </si>
  <si>
    <t>4035</t>
  </si>
  <si>
    <t>DOG TREAT JAR</t>
  </si>
  <si>
    <t>B192</t>
  </si>
  <si>
    <t>Dragon Bank Tall Spiky</t>
  </si>
  <si>
    <t>E74</t>
  </si>
  <si>
    <t>JOL1518</t>
  </si>
  <si>
    <t>Reindeer Personalized</t>
  </si>
  <si>
    <t>1336</t>
  </si>
  <si>
    <t>BW1543</t>
  </si>
  <si>
    <t>Dragon Lite Up</t>
  </si>
  <si>
    <t>BH6677</t>
  </si>
  <si>
    <t>C03120</t>
  </si>
  <si>
    <t>JUMBO CAPPUCCINO</t>
  </si>
  <si>
    <t>T44</t>
  </si>
  <si>
    <t>TILE, 4 1/4"</t>
  </si>
  <si>
    <t>MU144</t>
  </si>
  <si>
    <t>DINOSAUR W RIDGE BACK</t>
  </si>
  <si>
    <t>MU24</t>
  </si>
  <si>
    <t>COOKIE MONSTER</t>
  </si>
  <si>
    <t>TR42</t>
  </si>
  <si>
    <t>MOTORCYCLE SMILEY</t>
  </si>
  <si>
    <t>SZ054</t>
  </si>
  <si>
    <t>BABY TURTLE</t>
  </si>
  <si>
    <t>MU799</t>
  </si>
  <si>
    <t>CORN SALT AND PEPPER</t>
  </si>
  <si>
    <t>W05</t>
  </si>
  <si>
    <t>MU730</t>
  </si>
  <si>
    <t>CAROSEL COOKIE JAR</t>
  </si>
  <si>
    <t>03250</t>
  </si>
  <si>
    <t>KID'S HEART MUG-2.5'T</t>
  </si>
  <si>
    <t>AC3810</t>
  </si>
  <si>
    <t>ROOSTER THERMOMETER</t>
  </si>
  <si>
    <t>7299</t>
  </si>
  <si>
    <t>Aurora</t>
  </si>
  <si>
    <t>B1408</t>
  </si>
  <si>
    <t>2777</t>
  </si>
  <si>
    <t>00134</t>
  </si>
  <si>
    <t>B5294</t>
  </si>
  <si>
    <t>Wrought Iron Bowl Set</t>
  </si>
  <si>
    <t>C00500</t>
  </si>
  <si>
    <t>DESIGNER TISSUE 6 X 6</t>
  </si>
  <si>
    <t>C03860</t>
  </si>
  <si>
    <t>PICTURE FRAME 4X6</t>
  </si>
  <si>
    <t>BH171026</t>
  </si>
  <si>
    <t>C00380</t>
  </si>
  <si>
    <t>Rice bowl</t>
  </si>
  <si>
    <t>JOL0677</t>
  </si>
  <si>
    <t>TALL CAT BANK</t>
  </si>
  <si>
    <t>BH101037</t>
  </si>
  <si>
    <t>TWISTED SQUARE DINNER PLATE</t>
  </si>
  <si>
    <t>EM101</t>
  </si>
  <si>
    <t>DOUBLE HEART</t>
  </si>
  <si>
    <t>CS1153</t>
  </si>
  <si>
    <t>C83100</t>
  </si>
  <si>
    <t>BUNNY CUDDLES</t>
  </si>
  <si>
    <t>C803800</t>
  </si>
  <si>
    <t>C40121</t>
  </si>
  <si>
    <t>D38272</t>
  </si>
  <si>
    <t>TURTLE MUG</t>
  </si>
  <si>
    <t>BH08182</t>
  </si>
  <si>
    <t>BH091018</t>
  </si>
  <si>
    <t>SMALL SERVING TRAY</t>
  </si>
  <si>
    <t>2816</t>
  </si>
  <si>
    <t>B1827</t>
  </si>
  <si>
    <t>SMALL SQUARE PICTURE FRAME</t>
  </si>
  <si>
    <t>4096</t>
  </si>
  <si>
    <t>Santa Animug</t>
  </si>
  <si>
    <t>4188</t>
  </si>
  <si>
    <t>PUMPKIN SHAPE MUG</t>
  </si>
  <si>
    <t>2763</t>
  </si>
  <si>
    <t>B1233</t>
  </si>
  <si>
    <t>CHOO CHOO BOX</t>
  </si>
  <si>
    <t>BW8</t>
  </si>
  <si>
    <t>8" TILE</t>
  </si>
  <si>
    <t>lb16</t>
  </si>
  <si>
    <t>C065430</t>
  </si>
  <si>
    <t>BUD VASE</t>
  </si>
  <si>
    <t>35985</t>
  </si>
  <si>
    <t>BQ SM ANGEL FIGURINE</t>
  </si>
  <si>
    <t>C99810B</t>
  </si>
  <si>
    <t>XLG ROUND RIM'D PLATTER</t>
  </si>
  <si>
    <t>29864</t>
  </si>
  <si>
    <t>Butterfly Bowl</t>
  </si>
  <si>
    <t>794</t>
  </si>
  <si>
    <t>AC3759</t>
  </si>
  <si>
    <t>BUILDING VOTIVE HOLDER</t>
  </si>
  <si>
    <t>7255</t>
  </si>
  <si>
    <t>H34</t>
  </si>
  <si>
    <t>I72</t>
  </si>
  <si>
    <t>Five Section Chip'n Dip</t>
  </si>
  <si>
    <t>H82</t>
  </si>
  <si>
    <t>H112</t>
  </si>
  <si>
    <t>Mason Jar Large Lantern</t>
  </si>
  <si>
    <t>CS8032</t>
  </si>
  <si>
    <t>LARGE PLAIN CROSS</t>
  </si>
  <si>
    <t>C74360</t>
  </si>
  <si>
    <t>B1864</t>
  </si>
  <si>
    <t>FLOWER POWER HOLDER</t>
  </si>
  <si>
    <t>B1420</t>
  </si>
  <si>
    <t>HEDGEFUND BANK</t>
  </si>
  <si>
    <t>B1419</t>
  </si>
  <si>
    <t>PRINCESS BELLE</t>
  </si>
  <si>
    <t>B1412</t>
  </si>
  <si>
    <t>C91010</t>
  </si>
  <si>
    <t>Heart Bud Vase</t>
  </si>
  <si>
    <t>CCO167</t>
  </si>
  <si>
    <t>bd35370</t>
  </si>
  <si>
    <t>sm bowl w handles</t>
  </si>
  <si>
    <t>2740</t>
  </si>
  <si>
    <t>USA-0781</t>
  </si>
  <si>
    <t>MSC017</t>
  </si>
  <si>
    <t>Large Rustic Chess Knight</t>
  </si>
  <si>
    <t>W60</t>
  </si>
  <si>
    <t>Snowflake Flat Ornament</t>
  </si>
  <si>
    <t>5302</t>
  </si>
  <si>
    <t>B1242</t>
  </si>
  <si>
    <t>LOVE WORD BANK</t>
  </si>
  <si>
    <t>B2911</t>
  </si>
  <si>
    <t>GRAVEY DISH</t>
  </si>
  <si>
    <t>42009</t>
  </si>
  <si>
    <t>Beach Mug</t>
  </si>
  <si>
    <t>7058</t>
  </si>
  <si>
    <t>4507</t>
  </si>
  <si>
    <t>B169</t>
  </si>
  <si>
    <t>D23</t>
  </si>
  <si>
    <t>Fox Dish</t>
  </si>
  <si>
    <t>J87</t>
  </si>
  <si>
    <t>LB23</t>
  </si>
  <si>
    <t>CC0038</t>
  </si>
  <si>
    <t>ICE CREAM CONE BOWL</t>
  </si>
  <si>
    <t>BH17-1008</t>
  </si>
  <si>
    <t>2823</t>
  </si>
  <si>
    <t>23904</t>
  </si>
  <si>
    <t>2139</t>
  </si>
  <si>
    <t>38165</t>
  </si>
  <si>
    <t>BQ LRG LARGE JUMBO BANK</t>
  </si>
  <si>
    <t>7225</t>
  </si>
  <si>
    <t>7225 - FIGHTER JET - 8.25L x 6</t>
  </si>
  <si>
    <t>1548</t>
  </si>
  <si>
    <t>MWC1811</t>
  </si>
  <si>
    <t>ELVIS</t>
  </si>
  <si>
    <t>W204</t>
  </si>
  <si>
    <t>OWL</t>
  </si>
  <si>
    <t>MU220</t>
  </si>
  <si>
    <t>DOG LAYING DOWN</t>
  </si>
  <si>
    <t>MW1416</t>
  </si>
  <si>
    <t>CUSTOM WHALE</t>
  </si>
  <si>
    <t>MW1794</t>
  </si>
  <si>
    <t>NIGHT OWL LIGHT UP</t>
  </si>
  <si>
    <t>W913</t>
  </si>
  <si>
    <t>UNCARVED SOCCERBALL</t>
  </si>
  <si>
    <t>MW-1826</t>
  </si>
  <si>
    <t>LIGHT UP MUSHROOM HOUSE</t>
  </si>
  <si>
    <t>7382</t>
  </si>
  <si>
    <t xml:space="preserve">SQUIRREL PARTY ANIMAL </t>
  </si>
  <si>
    <t>B1279</t>
  </si>
  <si>
    <t>73110</t>
  </si>
  <si>
    <t>Travis-Rex</t>
  </si>
  <si>
    <t>5030</t>
  </si>
  <si>
    <t xml:space="preserve"> Snowman Figure</t>
  </si>
  <si>
    <t>11505B</t>
  </si>
  <si>
    <t>B11505</t>
  </si>
  <si>
    <t xml:space="preserve">MEGA TREX </t>
  </si>
  <si>
    <t>BA320</t>
  </si>
  <si>
    <t xml:space="preserve">Small Planter </t>
  </si>
  <si>
    <t>B2477</t>
  </si>
  <si>
    <t>DOUBLE HEART DISH</t>
  </si>
  <si>
    <t>B1411</t>
  </si>
  <si>
    <t>MUSHROOM BANK</t>
  </si>
  <si>
    <t>3047</t>
  </si>
  <si>
    <t>FLAREWARE DIVIDED SERVER</t>
  </si>
  <si>
    <t>1291</t>
  </si>
  <si>
    <t>7221</t>
  </si>
  <si>
    <t xml:space="preserve"> Gnome</t>
  </si>
  <si>
    <t>645</t>
  </si>
  <si>
    <t>COOKIE JAR-TALL</t>
  </si>
  <si>
    <t>B2499</t>
  </si>
  <si>
    <t>RECTAGLE PLATTER</t>
  </si>
  <si>
    <t>B367</t>
  </si>
  <si>
    <t>B2941</t>
  </si>
  <si>
    <t>THE SALT KEEPER</t>
  </si>
  <si>
    <t>HBD005</t>
  </si>
  <si>
    <t>3" ROUND TILE</t>
  </si>
  <si>
    <t>CK7656</t>
  </si>
  <si>
    <t>TALL MUG</t>
  </si>
  <si>
    <t>bh12-1014</t>
  </si>
  <si>
    <t>Puffed Pig Plate</t>
  </si>
  <si>
    <t>CS0007</t>
  </si>
  <si>
    <t>ck7613</t>
  </si>
  <si>
    <t>srq roman big plate</t>
  </si>
  <si>
    <t>EM27</t>
  </si>
  <si>
    <t>CHEESE TRAY</t>
  </si>
  <si>
    <t>BBL</t>
  </si>
  <si>
    <t>SMALL HEART JAR</t>
  </si>
  <si>
    <t>C30621</t>
  </si>
  <si>
    <t>BASEBALL CUP</t>
  </si>
  <si>
    <t>C98911</t>
  </si>
  <si>
    <t>PEACE SIGN MUG</t>
  </si>
  <si>
    <t>C26787</t>
  </si>
  <si>
    <t>C99810</t>
  </si>
  <si>
    <t>Round Rim Platter XL</t>
  </si>
  <si>
    <t>C76850</t>
  </si>
  <si>
    <t>SANDALS BOX</t>
  </si>
  <si>
    <t xml:space="preserve">Letter A </t>
  </si>
  <si>
    <t>B1139</t>
  </si>
  <si>
    <t>JAMMIN' GNOME</t>
  </si>
  <si>
    <t>BH03-721</t>
  </si>
  <si>
    <t>angel tea light holder</t>
  </si>
  <si>
    <t>BH712</t>
  </si>
  <si>
    <t>Burger &amp; Fries S&amp;P Set</t>
  </si>
  <si>
    <t>mi44</t>
  </si>
  <si>
    <t>MU117</t>
  </si>
  <si>
    <t>W115</t>
  </si>
  <si>
    <t>egg cup w/egg</t>
  </si>
  <si>
    <t>X002</t>
  </si>
  <si>
    <t>B512</t>
  </si>
  <si>
    <t>MODERN SALT AND PEPPER</t>
  </si>
  <si>
    <t>B1048</t>
  </si>
  <si>
    <t>BUNNY 5.5"</t>
  </si>
  <si>
    <t>21678</t>
  </si>
  <si>
    <t>1551</t>
  </si>
  <si>
    <t>B12728</t>
  </si>
  <si>
    <t>MILK BOTTLE</t>
  </si>
  <si>
    <t>B554</t>
  </si>
  <si>
    <t>MESSAGE JAR</t>
  </si>
  <si>
    <t>B1199</t>
  </si>
  <si>
    <t>BIG PIG BANK</t>
  </si>
  <si>
    <t>B202</t>
  </si>
  <si>
    <t>POP CORN TIME</t>
  </si>
  <si>
    <t>7116</t>
  </si>
  <si>
    <t>B28551</t>
  </si>
  <si>
    <t>2609</t>
  </si>
  <si>
    <t>Ahoy Plate</t>
  </si>
  <si>
    <t>37095BQ</t>
  </si>
  <si>
    <t>SMALL TREE CARVED HEART VASE</t>
  </si>
  <si>
    <t>CS1158</t>
  </si>
  <si>
    <t>SLY FOX</t>
  </si>
  <si>
    <t>D25811</t>
  </si>
  <si>
    <t>PUZZLE RUFFLE VASE</t>
  </si>
  <si>
    <t>C2x2</t>
  </si>
  <si>
    <t>COMM TILE 2X2</t>
  </si>
  <si>
    <t>CP-100</t>
  </si>
  <si>
    <t>CG3040</t>
  </si>
  <si>
    <t>MODERN FLOWERPOT</t>
  </si>
  <si>
    <t>JC108</t>
  </si>
  <si>
    <t>FLOWER BANK- JUMBO</t>
  </si>
  <si>
    <t>CK178</t>
  </si>
  <si>
    <t>B1005</t>
  </si>
  <si>
    <t xml:space="preserve"> MB1327</t>
  </si>
  <si>
    <t>KOI Fish</t>
  </si>
  <si>
    <t>JC950</t>
  </si>
  <si>
    <t>BUNNY EGG PLATE</t>
  </si>
  <si>
    <t>CS0190</t>
  </si>
  <si>
    <t>MERMAID WITH SANDCASTLE</t>
  </si>
  <si>
    <t>B2338</t>
  </si>
  <si>
    <t>674</t>
  </si>
  <si>
    <t>Trd Lg Pet Dish</t>
  </si>
  <si>
    <t>C91020A</t>
  </si>
  <si>
    <t>SUN MOON BANK</t>
  </si>
  <si>
    <t>C100</t>
  </si>
  <si>
    <t>flat sided cookie jar</t>
  </si>
  <si>
    <t>H119</t>
  </si>
  <si>
    <t>Paw Print Jar</t>
  </si>
  <si>
    <t>CS0151A</t>
  </si>
  <si>
    <t>D126</t>
  </si>
  <si>
    <t>Rimmed Platter Wide Rim</t>
  </si>
  <si>
    <t>CC0168A</t>
  </si>
  <si>
    <t>H93</t>
  </si>
  <si>
    <t>10" Vase</t>
  </si>
  <si>
    <t>BW1615</t>
  </si>
  <si>
    <t>SHARKS PUCK</t>
  </si>
  <si>
    <t>7094</t>
  </si>
  <si>
    <t>7094 - PUPPY DOG BANK W/STOPPE</t>
  </si>
  <si>
    <t>DJ2</t>
  </si>
  <si>
    <t>Bunny</t>
  </si>
  <si>
    <t>2352</t>
  </si>
  <si>
    <t>CK7630</t>
  </si>
  <si>
    <t>MEGA MUG</t>
  </si>
  <si>
    <t>AK510</t>
  </si>
  <si>
    <t>Stackable Tiki Tribal Cup</t>
  </si>
  <si>
    <t>C7034</t>
  </si>
  <si>
    <t xml:space="preserve">PUPPY STANDING </t>
  </si>
  <si>
    <t>AK345</t>
  </si>
  <si>
    <t>Large Ginger Jar/Vase</t>
  </si>
  <si>
    <t>C787</t>
  </si>
  <si>
    <t>Coupe Platter. 15 In. Dia.</t>
  </si>
  <si>
    <t>38106</t>
  </si>
  <si>
    <t>BQ SM DRAGON MUG 12 OZ</t>
  </si>
  <si>
    <t>USA0321</t>
  </si>
  <si>
    <t>Airplane Bank</t>
  </si>
  <si>
    <t>TC2252</t>
  </si>
  <si>
    <t>Round Wavy Edge Server</t>
  </si>
  <si>
    <t>MU205</t>
  </si>
  <si>
    <t>LIGHT HOUSE-LARGE COOKIE JAR</t>
  </si>
  <si>
    <t>MU12</t>
  </si>
  <si>
    <t>SHARK PARTY ANIMAL</t>
  </si>
  <si>
    <t>USA1681</t>
  </si>
  <si>
    <t>MW-1543</t>
  </si>
  <si>
    <t>LIGHT UP DRAGON</t>
  </si>
  <si>
    <t>TC551</t>
  </si>
  <si>
    <t>Footed Nesting Bowl</t>
  </si>
  <si>
    <t>TC7713</t>
  </si>
  <si>
    <t>Embossed Oil Bottle</t>
  </si>
  <si>
    <t>MW-1840</t>
  </si>
  <si>
    <t>MWC0834</t>
  </si>
  <si>
    <t>SKULL STACK, SM</t>
  </si>
  <si>
    <t>TMH018</t>
  </si>
  <si>
    <t>Howling Wolf</t>
  </si>
  <si>
    <t>B1268</t>
  </si>
  <si>
    <t>OCTOBOX</t>
  </si>
  <si>
    <t>2003</t>
  </si>
  <si>
    <t xml:space="preserve"> soy bowl</t>
  </si>
  <si>
    <t>B373</t>
  </si>
  <si>
    <t>PINEAPPLE NAPKIN HOLDER</t>
  </si>
  <si>
    <t>B2750</t>
  </si>
  <si>
    <t>THE TALLBOY</t>
  </si>
  <si>
    <t>AJT411</t>
  </si>
  <si>
    <t>Embossed Pitcher</t>
  </si>
  <si>
    <t>7319</t>
  </si>
  <si>
    <t>AC3809</t>
  </si>
  <si>
    <t>GENIE</t>
  </si>
  <si>
    <t>BH06624</t>
  </si>
  <si>
    <t>513</t>
  </si>
  <si>
    <t>B2752</t>
  </si>
  <si>
    <t>EARLY RISER MUG</t>
  </si>
  <si>
    <t>C8851</t>
  </si>
  <si>
    <t>DUN38180</t>
  </si>
  <si>
    <t>PUPPY DOG BANK LARGE</t>
  </si>
  <si>
    <t>H116</t>
  </si>
  <si>
    <t>Biscotti Jar</t>
  </si>
  <si>
    <t>CD1330</t>
  </si>
  <si>
    <t>DRAGONFLY-LARGE</t>
  </si>
  <si>
    <t>BH101030</t>
  </si>
  <si>
    <t>ROUNDED SQUARE DESSERT PLATE</t>
  </si>
  <si>
    <t>JOL1176</t>
  </si>
  <si>
    <t>Egg Large (on Side)</t>
  </si>
  <si>
    <t>B1650</t>
  </si>
  <si>
    <t>TRICERATOPS</t>
  </si>
  <si>
    <t>21442</t>
  </si>
  <si>
    <t>BQ SM APPLE TEACHER MUG</t>
  </si>
  <si>
    <t>snowman mug</t>
  </si>
  <si>
    <t>g4097</t>
  </si>
  <si>
    <t>D77</t>
  </si>
  <si>
    <t>Angled Rim Rectangular Platter</t>
  </si>
  <si>
    <t>D105</t>
  </si>
  <si>
    <t>Flare Sushi platter</t>
  </si>
  <si>
    <t>K98</t>
  </si>
  <si>
    <t>Autumn Dragon</t>
  </si>
  <si>
    <t>349</t>
  </si>
  <si>
    <t>1079</t>
  </si>
  <si>
    <t>WC615</t>
  </si>
  <si>
    <t>BREAD TRAY - 22"</t>
  </si>
  <si>
    <t>1287</t>
  </si>
  <si>
    <t>BH17-1007</t>
  </si>
  <si>
    <t>CS1144</t>
  </si>
  <si>
    <t>Home Decor Vase</t>
  </si>
  <si>
    <t>435</t>
  </si>
  <si>
    <t>MUSH378</t>
  </si>
  <si>
    <t>Mummy Kids</t>
  </si>
  <si>
    <t>N6</t>
  </si>
  <si>
    <t>Flower Whale Bank</t>
  </si>
  <si>
    <t>MU58</t>
  </si>
  <si>
    <t>YODA</t>
  </si>
  <si>
    <t>smx-001</t>
  </si>
  <si>
    <t>W978</t>
  </si>
  <si>
    <t>LARGE VASE</t>
  </si>
  <si>
    <t>MISC. BISQUE</t>
  </si>
  <si>
    <t>Miscellaneous Bisque</t>
  </si>
  <si>
    <t>SALT &amp; PEPPER SHAKERS</t>
  </si>
  <si>
    <t>MU707</t>
  </si>
  <si>
    <t>TRUCK</t>
  </si>
  <si>
    <t>MU66</t>
  </si>
  <si>
    <t>LARGE WOLF</t>
  </si>
  <si>
    <t>rush item</t>
  </si>
  <si>
    <t>rush</t>
  </si>
  <si>
    <t>WC445</t>
  </si>
  <si>
    <t>CYLINDER VASE-XTRA TALL</t>
  </si>
  <si>
    <t>W955</t>
  </si>
  <si>
    <t>HIGH HEELED SHOE</t>
  </si>
  <si>
    <t>2718</t>
  </si>
  <si>
    <t>I Love to Travel Mug</t>
  </si>
  <si>
    <t>2004</t>
  </si>
  <si>
    <t>FOOTED CEREAL BOWL</t>
  </si>
  <si>
    <t>2032</t>
  </si>
  <si>
    <t xml:space="preserve"> tall cereal bowl</t>
  </si>
  <si>
    <t>4117</t>
  </si>
  <si>
    <t>CUP CAKE COOKIE JAR</t>
  </si>
  <si>
    <t>1434</t>
  </si>
  <si>
    <t>B1397</t>
  </si>
  <si>
    <t>PAISLEY BANK</t>
  </si>
  <si>
    <t>5279</t>
  </si>
  <si>
    <t>CHEESE BOARD</t>
  </si>
  <si>
    <t>680</t>
  </si>
  <si>
    <t>782</t>
  </si>
  <si>
    <t>9802</t>
  </si>
  <si>
    <t>Wiener Dog Bookends</t>
  </si>
  <si>
    <t>98918</t>
  </si>
  <si>
    <t>B1250</t>
  </si>
  <si>
    <t>BIG CUPCAKE BOX</t>
  </si>
  <si>
    <t>35056</t>
  </si>
  <si>
    <t>EGG CARTON</t>
  </si>
  <si>
    <t>B191</t>
  </si>
  <si>
    <t>SQUARE PLATTER</t>
  </si>
  <si>
    <t>B2326</t>
  </si>
  <si>
    <t>SQUARE COUPE DINNER</t>
  </si>
  <si>
    <t>B234</t>
  </si>
  <si>
    <t>LEGACY COUPE CHARGER</t>
  </si>
  <si>
    <t>B2397</t>
  </si>
  <si>
    <t>LOVE DISH</t>
  </si>
  <si>
    <t>B2527</t>
  </si>
  <si>
    <t>SPORTS PLATE</t>
  </si>
  <si>
    <t>B560</t>
  </si>
  <si>
    <t>SMALL PEMBERLY TRAY</t>
  </si>
  <si>
    <t>3074</t>
  </si>
  <si>
    <t>PINAPPLE PLATTERS</t>
  </si>
  <si>
    <t>CBBF5073</t>
  </si>
  <si>
    <t>SQ COASTER SET COLORBOOK</t>
  </si>
  <si>
    <t>cco233a</t>
  </si>
  <si>
    <t>little mermaid on rock</t>
  </si>
  <si>
    <t>CK7457</t>
  </si>
  <si>
    <t>RIMMED PLATTER</t>
  </si>
  <si>
    <t>C2312</t>
  </si>
  <si>
    <t>BH-11-1003</t>
  </si>
  <si>
    <t>BANNER PLAQUE</t>
  </si>
  <si>
    <t>CCC3023</t>
  </si>
  <si>
    <t>Phoebe Fox Bank</t>
  </si>
  <si>
    <t>EM88</t>
  </si>
  <si>
    <t>MUSHROOM PLAQUE</t>
  </si>
  <si>
    <t>BH101071</t>
  </si>
  <si>
    <t>ROUNDED SQUARE SERVING BOWL</t>
  </si>
  <si>
    <t>C03560</t>
  </si>
  <si>
    <t>Triple Switch</t>
  </si>
  <si>
    <t>EM67</t>
  </si>
  <si>
    <t>HOUSE W/ TREES &amp; BUSHES</t>
  </si>
  <si>
    <t>CX3126</t>
  </si>
  <si>
    <t>BH1073</t>
  </si>
  <si>
    <t>Small Gift Box</t>
  </si>
  <si>
    <t>JOL0791</t>
  </si>
  <si>
    <t>C2025</t>
  </si>
  <si>
    <t>THREE CIRCLE BOWL</t>
  </si>
  <si>
    <t>JC114</t>
  </si>
  <si>
    <t>BUNNY HALF DOZEN TRAY</t>
  </si>
  <si>
    <t>Bl1009</t>
  </si>
  <si>
    <t>JC1169</t>
  </si>
  <si>
    <t>BUNNY PLATE - REALISTIC W/BOW</t>
  </si>
  <si>
    <t>JC1008</t>
  </si>
  <si>
    <t>CROSS CELTIC HANGING LARGE</t>
  </si>
  <si>
    <t>C001</t>
  </si>
  <si>
    <t>HEART PUFFY ORNAMENT</t>
  </si>
  <si>
    <t>BH091021</t>
  </si>
  <si>
    <t>SOAP DISP.W/SCRUBBY HOLDER</t>
  </si>
  <si>
    <t>JOL0113</t>
  </si>
  <si>
    <t>Two hearts stand tall</t>
  </si>
  <si>
    <t>C40140</t>
  </si>
  <si>
    <t>18'' BOWL</t>
  </si>
  <si>
    <t>cpl1000</t>
  </si>
  <si>
    <t>pizza slice</t>
  </si>
  <si>
    <t>BH7751</t>
  </si>
  <si>
    <t>WAVY MUG</t>
  </si>
  <si>
    <t>JOL1155</t>
  </si>
  <si>
    <t>ccm0057</t>
  </si>
  <si>
    <t>Heart Vase</t>
  </si>
  <si>
    <t>SC6324</t>
  </si>
  <si>
    <t>Fairy on Lady Bug,Frog,Dragonf</t>
  </si>
  <si>
    <t>SC018a</t>
  </si>
  <si>
    <t>556</t>
  </si>
  <si>
    <t>Big Lable Jar</t>
  </si>
  <si>
    <t>B1895</t>
  </si>
  <si>
    <t>4.25 SQURE TILE PLAQUE</t>
  </si>
  <si>
    <t>C99844</t>
  </si>
  <si>
    <t>LARGE ROUND RIM PLATTER</t>
  </si>
  <si>
    <t>1262</t>
  </si>
  <si>
    <t>B75</t>
  </si>
  <si>
    <t>Lucky Cat Bank</t>
  </si>
  <si>
    <t>3060</t>
  </si>
  <si>
    <t xml:space="preserve"> Gingerbread Man Platter</t>
  </si>
  <si>
    <t>3023</t>
  </si>
  <si>
    <t>B156</t>
  </si>
  <si>
    <t>3059</t>
  </si>
  <si>
    <t>Platter with Handles, 15"</t>
  </si>
  <si>
    <t>0168</t>
  </si>
  <si>
    <t xml:space="preserve"> Scalloped Platter</t>
  </si>
  <si>
    <t>4498950</t>
  </si>
  <si>
    <t>BUDDHA</t>
  </si>
  <si>
    <t>H47</t>
  </si>
  <si>
    <t>Teapot Ruffled</t>
  </si>
  <si>
    <t>E71</t>
  </si>
  <si>
    <t>Square Coasters in Metal Holde</t>
  </si>
  <si>
    <t>H83</t>
  </si>
  <si>
    <t>K2018</t>
  </si>
  <si>
    <t>CACTUS VASE</t>
  </si>
  <si>
    <t>DI89</t>
  </si>
  <si>
    <t>CINDERELLA</t>
  </si>
  <si>
    <t>H26</t>
  </si>
  <si>
    <t>2102</t>
  </si>
  <si>
    <t>M01</t>
  </si>
  <si>
    <t>HAMSA LARGE</t>
  </si>
  <si>
    <t>WX4</t>
  </si>
  <si>
    <t>FRAME, WOOD 6" TILE SOLD SEP.</t>
  </si>
  <si>
    <t>28553</t>
  </si>
  <si>
    <t>Bq Sm Small Latte Bowl</t>
  </si>
  <si>
    <t>21782</t>
  </si>
  <si>
    <t>Lrg. Square Bowl</t>
  </si>
  <si>
    <t>B2365</t>
  </si>
  <si>
    <t>150</t>
  </si>
  <si>
    <t>JOL1526</t>
  </si>
  <si>
    <t>HEART LIGHT UP</t>
  </si>
  <si>
    <t>29211</t>
  </si>
  <si>
    <t>MXC005</t>
  </si>
  <si>
    <t>SPIDERMAN BOX</t>
  </si>
  <si>
    <t>USA1651</t>
  </si>
  <si>
    <t>N36</t>
  </si>
  <si>
    <t>USA1647</t>
  </si>
  <si>
    <t>SNAILS</t>
  </si>
  <si>
    <t>USA1837</t>
  </si>
  <si>
    <t>FAIRY HOUSE-LG</t>
  </si>
  <si>
    <t>MW1596</t>
  </si>
  <si>
    <t>SHAMROCK CANDLE BOX</t>
  </si>
  <si>
    <t>USA1750</t>
  </si>
  <si>
    <t>ROOSTER- MED</t>
  </si>
  <si>
    <t>USA1711</t>
  </si>
  <si>
    <t>MU409</t>
  </si>
  <si>
    <t>USA ROCK</t>
  </si>
  <si>
    <t>MU760</t>
  </si>
  <si>
    <t>GOLDFISH</t>
  </si>
  <si>
    <t>2013</t>
  </si>
  <si>
    <t>AC0758</t>
  </si>
  <si>
    <t>TEA POT CLOCK w/parts</t>
  </si>
  <si>
    <t>B162</t>
  </si>
  <si>
    <t>B1860</t>
  </si>
  <si>
    <t>4091</t>
  </si>
  <si>
    <t>4158</t>
  </si>
  <si>
    <t>B1945</t>
  </si>
  <si>
    <t>SUN &amp; MOON PLAQUE</t>
  </si>
  <si>
    <t>B378</t>
  </si>
  <si>
    <t>DALI PITCHER</t>
  </si>
  <si>
    <t>B1I864</t>
  </si>
  <si>
    <t>DESIGNER TUMBLER</t>
  </si>
  <si>
    <t>6630</t>
  </si>
  <si>
    <t>Odin Planter</t>
  </si>
  <si>
    <t>1271</t>
  </si>
  <si>
    <t>5281</t>
  </si>
  <si>
    <t>SUGAR SKULL LANTERN</t>
  </si>
  <si>
    <t>JC5678</t>
  </si>
  <si>
    <t>ET LIGHT UP</t>
  </si>
  <si>
    <t>H75</t>
  </si>
  <si>
    <t>Large Frame 5" x 7"</t>
  </si>
  <si>
    <t>EF2016</t>
  </si>
  <si>
    <t>C9009</t>
  </si>
  <si>
    <t>PUMPKIN PLATTER</t>
  </si>
  <si>
    <t>CK7621</t>
  </si>
  <si>
    <t>JC1013</t>
  </si>
  <si>
    <t>ZOMBIE LIGHT UP</t>
  </si>
  <si>
    <t>F67</t>
  </si>
  <si>
    <t>BB33</t>
  </si>
  <si>
    <t>SPIKY TALL VASE</t>
  </si>
  <si>
    <t>egg111</t>
  </si>
  <si>
    <t>Egg Dish</t>
  </si>
  <si>
    <t>D46</t>
  </si>
  <si>
    <t>bh13-1032</t>
  </si>
  <si>
    <t>Kung Fu Turtle Bank</t>
  </si>
  <si>
    <t>BH1001</t>
  </si>
  <si>
    <t>35367</t>
  </si>
  <si>
    <t>SC0100</t>
  </si>
  <si>
    <t>Drift Wood Cougar</t>
  </si>
  <si>
    <t>SC0101</t>
  </si>
  <si>
    <t>Drift Wood Wolf Pair&amp;single</t>
  </si>
  <si>
    <t>2698</t>
  </si>
  <si>
    <t>B2792</t>
  </si>
  <si>
    <t>28551</t>
  </si>
  <si>
    <t>Bq Sm Travel Mug 2</t>
  </si>
  <si>
    <t>37099</t>
  </si>
  <si>
    <t>B422</t>
  </si>
  <si>
    <t>JAVA MUG</t>
  </si>
  <si>
    <t>C18420</t>
  </si>
  <si>
    <t>SPIRAL ORNAMENT</t>
  </si>
  <si>
    <t>TVBD6</t>
  </si>
  <si>
    <t xml:space="preserve">Wood Trivet Cutting Board w/ </t>
  </si>
  <si>
    <t>507</t>
  </si>
  <si>
    <t>Fish Serving Platter</t>
  </si>
  <si>
    <t>B123</t>
  </si>
  <si>
    <t>408</t>
  </si>
  <si>
    <t>H15</t>
  </si>
  <si>
    <t>D138</t>
  </si>
  <si>
    <t>H33</t>
  </si>
  <si>
    <t>K131</t>
  </si>
  <si>
    <t>Snoopy Pencil Holder</t>
  </si>
  <si>
    <t>H44</t>
  </si>
  <si>
    <t>CX819</t>
  </si>
  <si>
    <t>THREE SECTION BOWL</t>
  </si>
  <si>
    <t>C09570</t>
  </si>
  <si>
    <t>SUSHI DISH-RECTANGULAR-11.5</t>
  </si>
  <si>
    <t>31813</t>
  </si>
  <si>
    <t>28561</t>
  </si>
  <si>
    <t>Horse</t>
  </si>
  <si>
    <t>38245</t>
  </si>
  <si>
    <t>BQ SM FEATHER DISH</t>
  </si>
  <si>
    <t>X996</t>
  </si>
  <si>
    <t>TR32A</t>
  </si>
  <si>
    <t>SMILEY'S LARGER</t>
  </si>
  <si>
    <t>USA1480</t>
  </si>
  <si>
    <t>BOWLING PIN</t>
  </si>
  <si>
    <t>USA1635</t>
  </si>
  <si>
    <t>MUSHROOM GUY</t>
  </si>
  <si>
    <t>PIZZA</t>
  </si>
  <si>
    <t>TMH021</t>
  </si>
  <si>
    <t>Fairy House</t>
  </si>
  <si>
    <t>MW-1796</t>
  </si>
  <si>
    <t>MOON/SUN BOX</t>
  </si>
  <si>
    <t>MK123</t>
  </si>
  <si>
    <t>SATURN BOWL</t>
  </si>
  <si>
    <t>MU737</t>
  </si>
  <si>
    <t>BIRD HOUSE</t>
  </si>
  <si>
    <t>ORN9</t>
  </si>
  <si>
    <t>ORNAMENT-FLAT</t>
  </si>
  <si>
    <t>MK0003</t>
  </si>
  <si>
    <t>SATURN RIMMED CHARGER</t>
  </si>
  <si>
    <t>MW-1413</t>
  </si>
  <si>
    <t>LIGHT UP DUCK</t>
  </si>
  <si>
    <t>SZ053</t>
  </si>
  <si>
    <t>SNAIL</t>
  </si>
  <si>
    <t>W28</t>
  </si>
  <si>
    <t>PHEASANT</t>
  </si>
  <si>
    <t>WC614</t>
  </si>
  <si>
    <t>BREAD TRAY 16"</t>
  </si>
  <si>
    <t>R682</t>
  </si>
  <si>
    <t>VASE W/ WO LADY'S FACE</t>
  </si>
  <si>
    <t>MU18</t>
  </si>
  <si>
    <t>MW1519</t>
  </si>
  <si>
    <t>CUSTOM PENGUIN</t>
  </si>
  <si>
    <t>MU114</t>
  </si>
  <si>
    <t>GARGOIL - LARGE</t>
  </si>
  <si>
    <t>MOMS DAY</t>
  </si>
  <si>
    <t>New Item</t>
  </si>
  <si>
    <t>MW-0121</t>
  </si>
  <si>
    <t>LIGHT UP FROG</t>
  </si>
  <si>
    <t>7246</t>
  </si>
  <si>
    <t xml:space="preserve"> panda</t>
  </si>
  <si>
    <t>5201</t>
  </si>
  <si>
    <t>B751</t>
  </si>
  <si>
    <t>WINE BOTTLE</t>
  </si>
  <si>
    <t>38254</t>
  </si>
  <si>
    <t>INFINITY BOX</t>
  </si>
  <si>
    <t>AC0842</t>
  </si>
  <si>
    <t>EAGLE IN FLIGHT</t>
  </si>
  <si>
    <t>4498945</t>
  </si>
  <si>
    <t>Cow bank</t>
  </si>
  <si>
    <t>607A</t>
  </si>
  <si>
    <t>Emma Planter</t>
  </si>
  <si>
    <t>7417</t>
  </si>
  <si>
    <t>AT1000</t>
  </si>
  <si>
    <t>Magical Dragon</t>
  </si>
  <si>
    <t>B185</t>
  </si>
  <si>
    <t>SMALL BREAD PLATTER</t>
  </si>
  <si>
    <t>B349</t>
  </si>
  <si>
    <t>1065</t>
  </si>
  <si>
    <t>Burlap Plate 11"</t>
  </si>
  <si>
    <t>B2790</t>
  </si>
  <si>
    <t>DAISY MUG</t>
  </si>
  <si>
    <t>1222</t>
  </si>
  <si>
    <t>B7331</t>
  </si>
  <si>
    <t>Stack of Frogs</t>
  </si>
  <si>
    <t>B2304</t>
  </si>
  <si>
    <t>KITTY PLATE</t>
  </si>
  <si>
    <t>1382</t>
  </si>
  <si>
    <t>143</t>
  </si>
  <si>
    <t>B1488</t>
  </si>
  <si>
    <t>B142</t>
  </si>
  <si>
    <t>BISTRO BOWL</t>
  </si>
  <si>
    <t>B1146</t>
  </si>
  <si>
    <t>MYSTIC</t>
  </si>
  <si>
    <t>B1145</t>
  </si>
  <si>
    <t>SASSAFRAS BOLGAN</t>
  </si>
  <si>
    <t>co08</t>
  </si>
  <si>
    <t>Cut out- Minnesota</t>
  </si>
  <si>
    <t>D63</t>
  </si>
  <si>
    <t>C06960</t>
  </si>
  <si>
    <t>CHAMPAGNE FLUTE</t>
  </si>
  <si>
    <t>JOL1593</t>
  </si>
  <si>
    <t>D32923</t>
  </si>
  <si>
    <t>TINY TOT SPARKLE</t>
  </si>
  <si>
    <t>JC6789</t>
  </si>
  <si>
    <t>GNOME SMALL SITTING</t>
  </si>
  <si>
    <t>C01560</t>
  </si>
  <si>
    <t>SALT &amp; PEPPER SHAKER</t>
  </si>
  <si>
    <t>H131</t>
  </si>
  <si>
    <t>Nautilus Chip and Dip</t>
  </si>
  <si>
    <t>JOL1125</t>
  </si>
  <si>
    <t>CS7600</t>
  </si>
  <si>
    <t>BH8167</t>
  </si>
  <si>
    <t>E48</t>
  </si>
  <si>
    <t>Round Coasters In Metal Holder</t>
  </si>
  <si>
    <t>CF8001</t>
  </si>
  <si>
    <t>H114</t>
  </si>
  <si>
    <t>Small Pillow Vase</t>
  </si>
  <si>
    <t>M10</t>
  </si>
  <si>
    <t>MINI TROPHY</t>
  </si>
  <si>
    <t>cco244a</t>
  </si>
  <si>
    <t>little mermaid on base</t>
  </si>
  <si>
    <t>C603100</t>
  </si>
  <si>
    <t>C0131</t>
  </si>
  <si>
    <t>CHILDS TEAPOT</t>
  </si>
  <si>
    <t>C1304</t>
  </si>
  <si>
    <t>ORIENTAL DRAGON</t>
  </si>
  <si>
    <t>4155</t>
  </si>
  <si>
    <t>4155 - MOUSTACHE MUG</t>
  </si>
  <si>
    <t>CK7571</t>
  </si>
  <si>
    <t>LARGE OVAL PLATTER 18.5''</t>
  </si>
  <si>
    <t>CS0092</t>
  </si>
  <si>
    <t>MUSH327</t>
  </si>
  <si>
    <t>2 pc. sm. pottery bunny votive</t>
  </si>
  <si>
    <t>USA-1775</t>
  </si>
  <si>
    <t>Baseball Small</t>
  </si>
  <si>
    <t>W135</t>
  </si>
  <si>
    <t>MUGCCX996</t>
  </si>
  <si>
    <t>MI35</t>
  </si>
  <si>
    <t>COOKIE JAR</t>
  </si>
  <si>
    <t>TMH015</t>
  </si>
  <si>
    <t>Cubs on a Tree</t>
  </si>
  <si>
    <t>WC423</t>
  </si>
  <si>
    <t>LARGE INDIAN INSPIRED BEAR</t>
  </si>
  <si>
    <t>TMH011</t>
  </si>
  <si>
    <t>Flowering Cross</t>
  </si>
  <si>
    <t>TMH006</t>
  </si>
  <si>
    <t>Duck &amp; Ducklings</t>
  </si>
  <si>
    <t>TMH005</t>
  </si>
  <si>
    <t>Rabbit &amp; Butterfly</t>
  </si>
  <si>
    <t>N37</t>
  </si>
  <si>
    <t>SB112</t>
  </si>
  <si>
    <t>Tall Bottle</t>
  </si>
  <si>
    <t>TC7755</t>
  </si>
  <si>
    <t>Wide Butter Dish</t>
  </si>
  <si>
    <t>604</t>
  </si>
  <si>
    <t>2008</t>
  </si>
  <si>
    <t>pasta bowl</t>
  </si>
  <si>
    <t>4019</t>
  </si>
  <si>
    <t xml:space="preserve"> Wine Cooler</t>
  </si>
  <si>
    <t>2048</t>
  </si>
  <si>
    <t>AC1175</t>
  </si>
  <si>
    <t>3069</t>
  </si>
  <si>
    <t xml:space="preserve"> Whimsy ware rectangular plate</t>
  </si>
  <si>
    <t>CD1055</t>
  </si>
  <si>
    <t>CONE/WINE VASE</t>
  </si>
  <si>
    <t>C75250A</t>
  </si>
  <si>
    <t>BW1689</t>
  </si>
  <si>
    <t>FIREMAN STATUE</t>
  </si>
  <si>
    <t>JOL1832</t>
  </si>
  <si>
    <t>Fairy Camper</t>
  </si>
  <si>
    <t>C0700</t>
  </si>
  <si>
    <t>H125</t>
  </si>
  <si>
    <t xml:space="preserve">Dance Uppercase Word </t>
  </si>
  <si>
    <t>BP105</t>
  </si>
  <si>
    <t>Basket</t>
  </si>
  <si>
    <t>H21</t>
  </si>
  <si>
    <t>H22</t>
  </si>
  <si>
    <t>C99780</t>
  </si>
  <si>
    <t>LONG VASE</t>
  </si>
  <si>
    <t>D96</t>
  </si>
  <si>
    <t xml:space="preserve">Oval Platter Large </t>
  </si>
  <si>
    <t>DDX016</t>
  </si>
  <si>
    <t>K223</t>
  </si>
  <si>
    <t>Cinderella Figure</t>
  </si>
  <si>
    <t>CS1137</t>
  </si>
  <si>
    <t>Square Frame</t>
  </si>
  <si>
    <t>MSC013</t>
  </si>
  <si>
    <t>Frosty the Snowman</t>
  </si>
  <si>
    <t>TMH014</t>
  </si>
  <si>
    <t>Otter Pair</t>
  </si>
  <si>
    <t>H45</t>
  </si>
  <si>
    <t>Teapot Traditional</t>
  </si>
  <si>
    <t>MI34</t>
  </si>
  <si>
    <t>X13</t>
  </si>
  <si>
    <t>Large Flat Heart Box</t>
  </si>
  <si>
    <t>MU791</t>
  </si>
  <si>
    <t>COW BOWL</t>
  </si>
  <si>
    <t>W803</t>
  </si>
  <si>
    <t>MW-CAC</t>
  </si>
  <si>
    <t>LG CACTUS</t>
  </si>
  <si>
    <t>MW-0675</t>
  </si>
  <si>
    <t>LIGHT UP DOG</t>
  </si>
  <si>
    <t>mi17</t>
  </si>
  <si>
    <t>Miscellaneous</t>
  </si>
  <si>
    <t>5027</t>
  </si>
  <si>
    <t>B00</t>
  </si>
  <si>
    <t>Large Piggy Bank</t>
  </si>
  <si>
    <t>520</t>
  </si>
  <si>
    <t>115222</t>
  </si>
  <si>
    <t>SKULL LANTERN STACK</t>
  </si>
  <si>
    <t>B503</t>
  </si>
  <si>
    <t>DIP/SALSA SERVER</t>
  </si>
  <si>
    <t>4161</t>
  </si>
  <si>
    <t>B1879</t>
  </si>
  <si>
    <t>LARGE STAR</t>
  </si>
  <si>
    <t>B678</t>
  </si>
  <si>
    <t>1902</t>
  </si>
  <si>
    <t>Bon Appetit Tile</t>
  </si>
  <si>
    <t>B0957</t>
  </si>
  <si>
    <t>8.5" TILE W/ HOLES</t>
  </si>
  <si>
    <t>781</t>
  </si>
  <si>
    <t>Daisy Plate</t>
  </si>
  <si>
    <t>B1482</t>
  </si>
  <si>
    <t>2417</t>
  </si>
  <si>
    <t>2 for 17 Flat Ornaments</t>
  </si>
  <si>
    <t>JOL2037</t>
  </si>
  <si>
    <t>DRAGON/CASTLE</t>
  </si>
  <si>
    <t>BH151001</t>
  </si>
  <si>
    <t>FOX</t>
  </si>
  <si>
    <t>C06950</t>
  </si>
  <si>
    <t>MARTINI MINI</t>
  </si>
  <si>
    <t>C0530</t>
  </si>
  <si>
    <t>Designer Toothbrush Holder</t>
  </si>
  <si>
    <t>JC107</t>
  </si>
  <si>
    <t>FISH STANDING</t>
  </si>
  <si>
    <t>29066</t>
  </si>
  <si>
    <t>Bq Sm Chef Soup Cracker Mug</t>
  </si>
  <si>
    <t>5441</t>
  </si>
  <si>
    <t>Add, Medium Plain Heart</t>
  </si>
  <si>
    <t>CF9093</t>
  </si>
  <si>
    <t>MERMAID ON ROCK</t>
  </si>
  <si>
    <t>X130</t>
  </si>
  <si>
    <t>Block Square Box</t>
  </si>
  <si>
    <t>X27</t>
  </si>
  <si>
    <t>Rose Box</t>
  </si>
  <si>
    <t>WC675</t>
  </si>
  <si>
    <t>CHIP N DIP</t>
  </si>
  <si>
    <t>RAN9405</t>
  </si>
  <si>
    <t>COASTER SET, SQUARE</t>
  </si>
  <si>
    <t>1412951501G</t>
  </si>
  <si>
    <t>GROUPON</t>
  </si>
  <si>
    <t>B2170</t>
  </si>
  <si>
    <t>HURRICANE HEART VASE</t>
  </si>
  <si>
    <t>B204</t>
  </si>
  <si>
    <t>Block Rect. Bank</t>
  </si>
  <si>
    <t>B1204</t>
  </si>
  <si>
    <t>CRAZY BOB'S CAMPER BANK</t>
  </si>
  <si>
    <t>2906</t>
  </si>
  <si>
    <t>B1215</t>
  </si>
  <si>
    <t>PIPER BANK</t>
  </si>
  <si>
    <t>6161</t>
  </si>
  <si>
    <t xml:space="preserve"> 6" tile</t>
  </si>
  <si>
    <t>D100</t>
  </si>
  <si>
    <t>D107</t>
  </si>
  <si>
    <t>Heart Plate w. Rim</t>
  </si>
  <si>
    <t>H32</t>
  </si>
  <si>
    <t>Medium Sayings Pot</t>
  </si>
  <si>
    <t>D128</t>
  </si>
  <si>
    <t>Squircle Diner Plate</t>
  </si>
  <si>
    <t>K106</t>
  </si>
  <si>
    <t>Horse on base</t>
  </si>
  <si>
    <t>37201</t>
  </si>
  <si>
    <t>BQ SM CHAMPAGNE FLUTE</t>
  </si>
  <si>
    <t>38335</t>
  </si>
  <si>
    <t>BQ SM WOODY WAGON BANK</t>
  </si>
  <si>
    <t>MUSH316</t>
  </si>
  <si>
    <t>Clover Vase Side Sitting</t>
  </si>
  <si>
    <t>MU29</t>
  </si>
  <si>
    <t>PIGLET SMALL</t>
  </si>
  <si>
    <t>R043</t>
  </si>
  <si>
    <t>SMILEY</t>
  </si>
  <si>
    <t>OF73</t>
  </si>
  <si>
    <t>MU60</t>
  </si>
  <si>
    <t>BARNEY</t>
  </si>
  <si>
    <t>MU17</t>
  </si>
  <si>
    <t>ATV MODEL</t>
  </si>
  <si>
    <t>USA0685</t>
  </si>
  <si>
    <t>MU694</t>
  </si>
  <si>
    <t>CAT/DOG STONE</t>
  </si>
  <si>
    <t>Z022</t>
  </si>
  <si>
    <t xml:space="preserve">SEVEN DWARFS </t>
  </si>
  <si>
    <t>T6</t>
  </si>
  <si>
    <t>B2325</t>
  </si>
  <si>
    <t>SQUARE COUPE SALAD</t>
  </si>
  <si>
    <t>B739</t>
  </si>
  <si>
    <t>HIGH HEEL WINE CADDY</t>
  </si>
  <si>
    <t>4193</t>
  </si>
  <si>
    <t>EVERYDAY MUG</t>
  </si>
  <si>
    <t>B2801</t>
  </si>
  <si>
    <t>PUB MUG</t>
  </si>
  <si>
    <t>5223</t>
  </si>
  <si>
    <t xml:space="preserve"> Turkey Lantern</t>
  </si>
  <si>
    <t>B2778</t>
  </si>
  <si>
    <t>DARLING MUG</t>
  </si>
  <si>
    <t>B370</t>
  </si>
  <si>
    <t>SQUARE SHOT GLASS</t>
  </si>
  <si>
    <t>B11502</t>
  </si>
  <si>
    <t>MEGA MIMI DOLPHIN</t>
  </si>
  <si>
    <t>2324</t>
  </si>
  <si>
    <t>Large Hanging Plate</t>
  </si>
  <si>
    <t>B1003</t>
  </si>
  <si>
    <t>SMALL EASTER BASKET</t>
  </si>
  <si>
    <t>B1300</t>
  </si>
  <si>
    <t>BEETLE BOX</t>
  </si>
  <si>
    <t>B2899</t>
  </si>
  <si>
    <t>S &amp; P STACKING</t>
  </si>
  <si>
    <t>B1211</t>
  </si>
  <si>
    <t>LIL' BUBBA BANK</t>
  </si>
  <si>
    <t>B1057</t>
  </si>
  <si>
    <t>LUCKY PLAQUE W/BEADS</t>
  </si>
  <si>
    <t>5054</t>
  </si>
  <si>
    <t>Vase, Tapered, 6 1/4 x 9 3/4</t>
  </si>
  <si>
    <t>21447</t>
  </si>
  <si>
    <t>Nicole Tea For One</t>
  </si>
  <si>
    <t>B1970</t>
  </si>
  <si>
    <t>SNOWMAN SECTIONAL DISH</t>
  </si>
  <si>
    <t>AJT1142</t>
  </si>
  <si>
    <t>Kristina's BAPO Bunny</t>
  </si>
  <si>
    <t>B613</t>
  </si>
  <si>
    <t>LG. FLOWER POT W/TRAY</t>
  </si>
  <si>
    <t>06160</t>
  </si>
  <si>
    <t xml:space="preserve">TILE 6 X 6 </t>
  </si>
  <si>
    <t>5135</t>
  </si>
  <si>
    <t>Peace Plaque</t>
  </si>
  <si>
    <t>777</t>
  </si>
  <si>
    <t>By The Sea Cardholder</t>
  </si>
  <si>
    <t>01900</t>
  </si>
  <si>
    <t>PLAIN STEIN</t>
  </si>
  <si>
    <t>CS 10</t>
  </si>
  <si>
    <t>SOAP DISPENSER</t>
  </si>
  <si>
    <t>CK7611</t>
  </si>
  <si>
    <t>C 98978</t>
  </si>
  <si>
    <t>Soccerball Box</t>
  </si>
  <si>
    <t>BH15-1003</t>
  </si>
  <si>
    <t>SEA HORSE MUG</t>
  </si>
  <si>
    <t>CK7559</t>
  </si>
  <si>
    <t>CS1055</t>
  </si>
  <si>
    <t>Wine Cooler/Vase</t>
  </si>
  <si>
    <t>BH1011</t>
  </si>
  <si>
    <t>Freesia Dish</t>
  </si>
  <si>
    <t>JOL1563</t>
  </si>
  <si>
    <t>CADBURRY BUNNY</t>
  </si>
  <si>
    <t>JOL1694</t>
  </si>
  <si>
    <t>FAIRIES ASSORTED</t>
  </si>
  <si>
    <t>C77630</t>
  </si>
  <si>
    <t>SEDER PLATE - 12"D</t>
  </si>
  <si>
    <t>JOL1743</t>
  </si>
  <si>
    <t>Love mug</t>
  </si>
  <si>
    <t>C8400</t>
  </si>
  <si>
    <t>Teapot w/lid 6" tall</t>
  </si>
  <si>
    <t>BH8131</t>
  </si>
  <si>
    <t>TOUCHDOWN PLATE</t>
  </si>
  <si>
    <t>BH04543</t>
  </si>
  <si>
    <t>K166</t>
  </si>
  <si>
    <t>C210146</t>
  </si>
  <si>
    <t>ITALIAN BOWL</t>
  </si>
  <si>
    <t>BH17-1024</t>
  </si>
  <si>
    <t>D76</t>
  </si>
  <si>
    <t>CC0070A</t>
  </si>
  <si>
    <t xml:space="preserve">FROG BANK </t>
  </si>
  <si>
    <t>BH17-1020</t>
  </si>
  <si>
    <t>PANDA CELL PHONE STAND</t>
  </si>
  <si>
    <t>BH11015</t>
  </si>
  <si>
    <t>MRS.LIPS MUG</t>
  </si>
  <si>
    <t>BH11014</t>
  </si>
  <si>
    <t>C131</t>
  </si>
  <si>
    <t>TC1003</t>
  </si>
  <si>
    <t>29227</t>
  </si>
  <si>
    <t>Bq Sm Tiny Tot Cyclops</t>
  </si>
  <si>
    <t>30621</t>
  </si>
  <si>
    <t>BQ SM BASEBALL CUP</t>
  </si>
  <si>
    <t>aab</t>
  </si>
  <si>
    <t>eggs</t>
  </si>
  <si>
    <t>SZ032</t>
  </si>
  <si>
    <t>KISSING ANGELS - SET</t>
  </si>
  <si>
    <t>AC3090</t>
  </si>
  <si>
    <t>WOLF SHIELD</t>
  </si>
  <si>
    <t>AK734</t>
  </si>
  <si>
    <t>Pompeii Pitcher</t>
  </si>
  <si>
    <t>21999</t>
  </si>
  <si>
    <t>BQ SM BANNER MUG</t>
  </si>
  <si>
    <t>30616</t>
  </si>
  <si>
    <t>BQ SM SMALL HEART BOWL</t>
  </si>
  <si>
    <t>U169</t>
  </si>
  <si>
    <t>Chevron Travel Mug</t>
  </si>
  <si>
    <t>U24</t>
  </si>
  <si>
    <t>Travel Mug Plain w. Lid</t>
  </si>
  <si>
    <t>U43</t>
  </si>
  <si>
    <t>U219</t>
  </si>
  <si>
    <t>Travel Mug Small</t>
  </si>
  <si>
    <t>X134</t>
  </si>
  <si>
    <t>Elsa Frozen Box</t>
  </si>
  <si>
    <t>X79</t>
  </si>
  <si>
    <t>Upright Egg Box</t>
  </si>
  <si>
    <t>X140</t>
  </si>
  <si>
    <t>Peace and Daisy Box</t>
  </si>
  <si>
    <t>X89</t>
  </si>
  <si>
    <t>B88</t>
  </si>
  <si>
    <t>B153</t>
  </si>
  <si>
    <t>Owl Bank w. eyebrows</t>
  </si>
  <si>
    <t>B193</t>
  </si>
  <si>
    <t>B150</t>
  </si>
  <si>
    <t>B1202</t>
  </si>
  <si>
    <t>PUNCH BUG BANK</t>
  </si>
  <si>
    <t>B22</t>
  </si>
  <si>
    <t>B96</t>
  </si>
  <si>
    <t>H65</t>
  </si>
  <si>
    <t>Heart Funky Dish</t>
  </si>
  <si>
    <t>K130</t>
  </si>
  <si>
    <t>K129</t>
  </si>
  <si>
    <t>CC0151A</t>
  </si>
  <si>
    <t>E17</t>
  </si>
  <si>
    <t>790</t>
  </si>
  <si>
    <t>1307</t>
  </si>
  <si>
    <t>C 80380</t>
  </si>
  <si>
    <t>DUCK EGG</t>
  </si>
  <si>
    <t>525</t>
  </si>
  <si>
    <t>B36232</t>
  </si>
  <si>
    <t>Hand Mirror - Round</t>
  </si>
  <si>
    <t>B2315</t>
  </si>
  <si>
    <t>MESSAGE ME</t>
  </si>
  <si>
    <t>C76961</t>
  </si>
  <si>
    <t>7332</t>
  </si>
  <si>
    <t xml:space="preserve">7332 - STACK OF PENGUINS BANK </t>
  </si>
  <si>
    <t>mu783</t>
  </si>
  <si>
    <t>ANGEL</t>
  </si>
  <si>
    <t>USA0088</t>
  </si>
  <si>
    <t>X87</t>
  </si>
  <si>
    <t>Flat Peace Sign Box</t>
  </si>
  <si>
    <t>SS015</t>
  </si>
  <si>
    <t>Studio Sample Rate</t>
  </si>
  <si>
    <t>W12</t>
  </si>
  <si>
    <t>FISH WALL PLAQUE</t>
  </si>
  <si>
    <t>MW-1699</t>
  </si>
  <si>
    <t>LG BLOW FISH</t>
  </si>
  <si>
    <t>MI15</t>
  </si>
  <si>
    <t>MU34</t>
  </si>
  <si>
    <t>CAROUSEL COOKIE JAR</t>
  </si>
  <si>
    <t>M58</t>
  </si>
  <si>
    <t>MU111</t>
  </si>
  <si>
    <t>MINI CHRISTMAS TREE</t>
  </si>
  <si>
    <t>MU389</t>
  </si>
  <si>
    <t>ANIMALS IN SWEATERS</t>
  </si>
  <si>
    <t>W973</t>
  </si>
  <si>
    <t>FLAT MASON JAR ORNAMENT</t>
  </si>
  <si>
    <t>W972</t>
  </si>
  <si>
    <t>FLAT DOG BONE ORNAMENT</t>
  </si>
  <si>
    <t>TR527</t>
  </si>
  <si>
    <t>MEDIUM T-REX BANK</t>
  </si>
  <si>
    <t>B1458</t>
  </si>
  <si>
    <t>HANK</t>
  </si>
  <si>
    <t>6631</t>
  </si>
  <si>
    <t>B2036</t>
  </si>
  <si>
    <t>CLASSIC TREE VOTIVE</t>
  </si>
  <si>
    <t>B2139</t>
  </si>
  <si>
    <t>21775</t>
  </si>
  <si>
    <t>PEACE CAR BOX</t>
  </si>
  <si>
    <t>166</t>
  </si>
  <si>
    <t>B1395</t>
  </si>
  <si>
    <t>MERMAID SHELL BOX</t>
  </si>
  <si>
    <t>33378</t>
  </si>
  <si>
    <t>Aventura bisque</t>
  </si>
  <si>
    <t>B1653</t>
  </si>
  <si>
    <t>TYRANNOSAURUS</t>
  </si>
  <si>
    <t>B1223</t>
  </si>
  <si>
    <t>BIGGY PIGGY BANK</t>
  </si>
  <si>
    <t>B144</t>
  </si>
  <si>
    <t>BANANNA BOAT</t>
  </si>
  <si>
    <t>5278</t>
  </si>
  <si>
    <t>XL STAR LANTERN</t>
  </si>
  <si>
    <t>447</t>
  </si>
  <si>
    <t>9" Rustica Dish</t>
  </si>
  <si>
    <t>B1021</t>
  </si>
  <si>
    <t>SEA TURTLE DISH</t>
  </si>
  <si>
    <t>BH06710</t>
  </si>
  <si>
    <t>B38323</t>
  </si>
  <si>
    <t>TWISTED HANDLE MUG</t>
  </si>
  <si>
    <t>BH07-075</t>
  </si>
  <si>
    <t>ADB369</t>
  </si>
  <si>
    <t>Fab Fox</t>
  </si>
  <si>
    <t>aab1</t>
  </si>
  <si>
    <t>misc xmas</t>
  </si>
  <si>
    <t>2713</t>
  </si>
  <si>
    <t>B348</t>
  </si>
  <si>
    <t>BQ27158</t>
  </si>
  <si>
    <t>Sq collection platter</t>
  </si>
  <si>
    <t>BH71021</t>
  </si>
  <si>
    <t>Faceted Bear</t>
  </si>
  <si>
    <t>EM102</t>
  </si>
  <si>
    <t>FLOWER</t>
  </si>
  <si>
    <t>C98830</t>
  </si>
  <si>
    <t>CANDLE STICK</t>
  </si>
  <si>
    <t>CB&amp;WFRAME</t>
  </si>
  <si>
    <t>B &amp; W OFFSET HEART FRAME</t>
  </si>
  <si>
    <t>CG3020</t>
  </si>
  <si>
    <t>CK7145</t>
  </si>
  <si>
    <t>Cat Canister</t>
  </si>
  <si>
    <t>CO6400</t>
  </si>
  <si>
    <t>CS1294</t>
  </si>
  <si>
    <t>BIG HEART VASE</t>
  </si>
  <si>
    <t>D29050</t>
  </si>
  <si>
    <t>dcs109</t>
  </si>
  <si>
    <t>DUN28553</t>
  </si>
  <si>
    <t>C3560</t>
  </si>
  <si>
    <t>Triple switch plate</t>
  </si>
  <si>
    <t>DUN35985</t>
  </si>
  <si>
    <t>EM22</t>
  </si>
  <si>
    <t>CUP CAKE BOX</t>
  </si>
  <si>
    <t>f123</t>
  </si>
  <si>
    <t>large fruit</t>
  </si>
  <si>
    <t>JOL0760</t>
  </si>
  <si>
    <t>GOOD LUCK POT</t>
  </si>
  <si>
    <t>C0166</t>
  </si>
  <si>
    <t>C0300</t>
  </si>
  <si>
    <t>Mi10</t>
  </si>
  <si>
    <t>B2100</t>
  </si>
  <si>
    <t>MASQUERADE MASK W/STICK</t>
  </si>
  <si>
    <t>B1273</t>
  </si>
  <si>
    <t>B2739</t>
  </si>
  <si>
    <t>A LITTLE BUBBLY</t>
  </si>
  <si>
    <t>B904</t>
  </si>
  <si>
    <t>SINGLE ROCKER PLATE</t>
  </si>
  <si>
    <t>c530</t>
  </si>
  <si>
    <t>lil pup bank</t>
  </si>
  <si>
    <t>BH399</t>
  </si>
  <si>
    <t>Apatosarus</t>
  </si>
  <si>
    <t>2149</t>
  </si>
  <si>
    <t>795</t>
  </si>
  <si>
    <t>16" x 20"</t>
  </si>
  <si>
    <t>Lienzo</t>
  </si>
  <si>
    <t>1444</t>
  </si>
  <si>
    <t>404</t>
  </si>
  <si>
    <t>U38</t>
  </si>
  <si>
    <t>X73</t>
  </si>
  <si>
    <t>MWC1843</t>
  </si>
  <si>
    <t>GNOME W/LETTER</t>
  </si>
  <si>
    <t>MWC1261</t>
  </si>
  <si>
    <t>BURGER PLATTER</t>
  </si>
  <si>
    <t>U212</t>
  </si>
  <si>
    <t>U222</t>
  </si>
  <si>
    <t>Textured Bumps Mug</t>
  </si>
  <si>
    <t>AC3588</t>
  </si>
  <si>
    <t>HOME BRAVE PLATE</t>
  </si>
  <si>
    <t>B90</t>
  </si>
  <si>
    <t>AC3266</t>
  </si>
  <si>
    <t>MOM SLAB</t>
  </si>
  <si>
    <t>B50</t>
  </si>
  <si>
    <t>5235</t>
  </si>
  <si>
    <t>70340</t>
  </si>
  <si>
    <t xml:space="preserve"> Puppy Standing</t>
  </si>
  <si>
    <t>B177</t>
  </si>
  <si>
    <t>Penguin Walking Bank</t>
  </si>
  <si>
    <t>5263</t>
  </si>
  <si>
    <t xml:space="preserve"> Snowflake Lantern</t>
  </si>
  <si>
    <t>4406400</t>
  </si>
  <si>
    <t>TALL VASE</t>
  </si>
  <si>
    <t>AC1034</t>
  </si>
  <si>
    <t>COW BUTTER DISH</t>
  </si>
  <si>
    <t>K224</t>
  </si>
  <si>
    <t>Owl Plate Oval</t>
  </si>
  <si>
    <t>C91300</t>
  </si>
  <si>
    <t>SANTA SERVING TRAY</t>
  </si>
  <si>
    <t>M19</t>
  </si>
  <si>
    <t>Ariel Collectible</t>
  </si>
  <si>
    <t>L66</t>
  </si>
  <si>
    <t>Playful Snake</t>
  </si>
  <si>
    <t>CD1342</t>
  </si>
  <si>
    <t>BLOWFISH</t>
  </si>
  <si>
    <t>K99</t>
  </si>
  <si>
    <t>K94</t>
  </si>
  <si>
    <t>CS7661</t>
  </si>
  <si>
    <t>Fish Platter</t>
  </si>
  <si>
    <t>K107</t>
  </si>
  <si>
    <t>Heart Plaque w. Holes</t>
  </si>
  <si>
    <t>C01321</t>
  </si>
  <si>
    <t>CHILD'S CREAMER</t>
  </si>
  <si>
    <t>C0500</t>
  </si>
  <si>
    <t>Designer Tissue</t>
  </si>
  <si>
    <t>H90</t>
  </si>
  <si>
    <t>Eight Inch Tile w/Hole</t>
  </si>
  <si>
    <t>BH1610</t>
  </si>
  <si>
    <t>FAIRY HOUSE BANK</t>
  </si>
  <si>
    <t>CS7062A</t>
  </si>
  <si>
    <t>TEA / COFEE FOR ONE</t>
  </si>
  <si>
    <t>23892</t>
  </si>
  <si>
    <t>Saucer Vace</t>
  </si>
  <si>
    <t>EV614</t>
  </si>
  <si>
    <t>CBBF4020</t>
  </si>
  <si>
    <t>UTENSIL HOLDER COLORBOOK</t>
  </si>
  <si>
    <t>22684</t>
  </si>
  <si>
    <t>BQ SM CUTE LAYING HORSE</t>
  </si>
  <si>
    <t>7108</t>
  </si>
  <si>
    <t>7108 - TEDDY BEAR BANK W/STOPP</t>
  </si>
  <si>
    <t>1426</t>
  </si>
  <si>
    <t>X108</t>
  </si>
  <si>
    <t>Owl Box Flat</t>
  </si>
  <si>
    <t>U166</t>
  </si>
  <si>
    <t>Shamrock Mug</t>
  </si>
  <si>
    <t>U143</t>
  </si>
  <si>
    <t>X45</t>
  </si>
  <si>
    <t>Medium Flat Heart Box</t>
  </si>
  <si>
    <t>MU67</t>
  </si>
  <si>
    <t>ROBIN</t>
  </si>
  <si>
    <t>U230</t>
  </si>
  <si>
    <t>Happy Sad Emoji Mug</t>
  </si>
  <si>
    <t>MU364</t>
  </si>
  <si>
    <t>ROOSTER-STANDING</t>
  </si>
  <si>
    <t>MU62</t>
  </si>
  <si>
    <t>CANISTER</t>
  </si>
  <si>
    <t>X691</t>
  </si>
  <si>
    <t>BRONTO DINO</t>
  </si>
  <si>
    <t>MU75</t>
  </si>
  <si>
    <t xml:space="preserve">CHIMPMUNK </t>
  </si>
  <si>
    <t>MU14</t>
  </si>
  <si>
    <t>SMALL CUTE DINO</t>
  </si>
  <si>
    <t>MU154</t>
  </si>
  <si>
    <t>JACK IN THE BOX</t>
  </si>
  <si>
    <t>X106</t>
  </si>
  <si>
    <t>Baseball Box</t>
  </si>
  <si>
    <t>MU64</t>
  </si>
  <si>
    <t>X39</t>
  </si>
  <si>
    <t>MWC1706</t>
  </si>
  <si>
    <t>ANGEL GIRL</t>
  </si>
  <si>
    <t>7263</t>
  </si>
  <si>
    <t>00050</t>
  </si>
  <si>
    <t>SANTA JAR</t>
  </si>
  <si>
    <t>B1640</t>
  </si>
  <si>
    <t>554</t>
  </si>
  <si>
    <t>B371</t>
  </si>
  <si>
    <t>PILSNER CUP</t>
  </si>
  <si>
    <t>B2907</t>
  </si>
  <si>
    <t>PIE PLATE</t>
  </si>
  <si>
    <t>B1313</t>
  </si>
  <si>
    <t>FORTUNE COOKIE</t>
  </si>
  <si>
    <t>2299</t>
  </si>
  <si>
    <t>Monster Plate</t>
  </si>
  <si>
    <t>B236</t>
  </si>
  <si>
    <t>2397</t>
  </si>
  <si>
    <t>21774</t>
  </si>
  <si>
    <t>STANDING WIZARD BANK</t>
  </si>
  <si>
    <t>B451</t>
  </si>
  <si>
    <t>ENGLISH TEA POT</t>
  </si>
  <si>
    <t>B719</t>
  </si>
  <si>
    <t>PETAL PLATE</t>
  </si>
  <si>
    <t>1346</t>
  </si>
  <si>
    <t>6</t>
  </si>
  <si>
    <t>C90811</t>
  </si>
  <si>
    <t>Moon Fairy Large</t>
  </si>
  <si>
    <t>JC110</t>
  </si>
  <si>
    <t>BUNNY EGG TRAY</t>
  </si>
  <si>
    <t>JC1009</t>
  </si>
  <si>
    <t>BUNNY WITH CARROT LARGE</t>
  </si>
  <si>
    <t>BH161002</t>
  </si>
  <si>
    <t>RABBIT PLATE</t>
  </si>
  <si>
    <t>c677</t>
  </si>
  <si>
    <t>Koa Kat Dish</t>
  </si>
  <si>
    <t>FROG STACK BANK</t>
  </si>
  <si>
    <t>JOL1483</t>
  </si>
  <si>
    <t>CBBF4009</t>
  </si>
  <si>
    <t>JUMBO MUG COLORBOOK</t>
  </si>
  <si>
    <t>JC1005</t>
  </si>
  <si>
    <t>6 " TILE</t>
  </si>
  <si>
    <t>L3560</t>
  </si>
  <si>
    <t>MED. MASON JAR LANTERN</t>
  </si>
  <si>
    <t>D94</t>
  </si>
  <si>
    <t>CK7198</t>
  </si>
  <si>
    <t>HONEY/SPICE JAR</t>
  </si>
  <si>
    <t>JOL1507</t>
  </si>
  <si>
    <t>BEER MUG XL</t>
  </si>
  <si>
    <t>CS7147A</t>
  </si>
  <si>
    <t>Dog Bowl</t>
  </si>
  <si>
    <t>DUN31677</t>
  </si>
  <si>
    <t>FDY LG Carrousel</t>
  </si>
  <si>
    <t>EM16</t>
  </si>
  <si>
    <t>TINY RUFFLE WOVEN BASKET</t>
  </si>
  <si>
    <t>K178</t>
  </si>
  <si>
    <t>Penguin Plate Cute</t>
  </si>
  <si>
    <t>DUN31675</t>
  </si>
  <si>
    <t>FDY LG ULTIMATE</t>
  </si>
  <si>
    <t>DUN31676</t>
  </si>
  <si>
    <t>FDY LG LUAU</t>
  </si>
  <si>
    <t>JOL1775</t>
  </si>
  <si>
    <t>BASEBALL LIGHT UP SMALL</t>
  </si>
  <si>
    <t>L26</t>
  </si>
  <si>
    <t>Laughing Dolphin</t>
  </si>
  <si>
    <t>C09010</t>
  </si>
  <si>
    <t>TEA POT</t>
  </si>
  <si>
    <t>H36</t>
  </si>
  <si>
    <t>SC7850</t>
  </si>
  <si>
    <t>Asst med Dragon</t>
  </si>
  <si>
    <t>37468</t>
  </si>
  <si>
    <t>BQ SM SQURVE SALAD PLATE</t>
  </si>
  <si>
    <t>CS09</t>
  </si>
  <si>
    <t>MINI PIGGY BANK</t>
  </si>
  <si>
    <t>7165</t>
  </si>
  <si>
    <t>7165 - PENGUIN BANK - 6H</t>
  </si>
  <si>
    <t>nc101</t>
  </si>
  <si>
    <t>NEMO PLATE</t>
  </si>
  <si>
    <t>tc4122</t>
  </si>
  <si>
    <t>Liter pitcher</t>
  </si>
  <si>
    <t>W907</t>
  </si>
  <si>
    <t>BUTTERFLY PLAQUE LARGE</t>
  </si>
  <si>
    <t>U73</t>
  </si>
  <si>
    <t>Concave Tall Mug</t>
  </si>
  <si>
    <t>5233</t>
  </si>
  <si>
    <t xml:space="preserve"> Tree Votive</t>
  </si>
  <si>
    <t>31809</t>
  </si>
  <si>
    <t>Retro Elephant</t>
  </si>
  <si>
    <t>B215</t>
  </si>
  <si>
    <t>5075</t>
  </si>
  <si>
    <t>AddOn, 4 Leaf Clover</t>
  </si>
  <si>
    <t>CS6778</t>
  </si>
  <si>
    <t>Skater Skull M</t>
  </si>
  <si>
    <t>CS4077</t>
  </si>
  <si>
    <t>Sitting Rip Gnome</t>
  </si>
  <si>
    <t>CS6779</t>
  </si>
  <si>
    <t>Babydoll Skull M</t>
  </si>
  <si>
    <t>LID</t>
  </si>
  <si>
    <t>COLORED SILICONE LID</t>
  </si>
  <si>
    <t>bh8182x</t>
  </si>
  <si>
    <t>C99823</t>
  </si>
  <si>
    <t>Wine Cooler 5 x7.5</t>
  </si>
  <si>
    <t>BH21010</t>
  </si>
  <si>
    <t>Penguin plate</t>
  </si>
  <si>
    <t>C06560</t>
  </si>
  <si>
    <t>BP102</t>
  </si>
  <si>
    <t>Rabbit Platter</t>
  </si>
  <si>
    <t>SC014a</t>
  </si>
  <si>
    <t>1230</t>
  </si>
  <si>
    <t>7222</t>
  </si>
  <si>
    <t>7222 - DRAGON - 7.5H x 10L</t>
  </si>
  <si>
    <t>2803</t>
  </si>
  <si>
    <t>X142</t>
  </si>
  <si>
    <t>B952</t>
  </si>
  <si>
    <t>6' SQUARE TILE</t>
  </si>
  <si>
    <t>D134</t>
  </si>
  <si>
    <t>BLAH Plate</t>
  </si>
  <si>
    <t>R083</t>
  </si>
  <si>
    <t>SHOE-HIGH HEEL</t>
  </si>
  <si>
    <t>W930</t>
  </si>
  <si>
    <t>ROSE HEART BOX</t>
  </si>
  <si>
    <t>RND604</t>
  </si>
  <si>
    <t>DINO BANK</t>
  </si>
  <si>
    <t>X128</t>
  </si>
  <si>
    <t>Icecream Scoop Box</t>
  </si>
  <si>
    <t>MU414</t>
  </si>
  <si>
    <t>BABY PLAQUE</t>
  </si>
  <si>
    <t>MU696</t>
  </si>
  <si>
    <t>SNACK BAG</t>
  </si>
  <si>
    <t>RAN9135</t>
  </si>
  <si>
    <t>EGG PLATE</t>
  </si>
  <si>
    <t>MUSH390</t>
  </si>
  <si>
    <t>2 piece penguin light</t>
  </si>
  <si>
    <t>MUSH385</t>
  </si>
  <si>
    <t>Med. 2 sided snow heads</t>
  </si>
  <si>
    <t>tc2232</t>
  </si>
  <si>
    <t>lrg square plate</t>
  </si>
  <si>
    <t>USA1806</t>
  </si>
  <si>
    <t>FAIRY HOUSE10</t>
  </si>
  <si>
    <t xml:space="preserve"> G4163</t>
  </si>
  <si>
    <t xml:space="preserve"> Coffee Talk Mug</t>
  </si>
  <si>
    <t>B20</t>
  </si>
  <si>
    <t>BH06-643</t>
  </si>
  <si>
    <t>PA Lion Cub</t>
  </si>
  <si>
    <t>2750</t>
  </si>
  <si>
    <t>B1163</t>
  </si>
  <si>
    <t>IGPAY</t>
  </si>
  <si>
    <t>B2198</t>
  </si>
  <si>
    <t>LEAF BOWL</t>
  </si>
  <si>
    <t>515</t>
  </si>
  <si>
    <t>CBBF4073</t>
  </si>
  <si>
    <t>CUP OF JOE MUG COLORBOOK</t>
  </si>
  <si>
    <t>JOL1586</t>
  </si>
  <si>
    <t>EM009</t>
  </si>
  <si>
    <t>CAMEL</t>
  </si>
  <si>
    <t>CBBF4159</t>
  </si>
  <si>
    <t>COCOA MUG</t>
  </si>
  <si>
    <t>C768</t>
  </si>
  <si>
    <t>Skull and Crossbones Bank</t>
  </si>
  <si>
    <t>CS7472A</t>
  </si>
  <si>
    <t>LG. COUPE DINNER PLATE DESIGN</t>
  </si>
  <si>
    <t>C1421</t>
  </si>
  <si>
    <t>6" Vase</t>
  </si>
  <si>
    <t>CD1304</t>
  </si>
  <si>
    <t>DRAGON-ASIAN</t>
  </si>
  <si>
    <t>M0318</t>
  </si>
  <si>
    <t>CDB22</t>
  </si>
  <si>
    <t>CUTE DINOSAUR</t>
  </si>
  <si>
    <t>CK7543</t>
  </si>
  <si>
    <t>FLAT PLATE</t>
  </si>
  <si>
    <t>CK7661</t>
  </si>
  <si>
    <t>"Fish Platter 13.5""L X 6.5""W</t>
  </si>
  <si>
    <t>CK7058</t>
  </si>
  <si>
    <t>CHIP &amp; DIP PLATTER</t>
  </si>
  <si>
    <t>21997</t>
  </si>
  <si>
    <t>BQ SM TOOTHBRUSH HOLDER</t>
  </si>
  <si>
    <t>B206</t>
  </si>
  <si>
    <t>Polarbear w. penguin bank</t>
  </si>
  <si>
    <t>B717</t>
  </si>
  <si>
    <t>TEARDROP BUD VASE</t>
  </si>
  <si>
    <t>B0608I</t>
  </si>
  <si>
    <t>Round platter with drip</t>
  </si>
  <si>
    <t>JC71</t>
  </si>
  <si>
    <t>BH101070</t>
  </si>
  <si>
    <t>BH12-1031</t>
  </si>
  <si>
    <t>CHEESE&amp;CRACKERS SERVING BOARD</t>
  </si>
  <si>
    <t>24809</t>
  </si>
  <si>
    <t>1883</t>
  </si>
  <si>
    <t>38256</t>
  </si>
  <si>
    <t>BQ SM WOODEN PLANK STEIN 16OZ</t>
  </si>
  <si>
    <t>1599</t>
  </si>
  <si>
    <t>LIGHTS</t>
  </si>
  <si>
    <t>BAG OF XMAS LIGHTS</t>
  </si>
  <si>
    <t>U99</t>
  </si>
  <si>
    <t>U02</t>
  </si>
  <si>
    <t>Large Flared Mug 5.5"</t>
  </si>
  <si>
    <t>BH091030</t>
  </si>
  <si>
    <t>MEDIUM SERVING TRAY</t>
  </si>
  <si>
    <t>BW1405</t>
  </si>
  <si>
    <t>ALIEN HEAD - LIGHT UP</t>
  </si>
  <si>
    <t>31808</t>
  </si>
  <si>
    <t>BQ SM RETRO KITTY BANK</t>
  </si>
  <si>
    <t>QCEE</t>
  </si>
  <si>
    <t>Deco Egg</t>
  </si>
  <si>
    <t>WC680</t>
  </si>
  <si>
    <t>SQUARE SNACK TRAY</t>
  </si>
  <si>
    <t>SS005</t>
  </si>
  <si>
    <t>N23</t>
  </si>
  <si>
    <t>N31</t>
  </si>
  <si>
    <t>Seahorse with Seaweed</t>
  </si>
  <si>
    <t>TC3400</t>
  </si>
  <si>
    <t>PET BOWL LG</t>
  </si>
  <si>
    <t>MW-000</t>
  </si>
  <si>
    <t>BOTTLE VASE</t>
  </si>
  <si>
    <t>Misc3</t>
  </si>
  <si>
    <t>I love hockey</t>
  </si>
  <si>
    <t>MUSH18</t>
  </si>
  <si>
    <t>Snuggle Candy Jar</t>
  </si>
  <si>
    <t>WC425</t>
  </si>
  <si>
    <t>KACHINA</t>
  </si>
  <si>
    <t>P03</t>
  </si>
  <si>
    <t xml:space="preserve">MYSTICAL GOBLETS ASSORTED </t>
  </si>
  <si>
    <t>MU73</t>
  </si>
  <si>
    <t xml:space="preserve">CHARLIE BROWN </t>
  </si>
  <si>
    <t>ORNAMENTS2GO</t>
  </si>
  <si>
    <t>ORNAMENTS 2 GO</t>
  </si>
  <si>
    <t>98976</t>
  </si>
  <si>
    <t>B1805</t>
  </si>
  <si>
    <t>B02138</t>
  </si>
  <si>
    <t>33486</t>
  </si>
  <si>
    <t>B1294</t>
  </si>
  <si>
    <t>15-1015</t>
  </si>
  <si>
    <t>775</t>
  </si>
  <si>
    <t>2932</t>
  </si>
  <si>
    <t>Gumdrop House</t>
  </si>
  <si>
    <t>5198</t>
  </si>
  <si>
    <t xml:space="preserve"> Standing Cross</t>
  </si>
  <si>
    <t>7308</t>
  </si>
  <si>
    <t>BIGGIE DOG BANK</t>
  </si>
  <si>
    <t>2907</t>
  </si>
  <si>
    <t>09-1018</t>
  </si>
  <si>
    <t>Oval Tray With Handles</t>
  </si>
  <si>
    <t>fall042</t>
  </si>
  <si>
    <t>ariel seahorse</t>
  </si>
  <si>
    <t>DUN37209</t>
  </si>
  <si>
    <t>BUNNY DISH</t>
  </si>
  <si>
    <t>GARDEN</t>
  </si>
  <si>
    <t>C37100</t>
  </si>
  <si>
    <t>Sm. LOL Plate</t>
  </si>
  <si>
    <t>HM4</t>
  </si>
  <si>
    <t>FLOWER TREE</t>
  </si>
  <si>
    <t>EM104</t>
  </si>
  <si>
    <t>LARGE HEART</t>
  </si>
  <si>
    <t>CS7148</t>
  </si>
  <si>
    <t>WISH JAR</t>
  </si>
  <si>
    <t>D38249</t>
  </si>
  <si>
    <t>FACETED SHAKERS</t>
  </si>
  <si>
    <t>C73480</t>
  </si>
  <si>
    <t>usa box</t>
  </si>
  <si>
    <t>BH161015</t>
  </si>
  <si>
    <t>MUG BANK</t>
  </si>
  <si>
    <t>C63290</t>
  </si>
  <si>
    <t>BLOWFISH MED</t>
  </si>
  <si>
    <t>ICS301</t>
  </si>
  <si>
    <t>FIREMAN</t>
  </si>
  <si>
    <t>CBBI2763</t>
  </si>
  <si>
    <t>WORDS UP MUG COLORBOOK</t>
  </si>
  <si>
    <t>CBBF1600</t>
  </si>
  <si>
    <t>RIM SALAD PLATE COLORBOOK</t>
  </si>
  <si>
    <t>CBBF4026</t>
  </si>
  <si>
    <t>BARREL MUG COLORBOOK</t>
  </si>
  <si>
    <t>CS0196</t>
  </si>
  <si>
    <t>JOLHULK</t>
  </si>
  <si>
    <t>Hulk</t>
  </si>
  <si>
    <t>0990</t>
  </si>
  <si>
    <t>GROOVY ART BOX</t>
  </si>
  <si>
    <t>BH266</t>
  </si>
  <si>
    <t>PEGASUS UP (BH)</t>
  </si>
  <si>
    <t>23903</t>
  </si>
  <si>
    <t>CS3001A</t>
  </si>
  <si>
    <t>SCALLOPED FLOWER POT, LARGE</t>
  </si>
  <si>
    <t>U216</t>
  </si>
  <si>
    <t>Snake Mug</t>
  </si>
  <si>
    <t>2293</t>
  </si>
  <si>
    <t>38179</t>
  </si>
  <si>
    <t>BQ LRG XL ICE CREAM CONE BANK</t>
  </si>
  <si>
    <t>37486</t>
  </si>
  <si>
    <t>BQ SM NAUTILUS SHELL BOX</t>
  </si>
  <si>
    <t>TR03</t>
  </si>
  <si>
    <t>SMILEY SMALL</t>
  </si>
  <si>
    <t>MHH-2</t>
  </si>
  <si>
    <t>METAL TILE HOLDER W/2 4"TILES</t>
  </si>
  <si>
    <t>MU71</t>
  </si>
  <si>
    <t xml:space="preserve">LEPRECHAUN </t>
  </si>
  <si>
    <t>MW0261</t>
  </si>
  <si>
    <t>JEWELRY HAND</t>
  </si>
  <si>
    <t>R157</t>
  </si>
  <si>
    <t>MU800</t>
  </si>
  <si>
    <t xml:space="preserve">SKULL WITH BOW TIE-2 PIECES </t>
  </si>
  <si>
    <t>MU762</t>
  </si>
  <si>
    <t>BUDHA WITH LANTERN</t>
  </si>
  <si>
    <t>MU212</t>
  </si>
  <si>
    <t>FISHERMAN</t>
  </si>
  <si>
    <t>STTBOWL</t>
  </si>
  <si>
    <t>SET THE TABLE BOWL</t>
  </si>
  <si>
    <t>ADB732</t>
  </si>
  <si>
    <t>Seal Pup Figurine</t>
  </si>
  <si>
    <t>B0224</t>
  </si>
  <si>
    <t>SUNDAE BOWL</t>
  </si>
  <si>
    <t>B2815</t>
  </si>
  <si>
    <t>TIKI MUG</t>
  </si>
  <si>
    <t>B08-224</t>
  </si>
  <si>
    <t>B31231</t>
  </si>
  <si>
    <t>TINY TOT SUPER BOY</t>
  </si>
  <si>
    <t>B2322</t>
  </si>
  <si>
    <t>COUPE DIPPING PLATE</t>
  </si>
  <si>
    <t>B1820</t>
  </si>
  <si>
    <t>21668</t>
  </si>
  <si>
    <t>big mouth fish</t>
  </si>
  <si>
    <t>A887</t>
  </si>
  <si>
    <t>SUN/MOON CLOCK WITH PARTS</t>
  </si>
  <si>
    <t>7329</t>
  </si>
  <si>
    <t xml:space="preserve">Chunky Whale </t>
  </si>
  <si>
    <t>B1235</t>
  </si>
  <si>
    <t>SUBMARINE BANK</t>
  </si>
  <si>
    <t>640</t>
  </si>
  <si>
    <t>Sm Pet Dish</t>
  </si>
  <si>
    <t>C06620</t>
  </si>
  <si>
    <t>PLANTER</t>
  </si>
  <si>
    <t>cmc106</t>
  </si>
  <si>
    <t>box</t>
  </si>
  <si>
    <t>C08181</t>
  </si>
  <si>
    <t>Tile 8 x 8</t>
  </si>
  <si>
    <t>CK7602</t>
  </si>
  <si>
    <t>MEDIUM EUROPEAN CANISTER</t>
  </si>
  <si>
    <t>DUN21426A</t>
  </si>
  <si>
    <t>COUPE DINNER PLATE, LARGE</t>
  </si>
  <si>
    <t>D38273</t>
  </si>
  <si>
    <t>TENTACLE MUG</t>
  </si>
  <si>
    <t>CAL14</t>
  </si>
  <si>
    <t xml:space="preserve">LG. MASON JAR SPOON REST </t>
  </si>
  <si>
    <t>EM23</t>
  </si>
  <si>
    <t>C00190</t>
  </si>
  <si>
    <t>RIMMED DINNER PLATE, LARGE</t>
  </si>
  <si>
    <t>BH09-1030</t>
  </si>
  <si>
    <t>BWMB750</t>
  </si>
  <si>
    <t>Wine Bottle Trivet</t>
  </si>
  <si>
    <t>JOL1134</t>
  </si>
  <si>
    <t>L04</t>
  </si>
  <si>
    <t>Kitten Dish</t>
  </si>
  <si>
    <t>L69</t>
  </si>
  <si>
    <t>C35</t>
  </si>
  <si>
    <t>BH08165</t>
  </si>
  <si>
    <t>Coffee Pot</t>
  </si>
  <si>
    <t>B932</t>
  </si>
  <si>
    <t>4.25X 2 TILE</t>
  </si>
  <si>
    <t>5214</t>
  </si>
  <si>
    <t>Sand Dollar</t>
  </si>
  <si>
    <t>30622</t>
  </si>
  <si>
    <t>BQ SM FOOTBALL CUP</t>
  </si>
  <si>
    <t>1202</t>
  </si>
  <si>
    <t>Ak709</t>
  </si>
  <si>
    <t>Villian's Mug</t>
  </si>
  <si>
    <t>3086</t>
  </si>
  <si>
    <t>Homegrown Plank Dinner Plate</t>
  </si>
  <si>
    <t>2340</t>
  </si>
  <si>
    <t>CC84500</t>
  </si>
  <si>
    <t>Egg Platter 11.5"D</t>
  </si>
  <si>
    <t>SZ025</t>
  </si>
  <si>
    <t>HOP BUNNIES</t>
  </si>
  <si>
    <t>38260</t>
  </si>
  <si>
    <t>BQ SM MOUSE BANK</t>
  </si>
  <si>
    <t>B2708</t>
  </si>
  <si>
    <t>PROVIDENCE MUG</t>
  </si>
  <si>
    <t>W632</t>
  </si>
  <si>
    <t>WC685</t>
  </si>
  <si>
    <t>BEER STEIN-OLD WORLD</t>
  </si>
  <si>
    <t>RAND115</t>
  </si>
  <si>
    <t>W928</t>
  </si>
  <si>
    <t>1528</t>
  </si>
  <si>
    <t>4005</t>
  </si>
  <si>
    <t>TALL FLARE MUG</t>
  </si>
  <si>
    <t>440065</t>
  </si>
  <si>
    <t>B792</t>
  </si>
  <si>
    <t>2 DRAWER HOLDER</t>
  </si>
  <si>
    <t>111044</t>
  </si>
  <si>
    <t>snowman plate</t>
  </si>
  <si>
    <t>98944</t>
  </si>
  <si>
    <t>Tiger Bank</t>
  </si>
  <si>
    <t>B12800</t>
  </si>
  <si>
    <t>F1104</t>
  </si>
  <si>
    <t>AHAVA BOX</t>
  </si>
  <si>
    <t>CK7127</t>
  </si>
  <si>
    <t>BH08223</t>
  </si>
  <si>
    <t>GOBLET</t>
  </si>
  <si>
    <t>33427</t>
  </si>
  <si>
    <t>BQ SM TEA BAG MUG</t>
  </si>
  <si>
    <t xml:space="preserve"> C99761</t>
  </si>
  <si>
    <t>2161</t>
  </si>
  <si>
    <t>CBCCX983</t>
  </si>
  <si>
    <t>SQUARE MUG COLORBOOK</t>
  </si>
  <si>
    <t>BH131003</t>
  </si>
  <si>
    <t>OIL BOTTLE WITH STOPPER</t>
  </si>
  <si>
    <t>B769</t>
  </si>
  <si>
    <t>GOLF BAG PENCIL HOLDER</t>
  </si>
  <si>
    <t>21670</t>
  </si>
  <si>
    <t>Rimmed Serving Bowl</t>
  </si>
  <si>
    <t>C91380</t>
  </si>
  <si>
    <t>Snowman Candy JAR</t>
  </si>
  <si>
    <t>MU115</t>
  </si>
  <si>
    <t>MU37</t>
  </si>
  <si>
    <t>MLK</t>
  </si>
  <si>
    <t>XMAS3D12</t>
  </si>
  <si>
    <t>FLYING PENGUIN</t>
  </si>
  <si>
    <t>MU31</t>
  </si>
  <si>
    <t>O171</t>
  </si>
  <si>
    <t>JEWLERY BOX</t>
  </si>
  <si>
    <t>MU757</t>
  </si>
  <si>
    <t>FROG-PLANTER</t>
  </si>
  <si>
    <t>USA1835</t>
  </si>
  <si>
    <t>SUNFLOWER</t>
  </si>
  <si>
    <t>MU459</t>
  </si>
  <si>
    <t>DUCK BAG</t>
  </si>
  <si>
    <t>4146</t>
  </si>
  <si>
    <t>Beaded Handle Mug</t>
  </si>
  <si>
    <t>B2735</t>
  </si>
  <si>
    <t>MINITINI</t>
  </si>
  <si>
    <t>BH06525</t>
  </si>
  <si>
    <t>CLASSIC MUG</t>
  </si>
  <si>
    <t>B1534</t>
  </si>
  <si>
    <t>INDY RACER</t>
  </si>
  <si>
    <t>1595</t>
  </si>
  <si>
    <t>Gorilla Boy</t>
  </si>
  <si>
    <t xml:space="preserve">B12116           </t>
  </si>
  <si>
    <t>Flower Pot Planter</t>
  </si>
  <si>
    <t>1919</t>
  </si>
  <si>
    <t>B326</t>
  </si>
  <si>
    <t>2030</t>
  </si>
  <si>
    <t>B1649</t>
  </si>
  <si>
    <t>MEGASAURUS</t>
  </si>
  <si>
    <t>5283</t>
  </si>
  <si>
    <t>GHOST LANTERN</t>
  </si>
  <si>
    <t>ABX0005</t>
  </si>
  <si>
    <t>STELLA BIRD BOX</t>
  </si>
  <si>
    <t>ABX02</t>
  </si>
  <si>
    <t>CV08200</t>
  </si>
  <si>
    <t>Mixing Bowl Sm</t>
  </si>
  <si>
    <t>CC0197B</t>
  </si>
  <si>
    <t>C0213</t>
  </si>
  <si>
    <t>SMALL TROPHY</t>
  </si>
  <si>
    <t>BH131027</t>
  </si>
  <si>
    <t>OWL MUG LARGE</t>
  </si>
  <si>
    <t>D31278</t>
  </si>
  <si>
    <t>CAKE POP STAND LARGE</t>
  </si>
  <si>
    <t>BH717</t>
  </si>
  <si>
    <t>Train bank</t>
  </si>
  <si>
    <t>CC0220A</t>
  </si>
  <si>
    <t>CEDER PLATE</t>
  </si>
  <si>
    <t>ceder plate</t>
  </si>
  <si>
    <t>cf0809</t>
  </si>
  <si>
    <t>christmas</t>
  </si>
  <si>
    <t>CF1846</t>
  </si>
  <si>
    <t>CS167</t>
  </si>
  <si>
    <t>BH16-1015</t>
  </si>
  <si>
    <t>Large heart bowl</t>
  </si>
  <si>
    <t>LARGE HEART BOWL</t>
  </si>
  <si>
    <t>C2002</t>
  </si>
  <si>
    <t>C35967</t>
  </si>
  <si>
    <t>BH-07-260</t>
  </si>
  <si>
    <t>Fire Dragon</t>
  </si>
  <si>
    <t>CS5032</t>
  </si>
  <si>
    <t>PRESENT, TALL</t>
  </si>
  <si>
    <t>BH1008</t>
  </si>
  <si>
    <t>Mermaid Plate</t>
  </si>
  <si>
    <t>C99812</t>
  </si>
  <si>
    <t>SQUARE SUSHI DINNER</t>
  </si>
  <si>
    <t>HM7</t>
  </si>
  <si>
    <t>SLUMP DINNER PLATE</t>
  </si>
  <si>
    <t>C91050</t>
  </si>
  <si>
    <t>C98931</t>
  </si>
  <si>
    <t>ROYAL FRAME</t>
  </si>
  <si>
    <t>D8319</t>
  </si>
  <si>
    <t>COOZY SWEETER BOWL</t>
  </si>
  <si>
    <t>SZ005B</t>
  </si>
  <si>
    <t>RENAISSANCE ANGEL LAYING</t>
  </si>
  <si>
    <t>3870</t>
  </si>
  <si>
    <t>4128</t>
  </si>
  <si>
    <t xml:space="preserve">4128 - CUPCAKE PARTY MUG - 4D </t>
  </si>
  <si>
    <t>AK992</t>
  </si>
  <si>
    <t>Happy/Sad Clown</t>
  </si>
  <si>
    <t>B2140</t>
  </si>
  <si>
    <t>DEEP HEART BOWL</t>
  </si>
  <si>
    <t>443063</t>
  </si>
  <si>
    <t>PUMPKIN WITH GHOST</t>
  </si>
  <si>
    <t>CBCCX602</t>
  </si>
  <si>
    <t>WAVY DISHWARE 8X4 COLORBOOK</t>
  </si>
  <si>
    <t>BH1015a</t>
  </si>
  <si>
    <t>Mug Bank</t>
  </si>
  <si>
    <t>TC9810</t>
  </si>
  <si>
    <t>TEAPOT DISH</t>
  </si>
  <si>
    <t>BH14-1026</t>
  </si>
  <si>
    <t>FIGHTING ROBOT</t>
  </si>
  <si>
    <t>31</t>
  </si>
  <si>
    <t>38276</t>
  </si>
  <si>
    <t>BQ MED PRINCESS DRESS BANK</t>
  </si>
  <si>
    <t>NVX008</t>
  </si>
  <si>
    <t>SUPER HERO BOX</t>
  </si>
  <si>
    <t>B0950</t>
  </si>
  <si>
    <t>4"Square Tile</t>
  </si>
  <si>
    <t>B413</t>
  </si>
  <si>
    <t>SUPER MUG</t>
  </si>
  <si>
    <t>B1094</t>
  </si>
  <si>
    <t>Raptor</t>
  </si>
  <si>
    <t>1218</t>
  </si>
  <si>
    <t>luau big</t>
  </si>
  <si>
    <t>b86</t>
  </si>
  <si>
    <t>Bears</t>
  </si>
  <si>
    <t>C405411</t>
  </si>
  <si>
    <t>C98890</t>
  </si>
  <si>
    <t>FLOWER BED</t>
  </si>
  <si>
    <t>LB21</t>
  </si>
  <si>
    <t>Local Bisque</t>
  </si>
  <si>
    <t>cf9024</t>
  </si>
  <si>
    <t>train</t>
  </si>
  <si>
    <t>CK123</t>
  </si>
  <si>
    <t>BIG GOBLET</t>
  </si>
  <si>
    <t>JC927</t>
  </si>
  <si>
    <t>BUNNY MODERN LARGE</t>
  </si>
  <si>
    <t>BH07-287</t>
  </si>
  <si>
    <t>Cute Frog</t>
  </si>
  <si>
    <t>CS1018</t>
  </si>
  <si>
    <t>OLLIE OWL LUMINARY</t>
  </si>
  <si>
    <t>BH91026</t>
  </si>
  <si>
    <t>CC0006</t>
  </si>
  <si>
    <t>B2029</t>
  </si>
  <si>
    <t>BRIDE AND GROOM</t>
  </si>
  <si>
    <t>C95810</t>
  </si>
  <si>
    <t>JACK-'O-LANTERN 8"</t>
  </si>
  <si>
    <t>373</t>
  </si>
  <si>
    <t>CS49</t>
  </si>
  <si>
    <t>EMOJI POOP</t>
  </si>
  <si>
    <t>W611</t>
  </si>
  <si>
    <t>BUTTERFLY PLAQUE SMALL</t>
  </si>
  <si>
    <t>USA0477</t>
  </si>
  <si>
    <t>MU20</t>
  </si>
  <si>
    <t>RC281</t>
  </si>
  <si>
    <t>X110</t>
  </si>
  <si>
    <t>TRAVEL MUG W/ LID</t>
  </si>
  <si>
    <t>W800</t>
  </si>
  <si>
    <t>BASKETBALL STATUE</t>
  </si>
  <si>
    <t>SB002</t>
  </si>
  <si>
    <t>SINGLE POP NECKLACE</t>
  </si>
  <si>
    <t>ORN3</t>
  </si>
  <si>
    <t>3 FLAT ORNAMENTS</t>
  </si>
  <si>
    <t>W67</t>
  </si>
  <si>
    <t>ASSORTED BUD VASES</t>
  </si>
  <si>
    <t>VASE20</t>
  </si>
  <si>
    <t>WR2</t>
  </si>
  <si>
    <t>Black Iron Trivet 6"</t>
  </si>
  <si>
    <t>MU68</t>
  </si>
  <si>
    <t>BABY DUCK</t>
  </si>
  <si>
    <t>T88</t>
  </si>
  <si>
    <t>TILE 8X8</t>
  </si>
  <si>
    <t>MI2738</t>
  </si>
  <si>
    <t>SS010</t>
  </si>
  <si>
    <t>B1111</t>
  </si>
  <si>
    <t>35366</t>
  </si>
  <si>
    <t>TIKI TUMBLER</t>
  </si>
  <si>
    <t>4197</t>
  </si>
  <si>
    <t>TIN CEILING CUP</t>
  </si>
  <si>
    <t>98910</t>
  </si>
  <si>
    <t xml:space="preserve"> Fro</t>
  </si>
  <si>
    <t>7157</t>
  </si>
  <si>
    <t>Elephant</t>
  </si>
  <si>
    <t>1212</t>
  </si>
  <si>
    <t>GNOME HILDA</t>
  </si>
  <si>
    <t>111</t>
  </si>
  <si>
    <t>writer bottle</t>
  </si>
  <si>
    <t>225811</t>
  </si>
  <si>
    <t>Wavy Vase</t>
  </si>
  <si>
    <t>5031</t>
  </si>
  <si>
    <t>Santa</t>
  </si>
  <si>
    <t>AA27</t>
  </si>
  <si>
    <t>B1252</t>
  </si>
  <si>
    <t>TALL CUPCAKE BOX</t>
  </si>
  <si>
    <t>1907</t>
  </si>
  <si>
    <t>B665</t>
  </si>
  <si>
    <t>BOW WOW PET BOWL</t>
  </si>
  <si>
    <t>1887</t>
  </si>
  <si>
    <t>98947</t>
  </si>
  <si>
    <t>Lamb Bank</t>
  </si>
  <si>
    <t>29058</t>
  </si>
  <si>
    <t>FUNKY FRAME</t>
  </si>
  <si>
    <t>BH141022</t>
  </si>
  <si>
    <t>SWEATER MUG</t>
  </si>
  <si>
    <t>C98780</t>
  </si>
  <si>
    <t>BH167</t>
  </si>
  <si>
    <t>BH161008</t>
  </si>
  <si>
    <t>Door Plaque</t>
  </si>
  <si>
    <t>CS008</t>
  </si>
  <si>
    <t>co1901</t>
  </si>
  <si>
    <t>german style mug</t>
  </si>
  <si>
    <t>LL3000</t>
  </si>
  <si>
    <t>LARGE LETTER</t>
  </si>
  <si>
    <t>BH238</t>
  </si>
  <si>
    <t>Soap Dispenser</t>
  </si>
  <si>
    <t>BY47</t>
  </si>
  <si>
    <t>JACK-O-LANTER DISH</t>
  </si>
  <si>
    <t>BH-1025</t>
  </si>
  <si>
    <t>Rd Square Box</t>
  </si>
  <si>
    <t>EV205</t>
  </si>
  <si>
    <t>ST PATRICK COUPLE</t>
  </si>
  <si>
    <t>CK7585A</t>
  </si>
  <si>
    <t>LIFESAVER MUG</t>
  </si>
  <si>
    <t>BH07283</t>
  </si>
  <si>
    <t>SMALL STRAWBERRY JAR</t>
  </si>
  <si>
    <t>CC6304</t>
  </si>
  <si>
    <t>SOFT SERVE TAG A LONG</t>
  </si>
  <si>
    <t>JOL1146</t>
  </si>
  <si>
    <t>STUFFED BUNNY</t>
  </si>
  <si>
    <t>CBBF1070</t>
  </si>
  <si>
    <t>WHIMSY WARE SALAD PLATE CBOOK</t>
  </si>
  <si>
    <t>JOL1596G</t>
  </si>
  <si>
    <t>CANDLE BOX SHAMROCK</t>
  </si>
  <si>
    <t>C885</t>
  </si>
  <si>
    <t>JOL21696</t>
  </si>
  <si>
    <t>C99734</t>
  </si>
  <si>
    <t>DC34478</t>
  </si>
  <si>
    <t>C93220</t>
  </si>
  <si>
    <t>BH08-500</t>
  </si>
  <si>
    <t>C98850</t>
  </si>
  <si>
    <t>DD</t>
  </si>
  <si>
    <t xml:space="preserve">Daddy Daughter </t>
  </si>
  <si>
    <t>CA001</t>
  </si>
  <si>
    <t>TZEDAKAH BOX</t>
  </si>
  <si>
    <t>CS5030</t>
  </si>
  <si>
    <t xml:space="preserve">HEART </t>
  </si>
  <si>
    <t>D35074</t>
  </si>
  <si>
    <t>10 PETAL FLOWER BOX</t>
  </si>
  <si>
    <t>BB24</t>
  </si>
  <si>
    <t>WOOD PLAQUE</t>
  </si>
  <si>
    <t>CV01320</t>
  </si>
  <si>
    <t>CHILDS CREAMER</t>
  </si>
  <si>
    <t>CS30</t>
  </si>
  <si>
    <t>Mini Dog Bank</t>
  </si>
  <si>
    <t>C76110</t>
  </si>
  <si>
    <t>TURTLE</t>
  </si>
  <si>
    <t>TB4</t>
  </si>
  <si>
    <t>WOOD BOX W/4.25" TILE</t>
  </si>
  <si>
    <t>26777</t>
  </si>
  <si>
    <t>Tiny Tot Gigi The Giraffe</t>
  </si>
  <si>
    <t>PH250</t>
  </si>
  <si>
    <t>PLATE HANGER 5"-7"</t>
  </si>
  <si>
    <t>cx1</t>
  </si>
  <si>
    <t>Angry Bird Box</t>
  </si>
  <si>
    <t>C0065</t>
  </si>
  <si>
    <t>686</t>
  </si>
  <si>
    <t>BH141014</t>
  </si>
  <si>
    <t>27158</t>
  </si>
  <si>
    <t>BQ MED SQUARE COLLECTION PLATT</t>
  </si>
  <si>
    <t>1429</t>
  </si>
  <si>
    <t>C00340</t>
  </si>
  <si>
    <t>Mummy Jr.</t>
  </si>
  <si>
    <t>1347</t>
  </si>
  <si>
    <t>TC4421</t>
  </si>
  <si>
    <t>SMALL PITCHER</t>
  </si>
  <si>
    <t>W206</t>
  </si>
  <si>
    <t>JEANS MUG</t>
  </si>
  <si>
    <t>B1124</t>
  </si>
  <si>
    <t>FAIRY</t>
  </si>
  <si>
    <t>98912</t>
  </si>
  <si>
    <t xml:space="preserve"> sm.penguin</t>
  </si>
  <si>
    <t>B2344</t>
  </si>
  <si>
    <t>SNUG A MUG</t>
  </si>
  <si>
    <t>A8810</t>
  </si>
  <si>
    <t>SQUARE RIMMED BOWL</t>
  </si>
  <si>
    <t>114020</t>
  </si>
  <si>
    <t>lb19</t>
  </si>
  <si>
    <t>large wooden bells</t>
  </si>
  <si>
    <t>BH13-1027</t>
  </si>
  <si>
    <t>OWL MUG LARGE (EARS) 4.5"H</t>
  </si>
  <si>
    <t>C98925</t>
  </si>
  <si>
    <t>BUTTERFLY - Med.</t>
  </si>
  <si>
    <t>cf0119</t>
  </si>
  <si>
    <t>cup</t>
  </si>
  <si>
    <t>C09450</t>
  </si>
  <si>
    <t>TEAPOT TRIVET</t>
  </si>
  <si>
    <t>32942</t>
  </si>
  <si>
    <t>BQ SM YARN BOWL</t>
  </si>
  <si>
    <t>BH096</t>
  </si>
  <si>
    <t>HEART WITH WINGS</t>
  </si>
  <si>
    <t>1526</t>
  </si>
  <si>
    <t>SC155</t>
  </si>
  <si>
    <t xml:space="preserve">Small Moose in Overalls </t>
  </si>
  <si>
    <t>SC1199</t>
  </si>
  <si>
    <t xml:space="preserve">assorted Mermaid </t>
  </si>
  <si>
    <t>AK339</t>
  </si>
  <si>
    <t>Small Ginger Jar/Vase</t>
  </si>
  <si>
    <t>22705</t>
  </si>
  <si>
    <t>Smooth Vase</t>
  </si>
  <si>
    <t>21765</t>
  </si>
  <si>
    <t>31815</t>
  </si>
  <si>
    <t>31516</t>
  </si>
  <si>
    <t>Loving Heart Handing</t>
  </si>
  <si>
    <t>X434</t>
  </si>
  <si>
    <t>MH6</t>
  </si>
  <si>
    <t>6 x 6 tile</t>
  </si>
  <si>
    <t>MC1350</t>
  </si>
  <si>
    <t>OWL BOWL</t>
  </si>
  <si>
    <t>N9</t>
  </si>
  <si>
    <t>Stack</t>
  </si>
  <si>
    <t>MW-0</t>
  </si>
  <si>
    <t>TI4</t>
  </si>
  <si>
    <t>NYMISC158</t>
  </si>
  <si>
    <t>SWITCH PLATE, SINGLE</t>
  </si>
  <si>
    <t>MU53</t>
  </si>
  <si>
    <t>HEART TEA LIGHT</t>
  </si>
  <si>
    <t>T1212</t>
  </si>
  <si>
    <t>TILE 12X12</t>
  </si>
  <si>
    <t>XM010</t>
  </si>
  <si>
    <t>TREE ORNAMENTS</t>
  </si>
  <si>
    <t>RI1342</t>
  </si>
  <si>
    <t>BEARBOX</t>
  </si>
  <si>
    <t>XM006</t>
  </si>
  <si>
    <t>SNOWMAN SPOON REST</t>
  </si>
  <si>
    <t>W925</t>
  </si>
  <si>
    <t>TR29</t>
  </si>
  <si>
    <t>SHRIMP BOAT</t>
  </si>
  <si>
    <t>B2779</t>
  </si>
  <si>
    <t>SNOWFLAKE MUG</t>
  </si>
  <si>
    <t>0001</t>
  </si>
  <si>
    <t>sweet and sassy adult</t>
  </si>
  <si>
    <t>B799</t>
  </si>
  <si>
    <t>91390</t>
  </si>
  <si>
    <t>STAR PLATE</t>
  </si>
  <si>
    <t>06-698</t>
  </si>
  <si>
    <t xml:space="preserve">Shark Box </t>
  </si>
  <si>
    <t>B7210</t>
  </si>
  <si>
    <t>791</t>
  </si>
  <si>
    <t>2912</t>
  </si>
  <si>
    <t>2GOFOOTBALL</t>
  </si>
  <si>
    <t>FOOTBALL HELMET AND TILE</t>
  </si>
  <si>
    <t>5238</t>
  </si>
  <si>
    <t>Shark Addon</t>
  </si>
  <si>
    <t>B2795</t>
  </si>
  <si>
    <t>7419</t>
  </si>
  <si>
    <t>Prince</t>
  </si>
  <si>
    <t>7135</t>
  </si>
  <si>
    <t>7361</t>
  </si>
  <si>
    <t>Balloon Plaque</t>
  </si>
  <si>
    <t>331603</t>
  </si>
  <si>
    <t>1146A</t>
  </si>
  <si>
    <t>MYSTIC PEGASUS</t>
  </si>
  <si>
    <t>B2593</t>
  </si>
  <si>
    <t>LAGOON RIM PLATE</t>
  </si>
  <si>
    <t>B2508</t>
  </si>
  <si>
    <t>SIENNA SALAD</t>
  </si>
  <si>
    <t>117268</t>
  </si>
  <si>
    <t>pig bank</t>
  </si>
  <si>
    <t>1215</t>
  </si>
  <si>
    <t>B2013</t>
  </si>
  <si>
    <t>NUMBER</t>
  </si>
  <si>
    <t>B2314</t>
  </si>
  <si>
    <t>7433</t>
  </si>
  <si>
    <t>AB2014</t>
  </si>
  <si>
    <t>AA18</t>
  </si>
  <si>
    <t>F18 FIGHTER JET</t>
  </si>
  <si>
    <t>B0360</t>
  </si>
  <si>
    <t>TEA CUP &amp; SAUCER</t>
  </si>
  <si>
    <t>BH1027</t>
  </si>
  <si>
    <t>Large Owl Mug</t>
  </si>
  <si>
    <t>BH111005</t>
  </si>
  <si>
    <t>GIFT BOX-SMALL</t>
  </si>
  <si>
    <t>C06920</t>
  </si>
  <si>
    <t>D21677</t>
  </si>
  <si>
    <t>PIZZA SLICE PLATE</t>
  </si>
  <si>
    <t>C93210</t>
  </si>
  <si>
    <t>BH17-1012</t>
  </si>
  <si>
    <t>FIG THE FOX</t>
  </si>
  <si>
    <t>C141</t>
  </si>
  <si>
    <t>BH91030</t>
  </si>
  <si>
    <t>Amy's Handled Tray</t>
  </si>
  <si>
    <t>C98170</t>
  </si>
  <si>
    <t>MONKEY</t>
  </si>
  <si>
    <t>CC0231</t>
  </si>
  <si>
    <t>MONKEY-BRASS</t>
  </si>
  <si>
    <t>BH1015</t>
  </si>
  <si>
    <t>EM87</t>
  </si>
  <si>
    <t>GARDEN HARVEST SPOON REST</t>
  </si>
  <si>
    <t>BH329</t>
  </si>
  <si>
    <t>JOL0230</t>
  </si>
  <si>
    <t>FISH SCRUBBIE</t>
  </si>
  <si>
    <t>JOL0716</t>
  </si>
  <si>
    <t>WIDE MOUTH GATOR</t>
  </si>
  <si>
    <t>C00520</t>
  </si>
  <si>
    <t>DESIGNER SOAP/LOTION BOTTLE</t>
  </si>
  <si>
    <t>KH123</t>
  </si>
  <si>
    <t>Pencil Holder</t>
  </si>
  <si>
    <t>C73070</t>
  </si>
  <si>
    <t>C7124</t>
  </si>
  <si>
    <t>LB09</t>
  </si>
  <si>
    <t>EM89</t>
  </si>
  <si>
    <t>TALK PLAQUE</t>
  </si>
  <si>
    <t>CD1080</t>
  </si>
  <si>
    <t>6 In Tile</t>
  </si>
  <si>
    <t>cmc102</t>
  </si>
  <si>
    <t>horse</t>
  </si>
  <si>
    <t>CK7147A</t>
  </si>
  <si>
    <t>cb756</t>
  </si>
  <si>
    <t>tall spectacle'd rabbit</t>
  </si>
  <si>
    <t>CD1166</t>
  </si>
  <si>
    <t>DOUBLE  SWITCH PLATE</t>
  </si>
  <si>
    <t>EM90</t>
  </si>
  <si>
    <t>LOVE PLAQUE</t>
  </si>
  <si>
    <t>CK7668</t>
  </si>
  <si>
    <t>MUG-SHARPELY</t>
  </si>
  <si>
    <t>C35189</t>
  </si>
  <si>
    <t xml:space="preserve">CROWN SWITCH PLATE </t>
  </si>
  <si>
    <t>BH15-1031</t>
  </si>
  <si>
    <t>Fairy's House Box</t>
  </si>
  <si>
    <t>1266</t>
  </si>
  <si>
    <t>C91090</t>
  </si>
  <si>
    <t>FROG CLIMBER</t>
  </si>
  <si>
    <t>SC008a</t>
  </si>
  <si>
    <t>N10</t>
  </si>
  <si>
    <t>1572</t>
  </si>
  <si>
    <t>17-1018</t>
  </si>
  <si>
    <t>C36233</t>
  </si>
  <si>
    <t>HAND MIRROR</t>
  </si>
  <si>
    <t>CC75270</t>
  </si>
  <si>
    <t>Batter Up! Baseball Bank</t>
  </si>
  <si>
    <t>D31220</t>
  </si>
  <si>
    <t>MASON JAR GLASS</t>
  </si>
  <si>
    <t>USA1372</t>
  </si>
  <si>
    <t>Thoughtful Ribbon</t>
  </si>
  <si>
    <t>MW-1607</t>
  </si>
  <si>
    <t>USA1743</t>
  </si>
  <si>
    <t>VINTAGE LOVE MUG</t>
  </si>
  <si>
    <t>TEARDROP DISH</t>
  </si>
  <si>
    <t>22695</t>
  </si>
  <si>
    <t>437</t>
  </si>
  <si>
    <t>2038</t>
  </si>
  <si>
    <t>FLARE WARE MINI BOWL</t>
  </si>
  <si>
    <t>B1823</t>
  </si>
  <si>
    <t>PICTURE FRAME 6X4</t>
  </si>
  <si>
    <t>B2702</t>
  </si>
  <si>
    <t>DINER MUG</t>
  </si>
  <si>
    <t>679</t>
  </si>
  <si>
    <t>494</t>
  </si>
  <si>
    <t>Salt &amp; Pepper, Small, 3 x 2</t>
  </si>
  <si>
    <t>25812</t>
  </si>
  <si>
    <t>HARMONY VASE</t>
  </si>
  <si>
    <t>C3120</t>
  </si>
  <si>
    <t>JUMBO CAPPUCINO</t>
  </si>
  <si>
    <t>CA2013</t>
  </si>
  <si>
    <t>CAMEL FIGURINE</t>
  </si>
  <si>
    <t>BH17-1003</t>
  </si>
  <si>
    <t>Controller Mug</t>
  </si>
  <si>
    <t>CC0024E</t>
  </si>
  <si>
    <t>C09540</t>
  </si>
  <si>
    <t>M2016</t>
  </si>
  <si>
    <t>MAPLE LEAF MUG</t>
  </si>
  <si>
    <t>CS7642</t>
  </si>
  <si>
    <t>COFFEE MUG - LARGE</t>
  </si>
  <si>
    <t>lb17</t>
  </si>
  <si>
    <t>C77578</t>
  </si>
  <si>
    <t>ELIJAH CUP</t>
  </si>
  <si>
    <t>CC0157</t>
  </si>
  <si>
    <t>SITTING DOG, SMALL</t>
  </si>
  <si>
    <t>BH41024</t>
  </si>
  <si>
    <t>Kung Fu Turtle Box</t>
  </si>
  <si>
    <t>LA998</t>
  </si>
  <si>
    <t>LA Flat Ornament</t>
  </si>
  <si>
    <t>BH08138</t>
  </si>
  <si>
    <t>BH091004</t>
  </si>
  <si>
    <t xml:space="preserve"> G7193</t>
  </si>
  <si>
    <t>Heart Beaded plaque</t>
  </si>
  <si>
    <t>BH7066</t>
  </si>
  <si>
    <t>SEA OTTER</t>
  </si>
  <si>
    <t>29877</t>
  </si>
  <si>
    <t>Bq Sm Peace And Daisy Box</t>
  </si>
  <si>
    <t>2779</t>
  </si>
  <si>
    <t>793</t>
  </si>
  <si>
    <t>CF1833</t>
  </si>
  <si>
    <t>BEAR BOX</t>
  </si>
  <si>
    <t>MUH42</t>
  </si>
  <si>
    <t>DEIL HEAD</t>
  </si>
  <si>
    <t>O206</t>
  </si>
  <si>
    <t>FLARRED SHORT VASE</t>
  </si>
  <si>
    <t>MUM1</t>
  </si>
  <si>
    <t>HEART PLAQUE</t>
  </si>
  <si>
    <t>PAMA20</t>
  </si>
  <si>
    <t>I LOVE GRANDMA/PA MUG</t>
  </si>
  <si>
    <t>N2</t>
  </si>
  <si>
    <t>Pencil Cup</t>
  </si>
  <si>
    <t>PAS095</t>
  </si>
  <si>
    <t>CHRISTMAS FIGURINE ASRT</t>
  </si>
  <si>
    <t>MU804A</t>
  </si>
  <si>
    <t>MUSIC NOTE SINGLE</t>
  </si>
  <si>
    <t>USA0682</t>
  </si>
  <si>
    <t>PTERODACTYL</t>
  </si>
  <si>
    <t>WC422</t>
  </si>
  <si>
    <t>BEAR-INDIAN INSPIRED</t>
  </si>
  <si>
    <t>7409</t>
  </si>
  <si>
    <t>PARTY CRAB</t>
  </si>
  <si>
    <t>4166</t>
  </si>
  <si>
    <t>SHAMROCK MUG</t>
  </si>
  <si>
    <t>1308</t>
  </si>
  <si>
    <t>7396</t>
  </si>
  <si>
    <t>WASHING MACHINE</t>
  </si>
  <si>
    <t>1057</t>
  </si>
  <si>
    <t>Lucky Plaque (shamrock)</t>
  </si>
  <si>
    <t>98540</t>
  </si>
  <si>
    <t>XMAS TREE MUG</t>
  </si>
  <si>
    <t>B2813</t>
  </si>
  <si>
    <t>HERO MUG</t>
  </si>
  <si>
    <t>AC2113</t>
  </si>
  <si>
    <t>LIGHTHOUSE NAPKIN RINGS</t>
  </si>
  <si>
    <t>4097</t>
  </si>
  <si>
    <t>Snowman Animug</t>
  </si>
  <si>
    <t>4098</t>
  </si>
  <si>
    <t>Reindeer Animug</t>
  </si>
  <si>
    <t>1871</t>
  </si>
  <si>
    <t>Pennant Banner  Lg</t>
  </si>
  <si>
    <t>B147</t>
  </si>
  <si>
    <t>C20105</t>
  </si>
  <si>
    <t>PLANT MARKER</t>
  </si>
  <si>
    <t>C97300</t>
  </si>
  <si>
    <t>SMALL BUTTERFLY PLAQUE</t>
  </si>
  <si>
    <t>C989389</t>
  </si>
  <si>
    <t>OVAL PLAQUES</t>
  </si>
  <si>
    <t>C6490</t>
  </si>
  <si>
    <t>HEART BOWL</t>
  </si>
  <si>
    <t>C97120</t>
  </si>
  <si>
    <t>FIRE ENGINE BANK</t>
  </si>
  <si>
    <t>C812</t>
  </si>
  <si>
    <t xml:space="preserve">Monsters, Assorted </t>
  </si>
  <si>
    <t>C803700</t>
  </si>
  <si>
    <t>EASTER EGGS</t>
  </si>
  <si>
    <t>lb02</t>
  </si>
  <si>
    <t>LA208</t>
  </si>
  <si>
    <t>STARRY NIGHT TILE</t>
  </si>
  <si>
    <t>CC0223</t>
  </si>
  <si>
    <t>PETAL PLAQUE</t>
  </si>
  <si>
    <t>CC3451</t>
  </si>
  <si>
    <t xml:space="preserve">AWARENESS MUG </t>
  </si>
  <si>
    <t>C7525</t>
  </si>
  <si>
    <t>football bank</t>
  </si>
  <si>
    <t>CSCAT</t>
  </si>
  <si>
    <t>CAT BANK, SMALL</t>
  </si>
  <si>
    <t>CC0228</t>
  </si>
  <si>
    <t>"Viking Dragon Boat Bank 6.5""</t>
  </si>
  <si>
    <t>C94030</t>
  </si>
  <si>
    <t>BIG BERTIE BUG 5L</t>
  </si>
  <si>
    <t>D24810</t>
  </si>
  <si>
    <t>SM CUPCAKE BOX</t>
  </si>
  <si>
    <t>D26786</t>
  </si>
  <si>
    <t>SMALL CUPCAKE PLATE</t>
  </si>
  <si>
    <t>CAL764</t>
  </si>
  <si>
    <t>SM. CAT POT</t>
  </si>
  <si>
    <t>C7526</t>
  </si>
  <si>
    <t>BANK, HOCKEY PUCK</t>
  </si>
  <si>
    <t>C99811</t>
  </si>
  <si>
    <t>small sushi plate</t>
  </si>
  <si>
    <t>C9846</t>
  </si>
  <si>
    <t>pig small</t>
  </si>
  <si>
    <t>38258</t>
  </si>
  <si>
    <t>BQ SM TROPHY MUG 10OZ</t>
  </si>
  <si>
    <t>7227</t>
  </si>
  <si>
    <t xml:space="preserve">7227 - FIRE TRUCK BANK - 7.5L </t>
  </si>
  <si>
    <t>1542</t>
  </si>
  <si>
    <t>SC006a</t>
  </si>
  <si>
    <t>C09430</t>
  </si>
  <si>
    <t>29870</t>
  </si>
  <si>
    <t>BQ SM SIMPLICITY SMALL BOWL</t>
  </si>
  <si>
    <t>1325</t>
  </si>
  <si>
    <t>21994</t>
  </si>
  <si>
    <t>BQ SM SOAP DISPENSER</t>
  </si>
  <si>
    <t>WC620</t>
  </si>
  <si>
    <t>WIDE RIM PLATTER 16"</t>
  </si>
  <si>
    <t>1619</t>
  </si>
  <si>
    <t>Roxy Reindeer</t>
  </si>
  <si>
    <t>B1527</t>
  </si>
  <si>
    <t>RETRO CAMPER</t>
  </si>
  <si>
    <t>BH4543</t>
  </si>
  <si>
    <t>heart mug</t>
  </si>
  <si>
    <t>DC1304</t>
  </si>
  <si>
    <t>353</t>
  </si>
  <si>
    <t>CK7520</t>
  </si>
  <si>
    <t>OCC4AR</t>
  </si>
  <si>
    <t>Arkansas State Ornament</t>
  </si>
  <si>
    <t>PS010</t>
  </si>
  <si>
    <t>TINY TOPPER</t>
  </si>
  <si>
    <t>Tiny Topper</t>
  </si>
  <si>
    <t>W25</t>
  </si>
  <si>
    <t>T81492</t>
  </si>
  <si>
    <t>Crustal Clutch</t>
  </si>
  <si>
    <t>W297</t>
  </si>
  <si>
    <t>ANIMAL TOOTHPICK HOLDER</t>
  </si>
  <si>
    <t>W85</t>
  </si>
  <si>
    <t>ICE CREAM ORNAMENT</t>
  </si>
  <si>
    <t>OUTLET</t>
  </si>
  <si>
    <t>DOUBLE OUTLET PLATE</t>
  </si>
  <si>
    <t>21697</t>
  </si>
  <si>
    <t>WIZARD BANK</t>
  </si>
  <si>
    <t>B1154</t>
  </si>
  <si>
    <t>NORMA THE GNOME</t>
  </si>
  <si>
    <t>7302</t>
  </si>
  <si>
    <t>SQUIRREL</t>
  </si>
  <si>
    <t>aab2</t>
  </si>
  <si>
    <t>flat orn</t>
  </si>
  <si>
    <t>B1277</t>
  </si>
  <si>
    <t>1417759904G</t>
  </si>
  <si>
    <t>GROPON</t>
  </si>
  <si>
    <t>B2353</t>
  </si>
  <si>
    <t>LOTUS DINNER</t>
  </si>
  <si>
    <t>B1347</t>
  </si>
  <si>
    <t>ROUNDED HEART BOX</t>
  </si>
  <si>
    <t>B2921</t>
  </si>
  <si>
    <t>TERRIFIC TART WARMER</t>
  </si>
  <si>
    <t>B1135</t>
  </si>
  <si>
    <t>MERRY-GO-ROUND HORSE</t>
  </si>
  <si>
    <t>B1523</t>
  </si>
  <si>
    <t>DOLLY THE LLAMA</t>
  </si>
  <si>
    <t>B11342</t>
  </si>
  <si>
    <t>B1249</t>
  </si>
  <si>
    <t>BOOK BOX</t>
  </si>
  <si>
    <t>04-549</t>
  </si>
  <si>
    <t xml:space="preserve">sm. salt&amp;pepper shakers </t>
  </si>
  <si>
    <t>B410</t>
  </si>
  <si>
    <t>AC1521</t>
  </si>
  <si>
    <t>FLOWER CARD HOLDER</t>
  </si>
  <si>
    <t>B1836</t>
  </si>
  <si>
    <t>CK7437</t>
  </si>
  <si>
    <t>EM32</t>
  </si>
  <si>
    <t>GHOST SMALL</t>
  </si>
  <si>
    <t>C03530</t>
  </si>
  <si>
    <t>DOUBLE SWITCH PLATE</t>
  </si>
  <si>
    <t>C03500</t>
  </si>
  <si>
    <t>SWITCH PLATE</t>
  </si>
  <si>
    <t>CK7430</t>
  </si>
  <si>
    <t>CS0223</t>
  </si>
  <si>
    <t>CCS893</t>
  </si>
  <si>
    <t>Single LIGHT SWITCH</t>
  </si>
  <si>
    <t>EV353</t>
  </si>
  <si>
    <t>RABBIT BAG</t>
  </si>
  <si>
    <t>BH1610140</t>
  </si>
  <si>
    <t>NUMBER PLAQUE 0</t>
  </si>
  <si>
    <t>C99719</t>
  </si>
  <si>
    <t>SMALL LIPPED BOWL</t>
  </si>
  <si>
    <t>C0045A</t>
  </si>
  <si>
    <t>C003550</t>
  </si>
  <si>
    <t>Plate</t>
  </si>
  <si>
    <t>DC102</t>
  </si>
  <si>
    <t>C77350</t>
  </si>
  <si>
    <t>BH166</t>
  </si>
  <si>
    <t>Shamrock plaque</t>
  </si>
  <si>
    <t>EM10</t>
  </si>
  <si>
    <t>CK7664</t>
  </si>
  <si>
    <t>COOL CREAMER</t>
  </si>
  <si>
    <t>DUN21439</t>
  </si>
  <si>
    <t>EM107</t>
  </si>
  <si>
    <t>I LOVE YOU HAND SIGN</t>
  </si>
  <si>
    <t>C77360</t>
  </si>
  <si>
    <t>MEZZUZAH</t>
  </si>
  <si>
    <t>762</t>
  </si>
  <si>
    <t>2144</t>
  </si>
  <si>
    <t>AK056</t>
  </si>
  <si>
    <t>Roman Cup</t>
  </si>
  <si>
    <t>C80110</t>
  </si>
  <si>
    <t>CROSS 7" HANGING</t>
  </si>
  <si>
    <t>29874</t>
  </si>
  <si>
    <t>Simplizify Mug</t>
  </si>
  <si>
    <t>21771</t>
  </si>
  <si>
    <t>Sm.Tile Box</t>
  </si>
  <si>
    <t>29208</t>
  </si>
  <si>
    <t>38161</t>
  </si>
  <si>
    <t>BQ MED ROARY BANK</t>
  </si>
  <si>
    <t>29204</t>
  </si>
  <si>
    <t>Spoon Plate</t>
  </si>
  <si>
    <t xml:space="preserve">TC5505           </t>
  </si>
  <si>
    <t>Ak570</t>
  </si>
  <si>
    <t>Medium Moose Mug</t>
  </si>
  <si>
    <t>D15</t>
  </si>
  <si>
    <t>Rimmed Salad Plate 7 3/4"</t>
  </si>
  <si>
    <t>23891</t>
  </si>
  <si>
    <t>Tuscan Vase - Mim</t>
  </si>
  <si>
    <t>MU44</t>
  </si>
  <si>
    <t>BABY JESUS</t>
  </si>
  <si>
    <t>T8</t>
  </si>
  <si>
    <t>3010</t>
  </si>
  <si>
    <t>Christmas Tree Server</t>
  </si>
  <si>
    <t>BH1017</t>
  </si>
  <si>
    <t>AK052</t>
  </si>
  <si>
    <t>Lrg Mushroom Mug</t>
  </si>
  <si>
    <t>AK290</t>
  </si>
  <si>
    <t>678</t>
  </si>
  <si>
    <t>BWBIS4X4</t>
  </si>
  <si>
    <t>4-1/4 SQUARE COMML TILE</t>
  </si>
  <si>
    <t>32926</t>
  </si>
  <si>
    <t>BQ SM ROCKET BANK</t>
  </si>
  <si>
    <t>38275</t>
  </si>
  <si>
    <t>BQ SM WHEN PIGS FLY BANK</t>
  </si>
  <si>
    <t>RC1538</t>
  </si>
  <si>
    <t>XMAS04</t>
  </si>
  <si>
    <t>SNOWFLAKE</t>
  </si>
  <si>
    <t>MU33</t>
  </si>
  <si>
    <t>FOX SMALL</t>
  </si>
  <si>
    <t>SNOWPILE ORNAMENT</t>
  </si>
  <si>
    <t>XMAS12</t>
  </si>
  <si>
    <t>TREE</t>
  </si>
  <si>
    <t>MSC007</t>
  </si>
  <si>
    <t>Fairy Tale Plate</t>
  </si>
  <si>
    <t>XMAS19</t>
  </si>
  <si>
    <t>DOG BONE</t>
  </si>
  <si>
    <t>XMAS02</t>
  </si>
  <si>
    <t>SNOWMAN</t>
  </si>
  <si>
    <t>B651</t>
  </si>
  <si>
    <t>CAT HEAD BOWL</t>
  </si>
  <si>
    <t>1314</t>
  </si>
  <si>
    <t>ORNAPRINT</t>
  </si>
  <si>
    <t>B2770</t>
  </si>
  <si>
    <t>ACROPOLIS MUG</t>
  </si>
  <si>
    <t>215</t>
  </si>
  <si>
    <t>DOG HOUSE PLAQUE</t>
  </si>
  <si>
    <t>B1084</t>
  </si>
  <si>
    <t>BETSY THE CHEERLEADER</t>
  </si>
  <si>
    <t>B239</t>
  </si>
  <si>
    <t>5293</t>
  </si>
  <si>
    <t>BUNNY ADD ON</t>
  </si>
  <si>
    <t>ALL2223</t>
  </si>
  <si>
    <t>RIMMED 11IN. PLATE</t>
  </si>
  <si>
    <t>4477570</t>
  </si>
  <si>
    <t>7243</t>
  </si>
  <si>
    <t>474</t>
  </si>
  <si>
    <t>Petite Votive</t>
  </si>
  <si>
    <t>B198</t>
  </si>
  <si>
    <t>FOOTED BOWL</t>
  </si>
  <si>
    <t>C03180</t>
  </si>
  <si>
    <t>JOL1627</t>
  </si>
  <si>
    <t>BH111010</t>
  </si>
  <si>
    <t>Puffed Bird Plate</t>
  </si>
  <si>
    <t>C98610</t>
  </si>
  <si>
    <t>HAND MP3 HOLDER-4.75X3.5X3</t>
  </si>
  <si>
    <t>BH6700S</t>
  </si>
  <si>
    <t>HEART BOX  SMALL</t>
  </si>
  <si>
    <t>D31227</t>
  </si>
  <si>
    <t>CAKE POP STAND SMALL</t>
  </si>
  <si>
    <t>D30619</t>
  </si>
  <si>
    <t>CS1130</t>
  </si>
  <si>
    <t>Oval frame, sm</t>
  </si>
  <si>
    <t>CK7655A</t>
  </si>
  <si>
    <t>Large Cappucino Mug</t>
  </si>
  <si>
    <t>CK7450</t>
  </si>
  <si>
    <t>AK109</t>
  </si>
  <si>
    <t>Sippy Cup</t>
  </si>
  <si>
    <t>AK259</t>
  </si>
  <si>
    <t>Donald the Duck Mug</t>
  </si>
  <si>
    <t>23887</t>
  </si>
  <si>
    <t>BQ SM ASIAN SUSHI PLATTER</t>
  </si>
  <si>
    <t>W878</t>
  </si>
  <si>
    <t>CAKE ORNAMENT</t>
  </si>
  <si>
    <t>CAL1178</t>
  </si>
  <si>
    <t xml:space="preserve">SKULL </t>
  </si>
  <si>
    <t>31219</t>
  </si>
  <si>
    <t>BQ SM SCALLOPED MUG</t>
  </si>
  <si>
    <t>1205</t>
  </si>
  <si>
    <t>7020</t>
  </si>
  <si>
    <t>7020 - THIS LI L PIGGY BANK W/</t>
  </si>
  <si>
    <t>5193</t>
  </si>
  <si>
    <t>Margarita Addon</t>
  </si>
  <si>
    <t>37488</t>
  </si>
  <si>
    <t>BQ SM SUCCULENT BOX #2</t>
  </si>
  <si>
    <t>38332</t>
  </si>
  <si>
    <t>BQ SM MOTORCYCLE</t>
  </si>
  <si>
    <t>U167</t>
  </si>
  <si>
    <t>X966</t>
  </si>
  <si>
    <t>misc4</t>
  </si>
  <si>
    <t>cupcake plate</t>
  </si>
  <si>
    <t>PUFFY</t>
  </si>
  <si>
    <t>PUFFY ORNAMENT</t>
  </si>
  <si>
    <t>B2389</t>
  </si>
  <si>
    <t>MOVIE TIME POPCORN</t>
  </si>
  <si>
    <t>B1872</t>
  </si>
  <si>
    <t>MEDIUM PENNANT BANNER</t>
  </si>
  <si>
    <t>B2358</t>
  </si>
  <si>
    <t>AC3</t>
  </si>
  <si>
    <t>DRAGON GOBLET</t>
  </si>
  <si>
    <t>B143</t>
  </si>
  <si>
    <t>RETRO BOWL</t>
  </si>
  <si>
    <t>B1426</t>
  </si>
  <si>
    <t>C3500</t>
  </si>
  <si>
    <t>C07870</t>
  </si>
  <si>
    <t>EM006</t>
  </si>
  <si>
    <t>COW</t>
  </si>
  <si>
    <t>C18060</t>
  </si>
  <si>
    <t>SANTA STAR ORNAMENT</t>
  </si>
  <si>
    <t>EM25</t>
  </si>
  <si>
    <t>BABY SHOE</t>
  </si>
  <si>
    <t>1246</t>
  </si>
  <si>
    <t>21443</t>
  </si>
  <si>
    <t>Piggy Bank W/Handle</t>
  </si>
  <si>
    <t>7055</t>
  </si>
  <si>
    <t>7055 - STANDING UNICORN - 5L x</t>
  </si>
  <si>
    <t>2711</t>
  </si>
  <si>
    <t>35982</t>
  </si>
  <si>
    <t>BQ SM COZY SWEATER 20OZ MUG</t>
  </si>
  <si>
    <t>21700</t>
  </si>
  <si>
    <t>Rimmed Charger</t>
  </si>
  <si>
    <t>CC0036</t>
  </si>
  <si>
    <t>M08</t>
  </si>
  <si>
    <t>MINI CAT</t>
  </si>
  <si>
    <t>CS7517</t>
  </si>
  <si>
    <t>LIPPED MUG</t>
  </si>
  <si>
    <t>35072</t>
  </si>
  <si>
    <t>BQ SM ELEVATED MUG</t>
  </si>
  <si>
    <t>bootDB21428</t>
  </si>
  <si>
    <t>Western Boot</t>
  </si>
  <si>
    <t>1470</t>
  </si>
  <si>
    <t>21684</t>
  </si>
  <si>
    <t>BQ SM ASIAN SUSHI PLATE</t>
  </si>
  <si>
    <t>312</t>
  </si>
  <si>
    <t>650</t>
  </si>
  <si>
    <t>Md Pet Dish</t>
  </si>
  <si>
    <t>653</t>
  </si>
  <si>
    <t>21776</t>
  </si>
  <si>
    <t>Cute Snake Box</t>
  </si>
  <si>
    <t>38250</t>
  </si>
  <si>
    <t>BQ SM MASON SHAKERS</t>
  </si>
  <si>
    <t>35070</t>
  </si>
  <si>
    <t>BQ SM SHORT 20OZ MUG</t>
  </si>
  <si>
    <t>C519</t>
  </si>
  <si>
    <t>FOUR LEAF CLOVER</t>
  </si>
  <si>
    <t>AK164</t>
  </si>
  <si>
    <t>Assorted Alaskan Mugs</t>
  </si>
  <si>
    <t>2496</t>
  </si>
  <si>
    <t>21450</t>
  </si>
  <si>
    <t>BQ MED ATHENIAN GOBLET</t>
  </si>
  <si>
    <t>1040</t>
  </si>
  <si>
    <t>PAS001</t>
  </si>
  <si>
    <t>KNOB SET OF 4</t>
  </si>
  <si>
    <t>SAM01-I</t>
  </si>
  <si>
    <t>Caballete</t>
  </si>
  <si>
    <t>STTSALADPLATE</t>
  </si>
  <si>
    <t>SET THE TABLE SALAD PLATE</t>
  </si>
  <si>
    <t>TINYTOPPER</t>
  </si>
  <si>
    <t>TFD-4B</t>
  </si>
  <si>
    <t>BLACK 4" TILE FRAME</t>
  </si>
  <si>
    <t>MVX0003</t>
  </si>
  <si>
    <t>HULK BOX</t>
  </si>
  <si>
    <t>5620</t>
  </si>
  <si>
    <t>Easter Egg, AddOn</t>
  </si>
  <si>
    <t>311</t>
  </si>
  <si>
    <t xml:space="preserve">ICE CREAM CONE </t>
  </si>
  <si>
    <t>B1429</t>
  </si>
  <si>
    <t>B1231</t>
  </si>
  <si>
    <t>SKY HIGH BOX</t>
  </si>
  <si>
    <t>07-751</t>
  </si>
  <si>
    <t>5682</t>
  </si>
  <si>
    <t>Turkey Addon</t>
  </si>
  <si>
    <t>18650</t>
  </si>
  <si>
    <t>$12 ORNAMENT</t>
  </si>
  <si>
    <t>B1207</t>
  </si>
  <si>
    <t>CANISTER BANK</t>
  </si>
  <si>
    <t>B2413</t>
  </si>
  <si>
    <t>METROPOLITAN BOWL</t>
  </si>
  <si>
    <t>485</t>
  </si>
  <si>
    <t>Rolly Santa ornament</t>
  </si>
  <si>
    <t>B793</t>
  </si>
  <si>
    <t>B1286</t>
  </si>
  <si>
    <t>B1826</t>
  </si>
  <si>
    <t>TILE BOX</t>
  </si>
  <si>
    <t>B2356</t>
  </si>
  <si>
    <t>LIMOGE DISH</t>
  </si>
  <si>
    <t>B1338</t>
  </si>
  <si>
    <t>04140</t>
  </si>
  <si>
    <t>4.25"X4.25" TILE</t>
  </si>
  <si>
    <t>C1341</t>
  </si>
  <si>
    <t>Teacup and Saucer</t>
  </si>
  <si>
    <t>C1080</t>
  </si>
  <si>
    <t>TILE</t>
  </si>
  <si>
    <t>lb03</t>
  </si>
  <si>
    <t>bh151025</t>
  </si>
  <si>
    <t>zombie boy</t>
  </si>
  <si>
    <t>BW1642</t>
  </si>
  <si>
    <t>Zombie</t>
  </si>
  <si>
    <t>LB06</t>
  </si>
  <si>
    <t>EV200</t>
  </si>
  <si>
    <t>ALBERTA EGG STAND</t>
  </si>
  <si>
    <t>C9818</t>
  </si>
  <si>
    <t>CHEERLEADER</t>
  </si>
  <si>
    <t>D29868</t>
  </si>
  <si>
    <t>TINY TOT TINKWINKLE</t>
  </si>
  <si>
    <t>Ak568</t>
  </si>
  <si>
    <t>Ak703</t>
  </si>
  <si>
    <t>Short Wheelthrown Mug</t>
  </si>
  <si>
    <t>B355</t>
  </si>
  <si>
    <t>TALL CUP/TUMBLER</t>
  </si>
  <si>
    <t>38259</t>
  </si>
  <si>
    <t>BQ SM PENGUIN MUG 16OZ</t>
  </si>
  <si>
    <t>2917</t>
  </si>
  <si>
    <t>38285</t>
  </si>
  <si>
    <t>BQ SM WINE BOTTLE PLATE</t>
  </si>
  <si>
    <t>CAL10</t>
  </si>
  <si>
    <t>RING DISH "ROUND" MEDIUM</t>
  </si>
  <si>
    <t>1534</t>
  </si>
  <si>
    <t>35059</t>
  </si>
  <si>
    <t>BQ SM PANDA SPOON</t>
  </si>
  <si>
    <t>MYLR5</t>
  </si>
  <si>
    <t>MYLAR  MINNIE</t>
  </si>
  <si>
    <t>38338</t>
  </si>
  <si>
    <t>BQ SM GOLF BALL BANK</t>
  </si>
  <si>
    <t>MYLR2</t>
  </si>
  <si>
    <t>MYLAR HOT AIR</t>
  </si>
  <si>
    <t>B774</t>
  </si>
  <si>
    <t>WAVE BUSINESS CARD STAND</t>
  </si>
  <si>
    <t>B1267</t>
  </si>
  <si>
    <t>BUDDHA BOX</t>
  </si>
  <si>
    <t>B1041</t>
  </si>
  <si>
    <t>CLASSIC SOAP DISH</t>
  </si>
  <si>
    <t>1311</t>
  </si>
  <si>
    <t>1872</t>
  </si>
  <si>
    <t>Pennant Banner Md.</t>
  </si>
  <si>
    <t>B711</t>
  </si>
  <si>
    <t>CAL09</t>
  </si>
  <si>
    <t>RING DISH "ROUND" SMALL</t>
  </si>
  <si>
    <t>CS32934</t>
  </si>
  <si>
    <t>BH13103</t>
  </si>
  <si>
    <t>Kung Fu Turtle</t>
  </si>
  <si>
    <t>C280</t>
  </si>
  <si>
    <t>384</t>
  </si>
  <si>
    <t>B2822</t>
  </si>
  <si>
    <t>433</t>
  </si>
  <si>
    <t>M44</t>
  </si>
  <si>
    <t>Mini Flip Flop Tray</t>
  </si>
  <si>
    <t>31221</t>
  </si>
  <si>
    <t>BQ SM MILK BOTTLE</t>
  </si>
  <si>
    <t>SNOWMAN SECTIONAL</t>
  </si>
  <si>
    <t>21435</t>
  </si>
  <si>
    <t>Square Salad</t>
  </si>
  <si>
    <t>37101</t>
  </si>
  <si>
    <t>BQ SM BLAH MUG</t>
  </si>
  <si>
    <t>USACOASTER</t>
  </si>
  <si>
    <t>USA Coaster</t>
  </si>
  <si>
    <t>OT8</t>
  </si>
  <si>
    <t>CERAMIC EGGS</t>
  </si>
  <si>
    <t>O205</t>
  </si>
  <si>
    <t>SQUARE SIDE DISH</t>
  </si>
  <si>
    <t>Olaf</t>
  </si>
  <si>
    <t>PR</t>
  </si>
  <si>
    <t>PINK RIBBON</t>
  </si>
  <si>
    <t>AC2</t>
  </si>
  <si>
    <t>DRAGON VASE</t>
  </si>
  <si>
    <t>B1894</t>
  </si>
  <si>
    <t>B1455</t>
  </si>
  <si>
    <t>COWGIRL CARLY</t>
  </si>
  <si>
    <t>32848</t>
  </si>
  <si>
    <t>FLAT ANGEL ORNAMENT</t>
  </si>
  <si>
    <t>B2598</t>
  </si>
  <si>
    <t>ELEGANT DIP BOWL</t>
  </si>
  <si>
    <t>4037</t>
  </si>
  <si>
    <t>SAUCER</t>
  </si>
  <si>
    <t>B1884</t>
  </si>
  <si>
    <t>CROSS</t>
  </si>
  <si>
    <t>B1208</t>
  </si>
  <si>
    <t>MONOLITH BANK</t>
  </si>
  <si>
    <t>35966</t>
  </si>
  <si>
    <t>COFFEE TUMBLER ORNAMENT</t>
  </si>
  <si>
    <t>CS60</t>
  </si>
  <si>
    <t>C54250</t>
  </si>
  <si>
    <t>3 Cute Ghosts Asst</t>
  </si>
  <si>
    <t>D22684</t>
  </si>
  <si>
    <t>LAYING HORSE SMALL</t>
  </si>
  <si>
    <t>C9855</t>
  </si>
  <si>
    <t>EM26</t>
  </si>
  <si>
    <t>BELL</t>
  </si>
  <si>
    <t>C351</t>
  </si>
  <si>
    <t>C18830</t>
  </si>
  <si>
    <t>snowflake ornament 3D</t>
  </si>
  <si>
    <t>COASTER HOLDER</t>
  </si>
  <si>
    <t>single coaster</t>
  </si>
  <si>
    <t>C872</t>
  </si>
  <si>
    <t>"I Love Dad" Mug</t>
  </si>
  <si>
    <t>C900</t>
  </si>
  <si>
    <t>Tea for One (cu)</t>
  </si>
  <si>
    <t>f22</t>
  </si>
  <si>
    <t>sm fruit</t>
  </si>
  <si>
    <t>C77410</t>
  </si>
  <si>
    <t>WX2</t>
  </si>
  <si>
    <t>FRAME, WOOD 4 " TILE SOLD SEP.</t>
  </si>
  <si>
    <t>26773</t>
  </si>
  <si>
    <t>C004</t>
  </si>
  <si>
    <t xml:space="preserve">ASSORTED ROSES </t>
  </si>
  <si>
    <t>35076</t>
  </si>
  <si>
    <t>BQ SM TEN PETAL FLOWER MUG</t>
  </si>
  <si>
    <t>26138</t>
  </si>
  <si>
    <t>BQ SM POP STAR PLATE</t>
  </si>
  <si>
    <t>2811</t>
  </si>
  <si>
    <t>32780</t>
  </si>
  <si>
    <t>BQ SM NATURE MUG</t>
  </si>
  <si>
    <t>2193</t>
  </si>
  <si>
    <t>Charming Heart Ornament</t>
  </si>
  <si>
    <t>26139</t>
  </si>
  <si>
    <t>BQ SM POP STAR BOWL</t>
  </si>
  <si>
    <t>37197</t>
  </si>
  <si>
    <t>BQ SM BEER MUG</t>
  </si>
  <si>
    <t>7269</t>
  </si>
  <si>
    <t>7269 - CUPCAKE PARTY BANK - NE</t>
  </si>
  <si>
    <t>477</t>
  </si>
  <si>
    <t>SD25</t>
  </si>
  <si>
    <t>SMALL LETTER</t>
  </si>
  <si>
    <t>MIS77350</t>
  </si>
  <si>
    <t>1309</t>
  </si>
  <si>
    <t>7370</t>
  </si>
  <si>
    <t>WALL PLAQUE SM</t>
  </si>
  <si>
    <t>5257</t>
  </si>
  <si>
    <t>BASKETBALL ADD ON</t>
  </si>
  <si>
    <t>1894</t>
  </si>
  <si>
    <t>6" Square Tile Plaque</t>
  </si>
  <si>
    <t>ELIJAH</t>
  </si>
  <si>
    <t>C98120</t>
  </si>
  <si>
    <t>697</t>
  </si>
  <si>
    <t>CCS318</t>
  </si>
  <si>
    <t>29862</t>
  </si>
  <si>
    <t>Ladybird Bowl</t>
  </si>
  <si>
    <t>2790</t>
  </si>
  <si>
    <t>28557</t>
  </si>
  <si>
    <t>Bq Sm Tiny Tot Wilbur</t>
  </si>
  <si>
    <t>2914</t>
  </si>
  <si>
    <t>24806</t>
  </si>
  <si>
    <t>Asian Sake Cup</t>
  </si>
  <si>
    <t>37204</t>
  </si>
  <si>
    <t>BQ SM SHOT GLASS</t>
  </si>
  <si>
    <t>7408</t>
  </si>
  <si>
    <t>7408 - FIGHTER JET PARTY ANIMA</t>
  </si>
  <si>
    <t>XLT13</t>
  </si>
  <si>
    <t>PIN LIGHTS SET</t>
  </si>
  <si>
    <t>W55</t>
  </si>
  <si>
    <t xml:space="preserve">Gingerbread Flat Ornament </t>
  </si>
  <si>
    <t>W81</t>
  </si>
  <si>
    <t>Reindeer Flat Ornament</t>
  </si>
  <si>
    <t>SA01-71</t>
  </si>
  <si>
    <t>4 oz. Pintura Acrilica</t>
  </si>
  <si>
    <t>RT6</t>
  </si>
  <si>
    <t>6" TILE</t>
  </si>
  <si>
    <t>5192</t>
  </si>
  <si>
    <t>5192 - FLYING CHUBBY SANTA ORN</t>
  </si>
  <si>
    <t xml:space="preserve">743 </t>
  </si>
  <si>
    <t>Garden Stake 6"</t>
  </si>
  <si>
    <t>AC2137</t>
  </si>
  <si>
    <t>DOLPHIN NAPKIN RINGS</t>
  </si>
  <si>
    <t>5213</t>
  </si>
  <si>
    <t>OWL TINY TOPPER</t>
  </si>
  <si>
    <t>c61</t>
  </si>
  <si>
    <t>numbers</t>
  </si>
  <si>
    <t>C61030</t>
  </si>
  <si>
    <t>BW3x3W</t>
  </si>
  <si>
    <t>3" inch wall tile</t>
  </si>
  <si>
    <t>C1806</t>
  </si>
  <si>
    <t>Santa Star Ornament</t>
  </si>
  <si>
    <t>C72950</t>
  </si>
  <si>
    <t>Sun/ Moon Votive</t>
  </si>
  <si>
    <t>light switch 1</t>
  </si>
  <si>
    <t>light switch</t>
  </si>
  <si>
    <t>letter z</t>
  </si>
  <si>
    <t>EM94</t>
  </si>
  <si>
    <t>DECORATIVE EGGS</t>
  </si>
  <si>
    <t>2755</t>
  </si>
  <si>
    <t>CAL01</t>
  </si>
  <si>
    <t>TEALIGHT</t>
  </si>
  <si>
    <t>25821</t>
  </si>
  <si>
    <t>BQ SM WAVY WARE SALAD PLATE</t>
  </si>
  <si>
    <t>1235</t>
  </si>
  <si>
    <t>BH05-444</t>
  </si>
  <si>
    <t>Polka Dot Mug</t>
  </si>
  <si>
    <t>SD000</t>
  </si>
  <si>
    <t>POP PACK</t>
  </si>
  <si>
    <t xml:space="preserve"> BI353</t>
  </si>
  <si>
    <t>MSC111</t>
  </si>
  <si>
    <t xml:space="preserve">Baby Gecko </t>
  </si>
  <si>
    <t>26787</t>
  </si>
  <si>
    <t>BQ SM CHEF MUG</t>
  </si>
  <si>
    <t>SNOW_LG</t>
  </si>
  <si>
    <t>TEXTURED SNOW - LG</t>
  </si>
  <si>
    <t>698</t>
  </si>
  <si>
    <t>224</t>
  </si>
  <si>
    <t>5269</t>
  </si>
  <si>
    <t>5269 - LOVE - SMALL WORD PLAQU</t>
  </si>
  <si>
    <t>8165</t>
  </si>
  <si>
    <t>5467</t>
  </si>
  <si>
    <t>Add, Smooch</t>
  </si>
  <si>
    <t>5296</t>
  </si>
  <si>
    <t>CAKE TOPPER</t>
  </si>
  <si>
    <t>B1353</t>
  </si>
  <si>
    <t>FOOTBALL COASTER</t>
  </si>
  <si>
    <t>952</t>
  </si>
  <si>
    <t>6" Tile smooth back</t>
  </si>
  <si>
    <t>5101</t>
  </si>
  <si>
    <t>Moon Face Addon</t>
  </si>
  <si>
    <t>EM105</t>
  </si>
  <si>
    <t>HEART WITH ARROW</t>
  </si>
  <si>
    <t>C3465</t>
  </si>
  <si>
    <t>ALLIGATOR TAG A LONG</t>
  </si>
  <si>
    <t>LB6</t>
  </si>
  <si>
    <t>BH8169</t>
  </si>
  <si>
    <t>Collectible Gnome</t>
  </si>
  <si>
    <t>M1372</t>
  </si>
  <si>
    <t>Ribbon</t>
  </si>
  <si>
    <t>5474</t>
  </si>
  <si>
    <t>Tiara Addon</t>
  </si>
  <si>
    <t>8188</t>
  </si>
  <si>
    <t>Small Peace Sign Bisquie</t>
  </si>
  <si>
    <t>2712</t>
  </si>
  <si>
    <t>X125</t>
  </si>
  <si>
    <t>Block Head Round Box</t>
  </si>
  <si>
    <t>Taller de Arcilla</t>
  </si>
  <si>
    <t>PEOPLE</t>
  </si>
  <si>
    <t>MTF8</t>
  </si>
  <si>
    <t>METAL TRIVET 8IN SQ</t>
  </si>
  <si>
    <t>2x2 Tile</t>
  </si>
  <si>
    <t>2x2 tile</t>
  </si>
  <si>
    <t>C4</t>
  </si>
  <si>
    <t>4" Tile</t>
  </si>
  <si>
    <t>light kit</t>
  </si>
  <si>
    <t>LETTERING</t>
  </si>
  <si>
    <t>LETTERING ON ITEMS</t>
  </si>
  <si>
    <t>BH08371</t>
  </si>
  <si>
    <t>Baseball Cap/ADD-ON</t>
  </si>
  <si>
    <t>EM108</t>
  </si>
  <si>
    <t>BH08376</t>
  </si>
  <si>
    <t>Graduation Girl/ADD-ON</t>
  </si>
  <si>
    <t>C06160</t>
  </si>
  <si>
    <t>TILE 6 X 6</t>
  </si>
  <si>
    <t>BH273</t>
  </si>
  <si>
    <t>Dolphin on wave</t>
  </si>
  <si>
    <t>LA718</t>
  </si>
  <si>
    <t>FLATADD</t>
  </si>
  <si>
    <t>Flat Ornament Add</t>
  </si>
  <si>
    <t>MATHREETILE</t>
  </si>
  <si>
    <t>COMMERCIAL TILE 3 X 3</t>
  </si>
  <si>
    <t>C04140</t>
  </si>
  <si>
    <t>4.25 X 4.25 TILE</t>
  </si>
  <si>
    <t>Magnet</t>
  </si>
  <si>
    <t>MV400</t>
  </si>
  <si>
    <t>LARGE BEADS</t>
  </si>
  <si>
    <t>STAR</t>
  </si>
  <si>
    <t>SEAG</t>
  </si>
  <si>
    <t>SEAGRAMS</t>
  </si>
  <si>
    <t>T2</t>
  </si>
  <si>
    <t>2'' TILE</t>
  </si>
  <si>
    <t>C40243</t>
  </si>
  <si>
    <t>B-841</t>
  </si>
  <si>
    <t>Knob Convex</t>
  </si>
  <si>
    <t>5669</t>
  </si>
  <si>
    <t>Anchor Addon</t>
  </si>
  <si>
    <t>5004</t>
  </si>
  <si>
    <t>Add-On, Sm. Dragonfly</t>
  </si>
  <si>
    <t>5463</t>
  </si>
  <si>
    <t>Flying Angel Addon</t>
  </si>
  <si>
    <t>5009</t>
  </si>
  <si>
    <t>Ladybug Md.</t>
  </si>
  <si>
    <t>BA356</t>
  </si>
  <si>
    <t>5050</t>
  </si>
  <si>
    <t>Flower Power, AddOn</t>
  </si>
  <si>
    <t>C30630</t>
  </si>
  <si>
    <t>DINOSAUR LYING 4"</t>
  </si>
  <si>
    <t>C7765</t>
  </si>
  <si>
    <t>FLOWER TAG A LONG</t>
  </si>
  <si>
    <t>BH08375</t>
  </si>
  <si>
    <t>Graduation Boy/ADD-ON</t>
  </si>
  <si>
    <t>WITAG</t>
  </si>
  <si>
    <t>Wisconsin Tagalong</t>
  </si>
  <si>
    <t>C01010</t>
  </si>
  <si>
    <t>HEART ON A SLANT ADD-ON</t>
  </si>
  <si>
    <t>MAG</t>
  </si>
  <si>
    <t>MAGNETS</t>
  </si>
  <si>
    <t>XLT5</t>
  </si>
  <si>
    <t>XMAS BULB  REPLACEMENT PACK</t>
  </si>
  <si>
    <t>8182</t>
  </si>
  <si>
    <t>BH682</t>
  </si>
  <si>
    <t>Car Bank Large</t>
  </si>
  <si>
    <t>BH08-317-10</t>
  </si>
  <si>
    <t xml:space="preserve">Whale Add-on </t>
  </si>
  <si>
    <t>BW1630</t>
  </si>
  <si>
    <t>Chirp &amp; Tweet Bird</t>
  </si>
  <si>
    <t>TM72007</t>
  </si>
  <si>
    <t>Colorful Flower Tiles</t>
  </si>
  <si>
    <t>TM70389</t>
  </si>
  <si>
    <t>Glass Mini Gems</t>
  </si>
  <si>
    <t>TM73512</t>
  </si>
  <si>
    <t>Breakoff Letters</t>
  </si>
  <si>
    <t>111045</t>
  </si>
  <si>
    <t>Star David Bowl</t>
  </si>
  <si>
    <t>B93</t>
  </si>
  <si>
    <t>DB37478</t>
  </si>
  <si>
    <t>SM BANNER MUG</t>
  </si>
  <si>
    <t>16Oz Plain Mug</t>
  </si>
  <si>
    <t>DB35381</t>
  </si>
  <si>
    <t>SUNSET STRIP STATCHEL BOX</t>
  </si>
  <si>
    <t>DB31220</t>
  </si>
  <si>
    <t>DOUBLE LATTE MUG</t>
  </si>
  <si>
    <t>DB37095</t>
  </si>
  <si>
    <t>MED HANDLED SERVER</t>
  </si>
  <si>
    <t>DB31219</t>
  </si>
  <si>
    <t>DB37468</t>
  </si>
  <si>
    <t>DB32934</t>
  </si>
  <si>
    <t>10 Oz. Mug</t>
  </si>
  <si>
    <t>SM SMALL HANDLED SERVER</t>
  </si>
  <si>
    <t>DB37099</t>
  </si>
  <si>
    <t>GEO MEDIUM SQUARE PLATE</t>
  </si>
  <si>
    <t>DB32854</t>
  </si>
  <si>
    <t>LG CUPCAKE COOKIE JAR</t>
  </si>
  <si>
    <t>SM SQURVE DESSERT PLATE</t>
  </si>
  <si>
    <t>MED ORGANIC VASE 1</t>
  </si>
  <si>
    <t>MED RIMMED SERVING BOWL</t>
  </si>
  <si>
    <t>DOG BOWL W/BONE</t>
  </si>
  <si>
    <t>DB31817</t>
  </si>
  <si>
    <t>Tuscan Vase Mim</t>
  </si>
  <si>
    <t>TEA FOR ONE (CUP/TEAPOT)</t>
  </si>
  <si>
    <t>OVAL PLATTER 16"</t>
  </si>
  <si>
    <t>Large Pet Food Dish</t>
  </si>
  <si>
    <t>DB33435</t>
  </si>
  <si>
    <t>3 COMPARTMENT PAPER PLATE</t>
  </si>
  <si>
    <t>Ring Dish</t>
  </si>
  <si>
    <t xml:space="preserve">Coconut Tumbler </t>
  </si>
  <si>
    <t>LARGE MIXING BOWL</t>
  </si>
  <si>
    <t>DB28552</t>
  </si>
  <si>
    <t>Travel Cup W Sleeve</t>
  </si>
  <si>
    <t>Organic Vase 3</t>
  </si>
  <si>
    <t>4X6 Picture Frame 1</t>
  </si>
  <si>
    <t>DB32942</t>
  </si>
  <si>
    <t>YARN BOWL LARGE</t>
  </si>
  <si>
    <t>Classic Tissue Box</t>
  </si>
  <si>
    <t>TRAVEL MUG TAPERS TO THIN BASE</t>
  </si>
  <si>
    <t>SMALL HANDLED BOWL</t>
  </si>
  <si>
    <t>Small Pet Food Dish</t>
  </si>
  <si>
    <t>MED MEDIUM MIXING BOWL</t>
  </si>
  <si>
    <t>12 X 10 CANVAS</t>
  </si>
  <si>
    <t>Oval Quotation Bubble</t>
  </si>
  <si>
    <t>SOCCER BANK W/FLAMES</t>
  </si>
  <si>
    <t>DB37201</t>
  </si>
  <si>
    <t>10 X 10  Sqaure Canvas</t>
  </si>
  <si>
    <t>Smooth Vase Mim</t>
  </si>
  <si>
    <t>Rimmed Pasta Bowl</t>
  </si>
  <si>
    <t>Asian Rice/Soup Bowl</t>
  </si>
  <si>
    <t>Modern Toothbrush Holder</t>
  </si>
  <si>
    <t>MED SMALL MIXING BOWL</t>
  </si>
  <si>
    <t>MEDIUM HANDLED BOWL</t>
  </si>
  <si>
    <t>DB31224</t>
  </si>
  <si>
    <t>DB21423</t>
  </si>
  <si>
    <t>CHEF SOUP CRACKER MUG</t>
  </si>
  <si>
    <t>Entertaining Serving Platter</t>
  </si>
  <si>
    <t>DB29059</t>
  </si>
  <si>
    <t>DB25820</t>
  </si>
  <si>
    <t>Wavy Ware Dinner Plate</t>
  </si>
  <si>
    <t>SM 12OZ. HEART PERSONALIZATION</t>
  </si>
  <si>
    <t>Medium Garden Marker</t>
  </si>
  <si>
    <t>DB30627</t>
  </si>
  <si>
    <t>DB29046</t>
  </si>
  <si>
    <t>Chef Soup Bowl</t>
  </si>
  <si>
    <t>DB22696</t>
  </si>
  <si>
    <t>SM BABY PLATE</t>
  </si>
  <si>
    <t>DB32939</t>
  </si>
  <si>
    <t>Candle Holder</t>
  </si>
  <si>
    <t>DB34374</t>
  </si>
  <si>
    <t>Nightmare Cat Candy Holder</t>
  </si>
  <si>
    <t>DB35063</t>
  </si>
  <si>
    <t>DB21449</t>
  </si>
  <si>
    <t>1 PIECE CHIP &amp; DIP</t>
  </si>
  <si>
    <t>DB32928</t>
  </si>
  <si>
    <t>Dotted Dinnerplate</t>
  </si>
  <si>
    <t>SM RAINFOREST TOUCAN</t>
  </si>
  <si>
    <t xml:space="preserve"> 6QT STORAGE W/HANDLE</t>
  </si>
  <si>
    <t>SM LONG NECK HANDLED VASE</t>
  </si>
  <si>
    <t>SM TEN PETAL FLOWER PLATE</t>
  </si>
  <si>
    <t>SM ASIAN SUSHI PLATTER</t>
  </si>
  <si>
    <t>SM SHOULDERED SMALL VASE</t>
  </si>
  <si>
    <t>Pop Star Plate</t>
  </si>
  <si>
    <t>STAR PICTURE FRAME ORNAMENT</t>
  </si>
  <si>
    <t>(Order by Ranking Indices)</t>
  </si>
  <si>
    <t>Accu. Ttl</t>
  </si>
  <si>
    <t>Accu Ttl</t>
  </si>
  <si>
    <t>Ave</t>
  </si>
  <si>
    <t>Ave Profit</t>
  </si>
  <si>
    <t>of Items</t>
  </si>
  <si>
    <t>of Revenue</t>
  </si>
  <si>
    <t>of Profit</t>
  </si>
  <si>
    <t xml:space="preserve">Verified </t>
  </si>
  <si>
    <t>Sku#</t>
  </si>
  <si>
    <t>DESCRIPTION</t>
  </si>
  <si>
    <t>Retail Price</t>
  </si>
  <si>
    <t>Markup</t>
  </si>
  <si>
    <t>Each Piece</t>
  </si>
  <si>
    <t>QTY SLD</t>
  </si>
  <si>
    <t>%</t>
  </si>
  <si>
    <t>(Sum of Sold Price)</t>
  </si>
  <si>
    <t>(Rev - Cost*Qty)</t>
  </si>
  <si>
    <t>RANK</t>
  </si>
  <si>
    <t>Duncan Direct</t>
  </si>
  <si>
    <t>1st Quarter 2018 Item Analysis - Duncan Direct (Studios ordering direct from Duncan)</t>
  </si>
  <si>
    <t>1st Quarter 2018 Item Analysis - Bisque Imports</t>
  </si>
  <si>
    <t>1st Quarter 2018 Item Analysis - Chesapeake</t>
  </si>
  <si>
    <t>1st Quarter 2018 Item Analysis - Gare</t>
  </si>
  <si>
    <t>1st Quarter 2018 Item Analysis - Color Me Mine</t>
  </si>
  <si>
    <t>1st Quarter 2018 Item Analysis - Outside Vendor</t>
  </si>
  <si>
    <t>MISCELLANEOUS BISQUE</t>
  </si>
  <si>
    <t>Vacacional taller</t>
  </si>
  <si>
    <t xml:space="preserve">Taller </t>
  </si>
  <si>
    <t xml:space="preserve">MISC. BISQUE  </t>
  </si>
  <si>
    <t xml:space="preserve">BISQUE </t>
  </si>
  <si>
    <t>KN33</t>
  </si>
  <si>
    <t>BISQUE ITEM</t>
  </si>
  <si>
    <t>EBWL</t>
  </si>
  <si>
    <t xml:space="preserve">BOWL   </t>
  </si>
  <si>
    <t>BM</t>
  </si>
  <si>
    <t>Bisque</t>
  </si>
  <si>
    <t>Kids Bisque</t>
  </si>
  <si>
    <t>BDK</t>
  </si>
  <si>
    <t>Adult BISQUE</t>
  </si>
  <si>
    <t>Sherlock Gnome</t>
  </si>
  <si>
    <t xml:space="preserve">Sherlock Gnomes </t>
  </si>
  <si>
    <t>COLOR ME MINE</t>
  </si>
  <si>
    <t>Cover Sheet</t>
  </si>
  <si>
    <t>No. of Items</t>
  </si>
  <si>
    <t>Qty. Sold</t>
  </si>
  <si>
    <t>Marginal Profit</t>
  </si>
  <si>
    <t>Duncan</t>
  </si>
  <si>
    <t xml:space="preserve">* * Category sorted in descending order of Marginal Profit. </t>
  </si>
  <si>
    <t>Ranking Indices:</t>
  </si>
  <si>
    <t>Chesepeake</t>
  </si>
  <si>
    <t>11- most popular &amp; most profitable</t>
  </si>
  <si>
    <t>12- most popular &amp; reasonably profitable</t>
  </si>
  <si>
    <t>13- most popular &amp; less profitable</t>
  </si>
  <si>
    <t>14- most popular &amp; least profitable</t>
  </si>
  <si>
    <t>21- reasonably popular &amp; most profitable</t>
  </si>
  <si>
    <t>22- reasonably popular &amp; reasonably profitable</t>
  </si>
  <si>
    <t>23- reasonably popular &amp; less profitable</t>
  </si>
  <si>
    <t>24- reasonably popular &amp; least profitable</t>
  </si>
  <si>
    <t>31- less popular &amp; most profitable</t>
  </si>
  <si>
    <t>32- less popular &amp; reasonably profitable</t>
  </si>
  <si>
    <t>33- less popular &amp; less profitable</t>
  </si>
  <si>
    <t>34- less popular &amp; least profitable</t>
  </si>
  <si>
    <t>41- least popular &amp; most profitable</t>
  </si>
  <si>
    <t>42- least popular &amp; reasonably profitable</t>
  </si>
  <si>
    <t>43- least popular &amp; less profitable</t>
  </si>
  <si>
    <t>44- least popular &amp; least profitable</t>
  </si>
  <si>
    <t>1st Quarter 2018 Item Analysis - CMM and Approved Vendors</t>
  </si>
  <si>
    <t>1st Quarter 2018 Item Analysis - All Vendors</t>
  </si>
  <si>
    <t>Outside Vendor</t>
  </si>
  <si>
    <t>Size</t>
  </si>
  <si>
    <t>22</t>
  </si>
  <si>
    <t>21</t>
  </si>
  <si>
    <t>11</t>
  </si>
  <si>
    <t>12</t>
  </si>
  <si>
    <t xml:space="preserve">(Order by Size, Rank, Vendor, Qty Sold) </t>
  </si>
  <si>
    <t>1st Quarter 2018 Item Analysis - Best Sellers by Size, Rank, Category, Qty sold</t>
  </si>
  <si>
    <t>Med</t>
  </si>
  <si>
    <t>Sml</t>
  </si>
  <si>
    <t>Lrg</t>
  </si>
  <si>
    <t>XLrg</t>
  </si>
  <si>
    <t xml:space="preserve">(Order by Size, Rank, Profit) </t>
  </si>
  <si>
    <t>Avg</t>
  </si>
  <si>
    <t xml:space="preserve">Avg </t>
  </si>
  <si>
    <t>Avg. Profit</t>
  </si>
  <si>
    <t>1st Quarter 2018 Item Analysis - Best Sellers by Size, Avg Profit Each Piece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</si>
</sst>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&quot;$&quot;#,##0.00"/>
  </numFmts>
  <fonts count="19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b/>
      <sz val="11"/>
      <color theme="1"/>
      <name val="Calibri"/>
      <family val="2"/>
      <scheme val="minor"/>
    </font>
    <font>
      <b/>
      <sz val="11"/>
      <color indexed="8"/>
      <name val="Calibri"/>
      <family val="2"/>
    </font>
    <font>
      <b/>
      <sz val="10"/>
      <color indexed="8"/>
      <name val="Arial"/>
      <family val="2"/>
    </font>
    <font>
      <sz val="10"/>
      <name val="MS Sans Serif"/>
      <family val="2"/>
    </font>
    <font>
      <b/>
      <sz val="8"/>
      <color indexed="8"/>
      <name val="Arial Black"/>
      <family val="2"/>
    </font>
    <font>
      <b/>
      <sz val="9"/>
      <color theme="1"/>
      <name val="Arial Black"/>
      <family val="2"/>
    </font>
    <font>
      <b/>
      <sz val="8"/>
      <name val="Arial Black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b/>
      <sz val="12"/>
      <color indexed="8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sz val="11"/>
      <color theme="1"/>
      <name val="Arial"/>
      <family val="2"/>
    </font>
    <font>
      <b/>
      <sz val="8"/>
      <color indexed="8"/>
      <name val="Arial"/>
      <family val="2"/>
    </font>
    <font>
      <sz val="9"/>
      <color theme="1"/>
      <name val="Arial Black"/>
      <family val="2"/>
    </font>
    <font>
      <b/>
      <sz val="8"/>
      <color indexed="8"/>
      <name val="Comic Sans MS"/>
      <family val="4"/>
    </font>
  </fonts>
  <fills count="9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8" tint="0.79998168889431442"/>
        <bgColor indexed="49"/>
      </patternFill>
    </fill>
    <fill>
      <patternFill patternType="solid">
        <fgColor indexed="49"/>
        <bgColor indexed="8"/>
      </patternFill>
    </fill>
    <fill>
      <patternFill patternType="solid">
        <fgColor theme="4" tint="0.79998168889431442"/>
        <bgColor indexed="49"/>
      </patternFill>
    </fill>
    <fill>
      <patternFill patternType="solid">
        <fgColor theme="4" tint="0.59999389629810485"/>
        <bgColor indexed="49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59999389629810485"/>
        <bgColor indexed="64"/>
      </patternFill>
    </fill>
  </fills>
  <borders count="12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/>
      <diagonal/>
    </border>
  </borders>
  <cellStyleXfs count="12">
    <xf numFmtId="0" fontId="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</cellStyleXfs>
  <cellXfs count="196">
    <xf numFmtId="0" fontId="0" fillId="0" borderId="0" xfId="0"/>
    <xf numFmtId="0" fontId="1" fillId="0" borderId="2" xfId="1" applyFont="1" applyFill="1" applyBorder="1" applyAlignment="1">
      <alignment wrapText="1"/>
    </xf>
    <xf numFmtId="0" fontId="1" fillId="0" borderId="2" xfId="2" applyFont="1" applyFill="1" applyBorder="1" applyAlignment="1">
      <alignment wrapText="1"/>
    </xf>
    <xf numFmtId="0" fontId="1" fillId="0" borderId="2" xfId="3" applyFont="1" applyFill="1" applyBorder="1" applyAlignment="1">
      <alignment wrapText="1"/>
    </xf>
    <xf numFmtId="0" fontId="1" fillId="0" borderId="2" xfId="4" applyFont="1" applyFill="1" applyBorder="1" applyAlignment="1">
      <alignment wrapText="1"/>
    </xf>
    <xf numFmtId="0" fontId="1" fillId="0" borderId="2" xfId="5" applyFont="1" applyFill="1" applyBorder="1" applyAlignment="1">
      <alignment wrapText="1"/>
    </xf>
    <xf numFmtId="0" fontId="1" fillId="0" borderId="2" xfId="6" applyFont="1" applyFill="1" applyBorder="1" applyAlignment="1">
      <alignment wrapText="1"/>
    </xf>
    <xf numFmtId="0" fontId="4" fillId="0" borderId="2" xfId="6" applyFont="1" applyFill="1" applyBorder="1" applyAlignment="1">
      <alignment wrapText="1"/>
    </xf>
    <xf numFmtId="0" fontId="3" fillId="0" borderId="0" xfId="0" applyFont="1"/>
    <xf numFmtId="0" fontId="7" fillId="2" borderId="0" xfId="7" applyFont="1" applyFill="1" applyAlignment="1">
      <alignment horizontal="left"/>
    </xf>
    <xf numFmtId="0" fontId="7" fillId="2" borderId="0" xfId="7" applyFont="1" applyFill="1" applyAlignment="1">
      <alignment horizontal="center"/>
    </xf>
    <xf numFmtId="164" fontId="7" fillId="2" borderId="0" xfId="7" applyNumberFormat="1" applyFont="1" applyFill="1" applyAlignment="1">
      <alignment horizontal="center"/>
    </xf>
    <xf numFmtId="2" fontId="7" fillId="2" borderId="0" xfId="7" applyNumberFormat="1" applyFont="1" applyFill="1" applyAlignment="1">
      <alignment horizontal="center"/>
    </xf>
    <xf numFmtId="3" fontId="7" fillId="2" borderId="0" xfId="7" applyNumberFormat="1" applyFont="1" applyFill="1" applyAlignment="1">
      <alignment horizontal="center"/>
    </xf>
    <xf numFmtId="10" fontId="7" fillId="2" borderId="0" xfId="7" applyNumberFormat="1" applyFont="1" applyFill="1" applyAlignment="1">
      <alignment horizontal="center"/>
    </xf>
    <xf numFmtId="0" fontId="8" fillId="2" borderId="0" xfId="0" applyFont="1" applyFill="1" applyAlignment="1">
      <alignment horizontal="center"/>
    </xf>
    <xf numFmtId="0" fontId="8" fillId="2" borderId="0" xfId="0" applyFont="1" applyFill="1"/>
    <xf numFmtId="0" fontId="7" fillId="3" borderId="0" xfId="7" applyFont="1" applyFill="1"/>
    <xf numFmtId="0" fontId="7" fillId="3" borderId="0" xfId="7" applyFont="1" applyFill="1" applyAlignment="1">
      <alignment horizontal="left"/>
    </xf>
    <xf numFmtId="0" fontId="7" fillId="3" borderId="0" xfId="7" applyFont="1" applyFill="1" applyAlignment="1">
      <alignment horizontal="center"/>
    </xf>
    <xf numFmtId="164" fontId="7" fillId="3" borderId="0" xfId="7" applyNumberFormat="1" applyFont="1" applyFill="1" applyAlignment="1">
      <alignment horizontal="center"/>
    </xf>
    <xf numFmtId="2" fontId="7" fillId="3" borderId="0" xfId="7" applyNumberFormat="1" applyFont="1" applyFill="1" applyAlignment="1">
      <alignment horizontal="center"/>
    </xf>
    <xf numFmtId="3" fontId="7" fillId="3" borderId="0" xfId="7" applyNumberFormat="1" applyFont="1" applyFill="1" applyAlignment="1">
      <alignment horizontal="center"/>
    </xf>
    <xf numFmtId="10" fontId="7" fillId="3" borderId="0" xfId="7" applyNumberFormat="1" applyFont="1" applyFill="1" applyAlignment="1">
      <alignment horizontal="center"/>
    </xf>
    <xf numFmtId="0" fontId="9" fillId="2" borderId="0" xfId="7" applyFont="1" applyFill="1" applyAlignment="1">
      <alignment horizontal="center"/>
    </xf>
    <xf numFmtId="0" fontId="11" fillId="0" borderId="2" xfId="6" applyFont="1" applyFill="1" applyBorder="1" applyAlignment="1">
      <alignment wrapText="1"/>
    </xf>
    <xf numFmtId="164" fontId="1" fillId="0" borderId="2" xfId="6" applyNumberFormat="1" applyFont="1" applyFill="1" applyBorder="1" applyAlignment="1">
      <alignment horizontal="center" wrapText="1"/>
    </xf>
    <xf numFmtId="2" fontId="1" fillId="0" borderId="2" xfId="6" applyNumberFormat="1" applyFont="1" applyFill="1" applyBorder="1" applyAlignment="1">
      <alignment horizontal="center" wrapText="1"/>
    </xf>
    <xf numFmtId="1" fontId="1" fillId="0" borderId="2" xfId="6" applyNumberFormat="1" applyFont="1" applyFill="1" applyBorder="1" applyAlignment="1">
      <alignment horizontal="center" wrapText="1"/>
    </xf>
    <xf numFmtId="0" fontId="1" fillId="0" borderId="2" xfId="6" applyFont="1" applyFill="1" applyBorder="1" applyAlignment="1">
      <alignment horizontal="center" wrapText="1"/>
    </xf>
    <xf numFmtId="0" fontId="2" fillId="0" borderId="0" xfId="6" applyAlignment="1">
      <alignment horizontal="center"/>
    </xf>
    <xf numFmtId="164" fontId="5" fillId="0" borderId="0" xfId="6" applyNumberFormat="1" applyFont="1" applyAlignment="1">
      <alignment horizontal="center"/>
    </xf>
    <xf numFmtId="2" fontId="5" fillId="0" borderId="0" xfId="6" applyNumberFormat="1" applyFont="1" applyAlignment="1">
      <alignment horizontal="center"/>
    </xf>
    <xf numFmtId="1" fontId="4" fillId="0" borderId="2" xfId="6" applyNumberFormat="1" applyFont="1" applyFill="1" applyBorder="1" applyAlignment="1">
      <alignment horizontal="center" wrapText="1"/>
    </xf>
    <xf numFmtId="164" fontId="4" fillId="0" borderId="2" xfId="6" applyNumberFormat="1" applyFont="1" applyFill="1" applyBorder="1" applyAlignment="1">
      <alignment horizontal="center" wrapText="1"/>
    </xf>
    <xf numFmtId="0" fontId="5" fillId="0" borderId="0" xfId="6" applyFont="1" applyAlignment="1">
      <alignment horizontal="center"/>
    </xf>
    <xf numFmtId="0" fontId="4" fillId="0" borderId="2" xfId="6" applyFont="1" applyFill="1" applyBorder="1" applyAlignment="1">
      <alignment horizontal="center" wrapText="1"/>
    </xf>
    <xf numFmtId="164" fontId="5" fillId="0" borderId="0" xfId="6" applyNumberFormat="1" applyFont="1" applyBorder="1" applyAlignment="1">
      <alignment horizontal="center"/>
    </xf>
    <xf numFmtId="2" fontId="5" fillId="0" borderId="0" xfId="6" applyNumberFormat="1" applyFont="1" applyBorder="1" applyAlignment="1">
      <alignment horizontal="center"/>
    </xf>
    <xf numFmtId="0" fontId="5" fillId="0" borderId="0" xfId="6" applyFont="1" applyBorder="1" applyAlignment="1">
      <alignment horizontal="center"/>
    </xf>
    <xf numFmtId="164" fontId="0" fillId="0" borderId="0" xfId="0" applyNumberFormat="1" applyAlignment="1">
      <alignment horizontal="center"/>
    </xf>
    <xf numFmtId="2" fontId="0" fillId="0" borderId="0" xfId="0" applyNumberFormat="1" applyAlignment="1">
      <alignment horizontal="center"/>
    </xf>
    <xf numFmtId="1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0" fillId="0" borderId="0" xfId="0" applyFill="1"/>
    <xf numFmtId="0" fontId="4" fillId="0" borderId="2" xfId="1" applyFont="1" applyFill="1" applyBorder="1" applyAlignment="1">
      <alignment wrapText="1"/>
    </xf>
    <xf numFmtId="0" fontId="3" fillId="0" borderId="0" xfId="0" applyFont="1" applyFill="1"/>
    <xf numFmtId="164" fontId="1" fillId="0" borderId="2" xfId="1" applyNumberFormat="1" applyFont="1" applyFill="1" applyBorder="1" applyAlignment="1">
      <alignment horizontal="center" wrapText="1"/>
    </xf>
    <xf numFmtId="0" fontId="1" fillId="0" borderId="2" xfId="1" applyFont="1" applyFill="1" applyBorder="1" applyAlignment="1">
      <alignment horizontal="center" wrapText="1"/>
    </xf>
    <xf numFmtId="1" fontId="1" fillId="0" borderId="2" xfId="1" applyNumberFormat="1" applyFont="1" applyFill="1" applyBorder="1" applyAlignment="1">
      <alignment horizontal="center" wrapText="1"/>
    </xf>
    <xf numFmtId="2" fontId="1" fillId="0" borderId="2" xfId="1" applyNumberFormat="1" applyFont="1" applyFill="1" applyBorder="1" applyAlignment="1">
      <alignment horizontal="center" wrapText="1"/>
    </xf>
    <xf numFmtId="0" fontId="2" fillId="0" borderId="0" xfId="1" applyFill="1" applyAlignment="1">
      <alignment horizontal="center"/>
    </xf>
    <xf numFmtId="164" fontId="5" fillId="0" borderId="0" xfId="1" applyNumberFormat="1" applyFont="1" applyFill="1" applyAlignment="1">
      <alignment horizontal="center"/>
    </xf>
    <xf numFmtId="0" fontId="5" fillId="0" borderId="0" xfId="1" applyFont="1" applyFill="1" applyAlignment="1">
      <alignment horizontal="center"/>
    </xf>
    <xf numFmtId="1" fontId="4" fillId="0" borderId="2" xfId="1" applyNumberFormat="1" applyFont="1" applyFill="1" applyBorder="1" applyAlignment="1">
      <alignment horizontal="center" wrapText="1"/>
    </xf>
    <xf numFmtId="2" fontId="5" fillId="0" borderId="0" xfId="1" applyNumberFormat="1" applyFont="1" applyFill="1" applyAlignment="1">
      <alignment horizontal="center"/>
    </xf>
    <xf numFmtId="164" fontId="4" fillId="0" borderId="2" xfId="1" applyNumberFormat="1" applyFont="1" applyFill="1" applyBorder="1" applyAlignment="1">
      <alignment horizontal="center" wrapText="1"/>
    </xf>
    <xf numFmtId="0" fontId="4" fillId="0" borderId="2" xfId="1" applyFont="1" applyFill="1" applyBorder="1" applyAlignment="1">
      <alignment horizontal="center" wrapText="1"/>
    </xf>
    <xf numFmtId="164" fontId="0" fillId="0" borderId="0" xfId="0" applyNumberFormat="1" applyFill="1" applyAlignment="1">
      <alignment horizontal="center"/>
    </xf>
    <xf numFmtId="0" fontId="0" fillId="0" borderId="0" xfId="0" applyFill="1" applyAlignment="1">
      <alignment horizontal="center"/>
    </xf>
    <xf numFmtId="1" fontId="0" fillId="0" borderId="0" xfId="0" applyNumberFormat="1" applyFill="1" applyAlignment="1">
      <alignment horizontal="center"/>
    </xf>
    <xf numFmtId="2" fontId="0" fillId="0" borderId="0" xfId="0" applyNumberFormat="1" applyFill="1" applyAlignment="1">
      <alignment horizontal="center"/>
    </xf>
    <xf numFmtId="0" fontId="4" fillId="0" borderId="2" xfId="2" applyFont="1" applyFill="1" applyBorder="1" applyAlignment="1">
      <alignment wrapText="1"/>
    </xf>
    <xf numFmtId="164" fontId="1" fillId="0" borderId="2" xfId="2" applyNumberFormat="1" applyFont="1" applyFill="1" applyBorder="1" applyAlignment="1">
      <alignment horizontal="center" wrapText="1"/>
    </xf>
    <xf numFmtId="2" fontId="1" fillId="0" borderId="2" xfId="2" applyNumberFormat="1" applyFont="1" applyFill="1" applyBorder="1" applyAlignment="1">
      <alignment horizontal="center" wrapText="1"/>
    </xf>
    <xf numFmtId="1" fontId="1" fillId="0" borderId="2" xfId="2" applyNumberFormat="1" applyFont="1" applyFill="1" applyBorder="1" applyAlignment="1">
      <alignment horizontal="center" wrapText="1"/>
    </xf>
    <xf numFmtId="0" fontId="1" fillId="0" borderId="2" xfId="2" applyFont="1" applyFill="1" applyBorder="1" applyAlignment="1">
      <alignment horizontal="center" wrapText="1"/>
    </xf>
    <xf numFmtId="0" fontId="1" fillId="0" borderId="0" xfId="2" applyFont="1" applyFill="1" applyBorder="1" applyAlignment="1">
      <alignment horizontal="center" wrapText="1"/>
    </xf>
    <xf numFmtId="0" fontId="2" fillId="0" borderId="0" xfId="2" applyBorder="1" applyAlignment="1">
      <alignment horizontal="center"/>
    </xf>
    <xf numFmtId="2" fontId="2" fillId="0" borderId="2" xfId="2" applyNumberFormat="1" applyBorder="1" applyAlignment="1">
      <alignment horizontal="center"/>
    </xf>
    <xf numFmtId="2" fontId="1" fillId="0" borderId="0" xfId="2" applyNumberFormat="1" applyFont="1" applyFill="1" applyBorder="1" applyAlignment="1">
      <alignment horizontal="center" wrapText="1"/>
    </xf>
    <xf numFmtId="0" fontId="2" fillId="0" borderId="0" xfId="2" applyAlignment="1">
      <alignment horizontal="center"/>
    </xf>
    <xf numFmtId="2" fontId="2" fillId="0" borderId="0" xfId="2" applyNumberFormat="1" applyBorder="1" applyAlignment="1">
      <alignment horizontal="center"/>
    </xf>
    <xf numFmtId="0" fontId="2" fillId="0" borderId="2" xfId="2" applyBorder="1" applyAlignment="1">
      <alignment horizontal="center"/>
    </xf>
    <xf numFmtId="164" fontId="5" fillId="0" borderId="0" xfId="2" applyNumberFormat="1" applyFont="1" applyAlignment="1">
      <alignment horizontal="center"/>
    </xf>
    <xf numFmtId="2" fontId="5" fillId="0" borderId="0" xfId="2" applyNumberFormat="1" applyFont="1" applyAlignment="1">
      <alignment horizontal="center"/>
    </xf>
    <xf numFmtId="1" fontId="4" fillId="0" borderId="2" xfId="2" applyNumberFormat="1" applyFont="1" applyFill="1" applyBorder="1" applyAlignment="1">
      <alignment horizontal="center" wrapText="1"/>
    </xf>
    <xf numFmtId="164" fontId="4" fillId="0" borderId="2" xfId="2" applyNumberFormat="1" applyFont="1" applyFill="1" applyBorder="1" applyAlignment="1">
      <alignment horizontal="center" wrapText="1"/>
    </xf>
    <xf numFmtId="0" fontId="5" fillId="0" borderId="0" xfId="2" applyFont="1" applyAlignment="1">
      <alignment horizontal="center"/>
    </xf>
    <xf numFmtId="0" fontId="4" fillId="0" borderId="2" xfId="2" applyFont="1" applyFill="1" applyBorder="1" applyAlignment="1">
      <alignment horizontal="center" wrapText="1"/>
    </xf>
    <xf numFmtId="0" fontId="4" fillId="0" borderId="2" xfId="3" applyFont="1" applyFill="1" applyBorder="1" applyAlignment="1">
      <alignment wrapText="1"/>
    </xf>
    <xf numFmtId="164" fontId="1" fillId="0" borderId="2" xfId="3" applyNumberFormat="1" applyFont="1" applyFill="1" applyBorder="1" applyAlignment="1">
      <alignment horizontal="center" wrapText="1"/>
    </xf>
    <xf numFmtId="2" fontId="1" fillId="0" borderId="2" xfId="3" applyNumberFormat="1" applyFont="1" applyFill="1" applyBorder="1" applyAlignment="1">
      <alignment horizontal="center" wrapText="1"/>
    </xf>
    <xf numFmtId="1" fontId="1" fillId="0" borderId="2" xfId="3" applyNumberFormat="1" applyFont="1" applyFill="1" applyBorder="1" applyAlignment="1">
      <alignment horizontal="center" wrapText="1"/>
    </xf>
    <xf numFmtId="0" fontId="1" fillId="0" borderId="2" xfId="3" applyFont="1" applyFill="1" applyBorder="1" applyAlignment="1">
      <alignment horizontal="center" wrapText="1"/>
    </xf>
    <xf numFmtId="164" fontId="5" fillId="0" borderId="0" xfId="3" applyNumberFormat="1" applyFont="1" applyAlignment="1">
      <alignment horizontal="center"/>
    </xf>
    <xf numFmtId="2" fontId="5" fillId="0" borderId="0" xfId="3" applyNumberFormat="1" applyFont="1" applyAlignment="1">
      <alignment horizontal="center"/>
    </xf>
    <xf numFmtId="1" fontId="4" fillId="0" borderId="2" xfId="3" applyNumberFormat="1" applyFont="1" applyFill="1" applyBorder="1" applyAlignment="1">
      <alignment horizontal="center" wrapText="1"/>
    </xf>
    <xf numFmtId="164" fontId="4" fillId="0" borderId="2" xfId="3" applyNumberFormat="1" applyFont="1" applyFill="1" applyBorder="1" applyAlignment="1">
      <alignment horizontal="center" wrapText="1"/>
    </xf>
    <xf numFmtId="0" fontId="5" fillId="0" borderId="0" xfId="3" applyFont="1" applyAlignment="1">
      <alignment horizontal="center"/>
    </xf>
    <xf numFmtId="0" fontId="4" fillId="0" borderId="2" xfId="3" applyFont="1" applyFill="1" applyBorder="1" applyAlignment="1">
      <alignment horizontal="center" wrapText="1"/>
    </xf>
    <xf numFmtId="0" fontId="4" fillId="0" borderId="2" xfId="4" applyFont="1" applyFill="1" applyBorder="1" applyAlignment="1">
      <alignment wrapText="1"/>
    </xf>
    <xf numFmtId="164" fontId="1" fillId="0" borderId="2" xfId="4" applyNumberFormat="1" applyFont="1" applyFill="1" applyBorder="1" applyAlignment="1">
      <alignment horizontal="center" wrapText="1"/>
    </xf>
    <xf numFmtId="2" fontId="1" fillId="0" borderId="2" xfId="4" applyNumberFormat="1" applyFont="1" applyFill="1" applyBorder="1" applyAlignment="1">
      <alignment horizontal="center" wrapText="1"/>
    </xf>
    <xf numFmtId="1" fontId="1" fillId="0" borderId="2" xfId="4" applyNumberFormat="1" applyFont="1" applyFill="1" applyBorder="1" applyAlignment="1">
      <alignment horizontal="center" wrapText="1"/>
    </xf>
    <xf numFmtId="0" fontId="1" fillId="0" borderId="2" xfId="4" applyFont="1" applyFill="1" applyBorder="1" applyAlignment="1">
      <alignment horizontal="center" wrapText="1"/>
    </xf>
    <xf numFmtId="0" fontId="2" fillId="0" borderId="0" xfId="4" applyAlignment="1">
      <alignment horizontal="center"/>
    </xf>
    <xf numFmtId="164" fontId="5" fillId="0" borderId="0" xfId="4" applyNumberFormat="1" applyFont="1" applyAlignment="1">
      <alignment horizontal="center"/>
    </xf>
    <xf numFmtId="2" fontId="5" fillId="0" borderId="0" xfId="4" applyNumberFormat="1" applyFont="1" applyAlignment="1">
      <alignment horizontal="center"/>
    </xf>
    <xf numFmtId="1" fontId="4" fillId="0" borderId="2" xfId="4" applyNumberFormat="1" applyFont="1" applyFill="1" applyBorder="1" applyAlignment="1">
      <alignment horizontal="center" wrapText="1"/>
    </xf>
    <xf numFmtId="164" fontId="4" fillId="0" borderId="2" xfId="4" applyNumberFormat="1" applyFont="1" applyFill="1" applyBorder="1" applyAlignment="1">
      <alignment horizontal="center" wrapText="1"/>
    </xf>
    <xf numFmtId="0" fontId="5" fillId="0" borderId="0" xfId="4" applyFont="1" applyAlignment="1">
      <alignment horizontal="center"/>
    </xf>
    <xf numFmtId="0" fontId="4" fillId="0" borderId="2" xfId="4" applyFont="1" applyFill="1" applyBorder="1" applyAlignment="1">
      <alignment horizontal="center" wrapText="1"/>
    </xf>
    <xf numFmtId="164" fontId="1" fillId="0" borderId="2" xfId="5" applyNumberFormat="1" applyFont="1" applyFill="1" applyBorder="1" applyAlignment="1">
      <alignment horizontal="center" wrapText="1"/>
    </xf>
    <xf numFmtId="2" fontId="1" fillId="0" borderId="2" xfId="5" applyNumberFormat="1" applyFont="1" applyFill="1" applyBorder="1" applyAlignment="1">
      <alignment horizontal="center" wrapText="1"/>
    </xf>
    <xf numFmtId="1" fontId="1" fillId="0" borderId="2" xfId="5" applyNumberFormat="1" applyFont="1" applyFill="1" applyBorder="1" applyAlignment="1">
      <alignment horizontal="center" wrapText="1"/>
    </xf>
    <xf numFmtId="0" fontId="1" fillId="0" borderId="2" xfId="5" applyFont="1" applyFill="1" applyBorder="1" applyAlignment="1">
      <alignment horizontal="center" wrapText="1"/>
    </xf>
    <xf numFmtId="0" fontId="11" fillId="0" borderId="2" xfId="5" applyFont="1" applyFill="1" applyBorder="1" applyAlignment="1">
      <alignment wrapText="1"/>
    </xf>
    <xf numFmtId="0" fontId="4" fillId="0" borderId="2" xfId="5" applyFont="1" applyFill="1" applyBorder="1" applyAlignment="1">
      <alignment wrapText="1"/>
    </xf>
    <xf numFmtId="164" fontId="5" fillId="0" borderId="0" xfId="5" applyNumberFormat="1" applyFont="1" applyAlignment="1">
      <alignment horizontal="center"/>
    </xf>
    <xf numFmtId="2" fontId="5" fillId="0" borderId="0" xfId="5" applyNumberFormat="1" applyFont="1" applyAlignment="1">
      <alignment horizontal="center"/>
    </xf>
    <xf numFmtId="1" fontId="4" fillId="0" borderId="2" xfId="5" applyNumberFormat="1" applyFont="1" applyFill="1" applyBorder="1" applyAlignment="1">
      <alignment horizontal="center" wrapText="1"/>
    </xf>
    <xf numFmtId="164" fontId="4" fillId="0" borderId="2" xfId="5" applyNumberFormat="1" applyFont="1" applyFill="1" applyBorder="1" applyAlignment="1">
      <alignment horizontal="center" wrapText="1"/>
    </xf>
    <xf numFmtId="0" fontId="5" fillId="0" borderId="0" xfId="5" applyFont="1" applyAlignment="1">
      <alignment horizontal="center"/>
    </xf>
    <xf numFmtId="0" fontId="4" fillId="0" borderId="2" xfId="5" applyFont="1" applyFill="1" applyBorder="1" applyAlignment="1">
      <alignment horizontal="center" wrapText="1"/>
    </xf>
    <xf numFmtId="0" fontId="12" fillId="0" borderId="0" xfId="8" applyFont="1" applyAlignment="1">
      <alignment horizontal="left"/>
    </xf>
    <xf numFmtId="164" fontId="13" fillId="0" borderId="0" xfId="8" applyNumberFormat="1" applyFont="1" applyAlignment="1">
      <alignment horizontal="center"/>
    </xf>
    <xf numFmtId="0" fontId="13" fillId="0" borderId="0" xfId="8" applyFont="1" applyAlignment="1">
      <alignment horizontal="center"/>
    </xf>
    <xf numFmtId="0" fontId="10" fillId="0" borderId="0" xfId="8" applyFont="1"/>
    <xf numFmtId="164" fontId="13" fillId="0" borderId="0" xfId="8" applyNumberFormat="1" applyFont="1" applyAlignment="1">
      <alignment horizontal="right"/>
    </xf>
    <xf numFmtId="0" fontId="14" fillId="0" borderId="0" xfId="8" applyFont="1"/>
    <xf numFmtId="0" fontId="14" fillId="0" borderId="0" xfId="9" applyFont="1"/>
    <xf numFmtId="0" fontId="15" fillId="0" borderId="0" xfId="0" applyFont="1"/>
    <xf numFmtId="0" fontId="5" fillId="0" borderId="0" xfId="8" applyFont="1" applyAlignment="1">
      <alignment horizontal="left"/>
    </xf>
    <xf numFmtId="0" fontId="5" fillId="0" borderId="3" xfId="8" applyFont="1" applyBorder="1" applyAlignment="1">
      <alignment horizontal="left"/>
    </xf>
    <xf numFmtId="164" fontId="13" fillId="0" borderId="3" xfId="8" applyNumberFormat="1" applyFont="1" applyBorder="1" applyAlignment="1">
      <alignment horizontal="center"/>
    </xf>
    <xf numFmtId="0" fontId="13" fillId="0" borderId="3" xfId="8" applyFont="1" applyBorder="1" applyAlignment="1">
      <alignment horizontal="center"/>
    </xf>
    <xf numFmtId="0" fontId="13" fillId="0" borderId="3" xfId="8" applyFont="1" applyBorder="1"/>
    <xf numFmtId="164" fontId="13" fillId="0" borderId="3" xfId="8" applyNumberFormat="1" applyFont="1" applyBorder="1" applyAlignment="1">
      <alignment horizontal="right"/>
    </xf>
    <xf numFmtId="0" fontId="16" fillId="4" borderId="4" xfId="8" applyFont="1" applyFill="1" applyBorder="1"/>
    <xf numFmtId="0" fontId="16" fillId="4" borderId="4" xfId="8" applyFont="1" applyFill="1" applyBorder="1" applyAlignment="1">
      <alignment horizontal="center"/>
    </xf>
    <xf numFmtId="0" fontId="16" fillId="0" borderId="1" xfId="8" applyFont="1" applyBorder="1"/>
    <xf numFmtId="10" fontId="16" fillId="0" borderId="5" xfId="8" applyNumberFormat="1" applyFont="1" applyBorder="1"/>
    <xf numFmtId="3" fontId="16" fillId="0" borderId="1" xfId="8" applyNumberFormat="1" applyFont="1" applyBorder="1"/>
    <xf numFmtId="164" fontId="16" fillId="0" borderId="5" xfId="8" applyNumberFormat="1" applyFont="1" applyBorder="1"/>
    <xf numFmtId="164" fontId="16" fillId="0" borderId="1" xfId="8" applyNumberFormat="1" applyFont="1" applyBorder="1"/>
    <xf numFmtId="164" fontId="16" fillId="0" borderId="5" xfId="10" applyNumberFormat="1" applyFont="1" applyBorder="1"/>
    <xf numFmtId="0" fontId="16" fillId="0" borderId="5" xfId="8" applyFont="1" applyBorder="1"/>
    <xf numFmtId="0" fontId="16" fillId="0" borderId="5" xfId="8" applyFont="1" applyFill="1" applyBorder="1"/>
    <xf numFmtId="3" fontId="16" fillId="0" borderId="5" xfId="8" applyNumberFormat="1" applyFont="1" applyFill="1" applyBorder="1"/>
    <xf numFmtId="164" fontId="16" fillId="0" borderId="5" xfId="8" applyNumberFormat="1" applyFont="1" applyFill="1" applyBorder="1"/>
    <xf numFmtId="0" fontId="16" fillId="0" borderId="6" xfId="8" applyFont="1" applyBorder="1"/>
    <xf numFmtId="3" fontId="16" fillId="0" borderId="6" xfId="8" applyNumberFormat="1" applyFont="1" applyBorder="1"/>
    <xf numFmtId="164" fontId="16" fillId="0" borderId="6" xfId="8" applyNumberFormat="1" applyFont="1" applyBorder="1"/>
    <xf numFmtId="0" fontId="16" fillId="0" borderId="6" xfId="8" applyFont="1" applyFill="1" applyBorder="1"/>
    <xf numFmtId="3" fontId="16" fillId="0" borderId="6" xfId="8" applyNumberFormat="1" applyFont="1" applyFill="1" applyBorder="1"/>
    <xf numFmtId="164" fontId="16" fillId="0" borderId="6" xfId="8" applyNumberFormat="1" applyFont="1" applyFill="1" applyBorder="1"/>
    <xf numFmtId="10" fontId="16" fillId="0" borderId="1" xfId="8" applyNumberFormat="1" applyFont="1" applyBorder="1"/>
    <xf numFmtId="164" fontId="10" fillId="0" borderId="0" xfId="8" applyNumberFormat="1" applyFont="1"/>
    <xf numFmtId="0" fontId="16" fillId="0" borderId="0" xfId="8" applyFont="1" applyAlignment="1">
      <alignment horizontal="left"/>
    </xf>
    <xf numFmtId="0" fontId="16" fillId="4" borderId="7" xfId="8" applyFont="1" applyFill="1" applyBorder="1" applyAlignment="1">
      <alignment horizontal="left"/>
    </xf>
    <xf numFmtId="0" fontId="16" fillId="4" borderId="4" xfId="8" applyFont="1" applyFill="1" applyBorder="1" applyAlignment="1">
      <alignment horizontal="left"/>
    </xf>
    <xf numFmtId="0" fontId="16" fillId="4" borderId="8" xfId="8" applyFont="1" applyFill="1" applyBorder="1" applyAlignment="1">
      <alignment horizontal="left"/>
    </xf>
    <xf numFmtId="0" fontId="16" fillId="0" borderId="7" xfId="8" applyFont="1" applyBorder="1" applyAlignment="1">
      <alignment horizontal="left"/>
    </xf>
    <xf numFmtId="0" fontId="16" fillId="0" borderId="4" xfId="8" applyFont="1" applyBorder="1" applyAlignment="1">
      <alignment horizontal="left"/>
    </xf>
    <xf numFmtId="0" fontId="16" fillId="0" borderId="8" xfId="8" applyFont="1" applyBorder="1" applyAlignment="1">
      <alignment horizontal="left"/>
    </xf>
    <xf numFmtId="0" fontId="16" fillId="0" borderId="1" xfId="8" applyFont="1" applyBorder="1" applyAlignment="1">
      <alignment horizontal="center"/>
    </xf>
    <xf numFmtId="10" fontId="16" fillId="0" borderId="5" xfId="8" applyNumberFormat="1" applyFont="1" applyBorder="1" applyAlignment="1">
      <alignment horizontal="center"/>
    </xf>
    <xf numFmtId="1" fontId="16" fillId="0" borderId="5" xfId="8" applyNumberFormat="1" applyFont="1" applyBorder="1" applyAlignment="1">
      <alignment horizontal="center"/>
    </xf>
    <xf numFmtId="0" fontId="16" fillId="0" borderId="9" xfId="8" applyFont="1" applyBorder="1" applyAlignment="1">
      <alignment horizontal="center"/>
    </xf>
    <xf numFmtId="0" fontId="16" fillId="0" borderId="10" xfId="8" applyFont="1" applyFill="1" applyBorder="1" applyAlignment="1">
      <alignment horizontal="center"/>
    </xf>
    <xf numFmtId="0" fontId="16" fillId="0" borderId="11" xfId="8" applyFont="1" applyBorder="1" applyAlignment="1">
      <alignment horizontal="center"/>
    </xf>
    <xf numFmtId="0" fontId="16" fillId="0" borderId="11" xfId="8" applyFont="1" applyFill="1" applyBorder="1" applyAlignment="1">
      <alignment horizontal="center"/>
    </xf>
    <xf numFmtId="1" fontId="16" fillId="0" borderId="11" xfId="8" applyNumberFormat="1" applyFont="1" applyBorder="1" applyAlignment="1">
      <alignment horizontal="center"/>
    </xf>
    <xf numFmtId="1" fontId="16" fillId="0" borderId="10" xfId="8" applyNumberFormat="1" applyFont="1" applyFill="1" applyBorder="1" applyAlignment="1">
      <alignment horizontal="center"/>
    </xf>
    <xf numFmtId="1" fontId="16" fillId="0" borderId="10" xfId="8" applyNumberFormat="1" applyFont="1" applyBorder="1" applyAlignment="1">
      <alignment horizontal="center"/>
    </xf>
    <xf numFmtId="0" fontId="16" fillId="0" borderId="10" xfId="8" applyFont="1" applyBorder="1" applyAlignment="1">
      <alignment horizontal="center"/>
    </xf>
    <xf numFmtId="0" fontId="16" fillId="0" borderId="5" xfId="8" applyFont="1" applyBorder="1" applyAlignment="1">
      <alignment horizontal="center"/>
    </xf>
    <xf numFmtId="0" fontId="16" fillId="0" borderId="11" xfId="8" applyFont="1" applyFill="1" applyBorder="1"/>
    <xf numFmtId="3" fontId="16" fillId="0" borderId="11" xfId="8" applyNumberFormat="1" applyFont="1" applyFill="1" applyBorder="1"/>
    <xf numFmtId="164" fontId="16" fillId="0" borderId="11" xfId="8" applyNumberFormat="1" applyFont="1" applyFill="1" applyBorder="1"/>
    <xf numFmtId="0" fontId="1" fillId="0" borderId="2" xfId="11" applyFont="1" applyFill="1" applyBorder="1" applyAlignment="1">
      <alignment wrapText="1"/>
    </xf>
    <xf numFmtId="164" fontId="1" fillId="0" borderId="2" xfId="11" applyNumberFormat="1" applyFont="1" applyFill="1" applyBorder="1" applyAlignment="1">
      <alignment horizontal="center" wrapText="1"/>
    </xf>
    <xf numFmtId="2" fontId="1" fillId="0" borderId="2" xfId="11" applyNumberFormat="1" applyFont="1" applyFill="1" applyBorder="1" applyAlignment="1">
      <alignment horizontal="center" wrapText="1"/>
    </xf>
    <xf numFmtId="1" fontId="1" fillId="0" borderId="2" xfId="11" applyNumberFormat="1" applyFont="1" applyFill="1" applyBorder="1" applyAlignment="1">
      <alignment horizontal="center" wrapText="1"/>
    </xf>
    <xf numFmtId="0" fontId="1" fillId="0" borderId="2" xfId="11" applyFont="1" applyFill="1" applyBorder="1" applyAlignment="1">
      <alignment horizontal="center" wrapText="1"/>
    </xf>
    <xf numFmtId="0" fontId="7" fillId="0" borderId="0" xfId="7" applyFont="1" applyFill="1" applyAlignment="1">
      <alignment horizontal="left"/>
    </xf>
    <xf numFmtId="164" fontId="7" fillId="0" borderId="0" xfId="7" applyNumberFormat="1" applyFont="1" applyFill="1" applyAlignment="1">
      <alignment horizontal="center"/>
    </xf>
    <xf numFmtId="2" fontId="7" fillId="0" borderId="0" xfId="7" applyNumberFormat="1" applyFont="1" applyFill="1" applyAlignment="1">
      <alignment horizontal="center"/>
    </xf>
    <xf numFmtId="1" fontId="7" fillId="0" borderId="0" xfId="7" applyNumberFormat="1" applyFont="1" applyFill="1" applyAlignment="1">
      <alignment horizontal="center"/>
    </xf>
    <xf numFmtId="0" fontId="17" fillId="0" borderId="0" xfId="0" applyFont="1" applyAlignment="1">
      <alignment horizontal="center"/>
    </xf>
    <xf numFmtId="0" fontId="17" fillId="0" borderId="0" xfId="0" applyFont="1" applyAlignment="1">
      <alignment horizontal="left"/>
    </xf>
    <xf numFmtId="0" fontId="18" fillId="0" borderId="0" xfId="7" applyFont="1" applyFill="1" applyAlignment="1">
      <alignment horizontal="left"/>
    </xf>
    <xf numFmtId="0" fontId="7" fillId="5" borderId="0" xfId="7" applyFont="1" applyFill="1" applyAlignment="1">
      <alignment horizontal="left"/>
    </xf>
    <xf numFmtId="164" fontId="7" fillId="5" borderId="0" xfId="7" applyNumberFormat="1" applyFont="1" applyFill="1" applyAlignment="1">
      <alignment horizontal="center"/>
    </xf>
    <xf numFmtId="2" fontId="7" fillId="5" borderId="0" xfId="7" applyNumberFormat="1" applyFont="1" applyFill="1" applyAlignment="1">
      <alignment horizontal="center"/>
    </xf>
    <xf numFmtId="1" fontId="7" fillId="6" borderId="0" xfId="7" applyNumberFormat="1" applyFont="1" applyFill="1" applyAlignment="1">
      <alignment horizontal="center"/>
    </xf>
    <xf numFmtId="0" fontId="17" fillId="7" borderId="0" xfId="0" applyFont="1" applyFill="1" applyAlignment="1">
      <alignment horizontal="center"/>
    </xf>
    <xf numFmtId="0" fontId="17" fillId="7" borderId="0" xfId="0" applyFont="1" applyFill="1" applyAlignment="1">
      <alignment horizontal="left"/>
    </xf>
    <xf numFmtId="0" fontId="7" fillId="5" borderId="0" xfId="7" applyFont="1" applyFill="1" applyAlignment="1">
      <alignment horizontal="center"/>
    </xf>
    <xf numFmtId="1" fontId="1" fillId="8" borderId="2" xfId="11" applyNumberFormat="1" applyFont="1" applyFill="1" applyBorder="1" applyAlignment="1">
      <alignment horizontal="center" wrapText="1"/>
    </xf>
    <xf numFmtId="164" fontId="7" fillId="6" borderId="0" xfId="7" applyNumberFormat="1" applyFont="1" applyFill="1" applyAlignment="1">
      <alignment horizontal="center"/>
    </xf>
    <xf numFmtId="1" fontId="7" fillId="5" borderId="0" xfId="7" applyNumberFormat="1" applyFont="1" applyFill="1" applyAlignment="1">
      <alignment horizontal="center"/>
    </xf>
    <xf numFmtId="164" fontId="1" fillId="8" borderId="2" xfId="11" applyNumberFormat="1" applyFont="1" applyFill="1" applyBorder="1" applyAlignment="1">
      <alignment horizontal="center" wrapText="1"/>
    </xf>
    <xf numFmtId="0" fontId="16" fillId="4" borderId="7" xfId="8" applyFont="1" applyFill="1" applyBorder="1" applyAlignment="1">
      <alignment horizontal="center"/>
    </xf>
    <xf numFmtId="0" fontId="16" fillId="4" borderId="8" xfId="8" applyFont="1" applyFill="1" applyBorder="1" applyAlignment="1">
      <alignment horizontal="center"/>
    </xf>
  </cellXfs>
  <cellStyles count="12">
    <cellStyle name="Normal" xfId="0" builtinId="0"/>
    <cellStyle name="Normal 2" xfId="9" xr:uid="{1CAF9ABD-0117-4CD8-B4A9-D31F2B9916C2}"/>
    <cellStyle name="Normal_Best Sellers" xfId="11" xr:uid="{AE9511C6-7A72-4844-891E-D9F8BDC73C55}"/>
    <cellStyle name="Normal_BisqueImports" xfId="7" xr:uid="{ED3BE174-15DF-4196-BD0F-EABDE9950297}"/>
    <cellStyle name="Normal_Coversheet 2" xfId="10" xr:uid="{1527EC00-D26C-46E0-9B07-06B01AC9A0DD}"/>
    <cellStyle name="Normal_Sheet1" xfId="1" xr:uid="{33881456-89D3-4FDF-BE82-E7F605B280B6}"/>
    <cellStyle name="Normal_Sheet2" xfId="2" xr:uid="{70D85E22-CB0D-4B02-AAC7-036E75C3A120}"/>
    <cellStyle name="Normal_Sheet2 2" xfId="8" xr:uid="{7614FDD5-DA6C-4EF2-85FB-1789B13D4AD7}"/>
    <cellStyle name="Normal_Sheet3" xfId="3" xr:uid="{A2948A47-1E16-4928-96BA-F03423AC7EAD}"/>
    <cellStyle name="Normal_Sheet4" xfId="4" xr:uid="{134E5FBB-3831-4D2A-A7B2-3FA726A8FCF8}"/>
    <cellStyle name="Normal_Sheet5" xfId="5" xr:uid="{4E5AAB16-2365-46A0-AF10-BAEF0715E0CA}"/>
    <cellStyle name="Normal_Sheet6" xfId="6" xr:uid="{C90D61A5-2EC5-45DF-94FD-6916E9372A2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4.xml"/><Relationship Id="rId13" Type="http://schemas.openxmlformats.org/officeDocument/2006/relationships/worksheet" Target="worksheets/sheet7.xml"/><Relationship Id="rId18" Type="http://schemas.openxmlformats.org/officeDocument/2006/relationships/styles" Target="styles.xml"/><Relationship Id="rId3" Type="http://schemas.openxmlformats.org/officeDocument/2006/relationships/chartsheet" Target="chartsheets/sheet1.xml"/><Relationship Id="rId7" Type="http://schemas.openxmlformats.org/officeDocument/2006/relationships/chartsheet" Target="chartsheets/sheet3.xml"/><Relationship Id="rId12" Type="http://schemas.openxmlformats.org/officeDocument/2006/relationships/worksheet" Target="worksheets/sheet6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0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2.xml"/><Relationship Id="rId11" Type="http://schemas.openxmlformats.org/officeDocument/2006/relationships/worksheet" Target="worksheets/sheet5.xml"/><Relationship Id="rId5" Type="http://schemas.openxmlformats.org/officeDocument/2006/relationships/worksheet" Target="worksheets/sheet4.xml"/><Relationship Id="rId15" Type="http://schemas.openxmlformats.org/officeDocument/2006/relationships/worksheet" Target="worksheets/sheet9.xml"/><Relationship Id="rId10" Type="http://schemas.openxmlformats.org/officeDocument/2006/relationships/chartsheet" Target="chartsheets/sheet6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3.xml"/><Relationship Id="rId9" Type="http://schemas.openxmlformats.org/officeDocument/2006/relationships/chartsheet" Target="chartsheets/sheet5.xml"/><Relationship Id="rId14" Type="http://schemas.openxmlformats.org/officeDocument/2006/relationships/worksheet" Target="worksheets/sheet8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2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tx>
            <c:strRef>
              <c:f>Coversheet!$B$4</c:f>
              <c:strCache>
                <c:ptCount val="1"/>
                <c:pt idx="0">
                  <c:v>No. of Items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446F-4858-90BE-C4A718782F4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3-446F-4858-90BE-C4A718782F4A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446F-4858-90BE-C4A718782F4A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446F-4858-90BE-C4A718782F4A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9-446F-4858-90BE-C4A718782F4A}"/>
              </c:ext>
            </c:extLst>
          </c:dPt>
          <c:dLbls>
            <c:spPr>
              <a:pattFill prst="pct75">
                <a:fgClr>
                  <a:schemeClr val="dk1">
                    <a:lumMod val="75000"/>
                    <a:lumOff val="25000"/>
                  </a:schemeClr>
                </a:fgClr>
                <a:bgClr>
                  <a:schemeClr val="dk1">
                    <a:lumMod val="65000"/>
                    <a:lumOff val="35000"/>
                  </a:scheme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Coversheet!$A$5:$A$9</c:f>
              <c:strCache>
                <c:ptCount val="5"/>
                <c:pt idx="0">
                  <c:v>Gare</c:v>
                </c:pt>
                <c:pt idx="1">
                  <c:v>Chesapeake</c:v>
                </c:pt>
                <c:pt idx="2">
                  <c:v>Bisque Imports</c:v>
                </c:pt>
                <c:pt idx="3">
                  <c:v>Duncan</c:v>
                </c:pt>
                <c:pt idx="4">
                  <c:v>CMM</c:v>
                </c:pt>
              </c:strCache>
            </c:strRef>
          </c:cat>
          <c:val>
            <c:numRef>
              <c:f>Coversheet!$B$5:$B$9</c:f>
              <c:numCache>
                <c:formatCode>General</c:formatCode>
                <c:ptCount val="5"/>
                <c:pt idx="0">
                  <c:v>1393</c:v>
                </c:pt>
                <c:pt idx="1">
                  <c:v>2711</c:v>
                </c:pt>
                <c:pt idx="2">
                  <c:v>2032</c:v>
                </c:pt>
                <c:pt idx="3">
                  <c:v>295</c:v>
                </c:pt>
                <c:pt idx="4">
                  <c:v>220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46F-4858-90BE-C4A718782F4A}"/>
            </c:ext>
          </c:extLst>
        </c:ser>
        <c:ser>
          <c:idx val="1"/>
          <c:order val="1"/>
          <c:tx>
            <c:strRef>
              <c:f>Coversheet!$D$4</c:f>
              <c:strCache>
                <c:ptCount val="1"/>
                <c:pt idx="0">
                  <c:v>Qty. Sold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C-446F-4858-90BE-C4A718782F4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E-446F-4858-90BE-C4A718782F4A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0-446F-4858-90BE-C4A718782F4A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2-446F-4858-90BE-C4A718782F4A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4-446F-4858-90BE-C4A718782F4A}"/>
              </c:ext>
            </c:extLst>
          </c:dPt>
          <c:dLbls>
            <c:spPr>
              <a:pattFill prst="pct75">
                <a:fgClr>
                  <a:schemeClr val="dk1">
                    <a:lumMod val="75000"/>
                    <a:lumOff val="25000"/>
                  </a:schemeClr>
                </a:fgClr>
                <a:bgClr>
                  <a:schemeClr val="dk1">
                    <a:lumMod val="65000"/>
                    <a:lumOff val="35000"/>
                  </a:scheme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Coversheet!$A$5:$A$9</c:f>
              <c:strCache>
                <c:ptCount val="5"/>
                <c:pt idx="0">
                  <c:v>Gare</c:v>
                </c:pt>
                <c:pt idx="1">
                  <c:v>Chesapeake</c:v>
                </c:pt>
                <c:pt idx="2">
                  <c:v>Bisque Imports</c:v>
                </c:pt>
                <c:pt idx="3">
                  <c:v>Duncan</c:v>
                </c:pt>
                <c:pt idx="4">
                  <c:v>CMM</c:v>
                </c:pt>
              </c:strCache>
            </c:strRef>
          </c:cat>
          <c:val>
            <c:numRef>
              <c:f>Coversheet!$D$5:$D$9</c:f>
              <c:numCache>
                <c:formatCode>#,##0</c:formatCode>
                <c:ptCount val="5"/>
                <c:pt idx="0">
                  <c:v>137479</c:v>
                </c:pt>
                <c:pt idx="1">
                  <c:v>116328</c:v>
                </c:pt>
                <c:pt idx="2">
                  <c:v>44177</c:v>
                </c:pt>
                <c:pt idx="3">
                  <c:v>3953</c:v>
                </c:pt>
                <c:pt idx="4">
                  <c:v>3764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446F-4858-90BE-C4A718782F4A}"/>
            </c:ext>
          </c:extLst>
        </c:ser>
        <c:ser>
          <c:idx val="2"/>
          <c:order val="2"/>
          <c:tx>
            <c:strRef>
              <c:f>Coversheet!$F$4</c:f>
              <c:strCache>
                <c:ptCount val="1"/>
                <c:pt idx="0">
                  <c:v>Revenue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7-446F-4858-90BE-C4A718782F4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9-446F-4858-90BE-C4A718782F4A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B-446F-4858-90BE-C4A718782F4A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D-446F-4858-90BE-C4A718782F4A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F-446F-4858-90BE-C4A718782F4A}"/>
              </c:ext>
            </c:extLst>
          </c:dPt>
          <c:dLbls>
            <c:spPr>
              <a:pattFill prst="pct75">
                <a:fgClr>
                  <a:schemeClr val="dk1">
                    <a:lumMod val="75000"/>
                    <a:lumOff val="25000"/>
                  </a:schemeClr>
                </a:fgClr>
                <a:bgClr>
                  <a:schemeClr val="dk1">
                    <a:lumMod val="65000"/>
                    <a:lumOff val="35000"/>
                  </a:scheme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Coversheet!$A$5:$A$9</c:f>
              <c:strCache>
                <c:ptCount val="5"/>
                <c:pt idx="0">
                  <c:v>Gare</c:v>
                </c:pt>
                <c:pt idx="1">
                  <c:v>Chesapeake</c:v>
                </c:pt>
                <c:pt idx="2">
                  <c:v>Bisque Imports</c:v>
                </c:pt>
                <c:pt idx="3">
                  <c:v>Duncan</c:v>
                </c:pt>
                <c:pt idx="4">
                  <c:v>CMM</c:v>
                </c:pt>
              </c:strCache>
            </c:strRef>
          </c:cat>
          <c:val>
            <c:numRef>
              <c:f>Coversheet!$F$5:$F$9</c:f>
              <c:numCache>
                <c:formatCode>"$"#,##0.00</c:formatCode>
                <c:ptCount val="5"/>
                <c:pt idx="0">
                  <c:v>2713092</c:v>
                </c:pt>
                <c:pt idx="1">
                  <c:v>2401062</c:v>
                </c:pt>
                <c:pt idx="2">
                  <c:v>808061</c:v>
                </c:pt>
                <c:pt idx="3">
                  <c:v>70321</c:v>
                </c:pt>
                <c:pt idx="4">
                  <c:v>63935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0-446F-4858-90BE-C4A718782F4A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  <c:holeSize val="50"/>
      </c:doughnutChart>
      <c:spPr>
        <a:noFill/>
        <a:ln>
          <a:noFill/>
        </a:ln>
        <a:effectLst/>
      </c:spPr>
    </c:plotArea>
    <c:legend>
      <c:legendPos val="r"/>
      <c:overlay val="0"/>
      <c:spPr>
        <a:solidFill>
          <a:schemeClr val="lt1">
            <a:lumMod val="95000"/>
            <a:alpha val="39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0">
          <a:schemeClr val="lt1"/>
        </a:gs>
        <a:gs pos="39000">
          <a:schemeClr val="lt1"/>
        </a:gs>
        <a:gs pos="100000">
          <a:schemeClr val="lt1">
            <a:lumMod val="75000"/>
          </a:schemeClr>
        </a:gs>
      </a:gsLst>
      <a:path path="circle">
        <a:fillToRect l="50000" t="-80000" r="50000" b="180000"/>
      </a:path>
      <a:tileRect/>
    </a:gradFill>
    <a:ln w="9525" cap="flat" cmpd="sng" algn="ctr">
      <a:solidFill>
        <a:schemeClr val="dk1">
          <a:lumMod val="25000"/>
          <a:lumOff val="7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13F6-418F-9235-B555B24900E2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13F6-418F-9235-B555B24900E2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13F6-418F-9235-B555B24900E2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13F6-418F-9235-B555B24900E2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13F6-418F-9235-B555B24900E2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13F6-418F-9235-B555B24900E2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13F6-418F-9235-B555B24900E2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13F6-418F-9235-B555B24900E2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13F6-418F-9235-B555B24900E2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13F6-418F-9235-B555B24900E2}"/>
              </c:ext>
            </c:extLst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13F6-418F-9235-B555B24900E2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13F6-418F-9235-B555B24900E2}"/>
              </c:ext>
            </c:extLst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9-13F6-418F-9235-B555B24900E2}"/>
              </c:ext>
            </c:extLst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B-13F6-418F-9235-B555B24900E2}"/>
              </c:ext>
            </c:extLst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D-13F6-418F-9235-B555B24900E2}"/>
              </c:ext>
            </c:extLst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13F6-418F-9235-B555B24900E2}"/>
              </c:ext>
            </c:extLst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1-13F6-418F-9235-B555B24900E2}"/>
              </c:ext>
            </c:extLst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13F6-418F-9235-B555B24900E2}"/>
              </c:ext>
            </c:extLst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13F6-418F-9235-B555B24900E2}"/>
              </c:ext>
            </c:extLst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13F6-418F-9235-B555B24900E2}"/>
              </c:ext>
            </c:extLst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9-13F6-418F-9235-B555B24900E2}"/>
              </c:ext>
            </c:extLst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B-13F6-418F-9235-B555B24900E2}"/>
              </c:ext>
            </c:extLst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D-13F6-418F-9235-B555B24900E2}"/>
              </c:ext>
            </c:extLst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F-13F6-418F-9235-B555B24900E2}"/>
              </c:ext>
            </c:extLst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1-13F6-418F-9235-B555B24900E2}"/>
              </c:ext>
            </c:extLst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3-13F6-418F-9235-B555B24900E2}"/>
              </c:ext>
            </c:extLst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5-13F6-418F-9235-B555B24900E2}"/>
              </c:ext>
            </c:extLst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7-13F6-418F-9235-B555B24900E2}"/>
              </c:ext>
            </c:extLst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9-13F6-418F-9235-B555B24900E2}"/>
              </c:ext>
            </c:extLst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B-13F6-418F-9235-B555B24900E2}"/>
              </c:ext>
            </c:extLst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D-13F6-418F-9235-B555B24900E2}"/>
              </c:ext>
            </c:extLst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F-13F6-418F-9235-B555B24900E2}"/>
              </c:ext>
            </c:extLst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1-13F6-418F-9235-B555B24900E2}"/>
              </c:ext>
            </c:extLst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3-13F6-418F-9235-B555B24900E2}"/>
              </c:ext>
            </c:extLst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5-13F6-418F-9235-B555B24900E2}"/>
              </c:ext>
            </c:extLst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7-13F6-418F-9235-B555B24900E2}"/>
              </c:ext>
            </c:extLst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9-13F6-418F-9235-B555B24900E2}"/>
              </c:ext>
            </c:extLst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B-13F6-418F-9235-B555B24900E2}"/>
              </c:ext>
            </c:extLst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D-13F6-418F-9235-B555B24900E2}"/>
              </c:ext>
            </c:extLst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F-13F6-418F-9235-B555B24900E2}"/>
              </c:ext>
            </c:extLst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1-13F6-418F-9235-B555B24900E2}"/>
              </c:ext>
            </c:extLst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3-13F6-418F-9235-B555B24900E2}"/>
              </c:ext>
            </c:extLst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5-13F6-418F-9235-B555B24900E2}"/>
              </c:ext>
            </c:extLst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7-13F6-418F-9235-B555B24900E2}"/>
              </c:ext>
            </c:extLst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9-13F6-418F-9235-B555B24900E2}"/>
              </c:ext>
            </c:extLst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B-13F6-418F-9235-B555B24900E2}"/>
              </c:ext>
            </c:extLst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D-13F6-418F-9235-B555B24900E2}"/>
              </c:ext>
            </c:extLst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F-13F6-418F-9235-B555B24900E2}"/>
              </c:ext>
            </c:extLst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1-13F6-418F-9235-B555B24900E2}"/>
              </c:ext>
            </c:extLst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3-13F6-418F-9235-B555B24900E2}"/>
              </c:ext>
            </c:extLst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5-13F6-418F-9235-B555B24900E2}"/>
              </c:ext>
            </c:extLst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7-13F6-418F-9235-B555B24900E2}"/>
              </c:ext>
            </c:extLst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9-13F6-418F-9235-B555B24900E2}"/>
              </c:ext>
            </c:extLst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B-13F6-418F-9235-B555B24900E2}"/>
              </c:ext>
            </c:extLst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D-13F6-418F-9235-B555B24900E2}"/>
              </c:ext>
            </c:extLst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F-13F6-418F-9235-B555B24900E2}"/>
              </c:ext>
            </c:extLst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1-13F6-418F-9235-B555B24900E2}"/>
              </c:ext>
            </c:extLst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3-13F6-418F-9235-B555B24900E2}"/>
              </c:ext>
            </c:extLst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5-13F6-418F-9235-B555B24900E2}"/>
              </c:ext>
            </c:extLst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7-13F6-418F-9235-B555B24900E2}"/>
              </c:ext>
            </c:extLst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9-13F6-418F-9235-B555B24900E2}"/>
              </c:ext>
            </c:extLst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B-13F6-418F-9235-B555B24900E2}"/>
              </c:ext>
            </c:extLst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D-13F6-418F-9235-B555B24900E2}"/>
              </c:ext>
            </c:extLst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F-13F6-418F-9235-B555B24900E2}"/>
              </c:ext>
            </c:extLst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1-13F6-418F-9235-B555B24900E2}"/>
              </c:ext>
            </c:extLst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3-13F6-418F-9235-B555B24900E2}"/>
              </c:ext>
            </c:extLst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5-13F6-418F-9235-B555B24900E2}"/>
              </c:ext>
            </c:extLst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7-13F6-418F-9235-B555B24900E2}"/>
              </c:ext>
            </c:extLst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9-13F6-418F-9235-B555B24900E2}"/>
              </c:ext>
            </c:extLst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B-13F6-418F-9235-B555B24900E2}"/>
              </c:ext>
            </c:extLst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D-13F6-418F-9235-B555B24900E2}"/>
              </c:ext>
            </c:extLst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F-13F6-418F-9235-B555B24900E2}"/>
              </c:ext>
            </c:extLst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1-13F6-418F-9235-B555B24900E2}"/>
              </c:ext>
            </c:extLst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3-13F6-418F-9235-B555B24900E2}"/>
              </c:ext>
            </c:extLst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5-13F6-418F-9235-B555B24900E2}"/>
              </c:ext>
            </c:extLst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7-13F6-418F-9235-B555B24900E2}"/>
              </c:ext>
            </c:extLst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9-13F6-418F-9235-B555B24900E2}"/>
              </c:ext>
            </c:extLst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B-13F6-418F-9235-B555B24900E2}"/>
              </c:ext>
            </c:extLst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D-13F6-418F-9235-B555B24900E2}"/>
              </c:ext>
            </c:extLst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F-13F6-418F-9235-B555B24900E2}"/>
              </c:ext>
            </c:extLst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1-13F6-418F-9235-B555B24900E2}"/>
              </c:ext>
            </c:extLst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3-13F6-418F-9235-B555B24900E2}"/>
              </c:ext>
            </c:extLst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5-13F6-418F-9235-B555B24900E2}"/>
              </c:ext>
            </c:extLst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7-13F6-418F-9235-B555B24900E2}"/>
              </c:ext>
            </c:extLst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9-13F6-418F-9235-B555B24900E2}"/>
              </c:ext>
            </c:extLst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B-13F6-418F-9235-B555B24900E2}"/>
              </c:ext>
            </c:extLst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D-13F6-418F-9235-B555B24900E2}"/>
              </c:ext>
            </c:extLst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F-13F6-418F-9235-B555B24900E2}"/>
              </c:ext>
            </c:extLst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1-13F6-418F-9235-B555B24900E2}"/>
              </c:ext>
            </c:extLst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3-13F6-418F-9235-B555B24900E2}"/>
              </c:ext>
            </c:extLst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5-13F6-418F-9235-B555B24900E2}"/>
              </c:ext>
            </c:extLst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7-13F6-418F-9235-B555B24900E2}"/>
              </c:ext>
            </c:extLst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9-13F6-418F-9235-B555B24900E2}"/>
              </c:ext>
            </c:extLst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B-13F6-418F-9235-B555B24900E2}"/>
              </c:ext>
            </c:extLst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D-13F6-418F-9235-B555B24900E2}"/>
              </c:ext>
            </c:extLst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F-13F6-418F-9235-B555B24900E2}"/>
              </c:ext>
            </c:extLst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1-13F6-418F-9235-B555B24900E2}"/>
              </c:ext>
            </c:extLst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3-13F6-418F-9235-B555B24900E2}"/>
              </c:ext>
            </c:extLst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5-13F6-418F-9235-B555B24900E2}"/>
              </c:ext>
            </c:extLst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7-13F6-418F-9235-B555B24900E2}"/>
              </c:ext>
            </c:extLst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9-13F6-418F-9235-B555B24900E2}"/>
              </c:ext>
            </c:extLst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B-13F6-418F-9235-B555B24900E2}"/>
              </c:ext>
            </c:extLst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D-13F6-418F-9235-B555B24900E2}"/>
              </c:ext>
            </c:extLst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F-13F6-418F-9235-B555B24900E2}"/>
              </c:ext>
            </c:extLst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1-13F6-418F-9235-B555B24900E2}"/>
              </c:ext>
            </c:extLst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3-13F6-418F-9235-B555B24900E2}"/>
              </c:ext>
            </c:extLst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5-13F6-418F-9235-B555B24900E2}"/>
              </c:ext>
            </c:extLst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7-13F6-418F-9235-B555B24900E2}"/>
              </c:ext>
            </c:extLst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9-13F6-418F-9235-B555B24900E2}"/>
              </c:ext>
            </c:extLst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B-13F6-418F-9235-B555B24900E2}"/>
              </c:ext>
            </c:extLst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D-13F6-418F-9235-B555B24900E2}"/>
              </c:ext>
            </c:extLst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F-13F6-418F-9235-B555B24900E2}"/>
              </c:ext>
            </c:extLst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1-13F6-418F-9235-B555B24900E2}"/>
              </c:ext>
            </c:extLst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3-13F6-418F-9235-B555B24900E2}"/>
              </c:ext>
            </c:extLst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5-13F6-418F-9235-B555B24900E2}"/>
              </c:ext>
            </c:extLst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7-13F6-418F-9235-B555B24900E2}"/>
              </c:ext>
            </c:extLst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9-13F6-418F-9235-B555B24900E2}"/>
              </c:ext>
            </c:extLst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B-13F6-418F-9235-B555B24900E2}"/>
              </c:ext>
            </c:extLst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D-13F6-418F-9235-B555B24900E2}"/>
              </c:ext>
            </c:extLst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F-13F6-418F-9235-B555B24900E2}"/>
              </c:ext>
            </c:extLst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1-13F6-418F-9235-B555B24900E2}"/>
              </c:ext>
            </c:extLst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3-13F6-418F-9235-B555B24900E2}"/>
              </c:ext>
            </c:extLst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5-13F6-418F-9235-B555B24900E2}"/>
              </c:ext>
            </c:extLst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7-13F6-418F-9235-B555B24900E2}"/>
              </c:ext>
            </c:extLst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9-13F6-418F-9235-B555B24900E2}"/>
              </c:ext>
            </c:extLst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B-13F6-418F-9235-B555B24900E2}"/>
              </c:ext>
            </c:extLst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D-13F6-418F-9235-B555B24900E2}"/>
              </c:ext>
            </c:extLst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F-13F6-418F-9235-B555B24900E2}"/>
              </c:ext>
            </c:extLst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1-13F6-418F-9235-B555B24900E2}"/>
              </c:ext>
            </c:extLst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3-13F6-418F-9235-B555B24900E2}"/>
              </c:ext>
            </c:extLst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5-13F6-418F-9235-B555B24900E2}"/>
              </c:ext>
            </c:extLst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7-13F6-418F-9235-B555B24900E2}"/>
              </c:ext>
            </c:extLst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9-13F6-418F-9235-B555B24900E2}"/>
              </c:ext>
            </c:extLst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B-13F6-418F-9235-B555B24900E2}"/>
              </c:ext>
            </c:extLst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D-13F6-418F-9235-B555B24900E2}"/>
              </c:ext>
            </c:extLst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F-13F6-418F-9235-B555B24900E2}"/>
              </c:ext>
            </c:extLst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1-13F6-418F-9235-B555B24900E2}"/>
              </c:ext>
            </c:extLst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3-13F6-418F-9235-B555B24900E2}"/>
              </c:ext>
            </c:extLst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5-13F6-418F-9235-B555B24900E2}"/>
              </c:ext>
            </c:extLst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7-13F6-418F-9235-B555B24900E2}"/>
              </c:ext>
            </c:extLst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9-13F6-418F-9235-B555B24900E2}"/>
              </c:ext>
            </c:extLst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B-13F6-418F-9235-B555B24900E2}"/>
              </c:ext>
            </c:extLst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D-13F6-418F-9235-B555B24900E2}"/>
              </c:ext>
            </c:extLst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F-13F6-418F-9235-B555B24900E2}"/>
              </c:ext>
            </c:extLst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1-13F6-418F-9235-B555B24900E2}"/>
              </c:ext>
            </c:extLst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3-13F6-418F-9235-B555B24900E2}"/>
              </c:ext>
            </c:extLst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5-13F6-418F-9235-B555B24900E2}"/>
              </c:ext>
            </c:extLst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7-13F6-418F-9235-B555B24900E2}"/>
              </c:ext>
            </c:extLst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9-13F6-418F-9235-B555B24900E2}"/>
              </c:ext>
            </c:extLst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B-13F6-418F-9235-B555B24900E2}"/>
              </c:ext>
            </c:extLst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D-13F6-418F-9235-B555B24900E2}"/>
              </c:ext>
            </c:extLst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F-13F6-418F-9235-B555B24900E2}"/>
              </c:ext>
            </c:extLst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1-13F6-418F-9235-B555B24900E2}"/>
              </c:ext>
            </c:extLst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3-13F6-418F-9235-B555B24900E2}"/>
              </c:ext>
            </c:extLst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5-13F6-418F-9235-B555B24900E2}"/>
              </c:ext>
            </c:extLst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7-13F6-418F-9235-B555B24900E2}"/>
              </c:ext>
            </c:extLst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9-13F6-418F-9235-B555B24900E2}"/>
              </c:ext>
            </c:extLst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B-13F6-418F-9235-B555B24900E2}"/>
              </c:ext>
            </c:extLst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D-13F6-418F-9235-B555B24900E2}"/>
              </c:ext>
            </c:extLst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F-13F6-418F-9235-B555B24900E2}"/>
              </c:ext>
            </c:extLst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1-13F6-418F-9235-B555B24900E2}"/>
              </c:ext>
            </c:extLst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3-13F6-418F-9235-B555B24900E2}"/>
              </c:ext>
            </c:extLst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5-13F6-418F-9235-B555B24900E2}"/>
              </c:ext>
            </c:extLst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7-13F6-418F-9235-B555B24900E2}"/>
              </c:ext>
            </c:extLst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9-13F6-418F-9235-B555B24900E2}"/>
              </c:ext>
            </c:extLst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B-13F6-418F-9235-B555B24900E2}"/>
              </c:ext>
            </c:extLst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D-13F6-418F-9235-B555B24900E2}"/>
              </c:ext>
            </c:extLst>
          </c:dPt>
          <c:dPt>
            <c:idx val="1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F-13F6-418F-9235-B555B24900E2}"/>
              </c:ext>
            </c:extLst>
          </c:dPt>
          <c:dPt>
            <c:idx val="1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1-13F6-418F-9235-B555B24900E2}"/>
              </c:ext>
            </c:extLst>
          </c:dPt>
          <c:dPt>
            <c:idx val="1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3-13F6-418F-9235-B555B24900E2}"/>
              </c:ext>
            </c:extLst>
          </c:dPt>
          <c:dPt>
            <c:idx val="1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5-13F6-418F-9235-B555B24900E2}"/>
              </c:ext>
            </c:extLst>
          </c:dPt>
          <c:dPt>
            <c:idx val="1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7-13F6-418F-9235-B555B24900E2}"/>
              </c:ext>
            </c:extLst>
          </c:dPt>
          <c:dPt>
            <c:idx val="1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9-13F6-418F-9235-B555B24900E2}"/>
              </c:ext>
            </c:extLst>
          </c:dPt>
          <c:dPt>
            <c:idx val="1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B-13F6-418F-9235-B555B24900E2}"/>
              </c:ext>
            </c:extLst>
          </c:dPt>
          <c:dPt>
            <c:idx val="1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D-13F6-418F-9235-B555B24900E2}"/>
              </c:ext>
            </c:extLst>
          </c:dPt>
          <c:dPt>
            <c:idx val="1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F-13F6-418F-9235-B555B24900E2}"/>
              </c:ext>
            </c:extLst>
          </c:dPt>
          <c:dPt>
            <c:idx val="1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1-13F6-418F-9235-B555B24900E2}"/>
              </c:ext>
            </c:extLst>
          </c:dPt>
          <c:dPt>
            <c:idx val="1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3-13F6-418F-9235-B555B24900E2}"/>
              </c:ext>
            </c:extLst>
          </c:dPt>
          <c:dPt>
            <c:idx val="1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5-13F6-418F-9235-B555B24900E2}"/>
              </c:ext>
            </c:extLst>
          </c:dPt>
          <c:dPt>
            <c:idx val="1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7-13F6-418F-9235-B555B24900E2}"/>
              </c:ext>
            </c:extLst>
          </c:dPt>
          <c:dPt>
            <c:idx val="1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9-13F6-418F-9235-B555B24900E2}"/>
              </c:ext>
            </c:extLst>
          </c:dPt>
          <c:dPt>
            <c:idx val="18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B-13F6-418F-9235-B555B24900E2}"/>
              </c:ext>
            </c:extLst>
          </c:dPt>
          <c:dPt>
            <c:idx val="1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D-13F6-418F-9235-B555B24900E2}"/>
              </c:ext>
            </c:extLst>
          </c:dPt>
          <c:dPt>
            <c:idx val="1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F-13F6-418F-9235-B555B24900E2}"/>
              </c:ext>
            </c:extLst>
          </c:dPt>
          <c:dPt>
            <c:idx val="1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1-13F6-418F-9235-B555B24900E2}"/>
              </c:ext>
            </c:extLst>
          </c:dPt>
          <c:dPt>
            <c:idx val="18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3-13F6-418F-9235-B555B24900E2}"/>
              </c:ext>
            </c:extLst>
          </c:dPt>
          <c:dPt>
            <c:idx val="18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5-13F6-418F-9235-B555B24900E2}"/>
              </c:ext>
            </c:extLst>
          </c:dPt>
          <c:dPt>
            <c:idx val="18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7-13F6-418F-9235-B555B24900E2}"/>
              </c:ext>
            </c:extLst>
          </c:dPt>
          <c:dPt>
            <c:idx val="18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9-13F6-418F-9235-B555B24900E2}"/>
              </c:ext>
            </c:extLst>
          </c:dPt>
          <c:dPt>
            <c:idx val="18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B-13F6-418F-9235-B555B24900E2}"/>
              </c:ext>
            </c:extLst>
          </c:dPt>
          <c:dPt>
            <c:idx val="19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D-13F6-418F-9235-B555B24900E2}"/>
              </c:ext>
            </c:extLst>
          </c:dPt>
          <c:dPt>
            <c:idx val="19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F-13F6-418F-9235-B555B24900E2}"/>
              </c:ext>
            </c:extLst>
          </c:dPt>
          <c:dPt>
            <c:idx val="19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1-13F6-418F-9235-B555B24900E2}"/>
              </c:ext>
            </c:extLst>
          </c:dPt>
          <c:dPt>
            <c:idx val="19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3-13F6-418F-9235-B555B24900E2}"/>
              </c:ext>
            </c:extLst>
          </c:dPt>
          <c:dPt>
            <c:idx val="19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5-13F6-418F-9235-B555B24900E2}"/>
              </c:ext>
            </c:extLst>
          </c:dPt>
          <c:dPt>
            <c:idx val="19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7-13F6-418F-9235-B555B24900E2}"/>
              </c:ext>
            </c:extLst>
          </c:dPt>
          <c:dPt>
            <c:idx val="19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9-13F6-418F-9235-B555B24900E2}"/>
              </c:ext>
            </c:extLst>
          </c:dPt>
          <c:dPt>
            <c:idx val="19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B-13F6-418F-9235-B555B24900E2}"/>
              </c:ext>
            </c:extLst>
          </c:dPt>
          <c:dPt>
            <c:idx val="19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D-13F6-418F-9235-B555B24900E2}"/>
              </c:ext>
            </c:extLst>
          </c:dPt>
          <c:dPt>
            <c:idx val="19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F-13F6-418F-9235-B555B24900E2}"/>
              </c:ext>
            </c:extLst>
          </c:dPt>
          <c:dPt>
            <c:idx val="20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1-13F6-418F-9235-B555B24900E2}"/>
              </c:ext>
            </c:extLst>
          </c:dPt>
          <c:dPt>
            <c:idx val="20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3-13F6-418F-9235-B555B24900E2}"/>
              </c:ext>
            </c:extLst>
          </c:dPt>
          <c:dPt>
            <c:idx val="20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5-13F6-418F-9235-B555B24900E2}"/>
              </c:ext>
            </c:extLst>
          </c:dPt>
          <c:dPt>
            <c:idx val="20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7-13F6-418F-9235-B555B24900E2}"/>
              </c:ext>
            </c:extLst>
          </c:dPt>
          <c:dPt>
            <c:idx val="20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9-13F6-418F-9235-B555B24900E2}"/>
              </c:ext>
            </c:extLst>
          </c:dPt>
          <c:dPt>
            <c:idx val="20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B-13F6-418F-9235-B555B24900E2}"/>
              </c:ext>
            </c:extLst>
          </c:dPt>
          <c:dPt>
            <c:idx val="20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D-13F6-418F-9235-B555B24900E2}"/>
              </c:ext>
            </c:extLst>
          </c:dPt>
          <c:dPt>
            <c:idx val="20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F-13F6-418F-9235-B555B24900E2}"/>
              </c:ext>
            </c:extLst>
          </c:dPt>
          <c:dPt>
            <c:idx val="20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1-13F6-418F-9235-B555B24900E2}"/>
              </c:ext>
            </c:extLst>
          </c:dPt>
          <c:dPt>
            <c:idx val="20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3-13F6-418F-9235-B555B24900E2}"/>
              </c:ext>
            </c:extLst>
          </c:dPt>
          <c:dPt>
            <c:idx val="21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5-13F6-418F-9235-B555B24900E2}"/>
              </c:ext>
            </c:extLst>
          </c:dPt>
          <c:dPt>
            <c:idx val="21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7-13F6-418F-9235-B555B24900E2}"/>
              </c:ext>
            </c:extLst>
          </c:dPt>
          <c:dPt>
            <c:idx val="21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9-13F6-418F-9235-B555B24900E2}"/>
              </c:ext>
            </c:extLst>
          </c:dPt>
          <c:dPt>
            <c:idx val="21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B-13F6-418F-9235-B555B24900E2}"/>
              </c:ext>
            </c:extLst>
          </c:dPt>
          <c:dPt>
            <c:idx val="21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D-13F6-418F-9235-B555B24900E2}"/>
              </c:ext>
            </c:extLst>
          </c:dPt>
          <c:dPt>
            <c:idx val="21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F-13F6-418F-9235-B555B24900E2}"/>
              </c:ext>
            </c:extLst>
          </c:dPt>
          <c:dPt>
            <c:idx val="21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1-13F6-418F-9235-B555B24900E2}"/>
              </c:ext>
            </c:extLst>
          </c:dPt>
          <c:dPt>
            <c:idx val="21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3-13F6-418F-9235-B555B24900E2}"/>
              </c:ext>
            </c:extLst>
          </c:dPt>
          <c:dPt>
            <c:idx val="21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5-13F6-418F-9235-B555B24900E2}"/>
              </c:ext>
            </c:extLst>
          </c:dPt>
          <c:dPt>
            <c:idx val="21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7-13F6-418F-9235-B555B24900E2}"/>
              </c:ext>
            </c:extLst>
          </c:dPt>
          <c:dPt>
            <c:idx val="22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9-13F6-418F-9235-B555B24900E2}"/>
              </c:ext>
            </c:extLst>
          </c:dPt>
          <c:dPt>
            <c:idx val="22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B-13F6-418F-9235-B555B24900E2}"/>
              </c:ext>
            </c:extLst>
          </c:dPt>
          <c:dPt>
            <c:idx val="22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D-13F6-418F-9235-B555B24900E2}"/>
              </c:ext>
            </c:extLst>
          </c:dPt>
          <c:dPt>
            <c:idx val="22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F-13F6-418F-9235-B555B24900E2}"/>
              </c:ext>
            </c:extLst>
          </c:dPt>
          <c:dPt>
            <c:idx val="22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1-13F6-418F-9235-B555B24900E2}"/>
              </c:ext>
            </c:extLst>
          </c:dPt>
          <c:dPt>
            <c:idx val="22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3-13F6-418F-9235-B555B24900E2}"/>
              </c:ext>
            </c:extLst>
          </c:dPt>
          <c:dPt>
            <c:idx val="22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5-13F6-418F-9235-B555B24900E2}"/>
              </c:ext>
            </c:extLst>
          </c:dPt>
          <c:dPt>
            <c:idx val="22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7-13F6-418F-9235-B555B24900E2}"/>
              </c:ext>
            </c:extLst>
          </c:dPt>
          <c:dPt>
            <c:idx val="22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9-13F6-418F-9235-B555B24900E2}"/>
              </c:ext>
            </c:extLst>
          </c:dPt>
          <c:dPt>
            <c:idx val="22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B-13F6-418F-9235-B555B24900E2}"/>
              </c:ext>
            </c:extLst>
          </c:dPt>
          <c:dPt>
            <c:idx val="23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D-13F6-418F-9235-B555B24900E2}"/>
              </c:ext>
            </c:extLst>
          </c:dPt>
          <c:dPt>
            <c:idx val="23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F-13F6-418F-9235-B555B24900E2}"/>
              </c:ext>
            </c:extLst>
          </c:dPt>
          <c:dPt>
            <c:idx val="23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1-13F6-418F-9235-B555B24900E2}"/>
              </c:ext>
            </c:extLst>
          </c:dPt>
          <c:dPt>
            <c:idx val="23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3-13F6-418F-9235-B555B24900E2}"/>
              </c:ext>
            </c:extLst>
          </c:dPt>
          <c:dPt>
            <c:idx val="23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5-13F6-418F-9235-B555B24900E2}"/>
              </c:ext>
            </c:extLst>
          </c:dPt>
          <c:dPt>
            <c:idx val="23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7-13F6-418F-9235-B555B24900E2}"/>
              </c:ext>
            </c:extLst>
          </c:dPt>
          <c:dPt>
            <c:idx val="23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9-13F6-418F-9235-B555B24900E2}"/>
              </c:ext>
            </c:extLst>
          </c:dPt>
          <c:dPt>
            <c:idx val="23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B-13F6-418F-9235-B555B24900E2}"/>
              </c:ext>
            </c:extLst>
          </c:dPt>
          <c:dPt>
            <c:idx val="23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D-13F6-418F-9235-B555B24900E2}"/>
              </c:ext>
            </c:extLst>
          </c:dPt>
          <c:dPt>
            <c:idx val="23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F-13F6-418F-9235-B555B24900E2}"/>
              </c:ext>
            </c:extLst>
          </c:dPt>
          <c:dPt>
            <c:idx val="24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1-13F6-418F-9235-B555B24900E2}"/>
              </c:ext>
            </c:extLst>
          </c:dPt>
          <c:dPt>
            <c:idx val="24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3-13F6-418F-9235-B555B24900E2}"/>
              </c:ext>
            </c:extLst>
          </c:dPt>
          <c:dPt>
            <c:idx val="24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5-13F6-418F-9235-B555B24900E2}"/>
              </c:ext>
            </c:extLst>
          </c:dPt>
          <c:dPt>
            <c:idx val="24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7-13F6-418F-9235-B555B24900E2}"/>
              </c:ext>
            </c:extLst>
          </c:dPt>
          <c:dPt>
            <c:idx val="24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9-13F6-418F-9235-B555B24900E2}"/>
              </c:ext>
            </c:extLst>
          </c:dPt>
          <c:dPt>
            <c:idx val="24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B-13F6-418F-9235-B555B24900E2}"/>
              </c:ext>
            </c:extLst>
          </c:dPt>
          <c:dPt>
            <c:idx val="24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D-13F6-418F-9235-B555B24900E2}"/>
              </c:ext>
            </c:extLst>
          </c:dPt>
          <c:dPt>
            <c:idx val="24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F-13F6-418F-9235-B555B24900E2}"/>
              </c:ext>
            </c:extLst>
          </c:dPt>
          <c:dPt>
            <c:idx val="24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1-13F6-418F-9235-B555B24900E2}"/>
              </c:ext>
            </c:extLst>
          </c:dPt>
          <c:dPt>
            <c:idx val="24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3-13F6-418F-9235-B555B24900E2}"/>
              </c:ext>
            </c:extLst>
          </c:dPt>
          <c:dPt>
            <c:idx val="25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5-13F6-418F-9235-B555B24900E2}"/>
              </c:ext>
            </c:extLst>
          </c:dPt>
          <c:dPt>
            <c:idx val="25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7-13F6-418F-9235-B555B24900E2}"/>
              </c:ext>
            </c:extLst>
          </c:dPt>
          <c:dPt>
            <c:idx val="25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9-13F6-418F-9235-B555B24900E2}"/>
              </c:ext>
            </c:extLst>
          </c:dPt>
          <c:dPt>
            <c:idx val="25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B-13F6-418F-9235-B555B24900E2}"/>
              </c:ext>
            </c:extLst>
          </c:dPt>
          <c:dPt>
            <c:idx val="25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D-13F6-418F-9235-B555B24900E2}"/>
              </c:ext>
            </c:extLst>
          </c:dPt>
          <c:dPt>
            <c:idx val="25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F-13F6-418F-9235-B555B24900E2}"/>
              </c:ext>
            </c:extLst>
          </c:dPt>
          <c:dPt>
            <c:idx val="25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1-13F6-418F-9235-B555B24900E2}"/>
              </c:ext>
            </c:extLst>
          </c:dPt>
          <c:dPt>
            <c:idx val="25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3-13F6-418F-9235-B555B24900E2}"/>
              </c:ext>
            </c:extLst>
          </c:dPt>
          <c:dPt>
            <c:idx val="25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5-13F6-418F-9235-B555B24900E2}"/>
              </c:ext>
            </c:extLst>
          </c:dPt>
          <c:dPt>
            <c:idx val="25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7-13F6-418F-9235-B555B24900E2}"/>
              </c:ext>
            </c:extLst>
          </c:dPt>
          <c:dPt>
            <c:idx val="26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9-13F6-418F-9235-B555B24900E2}"/>
              </c:ext>
            </c:extLst>
          </c:dPt>
          <c:dPt>
            <c:idx val="26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B-13F6-418F-9235-B555B24900E2}"/>
              </c:ext>
            </c:extLst>
          </c:dPt>
          <c:dPt>
            <c:idx val="26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D-13F6-418F-9235-B555B24900E2}"/>
              </c:ext>
            </c:extLst>
          </c:dPt>
          <c:dPt>
            <c:idx val="26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F-13F6-418F-9235-B555B24900E2}"/>
              </c:ext>
            </c:extLst>
          </c:dPt>
          <c:dPt>
            <c:idx val="26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1-13F6-418F-9235-B555B24900E2}"/>
              </c:ext>
            </c:extLst>
          </c:dPt>
          <c:dPt>
            <c:idx val="26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3-13F6-418F-9235-B555B24900E2}"/>
              </c:ext>
            </c:extLst>
          </c:dPt>
          <c:dPt>
            <c:idx val="26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5-13F6-418F-9235-B555B24900E2}"/>
              </c:ext>
            </c:extLst>
          </c:dPt>
          <c:dPt>
            <c:idx val="26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7-13F6-418F-9235-B555B24900E2}"/>
              </c:ext>
            </c:extLst>
          </c:dPt>
          <c:dPt>
            <c:idx val="26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9-13F6-418F-9235-B555B24900E2}"/>
              </c:ext>
            </c:extLst>
          </c:dPt>
          <c:dPt>
            <c:idx val="26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B-13F6-418F-9235-B555B24900E2}"/>
              </c:ext>
            </c:extLst>
          </c:dPt>
          <c:dPt>
            <c:idx val="27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D-13F6-418F-9235-B555B24900E2}"/>
              </c:ext>
            </c:extLst>
          </c:dPt>
          <c:dPt>
            <c:idx val="27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F-13F6-418F-9235-B555B24900E2}"/>
              </c:ext>
            </c:extLst>
          </c:dPt>
          <c:dPt>
            <c:idx val="27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1-13F6-418F-9235-B555B24900E2}"/>
              </c:ext>
            </c:extLst>
          </c:dPt>
          <c:dPt>
            <c:idx val="27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3-13F6-418F-9235-B555B24900E2}"/>
              </c:ext>
            </c:extLst>
          </c:dPt>
          <c:dPt>
            <c:idx val="27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5-13F6-418F-9235-B555B24900E2}"/>
              </c:ext>
            </c:extLst>
          </c:dPt>
          <c:dPt>
            <c:idx val="27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7-13F6-418F-9235-B555B24900E2}"/>
              </c:ext>
            </c:extLst>
          </c:dPt>
          <c:dPt>
            <c:idx val="27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9-13F6-418F-9235-B555B24900E2}"/>
              </c:ext>
            </c:extLst>
          </c:dPt>
          <c:dPt>
            <c:idx val="27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B-13F6-418F-9235-B555B24900E2}"/>
              </c:ext>
            </c:extLst>
          </c:dPt>
          <c:dPt>
            <c:idx val="27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D-13F6-418F-9235-B555B24900E2}"/>
              </c:ext>
            </c:extLst>
          </c:dPt>
          <c:dPt>
            <c:idx val="27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F-13F6-418F-9235-B555B24900E2}"/>
              </c:ext>
            </c:extLst>
          </c:dPt>
          <c:dPt>
            <c:idx val="28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1-13F6-418F-9235-B555B24900E2}"/>
              </c:ext>
            </c:extLst>
          </c:dPt>
          <c:dPt>
            <c:idx val="28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3-13F6-418F-9235-B555B24900E2}"/>
              </c:ext>
            </c:extLst>
          </c:dPt>
          <c:dPt>
            <c:idx val="28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5-13F6-418F-9235-B555B24900E2}"/>
              </c:ext>
            </c:extLst>
          </c:dPt>
          <c:dPt>
            <c:idx val="28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7-13F6-418F-9235-B555B24900E2}"/>
              </c:ext>
            </c:extLst>
          </c:dPt>
          <c:dPt>
            <c:idx val="28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9-13F6-418F-9235-B555B24900E2}"/>
              </c:ext>
            </c:extLst>
          </c:dPt>
          <c:dPt>
            <c:idx val="28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B-13F6-418F-9235-B555B24900E2}"/>
              </c:ext>
            </c:extLst>
          </c:dPt>
          <c:dPt>
            <c:idx val="28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D-13F6-418F-9235-B555B24900E2}"/>
              </c:ext>
            </c:extLst>
          </c:dPt>
          <c:dPt>
            <c:idx val="28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F-13F6-418F-9235-B555B24900E2}"/>
              </c:ext>
            </c:extLst>
          </c:dPt>
          <c:dPt>
            <c:idx val="28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1-13F6-418F-9235-B555B24900E2}"/>
              </c:ext>
            </c:extLst>
          </c:dPt>
          <c:dPt>
            <c:idx val="28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3-13F6-418F-9235-B555B24900E2}"/>
              </c:ext>
            </c:extLst>
          </c:dPt>
          <c:dPt>
            <c:idx val="29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5-13F6-418F-9235-B555B24900E2}"/>
              </c:ext>
            </c:extLst>
          </c:dPt>
          <c:dPt>
            <c:idx val="29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7-13F6-418F-9235-B555B24900E2}"/>
              </c:ext>
            </c:extLst>
          </c:dPt>
          <c:dPt>
            <c:idx val="29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9-13F6-418F-9235-B555B24900E2}"/>
              </c:ext>
            </c:extLst>
          </c:dPt>
          <c:dPt>
            <c:idx val="29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B-13F6-418F-9235-B555B24900E2}"/>
              </c:ext>
            </c:extLst>
          </c:dPt>
          <c:dPt>
            <c:idx val="29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D-13F6-418F-9235-B555B24900E2}"/>
              </c:ext>
            </c:extLst>
          </c:dPt>
          <c:dPt>
            <c:idx val="29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F-13F6-418F-9235-B555B24900E2}"/>
              </c:ext>
            </c:extLst>
          </c:dPt>
          <c:dPt>
            <c:idx val="29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1-13F6-418F-9235-B555B24900E2}"/>
              </c:ext>
            </c:extLst>
          </c:dPt>
          <c:dPt>
            <c:idx val="29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3-13F6-418F-9235-B555B24900E2}"/>
              </c:ext>
            </c:extLst>
          </c:dPt>
          <c:dPt>
            <c:idx val="29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5-13F6-418F-9235-B555B24900E2}"/>
              </c:ext>
            </c:extLst>
          </c:dPt>
          <c:dPt>
            <c:idx val="29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7-13F6-418F-9235-B555B24900E2}"/>
              </c:ext>
            </c:extLst>
          </c:dPt>
          <c:dPt>
            <c:idx val="30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9-13F6-418F-9235-B555B24900E2}"/>
              </c:ext>
            </c:extLst>
          </c:dPt>
          <c:dPt>
            <c:idx val="30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B-13F6-418F-9235-B555B24900E2}"/>
              </c:ext>
            </c:extLst>
          </c:dPt>
          <c:dPt>
            <c:idx val="30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D-13F6-418F-9235-B555B24900E2}"/>
              </c:ext>
            </c:extLst>
          </c:dPt>
          <c:dPt>
            <c:idx val="30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F-13F6-418F-9235-B555B24900E2}"/>
              </c:ext>
            </c:extLst>
          </c:dPt>
          <c:dPt>
            <c:idx val="30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1-13F6-418F-9235-B555B24900E2}"/>
              </c:ext>
            </c:extLst>
          </c:dPt>
          <c:dPt>
            <c:idx val="30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3-13F6-418F-9235-B555B24900E2}"/>
              </c:ext>
            </c:extLst>
          </c:dPt>
          <c:dPt>
            <c:idx val="30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5-13F6-418F-9235-B555B24900E2}"/>
              </c:ext>
            </c:extLst>
          </c:dPt>
          <c:dPt>
            <c:idx val="30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7-13F6-418F-9235-B555B24900E2}"/>
              </c:ext>
            </c:extLst>
          </c:dPt>
          <c:dPt>
            <c:idx val="30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9-13F6-418F-9235-B555B24900E2}"/>
              </c:ext>
            </c:extLst>
          </c:dPt>
          <c:dPt>
            <c:idx val="30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B-13F6-418F-9235-B555B24900E2}"/>
              </c:ext>
            </c:extLst>
          </c:dPt>
          <c:dPt>
            <c:idx val="31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D-13F6-418F-9235-B555B24900E2}"/>
              </c:ext>
            </c:extLst>
          </c:dPt>
          <c:dPt>
            <c:idx val="31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F-13F6-418F-9235-B555B24900E2}"/>
              </c:ext>
            </c:extLst>
          </c:dPt>
          <c:dPt>
            <c:idx val="31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1-13F6-418F-9235-B555B24900E2}"/>
              </c:ext>
            </c:extLst>
          </c:dPt>
          <c:dPt>
            <c:idx val="31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3-13F6-418F-9235-B555B24900E2}"/>
              </c:ext>
            </c:extLst>
          </c:dPt>
          <c:dPt>
            <c:idx val="31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5-13F6-418F-9235-B555B24900E2}"/>
              </c:ext>
            </c:extLst>
          </c:dPt>
          <c:dPt>
            <c:idx val="31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7-13F6-418F-9235-B555B24900E2}"/>
              </c:ext>
            </c:extLst>
          </c:dPt>
          <c:dPt>
            <c:idx val="31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9-13F6-418F-9235-B555B24900E2}"/>
              </c:ext>
            </c:extLst>
          </c:dPt>
          <c:dPt>
            <c:idx val="31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B-13F6-418F-9235-B555B24900E2}"/>
              </c:ext>
            </c:extLst>
          </c:dPt>
          <c:dPt>
            <c:idx val="31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D-13F6-418F-9235-B555B24900E2}"/>
              </c:ext>
            </c:extLst>
          </c:dPt>
          <c:dPt>
            <c:idx val="31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F-13F6-418F-9235-B555B24900E2}"/>
              </c:ext>
            </c:extLst>
          </c:dPt>
          <c:dPt>
            <c:idx val="32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1-13F6-418F-9235-B555B24900E2}"/>
              </c:ext>
            </c:extLst>
          </c:dPt>
          <c:dPt>
            <c:idx val="32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3-13F6-418F-9235-B555B24900E2}"/>
              </c:ext>
            </c:extLst>
          </c:dPt>
          <c:dPt>
            <c:idx val="32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5-13F6-418F-9235-B555B24900E2}"/>
              </c:ext>
            </c:extLst>
          </c:dPt>
          <c:dPt>
            <c:idx val="32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7-13F6-418F-9235-B555B24900E2}"/>
              </c:ext>
            </c:extLst>
          </c:dPt>
          <c:dPt>
            <c:idx val="32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9-13F6-418F-9235-B555B24900E2}"/>
              </c:ext>
            </c:extLst>
          </c:dPt>
          <c:dPt>
            <c:idx val="32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B-13F6-418F-9235-B555B24900E2}"/>
              </c:ext>
            </c:extLst>
          </c:dPt>
          <c:dPt>
            <c:idx val="32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D-13F6-418F-9235-B555B24900E2}"/>
              </c:ext>
            </c:extLst>
          </c:dPt>
          <c:dPt>
            <c:idx val="32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F-13F6-418F-9235-B555B24900E2}"/>
              </c:ext>
            </c:extLst>
          </c:dPt>
          <c:dPt>
            <c:idx val="32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1-13F6-418F-9235-B555B24900E2}"/>
              </c:ext>
            </c:extLst>
          </c:dPt>
          <c:dPt>
            <c:idx val="32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3-13F6-418F-9235-B555B24900E2}"/>
              </c:ext>
            </c:extLst>
          </c:dPt>
          <c:dPt>
            <c:idx val="33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5-13F6-418F-9235-B555B24900E2}"/>
              </c:ext>
            </c:extLst>
          </c:dPt>
          <c:dPt>
            <c:idx val="33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7-13F6-418F-9235-B555B24900E2}"/>
              </c:ext>
            </c:extLst>
          </c:dPt>
          <c:dPt>
            <c:idx val="33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9-13F6-418F-9235-B555B24900E2}"/>
              </c:ext>
            </c:extLst>
          </c:dPt>
          <c:dPt>
            <c:idx val="33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B-13F6-418F-9235-B555B24900E2}"/>
              </c:ext>
            </c:extLst>
          </c:dPt>
          <c:dPt>
            <c:idx val="33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D-13F6-418F-9235-B555B24900E2}"/>
              </c:ext>
            </c:extLst>
          </c:dPt>
          <c:dPt>
            <c:idx val="33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F-13F6-418F-9235-B555B24900E2}"/>
              </c:ext>
            </c:extLst>
          </c:dPt>
          <c:dPt>
            <c:idx val="33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1-13F6-418F-9235-B555B24900E2}"/>
              </c:ext>
            </c:extLst>
          </c:dPt>
          <c:dPt>
            <c:idx val="33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3-13F6-418F-9235-B555B24900E2}"/>
              </c:ext>
            </c:extLst>
          </c:dPt>
          <c:dPt>
            <c:idx val="33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5-13F6-418F-9235-B555B24900E2}"/>
              </c:ext>
            </c:extLst>
          </c:dPt>
          <c:dPt>
            <c:idx val="33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7-13F6-418F-9235-B555B24900E2}"/>
              </c:ext>
            </c:extLst>
          </c:dPt>
          <c:dPt>
            <c:idx val="34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9-13F6-418F-9235-B555B24900E2}"/>
              </c:ext>
            </c:extLst>
          </c:dPt>
          <c:dPt>
            <c:idx val="34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B-13F6-418F-9235-B555B24900E2}"/>
              </c:ext>
            </c:extLst>
          </c:dPt>
          <c:dPt>
            <c:idx val="34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D-13F6-418F-9235-B555B24900E2}"/>
              </c:ext>
            </c:extLst>
          </c:dPt>
          <c:dPt>
            <c:idx val="34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F-13F6-418F-9235-B555B24900E2}"/>
              </c:ext>
            </c:extLst>
          </c:dPt>
          <c:dPt>
            <c:idx val="34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1-13F6-418F-9235-B555B24900E2}"/>
              </c:ext>
            </c:extLst>
          </c:dPt>
          <c:dPt>
            <c:idx val="34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3-13F6-418F-9235-B555B24900E2}"/>
              </c:ext>
            </c:extLst>
          </c:dPt>
          <c:dPt>
            <c:idx val="34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5-13F6-418F-9235-B555B24900E2}"/>
              </c:ext>
            </c:extLst>
          </c:dPt>
          <c:dPt>
            <c:idx val="34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7-13F6-418F-9235-B555B24900E2}"/>
              </c:ext>
            </c:extLst>
          </c:dPt>
          <c:dPt>
            <c:idx val="34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9-13F6-418F-9235-B555B24900E2}"/>
              </c:ext>
            </c:extLst>
          </c:dPt>
          <c:dPt>
            <c:idx val="34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B-13F6-418F-9235-B555B24900E2}"/>
              </c:ext>
            </c:extLst>
          </c:dPt>
          <c:dPt>
            <c:idx val="35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D-13F6-418F-9235-B555B24900E2}"/>
              </c:ext>
            </c:extLst>
          </c:dPt>
          <c:dPt>
            <c:idx val="35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F-13F6-418F-9235-B555B24900E2}"/>
              </c:ext>
            </c:extLst>
          </c:dPt>
          <c:dPt>
            <c:idx val="35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1-13F6-418F-9235-B555B24900E2}"/>
              </c:ext>
            </c:extLst>
          </c:dPt>
          <c:dPt>
            <c:idx val="35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3-13F6-418F-9235-B555B24900E2}"/>
              </c:ext>
            </c:extLst>
          </c:dPt>
          <c:dPt>
            <c:idx val="35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5-13F6-418F-9235-B555B24900E2}"/>
              </c:ext>
            </c:extLst>
          </c:dPt>
          <c:dPt>
            <c:idx val="35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7-13F6-418F-9235-B555B24900E2}"/>
              </c:ext>
            </c:extLst>
          </c:dPt>
          <c:dPt>
            <c:idx val="35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9-13F6-418F-9235-B555B24900E2}"/>
              </c:ext>
            </c:extLst>
          </c:dPt>
          <c:dPt>
            <c:idx val="35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B-13F6-418F-9235-B555B24900E2}"/>
              </c:ext>
            </c:extLst>
          </c:dPt>
          <c:dPt>
            <c:idx val="35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D-13F6-418F-9235-B555B24900E2}"/>
              </c:ext>
            </c:extLst>
          </c:dPt>
          <c:dPt>
            <c:idx val="35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F-13F6-418F-9235-B555B24900E2}"/>
              </c:ext>
            </c:extLst>
          </c:dPt>
          <c:dPt>
            <c:idx val="36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1-13F6-418F-9235-B555B24900E2}"/>
              </c:ext>
            </c:extLst>
          </c:dPt>
          <c:dPt>
            <c:idx val="36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3-13F6-418F-9235-B555B24900E2}"/>
              </c:ext>
            </c:extLst>
          </c:dPt>
          <c:dPt>
            <c:idx val="36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5-13F6-418F-9235-B555B24900E2}"/>
              </c:ext>
            </c:extLst>
          </c:dPt>
          <c:dPt>
            <c:idx val="36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7-13F6-418F-9235-B555B24900E2}"/>
              </c:ext>
            </c:extLst>
          </c:dPt>
          <c:dPt>
            <c:idx val="36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9-13F6-418F-9235-B555B24900E2}"/>
              </c:ext>
            </c:extLst>
          </c:dPt>
          <c:dPt>
            <c:idx val="36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B-13F6-418F-9235-B555B24900E2}"/>
              </c:ext>
            </c:extLst>
          </c:dPt>
          <c:dPt>
            <c:idx val="36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D-13F6-418F-9235-B555B24900E2}"/>
              </c:ext>
            </c:extLst>
          </c:dPt>
          <c:dPt>
            <c:idx val="36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F-13F6-418F-9235-B555B24900E2}"/>
              </c:ext>
            </c:extLst>
          </c:dPt>
          <c:dPt>
            <c:idx val="36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1-13F6-418F-9235-B555B24900E2}"/>
              </c:ext>
            </c:extLst>
          </c:dPt>
          <c:dPt>
            <c:idx val="36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3-13F6-418F-9235-B555B24900E2}"/>
              </c:ext>
            </c:extLst>
          </c:dPt>
          <c:dPt>
            <c:idx val="37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5-13F6-418F-9235-B555B24900E2}"/>
              </c:ext>
            </c:extLst>
          </c:dPt>
          <c:dPt>
            <c:idx val="37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7-13F6-418F-9235-B555B24900E2}"/>
              </c:ext>
            </c:extLst>
          </c:dPt>
          <c:dPt>
            <c:idx val="37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9-13F6-418F-9235-B555B24900E2}"/>
              </c:ext>
            </c:extLst>
          </c:dPt>
          <c:dPt>
            <c:idx val="37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B-13F6-418F-9235-B555B24900E2}"/>
              </c:ext>
            </c:extLst>
          </c:dPt>
          <c:dPt>
            <c:idx val="37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D-13F6-418F-9235-B555B24900E2}"/>
              </c:ext>
            </c:extLst>
          </c:dPt>
          <c:dPt>
            <c:idx val="37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F-13F6-418F-9235-B555B24900E2}"/>
              </c:ext>
            </c:extLst>
          </c:dPt>
          <c:dPt>
            <c:idx val="37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1-13F6-418F-9235-B555B24900E2}"/>
              </c:ext>
            </c:extLst>
          </c:dPt>
          <c:dPt>
            <c:idx val="37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3-13F6-418F-9235-B555B24900E2}"/>
              </c:ext>
            </c:extLst>
          </c:dPt>
          <c:dPt>
            <c:idx val="37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5-13F6-418F-9235-B555B24900E2}"/>
              </c:ext>
            </c:extLst>
          </c:dPt>
          <c:dPt>
            <c:idx val="37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7-13F6-418F-9235-B555B24900E2}"/>
              </c:ext>
            </c:extLst>
          </c:dPt>
          <c:dPt>
            <c:idx val="38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9-13F6-418F-9235-B555B24900E2}"/>
              </c:ext>
            </c:extLst>
          </c:dPt>
          <c:dPt>
            <c:idx val="38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B-13F6-418F-9235-B555B24900E2}"/>
              </c:ext>
            </c:extLst>
          </c:dPt>
          <c:dPt>
            <c:idx val="38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D-13F6-418F-9235-B555B24900E2}"/>
              </c:ext>
            </c:extLst>
          </c:dPt>
          <c:dPt>
            <c:idx val="38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F-13F6-418F-9235-B555B24900E2}"/>
              </c:ext>
            </c:extLst>
          </c:dPt>
          <c:dPt>
            <c:idx val="38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1-13F6-418F-9235-B555B24900E2}"/>
              </c:ext>
            </c:extLst>
          </c:dPt>
          <c:dPt>
            <c:idx val="38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3-13F6-418F-9235-B555B24900E2}"/>
              </c:ext>
            </c:extLst>
          </c:dPt>
          <c:dPt>
            <c:idx val="38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5-13F6-418F-9235-B555B24900E2}"/>
              </c:ext>
            </c:extLst>
          </c:dPt>
          <c:dPt>
            <c:idx val="38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7-13F6-418F-9235-B555B24900E2}"/>
              </c:ext>
            </c:extLst>
          </c:dPt>
          <c:dPt>
            <c:idx val="38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9-13F6-418F-9235-B555B24900E2}"/>
              </c:ext>
            </c:extLst>
          </c:dPt>
          <c:dPt>
            <c:idx val="38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B-13F6-418F-9235-B555B24900E2}"/>
              </c:ext>
            </c:extLst>
          </c:dPt>
          <c:dPt>
            <c:idx val="39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D-13F6-418F-9235-B555B24900E2}"/>
              </c:ext>
            </c:extLst>
          </c:dPt>
          <c:dPt>
            <c:idx val="39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F-13F6-418F-9235-B555B24900E2}"/>
              </c:ext>
            </c:extLst>
          </c:dPt>
          <c:dPt>
            <c:idx val="39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1-13F6-418F-9235-B555B24900E2}"/>
              </c:ext>
            </c:extLst>
          </c:dPt>
          <c:dPt>
            <c:idx val="39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3-13F6-418F-9235-B555B24900E2}"/>
              </c:ext>
            </c:extLst>
          </c:dPt>
          <c:dPt>
            <c:idx val="39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5-13F6-418F-9235-B555B24900E2}"/>
              </c:ext>
            </c:extLst>
          </c:dPt>
          <c:dPt>
            <c:idx val="39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7-13F6-418F-9235-B555B24900E2}"/>
              </c:ext>
            </c:extLst>
          </c:dPt>
          <c:dPt>
            <c:idx val="39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9-13F6-418F-9235-B555B24900E2}"/>
              </c:ext>
            </c:extLst>
          </c:dPt>
          <c:dPt>
            <c:idx val="39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B-13F6-418F-9235-B555B24900E2}"/>
              </c:ext>
            </c:extLst>
          </c:dPt>
          <c:dPt>
            <c:idx val="39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D-13F6-418F-9235-B555B24900E2}"/>
              </c:ext>
            </c:extLst>
          </c:dPt>
          <c:dPt>
            <c:idx val="39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F-13F6-418F-9235-B555B24900E2}"/>
              </c:ext>
            </c:extLst>
          </c:dPt>
          <c:dPt>
            <c:idx val="40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1-13F6-418F-9235-B555B24900E2}"/>
              </c:ext>
            </c:extLst>
          </c:dPt>
          <c:dPt>
            <c:idx val="40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3-13F6-418F-9235-B555B24900E2}"/>
              </c:ext>
            </c:extLst>
          </c:dPt>
          <c:dPt>
            <c:idx val="40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5-13F6-418F-9235-B555B24900E2}"/>
              </c:ext>
            </c:extLst>
          </c:dPt>
          <c:dPt>
            <c:idx val="40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7-13F6-418F-9235-B555B24900E2}"/>
              </c:ext>
            </c:extLst>
          </c:dPt>
          <c:dPt>
            <c:idx val="40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9-13F6-418F-9235-B555B24900E2}"/>
              </c:ext>
            </c:extLst>
          </c:dPt>
          <c:dPt>
            <c:idx val="40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B-13F6-418F-9235-B555B24900E2}"/>
              </c:ext>
            </c:extLst>
          </c:dPt>
          <c:dPt>
            <c:idx val="40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D-13F6-418F-9235-B555B24900E2}"/>
              </c:ext>
            </c:extLst>
          </c:dPt>
          <c:dPt>
            <c:idx val="40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F-13F6-418F-9235-B555B24900E2}"/>
              </c:ext>
            </c:extLst>
          </c:dPt>
          <c:dPt>
            <c:idx val="40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1-13F6-418F-9235-B555B24900E2}"/>
              </c:ext>
            </c:extLst>
          </c:dPt>
          <c:dPt>
            <c:idx val="40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3-13F6-418F-9235-B555B24900E2}"/>
              </c:ext>
            </c:extLst>
          </c:dPt>
          <c:dPt>
            <c:idx val="41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5-13F6-418F-9235-B555B24900E2}"/>
              </c:ext>
            </c:extLst>
          </c:dPt>
          <c:dPt>
            <c:idx val="41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7-13F6-418F-9235-B555B24900E2}"/>
              </c:ext>
            </c:extLst>
          </c:dPt>
          <c:dPt>
            <c:idx val="41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9-13F6-418F-9235-B555B24900E2}"/>
              </c:ext>
            </c:extLst>
          </c:dPt>
          <c:dPt>
            <c:idx val="41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B-13F6-418F-9235-B555B24900E2}"/>
              </c:ext>
            </c:extLst>
          </c:dPt>
          <c:dPt>
            <c:idx val="41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D-13F6-418F-9235-B555B24900E2}"/>
              </c:ext>
            </c:extLst>
          </c:dPt>
          <c:dPt>
            <c:idx val="41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F-13F6-418F-9235-B555B24900E2}"/>
              </c:ext>
            </c:extLst>
          </c:dPt>
          <c:dPt>
            <c:idx val="41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1-13F6-418F-9235-B555B24900E2}"/>
              </c:ext>
            </c:extLst>
          </c:dPt>
          <c:dPt>
            <c:idx val="41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3-13F6-418F-9235-B555B24900E2}"/>
              </c:ext>
            </c:extLst>
          </c:dPt>
          <c:dPt>
            <c:idx val="41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5-13F6-418F-9235-B555B24900E2}"/>
              </c:ext>
            </c:extLst>
          </c:dPt>
          <c:dPt>
            <c:idx val="41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7-13F6-418F-9235-B555B24900E2}"/>
              </c:ext>
            </c:extLst>
          </c:dPt>
          <c:dPt>
            <c:idx val="42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9-13F6-418F-9235-B555B24900E2}"/>
              </c:ext>
            </c:extLst>
          </c:dPt>
          <c:dPt>
            <c:idx val="42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B-13F6-418F-9235-B555B24900E2}"/>
              </c:ext>
            </c:extLst>
          </c:dPt>
          <c:dPt>
            <c:idx val="42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D-13F6-418F-9235-B555B24900E2}"/>
              </c:ext>
            </c:extLst>
          </c:dPt>
          <c:dPt>
            <c:idx val="42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F-13F6-418F-9235-B555B24900E2}"/>
              </c:ext>
            </c:extLst>
          </c:dPt>
          <c:dPt>
            <c:idx val="42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1-13F6-418F-9235-B555B24900E2}"/>
              </c:ext>
            </c:extLst>
          </c:dPt>
          <c:dPt>
            <c:idx val="42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3-13F6-418F-9235-B555B24900E2}"/>
              </c:ext>
            </c:extLst>
          </c:dPt>
          <c:dPt>
            <c:idx val="42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5-13F6-418F-9235-B555B24900E2}"/>
              </c:ext>
            </c:extLst>
          </c:dPt>
          <c:dPt>
            <c:idx val="42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7-13F6-418F-9235-B555B24900E2}"/>
              </c:ext>
            </c:extLst>
          </c:dPt>
          <c:dPt>
            <c:idx val="42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9-13F6-418F-9235-B555B24900E2}"/>
              </c:ext>
            </c:extLst>
          </c:dPt>
          <c:dPt>
            <c:idx val="42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B-13F6-418F-9235-B555B24900E2}"/>
              </c:ext>
            </c:extLst>
          </c:dPt>
          <c:dPt>
            <c:idx val="43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D-13F6-418F-9235-B555B24900E2}"/>
              </c:ext>
            </c:extLst>
          </c:dPt>
          <c:dPt>
            <c:idx val="43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F-13F6-418F-9235-B555B24900E2}"/>
              </c:ext>
            </c:extLst>
          </c:dPt>
          <c:dPt>
            <c:idx val="43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1-13F6-418F-9235-B555B24900E2}"/>
              </c:ext>
            </c:extLst>
          </c:dPt>
          <c:dPt>
            <c:idx val="43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3-13F6-418F-9235-B555B24900E2}"/>
              </c:ext>
            </c:extLst>
          </c:dPt>
          <c:dPt>
            <c:idx val="43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5-13F6-418F-9235-B555B24900E2}"/>
              </c:ext>
            </c:extLst>
          </c:dPt>
          <c:dPt>
            <c:idx val="43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7-13F6-418F-9235-B555B24900E2}"/>
              </c:ext>
            </c:extLst>
          </c:dPt>
          <c:dPt>
            <c:idx val="43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9-13F6-418F-9235-B555B24900E2}"/>
              </c:ext>
            </c:extLst>
          </c:dPt>
          <c:dPt>
            <c:idx val="43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B-13F6-418F-9235-B555B24900E2}"/>
              </c:ext>
            </c:extLst>
          </c:dPt>
          <c:dPt>
            <c:idx val="43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D-13F6-418F-9235-B555B24900E2}"/>
              </c:ext>
            </c:extLst>
          </c:dPt>
          <c:dPt>
            <c:idx val="43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F-13F6-418F-9235-B555B24900E2}"/>
              </c:ext>
            </c:extLst>
          </c:dPt>
          <c:dPt>
            <c:idx val="44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1-13F6-418F-9235-B555B24900E2}"/>
              </c:ext>
            </c:extLst>
          </c:dPt>
          <c:dPt>
            <c:idx val="44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3-13F6-418F-9235-B555B24900E2}"/>
              </c:ext>
            </c:extLst>
          </c:dPt>
          <c:dPt>
            <c:idx val="44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5-13F6-418F-9235-B555B24900E2}"/>
              </c:ext>
            </c:extLst>
          </c:dPt>
          <c:dPt>
            <c:idx val="44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7-13F6-418F-9235-B555B24900E2}"/>
              </c:ext>
            </c:extLst>
          </c:dPt>
          <c:dPt>
            <c:idx val="44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9-13F6-418F-9235-B555B24900E2}"/>
              </c:ext>
            </c:extLst>
          </c:dPt>
          <c:dPt>
            <c:idx val="44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B-13F6-418F-9235-B555B24900E2}"/>
              </c:ext>
            </c:extLst>
          </c:dPt>
          <c:dPt>
            <c:idx val="44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D-13F6-418F-9235-B555B24900E2}"/>
              </c:ext>
            </c:extLst>
          </c:dPt>
          <c:dPt>
            <c:idx val="44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F-13F6-418F-9235-B555B24900E2}"/>
              </c:ext>
            </c:extLst>
          </c:dPt>
          <c:dPt>
            <c:idx val="44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1-13F6-418F-9235-B555B24900E2}"/>
              </c:ext>
            </c:extLst>
          </c:dPt>
          <c:dPt>
            <c:idx val="44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3-13F6-418F-9235-B555B24900E2}"/>
              </c:ext>
            </c:extLst>
          </c:dPt>
          <c:dPt>
            <c:idx val="45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5-13F6-418F-9235-B555B24900E2}"/>
              </c:ext>
            </c:extLst>
          </c:dPt>
          <c:dPt>
            <c:idx val="45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7-13F6-418F-9235-B555B24900E2}"/>
              </c:ext>
            </c:extLst>
          </c:dPt>
          <c:dPt>
            <c:idx val="45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9-13F6-418F-9235-B555B24900E2}"/>
              </c:ext>
            </c:extLst>
          </c:dPt>
          <c:dPt>
            <c:idx val="45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B-13F6-418F-9235-B555B24900E2}"/>
              </c:ext>
            </c:extLst>
          </c:dPt>
          <c:dPt>
            <c:idx val="45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D-13F6-418F-9235-B555B24900E2}"/>
              </c:ext>
            </c:extLst>
          </c:dPt>
          <c:dPt>
            <c:idx val="45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F-13F6-418F-9235-B555B24900E2}"/>
              </c:ext>
            </c:extLst>
          </c:dPt>
          <c:dPt>
            <c:idx val="45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1-13F6-418F-9235-B555B24900E2}"/>
              </c:ext>
            </c:extLst>
          </c:dPt>
          <c:dPt>
            <c:idx val="45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3-13F6-418F-9235-B555B24900E2}"/>
              </c:ext>
            </c:extLst>
          </c:dPt>
          <c:dPt>
            <c:idx val="45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5-13F6-418F-9235-B555B24900E2}"/>
              </c:ext>
            </c:extLst>
          </c:dPt>
          <c:dPt>
            <c:idx val="45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7-13F6-418F-9235-B555B24900E2}"/>
              </c:ext>
            </c:extLst>
          </c:dPt>
          <c:dPt>
            <c:idx val="46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9-13F6-418F-9235-B555B24900E2}"/>
              </c:ext>
            </c:extLst>
          </c:dPt>
          <c:dPt>
            <c:idx val="46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B-13F6-418F-9235-B555B24900E2}"/>
              </c:ext>
            </c:extLst>
          </c:dPt>
          <c:dPt>
            <c:idx val="46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D-13F6-418F-9235-B555B24900E2}"/>
              </c:ext>
            </c:extLst>
          </c:dPt>
          <c:dPt>
            <c:idx val="46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F-13F6-418F-9235-B555B24900E2}"/>
              </c:ext>
            </c:extLst>
          </c:dPt>
          <c:dPt>
            <c:idx val="46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1-13F6-418F-9235-B555B24900E2}"/>
              </c:ext>
            </c:extLst>
          </c:dPt>
          <c:dPt>
            <c:idx val="46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3-13F6-418F-9235-B555B24900E2}"/>
              </c:ext>
            </c:extLst>
          </c:dPt>
          <c:dPt>
            <c:idx val="46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5-13F6-418F-9235-B555B24900E2}"/>
              </c:ext>
            </c:extLst>
          </c:dPt>
          <c:dPt>
            <c:idx val="46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7-13F6-418F-9235-B555B24900E2}"/>
              </c:ext>
            </c:extLst>
          </c:dPt>
          <c:dPt>
            <c:idx val="46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9-13F6-418F-9235-B555B24900E2}"/>
              </c:ext>
            </c:extLst>
          </c:dPt>
          <c:dPt>
            <c:idx val="46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B-13F6-418F-9235-B555B24900E2}"/>
              </c:ext>
            </c:extLst>
          </c:dPt>
          <c:dPt>
            <c:idx val="47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D-13F6-418F-9235-B555B24900E2}"/>
              </c:ext>
            </c:extLst>
          </c:dPt>
          <c:dPt>
            <c:idx val="47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F-13F6-418F-9235-B555B24900E2}"/>
              </c:ext>
            </c:extLst>
          </c:dPt>
          <c:dPt>
            <c:idx val="47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1-13F6-418F-9235-B555B24900E2}"/>
              </c:ext>
            </c:extLst>
          </c:dPt>
          <c:dPt>
            <c:idx val="47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3-13F6-418F-9235-B555B24900E2}"/>
              </c:ext>
            </c:extLst>
          </c:dPt>
          <c:dPt>
            <c:idx val="47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5-13F6-418F-9235-B555B24900E2}"/>
              </c:ext>
            </c:extLst>
          </c:dPt>
          <c:dPt>
            <c:idx val="47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7-13F6-418F-9235-B555B24900E2}"/>
              </c:ext>
            </c:extLst>
          </c:dPt>
          <c:dPt>
            <c:idx val="47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9-13F6-418F-9235-B555B24900E2}"/>
              </c:ext>
            </c:extLst>
          </c:dPt>
          <c:dPt>
            <c:idx val="47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B-13F6-418F-9235-B555B24900E2}"/>
              </c:ext>
            </c:extLst>
          </c:dPt>
          <c:dPt>
            <c:idx val="47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D-13F6-418F-9235-B555B24900E2}"/>
              </c:ext>
            </c:extLst>
          </c:dPt>
          <c:dPt>
            <c:idx val="47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F-13F6-418F-9235-B555B24900E2}"/>
              </c:ext>
            </c:extLst>
          </c:dPt>
          <c:dPt>
            <c:idx val="48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1-13F6-418F-9235-B555B24900E2}"/>
              </c:ext>
            </c:extLst>
          </c:dPt>
          <c:dPt>
            <c:idx val="48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3-13F6-418F-9235-B555B24900E2}"/>
              </c:ext>
            </c:extLst>
          </c:dPt>
          <c:dPt>
            <c:idx val="48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5-13F6-418F-9235-B555B24900E2}"/>
              </c:ext>
            </c:extLst>
          </c:dPt>
          <c:dPt>
            <c:idx val="48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7-13F6-418F-9235-B555B24900E2}"/>
              </c:ext>
            </c:extLst>
          </c:dPt>
          <c:dPt>
            <c:idx val="48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9-13F6-418F-9235-B555B24900E2}"/>
              </c:ext>
            </c:extLst>
          </c:dPt>
          <c:dPt>
            <c:idx val="48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B-13F6-418F-9235-B555B24900E2}"/>
              </c:ext>
            </c:extLst>
          </c:dPt>
          <c:dPt>
            <c:idx val="48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D-13F6-418F-9235-B555B24900E2}"/>
              </c:ext>
            </c:extLst>
          </c:dPt>
          <c:dPt>
            <c:idx val="48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F-13F6-418F-9235-B555B24900E2}"/>
              </c:ext>
            </c:extLst>
          </c:dPt>
          <c:dPt>
            <c:idx val="48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1-13F6-418F-9235-B555B24900E2}"/>
              </c:ext>
            </c:extLst>
          </c:dPt>
          <c:dPt>
            <c:idx val="48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3-13F6-418F-9235-B555B24900E2}"/>
              </c:ext>
            </c:extLst>
          </c:dPt>
          <c:dPt>
            <c:idx val="49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5-13F6-418F-9235-B555B24900E2}"/>
              </c:ext>
            </c:extLst>
          </c:dPt>
          <c:dPt>
            <c:idx val="49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7-13F6-418F-9235-B555B24900E2}"/>
              </c:ext>
            </c:extLst>
          </c:dPt>
          <c:dPt>
            <c:idx val="49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9-13F6-418F-9235-B555B24900E2}"/>
              </c:ext>
            </c:extLst>
          </c:dPt>
          <c:dPt>
            <c:idx val="49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B-13F6-418F-9235-B555B24900E2}"/>
              </c:ext>
            </c:extLst>
          </c:dPt>
          <c:dPt>
            <c:idx val="49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D-13F6-418F-9235-B555B24900E2}"/>
              </c:ext>
            </c:extLst>
          </c:dPt>
          <c:dPt>
            <c:idx val="49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F-13F6-418F-9235-B555B24900E2}"/>
              </c:ext>
            </c:extLst>
          </c:dPt>
          <c:dPt>
            <c:idx val="49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1-13F6-418F-9235-B555B24900E2}"/>
              </c:ext>
            </c:extLst>
          </c:dPt>
          <c:dPt>
            <c:idx val="49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3-13F6-418F-9235-B555B24900E2}"/>
              </c:ext>
            </c:extLst>
          </c:dPt>
          <c:dPt>
            <c:idx val="49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5-13F6-418F-9235-B555B24900E2}"/>
              </c:ext>
            </c:extLst>
          </c:dPt>
          <c:dPt>
            <c:idx val="49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7-13F6-418F-9235-B555B24900E2}"/>
              </c:ext>
            </c:extLst>
          </c:dPt>
          <c:dPt>
            <c:idx val="50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9-13F6-418F-9235-B555B24900E2}"/>
              </c:ext>
            </c:extLst>
          </c:dPt>
          <c:dPt>
            <c:idx val="50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B-13F6-418F-9235-B555B24900E2}"/>
              </c:ext>
            </c:extLst>
          </c:dPt>
          <c:dPt>
            <c:idx val="50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D-13F6-418F-9235-B555B24900E2}"/>
              </c:ext>
            </c:extLst>
          </c:dPt>
          <c:dPt>
            <c:idx val="50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F-13F6-418F-9235-B555B24900E2}"/>
              </c:ext>
            </c:extLst>
          </c:dPt>
          <c:dPt>
            <c:idx val="50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1-13F6-418F-9235-B555B24900E2}"/>
              </c:ext>
            </c:extLst>
          </c:dPt>
          <c:dPt>
            <c:idx val="50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3-13F6-418F-9235-B555B24900E2}"/>
              </c:ext>
            </c:extLst>
          </c:dPt>
          <c:dPt>
            <c:idx val="50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5-13F6-418F-9235-B555B24900E2}"/>
              </c:ext>
            </c:extLst>
          </c:dPt>
          <c:dPt>
            <c:idx val="50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7-13F6-418F-9235-B555B24900E2}"/>
              </c:ext>
            </c:extLst>
          </c:dPt>
          <c:dPt>
            <c:idx val="50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9-13F6-418F-9235-B555B24900E2}"/>
              </c:ext>
            </c:extLst>
          </c:dPt>
          <c:dPt>
            <c:idx val="50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B-13F6-418F-9235-B555B24900E2}"/>
              </c:ext>
            </c:extLst>
          </c:dPt>
          <c:dPt>
            <c:idx val="51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D-13F6-418F-9235-B555B24900E2}"/>
              </c:ext>
            </c:extLst>
          </c:dPt>
          <c:dPt>
            <c:idx val="51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F-13F6-418F-9235-B555B24900E2}"/>
              </c:ext>
            </c:extLst>
          </c:dPt>
          <c:dPt>
            <c:idx val="51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1-13F6-418F-9235-B555B24900E2}"/>
              </c:ext>
            </c:extLst>
          </c:dPt>
          <c:dPt>
            <c:idx val="51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3-13F6-418F-9235-B555B24900E2}"/>
              </c:ext>
            </c:extLst>
          </c:dPt>
          <c:dPt>
            <c:idx val="51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5-13F6-418F-9235-B555B24900E2}"/>
              </c:ext>
            </c:extLst>
          </c:dPt>
          <c:dPt>
            <c:idx val="51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7-13F6-418F-9235-B555B24900E2}"/>
              </c:ext>
            </c:extLst>
          </c:dPt>
          <c:dPt>
            <c:idx val="51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9-13F6-418F-9235-B555B24900E2}"/>
              </c:ext>
            </c:extLst>
          </c:dPt>
          <c:dPt>
            <c:idx val="51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B-13F6-418F-9235-B555B24900E2}"/>
              </c:ext>
            </c:extLst>
          </c:dPt>
          <c:dPt>
            <c:idx val="51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D-13F6-418F-9235-B555B24900E2}"/>
              </c:ext>
            </c:extLst>
          </c:dPt>
          <c:dPt>
            <c:idx val="51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F-13F6-418F-9235-B555B24900E2}"/>
              </c:ext>
            </c:extLst>
          </c:dPt>
          <c:dPt>
            <c:idx val="52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1-13F6-418F-9235-B555B24900E2}"/>
              </c:ext>
            </c:extLst>
          </c:dPt>
          <c:dPt>
            <c:idx val="52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3-13F6-418F-9235-B555B24900E2}"/>
              </c:ext>
            </c:extLst>
          </c:dPt>
          <c:dPt>
            <c:idx val="52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5-13F6-418F-9235-B555B24900E2}"/>
              </c:ext>
            </c:extLst>
          </c:dPt>
          <c:dPt>
            <c:idx val="52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7-13F6-418F-9235-B555B24900E2}"/>
              </c:ext>
            </c:extLst>
          </c:dPt>
          <c:dPt>
            <c:idx val="52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9-13F6-418F-9235-B555B24900E2}"/>
              </c:ext>
            </c:extLst>
          </c:dPt>
          <c:dPt>
            <c:idx val="52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B-13F6-418F-9235-B555B24900E2}"/>
              </c:ext>
            </c:extLst>
          </c:dPt>
          <c:dPt>
            <c:idx val="52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D-13F6-418F-9235-B555B24900E2}"/>
              </c:ext>
            </c:extLst>
          </c:dPt>
          <c:dPt>
            <c:idx val="52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F-13F6-418F-9235-B555B24900E2}"/>
              </c:ext>
            </c:extLst>
          </c:dPt>
          <c:dPt>
            <c:idx val="52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1-13F6-418F-9235-B555B24900E2}"/>
              </c:ext>
            </c:extLst>
          </c:dPt>
          <c:dPt>
            <c:idx val="52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3-13F6-418F-9235-B555B24900E2}"/>
              </c:ext>
            </c:extLst>
          </c:dPt>
          <c:dPt>
            <c:idx val="53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5-13F6-418F-9235-B555B24900E2}"/>
              </c:ext>
            </c:extLst>
          </c:dPt>
          <c:dPt>
            <c:idx val="53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7-13F6-418F-9235-B555B24900E2}"/>
              </c:ext>
            </c:extLst>
          </c:dPt>
          <c:dPt>
            <c:idx val="53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9-13F6-418F-9235-B555B24900E2}"/>
              </c:ext>
            </c:extLst>
          </c:dPt>
          <c:dPt>
            <c:idx val="53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B-13F6-418F-9235-B555B24900E2}"/>
              </c:ext>
            </c:extLst>
          </c:dPt>
          <c:dPt>
            <c:idx val="53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D-13F6-418F-9235-B555B24900E2}"/>
              </c:ext>
            </c:extLst>
          </c:dPt>
          <c:dPt>
            <c:idx val="53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F-13F6-418F-9235-B555B24900E2}"/>
              </c:ext>
            </c:extLst>
          </c:dPt>
          <c:dPt>
            <c:idx val="53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1-13F6-418F-9235-B555B24900E2}"/>
              </c:ext>
            </c:extLst>
          </c:dPt>
          <c:dPt>
            <c:idx val="53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3-13F6-418F-9235-B555B24900E2}"/>
              </c:ext>
            </c:extLst>
          </c:dPt>
          <c:dPt>
            <c:idx val="53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5-13F6-418F-9235-B555B24900E2}"/>
              </c:ext>
            </c:extLst>
          </c:dPt>
          <c:dPt>
            <c:idx val="53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7-13F6-418F-9235-B555B24900E2}"/>
              </c:ext>
            </c:extLst>
          </c:dPt>
          <c:dPt>
            <c:idx val="54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9-13F6-418F-9235-B555B24900E2}"/>
              </c:ext>
            </c:extLst>
          </c:dPt>
          <c:dPt>
            <c:idx val="54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B-13F6-418F-9235-B555B24900E2}"/>
              </c:ext>
            </c:extLst>
          </c:dPt>
          <c:dPt>
            <c:idx val="54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D-13F6-418F-9235-B555B24900E2}"/>
              </c:ext>
            </c:extLst>
          </c:dPt>
          <c:dPt>
            <c:idx val="54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F-13F6-418F-9235-B555B24900E2}"/>
              </c:ext>
            </c:extLst>
          </c:dPt>
          <c:dPt>
            <c:idx val="54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1-13F6-418F-9235-B555B24900E2}"/>
              </c:ext>
            </c:extLst>
          </c:dPt>
          <c:dPt>
            <c:idx val="54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3-13F6-418F-9235-B555B24900E2}"/>
              </c:ext>
            </c:extLst>
          </c:dPt>
          <c:dPt>
            <c:idx val="54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5-13F6-418F-9235-B555B24900E2}"/>
              </c:ext>
            </c:extLst>
          </c:dPt>
          <c:dPt>
            <c:idx val="54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7-13F6-418F-9235-B555B24900E2}"/>
              </c:ext>
            </c:extLst>
          </c:dPt>
          <c:dPt>
            <c:idx val="54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9-13F6-418F-9235-B555B24900E2}"/>
              </c:ext>
            </c:extLst>
          </c:dPt>
          <c:dPt>
            <c:idx val="54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B-13F6-418F-9235-B555B24900E2}"/>
              </c:ext>
            </c:extLst>
          </c:dPt>
          <c:dPt>
            <c:idx val="55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D-13F6-418F-9235-B555B24900E2}"/>
              </c:ext>
            </c:extLst>
          </c:dPt>
          <c:dPt>
            <c:idx val="55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F-13F6-418F-9235-B555B24900E2}"/>
              </c:ext>
            </c:extLst>
          </c:dPt>
          <c:dPt>
            <c:idx val="55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1-13F6-418F-9235-B555B24900E2}"/>
              </c:ext>
            </c:extLst>
          </c:dPt>
          <c:dPt>
            <c:idx val="55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3-13F6-418F-9235-B555B24900E2}"/>
              </c:ext>
            </c:extLst>
          </c:dPt>
          <c:dPt>
            <c:idx val="55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5-13F6-418F-9235-B555B24900E2}"/>
              </c:ext>
            </c:extLst>
          </c:dPt>
          <c:dPt>
            <c:idx val="55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7-13F6-418F-9235-B555B24900E2}"/>
              </c:ext>
            </c:extLst>
          </c:dPt>
          <c:dPt>
            <c:idx val="55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9-13F6-418F-9235-B555B24900E2}"/>
              </c:ext>
            </c:extLst>
          </c:dPt>
          <c:dPt>
            <c:idx val="55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B-13F6-418F-9235-B555B24900E2}"/>
              </c:ext>
            </c:extLst>
          </c:dPt>
          <c:dPt>
            <c:idx val="55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D-13F6-418F-9235-B555B24900E2}"/>
              </c:ext>
            </c:extLst>
          </c:dPt>
          <c:dPt>
            <c:idx val="55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F-13F6-418F-9235-B555B24900E2}"/>
              </c:ext>
            </c:extLst>
          </c:dPt>
          <c:dPt>
            <c:idx val="56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1-13F6-418F-9235-B555B24900E2}"/>
              </c:ext>
            </c:extLst>
          </c:dPt>
          <c:dPt>
            <c:idx val="56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3-13F6-418F-9235-B555B24900E2}"/>
              </c:ext>
            </c:extLst>
          </c:dPt>
          <c:dPt>
            <c:idx val="56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5-13F6-418F-9235-B555B24900E2}"/>
              </c:ext>
            </c:extLst>
          </c:dPt>
          <c:dPt>
            <c:idx val="56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7-13F6-418F-9235-B555B24900E2}"/>
              </c:ext>
            </c:extLst>
          </c:dPt>
          <c:dPt>
            <c:idx val="56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9-13F6-418F-9235-B555B24900E2}"/>
              </c:ext>
            </c:extLst>
          </c:dPt>
          <c:dPt>
            <c:idx val="56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B-13F6-418F-9235-B555B24900E2}"/>
              </c:ext>
            </c:extLst>
          </c:dPt>
          <c:dPt>
            <c:idx val="56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D-13F6-418F-9235-B555B24900E2}"/>
              </c:ext>
            </c:extLst>
          </c:dPt>
          <c:dPt>
            <c:idx val="56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F-13F6-418F-9235-B555B24900E2}"/>
              </c:ext>
            </c:extLst>
          </c:dPt>
          <c:dPt>
            <c:idx val="56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1-13F6-418F-9235-B555B24900E2}"/>
              </c:ext>
            </c:extLst>
          </c:dPt>
          <c:dPt>
            <c:idx val="56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3-13F6-418F-9235-B555B24900E2}"/>
              </c:ext>
            </c:extLst>
          </c:dPt>
          <c:dPt>
            <c:idx val="57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5-13F6-418F-9235-B555B24900E2}"/>
              </c:ext>
            </c:extLst>
          </c:dPt>
          <c:dPt>
            <c:idx val="57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7-13F6-418F-9235-B555B24900E2}"/>
              </c:ext>
            </c:extLst>
          </c:dPt>
          <c:dPt>
            <c:idx val="57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9-13F6-418F-9235-B555B24900E2}"/>
              </c:ext>
            </c:extLst>
          </c:dPt>
          <c:dPt>
            <c:idx val="57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B-13F6-418F-9235-B555B24900E2}"/>
              </c:ext>
            </c:extLst>
          </c:dPt>
          <c:dPt>
            <c:idx val="57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D-13F6-418F-9235-B555B24900E2}"/>
              </c:ext>
            </c:extLst>
          </c:dPt>
          <c:dPt>
            <c:idx val="57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F-13F6-418F-9235-B555B24900E2}"/>
              </c:ext>
            </c:extLst>
          </c:dPt>
          <c:dPt>
            <c:idx val="57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1-13F6-418F-9235-B555B24900E2}"/>
              </c:ext>
            </c:extLst>
          </c:dPt>
          <c:dPt>
            <c:idx val="57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3-13F6-418F-9235-B555B24900E2}"/>
              </c:ext>
            </c:extLst>
          </c:dPt>
          <c:dPt>
            <c:idx val="57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5-13F6-418F-9235-B555B24900E2}"/>
              </c:ext>
            </c:extLst>
          </c:dPt>
          <c:dPt>
            <c:idx val="57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7-13F6-418F-9235-B555B24900E2}"/>
              </c:ext>
            </c:extLst>
          </c:dPt>
          <c:dPt>
            <c:idx val="58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9-13F6-418F-9235-B555B24900E2}"/>
              </c:ext>
            </c:extLst>
          </c:dPt>
          <c:dPt>
            <c:idx val="58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B-13F6-418F-9235-B555B24900E2}"/>
              </c:ext>
            </c:extLst>
          </c:dPt>
          <c:dPt>
            <c:idx val="58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D-13F6-418F-9235-B555B24900E2}"/>
              </c:ext>
            </c:extLst>
          </c:dPt>
          <c:dPt>
            <c:idx val="58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F-13F6-418F-9235-B555B24900E2}"/>
              </c:ext>
            </c:extLst>
          </c:dPt>
          <c:dPt>
            <c:idx val="58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1-13F6-418F-9235-B555B24900E2}"/>
              </c:ext>
            </c:extLst>
          </c:dPt>
          <c:dPt>
            <c:idx val="58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3-13F6-418F-9235-B555B24900E2}"/>
              </c:ext>
            </c:extLst>
          </c:dPt>
          <c:dPt>
            <c:idx val="58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5-13F6-418F-9235-B555B24900E2}"/>
              </c:ext>
            </c:extLst>
          </c:dPt>
          <c:dPt>
            <c:idx val="58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7-13F6-418F-9235-B555B24900E2}"/>
              </c:ext>
            </c:extLst>
          </c:dPt>
          <c:dPt>
            <c:idx val="58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9-13F6-418F-9235-B555B24900E2}"/>
              </c:ext>
            </c:extLst>
          </c:dPt>
          <c:dPt>
            <c:idx val="58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B-13F6-418F-9235-B555B24900E2}"/>
              </c:ext>
            </c:extLst>
          </c:dPt>
          <c:dPt>
            <c:idx val="59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D-13F6-418F-9235-B555B24900E2}"/>
              </c:ext>
            </c:extLst>
          </c:dPt>
          <c:dPt>
            <c:idx val="59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F-13F6-418F-9235-B555B24900E2}"/>
              </c:ext>
            </c:extLst>
          </c:dPt>
          <c:dPt>
            <c:idx val="59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1-13F6-418F-9235-B555B24900E2}"/>
              </c:ext>
            </c:extLst>
          </c:dPt>
          <c:dPt>
            <c:idx val="59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3-13F6-418F-9235-B555B24900E2}"/>
              </c:ext>
            </c:extLst>
          </c:dPt>
          <c:dPt>
            <c:idx val="59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5-13F6-418F-9235-B555B24900E2}"/>
              </c:ext>
            </c:extLst>
          </c:dPt>
          <c:dPt>
            <c:idx val="59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7-13F6-418F-9235-B555B24900E2}"/>
              </c:ext>
            </c:extLst>
          </c:dPt>
          <c:dPt>
            <c:idx val="59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9-13F6-418F-9235-B555B24900E2}"/>
              </c:ext>
            </c:extLst>
          </c:dPt>
          <c:dPt>
            <c:idx val="59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B-13F6-418F-9235-B555B24900E2}"/>
              </c:ext>
            </c:extLst>
          </c:dPt>
          <c:dPt>
            <c:idx val="59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D-13F6-418F-9235-B555B24900E2}"/>
              </c:ext>
            </c:extLst>
          </c:dPt>
          <c:dPt>
            <c:idx val="59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F-13F6-418F-9235-B555B24900E2}"/>
              </c:ext>
            </c:extLst>
          </c:dPt>
          <c:dPt>
            <c:idx val="60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1-13F6-418F-9235-B555B24900E2}"/>
              </c:ext>
            </c:extLst>
          </c:dPt>
          <c:dPt>
            <c:idx val="60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3-13F6-418F-9235-B555B24900E2}"/>
              </c:ext>
            </c:extLst>
          </c:dPt>
          <c:dPt>
            <c:idx val="60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5-13F6-418F-9235-B555B24900E2}"/>
              </c:ext>
            </c:extLst>
          </c:dPt>
          <c:dPt>
            <c:idx val="60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7-13F6-418F-9235-B555B24900E2}"/>
              </c:ext>
            </c:extLst>
          </c:dPt>
          <c:dPt>
            <c:idx val="60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9-13F6-418F-9235-B555B24900E2}"/>
              </c:ext>
            </c:extLst>
          </c:dPt>
          <c:dPt>
            <c:idx val="60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B-13F6-418F-9235-B555B24900E2}"/>
              </c:ext>
            </c:extLst>
          </c:dPt>
          <c:dPt>
            <c:idx val="60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D-13F6-418F-9235-B555B24900E2}"/>
              </c:ext>
            </c:extLst>
          </c:dPt>
          <c:dPt>
            <c:idx val="60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F-13F6-418F-9235-B555B24900E2}"/>
              </c:ext>
            </c:extLst>
          </c:dPt>
          <c:dPt>
            <c:idx val="60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1-13F6-418F-9235-B555B24900E2}"/>
              </c:ext>
            </c:extLst>
          </c:dPt>
          <c:dPt>
            <c:idx val="60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3-13F6-418F-9235-B555B24900E2}"/>
              </c:ext>
            </c:extLst>
          </c:dPt>
          <c:dPt>
            <c:idx val="61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5-13F6-418F-9235-B555B24900E2}"/>
              </c:ext>
            </c:extLst>
          </c:dPt>
          <c:dPt>
            <c:idx val="61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7-13F6-418F-9235-B555B24900E2}"/>
              </c:ext>
            </c:extLst>
          </c:dPt>
          <c:dPt>
            <c:idx val="61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9-13F6-418F-9235-B555B24900E2}"/>
              </c:ext>
            </c:extLst>
          </c:dPt>
          <c:dPt>
            <c:idx val="61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B-13F6-418F-9235-B555B24900E2}"/>
              </c:ext>
            </c:extLst>
          </c:dPt>
          <c:dPt>
            <c:idx val="61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D-13F6-418F-9235-B555B24900E2}"/>
              </c:ext>
            </c:extLst>
          </c:dPt>
          <c:dPt>
            <c:idx val="61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F-13F6-418F-9235-B555B24900E2}"/>
              </c:ext>
            </c:extLst>
          </c:dPt>
          <c:dPt>
            <c:idx val="61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1-13F6-418F-9235-B555B24900E2}"/>
              </c:ext>
            </c:extLst>
          </c:dPt>
          <c:dPt>
            <c:idx val="61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3-13F6-418F-9235-B555B24900E2}"/>
              </c:ext>
            </c:extLst>
          </c:dPt>
          <c:dPt>
            <c:idx val="61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5-13F6-418F-9235-B555B24900E2}"/>
              </c:ext>
            </c:extLst>
          </c:dPt>
          <c:dPt>
            <c:idx val="61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7-13F6-418F-9235-B555B24900E2}"/>
              </c:ext>
            </c:extLst>
          </c:dPt>
          <c:dPt>
            <c:idx val="62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9-13F6-418F-9235-B555B24900E2}"/>
              </c:ext>
            </c:extLst>
          </c:dPt>
          <c:dPt>
            <c:idx val="62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B-13F6-418F-9235-B555B24900E2}"/>
              </c:ext>
            </c:extLst>
          </c:dPt>
          <c:dPt>
            <c:idx val="62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D-13F6-418F-9235-B555B24900E2}"/>
              </c:ext>
            </c:extLst>
          </c:dPt>
          <c:dPt>
            <c:idx val="62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F-13F6-418F-9235-B555B24900E2}"/>
              </c:ext>
            </c:extLst>
          </c:dPt>
          <c:dPt>
            <c:idx val="62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1-13F6-418F-9235-B555B24900E2}"/>
              </c:ext>
            </c:extLst>
          </c:dPt>
          <c:dPt>
            <c:idx val="62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3-13F6-418F-9235-B555B24900E2}"/>
              </c:ext>
            </c:extLst>
          </c:dPt>
          <c:dPt>
            <c:idx val="62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5-13F6-418F-9235-B555B24900E2}"/>
              </c:ext>
            </c:extLst>
          </c:dPt>
          <c:dPt>
            <c:idx val="62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7-13F6-418F-9235-B555B24900E2}"/>
              </c:ext>
            </c:extLst>
          </c:dPt>
          <c:dPt>
            <c:idx val="62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9-13F6-418F-9235-B555B24900E2}"/>
              </c:ext>
            </c:extLst>
          </c:dPt>
          <c:dPt>
            <c:idx val="62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B-13F6-418F-9235-B555B24900E2}"/>
              </c:ext>
            </c:extLst>
          </c:dPt>
          <c:dPt>
            <c:idx val="63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D-13F6-418F-9235-B555B24900E2}"/>
              </c:ext>
            </c:extLst>
          </c:dPt>
          <c:dPt>
            <c:idx val="63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F-13F6-418F-9235-B555B24900E2}"/>
              </c:ext>
            </c:extLst>
          </c:dPt>
          <c:dPt>
            <c:idx val="63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1-13F6-418F-9235-B555B24900E2}"/>
              </c:ext>
            </c:extLst>
          </c:dPt>
          <c:dPt>
            <c:idx val="63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3-13F6-418F-9235-B555B24900E2}"/>
              </c:ext>
            </c:extLst>
          </c:dPt>
          <c:dPt>
            <c:idx val="63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5-13F6-418F-9235-B555B24900E2}"/>
              </c:ext>
            </c:extLst>
          </c:dPt>
          <c:dPt>
            <c:idx val="63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7-13F6-418F-9235-B555B24900E2}"/>
              </c:ext>
            </c:extLst>
          </c:dPt>
          <c:dPt>
            <c:idx val="63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9-13F6-418F-9235-B555B24900E2}"/>
              </c:ext>
            </c:extLst>
          </c:dPt>
          <c:dPt>
            <c:idx val="63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B-13F6-418F-9235-B555B24900E2}"/>
              </c:ext>
            </c:extLst>
          </c:dPt>
          <c:dPt>
            <c:idx val="63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D-13F6-418F-9235-B555B24900E2}"/>
              </c:ext>
            </c:extLst>
          </c:dPt>
          <c:dPt>
            <c:idx val="63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F-13F6-418F-9235-B555B24900E2}"/>
              </c:ext>
            </c:extLst>
          </c:dPt>
          <c:dPt>
            <c:idx val="64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1-13F6-418F-9235-B555B24900E2}"/>
              </c:ext>
            </c:extLst>
          </c:dPt>
          <c:dPt>
            <c:idx val="64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3-13F6-418F-9235-B555B24900E2}"/>
              </c:ext>
            </c:extLst>
          </c:dPt>
          <c:dPt>
            <c:idx val="64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5-13F6-418F-9235-B555B24900E2}"/>
              </c:ext>
            </c:extLst>
          </c:dPt>
          <c:dPt>
            <c:idx val="64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7-13F6-418F-9235-B555B24900E2}"/>
              </c:ext>
            </c:extLst>
          </c:dPt>
          <c:dPt>
            <c:idx val="64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9-13F6-418F-9235-B555B24900E2}"/>
              </c:ext>
            </c:extLst>
          </c:dPt>
          <c:dPt>
            <c:idx val="64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B-13F6-418F-9235-B555B24900E2}"/>
              </c:ext>
            </c:extLst>
          </c:dPt>
          <c:dPt>
            <c:idx val="64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D-13F6-418F-9235-B555B24900E2}"/>
              </c:ext>
            </c:extLst>
          </c:dPt>
          <c:dPt>
            <c:idx val="64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F-13F6-418F-9235-B555B24900E2}"/>
              </c:ext>
            </c:extLst>
          </c:dPt>
          <c:dPt>
            <c:idx val="64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1-13F6-418F-9235-B555B24900E2}"/>
              </c:ext>
            </c:extLst>
          </c:dPt>
          <c:dPt>
            <c:idx val="64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3-13F6-418F-9235-B555B24900E2}"/>
              </c:ext>
            </c:extLst>
          </c:dPt>
          <c:dPt>
            <c:idx val="65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5-13F6-418F-9235-B555B24900E2}"/>
              </c:ext>
            </c:extLst>
          </c:dPt>
          <c:dPt>
            <c:idx val="65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7-13F6-418F-9235-B555B24900E2}"/>
              </c:ext>
            </c:extLst>
          </c:dPt>
          <c:dPt>
            <c:idx val="65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9-13F6-418F-9235-B555B24900E2}"/>
              </c:ext>
            </c:extLst>
          </c:dPt>
          <c:dPt>
            <c:idx val="65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B-13F6-418F-9235-B555B24900E2}"/>
              </c:ext>
            </c:extLst>
          </c:dPt>
          <c:dPt>
            <c:idx val="65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D-13F6-418F-9235-B555B24900E2}"/>
              </c:ext>
            </c:extLst>
          </c:dPt>
          <c:dPt>
            <c:idx val="65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F-13F6-418F-9235-B555B24900E2}"/>
              </c:ext>
            </c:extLst>
          </c:dPt>
          <c:dPt>
            <c:idx val="65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1-13F6-418F-9235-B555B24900E2}"/>
              </c:ext>
            </c:extLst>
          </c:dPt>
          <c:dPt>
            <c:idx val="65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3-13F6-418F-9235-B555B24900E2}"/>
              </c:ext>
            </c:extLst>
          </c:dPt>
          <c:dPt>
            <c:idx val="65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5-13F6-418F-9235-B555B24900E2}"/>
              </c:ext>
            </c:extLst>
          </c:dPt>
          <c:dPt>
            <c:idx val="65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7-13F6-418F-9235-B555B24900E2}"/>
              </c:ext>
            </c:extLst>
          </c:dPt>
          <c:dPt>
            <c:idx val="66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9-13F6-418F-9235-B555B24900E2}"/>
              </c:ext>
            </c:extLst>
          </c:dPt>
          <c:dPt>
            <c:idx val="66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B-13F6-418F-9235-B555B24900E2}"/>
              </c:ext>
            </c:extLst>
          </c:dPt>
          <c:dPt>
            <c:idx val="66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D-13F6-418F-9235-B555B24900E2}"/>
              </c:ext>
            </c:extLst>
          </c:dPt>
          <c:dPt>
            <c:idx val="66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F-13F6-418F-9235-B555B24900E2}"/>
              </c:ext>
            </c:extLst>
          </c:dPt>
          <c:dPt>
            <c:idx val="66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1-13F6-418F-9235-B555B24900E2}"/>
              </c:ext>
            </c:extLst>
          </c:dPt>
          <c:dPt>
            <c:idx val="66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3-13F6-418F-9235-B555B24900E2}"/>
              </c:ext>
            </c:extLst>
          </c:dPt>
          <c:dPt>
            <c:idx val="66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5-13F6-418F-9235-B555B24900E2}"/>
              </c:ext>
            </c:extLst>
          </c:dPt>
          <c:dPt>
            <c:idx val="66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7-13F6-418F-9235-B555B24900E2}"/>
              </c:ext>
            </c:extLst>
          </c:dPt>
          <c:dPt>
            <c:idx val="66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9-13F6-418F-9235-B555B24900E2}"/>
              </c:ext>
            </c:extLst>
          </c:dPt>
          <c:dPt>
            <c:idx val="66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B-13F6-418F-9235-B555B24900E2}"/>
              </c:ext>
            </c:extLst>
          </c:dPt>
          <c:dPt>
            <c:idx val="67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D-13F6-418F-9235-B555B24900E2}"/>
              </c:ext>
            </c:extLst>
          </c:dPt>
          <c:dPt>
            <c:idx val="67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F-13F6-418F-9235-B555B24900E2}"/>
              </c:ext>
            </c:extLst>
          </c:dPt>
          <c:dPt>
            <c:idx val="67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1-13F6-418F-9235-B555B24900E2}"/>
              </c:ext>
            </c:extLst>
          </c:dPt>
          <c:dPt>
            <c:idx val="67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3-13F6-418F-9235-B555B24900E2}"/>
              </c:ext>
            </c:extLst>
          </c:dPt>
          <c:dPt>
            <c:idx val="67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5-13F6-418F-9235-B555B24900E2}"/>
              </c:ext>
            </c:extLst>
          </c:dPt>
          <c:dPt>
            <c:idx val="67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7-13F6-418F-9235-B555B24900E2}"/>
              </c:ext>
            </c:extLst>
          </c:dPt>
          <c:dPt>
            <c:idx val="67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9-13F6-418F-9235-B555B24900E2}"/>
              </c:ext>
            </c:extLst>
          </c:dPt>
          <c:dPt>
            <c:idx val="67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B-13F6-418F-9235-B555B24900E2}"/>
              </c:ext>
            </c:extLst>
          </c:dPt>
          <c:dPt>
            <c:idx val="67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D-13F6-418F-9235-B555B24900E2}"/>
              </c:ext>
            </c:extLst>
          </c:dPt>
          <c:dPt>
            <c:idx val="67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F-13F6-418F-9235-B555B24900E2}"/>
              </c:ext>
            </c:extLst>
          </c:dPt>
          <c:dPt>
            <c:idx val="68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1-13F6-418F-9235-B555B24900E2}"/>
              </c:ext>
            </c:extLst>
          </c:dPt>
          <c:dPt>
            <c:idx val="68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3-13F6-418F-9235-B555B24900E2}"/>
              </c:ext>
            </c:extLst>
          </c:dPt>
          <c:dPt>
            <c:idx val="68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5-13F6-418F-9235-B555B24900E2}"/>
              </c:ext>
            </c:extLst>
          </c:dPt>
          <c:dPt>
            <c:idx val="68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7-13F6-418F-9235-B555B24900E2}"/>
              </c:ext>
            </c:extLst>
          </c:dPt>
          <c:dPt>
            <c:idx val="68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9-13F6-418F-9235-B555B24900E2}"/>
              </c:ext>
            </c:extLst>
          </c:dPt>
          <c:dPt>
            <c:idx val="68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B-13F6-418F-9235-B555B24900E2}"/>
              </c:ext>
            </c:extLst>
          </c:dPt>
          <c:dPt>
            <c:idx val="68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D-13F6-418F-9235-B555B24900E2}"/>
              </c:ext>
            </c:extLst>
          </c:dPt>
          <c:dPt>
            <c:idx val="68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F-13F6-418F-9235-B555B24900E2}"/>
              </c:ext>
            </c:extLst>
          </c:dPt>
          <c:dPt>
            <c:idx val="68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1-13F6-418F-9235-B555B24900E2}"/>
              </c:ext>
            </c:extLst>
          </c:dPt>
          <c:dPt>
            <c:idx val="68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3-13F6-418F-9235-B555B24900E2}"/>
              </c:ext>
            </c:extLst>
          </c:dPt>
          <c:dPt>
            <c:idx val="69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5-13F6-418F-9235-B555B24900E2}"/>
              </c:ext>
            </c:extLst>
          </c:dPt>
          <c:dPt>
            <c:idx val="69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7-13F6-418F-9235-B555B24900E2}"/>
              </c:ext>
            </c:extLst>
          </c:dPt>
          <c:dPt>
            <c:idx val="69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9-13F6-418F-9235-B555B24900E2}"/>
              </c:ext>
            </c:extLst>
          </c:dPt>
          <c:dPt>
            <c:idx val="69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B-13F6-418F-9235-B555B24900E2}"/>
              </c:ext>
            </c:extLst>
          </c:dPt>
          <c:dPt>
            <c:idx val="69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D-13F6-418F-9235-B555B24900E2}"/>
              </c:ext>
            </c:extLst>
          </c:dPt>
          <c:dPt>
            <c:idx val="69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F-13F6-418F-9235-B555B24900E2}"/>
              </c:ext>
            </c:extLst>
          </c:dPt>
          <c:dPt>
            <c:idx val="69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1-13F6-418F-9235-B555B24900E2}"/>
              </c:ext>
            </c:extLst>
          </c:dPt>
          <c:dPt>
            <c:idx val="69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3-13F6-418F-9235-B555B24900E2}"/>
              </c:ext>
            </c:extLst>
          </c:dPt>
          <c:dPt>
            <c:idx val="69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5-13F6-418F-9235-B555B24900E2}"/>
              </c:ext>
            </c:extLst>
          </c:dPt>
          <c:dPt>
            <c:idx val="69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7-13F6-418F-9235-B555B24900E2}"/>
              </c:ext>
            </c:extLst>
          </c:dPt>
          <c:dPt>
            <c:idx val="70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9-13F6-418F-9235-B555B24900E2}"/>
              </c:ext>
            </c:extLst>
          </c:dPt>
          <c:dPt>
            <c:idx val="70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B-13F6-418F-9235-B555B24900E2}"/>
              </c:ext>
            </c:extLst>
          </c:dPt>
          <c:dPt>
            <c:idx val="70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D-13F6-418F-9235-B555B24900E2}"/>
              </c:ext>
            </c:extLst>
          </c:dPt>
          <c:dPt>
            <c:idx val="70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F-13F6-418F-9235-B555B24900E2}"/>
              </c:ext>
            </c:extLst>
          </c:dPt>
          <c:dPt>
            <c:idx val="70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1-13F6-418F-9235-B555B24900E2}"/>
              </c:ext>
            </c:extLst>
          </c:dPt>
          <c:dPt>
            <c:idx val="70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3-13F6-418F-9235-B555B24900E2}"/>
              </c:ext>
            </c:extLst>
          </c:dPt>
          <c:dPt>
            <c:idx val="70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5-13F6-418F-9235-B555B24900E2}"/>
              </c:ext>
            </c:extLst>
          </c:dPt>
          <c:dPt>
            <c:idx val="70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7-13F6-418F-9235-B555B24900E2}"/>
              </c:ext>
            </c:extLst>
          </c:dPt>
          <c:dPt>
            <c:idx val="70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9-13F6-418F-9235-B555B24900E2}"/>
              </c:ext>
            </c:extLst>
          </c:dPt>
          <c:dPt>
            <c:idx val="70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B-13F6-418F-9235-B555B24900E2}"/>
              </c:ext>
            </c:extLst>
          </c:dPt>
          <c:dPt>
            <c:idx val="71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D-13F6-418F-9235-B555B24900E2}"/>
              </c:ext>
            </c:extLst>
          </c:dPt>
          <c:dPt>
            <c:idx val="71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F-13F6-418F-9235-B555B24900E2}"/>
              </c:ext>
            </c:extLst>
          </c:dPt>
          <c:dPt>
            <c:idx val="71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1-13F6-418F-9235-B555B24900E2}"/>
              </c:ext>
            </c:extLst>
          </c:dPt>
          <c:dPt>
            <c:idx val="71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3-13F6-418F-9235-B555B24900E2}"/>
              </c:ext>
            </c:extLst>
          </c:dPt>
          <c:dPt>
            <c:idx val="71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5-13F6-418F-9235-B555B24900E2}"/>
              </c:ext>
            </c:extLst>
          </c:dPt>
          <c:dPt>
            <c:idx val="71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7-13F6-418F-9235-B555B24900E2}"/>
              </c:ext>
            </c:extLst>
          </c:dPt>
          <c:dPt>
            <c:idx val="71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9-13F6-418F-9235-B555B24900E2}"/>
              </c:ext>
            </c:extLst>
          </c:dPt>
          <c:dPt>
            <c:idx val="71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B-13F6-418F-9235-B555B24900E2}"/>
              </c:ext>
            </c:extLst>
          </c:dPt>
          <c:dPt>
            <c:idx val="71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D-13F6-418F-9235-B555B24900E2}"/>
              </c:ext>
            </c:extLst>
          </c:dPt>
          <c:dPt>
            <c:idx val="71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F-13F6-418F-9235-B555B24900E2}"/>
              </c:ext>
            </c:extLst>
          </c:dPt>
          <c:dPt>
            <c:idx val="72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1-13F6-418F-9235-B555B24900E2}"/>
              </c:ext>
            </c:extLst>
          </c:dPt>
          <c:dPt>
            <c:idx val="72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3-13F6-418F-9235-B555B24900E2}"/>
              </c:ext>
            </c:extLst>
          </c:dPt>
          <c:dPt>
            <c:idx val="72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5-13F6-418F-9235-B555B24900E2}"/>
              </c:ext>
            </c:extLst>
          </c:dPt>
          <c:dPt>
            <c:idx val="72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7-13F6-418F-9235-B555B24900E2}"/>
              </c:ext>
            </c:extLst>
          </c:dPt>
          <c:dPt>
            <c:idx val="72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9-13F6-418F-9235-B555B24900E2}"/>
              </c:ext>
            </c:extLst>
          </c:dPt>
          <c:dPt>
            <c:idx val="72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B-13F6-418F-9235-B555B24900E2}"/>
              </c:ext>
            </c:extLst>
          </c:dPt>
          <c:dPt>
            <c:idx val="72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D-13F6-418F-9235-B555B24900E2}"/>
              </c:ext>
            </c:extLst>
          </c:dPt>
          <c:dPt>
            <c:idx val="72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F-13F6-418F-9235-B555B24900E2}"/>
              </c:ext>
            </c:extLst>
          </c:dPt>
          <c:dPt>
            <c:idx val="72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1-13F6-418F-9235-B555B24900E2}"/>
              </c:ext>
            </c:extLst>
          </c:dPt>
          <c:dPt>
            <c:idx val="72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3-13F6-418F-9235-B555B24900E2}"/>
              </c:ext>
            </c:extLst>
          </c:dPt>
          <c:dPt>
            <c:idx val="73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5-13F6-418F-9235-B555B24900E2}"/>
              </c:ext>
            </c:extLst>
          </c:dPt>
          <c:dPt>
            <c:idx val="73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7-13F6-418F-9235-B555B24900E2}"/>
              </c:ext>
            </c:extLst>
          </c:dPt>
          <c:dPt>
            <c:idx val="73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9-13F6-418F-9235-B555B24900E2}"/>
              </c:ext>
            </c:extLst>
          </c:dPt>
          <c:dPt>
            <c:idx val="73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B-13F6-418F-9235-B555B24900E2}"/>
              </c:ext>
            </c:extLst>
          </c:dPt>
          <c:dPt>
            <c:idx val="73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D-13F6-418F-9235-B555B24900E2}"/>
              </c:ext>
            </c:extLst>
          </c:dPt>
          <c:dPt>
            <c:idx val="73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F-13F6-418F-9235-B555B24900E2}"/>
              </c:ext>
            </c:extLst>
          </c:dPt>
          <c:dPt>
            <c:idx val="73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1-13F6-418F-9235-B555B24900E2}"/>
              </c:ext>
            </c:extLst>
          </c:dPt>
          <c:dPt>
            <c:idx val="73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3-13F6-418F-9235-B555B24900E2}"/>
              </c:ext>
            </c:extLst>
          </c:dPt>
          <c:dPt>
            <c:idx val="73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5-13F6-418F-9235-B555B24900E2}"/>
              </c:ext>
            </c:extLst>
          </c:dPt>
          <c:dPt>
            <c:idx val="73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7-13F6-418F-9235-B555B24900E2}"/>
              </c:ext>
            </c:extLst>
          </c:dPt>
          <c:dPt>
            <c:idx val="74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9-13F6-418F-9235-B555B24900E2}"/>
              </c:ext>
            </c:extLst>
          </c:dPt>
          <c:dPt>
            <c:idx val="74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B-13F6-418F-9235-B555B24900E2}"/>
              </c:ext>
            </c:extLst>
          </c:dPt>
          <c:dPt>
            <c:idx val="74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D-13F6-418F-9235-B555B24900E2}"/>
              </c:ext>
            </c:extLst>
          </c:dPt>
          <c:dPt>
            <c:idx val="74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F-13F6-418F-9235-B555B24900E2}"/>
              </c:ext>
            </c:extLst>
          </c:dPt>
          <c:dPt>
            <c:idx val="74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1-13F6-418F-9235-B555B24900E2}"/>
              </c:ext>
            </c:extLst>
          </c:dPt>
          <c:dPt>
            <c:idx val="74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3-13F6-418F-9235-B555B24900E2}"/>
              </c:ext>
            </c:extLst>
          </c:dPt>
          <c:dPt>
            <c:idx val="74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5-13F6-418F-9235-B555B24900E2}"/>
              </c:ext>
            </c:extLst>
          </c:dPt>
          <c:dPt>
            <c:idx val="74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7-13F6-418F-9235-B555B24900E2}"/>
              </c:ext>
            </c:extLst>
          </c:dPt>
          <c:dPt>
            <c:idx val="74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9-13F6-418F-9235-B555B24900E2}"/>
              </c:ext>
            </c:extLst>
          </c:dPt>
          <c:dPt>
            <c:idx val="74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B-13F6-418F-9235-B555B24900E2}"/>
              </c:ext>
            </c:extLst>
          </c:dPt>
          <c:dPt>
            <c:idx val="75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D-13F6-418F-9235-B555B24900E2}"/>
              </c:ext>
            </c:extLst>
          </c:dPt>
          <c:dPt>
            <c:idx val="75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F-13F6-418F-9235-B555B24900E2}"/>
              </c:ext>
            </c:extLst>
          </c:dPt>
          <c:dPt>
            <c:idx val="75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1-13F6-418F-9235-B555B24900E2}"/>
              </c:ext>
            </c:extLst>
          </c:dPt>
          <c:dPt>
            <c:idx val="75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3-13F6-418F-9235-B555B24900E2}"/>
              </c:ext>
            </c:extLst>
          </c:dPt>
          <c:dPt>
            <c:idx val="75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5-13F6-418F-9235-B555B24900E2}"/>
              </c:ext>
            </c:extLst>
          </c:dPt>
          <c:dPt>
            <c:idx val="75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7-13F6-418F-9235-B555B24900E2}"/>
              </c:ext>
            </c:extLst>
          </c:dPt>
          <c:dPt>
            <c:idx val="75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9-13F6-418F-9235-B555B24900E2}"/>
              </c:ext>
            </c:extLst>
          </c:dPt>
          <c:dPt>
            <c:idx val="75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B-13F6-418F-9235-B555B24900E2}"/>
              </c:ext>
            </c:extLst>
          </c:dPt>
          <c:dPt>
            <c:idx val="75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D-13F6-418F-9235-B555B24900E2}"/>
              </c:ext>
            </c:extLst>
          </c:dPt>
          <c:dPt>
            <c:idx val="75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F-13F6-418F-9235-B555B24900E2}"/>
              </c:ext>
            </c:extLst>
          </c:dPt>
          <c:dPt>
            <c:idx val="76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1-13F6-418F-9235-B555B24900E2}"/>
              </c:ext>
            </c:extLst>
          </c:dPt>
          <c:dPt>
            <c:idx val="76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3-13F6-418F-9235-B555B24900E2}"/>
              </c:ext>
            </c:extLst>
          </c:dPt>
          <c:dPt>
            <c:idx val="76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5-13F6-418F-9235-B555B24900E2}"/>
              </c:ext>
            </c:extLst>
          </c:dPt>
          <c:dPt>
            <c:idx val="76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7-13F6-418F-9235-B555B24900E2}"/>
              </c:ext>
            </c:extLst>
          </c:dPt>
          <c:dPt>
            <c:idx val="76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9-13F6-418F-9235-B555B24900E2}"/>
              </c:ext>
            </c:extLst>
          </c:dPt>
          <c:dPt>
            <c:idx val="76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B-13F6-418F-9235-B555B24900E2}"/>
              </c:ext>
            </c:extLst>
          </c:dPt>
          <c:dPt>
            <c:idx val="76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D-13F6-418F-9235-B555B24900E2}"/>
              </c:ext>
            </c:extLst>
          </c:dPt>
          <c:dPt>
            <c:idx val="76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F-13F6-418F-9235-B555B24900E2}"/>
              </c:ext>
            </c:extLst>
          </c:dPt>
          <c:dPt>
            <c:idx val="76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1-13F6-418F-9235-B555B24900E2}"/>
              </c:ext>
            </c:extLst>
          </c:dPt>
          <c:dPt>
            <c:idx val="76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3-13F6-418F-9235-B555B24900E2}"/>
              </c:ext>
            </c:extLst>
          </c:dPt>
          <c:dPt>
            <c:idx val="77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5-13F6-418F-9235-B555B24900E2}"/>
              </c:ext>
            </c:extLst>
          </c:dPt>
          <c:dPt>
            <c:idx val="77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7-13F6-418F-9235-B555B24900E2}"/>
              </c:ext>
            </c:extLst>
          </c:dPt>
          <c:dPt>
            <c:idx val="77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9-13F6-418F-9235-B555B24900E2}"/>
              </c:ext>
            </c:extLst>
          </c:dPt>
          <c:dPt>
            <c:idx val="77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B-13F6-418F-9235-B555B24900E2}"/>
              </c:ext>
            </c:extLst>
          </c:dPt>
          <c:dPt>
            <c:idx val="77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D-13F6-418F-9235-B555B24900E2}"/>
              </c:ext>
            </c:extLst>
          </c:dPt>
          <c:dPt>
            <c:idx val="77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F-13F6-418F-9235-B555B24900E2}"/>
              </c:ext>
            </c:extLst>
          </c:dPt>
          <c:dPt>
            <c:idx val="77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1-13F6-418F-9235-B555B24900E2}"/>
              </c:ext>
            </c:extLst>
          </c:dPt>
          <c:dPt>
            <c:idx val="77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3-13F6-418F-9235-B555B24900E2}"/>
              </c:ext>
            </c:extLst>
          </c:dPt>
          <c:dPt>
            <c:idx val="77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5-13F6-418F-9235-B555B24900E2}"/>
              </c:ext>
            </c:extLst>
          </c:dPt>
          <c:dPt>
            <c:idx val="77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7-13F6-418F-9235-B555B24900E2}"/>
              </c:ext>
            </c:extLst>
          </c:dPt>
          <c:dPt>
            <c:idx val="78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9-13F6-418F-9235-B555B24900E2}"/>
              </c:ext>
            </c:extLst>
          </c:dPt>
          <c:dPt>
            <c:idx val="78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B-13F6-418F-9235-B555B24900E2}"/>
              </c:ext>
            </c:extLst>
          </c:dPt>
          <c:dPt>
            <c:idx val="78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D-13F6-418F-9235-B555B24900E2}"/>
              </c:ext>
            </c:extLst>
          </c:dPt>
          <c:dPt>
            <c:idx val="78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F-13F6-418F-9235-B555B24900E2}"/>
              </c:ext>
            </c:extLst>
          </c:dPt>
          <c:dPt>
            <c:idx val="78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1-13F6-418F-9235-B555B24900E2}"/>
              </c:ext>
            </c:extLst>
          </c:dPt>
          <c:dPt>
            <c:idx val="78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3-13F6-418F-9235-B555B24900E2}"/>
              </c:ext>
            </c:extLst>
          </c:dPt>
          <c:dPt>
            <c:idx val="78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5-13F6-418F-9235-B555B24900E2}"/>
              </c:ext>
            </c:extLst>
          </c:dPt>
          <c:dPt>
            <c:idx val="78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7-13F6-418F-9235-B555B24900E2}"/>
              </c:ext>
            </c:extLst>
          </c:dPt>
          <c:dPt>
            <c:idx val="78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9-13F6-418F-9235-B555B24900E2}"/>
              </c:ext>
            </c:extLst>
          </c:dPt>
          <c:dPt>
            <c:idx val="78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B-13F6-418F-9235-B555B24900E2}"/>
              </c:ext>
            </c:extLst>
          </c:dPt>
          <c:dPt>
            <c:idx val="79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D-13F6-418F-9235-B555B24900E2}"/>
              </c:ext>
            </c:extLst>
          </c:dPt>
          <c:dPt>
            <c:idx val="79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F-13F6-418F-9235-B555B24900E2}"/>
              </c:ext>
            </c:extLst>
          </c:dPt>
          <c:dPt>
            <c:idx val="79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1-13F6-418F-9235-B555B24900E2}"/>
              </c:ext>
            </c:extLst>
          </c:dPt>
          <c:dPt>
            <c:idx val="79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3-13F6-418F-9235-B555B24900E2}"/>
              </c:ext>
            </c:extLst>
          </c:dPt>
          <c:dPt>
            <c:idx val="79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5-13F6-418F-9235-B555B24900E2}"/>
              </c:ext>
            </c:extLst>
          </c:dPt>
          <c:dPt>
            <c:idx val="79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7-13F6-418F-9235-B555B24900E2}"/>
              </c:ext>
            </c:extLst>
          </c:dPt>
          <c:dPt>
            <c:idx val="79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9-13F6-418F-9235-B555B24900E2}"/>
              </c:ext>
            </c:extLst>
          </c:dPt>
          <c:dPt>
            <c:idx val="79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B-13F6-418F-9235-B555B24900E2}"/>
              </c:ext>
            </c:extLst>
          </c:dPt>
          <c:dPt>
            <c:idx val="79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D-13F6-418F-9235-B555B24900E2}"/>
              </c:ext>
            </c:extLst>
          </c:dPt>
          <c:dPt>
            <c:idx val="79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F-13F6-418F-9235-B555B24900E2}"/>
              </c:ext>
            </c:extLst>
          </c:dPt>
          <c:dPt>
            <c:idx val="80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1-13F6-418F-9235-B555B24900E2}"/>
              </c:ext>
            </c:extLst>
          </c:dPt>
          <c:dPt>
            <c:idx val="80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3-13F6-418F-9235-B555B24900E2}"/>
              </c:ext>
            </c:extLst>
          </c:dPt>
          <c:dPt>
            <c:idx val="80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5-13F6-418F-9235-B555B24900E2}"/>
              </c:ext>
            </c:extLst>
          </c:dPt>
          <c:dPt>
            <c:idx val="80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7-13F6-418F-9235-B555B24900E2}"/>
              </c:ext>
            </c:extLst>
          </c:dPt>
          <c:dPt>
            <c:idx val="80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9-13F6-418F-9235-B555B24900E2}"/>
              </c:ext>
            </c:extLst>
          </c:dPt>
          <c:dPt>
            <c:idx val="80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B-13F6-418F-9235-B555B24900E2}"/>
              </c:ext>
            </c:extLst>
          </c:dPt>
          <c:dPt>
            <c:idx val="80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D-13F6-418F-9235-B555B24900E2}"/>
              </c:ext>
            </c:extLst>
          </c:dPt>
          <c:dPt>
            <c:idx val="80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F-13F6-418F-9235-B555B24900E2}"/>
              </c:ext>
            </c:extLst>
          </c:dPt>
          <c:dPt>
            <c:idx val="80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1-13F6-418F-9235-B555B24900E2}"/>
              </c:ext>
            </c:extLst>
          </c:dPt>
          <c:dPt>
            <c:idx val="80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3-13F6-418F-9235-B555B24900E2}"/>
              </c:ext>
            </c:extLst>
          </c:dPt>
          <c:dPt>
            <c:idx val="81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5-13F6-418F-9235-B555B24900E2}"/>
              </c:ext>
            </c:extLst>
          </c:dPt>
          <c:dPt>
            <c:idx val="81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7-13F6-418F-9235-B555B24900E2}"/>
              </c:ext>
            </c:extLst>
          </c:dPt>
          <c:dPt>
            <c:idx val="81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9-13F6-418F-9235-B555B24900E2}"/>
              </c:ext>
            </c:extLst>
          </c:dPt>
          <c:dPt>
            <c:idx val="81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B-13F6-418F-9235-B555B24900E2}"/>
              </c:ext>
            </c:extLst>
          </c:dPt>
          <c:dPt>
            <c:idx val="81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D-13F6-418F-9235-B555B24900E2}"/>
              </c:ext>
            </c:extLst>
          </c:dPt>
          <c:dPt>
            <c:idx val="81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F-13F6-418F-9235-B555B24900E2}"/>
              </c:ext>
            </c:extLst>
          </c:dPt>
          <c:dPt>
            <c:idx val="81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1-13F6-418F-9235-B555B24900E2}"/>
              </c:ext>
            </c:extLst>
          </c:dPt>
          <c:dPt>
            <c:idx val="81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3-13F6-418F-9235-B555B24900E2}"/>
              </c:ext>
            </c:extLst>
          </c:dPt>
          <c:dPt>
            <c:idx val="81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5-13F6-418F-9235-B555B24900E2}"/>
              </c:ext>
            </c:extLst>
          </c:dPt>
          <c:dPt>
            <c:idx val="81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7-13F6-418F-9235-B555B24900E2}"/>
              </c:ext>
            </c:extLst>
          </c:dPt>
          <c:dPt>
            <c:idx val="82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9-13F6-418F-9235-B555B24900E2}"/>
              </c:ext>
            </c:extLst>
          </c:dPt>
          <c:dPt>
            <c:idx val="82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B-13F6-418F-9235-B555B24900E2}"/>
              </c:ext>
            </c:extLst>
          </c:dPt>
          <c:dPt>
            <c:idx val="82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D-13F6-418F-9235-B555B24900E2}"/>
              </c:ext>
            </c:extLst>
          </c:dPt>
          <c:dPt>
            <c:idx val="82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F-13F6-418F-9235-B555B24900E2}"/>
              </c:ext>
            </c:extLst>
          </c:dPt>
          <c:dPt>
            <c:idx val="82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1-13F6-418F-9235-B555B24900E2}"/>
              </c:ext>
            </c:extLst>
          </c:dPt>
          <c:dPt>
            <c:idx val="82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3-13F6-418F-9235-B555B24900E2}"/>
              </c:ext>
            </c:extLst>
          </c:dPt>
          <c:dPt>
            <c:idx val="82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5-13F6-418F-9235-B555B24900E2}"/>
              </c:ext>
            </c:extLst>
          </c:dPt>
          <c:dPt>
            <c:idx val="82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7-13F6-418F-9235-B555B24900E2}"/>
              </c:ext>
            </c:extLst>
          </c:dPt>
          <c:dPt>
            <c:idx val="82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9-13F6-418F-9235-B555B24900E2}"/>
              </c:ext>
            </c:extLst>
          </c:dPt>
          <c:dPt>
            <c:idx val="82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B-13F6-418F-9235-B555B24900E2}"/>
              </c:ext>
            </c:extLst>
          </c:dPt>
          <c:dPt>
            <c:idx val="83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D-13F6-418F-9235-B555B24900E2}"/>
              </c:ext>
            </c:extLst>
          </c:dPt>
          <c:dPt>
            <c:idx val="83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F-13F6-418F-9235-B555B24900E2}"/>
              </c:ext>
            </c:extLst>
          </c:dPt>
          <c:dPt>
            <c:idx val="83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1-13F6-418F-9235-B555B24900E2}"/>
              </c:ext>
            </c:extLst>
          </c:dPt>
          <c:dPt>
            <c:idx val="83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3-13F6-418F-9235-B555B24900E2}"/>
              </c:ext>
            </c:extLst>
          </c:dPt>
          <c:dPt>
            <c:idx val="83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5-13F6-418F-9235-B555B24900E2}"/>
              </c:ext>
            </c:extLst>
          </c:dPt>
          <c:dPt>
            <c:idx val="83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7-13F6-418F-9235-B555B24900E2}"/>
              </c:ext>
            </c:extLst>
          </c:dPt>
          <c:dPt>
            <c:idx val="83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9-13F6-418F-9235-B555B24900E2}"/>
              </c:ext>
            </c:extLst>
          </c:dPt>
          <c:dPt>
            <c:idx val="83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B-13F6-418F-9235-B555B24900E2}"/>
              </c:ext>
            </c:extLst>
          </c:dPt>
          <c:dPt>
            <c:idx val="83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D-13F6-418F-9235-B555B24900E2}"/>
              </c:ext>
            </c:extLst>
          </c:dPt>
          <c:dPt>
            <c:idx val="83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F-13F6-418F-9235-B555B24900E2}"/>
              </c:ext>
            </c:extLst>
          </c:dPt>
          <c:dPt>
            <c:idx val="84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1-13F6-418F-9235-B555B24900E2}"/>
              </c:ext>
            </c:extLst>
          </c:dPt>
          <c:dPt>
            <c:idx val="84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3-13F6-418F-9235-B555B24900E2}"/>
              </c:ext>
            </c:extLst>
          </c:dPt>
          <c:dPt>
            <c:idx val="84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5-13F6-418F-9235-B555B24900E2}"/>
              </c:ext>
            </c:extLst>
          </c:dPt>
          <c:dPt>
            <c:idx val="84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7-13F6-418F-9235-B555B24900E2}"/>
              </c:ext>
            </c:extLst>
          </c:dPt>
          <c:dPt>
            <c:idx val="84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9-13F6-418F-9235-B555B24900E2}"/>
              </c:ext>
            </c:extLst>
          </c:dPt>
          <c:dPt>
            <c:idx val="84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B-13F6-418F-9235-B555B24900E2}"/>
              </c:ext>
            </c:extLst>
          </c:dPt>
          <c:dPt>
            <c:idx val="84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D-13F6-418F-9235-B555B24900E2}"/>
              </c:ext>
            </c:extLst>
          </c:dPt>
          <c:dPt>
            <c:idx val="84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F-13F6-418F-9235-B555B24900E2}"/>
              </c:ext>
            </c:extLst>
          </c:dPt>
          <c:dPt>
            <c:idx val="84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1-13F6-418F-9235-B555B24900E2}"/>
              </c:ext>
            </c:extLst>
          </c:dPt>
          <c:dPt>
            <c:idx val="84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3-13F6-418F-9235-B555B24900E2}"/>
              </c:ext>
            </c:extLst>
          </c:dPt>
          <c:dPt>
            <c:idx val="85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5-13F6-418F-9235-B555B24900E2}"/>
              </c:ext>
            </c:extLst>
          </c:dPt>
          <c:dPt>
            <c:idx val="85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7-13F6-418F-9235-B555B24900E2}"/>
              </c:ext>
            </c:extLst>
          </c:dPt>
          <c:dPt>
            <c:idx val="85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9-13F6-418F-9235-B555B24900E2}"/>
              </c:ext>
            </c:extLst>
          </c:dPt>
          <c:dPt>
            <c:idx val="85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B-13F6-418F-9235-B555B24900E2}"/>
              </c:ext>
            </c:extLst>
          </c:dPt>
          <c:dPt>
            <c:idx val="85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D-13F6-418F-9235-B555B24900E2}"/>
              </c:ext>
            </c:extLst>
          </c:dPt>
          <c:dPt>
            <c:idx val="85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F-13F6-418F-9235-B555B24900E2}"/>
              </c:ext>
            </c:extLst>
          </c:dPt>
          <c:dPt>
            <c:idx val="85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1-13F6-418F-9235-B555B24900E2}"/>
              </c:ext>
            </c:extLst>
          </c:dPt>
          <c:dPt>
            <c:idx val="85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3-13F6-418F-9235-B555B24900E2}"/>
              </c:ext>
            </c:extLst>
          </c:dPt>
          <c:dPt>
            <c:idx val="85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5-13F6-418F-9235-B555B24900E2}"/>
              </c:ext>
            </c:extLst>
          </c:dPt>
          <c:dPt>
            <c:idx val="85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7-13F6-418F-9235-B555B24900E2}"/>
              </c:ext>
            </c:extLst>
          </c:dPt>
          <c:dPt>
            <c:idx val="86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9-13F6-418F-9235-B555B24900E2}"/>
              </c:ext>
            </c:extLst>
          </c:dPt>
          <c:dPt>
            <c:idx val="86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B-13F6-418F-9235-B555B24900E2}"/>
              </c:ext>
            </c:extLst>
          </c:dPt>
          <c:dPt>
            <c:idx val="86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D-13F6-418F-9235-B555B24900E2}"/>
              </c:ext>
            </c:extLst>
          </c:dPt>
          <c:dPt>
            <c:idx val="86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F-13F6-418F-9235-B555B24900E2}"/>
              </c:ext>
            </c:extLst>
          </c:dPt>
          <c:dPt>
            <c:idx val="86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1-13F6-418F-9235-B555B24900E2}"/>
              </c:ext>
            </c:extLst>
          </c:dPt>
          <c:dPt>
            <c:idx val="86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3-13F6-418F-9235-B555B24900E2}"/>
              </c:ext>
            </c:extLst>
          </c:dPt>
          <c:dPt>
            <c:idx val="86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5-13F6-418F-9235-B555B24900E2}"/>
              </c:ext>
            </c:extLst>
          </c:dPt>
          <c:dPt>
            <c:idx val="86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7-13F6-418F-9235-B555B24900E2}"/>
              </c:ext>
            </c:extLst>
          </c:dPt>
          <c:dPt>
            <c:idx val="86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9-13F6-418F-9235-B555B24900E2}"/>
              </c:ext>
            </c:extLst>
          </c:dPt>
          <c:dPt>
            <c:idx val="86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B-13F6-418F-9235-B555B24900E2}"/>
              </c:ext>
            </c:extLst>
          </c:dPt>
          <c:dPt>
            <c:idx val="87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D-13F6-418F-9235-B555B24900E2}"/>
              </c:ext>
            </c:extLst>
          </c:dPt>
          <c:dPt>
            <c:idx val="87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F-13F6-418F-9235-B555B24900E2}"/>
              </c:ext>
            </c:extLst>
          </c:dPt>
          <c:dPt>
            <c:idx val="87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1-13F6-418F-9235-B555B24900E2}"/>
              </c:ext>
            </c:extLst>
          </c:dPt>
          <c:dPt>
            <c:idx val="87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3-13F6-418F-9235-B555B24900E2}"/>
              </c:ext>
            </c:extLst>
          </c:dPt>
          <c:dPt>
            <c:idx val="87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5-13F6-418F-9235-B555B24900E2}"/>
              </c:ext>
            </c:extLst>
          </c:dPt>
          <c:dPt>
            <c:idx val="87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7-13F6-418F-9235-B555B24900E2}"/>
              </c:ext>
            </c:extLst>
          </c:dPt>
          <c:dPt>
            <c:idx val="87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9-13F6-418F-9235-B555B24900E2}"/>
              </c:ext>
            </c:extLst>
          </c:dPt>
          <c:dPt>
            <c:idx val="87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B-13F6-418F-9235-B555B24900E2}"/>
              </c:ext>
            </c:extLst>
          </c:dPt>
          <c:dPt>
            <c:idx val="87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D-13F6-418F-9235-B555B24900E2}"/>
              </c:ext>
            </c:extLst>
          </c:dPt>
          <c:dPt>
            <c:idx val="87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F-13F6-418F-9235-B555B24900E2}"/>
              </c:ext>
            </c:extLst>
          </c:dPt>
          <c:dPt>
            <c:idx val="88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1-13F6-418F-9235-B555B24900E2}"/>
              </c:ext>
            </c:extLst>
          </c:dPt>
          <c:dPt>
            <c:idx val="88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3-13F6-418F-9235-B555B24900E2}"/>
              </c:ext>
            </c:extLst>
          </c:dPt>
          <c:dPt>
            <c:idx val="88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5-13F6-418F-9235-B555B24900E2}"/>
              </c:ext>
            </c:extLst>
          </c:dPt>
          <c:dPt>
            <c:idx val="88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7-13F6-418F-9235-B555B24900E2}"/>
              </c:ext>
            </c:extLst>
          </c:dPt>
          <c:dPt>
            <c:idx val="88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9-13F6-418F-9235-B555B24900E2}"/>
              </c:ext>
            </c:extLst>
          </c:dPt>
          <c:dPt>
            <c:idx val="88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B-13F6-418F-9235-B555B24900E2}"/>
              </c:ext>
            </c:extLst>
          </c:dPt>
          <c:dPt>
            <c:idx val="88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D-13F6-418F-9235-B555B24900E2}"/>
              </c:ext>
            </c:extLst>
          </c:dPt>
          <c:dPt>
            <c:idx val="88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F-13F6-418F-9235-B555B24900E2}"/>
              </c:ext>
            </c:extLst>
          </c:dPt>
          <c:dPt>
            <c:idx val="88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1-13F6-418F-9235-B555B24900E2}"/>
              </c:ext>
            </c:extLst>
          </c:dPt>
          <c:dPt>
            <c:idx val="88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3-13F6-418F-9235-B555B24900E2}"/>
              </c:ext>
            </c:extLst>
          </c:dPt>
          <c:dPt>
            <c:idx val="89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5-13F6-418F-9235-B555B24900E2}"/>
              </c:ext>
            </c:extLst>
          </c:dPt>
          <c:dPt>
            <c:idx val="89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7-13F6-418F-9235-B555B24900E2}"/>
              </c:ext>
            </c:extLst>
          </c:dPt>
          <c:dPt>
            <c:idx val="89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9-13F6-418F-9235-B555B24900E2}"/>
              </c:ext>
            </c:extLst>
          </c:dPt>
          <c:dPt>
            <c:idx val="89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B-13F6-418F-9235-B555B24900E2}"/>
              </c:ext>
            </c:extLst>
          </c:dPt>
          <c:dPt>
            <c:idx val="89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D-13F6-418F-9235-B555B24900E2}"/>
              </c:ext>
            </c:extLst>
          </c:dPt>
          <c:dPt>
            <c:idx val="89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F-13F6-418F-9235-B555B24900E2}"/>
              </c:ext>
            </c:extLst>
          </c:dPt>
          <c:dPt>
            <c:idx val="89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1-13F6-418F-9235-B555B24900E2}"/>
              </c:ext>
            </c:extLst>
          </c:dPt>
          <c:dPt>
            <c:idx val="89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3-13F6-418F-9235-B555B24900E2}"/>
              </c:ext>
            </c:extLst>
          </c:dPt>
          <c:dPt>
            <c:idx val="89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5-13F6-418F-9235-B555B24900E2}"/>
              </c:ext>
            </c:extLst>
          </c:dPt>
          <c:dPt>
            <c:idx val="89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7-13F6-418F-9235-B555B24900E2}"/>
              </c:ext>
            </c:extLst>
          </c:dPt>
          <c:dPt>
            <c:idx val="90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9-13F6-418F-9235-B555B24900E2}"/>
              </c:ext>
            </c:extLst>
          </c:dPt>
          <c:dPt>
            <c:idx val="90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B-13F6-418F-9235-B555B24900E2}"/>
              </c:ext>
            </c:extLst>
          </c:dPt>
          <c:dPt>
            <c:idx val="90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D-13F6-418F-9235-B555B24900E2}"/>
              </c:ext>
            </c:extLst>
          </c:dPt>
          <c:dPt>
            <c:idx val="90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F-13F6-418F-9235-B555B24900E2}"/>
              </c:ext>
            </c:extLst>
          </c:dPt>
          <c:dPt>
            <c:idx val="90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1-13F6-418F-9235-B555B24900E2}"/>
              </c:ext>
            </c:extLst>
          </c:dPt>
          <c:dPt>
            <c:idx val="90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3-13F6-418F-9235-B555B24900E2}"/>
              </c:ext>
            </c:extLst>
          </c:dPt>
          <c:dPt>
            <c:idx val="90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5-13F6-418F-9235-B555B24900E2}"/>
              </c:ext>
            </c:extLst>
          </c:dPt>
          <c:dPt>
            <c:idx val="90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7-13F6-418F-9235-B555B24900E2}"/>
              </c:ext>
            </c:extLst>
          </c:dPt>
          <c:dPt>
            <c:idx val="90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9-13F6-418F-9235-B555B24900E2}"/>
              </c:ext>
            </c:extLst>
          </c:dPt>
          <c:dPt>
            <c:idx val="90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B-13F6-418F-9235-B555B24900E2}"/>
              </c:ext>
            </c:extLst>
          </c:dPt>
          <c:dPt>
            <c:idx val="91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D-13F6-418F-9235-B555B24900E2}"/>
              </c:ext>
            </c:extLst>
          </c:dPt>
          <c:dPt>
            <c:idx val="91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F-13F6-418F-9235-B555B24900E2}"/>
              </c:ext>
            </c:extLst>
          </c:dPt>
          <c:dPt>
            <c:idx val="91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1-13F6-418F-9235-B555B24900E2}"/>
              </c:ext>
            </c:extLst>
          </c:dPt>
          <c:dPt>
            <c:idx val="91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3-13F6-418F-9235-B555B24900E2}"/>
              </c:ext>
            </c:extLst>
          </c:dPt>
          <c:dPt>
            <c:idx val="91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5-13F6-418F-9235-B555B24900E2}"/>
              </c:ext>
            </c:extLst>
          </c:dPt>
          <c:dPt>
            <c:idx val="91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7-13F6-418F-9235-B555B24900E2}"/>
              </c:ext>
            </c:extLst>
          </c:dPt>
          <c:dPt>
            <c:idx val="91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9-13F6-418F-9235-B555B24900E2}"/>
              </c:ext>
            </c:extLst>
          </c:dPt>
          <c:dPt>
            <c:idx val="91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B-13F6-418F-9235-B555B24900E2}"/>
              </c:ext>
            </c:extLst>
          </c:dPt>
          <c:dPt>
            <c:idx val="91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D-13F6-418F-9235-B555B24900E2}"/>
              </c:ext>
            </c:extLst>
          </c:dPt>
          <c:dPt>
            <c:idx val="91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F-13F6-418F-9235-B555B24900E2}"/>
              </c:ext>
            </c:extLst>
          </c:dPt>
          <c:dPt>
            <c:idx val="92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1-13F6-418F-9235-B555B24900E2}"/>
              </c:ext>
            </c:extLst>
          </c:dPt>
          <c:dPt>
            <c:idx val="92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3-13F6-418F-9235-B555B24900E2}"/>
              </c:ext>
            </c:extLst>
          </c:dPt>
          <c:dPt>
            <c:idx val="92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5-13F6-418F-9235-B555B24900E2}"/>
              </c:ext>
            </c:extLst>
          </c:dPt>
          <c:dPt>
            <c:idx val="92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7-13F6-418F-9235-B555B24900E2}"/>
              </c:ext>
            </c:extLst>
          </c:dPt>
          <c:dPt>
            <c:idx val="92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9-13F6-418F-9235-B555B24900E2}"/>
              </c:ext>
            </c:extLst>
          </c:dPt>
          <c:dPt>
            <c:idx val="92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B-13F6-418F-9235-B555B24900E2}"/>
              </c:ext>
            </c:extLst>
          </c:dPt>
          <c:dPt>
            <c:idx val="92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D-13F6-418F-9235-B555B24900E2}"/>
              </c:ext>
            </c:extLst>
          </c:dPt>
          <c:dPt>
            <c:idx val="92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F-13F6-418F-9235-B555B24900E2}"/>
              </c:ext>
            </c:extLst>
          </c:dPt>
          <c:dPt>
            <c:idx val="92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1-13F6-418F-9235-B555B24900E2}"/>
              </c:ext>
            </c:extLst>
          </c:dPt>
          <c:dPt>
            <c:idx val="92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3-13F6-418F-9235-B555B24900E2}"/>
              </c:ext>
            </c:extLst>
          </c:dPt>
          <c:dPt>
            <c:idx val="93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5-13F6-418F-9235-B555B24900E2}"/>
              </c:ext>
            </c:extLst>
          </c:dPt>
          <c:dPt>
            <c:idx val="93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7-13F6-418F-9235-B555B24900E2}"/>
              </c:ext>
            </c:extLst>
          </c:dPt>
          <c:dPt>
            <c:idx val="93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9-13F6-418F-9235-B555B24900E2}"/>
              </c:ext>
            </c:extLst>
          </c:dPt>
          <c:dPt>
            <c:idx val="93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B-13F6-418F-9235-B555B24900E2}"/>
              </c:ext>
            </c:extLst>
          </c:dPt>
          <c:dPt>
            <c:idx val="93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D-13F6-418F-9235-B555B24900E2}"/>
              </c:ext>
            </c:extLst>
          </c:dPt>
          <c:dPt>
            <c:idx val="93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F-13F6-418F-9235-B555B24900E2}"/>
              </c:ext>
            </c:extLst>
          </c:dPt>
          <c:dPt>
            <c:idx val="93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1-13F6-418F-9235-B555B24900E2}"/>
              </c:ext>
            </c:extLst>
          </c:dPt>
          <c:dPt>
            <c:idx val="93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3-13F6-418F-9235-B555B24900E2}"/>
              </c:ext>
            </c:extLst>
          </c:dPt>
          <c:dPt>
            <c:idx val="93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5-13F6-418F-9235-B555B24900E2}"/>
              </c:ext>
            </c:extLst>
          </c:dPt>
          <c:dPt>
            <c:idx val="93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7-13F6-418F-9235-B555B24900E2}"/>
              </c:ext>
            </c:extLst>
          </c:dPt>
          <c:dPt>
            <c:idx val="94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9-13F6-418F-9235-B555B24900E2}"/>
              </c:ext>
            </c:extLst>
          </c:dPt>
          <c:dPt>
            <c:idx val="94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B-13F6-418F-9235-B555B24900E2}"/>
              </c:ext>
            </c:extLst>
          </c:dPt>
          <c:dPt>
            <c:idx val="94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D-13F6-418F-9235-B555B24900E2}"/>
              </c:ext>
            </c:extLst>
          </c:dPt>
          <c:dPt>
            <c:idx val="94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F-13F6-418F-9235-B555B24900E2}"/>
              </c:ext>
            </c:extLst>
          </c:dPt>
          <c:dPt>
            <c:idx val="94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1-13F6-418F-9235-B555B24900E2}"/>
              </c:ext>
            </c:extLst>
          </c:dPt>
          <c:dPt>
            <c:idx val="94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3-13F6-418F-9235-B555B24900E2}"/>
              </c:ext>
            </c:extLst>
          </c:dPt>
          <c:dPt>
            <c:idx val="94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5-13F6-418F-9235-B555B24900E2}"/>
              </c:ext>
            </c:extLst>
          </c:dPt>
          <c:dPt>
            <c:idx val="94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7-13F6-418F-9235-B555B24900E2}"/>
              </c:ext>
            </c:extLst>
          </c:dPt>
          <c:dPt>
            <c:idx val="94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9-13F6-418F-9235-B555B24900E2}"/>
              </c:ext>
            </c:extLst>
          </c:dPt>
          <c:dPt>
            <c:idx val="94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B-13F6-418F-9235-B555B24900E2}"/>
              </c:ext>
            </c:extLst>
          </c:dPt>
          <c:dPt>
            <c:idx val="95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D-13F6-418F-9235-B555B24900E2}"/>
              </c:ext>
            </c:extLst>
          </c:dPt>
          <c:dPt>
            <c:idx val="95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F-13F6-418F-9235-B555B24900E2}"/>
              </c:ext>
            </c:extLst>
          </c:dPt>
          <c:dPt>
            <c:idx val="95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1-13F6-418F-9235-B555B24900E2}"/>
              </c:ext>
            </c:extLst>
          </c:dPt>
          <c:dPt>
            <c:idx val="95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3-13F6-418F-9235-B555B24900E2}"/>
              </c:ext>
            </c:extLst>
          </c:dPt>
          <c:dPt>
            <c:idx val="95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5-13F6-418F-9235-B555B24900E2}"/>
              </c:ext>
            </c:extLst>
          </c:dPt>
          <c:dPt>
            <c:idx val="95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7-13F6-418F-9235-B555B24900E2}"/>
              </c:ext>
            </c:extLst>
          </c:dPt>
          <c:dPt>
            <c:idx val="95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9-13F6-418F-9235-B555B24900E2}"/>
              </c:ext>
            </c:extLst>
          </c:dPt>
          <c:dPt>
            <c:idx val="95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B-13F6-418F-9235-B555B24900E2}"/>
              </c:ext>
            </c:extLst>
          </c:dPt>
          <c:dPt>
            <c:idx val="95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D-13F6-418F-9235-B555B24900E2}"/>
              </c:ext>
            </c:extLst>
          </c:dPt>
          <c:dPt>
            <c:idx val="95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F-13F6-418F-9235-B555B24900E2}"/>
              </c:ext>
            </c:extLst>
          </c:dPt>
          <c:dPt>
            <c:idx val="96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1-13F6-418F-9235-B555B24900E2}"/>
              </c:ext>
            </c:extLst>
          </c:dPt>
          <c:dPt>
            <c:idx val="96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3-13F6-418F-9235-B555B24900E2}"/>
              </c:ext>
            </c:extLst>
          </c:dPt>
          <c:dPt>
            <c:idx val="96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5-13F6-418F-9235-B555B24900E2}"/>
              </c:ext>
            </c:extLst>
          </c:dPt>
          <c:dPt>
            <c:idx val="96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7-13F6-418F-9235-B555B24900E2}"/>
              </c:ext>
            </c:extLst>
          </c:dPt>
          <c:dPt>
            <c:idx val="96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9-13F6-418F-9235-B555B24900E2}"/>
              </c:ext>
            </c:extLst>
          </c:dPt>
          <c:dPt>
            <c:idx val="96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B-13F6-418F-9235-B555B24900E2}"/>
              </c:ext>
            </c:extLst>
          </c:dPt>
          <c:dPt>
            <c:idx val="96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D-13F6-418F-9235-B555B24900E2}"/>
              </c:ext>
            </c:extLst>
          </c:dPt>
          <c:dPt>
            <c:idx val="96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F-13F6-418F-9235-B555B24900E2}"/>
              </c:ext>
            </c:extLst>
          </c:dPt>
          <c:dPt>
            <c:idx val="96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1-13F6-418F-9235-B555B24900E2}"/>
              </c:ext>
            </c:extLst>
          </c:dPt>
          <c:dPt>
            <c:idx val="96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3-13F6-418F-9235-B555B24900E2}"/>
              </c:ext>
            </c:extLst>
          </c:dPt>
          <c:dPt>
            <c:idx val="97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5-13F6-418F-9235-B555B24900E2}"/>
              </c:ext>
            </c:extLst>
          </c:dPt>
          <c:dPt>
            <c:idx val="97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7-13F6-418F-9235-B555B24900E2}"/>
              </c:ext>
            </c:extLst>
          </c:dPt>
          <c:dPt>
            <c:idx val="97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9-13F6-418F-9235-B555B24900E2}"/>
              </c:ext>
            </c:extLst>
          </c:dPt>
          <c:dPt>
            <c:idx val="97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B-13F6-418F-9235-B555B24900E2}"/>
              </c:ext>
            </c:extLst>
          </c:dPt>
          <c:dPt>
            <c:idx val="97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D-13F6-418F-9235-B555B24900E2}"/>
              </c:ext>
            </c:extLst>
          </c:dPt>
          <c:dPt>
            <c:idx val="97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F-13F6-418F-9235-B555B24900E2}"/>
              </c:ext>
            </c:extLst>
          </c:dPt>
          <c:dPt>
            <c:idx val="97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1-13F6-418F-9235-B555B24900E2}"/>
              </c:ext>
            </c:extLst>
          </c:dPt>
          <c:dPt>
            <c:idx val="97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3-13F6-418F-9235-B555B24900E2}"/>
              </c:ext>
            </c:extLst>
          </c:dPt>
          <c:dPt>
            <c:idx val="97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5-13F6-418F-9235-B555B24900E2}"/>
              </c:ext>
            </c:extLst>
          </c:dPt>
          <c:dPt>
            <c:idx val="97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7-13F6-418F-9235-B555B24900E2}"/>
              </c:ext>
            </c:extLst>
          </c:dPt>
          <c:dPt>
            <c:idx val="98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9-13F6-418F-9235-B555B24900E2}"/>
              </c:ext>
            </c:extLst>
          </c:dPt>
          <c:dPt>
            <c:idx val="98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B-13F6-418F-9235-B555B24900E2}"/>
              </c:ext>
            </c:extLst>
          </c:dPt>
          <c:dPt>
            <c:idx val="98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D-13F6-418F-9235-B555B24900E2}"/>
              </c:ext>
            </c:extLst>
          </c:dPt>
          <c:dPt>
            <c:idx val="98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F-13F6-418F-9235-B555B24900E2}"/>
              </c:ext>
            </c:extLst>
          </c:dPt>
          <c:dPt>
            <c:idx val="98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1-13F6-418F-9235-B555B24900E2}"/>
              </c:ext>
            </c:extLst>
          </c:dPt>
          <c:dPt>
            <c:idx val="98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3-13F6-418F-9235-B555B24900E2}"/>
              </c:ext>
            </c:extLst>
          </c:dPt>
          <c:dPt>
            <c:idx val="98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5-13F6-418F-9235-B555B24900E2}"/>
              </c:ext>
            </c:extLst>
          </c:dPt>
          <c:dPt>
            <c:idx val="98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7-13F6-418F-9235-B555B24900E2}"/>
              </c:ext>
            </c:extLst>
          </c:dPt>
          <c:dPt>
            <c:idx val="98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9-13F6-418F-9235-B555B24900E2}"/>
              </c:ext>
            </c:extLst>
          </c:dPt>
          <c:dPt>
            <c:idx val="98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B-13F6-418F-9235-B555B24900E2}"/>
              </c:ext>
            </c:extLst>
          </c:dPt>
          <c:dPt>
            <c:idx val="99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D-13F6-418F-9235-B555B24900E2}"/>
              </c:ext>
            </c:extLst>
          </c:dPt>
          <c:dPt>
            <c:idx val="99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F-13F6-418F-9235-B555B24900E2}"/>
              </c:ext>
            </c:extLst>
          </c:dPt>
          <c:dPt>
            <c:idx val="99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1-13F6-418F-9235-B555B24900E2}"/>
              </c:ext>
            </c:extLst>
          </c:dPt>
          <c:dPt>
            <c:idx val="99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3-13F6-418F-9235-B555B24900E2}"/>
              </c:ext>
            </c:extLst>
          </c:dPt>
          <c:dPt>
            <c:idx val="99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5-13F6-418F-9235-B555B24900E2}"/>
              </c:ext>
            </c:extLst>
          </c:dPt>
          <c:dPt>
            <c:idx val="99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7-13F6-418F-9235-B555B24900E2}"/>
              </c:ext>
            </c:extLst>
          </c:dPt>
          <c:dPt>
            <c:idx val="99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9-13F6-418F-9235-B555B24900E2}"/>
              </c:ext>
            </c:extLst>
          </c:dPt>
          <c:dPt>
            <c:idx val="99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B-13F6-418F-9235-B555B24900E2}"/>
              </c:ext>
            </c:extLst>
          </c:dPt>
          <c:dPt>
            <c:idx val="99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D-13F6-418F-9235-B555B24900E2}"/>
              </c:ext>
            </c:extLst>
          </c:dPt>
          <c:dPt>
            <c:idx val="99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F-13F6-418F-9235-B555B24900E2}"/>
              </c:ext>
            </c:extLst>
          </c:dPt>
          <c:dPt>
            <c:idx val="100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1-13F6-418F-9235-B555B24900E2}"/>
              </c:ext>
            </c:extLst>
          </c:dPt>
          <c:dPt>
            <c:idx val="100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3-13F6-418F-9235-B555B24900E2}"/>
              </c:ext>
            </c:extLst>
          </c:dPt>
          <c:dPt>
            <c:idx val="100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5-13F6-418F-9235-B555B24900E2}"/>
              </c:ext>
            </c:extLst>
          </c:dPt>
          <c:dPt>
            <c:idx val="100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7-13F6-418F-9235-B555B24900E2}"/>
              </c:ext>
            </c:extLst>
          </c:dPt>
          <c:dPt>
            <c:idx val="100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9-13F6-418F-9235-B555B24900E2}"/>
              </c:ext>
            </c:extLst>
          </c:dPt>
          <c:dPt>
            <c:idx val="100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B-13F6-418F-9235-B555B24900E2}"/>
              </c:ext>
            </c:extLst>
          </c:dPt>
          <c:dPt>
            <c:idx val="100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D-13F6-418F-9235-B555B24900E2}"/>
              </c:ext>
            </c:extLst>
          </c:dPt>
          <c:dPt>
            <c:idx val="100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F-13F6-418F-9235-B555B24900E2}"/>
              </c:ext>
            </c:extLst>
          </c:dPt>
          <c:dPt>
            <c:idx val="100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1-13F6-418F-9235-B555B24900E2}"/>
              </c:ext>
            </c:extLst>
          </c:dPt>
          <c:dPt>
            <c:idx val="100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3-13F6-418F-9235-B555B24900E2}"/>
              </c:ext>
            </c:extLst>
          </c:dPt>
          <c:dPt>
            <c:idx val="101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5-13F6-418F-9235-B555B24900E2}"/>
              </c:ext>
            </c:extLst>
          </c:dPt>
          <c:dPt>
            <c:idx val="101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7-13F6-418F-9235-B555B24900E2}"/>
              </c:ext>
            </c:extLst>
          </c:dPt>
          <c:dPt>
            <c:idx val="101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9-13F6-418F-9235-B555B24900E2}"/>
              </c:ext>
            </c:extLst>
          </c:dPt>
          <c:dPt>
            <c:idx val="101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B-13F6-418F-9235-B555B24900E2}"/>
              </c:ext>
            </c:extLst>
          </c:dPt>
          <c:dPt>
            <c:idx val="101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D-13F6-418F-9235-B555B24900E2}"/>
              </c:ext>
            </c:extLst>
          </c:dPt>
          <c:dPt>
            <c:idx val="101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F-13F6-418F-9235-B555B24900E2}"/>
              </c:ext>
            </c:extLst>
          </c:dPt>
          <c:dPt>
            <c:idx val="101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1-13F6-418F-9235-B555B24900E2}"/>
              </c:ext>
            </c:extLst>
          </c:dPt>
          <c:dPt>
            <c:idx val="101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3-13F6-418F-9235-B555B24900E2}"/>
              </c:ext>
            </c:extLst>
          </c:dPt>
          <c:dPt>
            <c:idx val="101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5-13F6-418F-9235-B555B24900E2}"/>
              </c:ext>
            </c:extLst>
          </c:dPt>
          <c:dPt>
            <c:idx val="101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7-13F6-418F-9235-B555B24900E2}"/>
              </c:ext>
            </c:extLst>
          </c:dPt>
          <c:dPt>
            <c:idx val="102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9-13F6-418F-9235-B555B24900E2}"/>
              </c:ext>
            </c:extLst>
          </c:dPt>
          <c:dPt>
            <c:idx val="102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B-13F6-418F-9235-B555B24900E2}"/>
              </c:ext>
            </c:extLst>
          </c:dPt>
          <c:dPt>
            <c:idx val="102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D-13F6-418F-9235-B555B24900E2}"/>
              </c:ext>
            </c:extLst>
          </c:dPt>
          <c:dPt>
            <c:idx val="102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F-13F6-418F-9235-B555B24900E2}"/>
              </c:ext>
            </c:extLst>
          </c:dPt>
          <c:dPt>
            <c:idx val="102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1-13F6-418F-9235-B555B24900E2}"/>
              </c:ext>
            </c:extLst>
          </c:dPt>
          <c:dPt>
            <c:idx val="102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3-13F6-418F-9235-B555B24900E2}"/>
              </c:ext>
            </c:extLst>
          </c:dPt>
          <c:dPt>
            <c:idx val="102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5-13F6-418F-9235-B555B24900E2}"/>
              </c:ext>
            </c:extLst>
          </c:dPt>
          <c:dPt>
            <c:idx val="102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7-13F6-418F-9235-B555B24900E2}"/>
              </c:ext>
            </c:extLst>
          </c:dPt>
          <c:dPt>
            <c:idx val="102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9-13F6-418F-9235-B555B24900E2}"/>
              </c:ext>
            </c:extLst>
          </c:dPt>
          <c:dPt>
            <c:idx val="102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B-13F6-418F-9235-B555B24900E2}"/>
              </c:ext>
            </c:extLst>
          </c:dPt>
          <c:dPt>
            <c:idx val="103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D-13F6-418F-9235-B555B24900E2}"/>
              </c:ext>
            </c:extLst>
          </c:dPt>
          <c:dPt>
            <c:idx val="103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F-13F6-418F-9235-B555B24900E2}"/>
              </c:ext>
            </c:extLst>
          </c:dPt>
          <c:dPt>
            <c:idx val="103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1-13F6-418F-9235-B555B24900E2}"/>
              </c:ext>
            </c:extLst>
          </c:dPt>
          <c:dPt>
            <c:idx val="103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3-13F6-418F-9235-B555B24900E2}"/>
              </c:ext>
            </c:extLst>
          </c:dPt>
          <c:dPt>
            <c:idx val="103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5-13F6-418F-9235-B555B24900E2}"/>
              </c:ext>
            </c:extLst>
          </c:dPt>
          <c:dPt>
            <c:idx val="103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7-13F6-418F-9235-B555B24900E2}"/>
              </c:ext>
            </c:extLst>
          </c:dPt>
          <c:dPt>
            <c:idx val="103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9-13F6-418F-9235-B555B24900E2}"/>
              </c:ext>
            </c:extLst>
          </c:dPt>
          <c:dPt>
            <c:idx val="103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B-13F6-418F-9235-B555B24900E2}"/>
              </c:ext>
            </c:extLst>
          </c:dPt>
          <c:dPt>
            <c:idx val="103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D-13F6-418F-9235-B555B24900E2}"/>
              </c:ext>
            </c:extLst>
          </c:dPt>
          <c:dPt>
            <c:idx val="103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F-13F6-418F-9235-B555B24900E2}"/>
              </c:ext>
            </c:extLst>
          </c:dPt>
          <c:dPt>
            <c:idx val="104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1-13F6-418F-9235-B555B24900E2}"/>
              </c:ext>
            </c:extLst>
          </c:dPt>
          <c:dPt>
            <c:idx val="104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3-13F6-418F-9235-B555B24900E2}"/>
              </c:ext>
            </c:extLst>
          </c:dPt>
          <c:dPt>
            <c:idx val="104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5-13F6-418F-9235-B555B24900E2}"/>
              </c:ext>
            </c:extLst>
          </c:dPt>
          <c:dPt>
            <c:idx val="104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7-13F6-418F-9235-B555B24900E2}"/>
              </c:ext>
            </c:extLst>
          </c:dPt>
          <c:dPt>
            <c:idx val="104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9-13F6-418F-9235-B555B24900E2}"/>
              </c:ext>
            </c:extLst>
          </c:dPt>
          <c:dPt>
            <c:idx val="104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B-13F6-418F-9235-B555B24900E2}"/>
              </c:ext>
            </c:extLst>
          </c:dPt>
          <c:dPt>
            <c:idx val="104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D-13F6-418F-9235-B555B24900E2}"/>
              </c:ext>
            </c:extLst>
          </c:dPt>
          <c:dPt>
            <c:idx val="104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F-13F6-418F-9235-B555B24900E2}"/>
              </c:ext>
            </c:extLst>
          </c:dPt>
          <c:dPt>
            <c:idx val="104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1-13F6-418F-9235-B555B24900E2}"/>
              </c:ext>
            </c:extLst>
          </c:dPt>
          <c:dPt>
            <c:idx val="104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3-13F6-418F-9235-B555B24900E2}"/>
              </c:ext>
            </c:extLst>
          </c:dPt>
          <c:dPt>
            <c:idx val="105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5-13F6-418F-9235-B555B24900E2}"/>
              </c:ext>
            </c:extLst>
          </c:dPt>
          <c:dPt>
            <c:idx val="105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7-13F6-418F-9235-B555B24900E2}"/>
              </c:ext>
            </c:extLst>
          </c:dPt>
          <c:dPt>
            <c:idx val="105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9-13F6-418F-9235-B555B24900E2}"/>
              </c:ext>
            </c:extLst>
          </c:dPt>
          <c:dPt>
            <c:idx val="105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B-13F6-418F-9235-B555B24900E2}"/>
              </c:ext>
            </c:extLst>
          </c:dPt>
          <c:dPt>
            <c:idx val="105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D-13F6-418F-9235-B555B24900E2}"/>
              </c:ext>
            </c:extLst>
          </c:dPt>
          <c:dPt>
            <c:idx val="105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F-13F6-418F-9235-B555B24900E2}"/>
              </c:ext>
            </c:extLst>
          </c:dPt>
          <c:dPt>
            <c:idx val="105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1-13F6-418F-9235-B555B24900E2}"/>
              </c:ext>
            </c:extLst>
          </c:dPt>
          <c:dPt>
            <c:idx val="105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3-13F6-418F-9235-B555B24900E2}"/>
              </c:ext>
            </c:extLst>
          </c:dPt>
          <c:dPt>
            <c:idx val="105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5-13F6-418F-9235-B555B24900E2}"/>
              </c:ext>
            </c:extLst>
          </c:dPt>
          <c:dPt>
            <c:idx val="105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7-13F6-418F-9235-B555B24900E2}"/>
              </c:ext>
            </c:extLst>
          </c:dPt>
          <c:dPt>
            <c:idx val="106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9-13F6-418F-9235-B555B24900E2}"/>
              </c:ext>
            </c:extLst>
          </c:dPt>
          <c:dPt>
            <c:idx val="106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B-13F6-418F-9235-B555B24900E2}"/>
              </c:ext>
            </c:extLst>
          </c:dPt>
          <c:dPt>
            <c:idx val="106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D-13F6-418F-9235-B555B24900E2}"/>
              </c:ext>
            </c:extLst>
          </c:dPt>
          <c:dPt>
            <c:idx val="106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F-13F6-418F-9235-B555B24900E2}"/>
              </c:ext>
            </c:extLst>
          </c:dPt>
          <c:dPt>
            <c:idx val="106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1-13F6-418F-9235-B555B24900E2}"/>
              </c:ext>
            </c:extLst>
          </c:dPt>
          <c:dPt>
            <c:idx val="106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3-13F6-418F-9235-B555B24900E2}"/>
              </c:ext>
            </c:extLst>
          </c:dPt>
          <c:dPt>
            <c:idx val="106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5-13F6-418F-9235-B555B24900E2}"/>
              </c:ext>
            </c:extLst>
          </c:dPt>
          <c:dPt>
            <c:idx val="106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7-13F6-418F-9235-B555B24900E2}"/>
              </c:ext>
            </c:extLst>
          </c:dPt>
          <c:dPt>
            <c:idx val="106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9-13F6-418F-9235-B555B24900E2}"/>
              </c:ext>
            </c:extLst>
          </c:dPt>
          <c:dPt>
            <c:idx val="106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B-13F6-418F-9235-B555B24900E2}"/>
              </c:ext>
            </c:extLst>
          </c:dPt>
          <c:dPt>
            <c:idx val="107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D-13F6-418F-9235-B555B24900E2}"/>
              </c:ext>
            </c:extLst>
          </c:dPt>
          <c:dPt>
            <c:idx val="107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F-13F6-418F-9235-B555B24900E2}"/>
              </c:ext>
            </c:extLst>
          </c:dPt>
          <c:dPt>
            <c:idx val="107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1-13F6-418F-9235-B555B24900E2}"/>
              </c:ext>
            </c:extLst>
          </c:dPt>
          <c:dPt>
            <c:idx val="107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3-13F6-418F-9235-B555B24900E2}"/>
              </c:ext>
            </c:extLst>
          </c:dPt>
          <c:dPt>
            <c:idx val="107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5-13F6-418F-9235-B555B24900E2}"/>
              </c:ext>
            </c:extLst>
          </c:dPt>
          <c:dPt>
            <c:idx val="107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7-13F6-418F-9235-B555B24900E2}"/>
              </c:ext>
            </c:extLst>
          </c:dPt>
          <c:dPt>
            <c:idx val="107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9-13F6-418F-9235-B555B24900E2}"/>
              </c:ext>
            </c:extLst>
          </c:dPt>
          <c:dPt>
            <c:idx val="107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B-13F6-418F-9235-B555B24900E2}"/>
              </c:ext>
            </c:extLst>
          </c:dPt>
          <c:dPt>
            <c:idx val="107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D-13F6-418F-9235-B555B24900E2}"/>
              </c:ext>
            </c:extLst>
          </c:dPt>
          <c:dPt>
            <c:idx val="107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F-13F6-418F-9235-B555B24900E2}"/>
              </c:ext>
            </c:extLst>
          </c:dPt>
          <c:dPt>
            <c:idx val="108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1-13F6-418F-9235-B555B24900E2}"/>
              </c:ext>
            </c:extLst>
          </c:dPt>
          <c:dPt>
            <c:idx val="108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3-13F6-418F-9235-B555B24900E2}"/>
              </c:ext>
            </c:extLst>
          </c:dPt>
          <c:dPt>
            <c:idx val="108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5-13F6-418F-9235-B555B24900E2}"/>
              </c:ext>
            </c:extLst>
          </c:dPt>
          <c:dPt>
            <c:idx val="108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7-13F6-418F-9235-B555B24900E2}"/>
              </c:ext>
            </c:extLst>
          </c:dPt>
          <c:dPt>
            <c:idx val="108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9-13F6-418F-9235-B555B24900E2}"/>
              </c:ext>
            </c:extLst>
          </c:dPt>
          <c:dPt>
            <c:idx val="108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B-13F6-418F-9235-B555B24900E2}"/>
              </c:ext>
            </c:extLst>
          </c:dPt>
          <c:dPt>
            <c:idx val="108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D-13F6-418F-9235-B555B24900E2}"/>
              </c:ext>
            </c:extLst>
          </c:dPt>
          <c:dPt>
            <c:idx val="108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F-13F6-418F-9235-B555B24900E2}"/>
              </c:ext>
            </c:extLst>
          </c:dPt>
          <c:dPt>
            <c:idx val="108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1-13F6-418F-9235-B555B24900E2}"/>
              </c:ext>
            </c:extLst>
          </c:dPt>
          <c:dPt>
            <c:idx val="108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3-13F6-418F-9235-B555B24900E2}"/>
              </c:ext>
            </c:extLst>
          </c:dPt>
          <c:dPt>
            <c:idx val="109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5-13F6-418F-9235-B555B24900E2}"/>
              </c:ext>
            </c:extLst>
          </c:dPt>
          <c:dPt>
            <c:idx val="109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7-13F6-418F-9235-B555B24900E2}"/>
              </c:ext>
            </c:extLst>
          </c:dPt>
          <c:dPt>
            <c:idx val="109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9-13F6-418F-9235-B555B24900E2}"/>
              </c:ext>
            </c:extLst>
          </c:dPt>
          <c:dPt>
            <c:idx val="109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B-13F6-418F-9235-B555B24900E2}"/>
              </c:ext>
            </c:extLst>
          </c:dPt>
          <c:dPt>
            <c:idx val="109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D-13F6-418F-9235-B555B24900E2}"/>
              </c:ext>
            </c:extLst>
          </c:dPt>
          <c:dPt>
            <c:idx val="109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F-13F6-418F-9235-B555B24900E2}"/>
              </c:ext>
            </c:extLst>
          </c:dPt>
          <c:dPt>
            <c:idx val="109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1-13F6-418F-9235-B555B24900E2}"/>
              </c:ext>
            </c:extLst>
          </c:dPt>
          <c:dPt>
            <c:idx val="109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3-13F6-418F-9235-B555B24900E2}"/>
              </c:ext>
            </c:extLst>
          </c:dPt>
          <c:dPt>
            <c:idx val="109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5-13F6-418F-9235-B555B24900E2}"/>
              </c:ext>
            </c:extLst>
          </c:dPt>
          <c:dPt>
            <c:idx val="109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7-13F6-418F-9235-B555B24900E2}"/>
              </c:ext>
            </c:extLst>
          </c:dPt>
          <c:dPt>
            <c:idx val="110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9-13F6-418F-9235-B555B24900E2}"/>
              </c:ext>
            </c:extLst>
          </c:dPt>
          <c:dPt>
            <c:idx val="110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B-13F6-418F-9235-B555B24900E2}"/>
              </c:ext>
            </c:extLst>
          </c:dPt>
          <c:dPt>
            <c:idx val="110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D-13F6-418F-9235-B555B24900E2}"/>
              </c:ext>
            </c:extLst>
          </c:dPt>
          <c:dPt>
            <c:idx val="110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F-13F6-418F-9235-B555B24900E2}"/>
              </c:ext>
            </c:extLst>
          </c:dPt>
          <c:dPt>
            <c:idx val="110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1-13F6-418F-9235-B555B24900E2}"/>
              </c:ext>
            </c:extLst>
          </c:dPt>
          <c:dPt>
            <c:idx val="110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3-13F6-418F-9235-B555B24900E2}"/>
              </c:ext>
            </c:extLst>
          </c:dPt>
          <c:dPt>
            <c:idx val="110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5-13F6-418F-9235-B555B24900E2}"/>
              </c:ext>
            </c:extLst>
          </c:dPt>
          <c:dPt>
            <c:idx val="110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7-13F6-418F-9235-B555B24900E2}"/>
              </c:ext>
            </c:extLst>
          </c:dPt>
          <c:dPt>
            <c:idx val="110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9-13F6-418F-9235-B555B24900E2}"/>
              </c:ext>
            </c:extLst>
          </c:dPt>
          <c:dPt>
            <c:idx val="110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B-13F6-418F-9235-B555B24900E2}"/>
              </c:ext>
            </c:extLst>
          </c:dPt>
          <c:dPt>
            <c:idx val="111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D-13F6-418F-9235-B555B24900E2}"/>
              </c:ext>
            </c:extLst>
          </c:dPt>
          <c:dPt>
            <c:idx val="111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F-13F6-418F-9235-B555B24900E2}"/>
              </c:ext>
            </c:extLst>
          </c:dPt>
          <c:dPt>
            <c:idx val="111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1-13F6-418F-9235-B555B24900E2}"/>
              </c:ext>
            </c:extLst>
          </c:dPt>
          <c:dPt>
            <c:idx val="111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3-13F6-418F-9235-B555B24900E2}"/>
              </c:ext>
            </c:extLst>
          </c:dPt>
          <c:dPt>
            <c:idx val="111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5-13F6-418F-9235-B555B24900E2}"/>
              </c:ext>
            </c:extLst>
          </c:dPt>
          <c:dPt>
            <c:idx val="111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7-13F6-418F-9235-B555B24900E2}"/>
              </c:ext>
            </c:extLst>
          </c:dPt>
          <c:dPt>
            <c:idx val="111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9-13F6-418F-9235-B555B24900E2}"/>
              </c:ext>
            </c:extLst>
          </c:dPt>
          <c:dPt>
            <c:idx val="111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B-13F6-418F-9235-B555B24900E2}"/>
              </c:ext>
            </c:extLst>
          </c:dPt>
          <c:dPt>
            <c:idx val="111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D-13F6-418F-9235-B555B24900E2}"/>
              </c:ext>
            </c:extLst>
          </c:dPt>
          <c:dPt>
            <c:idx val="111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F-13F6-418F-9235-B555B24900E2}"/>
              </c:ext>
            </c:extLst>
          </c:dPt>
          <c:dPt>
            <c:idx val="112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1-13F6-418F-9235-B555B24900E2}"/>
              </c:ext>
            </c:extLst>
          </c:dPt>
          <c:dPt>
            <c:idx val="112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3-13F6-418F-9235-B555B24900E2}"/>
              </c:ext>
            </c:extLst>
          </c:dPt>
          <c:dPt>
            <c:idx val="112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5-13F6-418F-9235-B555B24900E2}"/>
              </c:ext>
            </c:extLst>
          </c:dPt>
          <c:dPt>
            <c:idx val="112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7-13F6-418F-9235-B555B24900E2}"/>
              </c:ext>
            </c:extLst>
          </c:dPt>
          <c:dPt>
            <c:idx val="112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9-13F6-418F-9235-B555B24900E2}"/>
              </c:ext>
            </c:extLst>
          </c:dPt>
          <c:dPt>
            <c:idx val="112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B-13F6-418F-9235-B555B24900E2}"/>
              </c:ext>
            </c:extLst>
          </c:dPt>
          <c:dPt>
            <c:idx val="112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D-13F6-418F-9235-B555B24900E2}"/>
              </c:ext>
            </c:extLst>
          </c:dPt>
          <c:dPt>
            <c:idx val="112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F-13F6-418F-9235-B555B24900E2}"/>
              </c:ext>
            </c:extLst>
          </c:dPt>
          <c:dPt>
            <c:idx val="112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1-13F6-418F-9235-B555B24900E2}"/>
              </c:ext>
            </c:extLst>
          </c:dPt>
          <c:dPt>
            <c:idx val="112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3-13F6-418F-9235-B555B24900E2}"/>
              </c:ext>
            </c:extLst>
          </c:dPt>
          <c:dPt>
            <c:idx val="113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5-13F6-418F-9235-B555B24900E2}"/>
              </c:ext>
            </c:extLst>
          </c:dPt>
          <c:dPt>
            <c:idx val="113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7-13F6-418F-9235-B555B24900E2}"/>
              </c:ext>
            </c:extLst>
          </c:dPt>
          <c:dPt>
            <c:idx val="113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9-13F6-418F-9235-B555B24900E2}"/>
              </c:ext>
            </c:extLst>
          </c:dPt>
          <c:dPt>
            <c:idx val="113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B-13F6-418F-9235-B555B24900E2}"/>
              </c:ext>
            </c:extLst>
          </c:dPt>
          <c:dPt>
            <c:idx val="113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D-13F6-418F-9235-B555B24900E2}"/>
              </c:ext>
            </c:extLst>
          </c:dPt>
          <c:dPt>
            <c:idx val="113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F-13F6-418F-9235-B555B24900E2}"/>
              </c:ext>
            </c:extLst>
          </c:dPt>
          <c:dPt>
            <c:idx val="113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1-13F6-418F-9235-B555B24900E2}"/>
              </c:ext>
            </c:extLst>
          </c:dPt>
          <c:dPt>
            <c:idx val="113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3-13F6-418F-9235-B555B24900E2}"/>
              </c:ext>
            </c:extLst>
          </c:dPt>
          <c:dPt>
            <c:idx val="113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5-13F6-418F-9235-B555B24900E2}"/>
              </c:ext>
            </c:extLst>
          </c:dPt>
          <c:dPt>
            <c:idx val="113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7-13F6-418F-9235-B555B24900E2}"/>
              </c:ext>
            </c:extLst>
          </c:dPt>
          <c:dPt>
            <c:idx val="114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9-13F6-418F-9235-B555B24900E2}"/>
              </c:ext>
            </c:extLst>
          </c:dPt>
          <c:dPt>
            <c:idx val="114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B-13F6-418F-9235-B555B24900E2}"/>
              </c:ext>
            </c:extLst>
          </c:dPt>
          <c:dPt>
            <c:idx val="114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D-13F6-418F-9235-B555B24900E2}"/>
              </c:ext>
            </c:extLst>
          </c:dPt>
          <c:dPt>
            <c:idx val="114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F-13F6-418F-9235-B555B24900E2}"/>
              </c:ext>
            </c:extLst>
          </c:dPt>
          <c:dPt>
            <c:idx val="114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1-13F6-418F-9235-B555B24900E2}"/>
              </c:ext>
            </c:extLst>
          </c:dPt>
          <c:dPt>
            <c:idx val="114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3-13F6-418F-9235-B555B24900E2}"/>
              </c:ext>
            </c:extLst>
          </c:dPt>
          <c:dPt>
            <c:idx val="114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5-13F6-418F-9235-B555B24900E2}"/>
              </c:ext>
            </c:extLst>
          </c:dPt>
          <c:dPt>
            <c:idx val="114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7-13F6-418F-9235-B555B24900E2}"/>
              </c:ext>
            </c:extLst>
          </c:dPt>
          <c:dPt>
            <c:idx val="114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9-13F6-418F-9235-B555B24900E2}"/>
              </c:ext>
            </c:extLst>
          </c:dPt>
          <c:dPt>
            <c:idx val="114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B-13F6-418F-9235-B555B24900E2}"/>
              </c:ext>
            </c:extLst>
          </c:dPt>
          <c:dPt>
            <c:idx val="115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D-13F6-418F-9235-B555B24900E2}"/>
              </c:ext>
            </c:extLst>
          </c:dPt>
          <c:dPt>
            <c:idx val="115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F-13F6-418F-9235-B555B24900E2}"/>
              </c:ext>
            </c:extLst>
          </c:dPt>
          <c:dPt>
            <c:idx val="115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1-13F6-418F-9235-B555B24900E2}"/>
              </c:ext>
            </c:extLst>
          </c:dPt>
          <c:dPt>
            <c:idx val="115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3-13F6-418F-9235-B555B24900E2}"/>
              </c:ext>
            </c:extLst>
          </c:dPt>
          <c:dPt>
            <c:idx val="115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5-13F6-418F-9235-B555B24900E2}"/>
              </c:ext>
            </c:extLst>
          </c:dPt>
          <c:dPt>
            <c:idx val="115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7-13F6-418F-9235-B555B24900E2}"/>
              </c:ext>
            </c:extLst>
          </c:dPt>
          <c:dPt>
            <c:idx val="115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9-13F6-418F-9235-B555B24900E2}"/>
              </c:ext>
            </c:extLst>
          </c:dPt>
          <c:dPt>
            <c:idx val="115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B-13F6-418F-9235-B555B24900E2}"/>
              </c:ext>
            </c:extLst>
          </c:dPt>
          <c:dPt>
            <c:idx val="115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D-13F6-418F-9235-B555B24900E2}"/>
              </c:ext>
            </c:extLst>
          </c:dPt>
          <c:dPt>
            <c:idx val="115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F-13F6-418F-9235-B555B24900E2}"/>
              </c:ext>
            </c:extLst>
          </c:dPt>
          <c:dPt>
            <c:idx val="116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1-13F6-418F-9235-B555B24900E2}"/>
              </c:ext>
            </c:extLst>
          </c:dPt>
          <c:dPt>
            <c:idx val="116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3-13F6-418F-9235-B555B24900E2}"/>
              </c:ext>
            </c:extLst>
          </c:dPt>
          <c:dPt>
            <c:idx val="116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5-13F6-418F-9235-B555B24900E2}"/>
              </c:ext>
            </c:extLst>
          </c:dPt>
          <c:dPt>
            <c:idx val="116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7-13F6-418F-9235-B555B24900E2}"/>
              </c:ext>
            </c:extLst>
          </c:dPt>
          <c:dPt>
            <c:idx val="116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9-13F6-418F-9235-B555B24900E2}"/>
              </c:ext>
            </c:extLst>
          </c:dPt>
          <c:dPt>
            <c:idx val="116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B-13F6-418F-9235-B555B24900E2}"/>
              </c:ext>
            </c:extLst>
          </c:dPt>
          <c:dPt>
            <c:idx val="116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D-13F6-418F-9235-B555B24900E2}"/>
              </c:ext>
            </c:extLst>
          </c:dPt>
          <c:dPt>
            <c:idx val="116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F-13F6-418F-9235-B555B24900E2}"/>
              </c:ext>
            </c:extLst>
          </c:dPt>
          <c:dPt>
            <c:idx val="116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1-13F6-418F-9235-B555B24900E2}"/>
              </c:ext>
            </c:extLst>
          </c:dPt>
          <c:dPt>
            <c:idx val="116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3-13F6-418F-9235-B555B24900E2}"/>
              </c:ext>
            </c:extLst>
          </c:dPt>
          <c:dPt>
            <c:idx val="117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5-13F6-418F-9235-B555B24900E2}"/>
              </c:ext>
            </c:extLst>
          </c:dPt>
          <c:dPt>
            <c:idx val="117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7-13F6-418F-9235-B555B24900E2}"/>
              </c:ext>
            </c:extLst>
          </c:dPt>
          <c:dPt>
            <c:idx val="117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9-13F6-418F-9235-B555B24900E2}"/>
              </c:ext>
            </c:extLst>
          </c:dPt>
          <c:dPt>
            <c:idx val="117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B-13F6-418F-9235-B555B24900E2}"/>
              </c:ext>
            </c:extLst>
          </c:dPt>
          <c:dPt>
            <c:idx val="117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D-13F6-418F-9235-B555B24900E2}"/>
              </c:ext>
            </c:extLst>
          </c:dPt>
          <c:dPt>
            <c:idx val="117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F-13F6-418F-9235-B555B24900E2}"/>
              </c:ext>
            </c:extLst>
          </c:dPt>
          <c:dPt>
            <c:idx val="117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1-13F6-418F-9235-B555B24900E2}"/>
              </c:ext>
            </c:extLst>
          </c:dPt>
          <c:dPt>
            <c:idx val="117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3-13F6-418F-9235-B555B24900E2}"/>
              </c:ext>
            </c:extLst>
          </c:dPt>
          <c:dPt>
            <c:idx val="117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5-13F6-418F-9235-B555B24900E2}"/>
              </c:ext>
            </c:extLst>
          </c:dPt>
          <c:dPt>
            <c:idx val="117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7-13F6-418F-9235-B555B24900E2}"/>
              </c:ext>
            </c:extLst>
          </c:dPt>
          <c:dPt>
            <c:idx val="118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9-13F6-418F-9235-B555B24900E2}"/>
              </c:ext>
            </c:extLst>
          </c:dPt>
          <c:dPt>
            <c:idx val="118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B-13F6-418F-9235-B555B24900E2}"/>
              </c:ext>
            </c:extLst>
          </c:dPt>
          <c:dPt>
            <c:idx val="118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D-13F6-418F-9235-B555B24900E2}"/>
              </c:ext>
            </c:extLst>
          </c:dPt>
          <c:dPt>
            <c:idx val="118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F-13F6-418F-9235-B555B24900E2}"/>
              </c:ext>
            </c:extLst>
          </c:dPt>
          <c:dPt>
            <c:idx val="118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1-13F6-418F-9235-B555B24900E2}"/>
              </c:ext>
            </c:extLst>
          </c:dPt>
          <c:dPt>
            <c:idx val="118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3-13F6-418F-9235-B555B24900E2}"/>
              </c:ext>
            </c:extLst>
          </c:dPt>
          <c:dPt>
            <c:idx val="118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5-13F6-418F-9235-B555B24900E2}"/>
              </c:ext>
            </c:extLst>
          </c:dPt>
          <c:dPt>
            <c:idx val="118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7-13F6-418F-9235-B555B24900E2}"/>
              </c:ext>
            </c:extLst>
          </c:dPt>
          <c:dPt>
            <c:idx val="118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9-13F6-418F-9235-B555B24900E2}"/>
              </c:ext>
            </c:extLst>
          </c:dPt>
          <c:dPt>
            <c:idx val="118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B-13F6-418F-9235-B555B24900E2}"/>
              </c:ext>
            </c:extLst>
          </c:dPt>
          <c:dPt>
            <c:idx val="119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D-13F6-418F-9235-B555B24900E2}"/>
              </c:ext>
            </c:extLst>
          </c:dPt>
          <c:dPt>
            <c:idx val="119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F-13F6-418F-9235-B555B24900E2}"/>
              </c:ext>
            </c:extLst>
          </c:dPt>
          <c:dPt>
            <c:idx val="119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1-13F6-418F-9235-B555B24900E2}"/>
              </c:ext>
            </c:extLst>
          </c:dPt>
          <c:dPt>
            <c:idx val="119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3-13F6-418F-9235-B555B24900E2}"/>
              </c:ext>
            </c:extLst>
          </c:dPt>
          <c:dPt>
            <c:idx val="119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5-13F6-418F-9235-B555B24900E2}"/>
              </c:ext>
            </c:extLst>
          </c:dPt>
          <c:dPt>
            <c:idx val="119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7-13F6-418F-9235-B555B24900E2}"/>
              </c:ext>
            </c:extLst>
          </c:dPt>
          <c:dPt>
            <c:idx val="119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9-13F6-418F-9235-B555B24900E2}"/>
              </c:ext>
            </c:extLst>
          </c:dPt>
          <c:dPt>
            <c:idx val="1197"/>
            <c:bubble3D val="0"/>
            <c:explosion val="1"/>
            <c:spPr>
              <a:solidFill>
                <a:schemeClr val="tx2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B-13F6-418F-9235-B555B24900E2}"/>
              </c:ext>
            </c:extLst>
          </c:dPt>
          <c:dPt>
            <c:idx val="119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D-13F6-418F-9235-B555B24900E2}"/>
              </c:ext>
            </c:extLst>
          </c:dPt>
          <c:dPt>
            <c:idx val="119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F-13F6-418F-9235-B555B24900E2}"/>
              </c:ext>
            </c:extLst>
          </c:dPt>
          <c:dPt>
            <c:idx val="120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1-13F6-418F-9235-B555B24900E2}"/>
              </c:ext>
            </c:extLst>
          </c:dPt>
          <c:dPt>
            <c:idx val="120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3-13F6-418F-9235-B555B24900E2}"/>
              </c:ext>
            </c:extLst>
          </c:dPt>
          <c:dPt>
            <c:idx val="120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5-13F6-418F-9235-B555B24900E2}"/>
              </c:ext>
            </c:extLst>
          </c:dPt>
          <c:dPt>
            <c:idx val="120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7-13F6-418F-9235-B555B24900E2}"/>
              </c:ext>
            </c:extLst>
          </c:dPt>
          <c:dPt>
            <c:idx val="120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9-13F6-418F-9235-B555B24900E2}"/>
              </c:ext>
            </c:extLst>
          </c:dPt>
          <c:dPt>
            <c:idx val="120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B-13F6-418F-9235-B555B24900E2}"/>
              </c:ext>
            </c:extLst>
          </c:dPt>
          <c:dPt>
            <c:idx val="120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D-13F6-418F-9235-B555B24900E2}"/>
              </c:ext>
            </c:extLst>
          </c:dPt>
          <c:dPt>
            <c:idx val="120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F-13F6-418F-9235-B555B24900E2}"/>
              </c:ext>
            </c:extLst>
          </c:dPt>
          <c:dPt>
            <c:idx val="120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1-13F6-418F-9235-B555B24900E2}"/>
              </c:ext>
            </c:extLst>
          </c:dPt>
          <c:dPt>
            <c:idx val="120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3-13F6-418F-9235-B555B24900E2}"/>
              </c:ext>
            </c:extLst>
          </c:dPt>
          <c:dPt>
            <c:idx val="121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5-13F6-418F-9235-B555B24900E2}"/>
              </c:ext>
            </c:extLst>
          </c:dPt>
          <c:dPt>
            <c:idx val="121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7-13F6-418F-9235-B555B24900E2}"/>
              </c:ext>
            </c:extLst>
          </c:dPt>
          <c:dPt>
            <c:idx val="121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9-13F6-418F-9235-B555B24900E2}"/>
              </c:ext>
            </c:extLst>
          </c:dPt>
          <c:dPt>
            <c:idx val="121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B-13F6-418F-9235-B555B24900E2}"/>
              </c:ext>
            </c:extLst>
          </c:dPt>
          <c:dPt>
            <c:idx val="121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D-13F6-418F-9235-B555B24900E2}"/>
              </c:ext>
            </c:extLst>
          </c:dPt>
          <c:dPt>
            <c:idx val="121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F-13F6-418F-9235-B555B24900E2}"/>
              </c:ext>
            </c:extLst>
          </c:dPt>
          <c:dPt>
            <c:idx val="121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1-13F6-418F-9235-B555B24900E2}"/>
              </c:ext>
            </c:extLst>
          </c:dPt>
          <c:dPt>
            <c:idx val="121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3-13F6-418F-9235-B555B24900E2}"/>
              </c:ext>
            </c:extLst>
          </c:dPt>
          <c:dPt>
            <c:idx val="121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5-13F6-418F-9235-B555B24900E2}"/>
              </c:ext>
            </c:extLst>
          </c:dPt>
          <c:dPt>
            <c:idx val="121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7-13F6-418F-9235-B555B24900E2}"/>
              </c:ext>
            </c:extLst>
          </c:dPt>
          <c:dPt>
            <c:idx val="122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9-13F6-418F-9235-B555B24900E2}"/>
              </c:ext>
            </c:extLst>
          </c:dPt>
          <c:dPt>
            <c:idx val="122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B-13F6-418F-9235-B555B24900E2}"/>
              </c:ext>
            </c:extLst>
          </c:dPt>
          <c:dPt>
            <c:idx val="122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D-13F6-418F-9235-B555B24900E2}"/>
              </c:ext>
            </c:extLst>
          </c:dPt>
          <c:dPt>
            <c:idx val="122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F-13F6-418F-9235-B555B24900E2}"/>
              </c:ext>
            </c:extLst>
          </c:dPt>
          <c:dPt>
            <c:idx val="122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1-13F6-418F-9235-B555B24900E2}"/>
              </c:ext>
            </c:extLst>
          </c:dPt>
          <c:dPt>
            <c:idx val="122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3-13F6-418F-9235-B555B24900E2}"/>
              </c:ext>
            </c:extLst>
          </c:dPt>
          <c:dPt>
            <c:idx val="122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5-13F6-418F-9235-B555B24900E2}"/>
              </c:ext>
            </c:extLst>
          </c:dPt>
          <c:dPt>
            <c:idx val="122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7-13F6-418F-9235-B555B24900E2}"/>
              </c:ext>
            </c:extLst>
          </c:dPt>
          <c:dPt>
            <c:idx val="122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9-13F6-418F-9235-B555B24900E2}"/>
              </c:ext>
            </c:extLst>
          </c:dPt>
          <c:dPt>
            <c:idx val="122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B-13F6-418F-9235-B555B24900E2}"/>
              </c:ext>
            </c:extLst>
          </c:dPt>
          <c:dPt>
            <c:idx val="123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D-13F6-418F-9235-B555B24900E2}"/>
              </c:ext>
            </c:extLst>
          </c:dPt>
          <c:dPt>
            <c:idx val="123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F-13F6-418F-9235-B555B24900E2}"/>
              </c:ext>
            </c:extLst>
          </c:dPt>
          <c:dPt>
            <c:idx val="123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1-13F6-418F-9235-B555B24900E2}"/>
              </c:ext>
            </c:extLst>
          </c:dPt>
          <c:dPt>
            <c:idx val="123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3-13F6-418F-9235-B555B24900E2}"/>
              </c:ext>
            </c:extLst>
          </c:dPt>
          <c:dPt>
            <c:idx val="123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5-13F6-418F-9235-B555B24900E2}"/>
              </c:ext>
            </c:extLst>
          </c:dPt>
          <c:dPt>
            <c:idx val="123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7-13F6-418F-9235-B555B24900E2}"/>
              </c:ext>
            </c:extLst>
          </c:dPt>
          <c:dPt>
            <c:idx val="123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9-13F6-418F-9235-B555B24900E2}"/>
              </c:ext>
            </c:extLst>
          </c:dPt>
          <c:dPt>
            <c:idx val="123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B-13F6-418F-9235-B555B24900E2}"/>
              </c:ext>
            </c:extLst>
          </c:dPt>
          <c:dPt>
            <c:idx val="123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D-13F6-418F-9235-B555B24900E2}"/>
              </c:ext>
            </c:extLst>
          </c:dPt>
          <c:dPt>
            <c:idx val="123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F-13F6-418F-9235-B555B24900E2}"/>
              </c:ext>
            </c:extLst>
          </c:dPt>
          <c:dPt>
            <c:idx val="124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1-13F6-418F-9235-B555B24900E2}"/>
              </c:ext>
            </c:extLst>
          </c:dPt>
          <c:dPt>
            <c:idx val="124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3-13F6-418F-9235-B555B24900E2}"/>
              </c:ext>
            </c:extLst>
          </c:dPt>
          <c:dPt>
            <c:idx val="124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5-13F6-418F-9235-B555B24900E2}"/>
              </c:ext>
            </c:extLst>
          </c:dPt>
          <c:dPt>
            <c:idx val="124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7-13F6-418F-9235-B555B24900E2}"/>
              </c:ext>
            </c:extLst>
          </c:dPt>
          <c:dPt>
            <c:idx val="124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9-13F6-418F-9235-B555B24900E2}"/>
              </c:ext>
            </c:extLst>
          </c:dPt>
          <c:dPt>
            <c:idx val="124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B-13F6-418F-9235-B555B24900E2}"/>
              </c:ext>
            </c:extLst>
          </c:dPt>
          <c:dPt>
            <c:idx val="124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D-13F6-418F-9235-B555B24900E2}"/>
              </c:ext>
            </c:extLst>
          </c:dPt>
          <c:dPt>
            <c:idx val="124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F-13F6-418F-9235-B555B24900E2}"/>
              </c:ext>
            </c:extLst>
          </c:dPt>
          <c:dPt>
            <c:idx val="124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1-13F6-418F-9235-B555B24900E2}"/>
              </c:ext>
            </c:extLst>
          </c:dPt>
          <c:dPt>
            <c:idx val="124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3-13F6-418F-9235-B555B24900E2}"/>
              </c:ext>
            </c:extLst>
          </c:dPt>
          <c:dPt>
            <c:idx val="125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5-13F6-418F-9235-B555B24900E2}"/>
              </c:ext>
            </c:extLst>
          </c:dPt>
          <c:dPt>
            <c:idx val="125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7-13F6-418F-9235-B555B24900E2}"/>
              </c:ext>
            </c:extLst>
          </c:dPt>
          <c:dPt>
            <c:idx val="125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9-13F6-418F-9235-B555B24900E2}"/>
              </c:ext>
            </c:extLst>
          </c:dPt>
          <c:dPt>
            <c:idx val="125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B-13F6-418F-9235-B555B24900E2}"/>
              </c:ext>
            </c:extLst>
          </c:dPt>
          <c:dPt>
            <c:idx val="125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D-13F6-418F-9235-B555B24900E2}"/>
              </c:ext>
            </c:extLst>
          </c:dPt>
          <c:dPt>
            <c:idx val="125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F-13F6-418F-9235-B555B24900E2}"/>
              </c:ext>
            </c:extLst>
          </c:dPt>
          <c:dPt>
            <c:idx val="125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1-13F6-418F-9235-B555B24900E2}"/>
              </c:ext>
            </c:extLst>
          </c:dPt>
          <c:dPt>
            <c:idx val="125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3-13F6-418F-9235-B555B24900E2}"/>
              </c:ext>
            </c:extLst>
          </c:dPt>
          <c:dPt>
            <c:idx val="125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5-13F6-418F-9235-B555B24900E2}"/>
              </c:ext>
            </c:extLst>
          </c:dPt>
          <c:dPt>
            <c:idx val="125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7-13F6-418F-9235-B555B24900E2}"/>
              </c:ext>
            </c:extLst>
          </c:dPt>
          <c:dPt>
            <c:idx val="126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9-13F6-418F-9235-B555B24900E2}"/>
              </c:ext>
            </c:extLst>
          </c:dPt>
          <c:dPt>
            <c:idx val="126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B-13F6-418F-9235-B555B24900E2}"/>
              </c:ext>
            </c:extLst>
          </c:dPt>
          <c:dPt>
            <c:idx val="126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D-13F6-418F-9235-B555B24900E2}"/>
              </c:ext>
            </c:extLst>
          </c:dPt>
          <c:dPt>
            <c:idx val="126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F-13F6-418F-9235-B555B24900E2}"/>
              </c:ext>
            </c:extLst>
          </c:dPt>
          <c:dPt>
            <c:idx val="126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1-13F6-418F-9235-B555B24900E2}"/>
              </c:ext>
            </c:extLst>
          </c:dPt>
          <c:dPt>
            <c:idx val="126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3-13F6-418F-9235-B555B24900E2}"/>
              </c:ext>
            </c:extLst>
          </c:dPt>
          <c:dPt>
            <c:idx val="126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5-13F6-418F-9235-B555B24900E2}"/>
              </c:ext>
            </c:extLst>
          </c:dPt>
          <c:dPt>
            <c:idx val="126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7-13F6-418F-9235-B555B24900E2}"/>
              </c:ext>
            </c:extLst>
          </c:dPt>
          <c:dPt>
            <c:idx val="126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9-13F6-418F-9235-B555B24900E2}"/>
              </c:ext>
            </c:extLst>
          </c:dPt>
          <c:dPt>
            <c:idx val="126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B-13F6-418F-9235-B555B24900E2}"/>
              </c:ext>
            </c:extLst>
          </c:dPt>
          <c:dPt>
            <c:idx val="127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D-13F6-418F-9235-B555B24900E2}"/>
              </c:ext>
            </c:extLst>
          </c:dPt>
          <c:dPt>
            <c:idx val="127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F-13F6-418F-9235-B555B24900E2}"/>
              </c:ext>
            </c:extLst>
          </c:dPt>
          <c:dPt>
            <c:idx val="127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1-13F6-418F-9235-B555B24900E2}"/>
              </c:ext>
            </c:extLst>
          </c:dPt>
          <c:dPt>
            <c:idx val="127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3-13F6-418F-9235-B555B24900E2}"/>
              </c:ext>
            </c:extLst>
          </c:dPt>
          <c:dPt>
            <c:idx val="127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5-13F6-418F-9235-B555B24900E2}"/>
              </c:ext>
            </c:extLst>
          </c:dPt>
          <c:dPt>
            <c:idx val="127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7-13F6-418F-9235-B555B24900E2}"/>
              </c:ext>
            </c:extLst>
          </c:dPt>
          <c:dPt>
            <c:idx val="127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9-13F6-418F-9235-B555B24900E2}"/>
              </c:ext>
            </c:extLst>
          </c:dPt>
          <c:dPt>
            <c:idx val="127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B-13F6-418F-9235-B555B24900E2}"/>
              </c:ext>
            </c:extLst>
          </c:dPt>
          <c:dPt>
            <c:idx val="127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D-13F6-418F-9235-B555B24900E2}"/>
              </c:ext>
            </c:extLst>
          </c:dPt>
          <c:dPt>
            <c:idx val="127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F-13F6-418F-9235-B555B24900E2}"/>
              </c:ext>
            </c:extLst>
          </c:dPt>
          <c:dPt>
            <c:idx val="128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1-13F6-418F-9235-B555B24900E2}"/>
              </c:ext>
            </c:extLst>
          </c:dPt>
          <c:dPt>
            <c:idx val="128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3-13F6-418F-9235-B555B24900E2}"/>
              </c:ext>
            </c:extLst>
          </c:dPt>
          <c:dPt>
            <c:idx val="128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5-13F6-418F-9235-B555B24900E2}"/>
              </c:ext>
            </c:extLst>
          </c:dPt>
          <c:dPt>
            <c:idx val="128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7-13F6-418F-9235-B555B24900E2}"/>
              </c:ext>
            </c:extLst>
          </c:dPt>
          <c:dPt>
            <c:idx val="128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9-13F6-418F-9235-B555B24900E2}"/>
              </c:ext>
            </c:extLst>
          </c:dPt>
          <c:dPt>
            <c:idx val="128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B-13F6-418F-9235-B555B24900E2}"/>
              </c:ext>
            </c:extLst>
          </c:dPt>
          <c:dPt>
            <c:idx val="128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D-13F6-418F-9235-B555B24900E2}"/>
              </c:ext>
            </c:extLst>
          </c:dPt>
          <c:dPt>
            <c:idx val="128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F-13F6-418F-9235-B555B24900E2}"/>
              </c:ext>
            </c:extLst>
          </c:dPt>
          <c:dPt>
            <c:idx val="128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1-13F6-418F-9235-B555B24900E2}"/>
              </c:ext>
            </c:extLst>
          </c:dPt>
          <c:dPt>
            <c:idx val="128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3-13F6-418F-9235-B555B24900E2}"/>
              </c:ext>
            </c:extLst>
          </c:dPt>
          <c:dPt>
            <c:idx val="129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5-13F6-418F-9235-B555B24900E2}"/>
              </c:ext>
            </c:extLst>
          </c:dPt>
          <c:dPt>
            <c:idx val="129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7-13F6-418F-9235-B555B24900E2}"/>
              </c:ext>
            </c:extLst>
          </c:dPt>
          <c:dPt>
            <c:idx val="129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9-13F6-418F-9235-B555B24900E2}"/>
              </c:ext>
            </c:extLst>
          </c:dPt>
          <c:dPt>
            <c:idx val="129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B-13F6-418F-9235-B555B24900E2}"/>
              </c:ext>
            </c:extLst>
          </c:dPt>
          <c:dPt>
            <c:idx val="129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D-13F6-418F-9235-B555B24900E2}"/>
              </c:ext>
            </c:extLst>
          </c:dPt>
          <c:dPt>
            <c:idx val="129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F-13F6-418F-9235-B555B24900E2}"/>
              </c:ext>
            </c:extLst>
          </c:dPt>
          <c:dPt>
            <c:idx val="129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1-13F6-418F-9235-B555B24900E2}"/>
              </c:ext>
            </c:extLst>
          </c:dPt>
          <c:dPt>
            <c:idx val="129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3-13F6-418F-9235-B555B24900E2}"/>
              </c:ext>
            </c:extLst>
          </c:dPt>
          <c:dPt>
            <c:idx val="129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5-13F6-418F-9235-B555B24900E2}"/>
              </c:ext>
            </c:extLst>
          </c:dPt>
          <c:dPt>
            <c:idx val="129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7-13F6-418F-9235-B555B24900E2}"/>
              </c:ext>
            </c:extLst>
          </c:dPt>
          <c:dPt>
            <c:idx val="130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9-13F6-418F-9235-B555B24900E2}"/>
              </c:ext>
            </c:extLst>
          </c:dPt>
          <c:dPt>
            <c:idx val="130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B-13F6-418F-9235-B555B24900E2}"/>
              </c:ext>
            </c:extLst>
          </c:dPt>
          <c:dPt>
            <c:idx val="130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D-13F6-418F-9235-B555B24900E2}"/>
              </c:ext>
            </c:extLst>
          </c:dPt>
          <c:dPt>
            <c:idx val="130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F-13F6-418F-9235-B555B24900E2}"/>
              </c:ext>
            </c:extLst>
          </c:dPt>
          <c:dPt>
            <c:idx val="130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1-13F6-418F-9235-B555B24900E2}"/>
              </c:ext>
            </c:extLst>
          </c:dPt>
          <c:dPt>
            <c:idx val="130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3-13F6-418F-9235-B555B24900E2}"/>
              </c:ext>
            </c:extLst>
          </c:dPt>
          <c:dPt>
            <c:idx val="130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5-13F6-418F-9235-B555B24900E2}"/>
              </c:ext>
            </c:extLst>
          </c:dPt>
          <c:dPt>
            <c:idx val="130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7-13F6-418F-9235-B555B24900E2}"/>
              </c:ext>
            </c:extLst>
          </c:dPt>
          <c:dPt>
            <c:idx val="130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9-13F6-418F-9235-B555B24900E2}"/>
              </c:ext>
            </c:extLst>
          </c:dPt>
          <c:dPt>
            <c:idx val="130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B-13F6-418F-9235-B555B24900E2}"/>
              </c:ext>
            </c:extLst>
          </c:dPt>
          <c:dPt>
            <c:idx val="131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D-13F6-418F-9235-B555B24900E2}"/>
              </c:ext>
            </c:extLst>
          </c:dPt>
          <c:dPt>
            <c:idx val="131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F-13F6-418F-9235-B555B24900E2}"/>
              </c:ext>
            </c:extLst>
          </c:dPt>
          <c:dPt>
            <c:idx val="131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1-13F6-418F-9235-B555B24900E2}"/>
              </c:ext>
            </c:extLst>
          </c:dPt>
          <c:dPt>
            <c:idx val="131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3-13F6-418F-9235-B555B24900E2}"/>
              </c:ext>
            </c:extLst>
          </c:dPt>
          <c:dPt>
            <c:idx val="131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5-13F6-418F-9235-B555B24900E2}"/>
              </c:ext>
            </c:extLst>
          </c:dPt>
          <c:dPt>
            <c:idx val="131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7-13F6-418F-9235-B555B24900E2}"/>
              </c:ext>
            </c:extLst>
          </c:dPt>
          <c:dPt>
            <c:idx val="131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9-13F6-418F-9235-B555B24900E2}"/>
              </c:ext>
            </c:extLst>
          </c:dPt>
          <c:dPt>
            <c:idx val="131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B-13F6-418F-9235-B555B24900E2}"/>
              </c:ext>
            </c:extLst>
          </c:dPt>
          <c:dPt>
            <c:idx val="131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D-13F6-418F-9235-B555B24900E2}"/>
              </c:ext>
            </c:extLst>
          </c:dPt>
          <c:dPt>
            <c:idx val="131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F-13F6-418F-9235-B555B24900E2}"/>
              </c:ext>
            </c:extLst>
          </c:dPt>
          <c:dPt>
            <c:idx val="132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1-13F6-418F-9235-B555B24900E2}"/>
              </c:ext>
            </c:extLst>
          </c:dPt>
          <c:dPt>
            <c:idx val="132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3-13F6-418F-9235-B555B24900E2}"/>
              </c:ext>
            </c:extLst>
          </c:dPt>
          <c:dPt>
            <c:idx val="132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5-13F6-418F-9235-B555B24900E2}"/>
              </c:ext>
            </c:extLst>
          </c:dPt>
          <c:dPt>
            <c:idx val="132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7-13F6-418F-9235-B555B24900E2}"/>
              </c:ext>
            </c:extLst>
          </c:dPt>
          <c:dPt>
            <c:idx val="132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9-13F6-418F-9235-B555B24900E2}"/>
              </c:ext>
            </c:extLst>
          </c:dPt>
          <c:dPt>
            <c:idx val="132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B-13F6-418F-9235-B555B24900E2}"/>
              </c:ext>
            </c:extLst>
          </c:dPt>
          <c:dPt>
            <c:idx val="132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D-13F6-418F-9235-B555B24900E2}"/>
              </c:ext>
            </c:extLst>
          </c:dPt>
          <c:dPt>
            <c:idx val="132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F-13F6-418F-9235-B555B24900E2}"/>
              </c:ext>
            </c:extLst>
          </c:dPt>
          <c:dPt>
            <c:idx val="132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1-13F6-418F-9235-B555B24900E2}"/>
              </c:ext>
            </c:extLst>
          </c:dPt>
          <c:dPt>
            <c:idx val="132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3-13F6-418F-9235-B555B24900E2}"/>
              </c:ext>
            </c:extLst>
          </c:dPt>
          <c:dPt>
            <c:idx val="133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5-13F6-418F-9235-B555B24900E2}"/>
              </c:ext>
            </c:extLst>
          </c:dPt>
          <c:dPt>
            <c:idx val="133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7-13F6-418F-9235-B555B24900E2}"/>
              </c:ext>
            </c:extLst>
          </c:dPt>
          <c:dPt>
            <c:idx val="133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9-13F6-418F-9235-B555B24900E2}"/>
              </c:ext>
            </c:extLst>
          </c:dPt>
          <c:dPt>
            <c:idx val="133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B-13F6-418F-9235-B555B24900E2}"/>
              </c:ext>
            </c:extLst>
          </c:dPt>
          <c:dPt>
            <c:idx val="133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D-13F6-418F-9235-B555B24900E2}"/>
              </c:ext>
            </c:extLst>
          </c:dPt>
          <c:dPt>
            <c:idx val="133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F-13F6-418F-9235-B555B24900E2}"/>
              </c:ext>
            </c:extLst>
          </c:dPt>
          <c:dPt>
            <c:idx val="133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1-13F6-418F-9235-B555B24900E2}"/>
              </c:ext>
            </c:extLst>
          </c:dPt>
          <c:dPt>
            <c:idx val="133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3-13F6-418F-9235-B555B24900E2}"/>
              </c:ext>
            </c:extLst>
          </c:dPt>
          <c:dPt>
            <c:idx val="133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5-13F6-418F-9235-B555B24900E2}"/>
              </c:ext>
            </c:extLst>
          </c:dPt>
          <c:dPt>
            <c:idx val="133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7-13F6-418F-9235-B555B24900E2}"/>
              </c:ext>
            </c:extLst>
          </c:dPt>
          <c:dPt>
            <c:idx val="134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9-13F6-418F-9235-B555B24900E2}"/>
              </c:ext>
            </c:extLst>
          </c:dPt>
          <c:dPt>
            <c:idx val="134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B-13F6-418F-9235-B555B24900E2}"/>
              </c:ext>
            </c:extLst>
          </c:dPt>
          <c:dPt>
            <c:idx val="134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D-13F6-418F-9235-B555B24900E2}"/>
              </c:ext>
            </c:extLst>
          </c:dPt>
          <c:dPt>
            <c:idx val="134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F-13F6-418F-9235-B555B24900E2}"/>
              </c:ext>
            </c:extLst>
          </c:dPt>
          <c:dPt>
            <c:idx val="134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1-13F6-418F-9235-B555B24900E2}"/>
              </c:ext>
            </c:extLst>
          </c:dPt>
          <c:dPt>
            <c:idx val="134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3-13F6-418F-9235-B555B24900E2}"/>
              </c:ext>
            </c:extLst>
          </c:dPt>
          <c:dPt>
            <c:idx val="134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5-13F6-418F-9235-B555B24900E2}"/>
              </c:ext>
            </c:extLst>
          </c:dPt>
          <c:dPt>
            <c:idx val="134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7-13F6-418F-9235-B555B24900E2}"/>
              </c:ext>
            </c:extLst>
          </c:dPt>
          <c:dPt>
            <c:idx val="134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9-13F6-418F-9235-B555B24900E2}"/>
              </c:ext>
            </c:extLst>
          </c:dPt>
          <c:dPt>
            <c:idx val="134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B-13F6-418F-9235-B555B24900E2}"/>
              </c:ext>
            </c:extLst>
          </c:dPt>
          <c:dPt>
            <c:idx val="135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D-13F6-418F-9235-B555B24900E2}"/>
              </c:ext>
            </c:extLst>
          </c:dPt>
          <c:dPt>
            <c:idx val="135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F-13F6-418F-9235-B555B24900E2}"/>
              </c:ext>
            </c:extLst>
          </c:dPt>
          <c:dPt>
            <c:idx val="135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1-13F6-418F-9235-B555B24900E2}"/>
              </c:ext>
            </c:extLst>
          </c:dPt>
          <c:dPt>
            <c:idx val="135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3-13F6-418F-9235-B555B24900E2}"/>
              </c:ext>
            </c:extLst>
          </c:dPt>
          <c:dPt>
            <c:idx val="135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5-13F6-418F-9235-B555B24900E2}"/>
              </c:ext>
            </c:extLst>
          </c:dPt>
          <c:dPt>
            <c:idx val="135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7-13F6-418F-9235-B555B24900E2}"/>
              </c:ext>
            </c:extLst>
          </c:dPt>
          <c:dPt>
            <c:idx val="135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9-13F6-418F-9235-B555B24900E2}"/>
              </c:ext>
            </c:extLst>
          </c:dPt>
          <c:dPt>
            <c:idx val="135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B-13F6-418F-9235-B555B24900E2}"/>
              </c:ext>
            </c:extLst>
          </c:dPt>
          <c:dPt>
            <c:idx val="135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D-13F6-418F-9235-B555B24900E2}"/>
              </c:ext>
            </c:extLst>
          </c:dPt>
          <c:dPt>
            <c:idx val="135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F-13F6-418F-9235-B555B24900E2}"/>
              </c:ext>
            </c:extLst>
          </c:dPt>
          <c:dPt>
            <c:idx val="136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1-13F6-418F-9235-B555B24900E2}"/>
              </c:ext>
            </c:extLst>
          </c:dPt>
          <c:dPt>
            <c:idx val="136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3-13F6-418F-9235-B555B24900E2}"/>
              </c:ext>
            </c:extLst>
          </c:dPt>
          <c:dPt>
            <c:idx val="136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5-13F6-418F-9235-B555B24900E2}"/>
              </c:ext>
            </c:extLst>
          </c:dPt>
          <c:dPt>
            <c:idx val="136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7-13F6-418F-9235-B555B24900E2}"/>
              </c:ext>
            </c:extLst>
          </c:dPt>
          <c:dPt>
            <c:idx val="136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9-13F6-418F-9235-B555B24900E2}"/>
              </c:ext>
            </c:extLst>
          </c:dPt>
          <c:dPt>
            <c:idx val="136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B-13F6-418F-9235-B555B24900E2}"/>
              </c:ext>
            </c:extLst>
          </c:dPt>
          <c:dPt>
            <c:idx val="136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D-13F6-418F-9235-B555B24900E2}"/>
              </c:ext>
            </c:extLst>
          </c:dPt>
          <c:dPt>
            <c:idx val="136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F-13F6-418F-9235-B555B24900E2}"/>
              </c:ext>
            </c:extLst>
          </c:dPt>
          <c:dPt>
            <c:idx val="136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1-13F6-418F-9235-B555B24900E2}"/>
              </c:ext>
            </c:extLst>
          </c:dPt>
          <c:dPt>
            <c:idx val="136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3-13F6-418F-9235-B555B24900E2}"/>
              </c:ext>
            </c:extLst>
          </c:dPt>
          <c:dPt>
            <c:idx val="137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5-13F6-418F-9235-B555B24900E2}"/>
              </c:ext>
            </c:extLst>
          </c:dPt>
          <c:dPt>
            <c:idx val="137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7-13F6-418F-9235-B555B24900E2}"/>
              </c:ext>
            </c:extLst>
          </c:dPt>
          <c:dPt>
            <c:idx val="137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9-13F6-418F-9235-B555B24900E2}"/>
              </c:ext>
            </c:extLst>
          </c:dPt>
          <c:dPt>
            <c:idx val="137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B-13F6-418F-9235-B555B24900E2}"/>
              </c:ext>
            </c:extLst>
          </c:dPt>
          <c:dPt>
            <c:idx val="137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D-13F6-418F-9235-B555B24900E2}"/>
              </c:ext>
            </c:extLst>
          </c:dPt>
          <c:dPt>
            <c:idx val="137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F-13F6-418F-9235-B555B24900E2}"/>
              </c:ext>
            </c:extLst>
          </c:dPt>
          <c:dPt>
            <c:idx val="137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1-13F6-418F-9235-B555B24900E2}"/>
              </c:ext>
            </c:extLst>
          </c:dPt>
          <c:dPt>
            <c:idx val="137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3-13F6-418F-9235-B555B24900E2}"/>
              </c:ext>
            </c:extLst>
          </c:dPt>
          <c:dPt>
            <c:idx val="137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5-13F6-418F-9235-B555B24900E2}"/>
              </c:ext>
            </c:extLst>
          </c:dPt>
          <c:dPt>
            <c:idx val="137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7-13F6-418F-9235-B555B24900E2}"/>
              </c:ext>
            </c:extLst>
          </c:dPt>
          <c:dPt>
            <c:idx val="138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9-13F6-418F-9235-B555B24900E2}"/>
              </c:ext>
            </c:extLst>
          </c:dPt>
          <c:dPt>
            <c:idx val="138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B-13F6-418F-9235-B555B24900E2}"/>
              </c:ext>
            </c:extLst>
          </c:dPt>
          <c:dPt>
            <c:idx val="138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D-13F6-418F-9235-B555B24900E2}"/>
              </c:ext>
            </c:extLst>
          </c:dPt>
          <c:dPt>
            <c:idx val="138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F-13F6-418F-9235-B555B24900E2}"/>
              </c:ext>
            </c:extLst>
          </c:dPt>
          <c:dPt>
            <c:idx val="138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1-13F6-418F-9235-B555B24900E2}"/>
              </c:ext>
            </c:extLst>
          </c:dPt>
          <c:dPt>
            <c:idx val="138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3-13F6-418F-9235-B555B24900E2}"/>
              </c:ext>
            </c:extLst>
          </c:dPt>
          <c:dPt>
            <c:idx val="138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5-13F6-418F-9235-B555B24900E2}"/>
              </c:ext>
            </c:extLst>
          </c:dPt>
          <c:dPt>
            <c:idx val="138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7-13F6-418F-9235-B555B24900E2}"/>
              </c:ext>
            </c:extLst>
          </c:dPt>
          <c:dPt>
            <c:idx val="138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9-13F6-418F-9235-B555B24900E2}"/>
              </c:ext>
            </c:extLst>
          </c:dPt>
          <c:dPt>
            <c:idx val="138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B-13F6-418F-9235-B555B24900E2}"/>
              </c:ext>
            </c:extLst>
          </c:dPt>
          <c:dPt>
            <c:idx val="139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D-13F6-418F-9235-B555B24900E2}"/>
              </c:ext>
            </c:extLst>
          </c:dPt>
          <c:dPt>
            <c:idx val="139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F-13F6-418F-9235-B555B24900E2}"/>
              </c:ext>
            </c:extLst>
          </c:dPt>
          <c:dPt>
            <c:idx val="139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1-13F6-418F-9235-B555B24900E2}"/>
              </c:ext>
            </c:extLst>
          </c:dPt>
          <c:dPt>
            <c:idx val="139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3-13F6-418F-9235-B555B24900E2}"/>
              </c:ext>
            </c:extLst>
          </c:dPt>
          <c:dPt>
            <c:idx val="139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5-13F6-418F-9235-B555B24900E2}"/>
              </c:ext>
            </c:extLst>
          </c:dPt>
          <c:dPt>
            <c:idx val="139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7-13F6-418F-9235-B555B24900E2}"/>
              </c:ext>
            </c:extLst>
          </c:dPt>
          <c:dPt>
            <c:idx val="139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9-13F6-418F-9235-B555B24900E2}"/>
              </c:ext>
            </c:extLst>
          </c:dPt>
          <c:dPt>
            <c:idx val="139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B-13F6-418F-9235-B555B24900E2}"/>
              </c:ext>
            </c:extLst>
          </c:dPt>
          <c:dPt>
            <c:idx val="139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D-13F6-418F-9235-B555B24900E2}"/>
              </c:ext>
            </c:extLst>
          </c:dPt>
          <c:dPt>
            <c:idx val="139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F-13F6-418F-9235-B555B24900E2}"/>
              </c:ext>
            </c:extLst>
          </c:dPt>
          <c:dPt>
            <c:idx val="140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1-13F6-418F-9235-B555B24900E2}"/>
              </c:ext>
            </c:extLst>
          </c:dPt>
          <c:dPt>
            <c:idx val="140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3-13F6-418F-9235-B555B24900E2}"/>
              </c:ext>
            </c:extLst>
          </c:dPt>
          <c:dPt>
            <c:idx val="140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5-13F6-418F-9235-B555B24900E2}"/>
              </c:ext>
            </c:extLst>
          </c:dPt>
          <c:dPt>
            <c:idx val="140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7-13F6-418F-9235-B555B24900E2}"/>
              </c:ext>
            </c:extLst>
          </c:dPt>
          <c:dPt>
            <c:idx val="140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9-13F6-418F-9235-B555B24900E2}"/>
              </c:ext>
            </c:extLst>
          </c:dPt>
          <c:dPt>
            <c:idx val="140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B-13F6-418F-9235-B555B24900E2}"/>
              </c:ext>
            </c:extLst>
          </c:dPt>
          <c:dPt>
            <c:idx val="140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D-13F6-418F-9235-B555B24900E2}"/>
              </c:ext>
            </c:extLst>
          </c:dPt>
          <c:dPt>
            <c:idx val="140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F-13F6-418F-9235-B555B24900E2}"/>
              </c:ext>
            </c:extLst>
          </c:dPt>
          <c:dPt>
            <c:idx val="140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1-13F6-418F-9235-B555B24900E2}"/>
              </c:ext>
            </c:extLst>
          </c:dPt>
          <c:dPt>
            <c:idx val="140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3-13F6-418F-9235-B555B24900E2}"/>
              </c:ext>
            </c:extLst>
          </c:dPt>
          <c:dPt>
            <c:idx val="141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5-13F6-418F-9235-B555B24900E2}"/>
              </c:ext>
            </c:extLst>
          </c:dPt>
          <c:dPt>
            <c:idx val="141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7-13F6-418F-9235-B555B24900E2}"/>
              </c:ext>
            </c:extLst>
          </c:dPt>
          <c:dPt>
            <c:idx val="141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9-13F6-418F-9235-B555B24900E2}"/>
              </c:ext>
            </c:extLst>
          </c:dPt>
          <c:dPt>
            <c:idx val="141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B-13F6-418F-9235-B555B24900E2}"/>
              </c:ext>
            </c:extLst>
          </c:dPt>
          <c:dPt>
            <c:idx val="141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D-13F6-418F-9235-B555B24900E2}"/>
              </c:ext>
            </c:extLst>
          </c:dPt>
          <c:dPt>
            <c:idx val="141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F-13F6-418F-9235-B555B24900E2}"/>
              </c:ext>
            </c:extLst>
          </c:dPt>
          <c:dPt>
            <c:idx val="141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1-13F6-418F-9235-B555B24900E2}"/>
              </c:ext>
            </c:extLst>
          </c:dPt>
          <c:dPt>
            <c:idx val="141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3-13F6-418F-9235-B555B24900E2}"/>
              </c:ext>
            </c:extLst>
          </c:dPt>
          <c:dPt>
            <c:idx val="141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5-13F6-418F-9235-B555B24900E2}"/>
              </c:ext>
            </c:extLst>
          </c:dPt>
          <c:dPt>
            <c:idx val="141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7-13F6-418F-9235-B555B24900E2}"/>
              </c:ext>
            </c:extLst>
          </c:dPt>
          <c:dPt>
            <c:idx val="142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9-13F6-418F-9235-B555B24900E2}"/>
              </c:ext>
            </c:extLst>
          </c:dPt>
          <c:dPt>
            <c:idx val="142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B-13F6-418F-9235-B555B24900E2}"/>
              </c:ext>
            </c:extLst>
          </c:dPt>
          <c:dPt>
            <c:idx val="142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D-13F6-418F-9235-B555B24900E2}"/>
              </c:ext>
            </c:extLst>
          </c:dPt>
          <c:dPt>
            <c:idx val="142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F-13F6-418F-9235-B555B24900E2}"/>
              </c:ext>
            </c:extLst>
          </c:dPt>
          <c:dPt>
            <c:idx val="142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1-13F6-418F-9235-B555B24900E2}"/>
              </c:ext>
            </c:extLst>
          </c:dPt>
          <c:dPt>
            <c:idx val="142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3-13F6-418F-9235-B555B24900E2}"/>
              </c:ext>
            </c:extLst>
          </c:dPt>
          <c:dPt>
            <c:idx val="142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5-13F6-418F-9235-B555B24900E2}"/>
              </c:ext>
            </c:extLst>
          </c:dPt>
          <c:dPt>
            <c:idx val="142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7-13F6-418F-9235-B555B24900E2}"/>
              </c:ext>
            </c:extLst>
          </c:dPt>
          <c:dPt>
            <c:idx val="142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9-13F6-418F-9235-B555B24900E2}"/>
              </c:ext>
            </c:extLst>
          </c:dPt>
          <c:dPt>
            <c:idx val="142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B-13F6-418F-9235-B555B24900E2}"/>
              </c:ext>
            </c:extLst>
          </c:dPt>
          <c:dPt>
            <c:idx val="143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D-13F6-418F-9235-B555B24900E2}"/>
              </c:ext>
            </c:extLst>
          </c:dPt>
          <c:dPt>
            <c:idx val="143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F-13F6-418F-9235-B555B24900E2}"/>
              </c:ext>
            </c:extLst>
          </c:dPt>
          <c:dPt>
            <c:idx val="143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1-13F6-418F-9235-B555B24900E2}"/>
              </c:ext>
            </c:extLst>
          </c:dPt>
          <c:dPt>
            <c:idx val="143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3-13F6-418F-9235-B555B24900E2}"/>
              </c:ext>
            </c:extLst>
          </c:dPt>
          <c:dPt>
            <c:idx val="143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5-13F6-418F-9235-B555B24900E2}"/>
              </c:ext>
            </c:extLst>
          </c:dPt>
          <c:dPt>
            <c:idx val="143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7-13F6-418F-9235-B555B24900E2}"/>
              </c:ext>
            </c:extLst>
          </c:dPt>
          <c:dPt>
            <c:idx val="143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9-13F6-418F-9235-B555B24900E2}"/>
              </c:ext>
            </c:extLst>
          </c:dPt>
          <c:dPt>
            <c:idx val="143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B-13F6-418F-9235-B555B24900E2}"/>
              </c:ext>
            </c:extLst>
          </c:dPt>
          <c:dPt>
            <c:idx val="143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D-13F6-418F-9235-B555B24900E2}"/>
              </c:ext>
            </c:extLst>
          </c:dPt>
          <c:dPt>
            <c:idx val="143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F-13F6-418F-9235-B555B24900E2}"/>
              </c:ext>
            </c:extLst>
          </c:dPt>
          <c:dPt>
            <c:idx val="144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1-13F6-418F-9235-B555B24900E2}"/>
              </c:ext>
            </c:extLst>
          </c:dPt>
          <c:dPt>
            <c:idx val="144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3-13F6-418F-9235-B555B24900E2}"/>
              </c:ext>
            </c:extLst>
          </c:dPt>
          <c:dPt>
            <c:idx val="144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5-13F6-418F-9235-B555B24900E2}"/>
              </c:ext>
            </c:extLst>
          </c:dPt>
          <c:dPt>
            <c:idx val="144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7-13F6-418F-9235-B555B24900E2}"/>
              </c:ext>
            </c:extLst>
          </c:dPt>
          <c:dPt>
            <c:idx val="144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9-13F6-418F-9235-B555B24900E2}"/>
              </c:ext>
            </c:extLst>
          </c:dPt>
          <c:dPt>
            <c:idx val="144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B-13F6-418F-9235-B555B24900E2}"/>
              </c:ext>
            </c:extLst>
          </c:dPt>
          <c:dPt>
            <c:idx val="144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D-13F6-418F-9235-B555B24900E2}"/>
              </c:ext>
            </c:extLst>
          </c:dPt>
          <c:dPt>
            <c:idx val="144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F-13F6-418F-9235-B555B24900E2}"/>
              </c:ext>
            </c:extLst>
          </c:dPt>
          <c:dPt>
            <c:idx val="144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1-13F6-418F-9235-B555B24900E2}"/>
              </c:ext>
            </c:extLst>
          </c:dPt>
          <c:dPt>
            <c:idx val="144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3-13F6-418F-9235-B555B24900E2}"/>
              </c:ext>
            </c:extLst>
          </c:dPt>
          <c:dPt>
            <c:idx val="145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5-13F6-418F-9235-B555B24900E2}"/>
              </c:ext>
            </c:extLst>
          </c:dPt>
          <c:dPt>
            <c:idx val="145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7-13F6-418F-9235-B555B24900E2}"/>
              </c:ext>
            </c:extLst>
          </c:dPt>
          <c:dPt>
            <c:idx val="145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9-13F6-418F-9235-B555B24900E2}"/>
              </c:ext>
            </c:extLst>
          </c:dPt>
          <c:dPt>
            <c:idx val="145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B-13F6-418F-9235-B555B24900E2}"/>
              </c:ext>
            </c:extLst>
          </c:dPt>
          <c:dPt>
            <c:idx val="145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D-13F6-418F-9235-B555B24900E2}"/>
              </c:ext>
            </c:extLst>
          </c:dPt>
          <c:dPt>
            <c:idx val="145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F-13F6-418F-9235-B555B24900E2}"/>
              </c:ext>
            </c:extLst>
          </c:dPt>
          <c:dPt>
            <c:idx val="145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1-13F6-418F-9235-B555B24900E2}"/>
              </c:ext>
            </c:extLst>
          </c:dPt>
          <c:dPt>
            <c:idx val="145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3-13F6-418F-9235-B555B24900E2}"/>
              </c:ext>
            </c:extLst>
          </c:dPt>
          <c:dPt>
            <c:idx val="145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5-13F6-418F-9235-B555B24900E2}"/>
              </c:ext>
            </c:extLst>
          </c:dPt>
          <c:dPt>
            <c:idx val="145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7-13F6-418F-9235-B555B24900E2}"/>
              </c:ext>
            </c:extLst>
          </c:dPt>
          <c:dPt>
            <c:idx val="146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9-13F6-418F-9235-B555B24900E2}"/>
              </c:ext>
            </c:extLst>
          </c:dPt>
          <c:dPt>
            <c:idx val="146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B-13F6-418F-9235-B555B24900E2}"/>
              </c:ext>
            </c:extLst>
          </c:dPt>
          <c:dPt>
            <c:idx val="146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D-13F6-418F-9235-B555B24900E2}"/>
              </c:ext>
            </c:extLst>
          </c:dPt>
          <c:dPt>
            <c:idx val="146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F-13F6-418F-9235-B555B24900E2}"/>
              </c:ext>
            </c:extLst>
          </c:dPt>
          <c:dPt>
            <c:idx val="146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1-13F6-418F-9235-B555B24900E2}"/>
              </c:ext>
            </c:extLst>
          </c:dPt>
          <c:dPt>
            <c:idx val="146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3-13F6-418F-9235-B555B24900E2}"/>
              </c:ext>
            </c:extLst>
          </c:dPt>
          <c:dPt>
            <c:idx val="146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5-13F6-418F-9235-B555B24900E2}"/>
              </c:ext>
            </c:extLst>
          </c:dPt>
          <c:dPt>
            <c:idx val="146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7-13F6-418F-9235-B555B24900E2}"/>
              </c:ext>
            </c:extLst>
          </c:dPt>
          <c:dPt>
            <c:idx val="146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9-13F6-418F-9235-B555B24900E2}"/>
              </c:ext>
            </c:extLst>
          </c:dPt>
          <c:dPt>
            <c:idx val="146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B-13F6-418F-9235-B555B24900E2}"/>
              </c:ext>
            </c:extLst>
          </c:dPt>
          <c:dPt>
            <c:idx val="147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D-13F6-418F-9235-B555B24900E2}"/>
              </c:ext>
            </c:extLst>
          </c:dPt>
          <c:dPt>
            <c:idx val="147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F-13F6-418F-9235-B555B24900E2}"/>
              </c:ext>
            </c:extLst>
          </c:dPt>
          <c:dPt>
            <c:idx val="147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1-13F6-418F-9235-B555B24900E2}"/>
              </c:ext>
            </c:extLst>
          </c:dPt>
          <c:dPt>
            <c:idx val="147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3-13F6-418F-9235-B555B24900E2}"/>
              </c:ext>
            </c:extLst>
          </c:dPt>
          <c:dPt>
            <c:idx val="147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5-13F6-418F-9235-B555B24900E2}"/>
              </c:ext>
            </c:extLst>
          </c:dPt>
          <c:dPt>
            <c:idx val="147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7-13F6-418F-9235-B555B24900E2}"/>
              </c:ext>
            </c:extLst>
          </c:dPt>
          <c:dPt>
            <c:idx val="147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9-13F6-418F-9235-B555B24900E2}"/>
              </c:ext>
            </c:extLst>
          </c:dPt>
          <c:dPt>
            <c:idx val="147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B-13F6-418F-9235-B555B24900E2}"/>
              </c:ext>
            </c:extLst>
          </c:dPt>
          <c:dPt>
            <c:idx val="147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D-13F6-418F-9235-B555B24900E2}"/>
              </c:ext>
            </c:extLst>
          </c:dPt>
          <c:dPt>
            <c:idx val="147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F-13F6-418F-9235-B555B24900E2}"/>
              </c:ext>
            </c:extLst>
          </c:dPt>
          <c:dPt>
            <c:idx val="148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1-13F6-418F-9235-B555B24900E2}"/>
              </c:ext>
            </c:extLst>
          </c:dPt>
          <c:dPt>
            <c:idx val="148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3-13F6-418F-9235-B555B24900E2}"/>
              </c:ext>
            </c:extLst>
          </c:dPt>
          <c:dPt>
            <c:idx val="148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5-13F6-418F-9235-B555B24900E2}"/>
              </c:ext>
            </c:extLst>
          </c:dPt>
          <c:dPt>
            <c:idx val="148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7-13F6-418F-9235-B555B24900E2}"/>
              </c:ext>
            </c:extLst>
          </c:dPt>
          <c:dPt>
            <c:idx val="148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9-13F6-418F-9235-B555B24900E2}"/>
              </c:ext>
            </c:extLst>
          </c:dPt>
          <c:dPt>
            <c:idx val="148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B-13F6-418F-9235-B555B24900E2}"/>
              </c:ext>
            </c:extLst>
          </c:dPt>
          <c:dPt>
            <c:idx val="148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D-13F6-418F-9235-B555B24900E2}"/>
              </c:ext>
            </c:extLst>
          </c:dPt>
          <c:dPt>
            <c:idx val="148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F-13F6-418F-9235-B555B24900E2}"/>
              </c:ext>
            </c:extLst>
          </c:dPt>
          <c:dPt>
            <c:idx val="148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1-13F6-418F-9235-B555B24900E2}"/>
              </c:ext>
            </c:extLst>
          </c:dPt>
          <c:dPt>
            <c:idx val="148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3-13F6-418F-9235-B555B24900E2}"/>
              </c:ext>
            </c:extLst>
          </c:dPt>
          <c:dPt>
            <c:idx val="149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5-13F6-418F-9235-B555B24900E2}"/>
              </c:ext>
            </c:extLst>
          </c:dPt>
          <c:dPt>
            <c:idx val="149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7-13F6-418F-9235-B555B24900E2}"/>
              </c:ext>
            </c:extLst>
          </c:dPt>
          <c:dPt>
            <c:idx val="149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9-13F6-418F-9235-B555B24900E2}"/>
              </c:ext>
            </c:extLst>
          </c:dPt>
          <c:dPt>
            <c:idx val="149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B-13F6-418F-9235-B555B24900E2}"/>
              </c:ext>
            </c:extLst>
          </c:dPt>
          <c:dPt>
            <c:idx val="149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D-13F6-418F-9235-B555B24900E2}"/>
              </c:ext>
            </c:extLst>
          </c:dPt>
          <c:dPt>
            <c:idx val="149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F-13F6-418F-9235-B555B24900E2}"/>
              </c:ext>
            </c:extLst>
          </c:dPt>
          <c:dPt>
            <c:idx val="149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1-13F6-418F-9235-B555B24900E2}"/>
              </c:ext>
            </c:extLst>
          </c:dPt>
          <c:dPt>
            <c:idx val="149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3-13F6-418F-9235-B555B24900E2}"/>
              </c:ext>
            </c:extLst>
          </c:dPt>
          <c:dPt>
            <c:idx val="149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5-13F6-418F-9235-B555B24900E2}"/>
              </c:ext>
            </c:extLst>
          </c:dPt>
          <c:dPt>
            <c:idx val="149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7-13F6-418F-9235-B555B24900E2}"/>
              </c:ext>
            </c:extLst>
          </c:dPt>
          <c:dPt>
            <c:idx val="150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9-13F6-418F-9235-B555B24900E2}"/>
              </c:ext>
            </c:extLst>
          </c:dPt>
          <c:dPt>
            <c:idx val="150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B-13F6-418F-9235-B555B24900E2}"/>
              </c:ext>
            </c:extLst>
          </c:dPt>
          <c:dPt>
            <c:idx val="150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D-13F6-418F-9235-B555B24900E2}"/>
              </c:ext>
            </c:extLst>
          </c:dPt>
          <c:dPt>
            <c:idx val="150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F-13F6-418F-9235-B555B24900E2}"/>
              </c:ext>
            </c:extLst>
          </c:dPt>
          <c:dPt>
            <c:idx val="150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1-13F6-418F-9235-B555B24900E2}"/>
              </c:ext>
            </c:extLst>
          </c:dPt>
          <c:dPt>
            <c:idx val="150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3-13F6-418F-9235-B555B24900E2}"/>
              </c:ext>
            </c:extLst>
          </c:dPt>
          <c:dPt>
            <c:idx val="150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5-13F6-418F-9235-B555B24900E2}"/>
              </c:ext>
            </c:extLst>
          </c:dPt>
          <c:dPt>
            <c:idx val="150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7-13F6-418F-9235-B555B24900E2}"/>
              </c:ext>
            </c:extLst>
          </c:dPt>
          <c:dPt>
            <c:idx val="150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9-13F6-418F-9235-B555B24900E2}"/>
              </c:ext>
            </c:extLst>
          </c:dPt>
          <c:dPt>
            <c:idx val="150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B-13F6-418F-9235-B555B24900E2}"/>
              </c:ext>
            </c:extLst>
          </c:dPt>
          <c:dPt>
            <c:idx val="151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D-13F6-418F-9235-B555B24900E2}"/>
              </c:ext>
            </c:extLst>
          </c:dPt>
          <c:dPt>
            <c:idx val="151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F-13F6-418F-9235-B555B24900E2}"/>
              </c:ext>
            </c:extLst>
          </c:dPt>
          <c:dPt>
            <c:idx val="151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1-13F6-418F-9235-B555B24900E2}"/>
              </c:ext>
            </c:extLst>
          </c:dPt>
          <c:dPt>
            <c:idx val="151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3-13F6-418F-9235-B555B24900E2}"/>
              </c:ext>
            </c:extLst>
          </c:dPt>
          <c:dPt>
            <c:idx val="151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5-13F6-418F-9235-B555B24900E2}"/>
              </c:ext>
            </c:extLst>
          </c:dPt>
          <c:dPt>
            <c:idx val="151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7-13F6-418F-9235-B555B24900E2}"/>
              </c:ext>
            </c:extLst>
          </c:dPt>
          <c:dPt>
            <c:idx val="151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9-13F6-418F-9235-B555B24900E2}"/>
              </c:ext>
            </c:extLst>
          </c:dPt>
          <c:dPt>
            <c:idx val="151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B-13F6-418F-9235-B555B24900E2}"/>
              </c:ext>
            </c:extLst>
          </c:dPt>
          <c:dPt>
            <c:idx val="151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D-13F6-418F-9235-B555B24900E2}"/>
              </c:ext>
            </c:extLst>
          </c:dPt>
          <c:dPt>
            <c:idx val="151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F-13F6-418F-9235-B555B24900E2}"/>
              </c:ext>
            </c:extLst>
          </c:dPt>
          <c:dPt>
            <c:idx val="152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1-13F6-418F-9235-B555B24900E2}"/>
              </c:ext>
            </c:extLst>
          </c:dPt>
          <c:dPt>
            <c:idx val="152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3-13F6-418F-9235-B555B24900E2}"/>
              </c:ext>
            </c:extLst>
          </c:dPt>
          <c:dPt>
            <c:idx val="152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5-13F6-418F-9235-B555B24900E2}"/>
              </c:ext>
            </c:extLst>
          </c:dPt>
          <c:dPt>
            <c:idx val="152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7-13F6-418F-9235-B555B24900E2}"/>
              </c:ext>
            </c:extLst>
          </c:dPt>
          <c:dPt>
            <c:idx val="152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9-13F6-418F-9235-B555B24900E2}"/>
              </c:ext>
            </c:extLst>
          </c:dPt>
          <c:dPt>
            <c:idx val="152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B-13F6-418F-9235-B555B24900E2}"/>
              </c:ext>
            </c:extLst>
          </c:dPt>
          <c:dPt>
            <c:idx val="152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D-13F6-418F-9235-B555B24900E2}"/>
              </c:ext>
            </c:extLst>
          </c:dPt>
          <c:dPt>
            <c:idx val="152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F-13F6-418F-9235-B555B24900E2}"/>
              </c:ext>
            </c:extLst>
          </c:dPt>
          <c:dPt>
            <c:idx val="152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1-13F6-418F-9235-B555B24900E2}"/>
              </c:ext>
            </c:extLst>
          </c:dPt>
          <c:dPt>
            <c:idx val="152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3-13F6-418F-9235-B555B24900E2}"/>
              </c:ext>
            </c:extLst>
          </c:dPt>
          <c:dPt>
            <c:idx val="153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5-13F6-418F-9235-B555B24900E2}"/>
              </c:ext>
            </c:extLst>
          </c:dPt>
          <c:dPt>
            <c:idx val="153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7-13F6-418F-9235-B555B24900E2}"/>
              </c:ext>
            </c:extLst>
          </c:dPt>
          <c:dPt>
            <c:idx val="153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9-13F6-418F-9235-B555B24900E2}"/>
              </c:ext>
            </c:extLst>
          </c:dPt>
          <c:dPt>
            <c:idx val="153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B-13F6-418F-9235-B555B24900E2}"/>
              </c:ext>
            </c:extLst>
          </c:dPt>
          <c:dPt>
            <c:idx val="153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D-13F6-418F-9235-B555B24900E2}"/>
              </c:ext>
            </c:extLst>
          </c:dPt>
          <c:dPt>
            <c:idx val="153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F-13F6-418F-9235-B555B24900E2}"/>
              </c:ext>
            </c:extLst>
          </c:dPt>
          <c:dPt>
            <c:idx val="153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1-13F6-418F-9235-B555B24900E2}"/>
              </c:ext>
            </c:extLst>
          </c:dPt>
          <c:dPt>
            <c:idx val="153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3-13F6-418F-9235-B555B24900E2}"/>
              </c:ext>
            </c:extLst>
          </c:dPt>
          <c:dPt>
            <c:idx val="153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5-13F6-418F-9235-B555B24900E2}"/>
              </c:ext>
            </c:extLst>
          </c:dPt>
          <c:dPt>
            <c:idx val="153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7-13F6-418F-9235-B555B24900E2}"/>
              </c:ext>
            </c:extLst>
          </c:dPt>
          <c:dPt>
            <c:idx val="154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9-13F6-418F-9235-B555B24900E2}"/>
              </c:ext>
            </c:extLst>
          </c:dPt>
          <c:dPt>
            <c:idx val="154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B-13F6-418F-9235-B555B24900E2}"/>
              </c:ext>
            </c:extLst>
          </c:dPt>
          <c:dPt>
            <c:idx val="154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D-13F6-418F-9235-B555B24900E2}"/>
              </c:ext>
            </c:extLst>
          </c:dPt>
          <c:dPt>
            <c:idx val="154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F-13F6-418F-9235-B555B24900E2}"/>
              </c:ext>
            </c:extLst>
          </c:dPt>
          <c:dPt>
            <c:idx val="154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1-13F6-418F-9235-B555B24900E2}"/>
              </c:ext>
            </c:extLst>
          </c:dPt>
          <c:dPt>
            <c:idx val="154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3-13F6-418F-9235-B555B24900E2}"/>
              </c:ext>
            </c:extLst>
          </c:dPt>
          <c:dPt>
            <c:idx val="154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5-13F6-418F-9235-B555B24900E2}"/>
              </c:ext>
            </c:extLst>
          </c:dPt>
          <c:dPt>
            <c:idx val="154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7-13F6-418F-9235-B555B24900E2}"/>
              </c:ext>
            </c:extLst>
          </c:dPt>
          <c:dPt>
            <c:idx val="154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9-13F6-418F-9235-B555B24900E2}"/>
              </c:ext>
            </c:extLst>
          </c:dPt>
          <c:dPt>
            <c:idx val="154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B-13F6-418F-9235-B555B24900E2}"/>
              </c:ext>
            </c:extLst>
          </c:dPt>
          <c:dPt>
            <c:idx val="155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D-13F6-418F-9235-B555B24900E2}"/>
              </c:ext>
            </c:extLst>
          </c:dPt>
          <c:dPt>
            <c:idx val="155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F-13F6-418F-9235-B555B24900E2}"/>
              </c:ext>
            </c:extLst>
          </c:dPt>
          <c:dPt>
            <c:idx val="155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1-13F6-418F-9235-B555B24900E2}"/>
              </c:ext>
            </c:extLst>
          </c:dPt>
          <c:dPt>
            <c:idx val="155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3-13F6-418F-9235-B555B24900E2}"/>
              </c:ext>
            </c:extLst>
          </c:dPt>
          <c:dPt>
            <c:idx val="155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5-13F6-418F-9235-B555B24900E2}"/>
              </c:ext>
            </c:extLst>
          </c:dPt>
          <c:dPt>
            <c:idx val="155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7-13F6-418F-9235-B555B24900E2}"/>
              </c:ext>
            </c:extLst>
          </c:dPt>
          <c:dPt>
            <c:idx val="155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9-13F6-418F-9235-B555B24900E2}"/>
              </c:ext>
            </c:extLst>
          </c:dPt>
          <c:dPt>
            <c:idx val="155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B-13F6-418F-9235-B555B24900E2}"/>
              </c:ext>
            </c:extLst>
          </c:dPt>
          <c:dPt>
            <c:idx val="155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D-13F6-418F-9235-B555B24900E2}"/>
              </c:ext>
            </c:extLst>
          </c:dPt>
          <c:dPt>
            <c:idx val="155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F-13F6-418F-9235-B555B24900E2}"/>
              </c:ext>
            </c:extLst>
          </c:dPt>
          <c:dPt>
            <c:idx val="156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1-13F6-418F-9235-B555B24900E2}"/>
              </c:ext>
            </c:extLst>
          </c:dPt>
          <c:dPt>
            <c:idx val="156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3-13F6-418F-9235-B555B24900E2}"/>
              </c:ext>
            </c:extLst>
          </c:dPt>
          <c:dPt>
            <c:idx val="156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5-13F6-418F-9235-B555B24900E2}"/>
              </c:ext>
            </c:extLst>
          </c:dPt>
          <c:dPt>
            <c:idx val="156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7-13F6-418F-9235-B555B24900E2}"/>
              </c:ext>
            </c:extLst>
          </c:dPt>
          <c:dPt>
            <c:idx val="156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9-13F6-418F-9235-B555B24900E2}"/>
              </c:ext>
            </c:extLst>
          </c:dPt>
          <c:dPt>
            <c:idx val="156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B-13F6-418F-9235-B555B24900E2}"/>
              </c:ext>
            </c:extLst>
          </c:dPt>
          <c:dPt>
            <c:idx val="156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D-13F6-418F-9235-B555B24900E2}"/>
              </c:ext>
            </c:extLst>
          </c:dPt>
          <c:dPt>
            <c:idx val="156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F-13F6-418F-9235-B555B24900E2}"/>
              </c:ext>
            </c:extLst>
          </c:dPt>
          <c:dPt>
            <c:idx val="156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1-13F6-418F-9235-B555B24900E2}"/>
              </c:ext>
            </c:extLst>
          </c:dPt>
          <c:dPt>
            <c:idx val="156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3-13F6-418F-9235-B555B24900E2}"/>
              </c:ext>
            </c:extLst>
          </c:dPt>
          <c:dPt>
            <c:idx val="157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5-13F6-418F-9235-B555B24900E2}"/>
              </c:ext>
            </c:extLst>
          </c:dPt>
          <c:dPt>
            <c:idx val="157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7-13F6-418F-9235-B555B24900E2}"/>
              </c:ext>
            </c:extLst>
          </c:dPt>
          <c:dPt>
            <c:idx val="157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9-13F6-418F-9235-B555B24900E2}"/>
              </c:ext>
            </c:extLst>
          </c:dPt>
          <c:dPt>
            <c:idx val="157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B-13F6-418F-9235-B555B24900E2}"/>
              </c:ext>
            </c:extLst>
          </c:dPt>
          <c:dPt>
            <c:idx val="157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D-13F6-418F-9235-B555B24900E2}"/>
              </c:ext>
            </c:extLst>
          </c:dPt>
          <c:dPt>
            <c:idx val="157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F-13F6-418F-9235-B555B24900E2}"/>
              </c:ext>
            </c:extLst>
          </c:dPt>
          <c:dPt>
            <c:idx val="157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1-13F6-418F-9235-B555B24900E2}"/>
              </c:ext>
            </c:extLst>
          </c:dPt>
          <c:dPt>
            <c:idx val="157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3-13F6-418F-9235-B555B24900E2}"/>
              </c:ext>
            </c:extLst>
          </c:dPt>
          <c:dPt>
            <c:idx val="157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5-13F6-418F-9235-B555B24900E2}"/>
              </c:ext>
            </c:extLst>
          </c:dPt>
          <c:dPt>
            <c:idx val="157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7-13F6-418F-9235-B555B24900E2}"/>
              </c:ext>
            </c:extLst>
          </c:dPt>
          <c:dPt>
            <c:idx val="158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9-13F6-418F-9235-B555B24900E2}"/>
              </c:ext>
            </c:extLst>
          </c:dPt>
          <c:dPt>
            <c:idx val="158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B-13F6-418F-9235-B555B24900E2}"/>
              </c:ext>
            </c:extLst>
          </c:dPt>
          <c:dPt>
            <c:idx val="158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D-13F6-418F-9235-B555B24900E2}"/>
              </c:ext>
            </c:extLst>
          </c:dPt>
          <c:dPt>
            <c:idx val="158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F-13F6-418F-9235-B555B24900E2}"/>
              </c:ext>
            </c:extLst>
          </c:dPt>
          <c:dPt>
            <c:idx val="158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1-13F6-418F-9235-B555B24900E2}"/>
              </c:ext>
            </c:extLst>
          </c:dPt>
          <c:dPt>
            <c:idx val="158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3-13F6-418F-9235-B555B24900E2}"/>
              </c:ext>
            </c:extLst>
          </c:dPt>
          <c:dPt>
            <c:idx val="158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5-13F6-418F-9235-B555B24900E2}"/>
              </c:ext>
            </c:extLst>
          </c:dPt>
          <c:dPt>
            <c:idx val="158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7-13F6-418F-9235-B555B24900E2}"/>
              </c:ext>
            </c:extLst>
          </c:dPt>
          <c:dPt>
            <c:idx val="158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9-13F6-418F-9235-B555B24900E2}"/>
              </c:ext>
            </c:extLst>
          </c:dPt>
          <c:dPt>
            <c:idx val="158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B-13F6-418F-9235-B555B24900E2}"/>
              </c:ext>
            </c:extLst>
          </c:dPt>
          <c:dPt>
            <c:idx val="159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D-13F6-418F-9235-B555B24900E2}"/>
              </c:ext>
            </c:extLst>
          </c:dPt>
          <c:dPt>
            <c:idx val="159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F-13F6-418F-9235-B555B24900E2}"/>
              </c:ext>
            </c:extLst>
          </c:dPt>
          <c:dPt>
            <c:idx val="159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1-13F6-418F-9235-B555B24900E2}"/>
              </c:ext>
            </c:extLst>
          </c:dPt>
          <c:dPt>
            <c:idx val="159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3-13F6-418F-9235-B555B24900E2}"/>
              </c:ext>
            </c:extLst>
          </c:dPt>
          <c:dPt>
            <c:idx val="159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5-13F6-418F-9235-B555B24900E2}"/>
              </c:ext>
            </c:extLst>
          </c:dPt>
          <c:dPt>
            <c:idx val="159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7-13F6-418F-9235-B555B24900E2}"/>
              </c:ext>
            </c:extLst>
          </c:dPt>
          <c:dPt>
            <c:idx val="159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9-13F6-418F-9235-B555B24900E2}"/>
              </c:ext>
            </c:extLst>
          </c:dPt>
          <c:dPt>
            <c:idx val="159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B-13F6-418F-9235-B555B24900E2}"/>
              </c:ext>
            </c:extLst>
          </c:dPt>
          <c:dPt>
            <c:idx val="159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D-13F6-418F-9235-B555B24900E2}"/>
              </c:ext>
            </c:extLst>
          </c:dPt>
          <c:dPt>
            <c:idx val="159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F-13F6-418F-9235-B555B24900E2}"/>
              </c:ext>
            </c:extLst>
          </c:dPt>
          <c:dPt>
            <c:idx val="160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1-13F6-418F-9235-B555B24900E2}"/>
              </c:ext>
            </c:extLst>
          </c:dPt>
          <c:dPt>
            <c:idx val="160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3-13F6-418F-9235-B555B24900E2}"/>
              </c:ext>
            </c:extLst>
          </c:dPt>
          <c:dPt>
            <c:idx val="160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5-13F6-418F-9235-B555B24900E2}"/>
              </c:ext>
            </c:extLst>
          </c:dPt>
          <c:dPt>
            <c:idx val="160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7-13F6-418F-9235-B555B24900E2}"/>
              </c:ext>
            </c:extLst>
          </c:dPt>
          <c:dPt>
            <c:idx val="160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9-13F6-418F-9235-B555B24900E2}"/>
              </c:ext>
            </c:extLst>
          </c:dPt>
          <c:dPt>
            <c:idx val="160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B-13F6-418F-9235-B555B24900E2}"/>
              </c:ext>
            </c:extLst>
          </c:dPt>
          <c:dPt>
            <c:idx val="160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D-13F6-418F-9235-B555B24900E2}"/>
              </c:ext>
            </c:extLst>
          </c:dPt>
          <c:dPt>
            <c:idx val="160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F-13F6-418F-9235-B555B24900E2}"/>
              </c:ext>
            </c:extLst>
          </c:dPt>
          <c:dPt>
            <c:idx val="160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1-13F6-418F-9235-B555B24900E2}"/>
              </c:ext>
            </c:extLst>
          </c:dPt>
          <c:dPt>
            <c:idx val="160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3-13F6-418F-9235-B555B24900E2}"/>
              </c:ext>
            </c:extLst>
          </c:dPt>
          <c:dPt>
            <c:idx val="161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5-13F6-418F-9235-B555B24900E2}"/>
              </c:ext>
            </c:extLst>
          </c:dPt>
          <c:dPt>
            <c:idx val="161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7-13F6-418F-9235-B555B24900E2}"/>
              </c:ext>
            </c:extLst>
          </c:dPt>
          <c:dPt>
            <c:idx val="161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9-13F6-418F-9235-B555B24900E2}"/>
              </c:ext>
            </c:extLst>
          </c:dPt>
          <c:dPt>
            <c:idx val="161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B-13F6-418F-9235-B555B24900E2}"/>
              </c:ext>
            </c:extLst>
          </c:dPt>
          <c:dPt>
            <c:idx val="161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D-13F6-418F-9235-B555B24900E2}"/>
              </c:ext>
            </c:extLst>
          </c:dPt>
          <c:dPt>
            <c:idx val="161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F-13F6-418F-9235-B555B24900E2}"/>
              </c:ext>
            </c:extLst>
          </c:dPt>
          <c:dPt>
            <c:idx val="161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1-13F6-418F-9235-B555B24900E2}"/>
              </c:ext>
            </c:extLst>
          </c:dPt>
          <c:dPt>
            <c:idx val="161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3-13F6-418F-9235-B555B24900E2}"/>
              </c:ext>
            </c:extLst>
          </c:dPt>
          <c:dPt>
            <c:idx val="161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5-13F6-418F-9235-B555B24900E2}"/>
              </c:ext>
            </c:extLst>
          </c:dPt>
          <c:dPt>
            <c:idx val="161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7-13F6-418F-9235-B555B24900E2}"/>
              </c:ext>
            </c:extLst>
          </c:dPt>
          <c:dPt>
            <c:idx val="162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9-13F6-418F-9235-B555B24900E2}"/>
              </c:ext>
            </c:extLst>
          </c:dPt>
          <c:dPt>
            <c:idx val="162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B-13F6-418F-9235-B555B24900E2}"/>
              </c:ext>
            </c:extLst>
          </c:dPt>
          <c:dPt>
            <c:idx val="162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D-13F6-418F-9235-B555B24900E2}"/>
              </c:ext>
            </c:extLst>
          </c:dPt>
          <c:dPt>
            <c:idx val="162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F-13F6-418F-9235-B555B24900E2}"/>
              </c:ext>
            </c:extLst>
          </c:dPt>
          <c:dPt>
            <c:idx val="162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1-13F6-418F-9235-B555B24900E2}"/>
              </c:ext>
            </c:extLst>
          </c:dPt>
          <c:dPt>
            <c:idx val="162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3-13F6-418F-9235-B555B24900E2}"/>
              </c:ext>
            </c:extLst>
          </c:dPt>
          <c:dPt>
            <c:idx val="162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5-13F6-418F-9235-B555B24900E2}"/>
              </c:ext>
            </c:extLst>
          </c:dPt>
          <c:dPt>
            <c:idx val="162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7-13F6-418F-9235-B555B24900E2}"/>
              </c:ext>
            </c:extLst>
          </c:dPt>
          <c:dPt>
            <c:idx val="162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9-13F6-418F-9235-B555B24900E2}"/>
              </c:ext>
            </c:extLst>
          </c:dPt>
          <c:dPt>
            <c:idx val="162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B-13F6-418F-9235-B555B24900E2}"/>
              </c:ext>
            </c:extLst>
          </c:dPt>
          <c:dPt>
            <c:idx val="163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D-13F6-418F-9235-B555B24900E2}"/>
              </c:ext>
            </c:extLst>
          </c:dPt>
          <c:dPt>
            <c:idx val="163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F-13F6-418F-9235-B555B24900E2}"/>
              </c:ext>
            </c:extLst>
          </c:dPt>
          <c:dPt>
            <c:idx val="163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1-13F6-418F-9235-B555B24900E2}"/>
              </c:ext>
            </c:extLst>
          </c:dPt>
          <c:dPt>
            <c:idx val="163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3-13F6-418F-9235-B555B24900E2}"/>
              </c:ext>
            </c:extLst>
          </c:dPt>
          <c:dPt>
            <c:idx val="163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5-13F6-418F-9235-B555B24900E2}"/>
              </c:ext>
            </c:extLst>
          </c:dPt>
          <c:dPt>
            <c:idx val="163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7-13F6-418F-9235-B555B24900E2}"/>
              </c:ext>
            </c:extLst>
          </c:dPt>
          <c:dPt>
            <c:idx val="163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9-13F6-418F-9235-B555B24900E2}"/>
              </c:ext>
            </c:extLst>
          </c:dPt>
          <c:dPt>
            <c:idx val="163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B-13F6-418F-9235-B555B24900E2}"/>
              </c:ext>
            </c:extLst>
          </c:dPt>
          <c:dPt>
            <c:idx val="163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D-13F6-418F-9235-B555B24900E2}"/>
              </c:ext>
            </c:extLst>
          </c:dPt>
          <c:dPt>
            <c:idx val="163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F-13F6-418F-9235-B555B24900E2}"/>
              </c:ext>
            </c:extLst>
          </c:dPt>
          <c:dPt>
            <c:idx val="164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1-13F6-418F-9235-B555B24900E2}"/>
              </c:ext>
            </c:extLst>
          </c:dPt>
          <c:dPt>
            <c:idx val="164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3-13F6-418F-9235-B555B24900E2}"/>
              </c:ext>
            </c:extLst>
          </c:dPt>
          <c:dPt>
            <c:idx val="164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5-13F6-418F-9235-B555B24900E2}"/>
              </c:ext>
            </c:extLst>
          </c:dPt>
          <c:dPt>
            <c:idx val="164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7-13F6-418F-9235-B555B24900E2}"/>
              </c:ext>
            </c:extLst>
          </c:dPt>
          <c:dPt>
            <c:idx val="164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9-13F6-418F-9235-B555B24900E2}"/>
              </c:ext>
            </c:extLst>
          </c:dPt>
          <c:dPt>
            <c:idx val="164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B-13F6-418F-9235-B555B24900E2}"/>
              </c:ext>
            </c:extLst>
          </c:dPt>
          <c:dPt>
            <c:idx val="164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D-13F6-418F-9235-B555B24900E2}"/>
              </c:ext>
            </c:extLst>
          </c:dPt>
          <c:dPt>
            <c:idx val="164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F-13F6-418F-9235-B555B24900E2}"/>
              </c:ext>
            </c:extLst>
          </c:dPt>
          <c:dPt>
            <c:idx val="164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1-13F6-418F-9235-B555B24900E2}"/>
              </c:ext>
            </c:extLst>
          </c:dPt>
          <c:dPt>
            <c:idx val="164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3-13F6-418F-9235-B555B24900E2}"/>
              </c:ext>
            </c:extLst>
          </c:dPt>
          <c:dPt>
            <c:idx val="165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5-13F6-418F-9235-B555B24900E2}"/>
              </c:ext>
            </c:extLst>
          </c:dPt>
          <c:dPt>
            <c:idx val="165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7-13F6-418F-9235-B555B24900E2}"/>
              </c:ext>
            </c:extLst>
          </c:dPt>
          <c:dPt>
            <c:idx val="165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9-13F6-418F-9235-B555B24900E2}"/>
              </c:ext>
            </c:extLst>
          </c:dPt>
          <c:dPt>
            <c:idx val="165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B-13F6-418F-9235-B555B24900E2}"/>
              </c:ext>
            </c:extLst>
          </c:dPt>
          <c:dPt>
            <c:idx val="165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D-13F6-418F-9235-B555B24900E2}"/>
              </c:ext>
            </c:extLst>
          </c:dPt>
          <c:dPt>
            <c:idx val="165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F-13F6-418F-9235-B555B24900E2}"/>
              </c:ext>
            </c:extLst>
          </c:dPt>
          <c:dPt>
            <c:idx val="165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1-13F6-418F-9235-B555B24900E2}"/>
              </c:ext>
            </c:extLst>
          </c:dPt>
          <c:dPt>
            <c:idx val="165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3-13F6-418F-9235-B555B24900E2}"/>
              </c:ext>
            </c:extLst>
          </c:dPt>
          <c:dPt>
            <c:idx val="165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5-13F6-418F-9235-B555B24900E2}"/>
              </c:ext>
            </c:extLst>
          </c:dPt>
          <c:dPt>
            <c:idx val="165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7-13F6-418F-9235-B555B24900E2}"/>
              </c:ext>
            </c:extLst>
          </c:dPt>
          <c:dPt>
            <c:idx val="166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9-13F6-418F-9235-B555B24900E2}"/>
              </c:ext>
            </c:extLst>
          </c:dPt>
          <c:dPt>
            <c:idx val="166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B-13F6-418F-9235-B555B24900E2}"/>
              </c:ext>
            </c:extLst>
          </c:dPt>
          <c:dPt>
            <c:idx val="166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D-13F6-418F-9235-B555B24900E2}"/>
              </c:ext>
            </c:extLst>
          </c:dPt>
          <c:dPt>
            <c:idx val="166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F-13F6-418F-9235-B555B24900E2}"/>
              </c:ext>
            </c:extLst>
          </c:dPt>
          <c:dPt>
            <c:idx val="166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1-13F6-418F-9235-B555B24900E2}"/>
              </c:ext>
            </c:extLst>
          </c:dPt>
          <c:dPt>
            <c:idx val="166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3-13F6-418F-9235-B555B24900E2}"/>
              </c:ext>
            </c:extLst>
          </c:dPt>
          <c:dPt>
            <c:idx val="166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5-13F6-418F-9235-B555B24900E2}"/>
              </c:ext>
            </c:extLst>
          </c:dPt>
          <c:dPt>
            <c:idx val="166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7-13F6-418F-9235-B555B24900E2}"/>
              </c:ext>
            </c:extLst>
          </c:dPt>
          <c:dPt>
            <c:idx val="166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9-13F6-418F-9235-B555B24900E2}"/>
              </c:ext>
            </c:extLst>
          </c:dPt>
          <c:dPt>
            <c:idx val="166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B-13F6-418F-9235-B555B24900E2}"/>
              </c:ext>
            </c:extLst>
          </c:dPt>
          <c:dPt>
            <c:idx val="167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D-13F6-418F-9235-B555B24900E2}"/>
              </c:ext>
            </c:extLst>
          </c:dPt>
          <c:dPt>
            <c:idx val="167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F-13F6-418F-9235-B555B24900E2}"/>
              </c:ext>
            </c:extLst>
          </c:dPt>
          <c:dPt>
            <c:idx val="167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1-13F6-418F-9235-B555B24900E2}"/>
              </c:ext>
            </c:extLst>
          </c:dPt>
          <c:dPt>
            <c:idx val="167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3-13F6-418F-9235-B555B24900E2}"/>
              </c:ext>
            </c:extLst>
          </c:dPt>
          <c:dPt>
            <c:idx val="167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5-13F6-418F-9235-B555B24900E2}"/>
              </c:ext>
            </c:extLst>
          </c:dPt>
          <c:dPt>
            <c:idx val="167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7-13F6-418F-9235-B555B24900E2}"/>
              </c:ext>
            </c:extLst>
          </c:dPt>
          <c:dPt>
            <c:idx val="167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9-13F6-418F-9235-B555B24900E2}"/>
              </c:ext>
            </c:extLst>
          </c:dPt>
          <c:dPt>
            <c:idx val="167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B-13F6-418F-9235-B555B24900E2}"/>
              </c:ext>
            </c:extLst>
          </c:dPt>
          <c:dPt>
            <c:idx val="167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D-13F6-418F-9235-B555B24900E2}"/>
              </c:ext>
            </c:extLst>
          </c:dPt>
          <c:dPt>
            <c:idx val="167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F-13F6-418F-9235-B555B24900E2}"/>
              </c:ext>
            </c:extLst>
          </c:dPt>
          <c:dPt>
            <c:idx val="168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1-13F6-418F-9235-B555B24900E2}"/>
              </c:ext>
            </c:extLst>
          </c:dPt>
          <c:dPt>
            <c:idx val="168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3-13F6-418F-9235-B555B24900E2}"/>
              </c:ext>
            </c:extLst>
          </c:dPt>
          <c:dPt>
            <c:idx val="168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5-13F6-418F-9235-B555B24900E2}"/>
              </c:ext>
            </c:extLst>
          </c:dPt>
          <c:dPt>
            <c:idx val="168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7-13F6-418F-9235-B555B24900E2}"/>
              </c:ext>
            </c:extLst>
          </c:dPt>
          <c:dPt>
            <c:idx val="168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9-13F6-418F-9235-B555B24900E2}"/>
              </c:ext>
            </c:extLst>
          </c:dPt>
          <c:dPt>
            <c:idx val="168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B-13F6-418F-9235-B555B24900E2}"/>
              </c:ext>
            </c:extLst>
          </c:dPt>
          <c:dPt>
            <c:idx val="168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D-13F6-418F-9235-B555B24900E2}"/>
              </c:ext>
            </c:extLst>
          </c:dPt>
          <c:dPt>
            <c:idx val="168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F-13F6-418F-9235-B555B24900E2}"/>
              </c:ext>
            </c:extLst>
          </c:dPt>
          <c:dPt>
            <c:idx val="168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1-13F6-418F-9235-B555B24900E2}"/>
              </c:ext>
            </c:extLst>
          </c:dPt>
          <c:dPt>
            <c:idx val="168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3-13F6-418F-9235-B555B24900E2}"/>
              </c:ext>
            </c:extLst>
          </c:dPt>
          <c:dPt>
            <c:idx val="169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5-13F6-418F-9235-B555B24900E2}"/>
              </c:ext>
            </c:extLst>
          </c:dPt>
          <c:dPt>
            <c:idx val="169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7-13F6-418F-9235-B555B24900E2}"/>
              </c:ext>
            </c:extLst>
          </c:dPt>
          <c:dPt>
            <c:idx val="169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9-13F6-418F-9235-B555B24900E2}"/>
              </c:ext>
            </c:extLst>
          </c:dPt>
          <c:dPt>
            <c:idx val="169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B-13F6-418F-9235-B555B24900E2}"/>
              </c:ext>
            </c:extLst>
          </c:dPt>
          <c:dPt>
            <c:idx val="169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D-13F6-418F-9235-B555B24900E2}"/>
              </c:ext>
            </c:extLst>
          </c:dPt>
          <c:dPt>
            <c:idx val="169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F-13F6-418F-9235-B555B24900E2}"/>
              </c:ext>
            </c:extLst>
          </c:dPt>
          <c:dPt>
            <c:idx val="169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1-13F6-418F-9235-B555B24900E2}"/>
              </c:ext>
            </c:extLst>
          </c:dPt>
          <c:dPt>
            <c:idx val="169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3-13F6-418F-9235-B555B24900E2}"/>
              </c:ext>
            </c:extLst>
          </c:dPt>
          <c:dPt>
            <c:idx val="169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5-13F6-418F-9235-B555B24900E2}"/>
              </c:ext>
            </c:extLst>
          </c:dPt>
          <c:dPt>
            <c:idx val="169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7-13F6-418F-9235-B555B24900E2}"/>
              </c:ext>
            </c:extLst>
          </c:dPt>
          <c:dPt>
            <c:idx val="170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9-13F6-418F-9235-B555B24900E2}"/>
              </c:ext>
            </c:extLst>
          </c:dPt>
          <c:dPt>
            <c:idx val="170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B-13F6-418F-9235-B555B24900E2}"/>
              </c:ext>
            </c:extLst>
          </c:dPt>
          <c:dPt>
            <c:idx val="170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D-13F6-418F-9235-B555B24900E2}"/>
              </c:ext>
            </c:extLst>
          </c:dPt>
          <c:dPt>
            <c:idx val="170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F-13F6-418F-9235-B555B24900E2}"/>
              </c:ext>
            </c:extLst>
          </c:dPt>
          <c:dPt>
            <c:idx val="170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1-13F6-418F-9235-B555B24900E2}"/>
              </c:ext>
            </c:extLst>
          </c:dPt>
          <c:dPt>
            <c:idx val="170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3-13F6-418F-9235-B555B24900E2}"/>
              </c:ext>
            </c:extLst>
          </c:dPt>
          <c:dPt>
            <c:idx val="170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5-13F6-418F-9235-B555B24900E2}"/>
              </c:ext>
            </c:extLst>
          </c:dPt>
          <c:dPt>
            <c:idx val="170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7-13F6-418F-9235-B555B24900E2}"/>
              </c:ext>
            </c:extLst>
          </c:dPt>
          <c:dPt>
            <c:idx val="170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9-13F6-418F-9235-B555B24900E2}"/>
              </c:ext>
            </c:extLst>
          </c:dPt>
          <c:dPt>
            <c:idx val="170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B-13F6-418F-9235-B555B24900E2}"/>
              </c:ext>
            </c:extLst>
          </c:dPt>
          <c:dPt>
            <c:idx val="171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D-13F6-418F-9235-B555B24900E2}"/>
              </c:ext>
            </c:extLst>
          </c:dPt>
          <c:dPt>
            <c:idx val="171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F-13F6-418F-9235-B555B24900E2}"/>
              </c:ext>
            </c:extLst>
          </c:dPt>
          <c:dPt>
            <c:idx val="171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1-13F6-418F-9235-B555B24900E2}"/>
              </c:ext>
            </c:extLst>
          </c:dPt>
          <c:dPt>
            <c:idx val="171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3-13F6-418F-9235-B555B24900E2}"/>
              </c:ext>
            </c:extLst>
          </c:dPt>
          <c:dPt>
            <c:idx val="171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5-13F6-418F-9235-B555B24900E2}"/>
              </c:ext>
            </c:extLst>
          </c:dPt>
          <c:dPt>
            <c:idx val="171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7-13F6-418F-9235-B555B24900E2}"/>
              </c:ext>
            </c:extLst>
          </c:dPt>
          <c:dPt>
            <c:idx val="171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9-13F6-418F-9235-B555B24900E2}"/>
              </c:ext>
            </c:extLst>
          </c:dPt>
          <c:dPt>
            <c:idx val="171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B-13F6-418F-9235-B555B24900E2}"/>
              </c:ext>
            </c:extLst>
          </c:dPt>
          <c:dPt>
            <c:idx val="171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D-13F6-418F-9235-B555B24900E2}"/>
              </c:ext>
            </c:extLst>
          </c:dPt>
          <c:dPt>
            <c:idx val="171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F-13F6-418F-9235-B555B24900E2}"/>
              </c:ext>
            </c:extLst>
          </c:dPt>
          <c:dPt>
            <c:idx val="172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1-13F6-418F-9235-B555B24900E2}"/>
              </c:ext>
            </c:extLst>
          </c:dPt>
          <c:dPt>
            <c:idx val="172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3-13F6-418F-9235-B555B24900E2}"/>
              </c:ext>
            </c:extLst>
          </c:dPt>
          <c:dPt>
            <c:idx val="172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5-13F6-418F-9235-B555B24900E2}"/>
              </c:ext>
            </c:extLst>
          </c:dPt>
          <c:dPt>
            <c:idx val="172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7-13F6-418F-9235-B555B24900E2}"/>
              </c:ext>
            </c:extLst>
          </c:dPt>
          <c:dPt>
            <c:idx val="172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9-13F6-418F-9235-B555B24900E2}"/>
              </c:ext>
            </c:extLst>
          </c:dPt>
          <c:dPt>
            <c:idx val="172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B-13F6-418F-9235-B555B24900E2}"/>
              </c:ext>
            </c:extLst>
          </c:dPt>
          <c:dPt>
            <c:idx val="172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D-13F6-418F-9235-B555B24900E2}"/>
              </c:ext>
            </c:extLst>
          </c:dPt>
          <c:dPt>
            <c:idx val="172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F-13F6-418F-9235-B555B24900E2}"/>
              </c:ext>
            </c:extLst>
          </c:dPt>
          <c:dPt>
            <c:idx val="172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1-13F6-418F-9235-B555B24900E2}"/>
              </c:ext>
            </c:extLst>
          </c:dPt>
          <c:dPt>
            <c:idx val="172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3-13F6-418F-9235-B555B24900E2}"/>
              </c:ext>
            </c:extLst>
          </c:dPt>
          <c:dPt>
            <c:idx val="173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5-13F6-418F-9235-B555B24900E2}"/>
              </c:ext>
            </c:extLst>
          </c:dPt>
          <c:dPt>
            <c:idx val="173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7-13F6-418F-9235-B555B24900E2}"/>
              </c:ext>
            </c:extLst>
          </c:dPt>
          <c:dPt>
            <c:idx val="173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9-13F6-418F-9235-B555B24900E2}"/>
              </c:ext>
            </c:extLst>
          </c:dPt>
          <c:dPt>
            <c:idx val="173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B-13F6-418F-9235-B555B24900E2}"/>
              </c:ext>
            </c:extLst>
          </c:dPt>
          <c:dPt>
            <c:idx val="173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D-13F6-418F-9235-B555B24900E2}"/>
              </c:ext>
            </c:extLst>
          </c:dPt>
          <c:dPt>
            <c:idx val="173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F-13F6-418F-9235-B555B24900E2}"/>
              </c:ext>
            </c:extLst>
          </c:dPt>
          <c:dPt>
            <c:idx val="173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1-13F6-418F-9235-B555B24900E2}"/>
              </c:ext>
            </c:extLst>
          </c:dPt>
          <c:dPt>
            <c:idx val="173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3-13F6-418F-9235-B555B24900E2}"/>
              </c:ext>
            </c:extLst>
          </c:dPt>
          <c:dPt>
            <c:idx val="173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5-13F6-418F-9235-B555B24900E2}"/>
              </c:ext>
            </c:extLst>
          </c:dPt>
          <c:dPt>
            <c:idx val="173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7-13F6-418F-9235-B555B24900E2}"/>
              </c:ext>
            </c:extLst>
          </c:dPt>
          <c:dPt>
            <c:idx val="174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9-13F6-418F-9235-B555B24900E2}"/>
              </c:ext>
            </c:extLst>
          </c:dPt>
          <c:dPt>
            <c:idx val="174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B-13F6-418F-9235-B555B24900E2}"/>
              </c:ext>
            </c:extLst>
          </c:dPt>
          <c:dPt>
            <c:idx val="174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D-13F6-418F-9235-B555B24900E2}"/>
              </c:ext>
            </c:extLst>
          </c:dPt>
          <c:dPt>
            <c:idx val="174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F-13F6-418F-9235-B555B24900E2}"/>
              </c:ext>
            </c:extLst>
          </c:dPt>
          <c:dPt>
            <c:idx val="174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1-13F6-418F-9235-B555B24900E2}"/>
              </c:ext>
            </c:extLst>
          </c:dPt>
          <c:dPt>
            <c:idx val="174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3-13F6-418F-9235-B555B24900E2}"/>
              </c:ext>
            </c:extLst>
          </c:dPt>
          <c:dPt>
            <c:idx val="174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5-13F6-418F-9235-B555B24900E2}"/>
              </c:ext>
            </c:extLst>
          </c:dPt>
          <c:dPt>
            <c:idx val="174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7-13F6-418F-9235-B555B24900E2}"/>
              </c:ext>
            </c:extLst>
          </c:dPt>
          <c:dPt>
            <c:idx val="174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9-13F6-418F-9235-B555B24900E2}"/>
              </c:ext>
            </c:extLst>
          </c:dPt>
          <c:dPt>
            <c:idx val="174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B-13F6-418F-9235-B555B24900E2}"/>
              </c:ext>
            </c:extLst>
          </c:dPt>
          <c:dPt>
            <c:idx val="175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D-13F6-418F-9235-B555B24900E2}"/>
              </c:ext>
            </c:extLst>
          </c:dPt>
          <c:dPt>
            <c:idx val="175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F-13F6-418F-9235-B555B24900E2}"/>
              </c:ext>
            </c:extLst>
          </c:dPt>
          <c:dPt>
            <c:idx val="175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1-13F6-418F-9235-B555B24900E2}"/>
              </c:ext>
            </c:extLst>
          </c:dPt>
          <c:dPt>
            <c:idx val="175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3-13F6-418F-9235-B555B24900E2}"/>
              </c:ext>
            </c:extLst>
          </c:dPt>
          <c:dPt>
            <c:idx val="175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5-13F6-418F-9235-B555B24900E2}"/>
              </c:ext>
            </c:extLst>
          </c:dPt>
          <c:dPt>
            <c:idx val="175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7-13F6-418F-9235-B555B24900E2}"/>
              </c:ext>
            </c:extLst>
          </c:dPt>
          <c:dPt>
            <c:idx val="175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9-13F6-418F-9235-B555B24900E2}"/>
              </c:ext>
            </c:extLst>
          </c:dPt>
          <c:dPt>
            <c:idx val="175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B-13F6-418F-9235-B555B24900E2}"/>
              </c:ext>
            </c:extLst>
          </c:dPt>
          <c:dPt>
            <c:idx val="175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D-13F6-418F-9235-B555B24900E2}"/>
              </c:ext>
            </c:extLst>
          </c:dPt>
          <c:dPt>
            <c:idx val="175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F-13F6-418F-9235-B555B24900E2}"/>
              </c:ext>
            </c:extLst>
          </c:dPt>
          <c:dPt>
            <c:idx val="176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1-13F6-418F-9235-B555B24900E2}"/>
              </c:ext>
            </c:extLst>
          </c:dPt>
          <c:dPt>
            <c:idx val="176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3-13F6-418F-9235-B555B24900E2}"/>
              </c:ext>
            </c:extLst>
          </c:dPt>
          <c:dPt>
            <c:idx val="176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5-13F6-418F-9235-B555B24900E2}"/>
              </c:ext>
            </c:extLst>
          </c:dPt>
          <c:dPt>
            <c:idx val="176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7-13F6-418F-9235-B555B24900E2}"/>
              </c:ext>
            </c:extLst>
          </c:dPt>
          <c:dPt>
            <c:idx val="176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9-13F6-418F-9235-B555B24900E2}"/>
              </c:ext>
            </c:extLst>
          </c:dPt>
          <c:dPt>
            <c:idx val="176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B-13F6-418F-9235-B555B24900E2}"/>
              </c:ext>
            </c:extLst>
          </c:dPt>
          <c:dPt>
            <c:idx val="176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D-13F6-418F-9235-B555B24900E2}"/>
              </c:ext>
            </c:extLst>
          </c:dPt>
          <c:dPt>
            <c:idx val="176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F-13F6-418F-9235-B555B24900E2}"/>
              </c:ext>
            </c:extLst>
          </c:dPt>
          <c:dPt>
            <c:idx val="176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1-13F6-418F-9235-B555B24900E2}"/>
              </c:ext>
            </c:extLst>
          </c:dPt>
          <c:dPt>
            <c:idx val="176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3-13F6-418F-9235-B555B24900E2}"/>
              </c:ext>
            </c:extLst>
          </c:dPt>
          <c:dPt>
            <c:idx val="177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5-13F6-418F-9235-B555B24900E2}"/>
              </c:ext>
            </c:extLst>
          </c:dPt>
          <c:dPt>
            <c:idx val="177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7-13F6-418F-9235-B555B24900E2}"/>
              </c:ext>
            </c:extLst>
          </c:dPt>
          <c:dPt>
            <c:idx val="177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9-13F6-418F-9235-B555B24900E2}"/>
              </c:ext>
            </c:extLst>
          </c:dPt>
          <c:dPt>
            <c:idx val="177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B-13F6-418F-9235-B555B24900E2}"/>
              </c:ext>
            </c:extLst>
          </c:dPt>
          <c:dPt>
            <c:idx val="177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D-13F6-418F-9235-B555B24900E2}"/>
              </c:ext>
            </c:extLst>
          </c:dPt>
          <c:dPt>
            <c:idx val="177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F-13F6-418F-9235-B555B24900E2}"/>
              </c:ext>
            </c:extLst>
          </c:dPt>
          <c:dPt>
            <c:idx val="177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1-13F6-418F-9235-B555B24900E2}"/>
              </c:ext>
            </c:extLst>
          </c:dPt>
          <c:dPt>
            <c:idx val="177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3-13F6-418F-9235-B555B24900E2}"/>
              </c:ext>
            </c:extLst>
          </c:dPt>
          <c:dPt>
            <c:idx val="177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5-13F6-418F-9235-B555B24900E2}"/>
              </c:ext>
            </c:extLst>
          </c:dPt>
          <c:dPt>
            <c:idx val="177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7-13F6-418F-9235-B555B24900E2}"/>
              </c:ext>
            </c:extLst>
          </c:dPt>
          <c:dPt>
            <c:idx val="178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9-13F6-418F-9235-B555B24900E2}"/>
              </c:ext>
            </c:extLst>
          </c:dPt>
          <c:dPt>
            <c:idx val="178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B-13F6-418F-9235-B555B24900E2}"/>
              </c:ext>
            </c:extLst>
          </c:dPt>
          <c:dPt>
            <c:idx val="178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D-13F6-418F-9235-B555B24900E2}"/>
              </c:ext>
            </c:extLst>
          </c:dPt>
          <c:dPt>
            <c:idx val="178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F-13F6-418F-9235-B555B24900E2}"/>
              </c:ext>
            </c:extLst>
          </c:dPt>
          <c:dPt>
            <c:idx val="178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1-13F6-418F-9235-B555B24900E2}"/>
              </c:ext>
            </c:extLst>
          </c:dPt>
          <c:dPt>
            <c:idx val="178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3-13F6-418F-9235-B555B24900E2}"/>
              </c:ext>
            </c:extLst>
          </c:dPt>
          <c:dPt>
            <c:idx val="178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5-13F6-418F-9235-B555B24900E2}"/>
              </c:ext>
            </c:extLst>
          </c:dPt>
          <c:dPt>
            <c:idx val="178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7-13F6-418F-9235-B555B24900E2}"/>
              </c:ext>
            </c:extLst>
          </c:dPt>
          <c:dPt>
            <c:idx val="178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9-13F6-418F-9235-B555B24900E2}"/>
              </c:ext>
            </c:extLst>
          </c:dPt>
          <c:dPt>
            <c:idx val="178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B-13F6-418F-9235-B555B24900E2}"/>
              </c:ext>
            </c:extLst>
          </c:dPt>
          <c:dPt>
            <c:idx val="179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D-13F6-418F-9235-B555B24900E2}"/>
              </c:ext>
            </c:extLst>
          </c:dPt>
          <c:dPt>
            <c:idx val="179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F-13F6-418F-9235-B555B24900E2}"/>
              </c:ext>
            </c:extLst>
          </c:dPt>
          <c:dPt>
            <c:idx val="179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1-13F6-418F-9235-B555B24900E2}"/>
              </c:ext>
            </c:extLst>
          </c:dPt>
          <c:dPt>
            <c:idx val="179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3-13F6-418F-9235-B555B24900E2}"/>
              </c:ext>
            </c:extLst>
          </c:dPt>
          <c:dPt>
            <c:idx val="179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5-13F6-418F-9235-B555B24900E2}"/>
              </c:ext>
            </c:extLst>
          </c:dPt>
          <c:dPt>
            <c:idx val="179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7-13F6-418F-9235-B555B24900E2}"/>
              </c:ext>
            </c:extLst>
          </c:dPt>
          <c:dPt>
            <c:idx val="179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9-13F6-418F-9235-B555B24900E2}"/>
              </c:ext>
            </c:extLst>
          </c:dPt>
          <c:dPt>
            <c:idx val="179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B-13F6-418F-9235-B555B24900E2}"/>
              </c:ext>
            </c:extLst>
          </c:dPt>
          <c:dPt>
            <c:idx val="179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D-13F6-418F-9235-B555B24900E2}"/>
              </c:ext>
            </c:extLst>
          </c:dPt>
          <c:dPt>
            <c:idx val="179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F-13F6-418F-9235-B555B24900E2}"/>
              </c:ext>
            </c:extLst>
          </c:dPt>
          <c:dPt>
            <c:idx val="180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1-13F6-418F-9235-B555B24900E2}"/>
              </c:ext>
            </c:extLst>
          </c:dPt>
          <c:dPt>
            <c:idx val="180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3-13F6-418F-9235-B555B24900E2}"/>
              </c:ext>
            </c:extLst>
          </c:dPt>
          <c:dPt>
            <c:idx val="180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5-13F6-418F-9235-B555B24900E2}"/>
              </c:ext>
            </c:extLst>
          </c:dPt>
          <c:dPt>
            <c:idx val="180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7-13F6-418F-9235-B555B24900E2}"/>
              </c:ext>
            </c:extLst>
          </c:dPt>
          <c:dPt>
            <c:idx val="180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9-13F6-418F-9235-B555B24900E2}"/>
              </c:ext>
            </c:extLst>
          </c:dPt>
          <c:dPt>
            <c:idx val="180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B-13F6-418F-9235-B555B24900E2}"/>
              </c:ext>
            </c:extLst>
          </c:dPt>
          <c:dPt>
            <c:idx val="180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D-13F6-418F-9235-B555B24900E2}"/>
              </c:ext>
            </c:extLst>
          </c:dPt>
          <c:dPt>
            <c:idx val="180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F-13F6-418F-9235-B555B24900E2}"/>
              </c:ext>
            </c:extLst>
          </c:dPt>
          <c:dPt>
            <c:idx val="180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1-13F6-418F-9235-B555B24900E2}"/>
              </c:ext>
            </c:extLst>
          </c:dPt>
          <c:dPt>
            <c:idx val="180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3-13F6-418F-9235-B555B24900E2}"/>
              </c:ext>
            </c:extLst>
          </c:dPt>
          <c:dPt>
            <c:idx val="181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5-13F6-418F-9235-B555B24900E2}"/>
              </c:ext>
            </c:extLst>
          </c:dPt>
          <c:dPt>
            <c:idx val="181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7-13F6-418F-9235-B555B24900E2}"/>
              </c:ext>
            </c:extLst>
          </c:dPt>
          <c:dPt>
            <c:idx val="181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9-13F6-418F-9235-B555B24900E2}"/>
              </c:ext>
            </c:extLst>
          </c:dPt>
          <c:dPt>
            <c:idx val="181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B-13F6-418F-9235-B555B24900E2}"/>
              </c:ext>
            </c:extLst>
          </c:dPt>
          <c:dPt>
            <c:idx val="181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D-13F6-418F-9235-B555B24900E2}"/>
              </c:ext>
            </c:extLst>
          </c:dPt>
          <c:dPt>
            <c:idx val="181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F-13F6-418F-9235-B555B24900E2}"/>
              </c:ext>
            </c:extLst>
          </c:dPt>
          <c:dPt>
            <c:idx val="181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1-13F6-418F-9235-B555B24900E2}"/>
              </c:ext>
            </c:extLst>
          </c:dPt>
          <c:dPt>
            <c:idx val="181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3-13F6-418F-9235-B555B24900E2}"/>
              </c:ext>
            </c:extLst>
          </c:dPt>
          <c:dPt>
            <c:idx val="181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5-13F6-418F-9235-B555B24900E2}"/>
              </c:ext>
            </c:extLst>
          </c:dPt>
          <c:dPt>
            <c:idx val="181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7-13F6-418F-9235-B555B24900E2}"/>
              </c:ext>
            </c:extLst>
          </c:dPt>
          <c:dPt>
            <c:idx val="182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9-13F6-418F-9235-B555B24900E2}"/>
              </c:ext>
            </c:extLst>
          </c:dPt>
          <c:dPt>
            <c:idx val="182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B-13F6-418F-9235-B555B24900E2}"/>
              </c:ext>
            </c:extLst>
          </c:dPt>
          <c:dPt>
            <c:idx val="182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D-13F6-418F-9235-B555B24900E2}"/>
              </c:ext>
            </c:extLst>
          </c:dPt>
          <c:dPt>
            <c:idx val="182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F-13F6-418F-9235-B555B24900E2}"/>
              </c:ext>
            </c:extLst>
          </c:dPt>
          <c:dPt>
            <c:idx val="182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1-13F6-418F-9235-B555B24900E2}"/>
              </c:ext>
            </c:extLst>
          </c:dPt>
          <c:dPt>
            <c:idx val="182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3-13F6-418F-9235-B555B24900E2}"/>
              </c:ext>
            </c:extLst>
          </c:dPt>
          <c:dPt>
            <c:idx val="182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5-13F6-418F-9235-B555B24900E2}"/>
              </c:ext>
            </c:extLst>
          </c:dPt>
          <c:dPt>
            <c:idx val="182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7-13F6-418F-9235-B555B24900E2}"/>
              </c:ext>
            </c:extLst>
          </c:dPt>
          <c:dPt>
            <c:idx val="182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9-13F6-418F-9235-B555B24900E2}"/>
              </c:ext>
            </c:extLst>
          </c:dPt>
          <c:dPt>
            <c:idx val="182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B-13F6-418F-9235-B555B24900E2}"/>
              </c:ext>
            </c:extLst>
          </c:dPt>
          <c:dPt>
            <c:idx val="183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D-13F6-418F-9235-B555B24900E2}"/>
              </c:ext>
            </c:extLst>
          </c:dPt>
          <c:dPt>
            <c:idx val="183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F-13F6-418F-9235-B555B24900E2}"/>
              </c:ext>
            </c:extLst>
          </c:dPt>
          <c:dPt>
            <c:idx val="183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1-13F6-418F-9235-B555B24900E2}"/>
              </c:ext>
            </c:extLst>
          </c:dPt>
          <c:dPt>
            <c:idx val="183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3-13F6-418F-9235-B555B24900E2}"/>
              </c:ext>
            </c:extLst>
          </c:dPt>
          <c:dPt>
            <c:idx val="183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5-13F6-418F-9235-B555B24900E2}"/>
              </c:ext>
            </c:extLst>
          </c:dPt>
          <c:dPt>
            <c:idx val="183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7-13F6-418F-9235-B555B24900E2}"/>
              </c:ext>
            </c:extLst>
          </c:dPt>
          <c:dPt>
            <c:idx val="183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9-13F6-418F-9235-B555B24900E2}"/>
              </c:ext>
            </c:extLst>
          </c:dPt>
          <c:dPt>
            <c:idx val="183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B-13F6-418F-9235-B555B24900E2}"/>
              </c:ext>
            </c:extLst>
          </c:dPt>
          <c:dPt>
            <c:idx val="183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D-13F6-418F-9235-B555B24900E2}"/>
              </c:ext>
            </c:extLst>
          </c:dPt>
          <c:dPt>
            <c:idx val="183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F-13F6-418F-9235-B555B24900E2}"/>
              </c:ext>
            </c:extLst>
          </c:dPt>
          <c:dPt>
            <c:idx val="184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1-13F6-418F-9235-B555B24900E2}"/>
              </c:ext>
            </c:extLst>
          </c:dPt>
          <c:dPt>
            <c:idx val="184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3-13F6-418F-9235-B555B24900E2}"/>
              </c:ext>
            </c:extLst>
          </c:dPt>
          <c:dPt>
            <c:idx val="184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5-13F6-418F-9235-B555B24900E2}"/>
              </c:ext>
            </c:extLst>
          </c:dPt>
          <c:dPt>
            <c:idx val="184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7-13F6-418F-9235-B555B24900E2}"/>
              </c:ext>
            </c:extLst>
          </c:dPt>
          <c:dPt>
            <c:idx val="184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9-13F6-418F-9235-B555B24900E2}"/>
              </c:ext>
            </c:extLst>
          </c:dPt>
          <c:dPt>
            <c:idx val="184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B-13F6-418F-9235-B555B24900E2}"/>
              </c:ext>
            </c:extLst>
          </c:dPt>
          <c:dPt>
            <c:idx val="184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D-13F6-418F-9235-B555B24900E2}"/>
              </c:ext>
            </c:extLst>
          </c:dPt>
          <c:dPt>
            <c:idx val="184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F-13F6-418F-9235-B555B24900E2}"/>
              </c:ext>
            </c:extLst>
          </c:dPt>
          <c:dPt>
            <c:idx val="184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1-13F6-418F-9235-B555B24900E2}"/>
              </c:ext>
            </c:extLst>
          </c:dPt>
          <c:dPt>
            <c:idx val="184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3-13F6-418F-9235-B555B24900E2}"/>
              </c:ext>
            </c:extLst>
          </c:dPt>
          <c:dPt>
            <c:idx val="185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5-13F6-418F-9235-B555B24900E2}"/>
              </c:ext>
            </c:extLst>
          </c:dPt>
          <c:dPt>
            <c:idx val="185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7-13F6-418F-9235-B555B24900E2}"/>
              </c:ext>
            </c:extLst>
          </c:dPt>
          <c:dPt>
            <c:idx val="185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9-13F6-418F-9235-B555B24900E2}"/>
              </c:ext>
            </c:extLst>
          </c:dPt>
          <c:dPt>
            <c:idx val="185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B-13F6-418F-9235-B555B24900E2}"/>
              </c:ext>
            </c:extLst>
          </c:dPt>
          <c:dPt>
            <c:idx val="185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D-13F6-418F-9235-B555B24900E2}"/>
              </c:ext>
            </c:extLst>
          </c:dPt>
          <c:dPt>
            <c:idx val="185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F-13F6-418F-9235-B555B24900E2}"/>
              </c:ext>
            </c:extLst>
          </c:dPt>
          <c:dPt>
            <c:idx val="185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1-13F6-418F-9235-B555B24900E2}"/>
              </c:ext>
            </c:extLst>
          </c:dPt>
          <c:dPt>
            <c:idx val="185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3-13F6-418F-9235-B555B24900E2}"/>
              </c:ext>
            </c:extLst>
          </c:dPt>
          <c:dPt>
            <c:idx val="185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5-13F6-418F-9235-B555B24900E2}"/>
              </c:ext>
            </c:extLst>
          </c:dPt>
          <c:dPt>
            <c:idx val="185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7-13F6-418F-9235-B555B24900E2}"/>
              </c:ext>
            </c:extLst>
          </c:dPt>
          <c:dPt>
            <c:idx val="186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9-13F6-418F-9235-B555B24900E2}"/>
              </c:ext>
            </c:extLst>
          </c:dPt>
          <c:dPt>
            <c:idx val="186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B-13F6-418F-9235-B555B24900E2}"/>
              </c:ext>
            </c:extLst>
          </c:dPt>
          <c:dPt>
            <c:idx val="186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D-13F6-418F-9235-B555B24900E2}"/>
              </c:ext>
            </c:extLst>
          </c:dPt>
          <c:dPt>
            <c:idx val="186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F-13F6-418F-9235-B555B24900E2}"/>
              </c:ext>
            </c:extLst>
          </c:dPt>
          <c:dPt>
            <c:idx val="186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1-13F6-418F-9235-B555B24900E2}"/>
              </c:ext>
            </c:extLst>
          </c:dPt>
          <c:dPt>
            <c:idx val="186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3-13F6-418F-9235-B555B24900E2}"/>
              </c:ext>
            </c:extLst>
          </c:dPt>
          <c:dPt>
            <c:idx val="186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5-13F6-418F-9235-B555B24900E2}"/>
              </c:ext>
            </c:extLst>
          </c:dPt>
          <c:dPt>
            <c:idx val="186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7-13F6-418F-9235-B555B24900E2}"/>
              </c:ext>
            </c:extLst>
          </c:dPt>
          <c:dPt>
            <c:idx val="186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9-13F6-418F-9235-B555B24900E2}"/>
              </c:ext>
            </c:extLst>
          </c:dPt>
          <c:dPt>
            <c:idx val="186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B-13F6-418F-9235-B555B24900E2}"/>
              </c:ext>
            </c:extLst>
          </c:dPt>
          <c:dPt>
            <c:idx val="187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D-13F6-418F-9235-B555B24900E2}"/>
              </c:ext>
            </c:extLst>
          </c:dPt>
          <c:dPt>
            <c:idx val="187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F-13F6-418F-9235-B555B24900E2}"/>
              </c:ext>
            </c:extLst>
          </c:dPt>
          <c:dPt>
            <c:idx val="187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1-13F6-418F-9235-B555B24900E2}"/>
              </c:ext>
            </c:extLst>
          </c:dPt>
          <c:dPt>
            <c:idx val="187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3-13F6-418F-9235-B555B24900E2}"/>
              </c:ext>
            </c:extLst>
          </c:dPt>
          <c:dPt>
            <c:idx val="187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5-13F6-418F-9235-B555B24900E2}"/>
              </c:ext>
            </c:extLst>
          </c:dPt>
          <c:dPt>
            <c:idx val="187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7-13F6-418F-9235-B555B24900E2}"/>
              </c:ext>
            </c:extLst>
          </c:dPt>
          <c:dPt>
            <c:idx val="187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9-13F6-418F-9235-B555B24900E2}"/>
              </c:ext>
            </c:extLst>
          </c:dPt>
          <c:dPt>
            <c:idx val="187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B-13F6-418F-9235-B555B24900E2}"/>
              </c:ext>
            </c:extLst>
          </c:dPt>
          <c:dPt>
            <c:idx val="187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D-13F6-418F-9235-B555B24900E2}"/>
              </c:ext>
            </c:extLst>
          </c:dPt>
          <c:dPt>
            <c:idx val="187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F-13F6-418F-9235-B555B24900E2}"/>
              </c:ext>
            </c:extLst>
          </c:dPt>
          <c:dPt>
            <c:idx val="188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1-13F6-418F-9235-B555B24900E2}"/>
              </c:ext>
            </c:extLst>
          </c:dPt>
          <c:dPt>
            <c:idx val="188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3-13F6-418F-9235-B555B24900E2}"/>
              </c:ext>
            </c:extLst>
          </c:dPt>
          <c:dPt>
            <c:idx val="188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5-13F6-418F-9235-B555B24900E2}"/>
              </c:ext>
            </c:extLst>
          </c:dPt>
          <c:dPt>
            <c:idx val="188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7-13F6-418F-9235-B555B24900E2}"/>
              </c:ext>
            </c:extLst>
          </c:dPt>
          <c:dPt>
            <c:idx val="188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9-13F6-418F-9235-B555B24900E2}"/>
              </c:ext>
            </c:extLst>
          </c:dPt>
          <c:dPt>
            <c:idx val="188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B-13F6-418F-9235-B555B24900E2}"/>
              </c:ext>
            </c:extLst>
          </c:dPt>
          <c:dPt>
            <c:idx val="188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D-13F6-418F-9235-B555B24900E2}"/>
              </c:ext>
            </c:extLst>
          </c:dPt>
          <c:dPt>
            <c:idx val="188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F-13F6-418F-9235-B555B24900E2}"/>
              </c:ext>
            </c:extLst>
          </c:dPt>
          <c:dPt>
            <c:idx val="188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1-13F6-418F-9235-B555B24900E2}"/>
              </c:ext>
            </c:extLst>
          </c:dPt>
          <c:dPt>
            <c:idx val="188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3-13F6-418F-9235-B555B24900E2}"/>
              </c:ext>
            </c:extLst>
          </c:dPt>
          <c:dPt>
            <c:idx val="189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5-13F6-418F-9235-B555B24900E2}"/>
              </c:ext>
            </c:extLst>
          </c:dPt>
          <c:dPt>
            <c:idx val="189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7-13F6-418F-9235-B555B24900E2}"/>
              </c:ext>
            </c:extLst>
          </c:dPt>
          <c:dPt>
            <c:idx val="189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9-13F6-418F-9235-B555B24900E2}"/>
              </c:ext>
            </c:extLst>
          </c:dPt>
          <c:dPt>
            <c:idx val="189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B-13F6-418F-9235-B555B24900E2}"/>
              </c:ext>
            </c:extLst>
          </c:dPt>
          <c:dPt>
            <c:idx val="189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D-13F6-418F-9235-B555B24900E2}"/>
              </c:ext>
            </c:extLst>
          </c:dPt>
          <c:dPt>
            <c:idx val="189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F-13F6-418F-9235-B555B24900E2}"/>
              </c:ext>
            </c:extLst>
          </c:dPt>
          <c:dPt>
            <c:idx val="189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1-13F6-418F-9235-B555B24900E2}"/>
              </c:ext>
            </c:extLst>
          </c:dPt>
          <c:dPt>
            <c:idx val="189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3-13F6-418F-9235-B555B24900E2}"/>
              </c:ext>
            </c:extLst>
          </c:dPt>
          <c:dPt>
            <c:idx val="189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5-13F6-418F-9235-B555B24900E2}"/>
              </c:ext>
            </c:extLst>
          </c:dPt>
          <c:dPt>
            <c:idx val="189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7-13F6-418F-9235-B555B24900E2}"/>
              </c:ext>
            </c:extLst>
          </c:dPt>
          <c:dPt>
            <c:idx val="190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9-13F6-418F-9235-B555B24900E2}"/>
              </c:ext>
            </c:extLst>
          </c:dPt>
          <c:dPt>
            <c:idx val="190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B-13F6-418F-9235-B555B24900E2}"/>
              </c:ext>
            </c:extLst>
          </c:dPt>
          <c:dPt>
            <c:idx val="190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D-13F6-418F-9235-B555B24900E2}"/>
              </c:ext>
            </c:extLst>
          </c:dPt>
          <c:dPt>
            <c:idx val="190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F-13F6-418F-9235-B555B24900E2}"/>
              </c:ext>
            </c:extLst>
          </c:dPt>
          <c:dPt>
            <c:idx val="190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1-13F6-418F-9235-B555B24900E2}"/>
              </c:ext>
            </c:extLst>
          </c:dPt>
          <c:dPt>
            <c:idx val="190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3-13F6-418F-9235-B555B24900E2}"/>
              </c:ext>
            </c:extLst>
          </c:dPt>
          <c:dPt>
            <c:idx val="190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5-13F6-418F-9235-B555B24900E2}"/>
              </c:ext>
            </c:extLst>
          </c:dPt>
          <c:dPt>
            <c:idx val="190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7-13F6-418F-9235-B555B24900E2}"/>
              </c:ext>
            </c:extLst>
          </c:dPt>
          <c:dPt>
            <c:idx val="190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9-13F6-418F-9235-B555B24900E2}"/>
              </c:ext>
            </c:extLst>
          </c:dPt>
          <c:dPt>
            <c:idx val="190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B-13F6-418F-9235-B555B24900E2}"/>
              </c:ext>
            </c:extLst>
          </c:dPt>
          <c:dPt>
            <c:idx val="191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D-13F6-418F-9235-B555B24900E2}"/>
              </c:ext>
            </c:extLst>
          </c:dPt>
          <c:dPt>
            <c:idx val="191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F-13F6-418F-9235-B555B24900E2}"/>
              </c:ext>
            </c:extLst>
          </c:dPt>
          <c:dPt>
            <c:idx val="191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1-13F6-418F-9235-B555B24900E2}"/>
              </c:ext>
            </c:extLst>
          </c:dPt>
          <c:dPt>
            <c:idx val="191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3-13F6-418F-9235-B555B24900E2}"/>
              </c:ext>
            </c:extLst>
          </c:dPt>
          <c:dPt>
            <c:idx val="191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5-13F6-418F-9235-B555B24900E2}"/>
              </c:ext>
            </c:extLst>
          </c:dPt>
          <c:dPt>
            <c:idx val="191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7-13F6-418F-9235-B555B24900E2}"/>
              </c:ext>
            </c:extLst>
          </c:dPt>
          <c:dPt>
            <c:idx val="191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9-13F6-418F-9235-B555B24900E2}"/>
              </c:ext>
            </c:extLst>
          </c:dPt>
          <c:dPt>
            <c:idx val="191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B-13F6-418F-9235-B555B24900E2}"/>
              </c:ext>
            </c:extLst>
          </c:dPt>
          <c:dPt>
            <c:idx val="191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D-13F6-418F-9235-B555B24900E2}"/>
              </c:ext>
            </c:extLst>
          </c:dPt>
          <c:dPt>
            <c:idx val="191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F-13F6-418F-9235-B555B24900E2}"/>
              </c:ext>
            </c:extLst>
          </c:dPt>
          <c:dPt>
            <c:idx val="192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1-13F6-418F-9235-B555B24900E2}"/>
              </c:ext>
            </c:extLst>
          </c:dPt>
          <c:dPt>
            <c:idx val="192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3-13F6-418F-9235-B555B24900E2}"/>
              </c:ext>
            </c:extLst>
          </c:dPt>
          <c:dPt>
            <c:idx val="192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5-13F6-418F-9235-B555B24900E2}"/>
              </c:ext>
            </c:extLst>
          </c:dPt>
          <c:dPt>
            <c:idx val="192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7-13F6-418F-9235-B555B24900E2}"/>
              </c:ext>
            </c:extLst>
          </c:dPt>
          <c:dPt>
            <c:idx val="192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9-13F6-418F-9235-B555B24900E2}"/>
              </c:ext>
            </c:extLst>
          </c:dPt>
          <c:dPt>
            <c:idx val="192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B-13F6-418F-9235-B555B24900E2}"/>
              </c:ext>
            </c:extLst>
          </c:dPt>
          <c:dPt>
            <c:idx val="192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D-13F6-418F-9235-B555B24900E2}"/>
              </c:ext>
            </c:extLst>
          </c:dPt>
          <c:dPt>
            <c:idx val="192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F-13F6-418F-9235-B555B24900E2}"/>
              </c:ext>
            </c:extLst>
          </c:dPt>
          <c:dPt>
            <c:idx val="192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1-13F6-418F-9235-B555B24900E2}"/>
              </c:ext>
            </c:extLst>
          </c:dPt>
          <c:dPt>
            <c:idx val="192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3-13F6-418F-9235-B555B24900E2}"/>
              </c:ext>
            </c:extLst>
          </c:dPt>
          <c:dPt>
            <c:idx val="193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5-13F6-418F-9235-B555B24900E2}"/>
              </c:ext>
            </c:extLst>
          </c:dPt>
          <c:dPt>
            <c:idx val="193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7-13F6-418F-9235-B555B24900E2}"/>
              </c:ext>
            </c:extLst>
          </c:dPt>
          <c:dPt>
            <c:idx val="193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9-13F6-418F-9235-B555B24900E2}"/>
              </c:ext>
            </c:extLst>
          </c:dPt>
          <c:dPt>
            <c:idx val="193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B-13F6-418F-9235-B555B24900E2}"/>
              </c:ext>
            </c:extLst>
          </c:dPt>
          <c:dPt>
            <c:idx val="193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D-13F6-418F-9235-B555B24900E2}"/>
              </c:ext>
            </c:extLst>
          </c:dPt>
          <c:dPt>
            <c:idx val="193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F-13F6-418F-9235-B555B24900E2}"/>
              </c:ext>
            </c:extLst>
          </c:dPt>
          <c:dPt>
            <c:idx val="193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1-13F6-418F-9235-B555B24900E2}"/>
              </c:ext>
            </c:extLst>
          </c:dPt>
          <c:dPt>
            <c:idx val="193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3-13F6-418F-9235-B555B24900E2}"/>
              </c:ext>
            </c:extLst>
          </c:dPt>
          <c:dPt>
            <c:idx val="193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5-13F6-418F-9235-B555B24900E2}"/>
              </c:ext>
            </c:extLst>
          </c:dPt>
          <c:dPt>
            <c:idx val="193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7-13F6-418F-9235-B555B24900E2}"/>
              </c:ext>
            </c:extLst>
          </c:dPt>
          <c:dPt>
            <c:idx val="194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9-13F6-418F-9235-B555B24900E2}"/>
              </c:ext>
            </c:extLst>
          </c:dPt>
          <c:dPt>
            <c:idx val="194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B-13F6-418F-9235-B555B24900E2}"/>
              </c:ext>
            </c:extLst>
          </c:dPt>
          <c:dPt>
            <c:idx val="194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D-13F6-418F-9235-B555B24900E2}"/>
              </c:ext>
            </c:extLst>
          </c:dPt>
          <c:dPt>
            <c:idx val="194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F-13F6-418F-9235-B555B24900E2}"/>
              </c:ext>
            </c:extLst>
          </c:dPt>
          <c:dPt>
            <c:idx val="194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1-13F6-418F-9235-B555B24900E2}"/>
              </c:ext>
            </c:extLst>
          </c:dPt>
          <c:dPt>
            <c:idx val="194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3-13F6-418F-9235-B555B24900E2}"/>
              </c:ext>
            </c:extLst>
          </c:dPt>
          <c:dPt>
            <c:idx val="194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5-13F6-418F-9235-B555B24900E2}"/>
              </c:ext>
            </c:extLst>
          </c:dPt>
          <c:dPt>
            <c:idx val="194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7-13F6-418F-9235-B555B24900E2}"/>
              </c:ext>
            </c:extLst>
          </c:dPt>
          <c:dPt>
            <c:idx val="194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9-13F6-418F-9235-B555B24900E2}"/>
              </c:ext>
            </c:extLst>
          </c:dPt>
          <c:dPt>
            <c:idx val="194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B-13F6-418F-9235-B555B24900E2}"/>
              </c:ext>
            </c:extLst>
          </c:dPt>
          <c:dPt>
            <c:idx val="195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D-13F6-418F-9235-B555B24900E2}"/>
              </c:ext>
            </c:extLst>
          </c:dPt>
          <c:dPt>
            <c:idx val="195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F-13F6-418F-9235-B555B24900E2}"/>
              </c:ext>
            </c:extLst>
          </c:dPt>
          <c:dPt>
            <c:idx val="195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1-13F6-418F-9235-B555B24900E2}"/>
              </c:ext>
            </c:extLst>
          </c:dPt>
          <c:dPt>
            <c:idx val="195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3-13F6-418F-9235-B555B24900E2}"/>
              </c:ext>
            </c:extLst>
          </c:dPt>
          <c:dPt>
            <c:idx val="195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5-13F6-418F-9235-B555B24900E2}"/>
              </c:ext>
            </c:extLst>
          </c:dPt>
          <c:dPt>
            <c:idx val="195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7-13F6-418F-9235-B555B24900E2}"/>
              </c:ext>
            </c:extLst>
          </c:dPt>
          <c:dPt>
            <c:idx val="195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9-13F6-418F-9235-B555B24900E2}"/>
              </c:ext>
            </c:extLst>
          </c:dPt>
          <c:dPt>
            <c:idx val="195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B-13F6-418F-9235-B555B24900E2}"/>
              </c:ext>
            </c:extLst>
          </c:dPt>
          <c:dPt>
            <c:idx val="195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D-13F6-418F-9235-B555B24900E2}"/>
              </c:ext>
            </c:extLst>
          </c:dPt>
          <c:dPt>
            <c:idx val="195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F-13F6-418F-9235-B555B24900E2}"/>
              </c:ext>
            </c:extLst>
          </c:dPt>
          <c:dPt>
            <c:idx val="196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1-13F6-418F-9235-B555B24900E2}"/>
              </c:ext>
            </c:extLst>
          </c:dPt>
          <c:dPt>
            <c:idx val="196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3-13F6-418F-9235-B555B24900E2}"/>
              </c:ext>
            </c:extLst>
          </c:dPt>
          <c:dPt>
            <c:idx val="196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5-13F6-418F-9235-B555B24900E2}"/>
              </c:ext>
            </c:extLst>
          </c:dPt>
          <c:dPt>
            <c:idx val="196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7-13F6-418F-9235-B555B24900E2}"/>
              </c:ext>
            </c:extLst>
          </c:dPt>
          <c:dPt>
            <c:idx val="196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9-13F6-418F-9235-B555B24900E2}"/>
              </c:ext>
            </c:extLst>
          </c:dPt>
          <c:dPt>
            <c:idx val="196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B-13F6-418F-9235-B555B24900E2}"/>
              </c:ext>
            </c:extLst>
          </c:dPt>
          <c:dPt>
            <c:idx val="196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D-13F6-418F-9235-B555B24900E2}"/>
              </c:ext>
            </c:extLst>
          </c:dPt>
          <c:dPt>
            <c:idx val="196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F-13F6-418F-9235-B555B24900E2}"/>
              </c:ext>
            </c:extLst>
          </c:dPt>
          <c:dPt>
            <c:idx val="196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1-13F6-418F-9235-B555B24900E2}"/>
              </c:ext>
            </c:extLst>
          </c:dPt>
          <c:dPt>
            <c:idx val="196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3-13F6-418F-9235-B555B24900E2}"/>
              </c:ext>
            </c:extLst>
          </c:dPt>
          <c:dPt>
            <c:idx val="197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5-13F6-418F-9235-B555B24900E2}"/>
              </c:ext>
            </c:extLst>
          </c:dPt>
          <c:dPt>
            <c:idx val="197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7-13F6-418F-9235-B555B24900E2}"/>
              </c:ext>
            </c:extLst>
          </c:dPt>
          <c:dPt>
            <c:idx val="197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9-13F6-418F-9235-B555B24900E2}"/>
              </c:ext>
            </c:extLst>
          </c:dPt>
          <c:dPt>
            <c:idx val="197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B-13F6-418F-9235-B555B24900E2}"/>
              </c:ext>
            </c:extLst>
          </c:dPt>
          <c:dPt>
            <c:idx val="197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D-13F6-418F-9235-B555B24900E2}"/>
              </c:ext>
            </c:extLst>
          </c:dPt>
          <c:dPt>
            <c:idx val="197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F-13F6-418F-9235-B555B24900E2}"/>
              </c:ext>
            </c:extLst>
          </c:dPt>
          <c:dPt>
            <c:idx val="197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1-13F6-418F-9235-B555B24900E2}"/>
              </c:ext>
            </c:extLst>
          </c:dPt>
          <c:dPt>
            <c:idx val="197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3-13F6-418F-9235-B555B24900E2}"/>
              </c:ext>
            </c:extLst>
          </c:dPt>
          <c:dPt>
            <c:idx val="197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5-13F6-418F-9235-B555B24900E2}"/>
              </c:ext>
            </c:extLst>
          </c:dPt>
          <c:dPt>
            <c:idx val="197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7-13F6-418F-9235-B555B24900E2}"/>
              </c:ext>
            </c:extLst>
          </c:dPt>
          <c:dPt>
            <c:idx val="198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9-13F6-418F-9235-B555B24900E2}"/>
              </c:ext>
            </c:extLst>
          </c:dPt>
          <c:dPt>
            <c:idx val="198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B-13F6-418F-9235-B555B24900E2}"/>
              </c:ext>
            </c:extLst>
          </c:dPt>
          <c:dPt>
            <c:idx val="198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D-13F6-418F-9235-B555B24900E2}"/>
              </c:ext>
            </c:extLst>
          </c:dPt>
          <c:dPt>
            <c:idx val="198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F-13F6-418F-9235-B555B24900E2}"/>
              </c:ext>
            </c:extLst>
          </c:dPt>
          <c:dPt>
            <c:idx val="198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1-13F6-418F-9235-B555B24900E2}"/>
              </c:ext>
            </c:extLst>
          </c:dPt>
          <c:dPt>
            <c:idx val="198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3-13F6-418F-9235-B555B24900E2}"/>
              </c:ext>
            </c:extLst>
          </c:dPt>
          <c:dPt>
            <c:idx val="198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5-13F6-418F-9235-B555B24900E2}"/>
              </c:ext>
            </c:extLst>
          </c:dPt>
          <c:dPt>
            <c:idx val="198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7-13F6-418F-9235-B555B24900E2}"/>
              </c:ext>
            </c:extLst>
          </c:dPt>
          <c:dPt>
            <c:idx val="198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9-13F6-418F-9235-B555B24900E2}"/>
              </c:ext>
            </c:extLst>
          </c:dPt>
          <c:dPt>
            <c:idx val="198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B-13F6-418F-9235-B555B24900E2}"/>
              </c:ext>
            </c:extLst>
          </c:dPt>
          <c:dPt>
            <c:idx val="199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D-13F6-418F-9235-B555B24900E2}"/>
              </c:ext>
            </c:extLst>
          </c:dPt>
          <c:dPt>
            <c:idx val="199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F-13F6-418F-9235-B555B24900E2}"/>
              </c:ext>
            </c:extLst>
          </c:dPt>
          <c:dPt>
            <c:idx val="199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1-13F6-418F-9235-B555B24900E2}"/>
              </c:ext>
            </c:extLst>
          </c:dPt>
          <c:dPt>
            <c:idx val="199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3-13F6-418F-9235-B555B24900E2}"/>
              </c:ext>
            </c:extLst>
          </c:dPt>
          <c:dPt>
            <c:idx val="199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5-13F6-418F-9235-B555B24900E2}"/>
              </c:ext>
            </c:extLst>
          </c:dPt>
          <c:dPt>
            <c:idx val="199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7-13F6-418F-9235-B555B24900E2}"/>
              </c:ext>
            </c:extLst>
          </c:dPt>
          <c:dPt>
            <c:idx val="199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9-13F6-418F-9235-B555B24900E2}"/>
              </c:ext>
            </c:extLst>
          </c:dPt>
          <c:dPt>
            <c:idx val="199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B-13F6-418F-9235-B555B24900E2}"/>
              </c:ext>
            </c:extLst>
          </c:dPt>
          <c:dPt>
            <c:idx val="199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D-13F6-418F-9235-B555B24900E2}"/>
              </c:ext>
            </c:extLst>
          </c:dPt>
          <c:dPt>
            <c:idx val="199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F-13F6-418F-9235-B555B24900E2}"/>
              </c:ext>
            </c:extLst>
          </c:dPt>
          <c:dPt>
            <c:idx val="200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1-13F6-418F-9235-B555B24900E2}"/>
              </c:ext>
            </c:extLst>
          </c:dPt>
          <c:dPt>
            <c:idx val="200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3-13F6-418F-9235-B555B24900E2}"/>
              </c:ext>
            </c:extLst>
          </c:dPt>
          <c:dPt>
            <c:idx val="200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5-13F6-418F-9235-B555B24900E2}"/>
              </c:ext>
            </c:extLst>
          </c:dPt>
          <c:dPt>
            <c:idx val="200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7-13F6-418F-9235-B555B24900E2}"/>
              </c:ext>
            </c:extLst>
          </c:dPt>
          <c:dPt>
            <c:idx val="200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9-13F6-418F-9235-B555B24900E2}"/>
              </c:ext>
            </c:extLst>
          </c:dPt>
          <c:dPt>
            <c:idx val="200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B-13F6-418F-9235-B555B24900E2}"/>
              </c:ext>
            </c:extLst>
          </c:dPt>
          <c:dPt>
            <c:idx val="200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D-13F6-418F-9235-B555B24900E2}"/>
              </c:ext>
            </c:extLst>
          </c:dPt>
          <c:dPt>
            <c:idx val="200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F-13F6-418F-9235-B555B24900E2}"/>
              </c:ext>
            </c:extLst>
          </c:dPt>
          <c:dPt>
            <c:idx val="200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1-13F6-418F-9235-B555B24900E2}"/>
              </c:ext>
            </c:extLst>
          </c:dPt>
          <c:dPt>
            <c:idx val="200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3-13F6-418F-9235-B555B24900E2}"/>
              </c:ext>
            </c:extLst>
          </c:dPt>
          <c:dPt>
            <c:idx val="201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5-13F6-418F-9235-B555B24900E2}"/>
              </c:ext>
            </c:extLst>
          </c:dPt>
          <c:dPt>
            <c:idx val="201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7-13F6-418F-9235-B555B24900E2}"/>
              </c:ext>
            </c:extLst>
          </c:dPt>
          <c:dPt>
            <c:idx val="201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9-13F6-418F-9235-B555B24900E2}"/>
              </c:ext>
            </c:extLst>
          </c:dPt>
          <c:dPt>
            <c:idx val="201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B-13F6-418F-9235-B555B24900E2}"/>
              </c:ext>
            </c:extLst>
          </c:dPt>
          <c:dPt>
            <c:idx val="201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D-13F6-418F-9235-B555B24900E2}"/>
              </c:ext>
            </c:extLst>
          </c:dPt>
          <c:dPt>
            <c:idx val="201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F-13F6-418F-9235-B555B24900E2}"/>
              </c:ext>
            </c:extLst>
          </c:dPt>
          <c:dPt>
            <c:idx val="201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1-13F6-418F-9235-B555B24900E2}"/>
              </c:ext>
            </c:extLst>
          </c:dPt>
          <c:dPt>
            <c:idx val="201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3-13F6-418F-9235-B555B24900E2}"/>
              </c:ext>
            </c:extLst>
          </c:dPt>
          <c:dPt>
            <c:idx val="201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5-13F6-418F-9235-B555B24900E2}"/>
              </c:ext>
            </c:extLst>
          </c:dPt>
          <c:dPt>
            <c:idx val="201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7-13F6-418F-9235-B555B24900E2}"/>
              </c:ext>
            </c:extLst>
          </c:dPt>
          <c:dPt>
            <c:idx val="202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9-13F6-418F-9235-B555B24900E2}"/>
              </c:ext>
            </c:extLst>
          </c:dPt>
          <c:dPt>
            <c:idx val="202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B-13F6-418F-9235-B555B24900E2}"/>
              </c:ext>
            </c:extLst>
          </c:dPt>
          <c:dPt>
            <c:idx val="202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D-13F6-418F-9235-B555B24900E2}"/>
              </c:ext>
            </c:extLst>
          </c:dPt>
          <c:dPt>
            <c:idx val="202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F-13F6-418F-9235-B555B24900E2}"/>
              </c:ext>
            </c:extLst>
          </c:dPt>
          <c:dPt>
            <c:idx val="202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1-13F6-418F-9235-B555B24900E2}"/>
              </c:ext>
            </c:extLst>
          </c:dPt>
          <c:dPt>
            <c:idx val="202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3-13F6-418F-9235-B555B24900E2}"/>
              </c:ext>
            </c:extLst>
          </c:dPt>
          <c:dPt>
            <c:idx val="202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5-13F6-418F-9235-B555B24900E2}"/>
              </c:ext>
            </c:extLst>
          </c:dPt>
          <c:dPt>
            <c:idx val="202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7-13F6-418F-9235-B555B24900E2}"/>
              </c:ext>
            </c:extLst>
          </c:dPt>
          <c:dPt>
            <c:idx val="202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9-13F6-418F-9235-B555B24900E2}"/>
              </c:ext>
            </c:extLst>
          </c:dPt>
          <c:dPt>
            <c:idx val="202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B-13F6-418F-9235-B555B24900E2}"/>
              </c:ext>
            </c:extLst>
          </c:dPt>
          <c:dPt>
            <c:idx val="203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D-13F6-418F-9235-B555B24900E2}"/>
              </c:ext>
            </c:extLst>
          </c:dPt>
          <c:dPt>
            <c:idx val="2031"/>
            <c:bubble3D val="0"/>
            <c:spPr>
              <a:solidFill>
                <a:schemeClr val="accent4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F-13F6-418F-9235-B555B24900E2}"/>
              </c:ext>
            </c:extLst>
          </c:dPt>
          <c:cat>
            <c:strRef>
              <c:f>'Bisque Imports'!$P$7:$P$2038</c:f>
              <c:strCache>
                <c:ptCount val="2032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12</c:v>
                </c:pt>
                <c:pt idx="11">
                  <c:v>12</c:v>
                </c:pt>
                <c:pt idx="12">
                  <c:v>12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22</c:v>
                </c:pt>
                <c:pt idx="19">
                  <c:v>22</c:v>
                </c:pt>
                <c:pt idx="20">
                  <c:v>22</c:v>
                </c:pt>
                <c:pt idx="21">
                  <c:v>22</c:v>
                </c:pt>
                <c:pt idx="22">
                  <c:v>22</c:v>
                </c:pt>
                <c:pt idx="23">
                  <c:v>22</c:v>
                </c:pt>
                <c:pt idx="24">
                  <c:v>22</c:v>
                </c:pt>
                <c:pt idx="25">
                  <c:v>22</c:v>
                </c:pt>
                <c:pt idx="26">
                  <c:v>22</c:v>
                </c:pt>
                <c:pt idx="27">
                  <c:v>22</c:v>
                </c:pt>
                <c:pt idx="28">
                  <c:v>22</c:v>
                </c:pt>
                <c:pt idx="29">
                  <c:v>22</c:v>
                </c:pt>
                <c:pt idx="30">
                  <c:v>22</c:v>
                </c:pt>
                <c:pt idx="31">
                  <c:v>22</c:v>
                </c:pt>
                <c:pt idx="32">
                  <c:v>22</c:v>
                </c:pt>
                <c:pt idx="33">
                  <c:v>22</c:v>
                </c:pt>
                <c:pt idx="34">
                  <c:v>22</c:v>
                </c:pt>
                <c:pt idx="35">
                  <c:v>22</c:v>
                </c:pt>
                <c:pt idx="36">
                  <c:v>22</c:v>
                </c:pt>
                <c:pt idx="37">
                  <c:v>22</c:v>
                </c:pt>
                <c:pt idx="38">
                  <c:v>22</c:v>
                </c:pt>
                <c:pt idx="39">
                  <c:v>22</c:v>
                </c:pt>
                <c:pt idx="40">
                  <c:v>22</c:v>
                </c:pt>
                <c:pt idx="41">
                  <c:v>22</c:v>
                </c:pt>
                <c:pt idx="42">
                  <c:v>22</c:v>
                </c:pt>
                <c:pt idx="43">
                  <c:v>22</c:v>
                </c:pt>
                <c:pt idx="44">
                  <c:v>22</c:v>
                </c:pt>
                <c:pt idx="45">
                  <c:v>22</c:v>
                </c:pt>
                <c:pt idx="46">
                  <c:v>22</c:v>
                </c:pt>
                <c:pt idx="47">
                  <c:v>22</c:v>
                </c:pt>
                <c:pt idx="48">
                  <c:v>22</c:v>
                </c:pt>
                <c:pt idx="49">
                  <c:v>22</c:v>
                </c:pt>
                <c:pt idx="50">
                  <c:v>22</c:v>
                </c:pt>
                <c:pt idx="51">
                  <c:v>22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22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22</c:v>
                </c:pt>
                <c:pt idx="89">
                  <c:v>22</c:v>
                </c:pt>
                <c:pt idx="90">
                  <c:v>22</c:v>
                </c:pt>
                <c:pt idx="91">
                  <c:v>22</c:v>
                </c:pt>
                <c:pt idx="92">
                  <c:v>22</c:v>
                </c:pt>
                <c:pt idx="93">
                  <c:v>22</c:v>
                </c:pt>
                <c:pt idx="94">
                  <c:v>22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22</c:v>
                </c:pt>
                <c:pt idx="103">
                  <c:v>22</c:v>
                </c:pt>
                <c:pt idx="104">
                  <c:v>22</c:v>
                </c:pt>
                <c:pt idx="105">
                  <c:v>22</c:v>
                </c:pt>
                <c:pt idx="106">
                  <c:v>22</c:v>
                </c:pt>
                <c:pt idx="107">
                  <c:v>22</c:v>
                </c:pt>
                <c:pt idx="108">
                  <c:v>22</c:v>
                </c:pt>
                <c:pt idx="109">
                  <c:v>22</c:v>
                </c:pt>
                <c:pt idx="110">
                  <c:v>22</c:v>
                </c:pt>
                <c:pt idx="111">
                  <c:v>22</c:v>
                </c:pt>
                <c:pt idx="112">
                  <c:v>22</c:v>
                </c:pt>
                <c:pt idx="113">
                  <c:v>22</c:v>
                </c:pt>
                <c:pt idx="114">
                  <c:v>22</c:v>
                </c:pt>
                <c:pt idx="115">
                  <c:v>22</c:v>
                </c:pt>
                <c:pt idx="116">
                  <c:v>22</c:v>
                </c:pt>
                <c:pt idx="117">
                  <c:v>22</c:v>
                </c:pt>
                <c:pt idx="118">
                  <c:v>22</c:v>
                </c:pt>
                <c:pt idx="119">
                  <c:v>22</c:v>
                </c:pt>
                <c:pt idx="120">
                  <c:v>22</c:v>
                </c:pt>
                <c:pt idx="121">
                  <c:v>22</c:v>
                </c:pt>
                <c:pt idx="122">
                  <c:v>22</c:v>
                </c:pt>
                <c:pt idx="123">
                  <c:v>22</c:v>
                </c:pt>
                <c:pt idx="124">
                  <c:v>22</c:v>
                </c:pt>
                <c:pt idx="125">
                  <c:v>22</c:v>
                </c:pt>
                <c:pt idx="126">
                  <c:v>22</c:v>
                </c:pt>
                <c:pt idx="127">
                  <c:v>22</c:v>
                </c:pt>
                <c:pt idx="128">
                  <c:v>22</c:v>
                </c:pt>
                <c:pt idx="129">
                  <c:v>22</c:v>
                </c:pt>
                <c:pt idx="130">
                  <c:v>22</c:v>
                </c:pt>
                <c:pt idx="131">
                  <c:v>22</c:v>
                </c:pt>
                <c:pt idx="132">
                  <c:v>22</c:v>
                </c:pt>
                <c:pt idx="133">
                  <c:v>22</c:v>
                </c:pt>
                <c:pt idx="134">
                  <c:v>22</c:v>
                </c:pt>
                <c:pt idx="135">
                  <c:v>22</c:v>
                </c:pt>
                <c:pt idx="136">
                  <c:v>22</c:v>
                </c:pt>
                <c:pt idx="137">
                  <c:v>22</c:v>
                </c:pt>
                <c:pt idx="138">
                  <c:v>22</c:v>
                </c:pt>
                <c:pt idx="139">
                  <c:v>22</c:v>
                </c:pt>
                <c:pt idx="140">
                  <c:v>22</c:v>
                </c:pt>
                <c:pt idx="141">
                  <c:v>22</c:v>
                </c:pt>
                <c:pt idx="142">
                  <c:v>22</c:v>
                </c:pt>
                <c:pt idx="143">
                  <c:v>22</c:v>
                </c:pt>
                <c:pt idx="144">
                  <c:v>22</c:v>
                </c:pt>
                <c:pt idx="145">
                  <c:v>22</c:v>
                </c:pt>
                <c:pt idx="146">
                  <c:v>22</c:v>
                </c:pt>
                <c:pt idx="147">
                  <c:v>22</c:v>
                </c:pt>
                <c:pt idx="148">
                  <c:v>22</c:v>
                </c:pt>
                <c:pt idx="149">
                  <c:v>22</c:v>
                </c:pt>
                <c:pt idx="150">
                  <c:v>22</c:v>
                </c:pt>
                <c:pt idx="151">
                  <c:v>22</c:v>
                </c:pt>
                <c:pt idx="152">
                  <c:v>22</c:v>
                </c:pt>
                <c:pt idx="153">
                  <c:v>22</c:v>
                </c:pt>
                <c:pt idx="154">
                  <c:v>22</c:v>
                </c:pt>
                <c:pt idx="155">
                  <c:v>22</c:v>
                </c:pt>
                <c:pt idx="156">
                  <c:v>22</c:v>
                </c:pt>
                <c:pt idx="157">
                  <c:v>22</c:v>
                </c:pt>
                <c:pt idx="158">
                  <c:v>22</c:v>
                </c:pt>
                <c:pt idx="159">
                  <c:v>22</c:v>
                </c:pt>
                <c:pt idx="160">
                  <c:v>22</c:v>
                </c:pt>
                <c:pt idx="161">
                  <c:v>22</c:v>
                </c:pt>
                <c:pt idx="162">
                  <c:v>22</c:v>
                </c:pt>
                <c:pt idx="163">
                  <c:v>22</c:v>
                </c:pt>
                <c:pt idx="164">
                  <c:v>22</c:v>
                </c:pt>
                <c:pt idx="165">
                  <c:v>22</c:v>
                </c:pt>
                <c:pt idx="166">
                  <c:v>22</c:v>
                </c:pt>
                <c:pt idx="167">
                  <c:v>22</c:v>
                </c:pt>
                <c:pt idx="168">
                  <c:v>22</c:v>
                </c:pt>
                <c:pt idx="169">
                  <c:v>22</c:v>
                </c:pt>
                <c:pt idx="170">
                  <c:v>22</c:v>
                </c:pt>
                <c:pt idx="171">
                  <c:v>22</c:v>
                </c:pt>
                <c:pt idx="172">
                  <c:v>22</c:v>
                </c:pt>
                <c:pt idx="173">
                  <c:v>22</c:v>
                </c:pt>
                <c:pt idx="174">
                  <c:v>22</c:v>
                </c:pt>
                <c:pt idx="175">
                  <c:v>22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22</c:v>
                </c:pt>
                <c:pt idx="185">
                  <c:v>22</c:v>
                </c:pt>
                <c:pt idx="186">
                  <c:v>22</c:v>
                </c:pt>
                <c:pt idx="187">
                  <c:v>22</c:v>
                </c:pt>
                <c:pt idx="188">
                  <c:v>22</c:v>
                </c:pt>
                <c:pt idx="189">
                  <c:v>22</c:v>
                </c:pt>
                <c:pt idx="190">
                  <c:v>22</c:v>
                </c:pt>
                <c:pt idx="191">
                  <c:v>22</c:v>
                </c:pt>
                <c:pt idx="192">
                  <c:v>22</c:v>
                </c:pt>
                <c:pt idx="193">
                  <c:v>22</c:v>
                </c:pt>
                <c:pt idx="194">
                  <c:v>22</c:v>
                </c:pt>
                <c:pt idx="195">
                  <c:v>22</c:v>
                </c:pt>
                <c:pt idx="196">
                  <c:v>22</c:v>
                </c:pt>
                <c:pt idx="197">
                  <c:v>22</c:v>
                </c:pt>
                <c:pt idx="198">
                  <c:v>22</c:v>
                </c:pt>
                <c:pt idx="199">
                  <c:v>22</c:v>
                </c:pt>
                <c:pt idx="200">
                  <c:v>22</c:v>
                </c:pt>
                <c:pt idx="201">
                  <c:v>22</c:v>
                </c:pt>
                <c:pt idx="202">
                  <c:v>22</c:v>
                </c:pt>
                <c:pt idx="203">
                  <c:v>22</c:v>
                </c:pt>
                <c:pt idx="204">
                  <c:v>22</c:v>
                </c:pt>
                <c:pt idx="205">
                  <c:v>22</c:v>
                </c:pt>
                <c:pt idx="206">
                  <c:v>22</c:v>
                </c:pt>
                <c:pt idx="207">
                  <c:v>22</c:v>
                </c:pt>
                <c:pt idx="208">
                  <c:v>22</c:v>
                </c:pt>
                <c:pt idx="209">
                  <c:v>22</c:v>
                </c:pt>
                <c:pt idx="210">
                  <c:v>22</c:v>
                </c:pt>
                <c:pt idx="211">
                  <c:v>22</c:v>
                </c:pt>
                <c:pt idx="212">
                  <c:v>22</c:v>
                </c:pt>
                <c:pt idx="213">
                  <c:v>22</c:v>
                </c:pt>
                <c:pt idx="214">
                  <c:v>22</c:v>
                </c:pt>
                <c:pt idx="215">
                  <c:v>22</c:v>
                </c:pt>
                <c:pt idx="216">
                  <c:v>22</c:v>
                </c:pt>
                <c:pt idx="217">
                  <c:v>22</c:v>
                </c:pt>
                <c:pt idx="218">
                  <c:v>22</c:v>
                </c:pt>
                <c:pt idx="219">
                  <c:v>22</c:v>
                </c:pt>
                <c:pt idx="220">
                  <c:v>22</c:v>
                </c:pt>
                <c:pt idx="221">
                  <c:v>22</c:v>
                </c:pt>
                <c:pt idx="222">
                  <c:v>22</c:v>
                </c:pt>
                <c:pt idx="223">
                  <c:v>22</c:v>
                </c:pt>
                <c:pt idx="224">
                  <c:v>22</c:v>
                </c:pt>
                <c:pt idx="225">
                  <c:v>22</c:v>
                </c:pt>
                <c:pt idx="226">
                  <c:v>22</c:v>
                </c:pt>
                <c:pt idx="227">
                  <c:v>22</c:v>
                </c:pt>
                <c:pt idx="228">
                  <c:v>22</c:v>
                </c:pt>
                <c:pt idx="229">
                  <c:v>23</c:v>
                </c:pt>
                <c:pt idx="230">
                  <c:v>23</c:v>
                </c:pt>
                <c:pt idx="231">
                  <c:v>23</c:v>
                </c:pt>
                <c:pt idx="232">
                  <c:v>23</c:v>
                </c:pt>
                <c:pt idx="233">
                  <c:v>23</c:v>
                </c:pt>
                <c:pt idx="234">
                  <c:v>23</c:v>
                </c:pt>
                <c:pt idx="235">
                  <c:v>23</c:v>
                </c:pt>
                <c:pt idx="236">
                  <c:v>23</c:v>
                </c:pt>
                <c:pt idx="237">
                  <c:v>23</c:v>
                </c:pt>
                <c:pt idx="238">
                  <c:v>23</c:v>
                </c:pt>
                <c:pt idx="239">
                  <c:v>23</c:v>
                </c:pt>
                <c:pt idx="240">
                  <c:v>23</c:v>
                </c:pt>
                <c:pt idx="241">
                  <c:v>23</c:v>
                </c:pt>
                <c:pt idx="242">
                  <c:v>23</c:v>
                </c:pt>
                <c:pt idx="243">
                  <c:v>23</c:v>
                </c:pt>
                <c:pt idx="244">
                  <c:v>23</c:v>
                </c:pt>
                <c:pt idx="245">
                  <c:v>23</c:v>
                </c:pt>
                <c:pt idx="246">
                  <c:v>23</c:v>
                </c:pt>
                <c:pt idx="247">
                  <c:v>23</c:v>
                </c:pt>
                <c:pt idx="248">
                  <c:v>23</c:v>
                </c:pt>
                <c:pt idx="249">
                  <c:v>23</c:v>
                </c:pt>
                <c:pt idx="250">
                  <c:v>23</c:v>
                </c:pt>
                <c:pt idx="251">
                  <c:v>23</c:v>
                </c:pt>
                <c:pt idx="252">
                  <c:v>23</c:v>
                </c:pt>
                <c:pt idx="253">
                  <c:v>23</c:v>
                </c:pt>
                <c:pt idx="254">
                  <c:v>23</c:v>
                </c:pt>
                <c:pt idx="255">
                  <c:v>23</c:v>
                </c:pt>
                <c:pt idx="256">
                  <c:v>23</c:v>
                </c:pt>
                <c:pt idx="257">
                  <c:v>23</c:v>
                </c:pt>
                <c:pt idx="258">
                  <c:v>23</c:v>
                </c:pt>
                <c:pt idx="259">
                  <c:v>23</c:v>
                </c:pt>
                <c:pt idx="260">
                  <c:v>23</c:v>
                </c:pt>
                <c:pt idx="261">
                  <c:v>23</c:v>
                </c:pt>
                <c:pt idx="262">
                  <c:v>23</c:v>
                </c:pt>
                <c:pt idx="263">
                  <c:v>24</c:v>
                </c:pt>
                <c:pt idx="264">
                  <c:v>24</c:v>
                </c:pt>
                <c:pt idx="265">
                  <c:v>24</c:v>
                </c:pt>
                <c:pt idx="266">
                  <c:v>32</c:v>
                </c:pt>
                <c:pt idx="267">
                  <c:v>32</c:v>
                </c:pt>
                <c:pt idx="268">
                  <c:v>32</c:v>
                </c:pt>
                <c:pt idx="269">
                  <c:v>32</c:v>
                </c:pt>
                <c:pt idx="270">
                  <c:v>32</c:v>
                </c:pt>
                <c:pt idx="271">
                  <c:v>32</c:v>
                </c:pt>
                <c:pt idx="272">
                  <c:v>32</c:v>
                </c:pt>
                <c:pt idx="273">
                  <c:v>32</c:v>
                </c:pt>
                <c:pt idx="274">
                  <c:v>32</c:v>
                </c:pt>
                <c:pt idx="275">
                  <c:v>32</c:v>
                </c:pt>
                <c:pt idx="276">
                  <c:v>32</c:v>
                </c:pt>
                <c:pt idx="277">
                  <c:v>32</c:v>
                </c:pt>
                <c:pt idx="278">
                  <c:v>32</c:v>
                </c:pt>
                <c:pt idx="279">
                  <c:v>32</c:v>
                </c:pt>
                <c:pt idx="280">
                  <c:v>32</c:v>
                </c:pt>
                <c:pt idx="281">
                  <c:v>32</c:v>
                </c:pt>
                <c:pt idx="282">
                  <c:v>32</c:v>
                </c:pt>
                <c:pt idx="283">
                  <c:v>32</c:v>
                </c:pt>
                <c:pt idx="284">
                  <c:v>32</c:v>
                </c:pt>
                <c:pt idx="285">
                  <c:v>32</c:v>
                </c:pt>
                <c:pt idx="286">
                  <c:v>32</c:v>
                </c:pt>
                <c:pt idx="287">
                  <c:v>32</c:v>
                </c:pt>
                <c:pt idx="288">
                  <c:v>32</c:v>
                </c:pt>
                <c:pt idx="289">
                  <c:v>32</c:v>
                </c:pt>
                <c:pt idx="290">
                  <c:v>32</c:v>
                </c:pt>
                <c:pt idx="291">
                  <c:v>32</c:v>
                </c:pt>
                <c:pt idx="292">
                  <c:v>32</c:v>
                </c:pt>
                <c:pt idx="293">
                  <c:v>32</c:v>
                </c:pt>
                <c:pt idx="294">
                  <c:v>32</c:v>
                </c:pt>
                <c:pt idx="295">
                  <c:v>32</c:v>
                </c:pt>
                <c:pt idx="296">
                  <c:v>32</c:v>
                </c:pt>
                <c:pt idx="297">
                  <c:v>32</c:v>
                </c:pt>
                <c:pt idx="298">
                  <c:v>32</c:v>
                </c:pt>
                <c:pt idx="299">
                  <c:v>32</c:v>
                </c:pt>
                <c:pt idx="300">
                  <c:v>32</c:v>
                </c:pt>
                <c:pt idx="301">
                  <c:v>32</c:v>
                </c:pt>
                <c:pt idx="302">
                  <c:v>32</c:v>
                </c:pt>
                <c:pt idx="303">
                  <c:v>32</c:v>
                </c:pt>
                <c:pt idx="304">
                  <c:v>32</c:v>
                </c:pt>
                <c:pt idx="305">
                  <c:v>32</c:v>
                </c:pt>
                <c:pt idx="306">
                  <c:v>32</c:v>
                </c:pt>
                <c:pt idx="307">
                  <c:v>32</c:v>
                </c:pt>
                <c:pt idx="308">
                  <c:v>32</c:v>
                </c:pt>
                <c:pt idx="309">
                  <c:v>32</c:v>
                </c:pt>
                <c:pt idx="310">
                  <c:v>32</c:v>
                </c:pt>
                <c:pt idx="311">
                  <c:v>32</c:v>
                </c:pt>
                <c:pt idx="312">
                  <c:v>32</c:v>
                </c:pt>
                <c:pt idx="313">
                  <c:v>32</c:v>
                </c:pt>
                <c:pt idx="314">
                  <c:v>32</c:v>
                </c:pt>
                <c:pt idx="315">
                  <c:v>32</c:v>
                </c:pt>
                <c:pt idx="316">
                  <c:v>32</c:v>
                </c:pt>
                <c:pt idx="317">
                  <c:v>32</c:v>
                </c:pt>
                <c:pt idx="318">
                  <c:v>32</c:v>
                </c:pt>
                <c:pt idx="319">
                  <c:v>32</c:v>
                </c:pt>
                <c:pt idx="320">
                  <c:v>33</c:v>
                </c:pt>
                <c:pt idx="321">
                  <c:v>33</c:v>
                </c:pt>
                <c:pt idx="322">
                  <c:v>33</c:v>
                </c:pt>
                <c:pt idx="323">
                  <c:v>33</c:v>
                </c:pt>
                <c:pt idx="324">
                  <c:v>33</c:v>
                </c:pt>
                <c:pt idx="325">
                  <c:v>33</c:v>
                </c:pt>
                <c:pt idx="326">
                  <c:v>33</c:v>
                </c:pt>
                <c:pt idx="327">
                  <c:v>33</c:v>
                </c:pt>
                <c:pt idx="328">
                  <c:v>33</c:v>
                </c:pt>
                <c:pt idx="329">
                  <c:v>33</c:v>
                </c:pt>
                <c:pt idx="330">
                  <c:v>33</c:v>
                </c:pt>
                <c:pt idx="331">
                  <c:v>33</c:v>
                </c:pt>
                <c:pt idx="332">
                  <c:v>33</c:v>
                </c:pt>
                <c:pt idx="333">
                  <c:v>33</c:v>
                </c:pt>
                <c:pt idx="334">
                  <c:v>33</c:v>
                </c:pt>
                <c:pt idx="335">
                  <c:v>33</c:v>
                </c:pt>
                <c:pt idx="336">
                  <c:v>33</c:v>
                </c:pt>
                <c:pt idx="337">
                  <c:v>33</c:v>
                </c:pt>
                <c:pt idx="338">
                  <c:v>33</c:v>
                </c:pt>
                <c:pt idx="339">
                  <c:v>33</c:v>
                </c:pt>
                <c:pt idx="340">
                  <c:v>33</c:v>
                </c:pt>
                <c:pt idx="341">
                  <c:v>33</c:v>
                </c:pt>
                <c:pt idx="342">
                  <c:v>33</c:v>
                </c:pt>
                <c:pt idx="343">
                  <c:v>33</c:v>
                </c:pt>
                <c:pt idx="344">
                  <c:v>33</c:v>
                </c:pt>
                <c:pt idx="345">
                  <c:v>33</c:v>
                </c:pt>
                <c:pt idx="346">
                  <c:v>33</c:v>
                </c:pt>
                <c:pt idx="347">
                  <c:v>33</c:v>
                </c:pt>
                <c:pt idx="348">
                  <c:v>33</c:v>
                </c:pt>
                <c:pt idx="349">
                  <c:v>33</c:v>
                </c:pt>
                <c:pt idx="350">
                  <c:v>33</c:v>
                </c:pt>
                <c:pt idx="351">
                  <c:v>33</c:v>
                </c:pt>
                <c:pt idx="352">
                  <c:v>33</c:v>
                </c:pt>
                <c:pt idx="353">
                  <c:v>33</c:v>
                </c:pt>
                <c:pt idx="354">
                  <c:v>33</c:v>
                </c:pt>
                <c:pt idx="355">
                  <c:v>33</c:v>
                </c:pt>
                <c:pt idx="356">
                  <c:v>33</c:v>
                </c:pt>
                <c:pt idx="357">
                  <c:v>33</c:v>
                </c:pt>
                <c:pt idx="358">
                  <c:v>33</c:v>
                </c:pt>
                <c:pt idx="359">
                  <c:v>33</c:v>
                </c:pt>
                <c:pt idx="360">
                  <c:v>33</c:v>
                </c:pt>
                <c:pt idx="361">
                  <c:v>33</c:v>
                </c:pt>
                <c:pt idx="362">
                  <c:v>33</c:v>
                </c:pt>
                <c:pt idx="363">
                  <c:v>33</c:v>
                </c:pt>
                <c:pt idx="364">
                  <c:v>33</c:v>
                </c:pt>
                <c:pt idx="365">
                  <c:v>33</c:v>
                </c:pt>
                <c:pt idx="366">
                  <c:v>33</c:v>
                </c:pt>
                <c:pt idx="367">
                  <c:v>33</c:v>
                </c:pt>
                <c:pt idx="368">
                  <c:v>33</c:v>
                </c:pt>
                <c:pt idx="369">
                  <c:v>33</c:v>
                </c:pt>
                <c:pt idx="370">
                  <c:v>33</c:v>
                </c:pt>
                <c:pt idx="371">
                  <c:v>33</c:v>
                </c:pt>
                <c:pt idx="372">
                  <c:v>33</c:v>
                </c:pt>
                <c:pt idx="373">
                  <c:v>33</c:v>
                </c:pt>
                <c:pt idx="374">
                  <c:v>33</c:v>
                </c:pt>
                <c:pt idx="375">
                  <c:v>33</c:v>
                </c:pt>
                <c:pt idx="376">
                  <c:v>33</c:v>
                </c:pt>
                <c:pt idx="377">
                  <c:v>33</c:v>
                </c:pt>
                <c:pt idx="378">
                  <c:v>33</c:v>
                </c:pt>
                <c:pt idx="379">
                  <c:v>33</c:v>
                </c:pt>
                <c:pt idx="380">
                  <c:v>33</c:v>
                </c:pt>
                <c:pt idx="381">
                  <c:v>33</c:v>
                </c:pt>
                <c:pt idx="382">
                  <c:v>33</c:v>
                </c:pt>
                <c:pt idx="383">
                  <c:v>33</c:v>
                </c:pt>
                <c:pt idx="384">
                  <c:v>33</c:v>
                </c:pt>
                <c:pt idx="385">
                  <c:v>33</c:v>
                </c:pt>
                <c:pt idx="386">
                  <c:v>33</c:v>
                </c:pt>
                <c:pt idx="387">
                  <c:v>33</c:v>
                </c:pt>
                <c:pt idx="388">
                  <c:v>33</c:v>
                </c:pt>
                <c:pt idx="389">
                  <c:v>33</c:v>
                </c:pt>
                <c:pt idx="390">
                  <c:v>33</c:v>
                </c:pt>
                <c:pt idx="391">
                  <c:v>33</c:v>
                </c:pt>
                <c:pt idx="392">
                  <c:v>33</c:v>
                </c:pt>
                <c:pt idx="393">
                  <c:v>33</c:v>
                </c:pt>
                <c:pt idx="394">
                  <c:v>33</c:v>
                </c:pt>
                <c:pt idx="395">
                  <c:v>33</c:v>
                </c:pt>
                <c:pt idx="396">
                  <c:v>33</c:v>
                </c:pt>
                <c:pt idx="397">
                  <c:v>33</c:v>
                </c:pt>
                <c:pt idx="398">
                  <c:v>33</c:v>
                </c:pt>
                <c:pt idx="399">
                  <c:v>33</c:v>
                </c:pt>
                <c:pt idx="400">
                  <c:v>33</c:v>
                </c:pt>
                <c:pt idx="401">
                  <c:v>33</c:v>
                </c:pt>
                <c:pt idx="402">
                  <c:v>33</c:v>
                </c:pt>
                <c:pt idx="403">
                  <c:v>33</c:v>
                </c:pt>
                <c:pt idx="404">
                  <c:v>33</c:v>
                </c:pt>
                <c:pt idx="405">
                  <c:v>33</c:v>
                </c:pt>
                <c:pt idx="406">
                  <c:v>33</c:v>
                </c:pt>
                <c:pt idx="407">
                  <c:v>33</c:v>
                </c:pt>
                <c:pt idx="408">
                  <c:v>33</c:v>
                </c:pt>
                <c:pt idx="409">
                  <c:v>33</c:v>
                </c:pt>
                <c:pt idx="410">
                  <c:v>33</c:v>
                </c:pt>
                <c:pt idx="411">
                  <c:v>33</c:v>
                </c:pt>
                <c:pt idx="412">
                  <c:v>33</c:v>
                </c:pt>
                <c:pt idx="413">
                  <c:v>33</c:v>
                </c:pt>
                <c:pt idx="414">
                  <c:v>33</c:v>
                </c:pt>
                <c:pt idx="415">
                  <c:v>33</c:v>
                </c:pt>
                <c:pt idx="416">
                  <c:v>33</c:v>
                </c:pt>
                <c:pt idx="417">
                  <c:v>33</c:v>
                </c:pt>
                <c:pt idx="418">
                  <c:v>33</c:v>
                </c:pt>
                <c:pt idx="419">
                  <c:v>33</c:v>
                </c:pt>
                <c:pt idx="420">
                  <c:v>33</c:v>
                </c:pt>
                <c:pt idx="421">
                  <c:v>33</c:v>
                </c:pt>
                <c:pt idx="422">
                  <c:v>33</c:v>
                </c:pt>
                <c:pt idx="423">
                  <c:v>33</c:v>
                </c:pt>
                <c:pt idx="424">
                  <c:v>33</c:v>
                </c:pt>
                <c:pt idx="425">
                  <c:v>33</c:v>
                </c:pt>
                <c:pt idx="426">
                  <c:v>33</c:v>
                </c:pt>
                <c:pt idx="427">
                  <c:v>33</c:v>
                </c:pt>
                <c:pt idx="428">
                  <c:v>33</c:v>
                </c:pt>
                <c:pt idx="429">
                  <c:v>33</c:v>
                </c:pt>
                <c:pt idx="430">
                  <c:v>33</c:v>
                </c:pt>
                <c:pt idx="431">
                  <c:v>33</c:v>
                </c:pt>
                <c:pt idx="432">
                  <c:v>33</c:v>
                </c:pt>
                <c:pt idx="433">
                  <c:v>33</c:v>
                </c:pt>
                <c:pt idx="434">
                  <c:v>33</c:v>
                </c:pt>
                <c:pt idx="435">
                  <c:v>33</c:v>
                </c:pt>
                <c:pt idx="436">
                  <c:v>33</c:v>
                </c:pt>
                <c:pt idx="437">
                  <c:v>33</c:v>
                </c:pt>
                <c:pt idx="438">
                  <c:v>33</c:v>
                </c:pt>
                <c:pt idx="439">
                  <c:v>33</c:v>
                </c:pt>
                <c:pt idx="440">
                  <c:v>33</c:v>
                </c:pt>
                <c:pt idx="441">
                  <c:v>33</c:v>
                </c:pt>
                <c:pt idx="442">
                  <c:v>33</c:v>
                </c:pt>
                <c:pt idx="443">
                  <c:v>33</c:v>
                </c:pt>
                <c:pt idx="444">
                  <c:v>33</c:v>
                </c:pt>
                <c:pt idx="445">
                  <c:v>33</c:v>
                </c:pt>
                <c:pt idx="446">
                  <c:v>33</c:v>
                </c:pt>
                <c:pt idx="447">
                  <c:v>33</c:v>
                </c:pt>
                <c:pt idx="448">
                  <c:v>33</c:v>
                </c:pt>
                <c:pt idx="449">
                  <c:v>33</c:v>
                </c:pt>
                <c:pt idx="450">
                  <c:v>33</c:v>
                </c:pt>
                <c:pt idx="451">
                  <c:v>33</c:v>
                </c:pt>
                <c:pt idx="452">
                  <c:v>33</c:v>
                </c:pt>
                <c:pt idx="453">
                  <c:v>33</c:v>
                </c:pt>
                <c:pt idx="454">
                  <c:v>33</c:v>
                </c:pt>
                <c:pt idx="455">
                  <c:v>33</c:v>
                </c:pt>
                <c:pt idx="456">
                  <c:v>33</c:v>
                </c:pt>
                <c:pt idx="457">
                  <c:v>33</c:v>
                </c:pt>
                <c:pt idx="458">
                  <c:v>33</c:v>
                </c:pt>
                <c:pt idx="459">
                  <c:v>33</c:v>
                </c:pt>
                <c:pt idx="460">
                  <c:v>33</c:v>
                </c:pt>
                <c:pt idx="461">
                  <c:v>33</c:v>
                </c:pt>
                <c:pt idx="462">
                  <c:v>33</c:v>
                </c:pt>
                <c:pt idx="463">
                  <c:v>33</c:v>
                </c:pt>
                <c:pt idx="464">
                  <c:v>33</c:v>
                </c:pt>
                <c:pt idx="465">
                  <c:v>33</c:v>
                </c:pt>
                <c:pt idx="466">
                  <c:v>33</c:v>
                </c:pt>
                <c:pt idx="467">
                  <c:v>33</c:v>
                </c:pt>
                <c:pt idx="468">
                  <c:v>33</c:v>
                </c:pt>
                <c:pt idx="469">
                  <c:v>33</c:v>
                </c:pt>
                <c:pt idx="470">
                  <c:v>33</c:v>
                </c:pt>
                <c:pt idx="471">
                  <c:v>33</c:v>
                </c:pt>
                <c:pt idx="472">
                  <c:v>33</c:v>
                </c:pt>
                <c:pt idx="473">
                  <c:v>33</c:v>
                </c:pt>
                <c:pt idx="474">
                  <c:v>33</c:v>
                </c:pt>
                <c:pt idx="475">
                  <c:v>33</c:v>
                </c:pt>
                <c:pt idx="476">
                  <c:v>33</c:v>
                </c:pt>
                <c:pt idx="477">
                  <c:v>33</c:v>
                </c:pt>
                <c:pt idx="478">
                  <c:v>33</c:v>
                </c:pt>
                <c:pt idx="479">
                  <c:v>33</c:v>
                </c:pt>
                <c:pt idx="480">
                  <c:v>33</c:v>
                </c:pt>
                <c:pt idx="481">
                  <c:v>33</c:v>
                </c:pt>
                <c:pt idx="482">
                  <c:v>33</c:v>
                </c:pt>
                <c:pt idx="483">
                  <c:v>33</c:v>
                </c:pt>
                <c:pt idx="484">
                  <c:v>33</c:v>
                </c:pt>
                <c:pt idx="485">
                  <c:v>33</c:v>
                </c:pt>
                <c:pt idx="486">
                  <c:v>33</c:v>
                </c:pt>
                <c:pt idx="487">
                  <c:v>33</c:v>
                </c:pt>
                <c:pt idx="488">
                  <c:v>33</c:v>
                </c:pt>
                <c:pt idx="489">
                  <c:v>33</c:v>
                </c:pt>
                <c:pt idx="490">
                  <c:v>33</c:v>
                </c:pt>
                <c:pt idx="491">
                  <c:v>33</c:v>
                </c:pt>
                <c:pt idx="492">
                  <c:v>33</c:v>
                </c:pt>
                <c:pt idx="493">
                  <c:v>33</c:v>
                </c:pt>
                <c:pt idx="494">
                  <c:v>33</c:v>
                </c:pt>
                <c:pt idx="495">
                  <c:v>33</c:v>
                </c:pt>
                <c:pt idx="496">
                  <c:v>33</c:v>
                </c:pt>
                <c:pt idx="497">
                  <c:v>33</c:v>
                </c:pt>
                <c:pt idx="498">
                  <c:v>33</c:v>
                </c:pt>
                <c:pt idx="499">
                  <c:v>33</c:v>
                </c:pt>
                <c:pt idx="500">
                  <c:v>33</c:v>
                </c:pt>
                <c:pt idx="501">
                  <c:v>33</c:v>
                </c:pt>
                <c:pt idx="502">
                  <c:v>33</c:v>
                </c:pt>
                <c:pt idx="503">
                  <c:v>33</c:v>
                </c:pt>
                <c:pt idx="504">
                  <c:v>33</c:v>
                </c:pt>
                <c:pt idx="505">
                  <c:v>33</c:v>
                </c:pt>
                <c:pt idx="506">
                  <c:v>33</c:v>
                </c:pt>
                <c:pt idx="507">
                  <c:v>33</c:v>
                </c:pt>
                <c:pt idx="508">
                  <c:v>33</c:v>
                </c:pt>
                <c:pt idx="509">
                  <c:v>33</c:v>
                </c:pt>
                <c:pt idx="510">
                  <c:v>33</c:v>
                </c:pt>
                <c:pt idx="511">
                  <c:v>33</c:v>
                </c:pt>
                <c:pt idx="512">
                  <c:v>33</c:v>
                </c:pt>
                <c:pt idx="513">
                  <c:v>33</c:v>
                </c:pt>
                <c:pt idx="514">
                  <c:v>33</c:v>
                </c:pt>
                <c:pt idx="515">
                  <c:v>33</c:v>
                </c:pt>
                <c:pt idx="516">
                  <c:v>33</c:v>
                </c:pt>
                <c:pt idx="517">
                  <c:v>33</c:v>
                </c:pt>
                <c:pt idx="518">
                  <c:v>33</c:v>
                </c:pt>
                <c:pt idx="519">
                  <c:v>33</c:v>
                </c:pt>
                <c:pt idx="520">
                  <c:v>33</c:v>
                </c:pt>
                <c:pt idx="521">
                  <c:v>33</c:v>
                </c:pt>
                <c:pt idx="522">
                  <c:v>33</c:v>
                </c:pt>
                <c:pt idx="523">
                  <c:v>33</c:v>
                </c:pt>
                <c:pt idx="524">
                  <c:v>33</c:v>
                </c:pt>
                <c:pt idx="525">
                  <c:v>33</c:v>
                </c:pt>
                <c:pt idx="526">
                  <c:v>33</c:v>
                </c:pt>
                <c:pt idx="527">
                  <c:v>33</c:v>
                </c:pt>
                <c:pt idx="528">
                  <c:v>33</c:v>
                </c:pt>
                <c:pt idx="529">
                  <c:v>33</c:v>
                </c:pt>
                <c:pt idx="530">
                  <c:v>33</c:v>
                </c:pt>
                <c:pt idx="531">
                  <c:v>33</c:v>
                </c:pt>
                <c:pt idx="532">
                  <c:v>33</c:v>
                </c:pt>
                <c:pt idx="533">
                  <c:v>33</c:v>
                </c:pt>
                <c:pt idx="534">
                  <c:v>33</c:v>
                </c:pt>
                <c:pt idx="535">
                  <c:v>33</c:v>
                </c:pt>
                <c:pt idx="536">
                  <c:v>33</c:v>
                </c:pt>
                <c:pt idx="537">
                  <c:v>33</c:v>
                </c:pt>
                <c:pt idx="538">
                  <c:v>33</c:v>
                </c:pt>
                <c:pt idx="539">
                  <c:v>33</c:v>
                </c:pt>
                <c:pt idx="540">
                  <c:v>33</c:v>
                </c:pt>
                <c:pt idx="541">
                  <c:v>33</c:v>
                </c:pt>
                <c:pt idx="542">
                  <c:v>33</c:v>
                </c:pt>
                <c:pt idx="543">
                  <c:v>33</c:v>
                </c:pt>
                <c:pt idx="544">
                  <c:v>33</c:v>
                </c:pt>
                <c:pt idx="545">
                  <c:v>33</c:v>
                </c:pt>
                <c:pt idx="546">
                  <c:v>33</c:v>
                </c:pt>
                <c:pt idx="547">
                  <c:v>33</c:v>
                </c:pt>
                <c:pt idx="548">
                  <c:v>33</c:v>
                </c:pt>
                <c:pt idx="549">
                  <c:v>33</c:v>
                </c:pt>
                <c:pt idx="550">
                  <c:v>33</c:v>
                </c:pt>
                <c:pt idx="551">
                  <c:v>33</c:v>
                </c:pt>
                <c:pt idx="552">
                  <c:v>33</c:v>
                </c:pt>
                <c:pt idx="553">
                  <c:v>33</c:v>
                </c:pt>
                <c:pt idx="554">
                  <c:v>33</c:v>
                </c:pt>
                <c:pt idx="555">
                  <c:v>33</c:v>
                </c:pt>
                <c:pt idx="556">
                  <c:v>33</c:v>
                </c:pt>
                <c:pt idx="557">
                  <c:v>33</c:v>
                </c:pt>
                <c:pt idx="558">
                  <c:v>33</c:v>
                </c:pt>
                <c:pt idx="559">
                  <c:v>33</c:v>
                </c:pt>
                <c:pt idx="560">
                  <c:v>33</c:v>
                </c:pt>
                <c:pt idx="561">
                  <c:v>33</c:v>
                </c:pt>
                <c:pt idx="562">
                  <c:v>33</c:v>
                </c:pt>
                <c:pt idx="563">
                  <c:v>33</c:v>
                </c:pt>
                <c:pt idx="564">
                  <c:v>33</c:v>
                </c:pt>
                <c:pt idx="565">
                  <c:v>33</c:v>
                </c:pt>
                <c:pt idx="566">
                  <c:v>33</c:v>
                </c:pt>
                <c:pt idx="567">
                  <c:v>33</c:v>
                </c:pt>
                <c:pt idx="568">
                  <c:v>33</c:v>
                </c:pt>
                <c:pt idx="569">
                  <c:v>33</c:v>
                </c:pt>
                <c:pt idx="570">
                  <c:v>33</c:v>
                </c:pt>
                <c:pt idx="571">
                  <c:v>33</c:v>
                </c:pt>
                <c:pt idx="572">
                  <c:v>33</c:v>
                </c:pt>
                <c:pt idx="573">
                  <c:v>33</c:v>
                </c:pt>
                <c:pt idx="574">
                  <c:v>33</c:v>
                </c:pt>
                <c:pt idx="575">
                  <c:v>33</c:v>
                </c:pt>
                <c:pt idx="576">
                  <c:v>33</c:v>
                </c:pt>
                <c:pt idx="577">
                  <c:v>33</c:v>
                </c:pt>
                <c:pt idx="578">
                  <c:v>33</c:v>
                </c:pt>
                <c:pt idx="579">
                  <c:v>33</c:v>
                </c:pt>
                <c:pt idx="580">
                  <c:v>33</c:v>
                </c:pt>
                <c:pt idx="581">
                  <c:v>33</c:v>
                </c:pt>
                <c:pt idx="582">
                  <c:v>33</c:v>
                </c:pt>
                <c:pt idx="583">
                  <c:v>33</c:v>
                </c:pt>
                <c:pt idx="584">
                  <c:v>33</c:v>
                </c:pt>
                <c:pt idx="585">
                  <c:v>33</c:v>
                </c:pt>
                <c:pt idx="586">
                  <c:v>33</c:v>
                </c:pt>
                <c:pt idx="587">
                  <c:v>33</c:v>
                </c:pt>
                <c:pt idx="588">
                  <c:v>33</c:v>
                </c:pt>
                <c:pt idx="589">
                  <c:v>33</c:v>
                </c:pt>
                <c:pt idx="590">
                  <c:v>33</c:v>
                </c:pt>
                <c:pt idx="591">
                  <c:v>33</c:v>
                </c:pt>
                <c:pt idx="592">
                  <c:v>33</c:v>
                </c:pt>
                <c:pt idx="593">
                  <c:v>33</c:v>
                </c:pt>
                <c:pt idx="594">
                  <c:v>33</c:v>
                </c:pt>
                <c:pt idx="595">
                  <c:v>33</c:v>
                </c:pt>
                <c:pt idx="596">
                  <c:v>33</c:v>
                </c:pt>
                <c:pt idx="597">
                  <c:v>33</c:v>
                </c:pt>
                <c:pt idx="598">
                  <c:v>33</c:v>
                </c:pt>
                <c:pt idx="599">
                  <c:v>33</c:v>
                </c:pt>
                <c:pt idx="600">
                  <c:v>33</c:v>
                </c:pt>
                <c:pt idx="601">
                  <c:v>33</c:v>
                </c:pt>
                <c:pt idx="602">
                  <c:v>33</c:v>
                </c:pt>
                <c:pt idx="603">
                  <c:v>33</c:v>
                </c:pt>
                <c:pt idx="604">
                  <c:v>33</c:v>
                </c:pt>
                <c:pt idx="605">
                  <c:v>33</c:v>
                </c:pt>
                <c:pt idx="606">
                  <c:v>33</c:v>
                </c:pt>
                <c:pt idx="607">
                  <c:v>33</c:v>
                </c:pt>
                <c:pt idx="608">
                  <c:v>33</c:v>
                </c:pt>
                <c:pt idx="609">
                  <c:v>33</c:v>
                </c:pt>
                <c:pt idx="610">
                  <c:v>33</c:v>
                </c:pt>
                <c:pt idx="611">
                  <c:v>33</c:v>
                </c:pt>
                <c:pt idx="612">
                  <c:v>33</c:v>
                </c:pt>
                <c:pt idx="613">
                  <c:v>33</c:v>
                </c:pt>
                <c:pt idx="614">
                  <c:v>33</c:v>
                </c:pt>
                <c:pt idx="615">
                  <c:v>33</c:v>
                </c:pt>
                <c:pt idx="616">
                  <c:v>33</c:v>
                </c:pt>
                <c:pt idx="617">
                  <c:v>33</c:v>
                </c:pt>
                <c:pt idx="618">
                  <c:v>33</c:v>
                </c:pt>
                <c:pt idx="619">
                  <c:v>33</c:v>
                </c:pt>
                <c:pt idx="620">
                  <c:v>33</c:v>
                </c:pt>
                <c:pt idx="621">
                  <c:v>33</c:v>
                </c:pt>
                <c:pt idx="622">
                  <c:v>33</c:v>
                </c:pt>
                <c:pt idx="623">
                  <c:v>33</c:v>
                </c:pt>
                <c:pt idx="624">
                  <c:v>33</c:v>
                </c:pt>
                <c:pt idx="625">
                  <c:v>33</c:v>
                </c:pt>
                <c:pt idx="626">
                  <c:v>33</c:v>
                </c:pt>
                <c:pt idx="627">
                  <c:v>33</c:v>
                </c:pt>
                <c:pt idx="628">
                  <c:v>33</c:v>
                </c:pt>
                <c:pt idx="629">
                  <c:v>33</c:v>
                </c:pt>
                <c:pt idx="630">
                  <c:v>33</c:v>
                </c:pt>
                <c:pt idx="631">
                  <c:v>33</c:v>
                </c:pt>
                <c:pt idx="632">
                  <c:v>33</c:v>
                </c:pt>
                <c:pt idx="633">
                  <c:v>33</c:v>
                </c:pt>
                <c:pt idx="634">
                  <c:v>33</c:v>
                </c:pt>
                <c:pt idx="635">
                  <c:v>33</c:v>
                </c:pt>
                <c:pt idx="636">
                  <c:v>33</c:v>
                </c:pt>
                <c:pt idx="637">
                  <c:v>33</c:v>
                </c:pt>
                <c:pt idx="638">
                  <c:v>33</c:v>
                </c:pt>
                <c:pt idx="639">
                  <c:v>33</c:v>
                </c:pt>
                <c:pt idx="640">
                  <c:v>33</c:v>
                </c:pt>
                <c:pt idx="641">
                  <c:v>33</c:v>
                </c:pt>
                <c:pt idx="642">
                  <c:v>33</c:v>
                </c:pt>
                <c:pt idx="643">
                  <c:v>33</c:v>
                </c:pt>
                <c:pt idx="644">
                  <c:v>33</c:v>
                </c:pt>
                <c:pt idx="645">
                  <c:v>33</c:v>
                </c:pt>
                <c:pt idx="646">
                  <c:v>33</c:v>
                </c:pt>
                <c:pt idx="647">
                  <c:v>33</c:v>
                </c:pt>
                <c:pt idx="648">
                  <c:v>33</c:v>
                </c:pt>
                <c:pt idx="649">
                  <c:v>33</c:v>
                </c:pt>
                <c:pt idx="650">
                  <c:v>33</c:v>
                </c:pt>
                <c:pt idx="651">
                  <c:v>33</c:v>
                </c:pt>
                <c:pt idx="652">
                  <c:v>33</c:v>
                </c:pt>
                <c:pt idx="653">
                  <c:v>33</c:v>
                </c:pt>
                <c:pt idx="654">
                  <c:v>33</c:v>
                </c:pt>
                <c:pt idx="655">
                  <c:v>33</c:v>
                </c:pt>
                <c:pt idx="656">
                  <c:v>33</c:v>
                </c:pt>
                <c:pt idx="657">
                  <c:v>33</c:v>
                </c:pt>
                <c:pt idx="658">
                  <c:v>33</c:v>
                </c:pt>
                <c:pt idx="659">
                  <c:v>33</c:v>
                </c:pt>
                <c:pt idx="660">
                  <c:v>33</c:v>
                </c:pt>
                <c:pt idx="661">
                  <c:v>33</c:v>
                </c:pt>
                <c:pt idx="662">
                  <c:v>33</c:v>
                </c:pt>
                <c:pt idx="663">
                  <c:v>33</c:v>
                </c:pt>
                <c:pt idx="664">
                  <c:v>33</c:v>
                </c:pt>
                <c:pt idx="665">
                  <c:v>33</c:v>
                </c:pt>
                <c:pt idx="666">
                  <c:v>33</c:v>
                </c:pt>
                <c:pt idx="667">
                  <c:v>33</c:v>
                </c:pt>
                <c:pt idx="668">
                  <c:v>33</c:v>
                </c:pt>
                <c:pt idx="669">
                  <c:v>33</c:v>
                </c:pt>
                <c:pt idx="670">
                  <c:v>33</c:v>
                </c:pt>
                <c:pt idx="671">
                  <c:v>33</c:v>
                </c:pt>
                <c:pt idx="672">
                  <c:v>33</c:v>
                </c:pt>
                <c:pt idx="673">
                  <c:v>33</c:v>
                </c:pt>
                <c:pt idx="674">
                  <c:v>33</c:v>
                </c:pt>
                <c:pt idx="675">
                  <c:v>33</c:v>
                </c:pt>
                <c:pt idx="676">
                  <c:v>33</c:v>
                </c:pt>
                <c:pt idx="677">
                  <c:v>33</c:v>
                </c:pt>
                <c:pt idx="678">
                  <c:v>33</c:v>
                </c:pt>
                <c:pt idx="679">
                  <c:v>33</c:v>
                </c:pt>
                <c:pt idx="680">
                  <c:v>33</c:v>
                </c:pt>
                <c:pt idx="681">
                  <c:v>33</c:v>
                </c:pt>
                <c:pt idx="682">
                  <c:v>33</c:v>
                </c:pt>
                <c:pt idx="683">
                  <c:v>33</c:v>
                </c:pt>
                <c:pt idx="684">
                  <c:v>33</c:v>
                </c:pt>
                <c:pt idx="685">
                  <c:v>33</c:v>
                </c:pt>
                <c:pt idx="686">
                  <c:v>33</c:v>
                </c:pt>
                <c:pt idx="687">
                  <c:v>33</c:v>
                </c:pt>
                <c:pt idx="688">
                  <c:v>33</c:v>
                </c:pt>
                <c:pt idx="689">
                  <c:v>33</c:v>
                </c:pt>
                <c:pt idx="690">
                  <c:v>33</c:v>
                </c:pt>
                <c:pt idx="691">
                  <c:v>33</c:v>
                </c:pt>
                <c:pt idx="692">
                  <c:v>33</c:v>
                </c:pt>
                <c:pt idx="693">
                  <c:v>33</c:v>
                </c:pt>
                <c:pt idx="694">
                  <c:v>33</c:v>
                </c:pt>
                <c:pt idx="695">
                  <c:v>33</c:v>
                </c:pt>
                <c:pt idx="696">
                  <c:v>33</c:v>
                </c:pt>
                <c:pt idx="697">
                  <c:v>33</c:v>
                </c:pt>
                <c:pt idx="698">
                  <c:v>33</c:v>
                </c:pt>
                <c:pt idx="699">
                  <c:v>33</c:v>
                </c:pt>
                <c:pt idx="700">
                  <c:v>33</c:v>
                </c:pt>
                <c:pt idx="701">
                  <c:v>33</c:v>
                </c:pt>
                <c:pt idx="702">
                  <c:v>33</c:v>
                </c:pt>
                <c:pt idx="703">
                  <c:v>33</c:v>
                </c:pt>
                <c:pt idx="704">
                  <c:v>33</c:v>
                </c:pt>
                <c:pt idx="705">
                  <c:v>33</c:v>
                </c:pt>
                <c:pt idx="706">
                  <c:v>33</c:v>
                </c:pt>
                <c:pt idx="707">
                  <c:v>33</c:v>
                </c:pt>
                <c:pt idx="708">
                  <c:v>33</c:v>
                </c:pt>
                <c:pt idx="709">
                  <c:v>33</c:v>
                </c:pt>
                <c:pt idx="710">
                  <c:v>33</c:v>
                </c:pt>
                <c:pt idx="711">
                  <c:v>33</c:v>
                </c:pt>
                <c:pt idx="712">
                  <c:v>33</c:v>
                </c:pt>
                <c:pt idx="713">
                  <c:v>33</c:v>
                </c:pt>
                <c:pt idx="714">
                  <c:v>33</c:v>
                </c:pt>
                <c:pt idx="715">
                  <c:v>33</c:v>
                </c:pt>
                <c:pt idx="716">
                  <c:v>33</c:v>
                </c:pt>
                <c:pt idx="717">
                  <c:v>33</c:v>
                </c:pt>
                <c:pt idx="718">
                  <c:v>33</c:v>
                </c:pt>
                <c:pt idx="719">
                  <c:v>33</c:v>
                </c:pt>
                <c:pt idx="720">
                  <c:v>33</c:v>
                </c:pt>
                <c:pt idx="721">
                  <c:v>33</c:v>
                </c:pt>
                <c:pt idx="722">
                  <c:v>33</c:v>
                </c:pt>
                <c:pt idx="723">
                  <c:v>33</c:v>
                </c:pt>
                <c:pt idx="724">
                  <c:v>33</c:v>
                </c:pt>
                <c:pt idx="725">
                  <c:v>33</c:v>
                </c:pt>
                <c:pt idx="726">
                  <c:v>33</c:v>
                </c:pt>
                <c:pt idx="727">
                  <c:v>33</c:v>
                </c:pt>
                <c:pt idx="728">
                  <c:v>33</c:v>
                </c:pt>
                <c:pt idx="729">
                  <c:v>33</c:v>
                </c:pt>
                <c:pt idx="730">
                  <c:v>33</c:v>
                </c:pt>
                <c:pt idx="731">
                  <c:v>33</c:v>
                </c:pt>
                <c:pt idx="732">
                  <c:v>33</c:v>
                </c:pt>
                <c:pt idx="733">
                  <c:v>33</c:v>
                </c:pt>
                <c:pt idx="734">
                  <c:v>33</c:v>
                </c:pt>
                <c:pt idx="735">
                  <c:v>33</c:v>
                </c:pt>
                <c:pt idx="736">
                  <c:v>33</c:v>
                </c:pt>
                <c:pt idx="737">
                  <c:v>33</c:v>
                </c:pt>
                <c:pt idx="738">
                  <c:v>33</c:v>
                </c:pt>
                <c:pt idx="739">
                  <c:v>33</c:v>
                </c:pt>
                <c:pt idx="740">
                  <c:v>33</c:v>
                </c:pt>
                <c:pt idx="741">
                  <c:v>33</c:v>
                </c:pt>
                <c:pt idx="742">
                  <c:v>33</c:v>
                </c:pt>
                <c:pt idx="743">
                  <c:v>33</c:v>
                </c:pt>
                <c:pt idx="744">
                  <c:v>33</c:v>
                </c:pt>
                <c:pt idx="745">
                  <c:v>33</c:v>
                </c:pt>
                <c:pt idx="746">
                  <c:v>33</c:v>
                </c:pt>
                <c:pt idx="747">
                  <c:v>33</c:v>
                </c:pt>
                <c:pt idx="748">
                  <c:v>33</c:v>
                </c:pt>
                <c:pt idx="749">
                  <c:v>33</c:v>
                </c:pt>
                <c:pt idx="750">
                  <c:v>33</c:v>
                </c:pt>
                <c:pt idx="751">
                  <c:v>33</c:v>
                </c:pt>
                <c:pt idx="752">
                  <c:v>33</c:v>
                </c:pt>
                <c:pt idx="753">
                  <c:v>33</c:v>
                </c:pt>
                <c:pt idx="754">
                  <c:v>33</c:v>
                </c:pt>
                <c:pt idx="755">
                  <c:v>33</c:v>
                </c:pt>
                <c:pt idx="756">
                  <c:v>33</c:v>
                </c:pt>
                <c:pt idx="757">
                  <c:v>33</c:v>
                </c:pt>
                <c:pt idx="758">
                  <c:v>33</c:v>
                </c:pt>
                <c:pt idx="759">
                  <c:v>33</c:v>
                </c:pt>
                <c:pt idx="760">
                  <c:v>33</c:v>
                </c:pt>
                <c:pt idx="761">
                  <c:v>33</c:v>
                </c:pt>
                <c:pt idx="762">
                  <c:v>33</c:v>
                </c:pt>
                <c:pt idx="763">
                  <c:v>33</c:v>
                </c:pt>
                <c:pt idx="764">
                  <c:v>33</c:v>
                </c:pt>
                <c:pt idx="765">
                  <c:v>33</c:v>
                </c:pt>
                <c:pt idx="766">
                  <c:v>33</c:v>
                </c:pt>
                <c:pt idx="767">
                  <c:v>33</c:v>
                </c:pt>
                <c:pt idx="768">
                  <c:v>33</c:v>
                </c:pt>
                <c:pt idx="769">
                  <c:v>33</c:v>
                </c:pt>
                <c:pt idx="770">
                  <c:v>33</c:v>
                </c:pt>
                <c:pt idx="771">
                  <c:v>33</c:v>
                </c:pt>
                <c:pt idx="772">
                  <c:v>33</c:v>
                </c:pt>
                <c:pt idx="773">
                  <c:v>33</c:v>
                </c:pt>
                <c:pt idx="774">
                  <c:v>33</c:v>
                </c:pt>
                <c:pt idx="775">
                  <c:v>33</c:v>
                </c:pt>
                <c:pt idx="776">
                  <c:v>33</c:v>
                </c:pt>
                <c:pt idx="777">
                  <c:v>33</c:v>
                </c:pt>
                <c:pt idx="778">
                  <c:v>33</c:v>
                </c:pt>
                <c:pt idx="779">
                  <c:v>33</c:v>
                </c:pt>
                <c:pt idx="780">
                  <c:v>33</c:v>
                </c:pt>
                <c:pt idx="781">
                  <c:v>33</c:v>
                </c:pt>
                <c:pt idx="782">
                  <c:v>33</c:v>
                </c:pt>
                <c:pt idx="783">
                  <c:v>33</c:v>
                </c:pt>
                <c:pt idx="784">
                  <c:v>33</c:v>
                </c:pt>
                <c:pt idx="785">
                  <c:v>33</c:v>
                </c:pt>
                <c:pt idx="786">
                  <c:v>33</c:v>
                </c:pt>
                <c:pt idx="787">
                  <c:v>33</c:v>
                </c:pt>
                <c:pt idx="788">
                  <c:v>33</c:v>
                </c:pt>
                <c:pt idx="789">
                  <c:v>33</c:v>
                </c:pt>
                <c:pt idx="790">
                  <c:v>33</c:v>
                </c:pt>
                <c:pt idx="791">
                  <c:v>33</c:v>
                </c:pt>
                <c:pt idx="792">
                  <c:v>33</c:v>
                </c:pt>
                <c:pt idx="793">
                  <c:v>33</c:v>
                </c:pt>
                <c:pt idx="794">
                  <c:v>33</c:v>
                </c:pt>
                <c:pt idx="795">
                  <c:v>33</c:v>
                </c:pt>
                <c:pt idx="796">
                  <c:v>33</c:v>
                </c:pt>
                <c:pt idx="797">
                  <c:v>33</c:v>
                </c:pt>
                <c:pt idx="798">
                  <c:v>33</c:v>
                </c:pt>
                <c:pt idx="799">
                  <c:v>33</c:v>
                </c:pt>
                <c:pt idx="800">
                  <c:v>33</c:v>
                </c:pt>
                <c:pt idx="801">
                  <c:v>33</c:v>
                </c:pt>
                <c:pt idx="802">
                  <c:v>33</c:v>
                </c:pt>
                <c:pt idx="803">
                  <c:v>33</c:v>
                </c:pt>
                <c:pt idx="804">
                  <c:v>33</c:v>
                </c:pt>
                <c:pt idx="805">
                  <c:v>33</c:v>
                </c:pt>
                <c:pt idx="806">
                  <c:v>33</c:v>
                </c:pt>
                <c:pt idx="807">
                  <c:v>33</c:v>
                </c:pt>
                <c:pt idx="808">
                  <c:v>33</c:v>
                </c:pt>
                <c:pt idx="809">
                  <c:v>33</c:v>
                </c:pt>
                <c:pt idx="810">
                  <c:v>33</c:v>
                </c:pt>
                <c:pt idx="811">
                  <c:v>33</c:v>
                </c:pt>
                <c:pt idx="812">
                  <c:v>33</c:v>
                </c:pt>
                <c:pt idx="813">
                  <c:v>33</c:v>
                </c:pt>
                <c:pt idx="814">
                  <c:v>33</c:v>
                </c:pt>
                <c:pt idx="815">
                  <c:v>33</c:v>
                </c:pt>
                <c:pt idx="816">
                  <c:v>33</c:v>
                </c:pt>
                <c:pt idx="817">
                  <c:v>33</c:v>
                </c:pt>
                <c:pt idx="818">
                  <c:v>33</c:v>
                </c:pt>
                <c:pt idx="819">
                  <c:v>33</c:v>
                </c:pt>
                <c:pt idx="820">
                  <c:v>33</c:v>
                </c:pt>
                <c:pt idx="821">
                  <c:v>33</c:v>
                </c:pt>
                <c:pt idx="822">
                  <c:v>33</c:v>
                </c:pt>
                <c:pt idx="823">
                  <c:v>33</c:v>
                </c:pt>
                <c:pt idx="824">
                  <c:v>33</c:v>
                </c:pt>
                <c:pt idx="825">
                  <c:v>33</c:v>
                </c:pt>
                <c:pt idx="826">
                  <c:v>33</c:v>
                </c:pt>
                <c:pt idx="827">
                  <c:v>33</c:v>
                </c:pt>
                <c:pt idx="828">
                  <c:v>33</c:v>
                </c:pt>
                <c:pt idx="829">
                  <c:v>33</c:v>
                </c:pt>
                <c:pt idx="830">
                  <c:v>33</c:v>
                </c:pt>
                <c:pt idx="831">
                  <c:v>33</c:v>
                </c:pt>
                <c:pt idx="832">
                  <c:v>33</c:v>
                </c:pt>
                <c:pt idx="833">
                  <c:v>33</c:v>
                </c:pt>
                <c:pt idx="834">
                  <c:v>33</c:v>
                </c:pt>
                <c:pt idx="835">
                  <c:v>33</c:v>
                </c:pt>
                <c:pt idx="836">
                  <c:v>33</c:v>
                </c:pt>
                <c:pt idx="837">
                  <c:v>33</c:v>
                </c:pt>
                <c:pt idx="838">
                  <c:v>33</c:v>
                </c:pt>
                <c:pt idx="839">
                  <c:v>33</c:v>
                </c:pt>
                <c:pt idx="840">
                  <c:v>33</c:v>
                </c:pt>
                <c:pt idx="841">
                  <c:v>33</c:v>
                </c:pt>
                <c:pt idx="842">
                  <c:v>33</c:v>
                </c:pt>
                <c:pt idx="843">
                  <c:v>33</c:v>
                </c:pt>
                <c:pt idx="844">
                  <c:v>33</c:v>
                </c:pt>
                <c:pt idx="845">
                  <c:v>33</c:v>
                </c:pt>
                <c:pt idx="846">
                  <c:v>33</c:v>
                </c:pt>
                <c:pt idx="847">
                  <c:v>33</c:v>
                </c:pt>
                <c:pt idx="848">
                  <c:v>33</c:v>
                </c:pt>
                <c:pt idx="849">
                  <c:v>33</c:v>
                </c:pt>
                <c:pt idx="850">
                  <c:v>33</c:v>
                </c:pt>
                <c:pt idx="851">
                  <c:v>33</c:v>
                </c:pt>
                <c:pt idx="852">
                  <c:v>33</c:v>
                </c:pt>
                <c:pt idx="853">
                  <c:v>33</c:v>
                </c:pt>
                <c:pt idx="854">
                  <c:v>33</c:v>
                </c:pt>
                <c:pt idx="855">
                  <c:v>33</c:v>
                </c:pt>
                <c:pt idx="856">
                  <c:v>33</c:v>
                </c:pt>
                <c:pt idx="857">
                  <c:v>33</c:v>
                </c:pt>
                <c:pt idx="858">
                  <c:v>33</c:v>
                </c:pt>
                <c:pt idx="859">
                  <c:v>33</c:v>
                </c:pt>
                <c:pt idx="860">
                  <c:v>33</c:v>
                </c:pt>
                <c:pt idx="861">
                  <c:v>33</c:v>
                </c:pt>
                <c:pt idx="862">
                  <c:v>33</c:v>
                </c:pt>
                <c:pt idx="863">
                  <c:v>33</c:v>
                </c:pt>
                <c:pt idx="864">
                  <c:v>33</c:v>
                </c:pt>
                <c:pt idx="865">
                  <c:v>33</c:v>
                </c:pt>
                <c:pt idx="866">
                  <c:v>33</c:v>
                </c:pt>
                <c:pt idx="867">
                  <c:v>33</c:v>
                </c:pt>
                <c:pt idx="868">
                  <c:v>33</c:v>
                </c:pt>
                <c:pt idx="869">
                  <c:v>33</c:v>
                </c:pt>
                <c:pt idx="870">
                  <c:v>33</c:v>
                </c:pt>
                <c:pt idx="871">
                  <c:v>33</c:v>
                </c:pt>
                <c:pt idx="872">
                  <c:v>33</c:v>
                </c:pt>
                <c:pt idx="873">
                  <c:v>33</c:v>
                </c:pt>
                <c:pt idx="874">
                  <c:v>33</c:v>
                </c:pt>
                <c:pt idx="875">
                  <c:v>33</c:v>
                </c:pt>
                <c:pt idx="876">
                  <c:v>33</c:v>
                </c:pt>
                <c:pt idx="877">
                  <c:v>33</c:v>
                </c:pt>
                <c:pt idx="878">
                  <c:v>33</c:v>
                </c:pt>
                <c:pt idx="879">
                  <c:v>33</c:v>
                </c:pt>
                <c:pt idx="880">
                  <c:v>33</c:v>
                </c:pt>
                <c:pt idx="881">
                  <c:v>33</c:v>
                </c:pt>
                <c:pt idx="882">
                  <c:v>33</c:v>
                </c:pt>
                <c:pt idx="883">
                  <c:v>33</c:v>
                </c:pt>
                <c:pt idx="884">
                  <c:v>33</c:v>
                </c:pt>
                <c:pt idx="885">
                  <c:v>33</c:v>
                </c:pt>
                <c:pt idx="886">
                  <c:v>33</c:v>
                </c:pt>
                <c:pt idx="887">
                  <c:v>33</c:v>
                </c:pt>
                <c:pt idx="888">
                  <c:v>33</c:v>
                </c:pt>
                <c:pt idx="889">
                  <c:v>33</c:v>
                </c:pt>
                <c:pt idx="890">
                  <c:v>33</c:v>
                </c:pt>
                <c:pt idx="891">
                  <c:v>33</c:v>
                </c:pt>
                <c:pt idx="892">
                  <c:v>33</c:v>
                </c:pt>
                <c:pt idx="893">
                  <c:v>33</c:v>
                </c:pt>
                <c:pt idx="894">
                  <c:v>33</c:v>
                </c:pt>
                <c:pt idx="895">
                  <c:v>33</c:v>
                </c:pt>
                <c:pt idx="896">
                  <c:v>33</c:v>
                </c:pt>
                <c:pt idx="897">
                  <c:v>33</c:v>
                </c:pt>
                <c:pt idx="898">
                  <c:v>33</c:v>
                </c:pt>
                <c:pt idx="899">
                  <c:v>33</c:v>
                </c:pt>
                <c:pt idx="900">
                  <c:v>33</c:v>
                </c:pt>
                <c:pt idx="901">
                  <c:v>33</c:v>
                </c:pt>
                <c:pt idx="902">
                  <c:v>33</c:v>
                </c:pt>
                <c:pt idx="903">
                  <c:v>33</c:v>
                </c:pt>
                <c:pt idx="904">
                  <c:v>33</c:v>
                </c:pt>
                <c:pt idx="905">
                  <c:v>33</c:v>
                </c:pt>
                <c:pt idx="906">
                  <c:v>33</c:v>
                </c:pt>
                <c:pt idx="907">
                  <c:v>33</c:v>
                </c:pt>
                <c:pt idx="908">
                  <c:v>33</c:v>
                </c:pt>
                <c:pt idx="909">
                  <c:v>33</c:v>
                </c:pt>
                <c:pt idx="910">
                  <c:v>33</c:v>
                </c:pt>
                <c:pt idx="911">
                  <c:v>33</c:v>
                </c:pt>
                <c:pt idx="912">
                  <c:v>33</c:v>
                </c:pt>
                <c:pt idx="913">
                  <c:v>33</c:v>
                </c:pt>
                <c:pt idx="914">
                  <c:v>33</c:v>
                </c:pt>
                <c:pt idx="915">
                  <c:v>33</c:v>
                </c:pt>
                <c:pt idx="916">
                  <c:v>33</c:v>
                </c:pt>
                <c:pt idx="917">
                  <c:v>33</c:v>
                </c:pt>
                <c:pt idx="918">
                  <c:v>33</c:v>
                </c:pt>
                <c:pt idx="919">
                  <c:v>33</c:v>
                </c:pt>
                <c:pt idx="920">
                  <c:v>33</c:v>
                </c:pt>
                <c:pt idx="921">
                  <c:v>33</c:v>
                </c:pt>
                <c:pt idx="922">
                  <c:v>33</c:v>
                </c:pt>
                <c:pt idx="923">
                  <c:v>33</c:v>
                </c:pt>
                <c:pt idx="924">
                  <c:v>33</c:v>
                </c:pt>
                <c:pt idx="925">
                  <c:v>33</c:v>
                </c:pt>
                <c:pt idx="926">
                  <c:v>33</c:v>
                </c:pt>
                <c:pt idx="927">
                  <c:v>33</c:v>
                </c:pt>
                <c:pt idx="928">
                  <c:v>33</c:v>
                </c:pt>
                <c:pt idx="929">
                  <c:v>33</c:v>
                </c:pt>
                <c:pt idx="930">
                  <c:v>33</c:v>
                </c:pt>
                <c:pt idx="931">
                  <c:v>33</c:v>
                </c:pt>
                <c:pt idx="932">
                  <c:v>33</c:v>
                </c:pt>
                <c:pt idx="933">
                  <c:v>33</c:v>
                </c:pt>
                <c:pt idx="934">
                  <c:v>33</c:v>
                </c:pt>
                <c:pt idx="935">
                  <c:v>33</c:v>
                </c:pt>
                <c:pt idx="936">
                  <c:v>33</c:v>
                </c:pt>
                <c:pt idx="937">
                  <c:v>33</c:v>
                </c:pt>
                <c:pt idx="938">
                  <c:v>33</c:v>
                </c:pt>
                <c:pt idx="939">
                  <c:v>33</c:v>
                </c:pt>
                <c:pt idx="940">
                  <c:v>33</c:v>
                </c:pt>
                <c:pt idx="941">
                  <c:v>33</c:v>
                </c:pt>
                <c:pt idx="942">
                  <c:v>33</c:v>
                </c:pt>
                <c:pt idx="943">
                  <c:v>33</c:v>
                </c:pt>
                <c:pt idx="944">
                  <c:v>33</c:v>
                </c:pt>
                <c:pt idx="945">
                  <c:v>33</c:v>
                </c:pt>
                <c:pt idx="946">
                  <c:v>33</c:v>
                </c:pt>
                <c:pt idx="947">
                  <c:v>33</c:v>
                </c:pt>
                <c:pt idx="948">
                  <c:v>33</c:v>
                </c:pt>
                <c:pt idx="949">
                  <c:v>33</c:v>
                </c:pt>
                <c:pt idx="950">
                  <c:v>33</c:v>
                </c:pt>
                <c:pt idx="951">
                  <c:v>33</c:v>
                </c:pt>
                <c:pt idx="952">
                  <c:v>33</c:v>
                </c:pt>
                <c:pt idx="953">
                  <c:v>33</c:v>
                </c:pt>
                <c:pt idx="954">
                  <c:v>33</c:v>
                </c:pt>
                <c:pt idx="955">
                  <c:v>33</c:v>
                </c:pt>
                <c:pt idx="956">
                  <c:v>33</c:v>
                </c:pt>
                <c:pt idx="957">
                  <c:v>33</c:v>
                </c:pt>
                <c:pt idx="958">
                  <c:v>33</c:v>
                </c:pt>
                <c:pt idx="959">
                  <c:v>33</c:v>
                </c:pt>
                <c:pt idx="960">
                  <c:v>33</c:v>
                </c:pt>
                <c:pt idx="961">
                  <c:v>33</c:v>
                </c:pt>
                <c:pt idx="962">
                  <c:v>33</c:v>
                </c:pt>
                <c:pt idx="963">
                  <c:v>33</c:v>
                </c:pt>
                <c:pt idx="964">
                  <c:v>33</c:v>
                </c:pt>
                <c:pt idx="965">
                  <c:v>33</c:v>
                </c:pt>
                <c:pt idx="966">
                  <c:v>33</c:v>
                </c:pt>
                <c:pt idx="967">
                  <c:v>33</c:v>
                </c:pt>
                <c:pt idx="968">
                  <c:v>33</c:v>
                </c:pt>
                <c:pt idx="969">
                  <c:v>33</c:v>
                </c:pt>
                <c:pt idx="970">
                  <c:v>33</c:v>
                </c:pt>
                <c:pt idx="971">
                  <c:v>33</c:v>
                </c:pt>
                <c:pt idx="972">
                  <c:v>33</c:v>
                </c:pt>
                <c:pt idx="973">
                  <c:v>33</c:v>
                </c:pt>
                <c:pt idx="974">
                  <c:v>33</c:v>
                </c:pt>
                <c:pt idx="975">
                  <c:v>33</c:v>
                </c:pt>
                <c:pt idx="976">
                  <c:v>33</c:v>
                </c:pt>
                <c:pt idx="977">
                  <c:v>33</c:v>
                </c:pt>
                <c:pt idx="978">
                  <c:v>33</c:v>
                </c:pt>
                <c:pt idx="979">
                  <c:v>33</c:v>
                </c:pt>
                <c:pt idx="980">
                  <c:v>33</c:v>
                </c:pt>
                <c:pt idx="981">
                  <c:v>33</c:v>
                </c:pt>
                <c:pt idx="982">
                  <c:v>33</c:v>
                </c:pt>
                <c:pt idx="983">
                  <c:v>33</c:v>
                </c:pt>
                <c:pt idx="984">
                  <c:v>33</c:v>
                </c:pt>
                <c:pt idx="985">
                  <c:v>33</c:v>
                </c:pt>
                <c:pt idx="986">
                  <c:v>33</c:v>
                </c:pt>
                <c:pt idx="987">
                  <c:v>33</c:v>
                </c:pt>
                <c:pt idx="988">
                  <c:v>33</c:v>
                </c:pt>
                <c:pt idx="989">
                  <c:v>33</c:v>
                </c:pt>
                <c:pt idx="990">
                  <c:v>33</c:v>
                </c:pt>
                <c:pt idx="991">
                  <c:v>33</c:v>
                </c:pt>
                <c:pt idx="992">
                  <c:v>33</c:v>
                </c:pt>
                <c:pt idx="993">
                  <c:v>33</c:v>
                </c:pt>
                <c:pt idx="994">
                  <c:v>33</c:v>
                </c:pt>
                <c:pt idx="995">
                  <c:v>33</c:v>
                </c:pt>
                <c:pt idx="996">
                  <c:v>33</c:v>
                </c:pt>
                <c:pt idx="997">
                  <c:v>33</c:v>
                </c:pt>
                <c:pt idx="998">
                  <c:v>33</c:v>
                </c:pt>
                <c:pt idx="999">
                  <c:v>33</c:v>
                </c:pt>
                <c:pt idx="1000">
                  <c:v>33</c:v>
                </c:pt>
                <c:pt idx="1001">
                  <c:v>33</c:v>
                </c:pt>
                <c:pt idx="1002">
                  <c:v>33</c:v>
                </c:pt>
                <c:pt idx="1003">
                  <c:v>33</c:v>
                </c:pt>
                <c:pt idx="1004">
                  <c:v>33</c:v>
                </c:pt>
                <c:pt idx="1005">
                  <c:v>33</c:v>
                </c:pt>
                <c:pt idx="1006">
                  <c:v>33</c:v>
                </c:pt>
                <c:pt idx="1007">
                  <c:v>33</c:v>
                </c:pt>
                <c:pt idx="1008">
                  <c:v>33</c:v>
                </c:pt>
                <c:pt idx="1009">
                  <c:v>33</c:v>
                </c:pt>
                <c:pt idx="1010">
                  <c:v>33</c:v>
                </c:pt>
                <c:pt idx="1011">
                  <c:v>33</c:v>
                </c:pt>
                <c:pt idx="1012">
                  <c:v>33</c:v>
                </c:pt>
                <c:pt idx="1013">
                  <c:v>33</c:v>
                </c:pt>
                <c:pt idx="1014">
                  <c:v>33</c:v>
                </c:pt>
                <c:pt idx="1015">
                  <c:v>33</c:v>
                </c:pt>
                <c:pt idx="1016">
                  <c:v>33</c:v>
                </c:pt>
                <c:pt idx="1017">
                  <c:v>33</c:v>
                </c:pt>
                <c:pt idx="1018">
                  <c:v>33</c:v>
                </c:pt>
                <c:pt idx="1019">
                  <c:v>33</c:v>
                </c:pt>
                <c:pt idx="1020">
                  <c:v>33</c:v>
                </c:pt>
                <c:pt idx="1021">
                  <c:v>33</c:v>
                </c:pt>
                <c:pt idx="1022">
                  <c:v>33</c:v>
                </c:pt>
                <c:pt idx="1023">
                  <c:v>33</c:v>
                </c:pt>
                <c:pt idx="1024">
                  <c:v>33</c:v>
                </c:pt>
                <c:pt idx="1025">
                  <c:v>33</c:v>
                </c:pt>
                <c:pt idx="1026">
                  <c:v>33</c:v>
                </c:pt>
                <c:pt idx="1027">
                  <c:v>33</c:v>
                </c:pt>
                <c:pt idx="1028">
                  <c:v>33</c:v>
                </c:pt>
                <c:pt idx="1029">
                  <c:v>33</c:v>
                </c:pt>
                <c:pt idx="1030">
                  <c:v>33</c:v>
                </c:pt>
                <c:pt idx="1031">
                  <c:v>33</c:v>
                </c:pt>
                <c:pt idx="1032">
                  <c:v>33</c:v>
                </c:pt>
                <c:pt idx="1033">
                  <c:v>33</c:v>
                </c:pt>
                <c:pt idx="1034">
                  <c:v>33</c:v>
                </c:pt>
                <c:pt idx="1035">
                  <c:v>33</c:v>
                </c:pt>
                <c:pt idx="1036">
                  <c:v>33</c:v>
                </c:pt>
                <c:pt idx="1037">
                  <c:v>33</c:v>
                </c:pt>
                <c:pt idx="1038">
                  <c:v>33</c:v>
                </c:pt>
                <c:pt idx="1039">
                  <c:v>33</c:v>
                </c:pt>
                <c:pt idx="1040">
                  <c:v>33</c:v>
                </c:pt>
                <c:pt idx="1041">
                  <c:v>33</c:v>
                </c:pt>
                <c:pt idx="1042">
                  <c:v>33</c:v>
                </c:pt>
                <c:pt idx="1043">
                  <c:v>33</c:v>
                </c:pt>
                <c:pt idx="1044">
                  <c:v>33</c:v>
                </c:pt>
                <c:pt idx="1045">
                  <c:v>33</c:v>
                </c:pt>
                <c:pt idx="1046">
                  <c:v>33</c:v>
                </c:pt>
                <c:pt idx="1047">
                  <c:v>33</c:v>
                </c:pt>
                <c:pt idx="1048">
                  <c:v>33</c:v>
                </c:pt>
                <c:pt idx="1049">
                  <c:v>33</c:v>
                </c:pt>
                <c:pt idx="1050">
                  <c:v>33</c:v>
                </c:pt>
                <c:pt idx="1051">
                  <c:v>33</c:v>
                </c:pt>
                <c:pt idx="1052">
                  <c:v>33</c:v>
                </c:pt>
                <c:pt idx="1053">
                  <c:v>33</c:v>
                </c:pt>
                <c:pt idx="1054">
                  <c:v>33</c:v>
                </c:pt>
                <c:pt idx="1055">
                  <c:v>33</c:v>
                </c:pt>
                <c:pt idx="1056">
                  <c:v>33</c:v>
                </c:pt>
                <c:pt idx="1057">
                  <c:v>33</c:v>
                </c:pt>
                <c:pt idx="1058">
                  <c:v>33</c:v>
                </c:pt>
                <c:pt idx="1059">
                  <c:v>33</c:v>
                </c:pt>
                <c:pt idx="1060">
                  <c:v>33</c:v>
                </c:pt>
                <c:pt idx="1061">
                  <c:v>33</c:v>
                </c:pt>
                <c:pt idx="1062">
                  <c:v>33</c:v>
                </c:pt>
                <c:pt idx="1063">
                  <c:v>33</c:v>
                </c:pt>
                <c:pt idx="1064">
                  <c:v>33</c:v>
                </c:pt>
                <c:pt idx="1065">
                  <c:v>33</c:v>
                </c:pt>
                <c:pt idx="1066">
                  <c:v>33</c:v>
                </c:pt>
                <c:pt idx="1067">
                  <c:v>33</c:v>
                </c:pt>
                <c:pt idx="1068">
                  <c:v>33</c:v>
                </c:pt>
                <c:pt idx="1069">
                  <c:v>33</c:v>
                </c:pt>
                <c:pt idx="1070">
                  <c:v>33</c:v>
                </c:pt>
                <c:pt idx="1071">
                  <c:v>33</c:v>
                </c:pt>
                <c:pt idx="1072">
                  <c:v>33</c:v>
                </c:pt>
                <c:pt idx="1073">
                  <c:v>33</c:v>
                </c:pt>
                <c:pt idx="1074">
                  <c:v>33</c:v>
                </c:pt>
                <c:pt idx="1075">
                  <c:v>33</c:v>
                </c:pt>
                <c:pt idx="1076">
                  <c:v>33</c:v>
                </c:pt>
                <c:pt idx="1077">
                  <c:v>33</c:v>
                </c:pt>
                <c:pt idx="1078">
                  <c:v>33</c:v>
                </c:pt>
                <c:pt idx="1079">
                  <c:v>33</c:v>
                </c:pt>
                <c:pt idx="1080">
                  <c:v>33</c:v>
                </c:pt>
                <c:pt idx="1081">
                  <c:v>33</c:v>
                </c:pt>
                <c:pt idx="1082">
                  <c:v>33</c:v>
                </c:pt>
                <c:pt idx="1083">
                  <c:v>33</c:v>
                </c:pt>
                <c:pt idx="1084">
                  <c:v>33</c:v>
                </c:pt>
                <c:pt idx="1085">
                  <c:v>33</c:v>
                </c:pt>
                <c:pt idx="1086">
                  <c:v>33</c:v>
                </c:pt>
                <c:pt idx="1087">
                  <c:v>33</c:v>
                </c:pt>
                <c:pt idx="1088">
                  <c:v>33</c:v>
                </c:pt>
                <c:pt idx="1089">
                  <c:v>33</c:v>
                </c:pt>
                <c:pt idx="1090">
                  <c:v>33</c:v>
                </c:pt>
                <c:pt idx="1091">
                  <c:v>33</c:v>
                </c:pt>
                <c:pt idx="1092">
                  <c:v>33</c:v>
                </c:pt>
                <c:pt idx="1093">
                  <c:v>33</c:v>
                </c:pt>
                <c:pt idx="1094">
                  <c:v>33</c:v>
                </c:pt>
                <c:pt idx="1095">
                  <c:v>33</c:v>
                </c:pt>
                <c:pt idx="1096">
                  <c:v>33</c:v>
                </c:pt>
                <c:pt idx="1097">
                  <c:v>33</c:v>
                </c:pt>
                <c:pt idx="1098">
                  <c:v>33</c:v>
                </c:pt>
                <c:pt idx="1099">
                  <c:v>33</c:v>
                </c:pt>
                <c:pt idx="1100">
                  <c:v>33</c:v>
                </c:pt>
                <c:pt idx="1101">
                  <c:v>33</c:v>
                </c:pt>
                <c:pt idx="1102">
                  <c:v>33</c:v>
                </c:pt>
                <c:pt idx="1103">
                  <c:v>33</c:v>
                </c:pt>
                <c:pt idx="1104">
                  <c:v>33</c:v>
                </c:pt>
                <c:pt idx="1105">
                  <c:v>33</c:v>
                </c:pt>
                <c:pt idx="1106">
                  <c:v>33</c:v>
                </c:pt>
                <c:pt idx="1107">
                  <c:v>33</c:v>
                </c:pt>
                <c:pt idx="1108">
                  <c:v>33</c:v>
                </c:pt>
                <c:pt idx="1109">
                  <c:v>33</c:v>
                </c:pt>
                <c:pt idx="1110">
                  <c:v>33</c:v>
                </c:pt>
                <c:pt idx="1111">
                  <c:v>33</c:v>
                </c:pt>
                <c:pt idx="1112">
                  <c:v>33</c:v>
                </c:pt>
                <c:pt idx="1113">
                  <c:v>33</c:v>
                </c:pt>
                <c:pt idx="1114">
                  <c:v>33</c:v>
                </c:pt>
                <c:pt idx="1115">
                  <c:v>33</c:v>
                </c:pt>
                <c:pt idx="1116">
                  <c:v>33</c:v>
                </c:pt>
                <c:pt idx="1117">
                  <c:v>33</c:v>
                </c:pt>
                <c:pt idx="1118">
                  <c:v>33</c:v>
                </c:pt>
                <c:pt idx="1119">
                  <c:v>33</c:v>
                </c:pt>
                <c:pt idx="1120">
                  <c:v>33</c:v>
                </c:pt>
                <c:pt idx="1121">
                  <c:v>33</c:v>
                </c:pt>
                <c:pt idx="1122">
                  <c:v>33</c:v>
                </c:pt>
                <c:pt idx="1123">
                  <c:v>33</c:v>
                </c:pt>
                <c:pt idx="1124">
                  <c:v>33</c:v>
                </c:pt>
                <c:pt idx="1125">
                  <c:v>33</c:v>
                </c:pt>
                <c:pt idx="1126">
                  <c:v>33</c:v>
                </c:pt>
                <c:pt idx="1127">
                  <c:v>33</c:v>
                </c:pt>
                <c:pt idx="1128">
                  <c:v>33</c:v>
                </c:pt>
                <c:pt idx="1129">
                  <c:v>33</c:v>
                </c:pt>
                <c:pt idx="1130">
                  <c:v>33</c:v>
                </c:pt>
                <c:pt idx="1131">
                  <c:v>33</c:v>
                </c:pt>
                <c:pt idx="1132">
                  <c:v>33</c:v>
                </c:pt>
                <c:pt idx="1133">
                  <c:v>33</c:v>
                </c:pt>
                <c:pt idx="1134">
                  <c:v>33</c:v>
                </c:pt>
                <c:pt idx="1135">
                  <c:v>33</c:v>
                </c:pt>
                <c:pt idx="1136">
                  <c:v>33</c:v>
                </c:pt>
                <c:pt idx="1137">
                  <c:v>33</c:v>
                </c:pt>
                <c:pt idx="1138">
                  <c:v>33</c:v>
                </c:pt>
                <c:pt idx="1139">
                  <c:v>33</c:v>
                </c:pt>
                <c:pt idx="1140">
                  <c:v>33</c:v>
                </c:pt>
                <c:pt idx="1141">
                  <c:v>33</c:v>
                </c:pt>
                <c:pt idx="1142">
                  <c:v>33</c:v>
                </c:pt>
                <c:pt idx="1143">
                  <c:v>33</c:v>
                </c:pt>
                <c:pt idx="1144">
                  <c:v>33</c:v>
                </c:pt>
                <c:pt idx="1145">
                  <c:v>33</c:v>
                </c:pt>
                <c:pt idx="1146">
                  <c:v>33</c:v>
                </c:pt>
                <c:pt idx="1147">
                  <c:v>33</c:v>
                </c:pt>
                <c:pt idx="1148">
                  <c:v>33</c:v>
                </c:pt>
                <c:pt idx="1149">
                  <c:v>33</c:v>
                </c:pt>
                <c:pt idx="1150">
                  <c:v>33</c:v>
                </c:pt>
                <c:pt idx="1151">
                  <c:v>33</c:v>
                </c:pt>
                <c:pt idx="1152">
                  <c:v>33</c:v>
                </c:pt>
                <c:pt idx="1153">
                  <c:v>33</c:v>
                </c:pt>
                <c:pt idx="1154">
                  <c:v>33</c:v>
                </c:pt>
                <c:pt idx="1155">
                  <c:v>33</c:v>
                </c:pt>
                <c:pt idx="1156">
                  <c:v>33</c:v>
                </c:pt>
                <c:pt idx="1157">
                  <c:v>33</c:v>
                </c:pt>
                <c:pt idx="1158">
                  <c:v>33</c:v>
                </c:pt>
                <c:pt idx="1159">
                  <c:v>33</c:v>
                </c:pt>
                <c:pt idx="1160">
                  <c:v>33</c:v>
                </c:pt>
                <c:pt idx="1161">
                  <c:v>33</c:v>
                </c:pt>
                <c:pt idx="1162">
                  <c:v>33</c:v>
                </c:pt>
                <c:pt idx="1163">
                  <c:v>33</c:v>
                </c:pt>
                <c:pt idx="1164">
                  <c:v>33</c:v>
                </c:pt>
                <c:pt idx="1165">
                  <c:v>33</c:v>
                </c:pt>
                <c:pt idx="1166">
                  <c:v>33</c:v>
                </c:pt>
                <c:pt idx="1167">
                  <c:v>33</c:v>
                </c:pt>
                <c:pt idx="1168">
                  <c:v>33</c:v>
                </c:pt>
                <c:pt idx="1169">
                  <c:v>33</c:v>
                </c:pt>
                <c:pt idx="1170">
                  <c:v>33</c:v>
                </c:pt>
                <c:pt idx="1171">
                  <c:v>33</c:v>
                </c:pt>
                <c:pt idx="1172">
                  <c:v>33</c:v>
                </c:pt>
                <c:pt idx="1173">
                  <c:v>33</c:v>
                </c:pt>
                <c:pt idx="1174">
                  <c:v>33</c:v>
                </c:pt>
                <c:pt idx="1175">
                  <c:v>33</c:v>
                </c:pt>
                <c:pt idx="1176">
                  <c:v>33</c:v>
                </c:pt>
                <c:pt idx="1177">
                  <c:v>33</c:v>
                </c:pt>
                <c:pt idx="1178">
                  <c:v>33</c:v>
                </c:pt>
                <c:pt idx="1179">
                  <c:v>33</c:v>
                </c:pt>
                <c:pt idx="1180">
                  <c:v>33</c:v>
                </c:pt>
                <c:pt idx="1181">
                  <c:v>33</c:v>
                </c:pt>
                <c:pt idx="1182">
                  <c:v>33</c:v>
                </c:pt>
                <c:pt idx="1183">
                  <c:v>33</c:v>
                </c:pt>
                <c:pt idx="1184">
                  <c:v>33</c:v>
                </c:pt>
                <c:pt idx="1185">
                  <c:v>33</c:v>
                </c:pt>
                <c:pt idx="1186">
                  <c:v>33</c:v>
                </c:pt>
                <c:pt idx="1187">
                  <c:v>33</c:v>
                </c:pt>
                <c:pt idx="1188">
                  <c:v>33</c:v>
                </c:pt>
                <c:pt idx="1189">
                  <c:v>33</c:v>
                </c:pt>
                <c:pt idx="1190">
                  <c:v>33</c:v>
                </c:pt>
                <c:pt idx="1191">
                  <c:v>33</c:v>
                </c:pt>
                <c:pt idx="1192">
                  <c:v>33</c:v>
                </c:pt>
                <c:pt idx="1193">
                  <c:v>33</c:v>
                </c:pt>
                <c:pt idx="1194">
                  <c:v>33</c:v>
                </c:pt>
                <c:pt idx="1195">
                  <c:v>33</c:v>
                </c:pt>
                <c:pt idx="1196">
                  <c:v>33</c:v>
                </c:pt>
                <c:pt idx="1197">
                  <c:v>33</c:v>
                </c:pt>
                <c:pt idx="1198">
                  <c:v>34</c:v>
                </c:pt>
                <c:pt idx="1199">
                  <c:v>34</c:v>
                </c:pt>
                <c:pt idx="1200">
                  <c:v>34</c:v>
                </c:pt>
                <c:pt idx="1201">
                  <c:v>34</c:v>
                </c:pt>
                <c:pt idx="1202">
                  <c:v>34</c:v>
                </c:pt>
                <c:pt idx="1203">
                  <c:v>34</c:v>
                </c:pt>
                <c:pt idx="1204">
                  <c:v>34</c:v>
                </c:pt>
                <c:pt idx="1205">
                  <c:v>34</c:v>
                </c:pt>
                <c:pt idx="1206">
                  <c:v>34</c:v>
                </c:pt>
                <c:pt idx="1207">
                  <c:v>34</c:v>
                </c:pt>
                <c:pt idx="1208">
                  <c:v>34</c:v>
                </c:pt>
                <c:pt idx="1209">
                  <c:v>34</c:v>
                </c:pt>
                <c:pt idx="1210">
                  <c:v>34</c:v>
                </c:pt>
                <c:pt idx="1211">
                  <c:v>34</c:v>
                </c:pt>
                <c:pt idx="1212">
                  <c:v>34</c:v>
                </c:pt>
                <c:pt idx="1213">
                  <c:v>34</c:v>
                </c:pt>
                <c:pt idx="1214">
                  <c:v>34</c:v>
                </c:pt>
                <c:pt idx="1215">
                  <c:v>34</c:v>
                </c:pt>
                <c:pt idx="1216">
                  <c:v>34</c:v>
                </c:pt>
                <c:pt idx="1217">
                  <c:v>34</c:v>
                </c:pt>
                <c:pt idx="1218">
                  <c:v>34</c:v>
                </c:pt>
                <c:pt idx="1219">
                  <c:v>34</c:v>
                </c:pt>
                <c:pt idx="1220">
                  <c:v>34</c:v>
                </c:pt>
                <c:pt idx="1221">
                  <c:v>34</c:v>
                </c:pt>
                <c:pt idx="1222">
                  <c:v>34</c:v>
                </c:pt>
                <c:pt idx="1223">
                  <c:v>34</c:v>
                </c:pt>
                <c:pt idx="1224">
                  <c:v>34</c:v>
                </c:pt>
                <c:pt idx="1225">
                  <c:v>34</c:v>
                </c:pt>
                <c:pt idx="1226">
                  <c:v>34</c:v>
                </c:pt>
                <c:pt idx="1227">
                  <c:v>34</c:v>
                </c:pt>
                <c:pt idx="1228">
                  <c:v>34</c:v>
                </c:pt>
                <c:pt idx="1229">
                  <c:v>34</c:v>
                </c:pt>
                <c:pt idx="1230">
                  <c:v>34</c:v>
                </c:pt>
                <c:pt idx="1231">
                  <c:v>34</c:v>
                </c:pt>
                <c:pt idx="1232">
                  <c:v>34</c:v>
                </c:pt>
                <c:pt idx="1233">
                  <c:v>34</c:v>
                </c:pt>
                <c:pt idx="1234">
                  <c:v>34</c:v>
                </c:pt>
                <c:pt idx="1235">
                  <c:v>34</c:v>
                </c:pt>
                <c:pt idx="1236">
                  <c:v>34</c:v>
                </c:pt>
                <c:pt idx="1237">
                  <c:v>34</c:v>
                </c:pt>
                <c:pt idx="1238">
                  <c:v>34</c:v>
                </c:pt>
                <c:pt idx="1239">
                  <c:v>34</c:v>
                </c:pt>
                <c:pt idx="1240">
                  <c:v>34</c:v>
                </c:pt>
                <c:pt idx="1241">
                  <c:v>34</c:v>
                </c:pt>
                <c:pt idx="1242">
                  <c:v>34</c:v>
                </c:pt>
                <c:pt idx="1243">
                  <c:v>34</c:v>
                </c:pt>
                <c:pt idx="1244">
                  <c:v>34</c:v>
                </c:pt>
                <c:pt idx="1245">
                  <c:v>34</c:v>
                </c:pt>
                <c:pt idx="1246">
                  <c:v>34</c:v>
                </c:pt>
                <c:pt idx="1247">
                  <c:v>34</c:v>
                </c:pt>
                <c:pt idx="1248">
                  <c:v>34</c:v>
                </c:pt>
                <c:pt idx="1249">
                  <c:v>34</c:v>
                </c:pt>
                <c:pt idx="1250">
                  <c:v>34</c:v>
                </c:pt>
                <c:pt idx="1251">
                  <c:v>34</c:v>
                </c:pt>
                <c:pt idx="1252">
                  <c:v>34</c:v>
                </c:pt>
                <c:pt idx="1253">
                  <c:v>34</c:v>
                </c:pt>
                <c:pt idx="1254">
                  <c:v>34</c:v>
                </c:pt>
                <c:pt idx="1255">
                  <c:v>34</c:v>
                </c:pt>
                <c:pt idx="1256">
                  <c:v>34</c:v>
                </c:pt>
                <c:pt idx="1257">
                  <c:v>34</c:v>
                </c:pt>
                <c:pt idx="1258">
                  <c:v>34</c:v>
                </c:pt>
                <c:pt idx="1259">
                  <c:v>34</c:v>
                </c:pt>
                <c:pt idx="1260">
                  <c:v>34</c:v>
                </c:pt>
                <c:pt idx="1261">
                  <c:v>34</c:v>
                </c:pt>
                <c:pt idx="1262">
                  <c:v>34</c:v>
                </c:pt>
                <c:pt idx="1263">
                  <c:v>34</c:v>
                </c:pt>
                <c:pt idx="1264">
                  <c:v>34</c:v>
                </c:pt>
                <c:pt idx="1265">
                  <c:v>34</c:v>
                </c:pt>
                <c:pt idx="1266">
                  <c:v>34</c:v>
                </c:pt>
                <c:pt idx="1267">
                  <c:v>34</c:v>
                </c:pt>
                <c:pt idx="1268">
                  <c:v>34</c:v>
                </c:pt>
                <c:pt idx="1269">
                  <c:v>34</c:v>
                </c:pt>
                <c:pt idx="1270">
                  <c:v>34</c:v>
                </c:pt>
                <c:pt idx="1271">
                  <c:v>34</c:v>
                </c:pt>
                <c:pt idx="1272">
                  <c:v>34</c:v>
                </c:pt>
                <c:pt idx="1273">
                  <c:v>34</c:v>
                </c:pt>
                <c:pt idx="1274">
                  <c:v>34</c:v>
                </c:pt>
                <c:pt idx="1275">
                  <c:v>34</c:v>
                </c:pt>
                <c:pt idx="1276">
                  <c:v>34</c:v>
                </c:pt>
                <c:pt idx="1277">
                  <c:v>34</c:v>
                </c:pt>
                <c:pt idx="1278">
                  <c:v>34</c:v>
                </c:pt>
                <c:pt idx="1279">
                  <c:v>34</c:v>
                </c:pt>
                <c:pt idx="1280">
                  <c:v>34</c:v>
                </c:pt>
                <c:pt idx="1281">
                  <c:v>34</c:v>
                </c:pt>
                <c:pt idx="1282">
                  <c:v>34</c:v>
                </c:pt>
                <c:pt idx="1283">
                  <c:v>34</c:v>
                </c:pt>
                <c:pt idx="1284">
                  <c:v>34</c:v>
                </c:pt>
                <c:pt idx="1285">
                  <c:v>34</c:v>
                </c:pt>
                <c:pt idx="1286">
                  <c:v>34</c:v>
                </c:pt>
                <c:pt idx="1287">
                  <c:v>34</c:v>
                </c:pt>
                <c:pt idx="1288">
                  <c:v>34</c:v>
                </c:pt>
                <c:pt idx="1289">
                  <c:v>34</c:v>
                </c:pt>
                <c:pt idx="1290">
                  <c:v>34</c:v>
                </c:pt>
                <c:pt idx="1291">
                  <c:v>34</c:v>
                </c:pt>
                <c:pt idx="1292">
                  <c:v>34</c:v>
                </c:pt>
                <c:pt idx="1293">
                  <c:v>34</c:v>
                </c:pt>
                <c:pt idx="1294">
                  <c:v>34</c:v>
                </c:pt>
                <c:pt idx="1295">
                  <c:v>34</c:v>
                </c:pt>
                <c:pt idx="1296">
                  <c:v>34</c:v>
                </c:pt>
                <c:pt idx="1297">
                  <c:v>34</c:v>
                </c:pt>
                <c:pt idx="1298">
                  <c:v>34</c:v>
                </c:pt>
                <c:pt idx="1299">
                  <c:v>34</c:v>
                </c:pt>
                <c:pt idx="1300">
                  <c:v>34</c:v>
                </c:pt>
                <c:pt idx="1301">
                  <c:v>34</c:v>
                </c:pt>
                <c:pt idx="1302">
                  <c:v>43</c:v>
                </c:pt>
                <c:pt idx="1303">
                  <c:v>43</c:v>
                </c:pt>
                <c:pt idx="1304">
                  <c:v>43</c:v>
                </c:pt>
                <c:pt idx="1305">
                  <c:v>43</c:v>
                </c:pt>
                <c:pt idx="1306">
                  <c:v>43</c:v>
                </c:pt>
                <c:pt idx="1307">
                  <c:v>43</c:v>
                </c:pt>
                <c:pt idx="1308">
                  <c:v>43</c:v>
                </c:pt>
                <c:pt idx="1309">
                  <c:v>43</c:v>
                </c:pt>
                <c:pt idx="1310">
                  <c:v>43</c:v>
                </c:pt>
                <c:pt idx="1311">
                  <c:v>43</c:v>
                </c:pt>
                <c:pt idx="1312">
                  <c:v>43</c:v>
                </c:pt>
                <c:pt idx="1313">
                  <c:v>43</c:v>
                </c:pt>
                <c:pt idx="1314">
                  <c:v>43</c:v>
                </c:pt>
                <c:pt idx="1315">
                  <c:v>43</c:v>
                </c:pt>
                <c:pt idx="1316">
                  <c:v>43</c:v>
                </c:pt>
                <c:pt idx="1317">
                  <c:v>43</c:v>
                </c:pt>
                <c:pt idx="1318">
                  <c:v>43</c:v>
                </c:pt>
                <c:pt idx="1319">
                  <c:v>43</c:v>
                </c:pt>
                <c:pt idx="1320">
                  <c:v>43</c:v>
                </c:pt>
                <c:pt idx="1321">
                  <c:v>43</c:v>
                </c:pt>
                <c:pt idx="1322">
                  <c:v>43</c:v>
                </c:pt>
                <c:pt idx="1323">
                  <c:v>43</c:v>
                </c:pt>
                <c:pt idx="1324">
                  <c:v>43</c:v>
                </c:pt>
                <c:pt idx="1325">
                  <c:v>43</c:v>
                </c:pt>
                <c:pt idx="1326">
                  <c:v>43</c:v>
                </c:pt>
                <c:pt idx="1327">
                  <c:v>43</c:v>
                </c:pt>
                <c:pt idx="1328">
                  <c:v>43</c:v>
                </c:pt>
                <c:pt idx="1329">
                  <c:v>43</c:v>
                </c:pt>
                <c:pt idx="1330">
                  <c:v>43</c:v>
                </c:pt>
                <c:pt idx="1331">
                  <c:v>43</c:v>
                </c:pt>
                <c:pt idx="1332">
                  <c:v>43</c:v>
                </c:pt>
                <c:pt idx="1333">
                  <c:v>43</c:v>
                </c:pt>
                <c:pt idx="1334">
                  <c:v>43</c:v>
                </c:pt>
                <c:pt idx="1335">
                  <c:v>43</c:v>
                </c:pt>
                <c:pt idx="1336">
                  <c:v>43</c:v>
                </c:pt>
                <c:pt idx="1337">
                  <c:v>43</c:v>
                </c:pt>
                <c:pt idx="1338">
                  <c:v>43</c:v>
                </c:pt>
                <c:pt idx="1339">
                  <c:v>43</c:v>
                </c:pt>
                <c:pt idx="1340">
                  <c:v>43</c:v>
                </c:pt>
                <c:pt idx="1341">
                  <c:v>43</c:v>
                </c:pt>
                <c:pt idx="1342">
                  <c:v>43</c:v>
                </c:pt>
                <c:pt idx="1343">
                  <c:v>43</c:v>
                </c:pt>
                <c:pt idx="1344">
                  <c:v>43</c:v>
                </c:pt>
                <c:pt idx="1345">
                  <c:v>43</c:v>
                </c:pt>
                <c:pt idx="1346">
                  <c:v>43</c:v>
                </c:pt>
                <c:pt idx="1347">
                  <c:v>43</c:v>
                </c:pt>
                <c:pt idx="1348">
                  <c:v>43</c:v>
                </c:pt>
                <c:pt idx="1349">
                  <c:v>43</c:v>
                </c:pt>
                <c:pt idx="1350">
                  <c:v>43</c:v>
                </c:pt>
                <c:pt idx="1351">
                  <c:v>43</c:v>
                </c:pt>
                <c:pt idx="1352">
                  <c:v>43</c:v>
                </c:pt>
                <c:pt idx="1353">
                  <c:v>43</c:v>
                </c:pt>
                <c:pt idx="1354">
                  <c:v>43</c:v>
                </c:pt>
                <c:pt idx="1355">
                  <c:v>43</c:v>
                </c:pt>
                <c:pt idx="1356">
                  <c:v>43</c:v>
                </c:pt>
                <c:pt idx="1357">
                  <c:v>43</c:v>
                </c:pt>
                <c:pt idx="1358">
                  <c:v>43</c:v>
                </c:pt>
                <c:pt idx="1359">
                  <c:v>43</c:v>
                </c:pt>
                <c:pt idx="1360">
                  <c:v>43</c:v>
                </c:pt>
                <c:pt idx="1361">
                  <c:v>43</c:v>
                </c:pt>
                <c:pt idx="1362">
                  <c:v>43</c:v>
                </c:pt>
                <c:pt idx="1363">
                  <c:v>43</c:v>
                </c:pt>
                <c:pt idx="1364">
                  <c:v>43</c:v>
                </c:pt>
                <c:pt idx="1365">
                  <c:v>43</c:v>
                </c:pt>
                <c:pt idx="1366">
                  <c:v>43</c:v>
                </c:pt>
                <c:pt idx="1367">
                  <c:v>43</c:v>
                </c:pt>
                <c:pt idx="1368">
                  <c:v>43</c:v>
                </c:pt>
                <c:pt idx="1369">
                  <c:v>43</c:v>
                </c:pt>
                <c:pt idx="1370">
                  <c:v>43</c:v>
                </c:pt>
                <c:pt idx="1371">
                  <c:v>43</c:v>
                </c:pt>
                <c:pt idx="1372">
                  <c:v>43</c:v>
                </c:pt>
                <c:pt idx="1373">
                  <c:v>43</c:v>
                </c:pt>
                <c:pt idx="1374">
                  <c:v>43</c:v>
                </c:pt>
                <c:pt idx="1375">
                  <c:v>43</c:v>
                </c:pt>
                <c:pt idx="1376">
                  <c:v>43</c:v>
                </c:pt>
                <c:pt idx="1377">
                  <c:v>43</c:v>
                </c:pt>
                <c:pt idx="1378">
                  <c:v>44</c:v>
                </c:pt>
                <c:pt idx="1379">
                  <c:v>44</c:v>
                </c:pt>
                <c:pt idx="1380">
                  <c:v>44</c:v>
                </c:pt>
                <c:pt idx="1381">
                  <c:v>44</c:v>
                </c:pt>
                <c:pt idx="1382">
                  <c:v>44</c:v>
                </c:pt>
                <c:pt idx="1383">
                  <c:v>44</c:v>
                </c:pt>
                <c:pt idx="1384">
                  <c:v>44</c:v>
                </c:pt>
                <c:pt idx="1385">
                  <c:v>44</c:v>
                </c:pt>
                <c:pt idx="1386">
                  <c:v>44</c:v>
                </c:pt>
                <c:pt idx="1387">
                  <c:v>44</c:v>
                </c:pt>
                <c:pt idx="1388">
                  <c:v>44</c:v>
                </c:pt>
                <c:pt idx="1389">
                  <c:v>44</c:v>
                </c:pt>
                <c:pt idx="1390">
                  <c:v>44</c:v>
                </c:pt>
                <c:pt idx="1391">
                  <c:v>44</c:v>
                </c:pt>
                <c:pt idx="1392">
                  <c:v>44</c:v>
                </c:pt>
                <c:pt idx="1393">
                  <c:v>44</c:v>
                </c:pt>
                <c:pt idx="1394">
                  <c:v>44</c:v>
                </c:pt>
                <c:pt idx="1395">
                  <c:v>44</c:v>
                </c:pt>
                <c:pt idx="1396">
                  <c:v>44</c:v>
                </c:pt>
                <c:pt idx="1397">
                  <c:v>44</c:v>
                </c:pt>
                <c:pt idx="1398">
                  <c:v>44</c:v>
                </c:pt>
                <c:pt idx="1399">
                  <c:v>44</c:v>
                </c:pt>
                <c:pt idx="1400">
                  <c:v>44</c:v>
                </c:pt>
                <c:pt idx="1401">
                  <c:v>44</c:v>
                </c:pt>
                <c:pt idx="1402">
                  <c:v>44</c:v>
                </c:pt>
                <c:pt idx="1403">
                  <c:v>44</c:v>
                </c:pt>
                <c:pt idx="1404">
                  <c:v>44</c:v>
                </c:pt>
                <c:pt idx="1405">
                  <c:v>44</c:v>
                </c:pt>
                <c:pt idx="1406">
                  <c:v>44</c:v>
                </c:pt>
                <c:pt idx="1407">
                  <c:v>44</c:v>
                </c:pt>
                <c:pt idx="1408">
                  <c:v>44</c:v>
                </c:pt>
                <c:pt idx="1409">
                  <c:v>44</c:v>
                </c:pt>
                <c:pt idx="1410">
                  <c:v>44</c:v>
                </c:pt>
                <c:pt idx="1411">
                  <c:v>44</c:v>
                </c:pt>
                <c:pt idx="1412">
                  <c:v>44</c:v>
                </c:pt>
                <c:pt idx="1413">
                  <c:v>44</c:v>
                </c:pt>
                <c:pt idx="1414">
                  <c:v>44</c:v>
                </c:pt>
                <c:pt idx="1415">
                  <c:v>44</c:v>
                </c:pt>
                <c:pt idx="1416">
                  <c:v>44</c:v>
                </c:pt>
                <c:pt idx="1417">
                  <c:v>44</c:v>
                </c:pt>
                <c:pt idx="1418">
                  <c:v>44</c:v>
                </c:pt>
                <c:pt idx="1419">
                  <c:v>44</c:v>
                </c:pt>
                <c:pt idx="1420">
                  <c:v>44</c:v>
                </c:pt>
                <c:pt idx="1421">
                  <c:v>44</c:v>
                </c:pt>
                <c:pt idx="1422">
                  <c:v>44</c:v>
                </c:pt>
                <c:pt idx="1423">
                  <c:v>44</c:v>
                </c:pt>
                <c:pt idx="1424">
                  <c:v>44</c:v>
                </c:pt>
                <c:pt idx="1425">
                  <c:v>44</c:v>
                </c:pt>
                <c:pt idx="1426">
                  <c:v>44</c:v>
                </c:pt>
                <c:pt idx="1427">
                  <c:v>44</c:v>
                </c:pt>
                <c:pt idx="1428">
                  <c:v>44</c:v>
                </c:pt>
                <c:pt idx="1429">
                  <c:v>44</c:v>
                </c:pt>
                <c:pt idx="1430">
                  <c:v>44</c:v>
                </c:pt>
                <c:pt idx="1431">
                  <c:v>44</c:v>
                </c:pt>
                <c:pt idx="1432">
                  <c:v>44</c:v>
                </c:pt>
                <c:pt idx="1433">
                  <c:v>44</c:v>
                </c:pt>
                <c:pt idx="1434">
                  <c:v>44</c:v>
                </c:pt>
                <c:pt idx="1435">
                  <c:v>44</c:v>
                </c:pt>
                <c:pt idx="1436">
                  <c:v>44</c:v>
                </c:pt>
                <c:pt idx="1437">
                  <c:v>44</c:v>
                </c:pt>
                <c:pt idx="1438">
                  <c:v>44</c:v>
                </c:pt>
                <c:pt idx="1439">
                  <c:v>44</c:v>
                </c:pt>
                <c:pt idx="1440">
                  <c:v>44</c:v>
                </c:pt>
                <c:pt idx="1441">
                  <c:v>44</c:v>
                </c:pt>
                <c:pt idx="1442">
                  <c:v>44</c:v>
                </c:pt>
                <c:pt idx="1443">
                  <c:v>44</c:v>
                </c:pt>
                <c:pt idx="1444">
                  <c:v>44</c:v>
                </c:pt>
                <c:pt idx="1445">
                  <c:v>44</c:v>
                </c:pt>
                <c:pt idx="1446">
                  <c:v>44</c:v>
                </c:pt>
                <c:pt idx="1447">
                  <c:v>44</c:v>
                </c:pt>
                <c:pt idx="1448">
                  <c:v>44</c:v>
                </c:pt>
                <c:pt idx="1449">
                  <c:v>44</c:v>
                </c:pt>
                <c:pt idx="1450">
                  <c:v>44</c:v>
                </c:pt>
                <c:pt idx="1451">
                  <c:v>44</c:v>
                </c:pt>
                <c:pt idx="1452">
                  <c:v>44</c:v>
                </c:pt>
                <c:pt idx="1453">
                  <c:v>44</c:v>
                </c:pt>
                <c:pt idx="1454">
                  <c:v>44</c:v>
                </c:pt>
                <c:pt idx="1455">
                  <c:v>44</c:v>
                </c:pt>
                <c:pt idx="1456">
                  <c:v>44</c:v>
                </c:pt>
                <c:pt idx="1457">
                  <c:v>44</c:v>
                </c:pt>
                <c:pt idx="1458">
                  <c:v>44</c:v>
                </c:pt>
                <c:pt idx="1459">
                  <c:v>44</c:v>
                </c:pt>
                <c:pt idx="1460">
                  <c:v>44</c:v>
                </c:pt>
                <c:pt idx="1461">
                  <c:v>44</c:v>
                </c:pt>
                <c:pt idx="1462">
                  <c:v>44</c:v>
                </c:pt>
                <c:pt idx="1463">
                  <c:v>44</c:v>
                </c:pt>
                <c:pt idx="1464">
                  <c:v>44</c:v>
                </c:pt>
                <c:pt idx="1465">
                  <c:v>44</c:v>
                </c:pt>
                <c:pt idx="1466">
                  <c:v>44</c:v>
                </c:pt>
                <c:pt idx="1467">
                  <c:v>44</c:v>
                </c:pt>
                <c:pt idx="1468">
                  <c:v>44</c:v>
                </c:pt>
                <c:pt idx="1469">
                  <c:v>44</c:v>
                </c:pt>
                <c:pt idx="1470">
                  <c:v>44</c:v>
                </c:pt>
                <c:pt idx="1471">
                  <c:v>44</c:v>
                </c:pt>
                <c:pt idx="1472">
                  <c:v>44</c:v>
                </c:pt>
                <c:pt idx="1473">
                  <c:v>44</c:v>
                </c:pt>
                <c:pt idx="1474">
                  <c:v>44</c:v>
                </c:pt>
                <c:pt idx="1475">
                  <c:v>44</c:v>
                </c:pt>
                <c:pt idx="1476">
                  <c:v>44</c:v>
                </c:pt>
                <c:pt idx="1477">
                  <c:v>44</c:v>
                </c:pt>
                <c:pt idx="1478">
                  <c:v>44</c:v>
                </c:pt>
                <c:pt idx="1479">
                  <c:v>44</c:v>
                </c:pt>
                <c:pt idx="1480">
                  <c:v>44</c:v>
                </c:pt>
                <c:pt idx="1481">
                  <c:v>44</c:v>
                </c:pt>
                <c:pt idx="1482">
                  <c:v>44</c:v>
                </c:pt>
                <c:pt idx="1483">
                  <c:v>44</c:v>
                </c:pt>
                <c:pt idx="1484">
                  <c:v>44</c:v>
                </c:pt>
                <c:pt idx="1485">
                  <c:v>44</c:v>
                </c:pt>
                <c:pt idx="1486">
                  <c:v>44</c:v>
                </c:pt>
                <c:pt idx="1487">
                  <c:v>44</c:v>
                </c:pt>
                <c:pt idx="1488">
                  <c:v>44</c:v>
                </c:pt>
                <c:pt idx="1489">
                  <c:v>44</c:v>
                </c:pt>
                <c:pt idx="1490">
                  <c:v>44</c:v>
                </c:pt>
                <c:pt idx="1491">
                  <c:v>44</c:v>
                </c:pt>
                <c:pt idx="1492">
                  <c:v>44</c:v>
                </c:pt>
                <c:pt idx="1493">
                  <c:v>44</c:v>
                </c:pt>
                <c:pt idx="1494">
                  <c:v>44</c:v>
                </c:pt>
                <c:pt idx="1495">
                  <c:v>44</c:v>
                </c:pt>
                <c:pt idx="1496">
                  <c:v>44</c:v>
                </c:pt>
                <c:pt idx="1497">
                  <c:v>44</c:v>
                </c:pt>
                <c:pt idx="1498">
                  <c:v>44</c:v>
                </c:pt>
                <c:pt idx="1499">
                  <c:v>44</c:v>
                </c:pt>
                <c:pt idx="1500">
                  <c:v>44</c:v>
                </c:pt>
                <c:pt idx="1501">
                  <c:v>44</c:v>
                </c:pt>
                <c:pt idx="1502">
                  <c:v>44</c:v>
                </c:pt>
                <c:pt idx="1503">
                  <c:v>44</c:v>
                </c:pt>
                <c:pt idx="1504">
                  <c:v>44</c:v>
                </c:pt>
                <c:pt idx="1505">
                  <c:v>44</c:v>
                </c:pt>
                <c:pt idx="1506">
                  <c:v>44</c:v>
                </c:pt>
                <c:pt idx="1507">
                  <c:v>44</c:v>
                </c:pt>
                <c:pt idx="1508">
                  <c:v>44</c:v>
                </c:pt>
                <c:pt idx="1509">
                  <c:v>44</c:v>
                </c:pt>
                <c:pt idx="1510">
                  <c:v>44</c:v>
                </c:pt>
                <c:pt idx="1511">
                  <c:v>44</c:v>
                </c:pt>
                <c:pt idx="1512">
                  <c:v>44</c:v>
                </c:pt>
                <c:pt idx="1513">
                  <c:v>44</c:v>
                </c:pt>
                <c:pt idx="1514">
                  <c:v>44</c:v>
                </c:pt>
                <c:pt idx="1515">
                  <c:v>44</c:v>
                </c:pt>
                <c:pt idx="1516">
                  <c:v>44</c:v>
                </c:pt>
                <c:pt idx="1517">
                  <c:v>44</c:v>
                </c:pt>
                <c:pt idx="1518">
                  <c:v>44</c:v>
                </c:pt>
                <c:pt idx="1519">
                  <c:v>44</c:v>
                </c:pt>
                <c:pt idx="1520">
                  <c:v>44</c:v>
                </c:pt>
                <c:pt idx="1521">
                  <c:v>44</c:v>
                </c:pt>
                <c:pt idx="1522">
                  <c:v>44</c:v>
                </c:pt>
                <c:pt idx="1523">
                  <c:v>44</c:v>
                </c:pt>
                <c:pt idx="1524">
                  <c:v>44</c:v>
                </c:pt>
                <c:pt idx="1525">
                  <c:v>44</c:v>
                </c:pt>
                <c:pt idx="1526">
                  <c:v>44</c:v>
                </c:pt>
                <c:pt idx="1527">
                  <c:v>44</c:v>
                </c:pt>
                <c:pt idx="1528">
                  <c:v>44</c:v>
                </c:pt>
                <c:pt idx="1529">
                  <c:v>44</c:v>
                </c:pt>
                <c:pt idx="1530">
                  <c:v>44</c:v>
                </c:pt>
                <c:pt idx="1531">
                  <c:v>44</c:v>
                </c:pt>
                <c:pt idx="1532">
                  <c:v>44</c:v>
                </c:pt>
                <c:pt idx="1533">
                  <c:v>44</c:v>
                </c:pt>
                <c:pt idx="1534">
                  <c:v>44</c:v>
                </c:pt>
                <c:pt idx="1535">
                  <c:v>44</c:v>
                </c:pt>
                <c:pt idx="1536">
                  <c:v>44</c:v>
                </c:pt>
                <c:pt idx="1537">
                  <c:v>44</c:v>
                </c:pt>
                <c:pt idx="1538">
                  <c:v>44</c:v>
                </c:pt>
                <c:pt idx="1539">
                  <c:v>44</c:v>
                </c:pt>
                <c:pt idx="1540">
                  <c:v>44</c:v>
                </c:pt>
                <c:pt idx="1541">
                  <c:v>44</c:v>
                </c:pt>
                <c:pt idx="1542">
                  <c:v>44</c:v>
                </c:pt>
                <c:pt idx="1543">
                  <c:v>44</c:v>
                </c:pt>
                <c:pt idx="1544">
                  <c:v>44</c:v>
                </c:pt>
                <c:pt idx="1545">
                  <c:v>44</c:v>
                </c:pt>
                <c:pt idx="1546">
                  <c:v>44</c:v>
                </c:pt>
                <c:pt idx="1547">
                  <c:v>44</c:v>
                </c:pt>
                <c:pt idx="1548">
                  <c:v>44</c:v>
                </c:pt>
                <c:pt idx="1549">
                  <c:v>44</c:v>
                </c:pt>
                <c:pt idx="1550">
                  <c:v>44</c:v>
                </c:pt>
                <c:pt idx="1551">
                  <c:v>44</c:v>
                </c:pt>
                <c:pt idx="1552">
                  <c:v>44</c:v>
                </c:pt>
                <c:pt idx="1553">
                  <c:v>44</c:v>
                </c:pt>
                <c:pt idx="1554">
                  <c:v>44</c:v>
                </c:pt>
                <c:pt idx="1555">
                  <c:v>44</c:v>
                </c:pt>
                <c:pt idx="1556">
                  <c:v>44</c:v>
                </c:pt>
                <c:pt idx="1557">
                  <c:v>44</c:v>
                </c:pt>
                <c:pt idx="1558">
                  <c:v>44</c:v>
                </c:pt>
                <c:pt idx="1559">
                  <c:v>44</c:v>
                </c:pt>
                <c:pt idx="1560">
                  <c:v>44</c:v>
                </c:pt>
                <c:pt idx="1561">
                  <c:v>44</c:v>
                </c:pt>
                <c:pt idx="1562">
                  <c:v>44</c:v>
                </c:pt>
                <c:pt idx="1563">
                  <c:v>44</c:v>
                </c:pt>
                <c:pt idx="1564">
                  <c:v>44</c:v>
                </c:pt>
                <c:pt idx="1565">
                  <c:v>44</c:v>
                </c:pt>
                <c:pt idx="1566">
                  <c:v>44</c:v>
                </c:pt>
                <c:pt idx="1567">
                  <c:v>44</c:v>
                </c:pt>
                <c:pt idx="1568">
                  <c:v>44</c:v>
                </c:pt>
                <c:pt idx="1569">
                  <c:v>44</c:v>
                </c:pt>
                <c:pt idx="1570">
                  <c:v>44</c:v>
                </c:pt>
                <c:pt idx="1571">
                  <c:v>44</c:v>
                </c:pt>
                <c:pt idx="1572">
                  <c:v>44</c:v>
                </c:pt>
                <c:pt idx="1573">
                  <c:v>44</c:v>
                </c:pt>
                <c:pt idx="1574">
                  <c:v>44</c:v>
                </c:pt>
                <c:pt idx="1575">
                  <c:v>44</c:v>
                </c:pt>
                <c:pt idx="1576">
                  <c:v>44</c:v>
                </c:pt>
                <c:pt idx="1577">
                  <c:v>44</c:v>
                </c:pt>
                <c:pt idx="1578">
                  <c:v>44</c:v>
                </c:pt>
                <c:pt idx="1579">
                  <c:v>44</c:v>
                </c:pt>
                <c:pt idx="1580">
                  <c:v>44</c:v>
                </c:pt>
                <c:pt idx="1581">
                  <c:v>44</c:v>
                </c:pt>
                <c:pt idx="1582">
                  <c:v>44</c:v>
                </c:pt>
                <c:pt idx="1583">
                  <c:v>44</c:v>
                </c:pt>
                <c:pt idx="1584">
                  <c:v>44</c:v>
                </c:pt>
                <c:pt idx="1585">
                  <c:v>44</c:v>
                </c:pt>
                <c:pt idx="1586">
                  <c:v>44</c:v>
                </c:pt>
                <c:pt idx="1587">
                  <c:v>44</c:v>
                </c:pt>
                <c:pt idx="1588">
                  <c:v>44</c:v>
                </c:pt>
                <c:pt idx="1589">
                  <c:v>44</c:v>
                </c:pt>
                <c:pt idx="1590">
                  <c:v>44</c:v>
                </c:pt>
                <c:pt idx="1591">
                  <c:v>44</c:v>
                </c:pt>
                <c:pt idx="1592">
                  <c:v>44</c:v>
                </c:pt>
                <c:pt idx="1593">
                  <c:v>44</c:v>
                </c:pt>
                <c:pt idx="1594">
                  <c:v>44</c:v>
                </c:pt>
                <c:pt idx="1595">
                  <c:v>44</c:v>
                </c:pt>
                <c:pt idx="1596">
                  <c:v>44</c:v>
                </c:pt>
                <c:pt idx="1597">
                  <c:v>44</c:v>
                </c:pt>
                <c:pt idx="1598">
                  <c:v>44</c:v>
                </c:pt>
                <c:pt idx="1599">
                  <c:v>44</c:v>
                </c:pt>
                <c:pt idx="1600">
                  <c:v>44</c:v>
                </c:pt>
                <c:pt idx="1601">
                  <c:v>44</c:v>
                </c:pt>
                <c:pt idx="1602">
                  <c:v>44</c:v>
                </c:pt>
                <c:pt idx="1603">
                  <c:v>44</c:v>
                </c:pt>
                <c:pt idx="1604">
                  <c:v>44</c:v>
                </c:pt>
                <c:pt idx="1605">
                  <c:v>44</c:v>
                </c:pt>
                <c:pt idx="1606">
                  <c:v>44</c:v>
                </c:pt>
                <c:pt idx="1607">
                  <c:v>44</c:v>
                </c:pt>
                <c:pt idx="1608">
                  <c:v>44</c:v>
                </c:pt>
                <c:pt idx="1609">
                  <c:v>44</c:v>
                </c:pt>
                <c:pt idx="1610">
                  <c:v>44</c:v>
                </c:pt>
                <c:pt idx="1611">
                  <c:v>44</c:v>
                </c:pt>
                <c:pt idx="1612">
                  <c:v>44</c:v>
                </c:pt>
                <c:pt idx="1613">
                  <c:v>44</c:v>
                </c:pt>
                <c:pt idx="1614">
                  <c:v>44</c:v>
                </c:pt>
                <c:pt idx="1615">
                  <c:v>44</c:v>
                </c:pt>
                <c:pt idx="1616">
                  <c:v>44</c:v>
                </c:pt>
                <c:pt idx="1617">
                  <c:v>44</c:v>
                </c:pt>
                <c:pt idx="1618">
                  <c:v>44</c:v>
                </c:pt>
                <c:pt idx="1619">
                  <c:v>44</c:v>
                </c:pt>
                <c:pt idx="1620">
                  <c:v>44</c:v>
                </c:pt>
                <c:pt idx="1621">
                  <c:v>44</c:v>
                </c:pt>
                <c:pt idx="1622">
                  <c:v>44</c:v>
                </c:pt>
                <c:pt idx="1623">
                  <c:v>44</c:v>
                </c:pt>
                <c:pt idx="1624">
                  <c:v>44</c:v>
                </c:pt>
                <c:pt idx="1625">
                  <c:v>44</c:v>
                </c:pt>
                <c:pt idx="1626">
                  <c:v>44</c:v>
                </c:pt>
                <c:pt idx="1627">
                  <c:v>44</c:v>
                </c:pt>
                <c:pt idx="1628">
                  <c:v>44</c:v>
                </c:pt>
                <c:pt idx="1629">
                  <c:v>44</c:v>
                </c:pt>
                <c:pt idx="1630">
                  <c:v>44</c:v>
                </c:pt>
                <c:pt idx="1631">
                  <c:v>44</c:v>
                </c:pt>
                <c:pt idx="1632">
                  <c:v>44</c:v>
                </c:pt>
                <c:pt idx="1633">
                  <c:v>44</c:v>
                </c:pt>
                <c:pt idx="1634">
                  <c:v>44</c:v>
                </c:pt>
                <c:pt idx="1635">
                  <c:v>44</c:v>
                </c:pt>
                <c:pt idx="1636">
                  <c:v>44</c:v>
                </c:pt>
                <c:pt idx="1637">
                  <c:v>44</c:v>
                </c:pt>
                <c:pt idx="1638">
                  <c:v>44</c:v>
                </c:pt>
                <c:pt idx="1639">
                  <c:v>44</c:v>
                </c:pt>
                <c:pt idx="1640">
                  <c:v>44</c:v>
                </c:pt>
                <c:pt idx="1641">
                  <c:v>44</c:v>
                </c:pt>
                <c:pt idx="1642">
                  <c:v>44</c:v>
                </c:pt>
                <c:pt idx="1643">
                  <c:v>44</c:v>
                </c:pt>
                <c:pt idx="1644">
                  <c:v>44</c:v>
                </c:pt>
                <c:pt idx="1645">
                  <c:v>44</c:v>
                </c:pt>
                <c:pt idx="1646">
                  <c:v>44</c:v>
                </c:pt>
                <c:pt idx="1647">
                  <c:v>44</c:v>
                </c:pt>
                <c:pt idx="1648">
                  <c:v>44</c:v>
                </c:pt>
                <c:pt idx="1649">
                  <c:v>44</c:v>
                </c:pt>
                <c:pt idx="1650">
                  <c:v>44</c:v>
                </c:pt>
                <c:pt idx="1651">
                  <c:v>44</c:v>
                </c:pt>
                <c:pt idx="1652">
                  <c:v>44</c:v>
                </c:pt>
                <c:pt idx="1653">
                  <c:v>44</c:v>
                </c:pt>
                <c:pt idx="1654">
                  <c:v>44</c:v>
                </c:pt>
                <c:pt idx="1655">
                  <c:v>44</c:v>
                </c:pt>
                <c:pt idx="1656">
                  <c:v>44</c:v>
                </c:pt>
                <c:pt idx="1657">
                  <c:v>44</c:v>
                </c:pt>
                <c:pt idx="1658">
                  <c:v>44</c:v>
                </c:pt>
                <c:pt idx="1659">
                  <c:v>44</c:v>
                </c:pt>
                <c:pt idx="1660">
                  <c:v>44</c:v>
                </c:pt>
                <c:pt idx="1661">
                  <c:v>44</c:v>
                </c:pt>
                <c:pt idx="1662">
                  <c:v>44</c:v>
                </c:pt>
                <c:pt idx="1663">
                  <c:v>44</c:v>
                </c:pt>
                <c:pt idx="1664">
                  <c:v>44</c:v>
                </c:pt>
                <c:pt idx="1665">
                  <c:v>44</c:v>
                </c:pt>
                <c:pt idx="1666">
                  <c:v>44</c:v>
                </c:pt>
                <c:pt idx="1667">
                  <c:v>44</c:v>
                </c:pt>
                <c:pt idx="1668">
                  <c:v>44</c:v>
                </c:pt>
                <c:pt idx="1669">
                  <c:v>44</c:v>
                </c:pt>
                <c:pt idx="1670">
                  <c:v>44</c:v>
                </c:pt>
                <c:pt idx="1671">
                  <c:v>44</c:v>
                </c:pt>
                <c:pt idx="1672">
                  <c:v>44</c:v>
                </c:pt>
                <c:pt idx="1673">
                  <c:v>44</c:v>
                </c:pt>
                <c:pt idx="1674">
                  <c:v>44</c:v>
                </c:pt>
                <c:pt idx="1675">
                  <c:v>44</c:v>
                </c:pt>
                <c:pt idx="1676">
                  <c:v>44</c:v>
                </c:pt>
                <c:pt idx="1677">
                  <c:v>44</c:v>
                </c:pt>
                <c:pt idx="1678">
                  <c:v>44</c:v>
                </c:pt>
                <c:pt idx="1679">
                  <c:v>44</c:v>
                </c:pt>
                <c:pt idx="1680">
                  <c:v>44</c:v>
                </c:pt>
                <c:pt idx="1681">
                  <c:v>44</c:v>
                </c:pt>
                <c:pt idx="1682">
                  <c:v>44</c:v>
                </c:pt>
                <c:pt idx="1683">
                  <c:v>44</c:v>
                </c:pt>
                <c:pt idx="1684">
                  <c:v>44</c:v>
                </c:pt>
                <c:pt idx="1685">
                  <c:v>44</c:v>
                </c:pt>
                <c:pt idx="1686">
                  <c:v>44</c:v>
                </c:pt>
                <c:pt idx="1687">
                  <c:v>44</c:v>
                </c:pt>
                <c:pt idx="1688">
                  <c:v>44</c:v>
                </c:pt>
                <c:pt idx="1689">
                  <c:v>44</c:v>
                </c:pt>
                <c:pt idx="1690">
                  <c:v>44</c:v>
                </c:pt>
                <c:pt idx="1691">
                  <c:v>44</c:v>
                </c:pt>
                <c:pt idx="1692">
                  <c:v>44</c:v>
                </c:pt>
                <c:pt idx="1693">
                  <c:v>44</c:v>
                </c:pt>
                <c:pt idx="1694">
                  <c:v>44</c:v>
                </c:pt>
                <c:pt idx="1695">
                  <c:v>44</c:v>
                </c:pt>
                <c:pt idx="1696">
                  <c:v>44</c:v>
                </c:pt>
                <c:pt idx="1697">
                  <c:v>44</c:v>
                </c:pt>
                <c:pt idx="1698">
                  <c:v>44</c:v>
                </c:pt>
                <c:pt idx="1699">
                  <c:v>44</c:v>
                </c:pt>
                <c:pt idx="1700">
                  <c:v>44</c:v>
                </c:pt>
                <c:pt idx="1701">
                  <c:v>44</c:v>
                </c:pt>
                <c:pt idx="1702">
                  <c:v>44</c:v>
                </c:pt>
                <c:pt idx="1703">
                  <c:v>44</c:v>
                </c:pt>
                <c:pt idx="1704">
                  <c:v>44</c:v>
                </c:pt>
                <c:pt idx="1705">
                  <c:v>44</c:v>
                </c:pt>
                <c:pt idx="1706">
                  <c:v>44</c:v>
                </c:pt>
                <c:pt idx="1707">
                  <c:v>44</c:v>
                </c:pt>
                <c:pt idx="1708">
                  <c:v>44</c:v>
                </c:pt>
                <c:pt idx="1709">
                  <c:v>44</c:v>
                </c:pt>
                <c:pt idx="1710">
                  <c:v>44</c:v>
                </c:pt>
                <c:pt idx="1711">
                  <c:v>44</c:v>
                </c:pt>
                <c:pt idx="1712">
                  <c:v>44</c:v>
                </c:pt>
                <c:pt idx="1713">
                  <c:v>44</c:v>
                </c:pt>
                <c:pt idx="1714">
                  <c:v>44</c:v>
                </c:pt>
                <c:pt idx="1715">
                  <c:v>44</c:v>
                </c:pt>
                <c:pt idx="1716">
                  <c:v>44</c:v>
                </c:pt>
                <c:pt idx="1717">
                  <c:v>44</c:v>
                </c:pt>
                <c:pt idx="1718">
                  <c:v>44</c:v>
                </c:pt>
                <c:pt idx="1719">
                  <c:v>44</c:v>
                </c:pt>
                <c:pt idx="1720">
                  <c:v>44</c:v>
                </c:pt>
                <c:pt idx="1721">
                  <c:v>44</c:v>
                </c:pt>
                <c:pt idx="1722">
                  <c:v>44</c:v>
                </c:pt>
                <c:pt idx="1723">
                  <c:v>44</c:v>
                </c:pt>
                <c:pt idx="1724">
                  <c:v>44</c:v>
                </c:pt>
                <c:pt idx="1725">
                  <c:v>44</c:v>
                </c:pt>
                <c:pt idx="1726">
                  <c:v>44</c:v>
                </c:pt>
                <c:pt idx="1727">
                  <c:v>44</c:v>
                </c:pt>
                <c:pt idx="1728">
                  <c:v>44</c:v>
                </c:pt>
                <c:pt idx="1729">
                  <c:v>44</c:v>
                </c:pt>
                <c:pt idx="1730">
                  <c:v>44</c:v>
                </c:pt>
                <c:pt idx="1731">
                  <c:v>44</c:v>
                </c:pt>
                <c:pt idx="1732">
                  <c:v>44</c:v>
                </c:pt>
                <c:pt idx="1733">
                  <c:v>44</c:v>
                </c:pt>
                <c:pt idx="1734">
                  <c:v>44</c:v>
                </c:pt>
                <c:pt idx="1735">
                  <c:v>44</c:v>
                </c:pt>
                <c:pt idx="1736">
                  <c:v>44</c:v>
                </c:pt>
                <c:pt idx="1737">
                  <c:v>44</c:v>
                </c:pt>
                <c:pt idx="1738">
                  <c:v>44</c:v>
                </c:pt>
                <c:pt idx="1739">
                  <c:v>44</c:v>
                </c:pt>
                <c:pt idx="1740">
                  <c:v>44</c:v>
                </c:pt>
                <c:pt idx="1741">
                  <c:v>44</c:v>
                </c:pt>
                <c:pt idx="1742">
                  <c:v>44</c:v>
                </c:pt>
                <c:pt idx="1743">
                  <c:v>44</c:v>
                </c:pt>
                <c:pt idx="1744">
                  <c:v>44</c:v>
                </c:pt>
                <c:pt idx="1745">
                  <c:v>44</c:v>
                </c:pt>
                <c:pt idx="1746">
                  <c:v>44</c:v>
                </c:pt>
                <c:pt idx="1747">
                  <c:v>44</c:v>
                </c:pt>
                <c:pt idx="1748">
                  <c:v>44</c:v>
                </c:pt>
                <c:pt idx="1749">
                  <c:v>44</c:v>
                </c:pt>
                <c:pt idx="1750">
                  <c:v>44</c:v>
                </c:pt>
                <c:pt idx="1751">
                  <c:v>44</c:v>
                </c:pt>
                <c:pt idx="1752">
                  <c:v>44</c:v>
                </c:pt>
                <c:pt idx="1753">
                  <c:v>44</c:v>
                </c:pt>
                <c:pt idx="1754">
                  <c:v>44</c:v>
                </c:pt>
                <c:pt idx="1755">
                  <c:v>44</c:v>
                </c:pt>
                <c:pt idx="1756">
                  <c:v>44</c:v>
                </c:pt>
                <c:pt idx="1757">
                  <c:v>44</c:v>
                </c:pt>
                <c:pt idx="1758">
                  <c:v>44</c:v>
                </c:pt>
                <c:pt idx="1759">
                  <c:v>44</c:v>
                </c:pt>
                <c:pt idx="1760">
                  <c:v>44</c:v>
                </c:pt>
                <c:pt idx="1761">
                  <c:v>44</c:v>
                </c:pt>
                <c:pt idx="1762">
                  <c:v>44</c:v>
                </c:pt>
                <c:pt idx="1763">
                  <c:v>44</c:v>
                </c:pt>
                <c:pt idx="1764">
                  <c:v>44</c:v>
                </c:pt>
                <c:pt idx="1765">
                  <c:v>44</c:v>
                </c:pt>
                <c:pt idx="1766">
                  <c:v>44</c:v>
                </c:pt>
                <c:pt idx="1767">
                  <c:v>44</c:v>
                </c:pt>
                <c:pt idx="1768">
                  <c:v>44</c:v>
                </c:pt>
                <c:pt idx="1769">
                  <c:v>44</c:v>
                </c:pt>
                <c:pt idx="1770">
                  <c:v>44</c:v>
                </c:pt>
                <c:pt idx="1771">
                  <c:v>44</c:v>
                </c:pt>
                <c:pt idx="1772">
                  <c:v>44</c:v>
                </c:pt>
                <c:pt idx="1773">
                  <c:v>44</c:v>
                </c:pt>
                <c:pt idx="1774">
                  <c:v>44</c:v>
                </c:pt>
                <c:pt idx="1775">
                  <c:v>44</c:v>
                </c:pt>
                <c:pt idx="1776">
                  <c:v>44</c:v>
                </c:pt>
                <c:pt idx="1777">
                  <c:v>44</c:v>
                </c:pt>
                <c:pt idx="1778">
                  <c:v>44</c:v>
                </c:pt>
                <c:pt idx="1779">
                  <c:v>44</c:v>
                </c:pt>
                <c:pt idx="1780">
                  <c:v>44</c:v>
                </c:pt>
                <c:pt idx="1781">
                  <c:v>44</c:v>
                </c:pt>
                <c:pt idx="1782">
                  <c:v>44</c:v>
                </c:pt>
                <c:pt idx="1783">
                  <c:v>44</c:v>
                </c:pt>
                <c:pt idx="1784">
                  <c:v>44</c:v>
                </c:pt>
                <c:pt idx="1785">
                  <c:v>44</c:v>
                </c:pt>
                <c:pt idx="1786">
                  <c:v>44</c:v>
                </c:pt>
                <c:pt idx="1787">
                  <c:v>44</c:v>
                </c:pt>
                <c:pt idx="1788">
                  <c:v>44</c:v>
                </c:pt>
                <c:pt idx="1789">
                  <c:v>44</c:v>
                </c:pt>
                <c:pt idx="1790">
                  <c:v>44</c:v>
                </c:pt>
                <c:pt idx="1791">
                  <c:v>44</c:v>
                </c:pt>
                <c:pt idx="1792">
                  <c:v>44</c:v>
                </c:pt>
                <c:pt idx="1793">
                  <c:v>44</c:v>
                </c:pt>
                <c:pt idx="1794">
                  <c:v>44</c:v>
                </c:pt>
                <c:pt idx="1795">
                  <c:v>44</c:v>
                </c:pt>
                <c:pt idx="1796">
                  <c:v>44</c:v>
                </c:pt>
                <c:pt idx="1797">
                  <c:v>44</c:v>
                </c:pt>
                <c:pt idx="1798">
                  <c:v>44</c:v>
                </c:pt>
                <c:pt idx="1799">
                  <c:v>44</c:v>
                </c:pt>
                <c:pt idx="1800">
                  <c:v>44</c:v>
                </c:pt>
                <c:pt idx="1801">
                  <c:v>44</c:v>
                </c:pt>
                <c:pt idx="1802">
                  <c:v>44</c:v>
                </c:pt>
                <c:pt idx="1803">
                  <c:v>44</c:v>
                </c:pt>
                <c:pt idx="1804">
                  <c:v>44</c:v>
                </c:pt>
                <c:pt idx="1805">
                  <c:v>44</c:v>
                </c:pt>
                <c:pt idx="1806">
                  <c:v>44</c:v>
                </c:pt>
                <c:pt idx="1807">
                  <c:v>44</c:v>
                </c:pt>
                <c:pt idx="1808">
                  <c:v>44</c:v>
                </c:pt>
                <c:pt idx="1809">
                  <c:v>44</c:v>
                </c:pt>
                <c:pt idx="1810">
                  <c:v>44</c:v>
                </c:pt>
                <c:pt idx="1811">
                  <c:v>44</c:v>
                </c:pt>
                <c:pt idx="1812">
                  <c:v>44</c:v>
                </c:pt>
                <c:pt idx="1813">
                  <c:v>44</c:v>
                </c:pt>
                <c:pt idx="1814">
                  <c:v>44</c:v>
                </c:pt>
                <c:pt idx="1815">
                  <c:v>44</c:v>
                </c:pt>
                <c:pt idx="1816">
                  <c:v>44</c:v>
                </c:pt>
                <c:pt idx="1817">
                  <c:v>44</c:v>
                </c:pt>
                <c:pt idx="1818">
                  <c:v>44</c:v>
                </c:pt>
                <c:pt idx="1819">
                  <c:v>44</c:v>
                </c:pt>
                <c:pt idx="1820">
                  <c:v>44</c:v>
                </c:pt>
                <c:pt idx="1821">
                  <c:v>44</c:v>
                </c:pt>
                <c:pt idx="1822">
                  <c:v>44</c:v>
                </c:pt>
                <c:pt idx="1823">
                  <c:v>44</c:v>
                </c:pt>
                <c:pt idx="1824">
                  <c:v>44</c:v>
                </c:pt>
                <c:pt idx="1825">
                  <c:v>44</c:v>
                </c:pt>
                <c:pt idx="1826">
                  <c:v>44</c:v>
                </c:pt>
                <c:pt idx="1827">
                  <c:v>44</c:v>
                </c:pt>
                <c:pt idx="1828">
                  <c:v>44</c:v>
                </c:pt>
                <c:pt idx="1829">
                  <c:v>44</c:v>
                </c:pt>
                <c:pt idx="1830">
                  <c:v>44</c:v>
                </c:pt>
                <c:pt idx="1831">
                  <c:v>44</c:v>
                </c:pt>
                <c:pt idx="1832">
                  <c:v>44</c:v>
                </c:pt>
                <c:pt idx="1833">
                  <c:v>44</c:v>
                </c:pt>
                <c:pt idx="1834">
                  <c:v>44</c:v>
                </c:pt>
                <c:pt idx="1835">
                  <c:v>44</c:v>
                </c:pt>
                <c:pt idx="1836">
                  <c:v>44</c:v>
                </c:pt>
                <c:pt idx="1837">
                  <c:v>44</c:v>
                </c:pt>
                <c:pt idx="1838">
                  <c:v>44</c:v>
                </c:pt>
                <c:pt idx="1839">
                  <c:v>44</c:v>
                </c:pt>
                <c:pt idx="1840">
                  <c:v>44</c:v>
                </c:pt>
                <c:pt idx="1841">
                  <c:v>44</c:v>
                </c:pt>
                <c:pt idx="1842">
                  <c:v>44</c:v>
                </c:pt>
                <c:pt idx="1843">
                  <c:v>44</c:v>
                </c:pt>
                <c:pt idx="1844">
                  <c:v>44</c:v>
                </c:pt>
                <c:pt idx="1845">
                  <c:v>44</c:v>
                </c:pt>
                <c:pt idx="1846">
                  <c:v>44</c:v>
                </c:pt>
                <c:pt idx="1847">
                  <c:v>44</c:v>
                </c:pt>
                <c:pt idx="1848">
                  <c:v>44</c:v>
                </c:pt>
                <c:pt idx="1849">
                  <c:v>44</c:v>
                </c:pt>
                <c:pt idx="1850">
                  <c:v>44</c:v>
                </c:pt>
                <c:pt idx="1851">
                  <c:v>44</c:v>
                </c:pt>
                <c:pt idx="1852">
                  <c:v>44</c:v>
                </c:pt>
                <c:pt idx="1853">
                  <c:v>44</c:v>
                </c:pt>
                <c:pt idx="1854">
                  <c:v>44</c:v>
                </c:pt>
                <c:pt idx="1855">
                  <c:v>44</c:v>
                </c:pt>
                <c:pt idx="1856">
                  <c:v>44</c:v>
                </c:pt>
                <c:pt idx="1857">
                  <c:v>44</c:v>
                </c:pt>
                <c:pt idx="1858">
                  <c:v>44</c:v>
                </c:pt>
                <c:pt idx="1859">
                  <c:v>44</c:v>
                </c:pt>
                <c:pt idx="1860">
                  <c:v>44</c:v>
                </c:pt>
                <c:pt idx="1861">
                  <c:v>44</c:v>
                </c:pt>
                <c:pt idx="1862">
                  <c:v>44</c:v>
                </c:pt>
                <c:pt idx="1863">
                  <c:v>44</c:v>
                </c:pt>
                <c:pt idx="1864">
                  <c:v>44</c:v>
                </c:pt>
                <c:pt idx="1865">
                  <c:v>44</c:v>
                </c:pt>
                <c:pt idx="1866">
                  <c:v>44</c:v>
                </c:pt>
                <c:pt idx="1867">
                  <c:v>44</c:v>
                </c:pt>
                <c:pt idx="1868">
                  <c:v>44</c:v>
                </c:pt>
                <c:pt idx="1869">
                  <c:v>44</c:v>
                </c:pt>
                <c:pt idx="1870">
                  <c:v>44</c:v>
                </c:pt>
                <c:pt idx="1871">
                  <c:v>44</c:v>
                </c:pt>
                <c:pt idx="1872">
                  <c:v>44</c:v>
                </c:pt>
                <c:pt idx="1873">
                  <c:v>44</c:v>
                </c:pt>
                <c:pt idx="1874">
                  <c:v>44</c:v>
                </c:pt>
                <c:pt idx="1875">
                  <c:v>44</c:v>
                </c:pt>
                <c:pt idx="1876">
                  <c:v>44</c:v>
                </c:pt>
                <c:pt idx="1877">
                  <c:v>44</c:v>
                </c:pt>
                <c:pt idx="1878">
                  <c:v>44</c:v>
                </c:pt>
                <c:pt idx="1879">
                  <c:v>44</c:v>
                </c:pt>
                <c:pt idx="1880">
                  <c:v>44</c:v>
                </c:pt>
                <c:pt idx="1881">
                  <c:v>44</c:v>
                </c:pt>
                <c:pt idx="1882">
                  <c:v>44</c:v>
                </c:pt>
                <c:pt idx="1883">
                  <c:v>44</c:v>
                </c:pt>
                <c:pt idx="1884">
                  <c:v>44</c:v>
                </c:pt>
                <c:pt idx="1885">
                  <c:v>44</c:v>
                </c:pt>
                <c:pt idx="1886">
                  <c:v>44</c:v>
                </c:pt>
                <c:pt idx="1887">
                  <c:v>44</c:v>
                </c:pt>
                <c:pt idx="1888">
                  <c:v>44</c:v>
                </c:pt>
                <c:pt idx="1889">
                  <c:v>44</c:v>
                </c:pt>
                <c:pt idx="1890">
                  <c:v>44</c:v>
                </c:pt>
                <c:pt idx="1891">
                  <c:v>44</c:v>
                </c:pt>
                <c:pt idx="1892">
                  <c:v>44</c:v>
                </c:pt>
                <c:pt idx="1893">
                  <c:v>44</c:v>
                </c:pt>
                <c:pt idx="1894">
                  <c:v>44</c:v>
                </c:pt>
                <c:pt idx="1895">
                  <c:v>44</c:v>
                </c:pt>
                <c:pt idx="1896">
                  <c:v>44</c:v>
                </c:pt>
                <c:pt idx="1897">
                  <c:v>44</c:v>
                </c:pt>
                <c:pt idx="1898">
                  <c:v>44</c:v>
                </c:pt>
                <c:pt idx="1899">
                  <c:v>44</c:v>
                </c:pt>
                <c:pt idx="1900">
                  <c:v>44</c:v>
                </c:pt>
                <c:pt idx="1901">
                  <c:v>44</c:v>
                </c:pt>
                <c:pt idx="1902">
                  <c:v>44</c:v>
                </c:pt>
                <c:pt idx="1903">
                  <c:v>44</c:v>
                </c:pt>
                <c:pt idx="1904">
                  <c:v>44</c:v>
                </c:pt>
                <c:pt idx="1905">
                  <c:v>44</c:v>
                </c:pt>
                <c:pt idx="1906">
                  <c:v>44</c:v>
                </c:pt>
                <c:pt idx="1907">
                  <c:v>44</c:v>
                </c:pt>
                <c:pt idx="1908">
                  <c:v>44</c:v>
                </c:pt>
                <c:pt idx="1909">
                  <c:v>44</c:v>
                </c:pt>
                <c:pt idx="1910">
                  <c:v>44</c:v>
                </c:pt>
                <c:pt idx="1911">
                  <c:v>44</c:v>
                </c:pt>
                <c:pt idx="1912">
                  <c:v>44</c:v>
                </c:pt>
                <c:pt idx="1913">
                  <c:v>44</c:v>
                </c:pt>
                <c:pt idx="1914">
                  <c:v>44</c:v>
                </c:pt>
                <c:pt idx="1915">
                  <c:v>44</c:v>
                </c:pt>
                <c:pt idx="1916">
                  <c:v>44</c:v>
                </c:pt>
                <c:pt idx="1917">
                  <c:v>44</c:v>
                </c:pt>
                <c:pt idx="1918">
                  <c:v>44</c:v>
                </c:pt>
                <c:pt idx="1919">
                  <c:v>44</c:v>
                </c:pt>
                <c:pt idx="1920">
                  <c:v>44</c:v>
                </c:pt>
                <c:pt idx="1921">
                  <c:v>44</c:v>
                </c:pt>
                <c:pt idx="1922">
                  <c:v>44</c:v>
                </c:pt>
                <c:pt idx="1923">
                  <c:v>44</c:v>
                </c:pt>
                <c:pt idx="1924">
                  <c:v>44</c:v>
                </c:pt>
                <c:pt idx="1925">
                  <c:v>44</c:v>
                </c:pt>
                <c:pt idx="1926">
                  <c:v>44</c:v>
                </c:pt>
                <c:pt idx="1927">
                  <c:v>44</c:v>
                </c:pt>
                <c:pt idx="1928">
                  <c:v>44</c:v>
                </c:pt>
                <c:pt idx="1929">
                  <c:v>44</c:v>
                </c:pt>
                <c:pt idx="1930">
                  <c:v>44</c:v>
                </c:pt>
                <c:pt idx="1931">
                  <c:v>44</c:v>
                </c:pt>
                <c:pt idx="1932">
                  <c:v>44</c:v>
                </c:pt>
                <c:pt idx="1933">
                  <c:v>44</c:v>
                </c:pt>
                <c:pt idx="1934">
                  <c:v>44</c:v>
                </c:pt>
                <c:pt idx="1935">
                  <c:v>44</c:v>
                </c:pt>
                <c:pt idx="1936">
                  <c:v>44</c:v>
                </c:pt>
                <c:pt idx="1937">
                  <c:v>44</c:v>
                </c:pt>
                <c:pt idx="1938">
                  <c:v>44</c:v>
                </c:pt>
                <c:pt idx="1939">
                  <c:v>44</c:v>
                </c:pt>
                <c:pt idx="1940">
                  <c:v>44</c:v>
                </c:pt>
                <c:pt idx="1941">
                  <c:v>44</c:v>
                </c:pt>
                <c:pt idx="1942">
                  <c:v>44</c:v>
                </c:pt>
                <c:pt idx="1943">
                  <c:v>44</c:v>
                </c:pt>
                <c:pt idx="1944">
                  <c:v>44</c:v>
                </c:pt>
                <c:pt idx="1945">
                  <c:v>44</c:v>
                </c:pt>
                <c:pt idx="1946">
                  <c:v>44</c:v>
                </c:pt>
                <c:pt idx="1947">
                  <c:v>44</c:v>
                </c:pt>
                <c:pt idx="1948">
                  <c:v>44</c:v>
                </c:pt>
                <c:pt idx="1949">
                  <c:v>44</c:v>
                </c:pt>
                <c:pt idx="1950">
                  <c:v>44</c:v>
                </c:pt>
                <c:pt idx="1951">
                  <c:v>44</c:v>
                </c:pt>
                <c:pt idx="1952">
                  <c:v>44</c:v>
                </c:pt>
                <c:pt idx="1953">
                  <c:v>44</c:v>
                </c:pt>
                <c:pt idx="1954">
                  <c:v>44</c:v>
                </c:pt>
                <c:pt idx="1955">
                  <c:v>44</c:v>
                </c:pt>
                <c:pt idx="1956">
                  <c:v>44</c:v>
                </c:pt>
                <c:pt idx="1957">
                  <c:v>44</c:v>
                </c:pt>
                <c:pt idx="1958">
                  <c:v>44</c:v>
                </c:pt>
                <c:pt idx="1959">
                  <c:v>44</c:v>
                </c:pt>
                <c:pt idx="1960">
                  <c:v>44</c:v>
                </c:pt>
                <c:pt idx="1961">
                  <c:v>44</c:v>
                </c:pt>
                <c:pt idx="1962">
                  <c:v>44</c:v>
                </c:pt>
                <c:pt idx="1963">
                  <c:v>44</c:v>
                </c:pt>
                <c:pt idx="1964">
                  <c:v>44</c:v>
                </c:pt>
                <c:pt idx="1965">
                  <c:v>44</c:v>
                </c:pt>
                <c:pt idx="1966">
                  <c:v>44</c:v>
                </c:pt>
                <c:pt idx="1967">
                  <c:v>44</c:v>
                </c:pt>
                <c:pt idx="1968">
                  <c:v>44</c:v>
                </c:pt>
                <c:pt idx="1969">
                  <c:v>44</c:v>
                </c:pt>
                <c:pt idx="1970">
                  <c:v>44</c:v>
                </c:pt>
                <c:pt idx="1971">
                  <c:v>44</c:v>
                </c:pt>
                <c:pt idx="1972">
                  <c:v>44</c:v>
                </c:pt>
                <c:pt idx="1973">
                  <c:v>44</c:v>
                </c:pt>
                <c:pt idx="1974">
                  <c:v>44</c:v>
                </c:pt>
                <c:pt idx="1975">
                  <c:v>44</c:v>
                </c:pt>
                <c:pt idx="1976">
                  <c:v>44</c:v>
                </c:pt>
                <c:pt idx="1977">
                  <c:v>44</c:v>
                </c:pt>
                <c:pt idx="1978">
                  <c:v>44</c:v>
                </c:pt>
                <c:pt idx="1979">
                  <c:v>44</c:v>
                </c:pt>
                <c:pt idx="1980">
                  <c:v>44</c:v>
                </c:pt>
                <c:pt idx="1981">
                  <c:v>44</c:v>
                </c:pt>
                <c:pt idx="1982">
                  <c:v>44</c:v>
                </c:pt>
                <c:pt idx="1983">
                  <c:v>44</c:v>
                </c:pt>
                <c:pt idx="1984">
                  <c:v>44</c:v>
                </c:pt>
                <c:pt idx="1985">
                  <c:v>44</c:v>
                </c:pt>
                <c:pt idx="1986">
                  <c:v>44</c:v>
                </c:pt>
                <c:pt idx="1987">
                  <c:v>44</c:v>
                </c:pt>
                <c:pt idx="1988">
                  <c:v>44</c:v>
                </c:pt>
                <c:pt idx="1989">
                  <c:v>44</c:v>
                </c:pt>
                <c:pt idx="1990">
                  <c:v>44</c:v>
                </c:pt>
                <c:pt idx="1991">
                  <c:v>44</c:v>
                </c:pt>
                <c:pt idx="1992">
                  <c:v>44</c:v>
                </c:pt>
                <c:pt idx="1993">
                  <c:v>44</c:v>
                </c:pt>
                <c:pt idx="1994">
                  <c:v>44</c:v>
                </c:pt>
                <c:pt idx="1995">
                  <c:v>44</c:v>
                </c:pt>
                <c:pt idx="1996">
                  <c:v>44</c:v>
                </c:pt>
                <c:pt idx="1997">
                  <c:v>44</c:v>
                </c:pt>
                <c:pt idx="1998">
                  <c:v>44</c:v>
                </c:pt>
                <c:pt idx="1999">
                  <c:v>44</c:v>
                </c:pt>
                <c:pt idx="2000">
                  <c:v>44</c:v>
                </c:pt>
                <c:pt idx="2001">
                  <c:v>44</c:v>
                </c:pt>
                <c:pt idx="2002">
                  <c:v>44</c:v>
                </c:pt>
                <c:pt idx="2003">
                  <c:v>44</c:v>
                </c:pt>
                <c:pt idx="2004">
                  <c:v>44</c:v>
                </c:pt>
                <c:pt idx="2005">
                  <c:v>44</c:v>
                </c:pt>
                <c:pt idx="2006">
                  <c:v>44</c:v>
                </c:pt>
                <c:pt idx="2007">
                  <c:v>44</c:v>
                </c:pt>
                <c:pt idx="2008">
                  <c:v>44</c:v>
                </c:pt>
                <c:pt idx="2009">
                  <c:v>44</c:v>
                </c:pt>
                <c:pt idx="2010">
                  <c:v>44</c:v>
                </c:pt>
                <c:pt idx="2011">
                  <c:v>44</c:v>
                </c:pt>
                <c:pt idx="2012">
                  <c:v>44</c:v>
                </c:pt>
                <c:pt idx="2013">
                  <c:v>44</c:v>
                </c:pt>
                <c:pt idx="2014">
                  <c:v>44</c:v>
                </c:pt>
                <c:pt idx="2015">
                  <c:v>44</c:v>
                </c:pt>
                <c:pt idx="2016">
                  <c:v>44</c:v>
                </c:pt>
                <c:pt idx="2017">
                  <c:v>44</c:v>
                </c:pt>
                <c:pt idx="2018">
                  <c:v>44</c:v>
                </c:pt>
                <c:pt idx="2019">
                  <c:v>44</c:v>
                </c:pt>
                <c:pt idx="2020">
                  <c:v>44</c:v>
                </c:pt>
                <c:pt idx="2021">
                  <c:v>44</c:v>
                </c:pt>
                <c:pt idx="2022">
                  <c:v>44</c:v>
                </c:pt>
                <c:pt idx="2023">
                  <c:v>44</c:v>
                </c:pt>
                <c:pt idx="2024">
                  <c:v>44</c:v>
                </c:pt>
                <c:pt idx="2025">
                  <c:v>44</c:v>
                </c:pt>
                <c:pt idx="2026">
                  <c:v>44</c:v>
                </c:pt>
                <c:pt idx="2027">
                  <c:v>44</c:v>
                </c:pt>
                <c:pt idx="2028">
                  <c:v>44</c:v>
                </c:pt>
                <c:pt idx="2029">
                  <c:v>44</c:v>
                </c:pt>
                <c:pt idx="2030">
                  <c:v>44</c:v>
                </c:pt>
                <c:pt idx="2031">
                  <c:v>44</c:v>
                </c:pt>
              </c:strCache>
            </c:strRef>
          </c:cat>
          <c:val>
            <c:numRef>
              <c:f>'Bisque Imports'!$Q$7:$Q$2038</c:f>
              <c:numCache>
                <c:formatCode>General</c:formatCode>
                <c:ptCount val="2032"/>
                <c:pt idx="9">
                  <c:v>10</c:v>
                </c:pt>
                <c:pt idx="12">
                  <c:v>3</c:v>
                </c:pt>
                <c:pt idx="17">
                  <c:v>5</c:v>
                </c:pt>
                <c:pt idx="228">
                  <c:v>211</c:v>
                </c:pt>
                <c:pt idx="262">
                  <c:v>34</c:v>
                </c:pt>
                <c:pt idx="265">
                  <c:v>3</c:v>
                </c:pt>
                <c:pt idx="319">
                  <c:v>54</c:v>
                </c:pt>
                <c:pt idx="1197">
                  <c:v>878</c:v>
                </c:pt>
                <c:pt idx="1301">
                  <c:v>104</c:v>
                </c:pt>
                <c:pt idx="1377">
                  <c:v>76</c:v>
                </c:pt>
                <c:pt idx="2031">
                  <c:v>654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FE0-13F6-418F-9235-B555B24900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4D8C-4D85-B590-5D721D0B3CB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4D8C-4D85-B590-5D721D0B3CB0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4D8C-4D85-B590-5D721D0B3CB0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4D8C-4D85-B590-5D721D0B3CB0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4D8C-4D85-B590-5D721D0B3CB0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4D8C-4D85-B590-5D721D0B3CB0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4D8C-4D85-B590-5D721D0B3CB0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4D8C-4D85-B590-5D721D0B3CB0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4D8C-4D85-B590-5D721D0B3CB0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4D8C-4D85-B590-5D721D0B3CB0}"/>
              </c:ext>
            </c:extLst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4D8C-4D85-B590-5D721D0B3CB0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4D8C-4D85-B590-5D721D0B3CB0}"/>
              </c:ext>
            </c:extLst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9-4D8C-4D85-B590-5D721D0B3CB0}"/>
              </c:ext>
            </c:extLst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B-4D8C-4D85-B590-5D721D0B3CB0}"/>
              </c:ext>
            </c:extLst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D-4D8C-4D85-B590-5D721D0B3CB0}"/>
              </c:ext>
            </c:extLst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4D8C-4D85-B590-5D721D0B3CB0}"/>
              </c:ext>
            </c:extLst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1-4D8C-4D85-B590-5D721D0B3CB0}"/>
              </c:ext>
            </c:extLst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4D8C-4D85-B590-5D721D0B3CB0}"/>
              </c:ext>
            </c:extLst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4D8C-4D85-B590-5D721D0B3CB0}"/>
              </c:ext>
            </c:extLst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4D8C-4D85-B590-5D721D0B3CB0}"/>
              </c:ext>
            </c:extLst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9-4D8C-4D85-B590-5D721D0B3CB0}"/>
              </c:ext>
            </c:extLst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B-4D8C-4D85-B590-5D721D0B3CB0}"/>
              </c:ext>
            </c:extLst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D-4D8C-4D85-B590-5D721D0B3CB0}"/>
              </c:ext>
            </c:extLst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F-4D8C-4D85-B590-5D721D0B3CB0}"/>
              </c:ext>
            </c:extLst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1-4D8C-4D85-B590-5D721D0B3CB0}"/>
              </c:ext>
            </c:extLst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3-4D8C-4D85-B590-5D721D0B3CB0}"/>
              </c:ext>
            </c:extLst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5-4D8C-4D85-B590-5D721D0B3CB0}"/>
              </c:ext>
            </c:extLst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7-4D8C-4D85-B590-5D721D0B3CB0}"/>
              </c:ext>
            </c:extLst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9-4D8C-4D85-B590-5D721D0B3CB0}"/>
              </c:ext>
            </c:extLst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B-4D8C-4D85-B590-5D721D0B3CB0}"/>
              </c:ext>
            </c:extLst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D-4D8C-4D85-B590-5D721D0B3CB0}"/>
              </c:ext>
            </c:extLst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F-4D8C-4D85-B590-5D721D0B3CB0}"/>
              </c:ext>
            </c:extLst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1-4D8C-4D85-B590-5D721D0B3CB0}"/>
              </c:ext>
            </c:extLst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3-4D8C-4D85-B590-5D721D0B3CB0}"/>
              </c:ext>
            </c:extLst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5-4D8C-4D85-B590-5D721D0B3CB0}"/>
              </c:ext>
            </c:extLst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7-4D8C-4D85-B590-5D721D0B3CB0}"/>
              </c:ext>
            </c:extLst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9-4D8C-4D85-B590-5D721D0B3CB0}"/>
              </c:ext>
            </c:extLst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B-4D8C-4D85-B590-5D721D0B3CB0}"/>
              </c:ext>
            </c:extLst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D-4D8C-4D85-B590-5D721D0B3CB0}"/>
              </c:ext>
            </c:extLst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F-4D8C-4D85-B590-5D721D0B3CB0}"/>
              </c:ext>
            </c:extLst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1-4D8C-4D85-B590-5D721D0B3CB0}"/>
              </c:ext>
            </c:extLst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3-4D8C-4D85-B590-5D721D0B3CB0}"/>
              </c:ext>
            </c:extLst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5-4D8C-4D85-B590-5D721D0B3CB0}"/>
              </c:ext>
            </c:extLst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7-4D8C-4D85-B590-5D721D0B3CB0}"/>
              </c:ext>
            </c:extLst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9-4D8C-4D85-B590-5D721D0B3CB0}"/>
              </c:ext>
            </c:extLst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B-4D8C-4D85-B590-5D721D0B3CB0}"/>
              </c:ext>
            </c:extLst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D-4D8C-4D85-B590-5D721D0B3CB0}"/>
              </c:ext>
            </c:extLst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F-4D8C-4D85-B590-5D721D0B3CB0}"/>
              </c:ext>
            </c:extLst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1-4D8C-4D85-B590-5D721D0B3CB0}"/>
              </c:ext>
            </c:extLst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3-4D8C-4D85-B590-5D721D0B3CB0}"/>
              </c:ext>
            </c:extLst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5-4D8C-4D85-B590-5D721D0B3CB0}"/>
              </c:ext>
            </c:extLst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7-4D8C-4D85-B590-5D721D0B3CB0}"/>
              </c:ext>
            </c:extLst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9-4D8C-4D85-B590-5D721D0B3CB0}"/>
              </c:ext>
            </c:extLst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B-4D8C-4D85-B590-5D721D0B3CB0}"/>
              </c:ext>
            </c:extLst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D-4D8C-4D85-B590-5D721D0B3CB0}"/>
              </c:ext>
            </c:extLst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F-4D8C-4D85-B590-5D721D0B3CB0}"/>
              </c:ext>
            </c:extLst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1-4D8C-4D85-B590-5D721D0B3CB0}"/>
              </c:ext>
            </c:extLst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3-4D8C-4D85-B590-5D721D0B3CB0}"/>
              </c:ext>
            </c:extLst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5-4D8C-4D85-B590-5D721D0B3CB0}"/>
              </c:ext>
            </c:extLst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7-4D8C-4D85-B590-5D721D0B3CB0}"/>
              </c:ext>
            </c:extLst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9-4D8C-4D85-B590-5D721D0B3CB0}"/>
              </c:ext>
            </c:extLst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B-4D8C-4D85-B590-5D721D0B3CB0}"/>
              </c:ext>
            </c:extLst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D-4D8C-4D85-B590-5D721D0B3CB0}"/>
              </c:ext>
            </c:extLst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F-4D8C-4D85-B590-5D721D0B3CB0}"/>
              </c:ext>
            </c:extLst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1-4D8C-4D85-B590-5D721D0B3CB0}"/>
              </c:ext>
            </c:extLst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3-4D8C-4D85-B590-5D721D0B3CB0}"/>
              </c:ext>
            </c:extLst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5-4D8C-4D85-B590-5D721D0B3CB0}"/>
              </c:ext>
            </c:extLst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7-4D8C-4D85-B590-5D721D0B3CB0}"/>
              </c:ext>
            </c:extLst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9-4D8C-4D85-B590-5D721D0B3CB0}"/>
              </c:ext>
            </c:extLst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B-4D8C-4D85-B590-5D721D0B3CB0}"/>
              </c:ext>
            </c:extLst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D-4D8C-4D85-B590-5D721D0B3CB0}"/>
              </c:ext>
            </c:extLst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F-4D8C-4D85-B590-5D721D0B3CB0}"/>
              </c:ext>
            </c:extLst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1-4D8C-4D85-B590-5D721D0B3CB0}"/>
              </c:ext>
            </c:extLst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3-4D8C-4D85-B590-5D721D0B3CB0}"/>
              </c:ext>
            </c:extLst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5-4D8C-4D85-B590-5D721D0B3CB0}"/>
              </c:ext>
            </c:extLst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7-4D8C-4D85-B590-5D721D0B3CB0}"/>
              </c:ext>
            </c:extLst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9-4D8C-4D85-B590-5D721D0B3CB0}"/>
              </c:ext>
            </c:extLst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B-4D8C-4D85-B590-5D721D0B3CB0}"/>
              </c:ext>
            </c:extLst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D-4D8C-4D85-B590-5D721D0B3CB0}"/>
              </c:ext>
            </c:extLst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F-4D8C-4D85-B590-5D721D0B3CB0}"/>
              </c:ext>
            </c:extLst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1-4D8C-4D85-B590-5D721D0B3CB0}"/>
              </c:ext>
            </c:extLst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3-4D8C-4D85-B590-5D721D0B3CB0}"/>
              </c:ext>
            </c:extLst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5-4D8C-4D85-B590-5D721D0B3CB0}"/>
              </c:ext>
            </c:extLst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7-4D8C-4D85-B590-5D721D0B3CB0}"/>
              </c:ext>
            </c:extLst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9-4D8C-4D85-B590-5D721D0B3CB0}"/>
              </c:ext>
            </c:extLst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B-4D8C-4D85-B590-5D721D0B3CB0}"/>
              </c:ext>
            </c:extLst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D-4D8C-4D85-B590-5D721D0B3CB0}"/>
              </c:ext>
            </c:extLst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F-4D8C-4D85-B590-5D721D0B3CB0}"/>
              </c:ext>
            </c:extLst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1-4D8C-4D85-B590-5D721D0B3CB0}"/>
              </c:ext>
            </c:extLst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3-4D8C-4D85-B590-5D721D0B3CB0}"/>
              </c:ext>
            </c:extLst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5-4D8C-4D85-B590-5D721D0B3CB0}"/>
              </c:ext>
            </c:extLst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7-4D8C-4D85-B590-5D721D0B3CB0}"/>
              </c:ext>
            </c:extLst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9-4D8C-4D85-B590-5D721D0B3CB0}"/>
              </c:ext>
            </c:extLst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B-4D8C-4D85-B590-5D721D0B3CB0}"/>
              </c:ext>
            </c:extLst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D-4D8C-4D85-B590-5D721D0B3CB0}"/>
              </c:ext>
            </c:extLst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F-4D8C-4D85-B590-5D721D0B3CB0}"/>
              </c:ext>
            </c:extLst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1-4D8C-4D85-B590-5D721D0B3CB0}"/>
              </c:ext>
            </c:extLst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3-4D8C-4D85-B590-5D721D0B3CB0}"/>
              </c:ext>
            </c:extLst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5-4D8C-4D85-B590-5D721D0B3CB0}"/>
              </c:ext>
            </c:extLst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7-4D8C-4D85-B590-5D721D0B3CB0}"/>
              </c:ext>
            </c:extLst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9-4D8C-4D85-B590-5D721D0B3CB0}"/>
              </c:ext>
            </c:extLst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B-4D8C-4D85-B590-5D721D0B3CB0}"/>
              </c:ext>
            </c:extLst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D-4D8C-4D85-B590-5D721D0B3CB0}"/>
              </c:ext>
            </c:extLst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F-4D8C-4D85-B590-5D721D0B3CB0}"/>
              </c:ext>
            </c:extLst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1-4D8C-4D85-B590-5D721D0B3CB0}"/>
              </c:ext>
            </c:extLst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3-4D8C-4D85-B590-5D721D0B3CB0}"/>
              </c:ext>
            </c:extLst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5-4D8C-4D85-B590-5D721D0B3CB0}"/>
              </c:ext>
            </c:extLst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7-4D8C-4D85-B590-5D721D0B3CB0}"/>
              </c:ext>
            </c:extLst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9-4D8C-4D85-B590-5D721D0B3CB0}"/>
              </c:ext>
            </c:extLst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B-4D8C-4D85-B590-5D721D0B3CB0}"/>
              </c:ext>
            </c:extLst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D-4D8C-4D85-B590-5D721D0B3CB0}"/>
              </c:ext>
            </c:extLst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F-4D8C-4D85-B590-5D721D0B3CB0}"/>
              </c:ext>
            </c:extLst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1-4D8C-4D85-B590-5D721D0B3CB0}"/>
              </c:ext>
            </c:extLst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3-4D8C-4D85-B590-5D721D0B3CB0}"/>
              </c:ext>
            </c:extLst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5-4D8C-4D85-B590-5D721D0B3CB0}"/>
              </c:ext>
            </c:extLst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7-4D8C-4D85-B590-5D721D0B3CB0}"/>
              </c:ext>
            </c:extLst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9-4D8C-4D85-B590-5D721D0B3CB0}"/>
              </c:ext>
            </c:extLst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B-4D8C-4D85-B590-5D721D0B3CB0}"/>
              </c:ext>
            </c:extLst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D-4D8C-4D85-B590-5D721D0B3CB0}"/>
              </c:ext>
            </c:extLst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F-4D8C-4D85-B590-5D721D0B3CB0}"/>
              </c:ext>
            </c:extLst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1-4D8C-4D85-B590-5D721D0B3CB0}"/>
              </c:ext>
            </c:extLst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3-4D8C-4D85-B590-5D721D0B3CB0}"/>
              </c:ext>
            </c:extLst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5-4D8C-4D85-B590-5D721D0B3CB0}"/>
              </c:ext>
            </c:extLst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7-4D8C-4D85-B590-5D721D0B3CB0}"/>
              </c:ext>
            </c:extLst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9-4D8C-4D85-B590-5D721D0B3CB0}"/>
              </c:ext>
            </c:extLst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B-4D8C-4D85-B590-5D721D0B3CB0}"/>
              </c:ext>
            </c:extLst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D-4D8C-4D85-B590-5D721D0B3CB0}"/>
              </c:ext>
            </c:extLst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F-4D8C-4D85-B590-5D721D0B3CB0}"/>
              </c:ext>
            </c:extLst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1-4D8C-4D85-B590-5D721D0B3CB0}"/>
              </c:ext>
            </c:extLst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3-4D8C-4D85-B590-5D721D0B3CB0}"/>
              </c:ext>
            </c:extLst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5-4D8C-4D85-B590-5D721D0B3CB0}"/>
              </c:ext>
            </c:extLst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7-4D8C-4D85-B590-5D721D0B3CB0}"/>
              </c:ext>
            </c:extLst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9-4D8C-4D85-B590-5D721D0B3CB0}"/>
              </c:ext>
            </c:extLst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B-4D8C-4D85-B590-5D721D0B3CB0}"/>
              </c:ext>
            </c:extLst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D-4D8C-4D85-B590-5D721D0B3CB0}"/>
              </c:ext>
            </c:extLst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F-4D8C-4D85-B590-5D721D0B3CB0}"/>
              </c:ext>
            </c:extLst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1-4D8C-4D85-B590-5D721D0B3CB0}"/>
              </c:ext>
            </c:extLst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3-4D8C-4D85-B590-5D721D0B3CB0}"/>
              </c:ext>
            </c:extLst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5-4D8C-4D85-B590-5D721D0B3CB0}"/>
              </c:ext>
            </c:extLst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7-4D8C-4D85-B590-5D721D0B3CB0}"/>
              </c:ext>
            </c:extLst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9-4D8C-4D85-B590-5D721D0B3CB0}"/>
              </c:ext>
            </c:extLst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B-4D8C-4D85-B590-5D721D0B3CB0}"/>
              </c:ext>
            </c:extLst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D-4D8C-4D85-B590-5D721D0B3CB0}"/>
              </c:ext>
            </c:extLst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F-4D8C-4D85-B590-5D721D0B3CB0}"/>
              </c:ext>
            </c:extLst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1-4D8C-4D85-B590-5D721D0B3CB0}"/>
              </c:ext>
            </c:extLst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3-4D8C-4D85-B590-5D721D0B3CB0}"/>
              </c:ext>
            </c:extLst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5-4D8C-4D85-B590-5D721D0B3CB0}"/>
              </c:ext>
            </c:extLst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7-4D8C-4D85-B590-5D721D0B3CB0}"/>
              </c:ext>
            </c:extLst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9-4D8C-4D85-B590-5D721D0B3CB0}"/>
              </c:ext>
            </c:extLst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B-4D8C-4D85-B590-5D721D0B3CB0}"/>
              </c:ext>
            </c:extLst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D-4D8C-4D85-B590-5D721D0B3CB0}"/>
              </c:ext>
            </c:extLst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F-4D8C-4D85-B590-5D721D0B3CB0}"/>
              </c:ext>
            </c:extLst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1-4D8C-4D85-B590-5D721D0B3CB0}"/>
              </c:ext>
            </c:extLst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3-4D8C-4D85-B590-5D721D0B3CB0}"/>
              </c:ext>
            </c:extLst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5-4D8C-4D85-B590-5D721D0B3CB0}"/>
              </c:ext>
            </c:extLst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7-4D8C-4D85-B590-5D721D0B3CB0}"/>
              </c:ext>
            </c:extLst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9-4D8C-4D85-B590-5D721D0B3CB0}"/>
              </c:ext>
            </c:extLst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B-4D8C-4D85-B590-5D721D0B3CB0}"/>
              </c:ext>
            </c:extLst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D-4D8C-4D85-B590-5D721D0B3CB0}"/>
              </c:ext>
            </c:extLst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F-4D8C-4D85-B590-5D721D0B3CB0}"/>
              </c:ext>
            </c:extLst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1-4D8C-4D85-B590-5D721D0B3CB0}"/>
              </c:ext>
            </c:extLst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3-4D8C-4D85-B590-5D721D0B3CB0}"/>
              </c:ext>
            </c:extLst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5-4D8C-4D85-B590-5D721D0B3CB0}"/>
              </c:ext>
            </c:extLst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7-4D8C-4D85-B590-5D721D0B3CB0}"/>
              </c:ext>
            </c:extLst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9-4D8C-4D85-B590-5D721D0B3CB0}"/>
              </c:ext>
            </c:extLst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B-4D8C-4D85-B590-5D721D0B3CB0}"/>
              </c:ext>
            </c:extLst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D-4D8C-4D85-B590-5D721D0B3CB0}"/>
              </c:ext>
            </c:extLst>
          </c:dPt>
          <c:dPt>
            <c:idx val="1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F-4D8C-4D85-B590-5D721D0B3CB0}"/>
              </c:ext>
            </c:extLst>
          </c:dPt>
          <c:dPt>
            <c:idx val="1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1-4D8C-4D85-B590-5D721D0B3CB0}"/>
              </c:ext>
            </c:extLst>
          </c:dPt>
          <c:dPt>
            <c:idx val="1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3-4D8C-4D85-B590-5D721D0B3CB0}"/>
              </c:ext>
            </c:extLst>
          </c:dPt>
          <c:dPt>
            <c:idx val="1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5-4D8C-4D85-B590-5D721D0B3CB0}"/>
              </c:ext>
            </c:extLst>
          </c:dPt>
          <c:dPt>
            <c:idx val="1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7-4D8C-4D85-B590-5D721D0B3CB0}"/>
              </c:ext>
            </c:extLst>
          </c:dPt>
          <c:dPt>
            <c:idx val="1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9-4D8C-4D85-B590-5D721D0B3CB0}"/>
              </c:ext>
            </c:extLst>
          </c:dPt>
          <c:dPt>
            <c:idx val="1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B-4D8C-4D85-B590-5D721D0B3CB0}"/>
              </c:ext>
            </c:extLst>
          </c:dPt>
          <c:dPt>
            <c:idx val="1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D-4D8C-4D85-B590-5D721D0B3CB0}"/>
              </c:ext>
            </c:extLst>
          </c:dPt>
          <c:dPt>
            <c:idx val="1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F-4D8C-4D85-B590-5D721D0B3CB0}"/>
              </c:ext>
            </c:extLst>
          </c:dPt>
          <c:dPt>
            <c:idx val="1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1-4D8C-4D85-B590-5D721D0B3CB0}"/>
              </c:ext>
            </c:extLst>
          </c:dPt>
          <c:dPt>
            <c:idx val="1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3-4D8C-4D85-B590-5D721D0B3CB0}"/>
              </c:ext>
            </c:extLst>
          </c:dPt>
          <c:dPt>
            <c:idx val="1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5-4D8C-4D85-B590-5D721D0B3CB0}"/>
              </c:ext>
            </c:extLst>
          </c:dPt>
          <c:dPt>
            <c:idx val="1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7-4D8C-4D85-B590-5D721D0B3CB0}"/>
              </c:ext>
            </c:extLst>
          </c:dPt>
          <c:dPt>
            <c:idx val="1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9-4D8C-4D85-B590-5D721D0B3CB0}"/>
              </c:ext>
            </c:extLst>
          </c:dPt>
          <c:dPt>
            <c:idx val="18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B-4D8C-4D85-B590-5D721D0B3CB0}"/>
              </c:ext>
            </c:extLst>
          </c:dPt>
          <c:dPt>
            <c:idx val="1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D-4D8C-4D85-B590-5D721D0B3CB0}"/>
              </c:ext>
            </c:extLst>
          </c:dPt>
          <c:dPt>
            <c:idx val="1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F-4D8C-4D85-B590-5D721D0B3CB0}"/>
              </c:ext>
            </c:extLst>
          </c:dPt>
          <c:dPt>
            <c:idx val="1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1-4D8C-4D85-B590-5D721D0B3CB0}"/>
              </c:ext>
            </c:extLst>
          </c:dPt>
          <c:dPt>
            <c:idx val="18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3-4D8C-4D85-B590-5D721D0B3CB0}"/>
              </c:ext>
            </c:extLst>
          </c:dPt>
          <c:dPt>
            <c:idx val="18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5-4D8C-4D85-B590-5D721D0B3CB0}"/>
              </c:ext>
            </c:extLst>
          </c:dPt>
          <c:dPt>
            <c:idx val="18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7-4D8C-4D85-B590-5D721D0B3CB0}"/>
              </c:ext>
            </c:extLst>
          </c:dPt>
          <c:dPt>
            <c:idx val="18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9-4D8C-4D85-B590-5D721D0B3CB0}"/>
              </c:ext>
            </c:extLst>
          </c:dPt>
          <c:dPt>
            <c:idx val="18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B-4D8C-4D85-B590-5D721D0B3CB0}"/>
              </c:ext>
            </c:extLst>
          </c:dPt>
          <c:dPt>
            <c:idx val="19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D-4D8C-4D85-B590-5D721D0B3CB0}"/>
              </c:ext>
            </c:extLst>
          </c:dPt>
          <c:dPt>
            <c:idx val="19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F-4D8C-4D85-B590-5D721D0B3CB0}"/>
              </c:ext>
            </c:extLst>
          </c:dPt>
          <c:dPt>
            <c:idx val="19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1-4D8C-4D85-B590-5D721D0B3CB0}"/>
              </c:ext>
            </c:extLst>
          </c:dPt>
          <c:dPt>
            <c:idx val="19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3-4D8C-4D85-B590-5D721D0B3CB0}"/>
              </c:ext>
            </c:extLst>
          </c:dPt>
          <c:dPt>
            <c:idx val="19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5-4D8C-4D85-B590-5D721D0B3CB0}"/>
              </c:ext>
            </c:extLst>
          </c:dPt>
          <c:dPt>
            <c:idx val="19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7-4D8C-4D85-B590-5D721D0B3CB0}"/>
              </c:ext>
            </c:extLst>
          </c:dPt>
          <c:dPt>
            <c:idx val="19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9-4D8C-4D85-B590-5D721D0B3CB0}"/>
              </c:ext>
            </c:extLst>
          </c:dPt>
          <c:dPt>
            <c:idx val="19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B-4D8C-4D85-B590-5D721D0B3CB0}"/>
              </c:ext>
            </c:extLst>
          </c:dPt>
          <c:dPt>
            <c:idx val="19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D-4D8C-4D85-B590-5D721D0B3CB0}"/>
              </c:ext>
            </c:extLst>
          </c:dPt>
          <c:dPt>
            <c:idx val="19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F-4D8C-4D85-B590-5D721D0B3CB0}"/>
              </c:ext>
            </c:extLst>
          </c:dPt>
          <c:dPt>
            <c:idx val="20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1-4D8C-4D85-B590-5D721D0B3CB0}"/>
              </c:ext>
            </c:extLst>
          </c:dPt>
          <c:dPt>
            <c:idx val="20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3-4D8C-4D85-B590-5D721D0B3CB0}"/>
              </c:ext>
            </c:extLst>
          </c:dPt>
          <c:dPt>
            <c:idx val="20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5-4D8C-4D85-B590-5D721D0B3CB0}"/>
              </c:ext>
            </c:extLst>
          </c:dPt>
          <c:dPt>
            <c:idx val="20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7-4D8C-4D85-B590-5D721D0B3CB0}"/>
              </c:ext>
            </c:extLst>
          </c:dPt>
          <c:dPt>
            <c:idx val="20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9-4D8C-4D85-B590-5D721D0B3CB0}"/>
              </c:ext>
            </c:extLst>
          </c:dPt>
          <c:dPt>
            <c:idx val="20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B-4D8C-4D85-B590-5D721D0B3CB0}"/>
              </c:ext>
            </c:extLst>
          </c:dPt>
          <c:dPt>
            <c:idx val="20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D-4D8C-4D85-B590-5D721D0B3CB0}"/>
              </c:ext>
            </c:extLst>
          </c:dPt>
          <c:dPt>
            <c:idx val="20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F-4D8C-4D85-B590-5D721D0B3CB0}"/>
              </c:ext>
            </c:extLst>
          </c:dPt>
          <c:dPt>
            <c:idx val="20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1-4D8C-4D85-B590-5D721D0B3CB0}"/>
              </c:ext>
            </c:extLst>
          </c:dPt>
          <c:dPt>
            <c:idx val="20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3-4D8C-4D85-B590-5D721D0B3CB0}"/>
              </c:ext>
            </c:extLst>
          </c:dPt>
          <c:dPt>
            <c:idx val="21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5-4D8C-4D85-B590-5D721D0B3CB0}"/>
              </c:ext>
            </c:extLst>
          </c:dPt>
          <c:dPt>
            <c:idx val="21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7-4D8C-4D85-B590-5D721D0B3CB0}"/>
              </c:ext>
            </c:extLst>
          </c:dPt>
          <c:dPt>
            <c:idx val="21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9-4D8C-4D85-B590-5D721D0B3CB0}"/>
              </c:ext>
            </c:extLst>
          </c:dPt>
          <c:dPt>
            <c:idx val="21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B-4D8C-4D85-B590-5D721D0B3CB0}"/>
              </c:ext>
            </c:extLst>
          </c:dPt>
          <c:dPt>
            <c:idx val="21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D-4D8C-4D85-B590-5D721D0B3CB0}"/>
              </c:ext>
            </c:extLst>
          </c:dPt>
          <c:dPt>
            <c:idx val="21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F-4D8C-4D85-B590-5D721D0B3CB0}"/>
              </c:ext>
            </c:extLst>
          </c:dPt>
          <c:dPt>
            <c:idx val="21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1-4D8C-4D85-B590-5D721D0B3CB0}"/>
              </c:ext>
            </c:extLst>
          </c:dPt>
          <c:dPt>
            <c:idx val="21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3-4D8C-4D85-B590-5D721D0B3CB0}"/>
              </c:ext>
            </c:extLst>
          </c:dPt>
          <c:dPt>
            <c:idx val="21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5-4D8C-4D85-B590-5D721D0B3CB0}"/>
              </c:ext>
            </c:extLst>
          </c:dPt>
          <c:dPt>
            <c:idx val="21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7-4D8C-4D85-B590-5D721D0B3CB0}"/>
              </c:ext>
            </c:extLst>
          </c:dPt>
          <c:dPt>
            <c:idx val="22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9-4D8C-4D85-B590-5D721D0B3CB0}"/>
              </c:ext>
            </c:extLst>
          </c:dPt>
          <c:dPt>
            <c:idx val="22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B-4D8C-4D85-B590-5D721D0B3CB0}"/>
              </c:ext>
            </c:extLst>
          </c:dPt>
          <c:dPt>
            <c:idx val="22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D-4D8C-4D85-B590-5D721D0B3CB0}"/>
              </c:ext>
            </c:extLst>
          </c:dPt>
          <c:dPt>
            <c:idx val="22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F-4D8C-4D85-B590-5D721D0B3CB0}"/>
              </c:ext>
            </c:extLst>
          </c:dPt>
          <c:dPt>
            <c:idx val="22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1-4D8C-4D85-B590-5D721D0B3CB0}"/>
              </c:ext>
            </c:extLst>
          </c:dPt>
          <c:dPt>
            <c:idx val="22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3-4D8C-4D85-B590-5D721D0B3CB0}"/>
              </c:ext>
            </c:extLst>
          </c:dPt>
          <c:dPt>
            <c:idx val="22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5-4D8C-4D85-B590-5D721D0B3CB0}"/>
              </c:ext>
            </c:extLst>
          </c:dPt>
          <c:dPt>
            <c:idx val="22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7-4D8C-4D85-B590-5D721D0B3CB0}"/>
              </c:ext>
            </c:extLst>
          </c:dPt>
          <c:dPt>
            <c:idx val="22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9-4D8C-4D85-B590-5D721D0B3CB0}"/>
              </c:ext>
            </c:extLst>
          </c:dPt>
          <c:dPt>
            <c:idx val="22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B-4D8C-4D85-B590-5D721D0B3CB0}"/>
              </c:ext>
            </c:extLst>
          </c:dPt>
          <c:dPt>
            <c:idx val="23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D-4D8C-4D85-B590-5D721D0B3CB0}"/>
              </c:ext>
            </c:extLst>
          </c:dPt>
          <c:dPt>
            <c:idx val="23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F-4D8C-4D85-B590-5D721D0B3CB0}"/>
              </c:ext>
            </c:extLst>
          </c:dPt>
          <c:dPt>
            <c:idx val="23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1-4D8C-4D85-B590-5D721D0B3CB0}"/>
              </c:ext>
            </c:extLst>
          </c:dPt>
          <c:dPt>
            <c:idx val="23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3-4D8C-4D85-B590-5D721D0B3CB0}"/>
              </c:ext>
            </c:extLst>
          </c:dPt>
          <c:dPt>
            <c:idx val="23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5-4D8C-4D85-B590-5D721D0B3CB0}"/>
              </c:ext>
            </c:extLst>
          </c:dPt>
          <c:dPt>
            <c:idx val="23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7-4D8C-4D85-B590-5D721D0B3CB0}"/>
              </c:ext>
            </c:extLst>
          </c:dPt>
          <c:dPt>
            <c:idx val="23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9-4D8C-4D85-B590-5D721D0B3CB0}"/>
              </c:ext>
            </c:extLst>
          </c:dPt>
          <c:dPt>
            <c:idx val="23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B-4D8C-4D85-B590-5D721D0B3CB0}"/>
              </c:ext>
            </c:extLst>
          </c:dPt>
          <c:dPt>
            <c:idx val="23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D-4D8C-4D85-B590-5D721D0B3CB0}"/>
              </c:ext>
            </c:extLst>
          </c:dPt>
          <c:dPt>
            <c:idx val="23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F-4D8C-4D85-B590-5D721D0B3CB0}"/>
              </c:ext>
            </c:extLst>
          </c:dPt>
          <c:dPt>
            <c:idx val="24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1-4D8C-4D85-B590-5D721D0B3CB0}"/>
              </c:ext>
            </c:extLst>
          </c:dPt>
          <c:dPt>
            <c:idx val="24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3-4D8C-4D85-B590-5D721D0B3CB0}"/>
              </c:ext>
            </c:extLst>
          </c:dPt>
          <c:dPt>
            <c:idx val="24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5-4D8C-4D85-B590-5D721D0B3CB0}"/>
              </c:ext>
            </c:extLst>
          </c:dPt>
          <c:dPt>
            <c:idx val="24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7-4D8C-4D85-B590-5D721D0B3CB0}"/>
              </c:ext>
            </c:extLst>
          </c:dPt>
          <c:dPt>
            <c:idx val="24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9-4D8C-4D85-B590-5D721D0B3CB0}"/>
              </c:ext>
            </c:extLst>
          </c:dPt>
          <c:dPt>
            <c:idx val="24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B-4D8C-4D85-B590-5D721D0B3CB0}"/>
              </c:ext>
            </c:extLst>
          </c:dPt>
          <c:dPt>
            <c:idx val="24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D-4D8C-4D85-B590-5D721D0B3CB0}"/>
              </c:ext>
            </c:extLst>
          </c:dPt>
          <c:dPt>
            <c:idx val="24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F-4D8C-4D85-B590-5D721D0B3CB0}"/>
              </c:ext>
            </c:extLst>
          </c:dPt>
          <c:dPt>
            <c:idx val="24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1-4D8C-4D85-B590-5D721D0B3CB0}"/>
              </c:ext>
            </c:extLst>
          </c:dPt>
          <c:dPt>
            <c:idx val="24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3-4D8C-4D85-B590-5D721D0B3CB0}"/>
              </c:ext>
            </c:extLst>
          </c:dPt>
          <c:dPt>
            <c:idx val="25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5-4D8C-4D85-B590-5D721D0B3CB0}"/>
              </c:ext>
            </c:extLst>
          </c:dPt>
          <c:dPt>
            <c:idx val="25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7-4D8C-4D85-B590-5D721D0B3CB0}"/>
              </c:ext>
            </c:extLst>
          </c:dPt>
          <c:dPt>
            <c:idx val="25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9-4D8C-4D85-B590-5D721D0B3CB0}"/>
              </c:ext>
            </c:extLst>
          </c:dPt>
          <c:dPt>
            <c:idx val="25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B-4D8C-4D85-B590-5D721D0B3CB0}"/>
              </c:ext>
            </c:extLst>
          </c:dPt>
          <c:dPt>
            <c:idx val="25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D-4D8C-4D85-B590-5D721D0B3CB0}"/>
              </c:ext>
            </c:extLst>
          </c:dPt>
          <c:dPt>
            <c:idx val="25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F-4D8C-4D85-B590-5D721D0B3CB0}"/>
              </c:ext>
            </c:extLst>
          </c:dPt>
          <c:dPt>
            <c:idx val="25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1-4D8C-4D85-B590-5D721D0B3CB0}"/>
              </c:ext>
            </c:extLst>
          </c:dPt>
          <c:dPt>
            <c:idx val="25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3-4D8C-4D85-B590-5D721D0B3CB0}"/>
              </c:ext>
            </c:extLst>
          </c:dPt>
          <c:dPt>
            <c:idx val="25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5-4D8C-4D85-B590-5D721D0B3CB0}"/>
              </c:ext>
            </c:extLst>
          </c:dPt>
          <c:dPt>
            <c:idx val="25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7-4D8C-4D85-B590-5D721D0B3CB0}"/>
              </c:ext>
            </c:extLst>
          </c:dPt>
          <c:dPt>
            <c:idx val="26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9-4D8C-4D85-B590-5D721D0B3CB0}"/>
              </c:ext>
            </c:extLst>
          </c:dPt>
          <c:dPt>
            <c:idx val="26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B-4D8C-4D85-B590-5D721D0B3CB0}"/>
              </c:ext>
            </c:extLst>
          </c:dPt>
          <c:dPt>
            <c:idx val="26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D-4D8C-4D85-B590-5D721D0B3CB0}"/>
              </c:ext>
            </c:extLst>
          </c:dPt>
          <c:dPt>
            <c:idx val="26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F-4D8C-4D85-B590-5D721D0B3CB0}"/>
              </c:ext>
            </c:extLst>
          </c:dPt>
          <c:dPt>
            <c:idx val="26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1-4D8C-4D85-B590-5D721D0B3CB0}"/>
              </c:ext>
            </c:extLst>
          </c:dPt>
          <c:dPt>
            <c:idx val="26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3-4D8C-4D85-B590-5D721D0B3CB0}"/>
              </c:ext>
            </c:extLst>
          </c:dPt>
          <c:dPt>
            <c:idx val="26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5-4D8C-4D85-B590-5D721D0B3CB0}"/>
              </c:ext>
            </c:extLst>
          </c:dPt>
          <c:dPt>
            <c:idx val="26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7-4D8C-4D85-B590-5D721D0B3CB0}"/>
              </c:ext>
            </c:extLst>
          </c:dPt>
          <c:dPt>
            <c:idx val="26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9-4D8C-4D85-B590-5D721D0B3CB0}"/>
              </c:ext>
            </c:extLst>
          </c:dPt>
          <c:dPt>
            <c:idx val="26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B-4D8C-4D85-B590-5D721D0B3CB0}"/>
              </c:ext>
            </c:extLst>
          </c:dPt>
          <c:dPt>
            <c:idx val="27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D-4D8C-4D85-B590-5D721D0B3CB0}"/>
              </c:ext>
            </c:extLst>
          </c:dPt>
          <c:dPt>
            <c:idx val="27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F-4D8C-4D85-B590-5D721D0B3CB0}"/>
              </c:ext>
            </c:extLst>
          </c:dPt>
          <c:dPt>
            <c:idx val="27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1-4D8C-4D85-B590-5D721D0B3CB0}"/>
              </c:ext>
            </c:extLst>
          </c:dPt>
          <c:dPt>
            <c:idx val="27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3-4D8C-4D85-B590-5D721D0B3CB0}"/>
              </c:ext>
            </c:extLst>
          </c:dPt>
          <c:dPt>
            <c:idx val="27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5-4D8C-4D85-B590-5D721D0B3CB0}"/>
              </c:ext>
            </c:extLst>
          </c:dPt>
          <c:dPt>
            <c:idx val="27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7-4D8C-4D85-B590-5D721D0B3CB0}"/>
              </c:ext>
            </c:extLst>
          </c:dPt>
          <c:dPt>
            <c:idx val="27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9-4D8C-4D85-B590-5D721D0B3CB0}"/>
              </c:ext>
            </c:extLst>
          </c:dPt>
          <c:dPt>
            <c:idx val="27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B-4D8C-4D85-B590-5D721D0B3CB0}"/>
              </c:ext>
            </c:extLst>
          </c:dPt>
          <c:dPt>
            <c:idx val="27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D-4D8C-4D85-B590-5D721D0B3CB0}"/>
              </c:ext>
            </c:extLst>
          </c:dPt>
          <c:dPt>
            <c:idx val="27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F-4D8C-4D85-B590-5D721D0B3CB0}"/>
              </c:ext>
            </c:extLst>
          </c:dPt>
          <c:dPt>
            <c:idx val="28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1-4D8C-4D85-B590-5D721D0B3CB0}"/>
              </c:ext>
            </c:extLst>
          </c:dPt>
          <c:dPt>
            <c:idx val="28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3-4D8C-4D85-B590-5D721D0B3CB0}"/>
              </c:ext>
            </c:extLst>
          </c:dPt>
          <c:dPt>
            <c:idx val="28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5-4D8C-4D85-B590-5D721D0B3CB0}"/>
              </c:ext>
            </c:extLst>
          </c:dPt>
          <c:dPt>
            <c:idx val="28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7-4D8C-4D85-B590-5D721D0B3CB0}"/>
              </c:ext>
            </c:extLst>
          </c:dPt>
          <c:dPt>
            <c:idx val="28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9-4D8C-4D85-B590-5D721D0B3CB0}"/>
              </c:ext>
            </c:extLst>
          </c:dPt>
          <c:dPt>
            <c:idx val="28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B-4D8C-4D85-B590-5D721D0B3CB0}"/>
              </c:ext>
            </c:extLst>
          </c:dPt>
          <c:dPt>
            <c:idx val="28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D-4D8C-4D85-B590-5D721D0B3CB0}"/>
              </c:ext>
            </c:extLst>
          </c:dPt>
          <c:dPt>
            <c:idx val="28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F-4D8C-4D85-B590-5D721D0B3CB0}"/>
              </c:ext>
            </c:extLst>
          </c:dPt>
          <c:dPt>
            <c:idx val="28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1-4D8C-4D85-B590-5D721D0B3CB0}"/>
              </c:ext>
            </c:extLst>
          </c:dPt>
          <c:dPt>
            <c:idx val="28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3-4D8C-4D85-B590-5D721D0B3CB0}"/>
              </c:ext>
            </c:extLst>
          </c:dPt>
          <c:dPt>
            <c:idx val="29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5-4D8C-4D85-B590-5D721D0B3CB0}"/>
              </c:ext>
            </c:extLst>
          </c:dPt>
          <c:dPt>
            <c:idx val="29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7-4D8C-4D85-B590-5D721D0B3CB0}"/>
              </c:ext>
            </c:extLst>
          </c:dPt>
          <c:dPt>
            <c:idx val="29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9-4D8C-4D85-B590-5D721D0B3CB0}"/>
              </c:ext>
            </c:extLst>
          </c:dPt>
          <c:dPt>
            <c:idx val="29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B-4D8C-4D85-B590-5D721D0B3CB0}"/>
              </c:ext>
            </c:extLst>
          </c:dPt>
          <c:dPt>
            <c:idx val="29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D-4D8C-4D85-B590-5D721D0B3CB0}"/>
              </c:ext>
            </c:extLst>
          </c:dPt>
          <c:dPt>
            <c:idx val="29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F-4D8C-4D85-B590-5D721D0B3CB0}"/>
              </c:ext>
            </c:extLst>
          </c:dPt>
          <c:dPt>
            <c:idx val="29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1-4D8C-4D85-B590-5D721D0B3CB0}"/>
              </c:ext>
            </c:extLst>
          </c:dPt>
          <c:dPt>
            <c:idx val="29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3-4D8C-4D85-B590-5D721D0B3CB0}"/>
              </c:ext>
            </c:extLst>
          </c:dPt>
          <c:dPt>
            <c:idx val="29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5-4D8C-4D85-B590-5D721D0B3CB0}"/>
              </c:ext>
            </c:extLst>
          </c:dPt>
          <c:dPt>
            <c:idx val="29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7-4D8C-4D85-B590-5D721D0B3CB0}"/>
              </c:ext>
            </c:extLst>
          </c:dPt>
          <c:dPt>
            <c:idx val="30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9-4D8C-4D85-B590-5D721D0B3CB0}"/>
              </c:ext>
            </c:extLst>
          </c:dPt>
          <c:dPt>
            <c:idx val="30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B-4D8C-4D85-B590-5D721D0B3CB0}"/>
              </c:ext>
            </c:extLst>
          </c:dPt>
          <c:dPt>
            <c:idx val="30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D-4D8C-4D85-B590-5D721D0B3CB0}"/>
              </c:ext>
            </c:extLst>
          </c:dPt>
          <c:dPt>
            <c:idx val="30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F-4D8C-4D85-B590-5D721D0B3CB0}"/>
              </c:ext>
            </c:extLst>
          </c:dPt>
          <c:dPt>
            <c:idx val="30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1-4D8C-4D85-B590-5D721D0B3CB0}"/>
              </c:ext>
            </c:extLst>
          </c:dPt>
          <c:dPt>
            <c:idx val="30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3-4D8C-4D85-B590-5D721D0B3CB0}"/>
              </c:ext>
            </c:extLst>
          </c:dPt>
          <c:dPt>
            <c:idx val="30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5-4D8C-4D85-B590-5D721D0B3CB0}"/>
              </c:ext>
            </c:extLst>
          </c:dPt>
          <c:dPt>
            <c:idx val="30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7-4D8C-4D85-B590-5D721D0B3CB0}"/>
              </c:ext>
            </c:extLst>
          </c:dPt>
          <c:dPt>
            <c:idx val="30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9-4D8C-4D85-B590-5D721D0B3CB0}"/>
              </c:ext>
            </c:extLst>
          </c:dPt>
          <c:dPt>
            <c:idx val="30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B-4D8C-4D85-B590-5D721D0B3CB0}"/>
              </c:ext>
            </c:extLst>
          </c:dPt>
          <c:dPt>
            <c:idx val="31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D-4D8C-4D85-B590-5D721D0B3CB0}"/>
              </c:ext>
            </c:extLst>
          </c:dPt>
          <c:dPt>
            <c:idx val="31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F-4D8C-4D85-B590-5D721D0B3CB0}"/>
              </c:ext>
            </c:extLst>
          </c:dPt>
          <c:dPt>
            <c:idx val="31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1-4D8C-4D85-B590-5D721D0B3CB0}"/>
              </c:ext>
            </c:extLst>
          </c:dPt>
          <c:dPt>
            <c:idx val="31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3-4D8C-4D85-B590-5D721D0B3CB0}"/>
              </c:ext>
            </c:extLst>
          </c:dPt>
          <c:dPt>
            <c:idx val="31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5-4D8C-4D85-B590-5D721D0B3CB0}"/>
              </c:ext>
            </c:extLst>
          </c:dPt>
          <c:dPt>
            <c:idx val="31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7-4D8C-4D85-B590-5D721D0B3CB0}"/>
              </c:ext>
            </c:extLst>
          </c:dPt>
          <c:dPt>
            <c:idx val="31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9-4D8C-4D85-B590-5D721D0B3CB0}"/>
              </c:ext>
            </c:extLst>
          </c:dPt>
          <c:dPt>
            <c:idx val="31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B-4D8C-4D85-B590-5D721D0B3CB0}"/>
              </c:ext>
            </c:extLst>
          </c:dPt>
          <c:dPt>
            <c:idx val="31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D-4D8C-4D85-B590-5D721D0B3CB0}"/>
              </c:ext>
            </c:extLst>
          </c:dPt>
          <c:dPt>
            <c:idx val="31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F-4D8C-4D85-B590-5D721D0B3CB0}"/>
              </c:ext>
            </c:extLst>
          </c:dPt>
          <c:dPt>
            <c:idx val="32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1-4D8C-4D85-B590-5D721D0B3CB0}"/>
              </c:ext>
            </c:extLst>
          </c:dPt>
          <c:dPt>
            <c:idx val="32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3-4D8C-4D85-B590-5D721D0B3CB0}"/>
              </c:ext>
            </c:extLst>
          </c:dPt>
          <c:dPt>
            <c:idx val="32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5-4D8C-4D85-B590-5D721D0B3CB0}"/>
              </c:ext>
            </c:extLst>
          </c:dPt>
          <c:dPt>
            <c:idx val="32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7-4D8C-4D85-B590-5D721D0B3CB0}"/>
              </c:ext>
            </c:extLst>
          </c:dPt>
          <c:dPt>
            <c:idx val="32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9-4D8C-4D85-B590-5D721D0B3CB0}"/>
              </c:ext>
            </c:extLst>
          </c:dPt>
          <c:dPt>
            <c:idx val="32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B-4D8C-4D85-B590-5D721D0B3CB0}"/>
              </c:ext>
            </c:extLst>
          </c:dPt>
          <c:dPt>
            <c:idx val="32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D-4D8C-4D85-B590-5D721D0B3CB0}"/>
              </c:ext>
            </c:extLst>
          </c:dPt>
          <c:dPt>
            <c:idx val="32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F-4D8C-4D85-B590-5D721D0B3CB0}"/>
              </c:ext>
            </c:extLst>
          </c:dPt>
          <c:dPt>
            <c:idx val="32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1-4D8C-4D85-B590-5D721D0B3CB0}"/>
              </c:ext>
            </c:extLst>
          </c:dPt>
          <c:dPt>
            <c:idx val="32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3-4D8C-4D85-B590-5D721D0B3CB0}"/>
              </c:ext>
            </c:extLst>
          </c:dPt>
          <c:dPt>
            <c:idx val="33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5-4D8C-4D85-B590-5D721D0B3CB0}"/>
              </c:ext>
            </c:extLst>
          </c:dPt>
          <c:dPt>
            <c:idx val="33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7-4D8C-4D85-B590-5D721D0B3CB0}"/>
              </c:ext>
            </c:extLst>
          </c:dPt>
          <c:dPt>
            <c:idx val="33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9-4D8C-4D85-B590-5D721D0B3CB0}"/>
              </c:ext>
            </c:extLst>
          </c:dPt>
          <c:dPt>
            <c:idx val="33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B-4D8C-4D85-B590-5D721D0B3CB0}"/>
              </c:ext>
            </c:extLst>
          </c:dPt>
          <c:dPt>
            <c:idx val="33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D-4D8C-4D85-B590-5D721D0B3CB0}"/>
              </c:ext>
            </c:extLst>
          </c:dPt>
          <c:dPt>
            <c:idx val="33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F-4D8C-4D85-B590-5D721D0B3CB0}"/>
              </c:ext>
            </c:extLst>
          </c:dPt>
          <c:dPt>
            <c:idx val="33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1-4D8C-4D85-B590-5D721D0B3CB0}"/>
              </c:ext>
            </c:extLst>
          </c:dPt>
          <c:dPt>
            <c:idx val="33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3-4D8C-4D85-B590-5D721D0B3CB0}"/>
              </c:ext>
            </c:extLst>
          </c:dPt>
          <c:dPt>
            <c:idx val="33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5-4D8C-4D85-B590-5D721D0B3CB0}"/>
              </c:ext>
            </c:extLst>
          </c:dPt>
          <c:dPt>
            <c:idx val="33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7-4D8C-4D85-B590-5D721D0B3CB0}"/>
              </c:ext>
            </c:extLst>
          </c:dPt>
          <c:dPt>
            <c:idx val="34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9-4D8C-4D85-B590-5D721D0B3CB0}"/>
              </c:ext>
            </c:extLst>
          </c:dPt>
          <c:dPt>
            <c:idx val="34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B-4D8C-4D85-B590-5D721D0B3CB0}"/>
              </c:ext>
            </c:extLst>
          </c:dPt>
          <c:dPt>
            <c:idx val="34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D-4D8C-4D85-B590-5D721D0B3CB0}"/>
              </c:ext>
            </c:extLst>
          </c:dPt>
          <c:dPt>
            <c:idx val="34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F-4D8C-4D85-B590-5D721D0B3CB0}"/>
              </c:ext>
            </c:extLst>
          </c:dPt>
          <c:dPt>
            <c:idx val="34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1-4D8C-4D85-B590-5D721D0B3CB0}"/>
              </c:ext>
            </c:extLst>
          </c:dPt>
          <c:dPt>
            <c:idx val="34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3-4D8C-4D85-B590-5D721D0B3CB0}"/>
              </c:ext>
            </c:extLst>
          </c:dPt>
          <c:dPt>
            <c:idx val="34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5-4D8C-4D85-B590-5D721D0B3CB0}"/>
              </c:ext>
            </c:extLst>
          </c:dPt>
          <c:dPt>
            <c:idx val="34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7-4D8C-4D85-B590-5D721D0B3CB0}"/>
              </c:ext>
            </c:extLst>
          </c:dPt>
          <c:dPt>
            <c:idx val="34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9-4D8C-4D85-B590-5D721D0B3CB0}"/>
              </c:ext>
            </c:extLst>
          </c:dPt>
          <c:dPt>
            <c:idx val="34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B-4D8C-4D85-B590-5D721D0B3CB0}"/>
              </c:ext>
            </c:extLst>
          </c:dPt>
          <c:dPt>
            <c:idx val="35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D-4D8C-4D85-B590-5D721D0B3CB0}"/>
              </c:ext>
            </c:extLst>
          </c:dPt>
          <c:dPt>
            <c:idx val="35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F-4D8C-4D85-B590-5D721D0B3CB0}"/>
              </c:ext>
            </c:extLst>
          </c:dPt>
          <c:dPt>
            <c:idx val="35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1-4D8C-4D85-B590-5D721D0B3CB0}"/>
              </c:ext>
            </c:extLst>
          </c:dPt>
          <c:dPt>
            <c:idx val="35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3-4D8C-4D85-B590-5D721D0B3CB0}"/>
              </c:ext>
            </c:extLst>
          </c:dPt>
          <c:dPt>
            <c:idx val="35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5-4D8C-4D85-B590-5D721D0B3CB0}"/>
              </c:ext>
            </c:extLst>
          </c:dPt>
          <c:dPt>
            <c:idx val="35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7-4D8C-4D85-B590-5D721D0B3CB0}"/>
              </c:ext>
            </c:extLst>
          </c:dPt>
          <c:dPt>
            <c:idx val="35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9-4D8C-4D85-B590-5D721D0B3CB0}"/>
              </c:ext>
            </c:extLst>
          </c:dPt>
          <c:dPt>
            <c:idx val="35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B-4D8C-4D85-B590-5D721D0B3CB0}"/>
              </c:ext>
            </c:extLst>
          </c:dPt>
          <c:dPt>
            <c:idx val="35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D-4D8C-4D85-B590-5D721D0B3CB0}"/>
              </c:ext>
            </c:extLst>
          </c:dPt>
          <c:dPt>
            <c:idx val="35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F-4D8C-4D85-B590-5D721D0B3CB0}"/>
              </c:ext>
            </c:extLst>
          </c:dPt>
          <c:dPt>
            <c:idx val="36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1-4D8C-4D85-B590-5D721D0B3CB0}"/>
              </c:ext>
            </c:extLst>
          </c:dPt>
          <c:dPt>
            <c:idx val="36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3-4D8C-4D85-B590-5D721D0B3CB0}"/>
              </c:ext>
            </c:extLst>
          </c:dPt>
          <c:dPt>
            <c:idx val="36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5-4D8C-4D85-B590-5D721D0B3CB0}"/>
              </c:ext>
            </c:extLst>
          </c:dPt>
          <c:dPt>
            <c:idx val="36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7-4D8C-4D85-B590-5D721D0B3CB0}"/>
              </c:ext>
            </c:extLst>
          </c:dPt>
          <c:dPt>
            <c:idx val="36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9-4D8C-4D85-B590-5D721D0B3CB0}"/>
              </c:ext>
            </c:extLst>
          </c:dPt>
          <c:dPt>
            <c:idx val="36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B-4D8C-4D85-B590-5D721D0B3CB0}"/>
              </c:ext>
            </c:extLst>
          </c:dPt>
          <c:dPt>
            <c:idx val="36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D-4D8C-4D85-B590-5D721D0B3CB0}"/>
              </c:ext>
            </c:extLst>
          </c:dPt>
          <c:dPt>
            <c:idx val="36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F-4D8C-4D85-B590-5D721D0B3CB0}"/>
              </c:ext>
            </c:extLst>
          </c:dPt>
          <c:dPt>
            <c:idx val="36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1-4D8C-4D85-B590-5D721D0B3CB0}"/>
              </c:ext>
            </c:extLst>
          </c:dPt>
          <c:dPt>
            <c:idx val="36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3-4D8C-4D85-B590-5D721D0B3CB0}"/>
              </c:ext>
            </c:extLst>
          </c:dPt>
          <c:dPt>
            <c:idx val="37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5-4D8C-4D85-B590-5D721D0B3CB0}"/>
              </c:ext>
            </c:extLst>
          </c:dPt>
          <c:dPt>
            <c:idx val="37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7-4D8C-4D85-B590-5D721D0B3CB0}"/>
              </c:ext>
            </c:extLst>
          </c:dPt>
          <c:dPt>
            <c:idx val="37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9-4D8C-4D85-B590-5D721D0B3CB0}"/>
              </c:ext>
            </c:extLst>
          </c:dPt>
          <c:dPt>
            <c:idx val="37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B-4D8C-4D85-B590-5D721D0B3CB0}"/>
              </c:ext>
            </c:extLst>
          </c:dPt>
          <c:dPt>
            <c:idx val="37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D-4D8C-4D85-B590-5D721D0B3CB0}"/>
              </c:ext>
            </c:extLst>
          </c:dPt>
          <c:dPt>
            <c:idx val="37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F-4D8C-4D85-B590-5D721D0B3CB0}"/>
              </c:ext>
            </c:extLst>
          </c:dPt>
          <c:dPt>
            <c:idx val="37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1-4D8C-4D85-B590-5D721D0B3CB0}"/>
              </c:ext>
            </c:extLst>
          </c:dPt>
          <c:dPt>
            <c:idx val="37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3-4D8C-4D85-B590-5D721D0B3CB0}"/>
              </c:ext>
            </c:extLst>
          </c:dPt>
          <c:dPt>
            <c:idx val="37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5-4D8C-4D85-B590-5D721D0B3CB0}"/>
              </c:ext>
            </c:extLst>
          </c:dPt>
          <c:dPt>
            <c:idx val="37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7-4D8C-4D85-B590-5D721D0B3CB0}"/>
              </c:ext>
            </c:extLst>
          </c:dPt>
          <c:dPt>
            <c:idx val="38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9-4D8C-4D85-B590-5D721D0B3CB0}"/>
              </c:ext>
            </c:extLst>
          </c:dPt>
          <c:dPt>
            <c:idx val="38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B-4D8C-4D85-B590-5D721D0B3CB0}"/>
              </c:ext>
            </c:extLst>
          </c:dPt>
          <c:dPt>
            <c:idx val="38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D-4D8C-4D85-B590-5D721D0B3CB0}"/>
              </c:ext>
            </c:extLst>
          </c:dPt>
          <c:dPt>
            <c:idx val="38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F-4D8C-4D85-B590-5D721D0B3CB0}"/>
              </c:ext>
            </c:extLst>
          </c:dPt>
          <c:dPt>
            <c:idx val="38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1-4D8C-4D85-B590-5D721D0B3CB0}"/>
              </c:ext>
            </c:extLst>
          </c:dPt>
          <c:dPt>
            <c:idx val="38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3-4D8C-4D85-B590-5D721D0B3CB0}"/>
              </c:ext>
            </c:extLst>
          </c:dPt>
          <c:dPt>
            <c:idx val="38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5-4D8C-4D85-B590-5D721D0B3CB0}"/>
              </c:ext>
            </c:extLst>
          </c:dPt>
          <c:dPt>
            <c:idx val="38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7-4D8C-4D85-B590-5D721D0B3CB0}"/>
              </c:ext>
            </c:extLst>
          </c:dPt>
          <c:dPt>
            <c:idx val="38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9-4D8C-4D85-B590-5D721D0B3CB0}"/>
              </c:ext>
            </c:extLst>
          </c:dPt>
          <c:dPt>
            <c:idx val="38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B-4D8C-4D85-B590-5D721D0B3CB0}"/>
              </c:ext>
            </c:extLst>
          </c:dPt>
          <c:dPt>
            <c:idx val="39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D-4D8C-4D85-B590-5D721D0B3CB0}"/>
              </c:ext>
            </c:extLst>
          </c:dPt>
          <c:dPt>
            <c:idx val="39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F-4D8C-4D85-B590-5D721D0B3CB0}"/>
              </c:ext>
            </c:extLst>
          </c:dPt>
          <c:dPt>
            <c:idx val="39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1-4D8C-4D85-B590-5D721D0B3CB0}"/>
              </c:ext>
            </c:extLst>
          </c:dPt>
          <c:dPt>
            <c:idx val="39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3-4D8C-4D85-B590-5D721D0B3CB0}"/>
              </c:ext>
            </c:extLst>
          </c:dPt>
          <c:dPt>
            <c:idx val="39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5-4D8C-4D85-B590-5D721D0B3CB0}"/>
              </c:ext>
            </c:extLst>
          </c:dPt>
          <c:dPt>
            <c:idx val="39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7-4D8C-4D85-B590-5D721D0B3CB0}"/>
              </c:ext>
            </c:extLst>
          </c:dPt>
          <c:dPt>
            <c:idx val="39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9-4D8C-4D85-B590-5D721D0B3CB0}"/>
              </c:ext>
            </c:extLst>
          </c:dPt>
          <c:dPt>
            <c:idx val="39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B-4D8C-4D85-B590-5D721D0B3CB0}"/>
              </c:ext>
            </c:extLst>
          </c:dPt>
          <c:dPt>
            <c:idx val="39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D-4D8C-4D85-B590-5D721D0B3CB0}"/>
              </c:ext>
            </c:extLst>
          </c:dPt>
          <c:dPt>
            <c:idx val="39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F-4D8C-4D85-B590-5D721D0B3CB0}"/>
              </c:ext>
            </c:extLst>
          </c:dPt>
          <c:dPt>
            <c:idx val="40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1-4D8C-4D85-B590-5D721D0B3CB0}"/>
              </c:ext>
            </c:extLst>
          </c:dPt>
          <c:dPt>
            <c:idx val="40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3-4D8C-4D85-B590-5D721D0B3CB0}"/>
              </c:ext>
            </c:extLst>
          </c:dPt>
          <c:dPt>
            <c:idx val="40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5-4D8C-4D85-B590-5D721D0B3CB0}"/>
              </c:ext>
            </c:extLst>
          </c:dPt>
          <c:dPt>
            <c:idx val="40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7-4D8C-4D85-B590-5D721D0B3CB0}"/>
              </c:ext>
            </c:extLst>
          </c:dPt>
          <c:dPt>
            <c:idx val="40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9-4D8C-4D85-B590-5D721D0B3CB0}"/>
              </c:ext>
            </c:extLst>
          </c:dPt>
          <c:dPt>
            <c:idx val="40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B-4D8C-4D85-B590-5D721D0B3CB0}"/>
              </c:ext>
            </c:extLst>
          </c:dPt>
          <c:dPt>
            <c:idx val="40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D-4D8C-4D85-B590-5D721D0B3CB0}"/>
              </c:ext>
            </c:extLst>
          </c:dPt>
          <c:dPt>
            <c:idx val="40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F-4D8C-4D85-B590-5D721D0B3CB0}"/>
              </c:ext>
            </c:extLst>
          </c:dPt>
          <c:dPt>
            <c:idx val="40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1-4D8C-4D85-B590-5D721D0B3CB0}"/>
              </c:ext>
            </c:extLst>
          </c:dPt>
          <c:dPt>
            <c:idx val="40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3-4D8C-4D85-B590-5D721D0B3CB0}"/>
              </c:ext>
            </c:extLst>
          </c:dPt>
          <c:dPt>
            <c:idx val="41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5-4D8C-4D85-B590-5D721D0B3CB0}"/>
              </c:ext>
            </c:extLst>
          </c:dPt>
          <c:dPt>
            <c:idx val="41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7-4D8C-4D85-B590-5D721D0B3CB0}"/>
              </c:ext>
            </c:extLst>
          </c:dPt>
          <c:dPt>
            <c:idx val="41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9-4D8C-4D85-B590-5D721D0B3CB0}"/>
              </c:ext>
            </c:extLst>
          </c:dPt>
          <c:dPt>
            <c:idx val="41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B-4D8C-4D85-B590-5D721D0B3CB0}"/>
              </c:ext>
            </c:extLst>
          </c:dPt>
          <c:dPt>
            <c:idx val="41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D-4D8C-4D85-B590-5D721D0B3CB0}"/>
              </c:ext>
            </c:extLst>
          </c:dPt>
          <c:dPt>
            <c:idx val="41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F-4D8C-4D85-B590-5D721D0B3CB0}"/>
              </c:ext>
            </c:extLst>
          </c:dPt>
          <c:dPt>
            <c:idx val="41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1-4D8C-4D85-B590-5D721D0B3CB0}"/>
              </c:ext>
            </c:extLst>
          </c:dPt>
          <c:dPt>
            <c:idx val="41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3-4D8C-4D85-B590-5D721D0B3CB0}"/>
              </c:ext>
            </c:extLst>
          </c:dPt>
          <c:dPt>
            <c:idx val="41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5-4D8C-4D85-B590-5D721D0B3CB0}"/>
              </c:ext>
            </c:extLst>
          </c:dPt>
          <c:dPt>
            <c:idx val="41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7-4D8C-4D85-B590-5D721D0B3CB0}"/>
              </c:ext>
            </c:extLst>
          </c:dPt>
          <c:dPt>
            <c:idx val="42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9-4D8C-4D85-B590-5D721D0B3CB0}"/>
              </c:ext>
            </c:extLst>
          </c:dPt>
          <c:dPt>
            <c:idx val="42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B-4D8C-4D85-B590-5D721D0B3CB0}"/>
              </c:ext>
            </c:extLst>
          </c:dPt>
          <c:dPt>
            <c:idx val="42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D-4D8C-4D85-B590-5D721D0B3CB0}"/>
              </c:ext>
            </c:extLst>
          </c:dPt>
          <c:dPt>
            <c:idx val="42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F-4D8C-4D85-B590-5D721D0B3CB0}"/>
              </c:ext>
            </c:extLst>
          </c:dPt>
          <c:dPt>
            <c:idx val="42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1-4D8C-4D85-B590-5D721D0B3CB0}"/>
              </c:ext>
            </c:extLst>
          </c:dPt>
          <c:dPt>
            <c:idx val="42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3-4D8C-4D85-B590-5D721D0B3CB0}"/>
              </c:ext>
            </c:extLst>
          </c:dPt>
          <c:dPt>
            <c:idx val="42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5-4D8C-4D85-B590-5D721D0B3CB0}"/>
              </c:ext>
            </c:extLst>
          </c:dPt>
          <c:dPt>
            <c:idx val="42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7-4D8C-4D85-B590-5D721D0B3CB0}"/>
              </c:ext>
            </c:extLst>
          </c:dPt>
          <c:dPt>
            <c:idx val="42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9-4D8C-4D85-B590-5D721D0B3CB0}"/>
              </c:ext>
            </c:extLst>
          </c:dPt>
          <c:dPt>
            <c:idx val="42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B-4D8C-4D85-B590-5D721D0B3CB0}"/>
              </c:ext>
            </c:extLst>
          </c:dPt>
          <c:dPt>
            <c:idx val="43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D-4D8C-4D85-B590-5D721D0B3CB0}"/>
              </c:ext>
            </c:extLst>
          </c:dPt>
          <c:dPt>
            <c:idx val="43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F-4D8C-4D85-B590-5D721D0B3CB0}"/>
              </c:ext>
            </c:extLst>
          </c:dPt>
          <c:dPt>
            <c:idx val="43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1-4D8C-4D85-B590-5D721D0B3CB0}"/>
              </c:ext>
            </c:extLst>
          </c:dPt>
          <c:dPt>
            <c:idx val="43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3-4D8C-4D85-B590-5D721D0B3CB0}"/>
              </c:ext>
            </c:extLst>
          </c:dPt>
          <c:dPt>
            <c:idx val="43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5-4D8C-4D85-B590-5D721D0B3CB0}"/>
              </c:ext>
            </c:extLst>
          </c:dPt>
          <c:dPt>
            <c:idx val="43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7-4D8C-4D85-B590-5D721D0B3CB0}"/>
              </c:ext>
            </c:extLst>
          </c:dPt>
          <c:dPt>
            <c:idx val="43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9-4D8C-4D85-B590-5D721D0B3CB0}"/>
              </c:ext>
            </c:extLst>
          </c:dPt>
          <c:dPt>
            <c:idx val="43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B-4D8C-4D85-B590-5D721D0B3CB0}"/>
              </c:ext>
            </c:extLst>
          </c:dPt>
          <c:dPt>
            <c:idx val="43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D-4D8C-4D85-B590-5D721D0B3CB0}"/>
              </c:ext>
            </c:extLst>
          </c:dPt>
          <c:dPt>
            <c:idx val="43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F-4D8C-4D85-B590-5D721D0B3CB0}"/>
              </c:ext>
            </c:extLst>
          </c:dPt>
          <c:dPt>
            <c:idx val="44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1-4D8C-4D85-B590-5D721D0B3CB0}"/>
              </c:ext>
            </c:extLst>
          </c:dPt>
          <c:dPt>
            <c:idx val="44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3-4D8C-4D85-B590-5D721D0B3CB0}"/>
              </c:ext>
            </c:extLst>
          </c:dPt>
          <c:dPt>
            <c:idx val="44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5-4D8C-4D85-B590-5D721D0B3CB0}"/>
              </c:ext>
            </c:extLst>
          </c:dPt>
          <c:dPt>
            <c:idx val="44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7-4D8C-4D85-B590-5D721D0B3CB0}"/>
              </c:ext>
            </c:extLst>
          </c:dPt>
          <c:dPt>
            <c:idx val="44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9-4D8C-4D85-B590-5D721D0B3CB0}"/>
              </c:ext>
            </c:extLst>
          </c:dPt>
          <c:dPt>
            <c:idx val="44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B-4D8C-4D85-B590-5D721D0B3CB0}"/>
              </c:ext>
            </c:extLst>
          </c:dPt>
          <c:dPt>
            <c:idx val="44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D-4D8C-4D85-B590-5D721D0B3CB0}"/>
              </c:ext>
            </c:extLst>
          </c:dPt>
          <c:dPt>
            <c:idx val="44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F-4D8C-4D85-B590-5D721D0B3CB0}"/>
              </c:ext>
            </c:extLst>
          </c:dPt>
          <c:dPt>
            <c:idx val="44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1-4D8C-4D85-B590-5D721D0B3CB0}"/>
              </c:ext>
            </c:extLst>
          </c:dPt>
          <c:dPt>
            <c:idx val="44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3-4D8C-4D85-B590-5D721D0B3CB0}"/>
              </c:ext>
            </c:extLst>
          </c:dPt>
          <c:dPt>
            <c:idx val="45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5-4D8C-4D85-B590-5D721D0B3CB0}"/>
              </c:ext>
            </c:extLst>
          </c:dPt>
          <c:dPt>
            <c:idx val="45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7-4D8C-4D85-B590-5D721D0B3CB0}"/>
              </c:ext>
            </c:extLst>
          </c:dPt>
          <c:dPt>
            <c:idx val="45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9-4D8C-4D85-B590-5D721D0B3CB0}"/>
              </c:ext>
            </c:extLst>
          </c:dPt>
          <c:dPt>
            <c:idx val="45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B-4D8C-4D85-B590-5D721D0B3CB0}"/>
              </c:ext>
            </c:extLst>
          </c:dPt>
          <c:dPt>
            <c:idx val="45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D-4D8C-4D85-B590-5D721D0B3CB0}"/>
              </c:ext>
            </c:extLst>
          </c:dPt>
          <c:dPt>
            <c:idx val="45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F-4D8C-4D85-B590-5D721D0B3CB0}"/>
              </c:ext>
            </c:extLst>
          </c:dPt>
          <c:dPt>
            <c:idx val="45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1-4D8C-4D85-B590-5D721D0B3CB0}"/>
              </c:ext>
            </c:extLst>
          </c:dPt>
          <c:dPt>
            <c:idx val="45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3-4D8C-4D85-B590-5D721D0B3CB0}"/>
              </c:ext>
            </c:extLst>
          </c:dPt>
          <c:dPt>
            <c:idx val="45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5-4D8C-4D85-B590-5D721D0B3CB0}"/>
              </c:ext>
            </c:extLst>
          </c:dPt>
          <c:dPt>
            <c:idx val="45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7-4D8C-4D85-B590-5D721D0B3CB0}"/>
              </c:ext>
            </c:extLst>
          </c:dPt>
          <c:dPt>
            <c:idx val="46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9-4D8C-4D85-B590-5D721D0B3CB0}"/>
              </c:ext>
            </c:extLst>
          </c:dPt>
          <c:dPt>
            <c:idx val="46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B-4D8C-4D85-B590-5D721D0B3CB0}"/>
              </c:ext>
            </c:extLst>
          </c:dPt>
          <c:dPt>
            <c:idx val="46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D-4D8C-4D85-B590-5D721D0B3CB0}"/>
              </c:ext>
            </c:extLst>
          </c:dPt>
          <c:dPt>
            <c:idx val="46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F-4D8C-4D85-B590-5D721D0B3CB0}"/>
              </c:ext>
            </c:extLst>
          </c:dPt>
          <c:dPt>
            <c:idx val="46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1-4D8C-4D85-B590-5D721D0B3CB0}"/>
              </c:ext>
            </c:extLst>
          </c:dPt>
          <c:dPt>
            <c:idx val="46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3-4D8C-4D85-B590-5D721D0B3CB0}"/>
              </c:ext>
            </c:extLst>
          </c:dPt>
          <c:dPt>
            <c:idx val="46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5-4D8C-4D85-B590-5D721D0B3CB0}"/>
              </c:ext>
            </c:extLst>
          </c:dPt>
          <c:dPt>
            <c:idx val="46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7-4D8C-4D85-B590-5D721D0B3CB0}"/>
              </c:ext>
            </c:extLst>
          </c:dPt>
          <c:dPt>
            <c:idx val="46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9-4D8C-4D85-B590-5D721D0B3CB0}"/>
              </c:ext>
            </c:extLst>
          </c:dPt>
          <c:dPt>
            <c:idx val="46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B-4D8C-4D85-B590-5D721D0B3CB0}"/>
              </c:ext>
            </c:extLst>
          </c:dPt>
          <c:dPt>
            <c:idx val="47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D-4D8C-4D85-B590-5D721D0B3CB0}"/>
              </c:ext>
            </c:extLst>
          </c:dPt>
          <c:dPt>
            <c:idx val="47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F-4D8C-4D85-B590-5D721D0B3CB0}"/>
              </c:ext>
            </c:extLst>
          </c:dPt>
          <c:dPt>
            <c:idx val="47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1-4D8C-4D85-B590-5D721D0B3CB0}"/>
              </c:ext>
            </c:extLst>
          </c:dPt>
          <c:dPt>
            <c:idx val="47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3-4D8C-4D85-B590-5D721D0B3CB0}"/>
              </c:ext>
            </c:extLst>
          </c:dPt>
          <c:dPt>
            <c:idx val="47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5-4D8C-4D85-B590-5D721D0B3CB0}"/>
              </c:ext>
            </c:extLst>
          </c:dPt>
          <c:dPt>
            <c:idx val="47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7-4D8C-4D85-B590-5D721D0B3CB0}"/>
              </c:ext>
            </c:extLst>
          </c:dPt>
          <c:dPt>
            <c:idx val="47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9-4D8C-4D85-B590-5D721D0B3CB0}"/>
              </c:ext>
            </c:extLst>
          </c:dPt>
          <c:dPt>
            <c:idx val="47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B-4D8C-4D85-B590-5D721D0B3CB0}"/>
              </c:ext>
            </c:extLst>
          </c:dPt>
          <c:dPt>
            <c:idx val="47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D-4D8C-4D85-B590-5D721D0B3CB0}"/>
              </c:ext>
            </c:extLst>
          </c:dPt>
          <c:dPt>
            <c:idx val="47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F-4D8C-4D85-B590-5D721D0B3CB0}"/>
              </c:ext>
            </c:extLst>
          </c:dPt>
          <c:dPt>
            <c:idx val="48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1-4D8C-4D85-B590-5D721D0B3CB0}"/>
              </c:ext>
            </c:extLst>
          </c:dPt>
          <c:dPt>
            <c:idx val="48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3-4D8C-4D85-B590-5D721D0B3CB0}"/>
              </c:ext>
            </c:extLst>
          </c:dPt>
          <c:dPt>
            <c:idx val="48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5-4D8C-4D85-B590-5D721D0B3CB0}"/>
              </c:ext>
            </c:extLst>
          </c:dPt>
          <c:dPt>
            <c:idx val="48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7-4D8C-4D85-B590-5D721D0B3CB0}"/>
              </c:ext>
            </c:extLst>
          </c:dPt>
          <c:dPt>
            <c:idx val="48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9-4D8C-4D85-B590-5D721D0B3CB0}"/>
              </c:ext>
            </c:extLst>
          </c:dPt>
          <c:dPt>
            <c:idx val="48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B-4D8C-4D85-B590-5D721D0B3CB0}"/>
              </c:ext>
            </c:extLst>
          </c:dPt>
          <c:dPt>
            <c:idx val="48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D-4D8C-4D85-B590-5D721D0B3CB0}"/>
              </c:ext>
            </c:extLst>
          </c:dPt>
          <c:dPt>
            <c:idx val="48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F-4D8C-4D85-B590-5D721D0B3CB0}"/>
              </c:ext>
            </c:extLst>
          </c:dPt>
          <c:dPt>
            <c:idx val="48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1-4D8C-4D85-B590-5D721D0B3CB0}"/>
              </c:ext>
            </c:extLst>
          </c:dPt>
          <c:dPt>
            <c:idx val="48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3-4D8C-4D85-B590-5D721D0B3CB0}"/>
              </c:ext>
            </c:extLst>
          </c:dPt>
          <c:dPt>
            <c:idx val="49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5-4D8C-4D85-B590-5D721D0B3CB0}"/>
              </c:ext>
            </c:extLst>
          </c:dPt>
          <c:dPt>
            <c:idx val="49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7-4D8C-4D85-B590-5D721D0B3CB0}"/>
              </c:ext>
            </c:extLst>
          </c:dPt>
          <c:dPt>
            <c:idx val="49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9-4D8C-4D85-B590-5D721D0B3CB0}"/>
              </c:ext>
            </c:extLst>
          </c:dPt>
          <c:dPt>
            <c:idx val="49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B-4D8C-4D85-B590-5D721D0B3CB0}"/>
              </c:ext>
            </c:extLst>
          </c:dPt>
          <c:dPt>
            <c:idx val="49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D-4D8C-4D85-B590-5D721D0B3CB0}"/>
              </c:ext>
            </c:extLst>
          </c:dPt>
          <c:dPt>
            <c:idx val="49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F-4D8C-4D85-B590-5D721D0B3CB0}"/>
              </c:ext>
            </c:extLst>
          </c:dPt>
          <c:dPt>
            <c:idx val="49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1-4D8C-4D85-B590-5D721D0B3CB0}"/>
              </c:ext>
            </c:extLst>
          </c:dPt>
          <c:dPt>
            <c:idx val="49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3-4D8C-4D85-B590-5D721D0B3CB0}"/>
              </c:ext>
            </c:extLst>
          </c:dPt>
          <c:dPt>
            <c:idx val="49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5-4D8C-4D85-B590-5D721D0B3CB0}"/>
              </c:ext>
            </c:extLst>
          </c:dPt>
          <c:dPt>
            <c:idx val="49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7-4D8C-4D85-B590-5D721D0B3CB0}"/>
              </c:ext>
            </c:extLst>
          </c:dPt>
          <c:dPt>
            <c:idx val="50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9-4D8C-4D85-B590-5D721D0B3CB0}"/>
              </c:ext>
            </c:extLst>
          </c:dPt>
          <c:dPt>
            <c:idx val="50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B-4D8C-4D85-B590-5D721D0B3CB0}"/>
              </c:ext>
            </c:extLst>
          </c:dPt>
          <c:dPt>
            <c:idx val="50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D-4D8C-4D85-B590-5D721D0B3CB0}"/>
              </c:ext>
            </c:extLst>
          </c:dPt>
          <c:dPt>
            <c:idx val="50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F-4D8C-4D85-B590-5D721D0B3CB0}"/>
              </c:ext>
            </c:extLst>
          </c:dPt>
          <c:dPt>
            <c:idx val="50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1-4D8C-4D85-B590-5D721D0B3CB0}"/>
              </c:ext>
            </c:extLst>
          </c:dPt>
          <c:dPt>
            <c:idx val="50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3-4D8C-4D85-B590-5D721D0B3CB0}"/>
              </c:ext>
            </c:extLst>
          </c:dPt>
          <c:dPt>
            <c:idx val="50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5-4D8C-4D85-B590-5D721D0B3CB0}"/>
              </c:ext>
            </c:extLst>
          </c:dPt>
          <c:dPt>
            <c:idx val="50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7-4D8C-4D85-B590-5D721D0B3CB0}"/>
              </c:ext>
            </c:extLst>
          </c:dPt>
          <c:dPt>
            <c:idx val="50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9-4D8C-4D85-B590-5D721D0B3CB0}"/>
              </c:ext>
            </c:extLst>
          </c:dPt>
          <c:dPt>
            <c:idx val="50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B-4D8C-4D85-B590-5D721D0B3CB0}"/>
              </c:ext>
            </c:extLst>
          </c:dPt>
          <c:dPt>
            <c:idx val="51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D-4D8C-4D85-B590-5D721D0B3CB0}"/>
              </c:ext>
            </c:extLst>
          </c:dPt>
          <c:dPt>
            <c:idx val="51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F-4D8C-4D85-B590-5D721D0B3CB0}"/>
              </c:ext>
            </c:extLst>
          </c:dPt>
          <c:dPt>
            <c:idx val="51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1-4D8C-4D85-B590-5D721D0B3CB0}"/>
              </c:ext>
            </c:extLst>
          </c:dPt>
          <c:dPt>
            <c:idx val="51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3-4D8C-4D85-B590-5D721D0B3CB0}"/>
              </c:ext>
            </c:extLst>
          </c:dPt>
          <c:dPt>
            <c:idx val="51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5-4D8C-4D85-B590-5D721D0B3CB0}"/>
              </c:ext>
            </c:extLst>
          </c:dPt>
          <c:dPt>
            <c:idx val="51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7-4D8C-4D85-B590-5D721D0B3CB0}"/>
              </c:ext>
            </c:extLst>
          </c:dPt>
          <c:dPt>
            <c:idx val="51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9-4D8C-4D85-B590-5D721D0B3CB0}"/>
              </c:ext>
            </c:extLst>
          </c:dPt>
          <c:dPt>
            <c:idx val="51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B-4D8C-4D85-B590-5D721D0B3CB0}"/>
              </c:ext>
            </c:extLst>
          </c:dPt>
          <c:dPt>
            <c:idx val="51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D-4D8C-4D85-B590-5D721D0B3CB0}"/>
              </c:ext>
            </c:extLst>
          </c:dPt>
          <c:dPt>
            <c:idx val="51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F-4D8C-4D85-B590-5D721D0B3CB0}"/>
              </c:ext>
            </c:extLst>
          </c:dPt>
          <c:dPt>
            <c:idx val="52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1-4D8C-4D85-B590-5D721D0B3CB0}"/>
              </c:ext>
            </c:extLst>
          </c:dPt>
          <c:dPt>
            <c:idx val="52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3-4D8C-4D85-B590-5D721D0B3CB0}"/>
              </c:ext>
            </c:extLst>
          </c:dPt>
          <c:dPt>
            <c:idx val="52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5-4D8C-4D85-B590-5D721D0B3CB0}"/>
              </c:ext>
            </c:extLst>
          </c:dPt>
          <c:dPt>
            <c:idx val="52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7-4D8C-4D85-B590-5D721D0B3CB0}"/>
              </c:ext>
            </c:extLst>
          </c:dPt>
          <c:dPt>
            <c:idx val="52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9-4D8C-4D85-B590-5D721D0B3CB0}"/>
              </c:ext>
            </c:extLst>
          </c:dPt>
          <c:dPt>
            <c:idx val="52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B-4D8C-4D85-B590-5D721D0B3CB0}"/>
              </c:ext>
            </c:extLst>
          </c:dPt>
          <c:dPt>
            <c:idx val="52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D-4D8C-4D85-B590-5D721D0B3CB0}"/>
              </c:ext>
            </c:extLst>
          </c:dPt>
          <c:dPt>
            <c:idx val="52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F-4D8C-4D85-B590-5D721D0B3CB0}"/>
              </c:ext>
            </c:extLst>
          </c:dPt>
          <c:dPt>
            <c:idx val="52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1-4D8C-4D85-B590-5D721D0B3CB0}"/>
              </c:ext>
            </c:extLst>
          </c:dPt>
          <c:dPt>
            <c:idx val="52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3-4D8C-4D85-B590-5D721D0B3CB0}"/>
              </c:ext>
            </c:extLst>
          </c:dPt>
          <c:dPt>
            <c:idx val="53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5-4D8C-4D85-B590-5D721D0B3CB0}"/>
              </c:ext>
            </c:extLst>
          </c:dPt>
          <c:dPt>
            <c:idx val="53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7-4D8C-4D85-B590-5D721D0B3CB0}"/>
              </c:ext>
            </c:extLst>
          </c:dPt>
          <c:dPt>
            <c:idx val="53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9-4D8C-4D85-B590-5D721D0B3CB0}"/>
              </c:ext>
            </c:extLst>
          </c:dPt>
          <c:dPt>
            <c:idx val="53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B-4D8C-4D85-B590-5D721D0B3CB0}"/>
              </c:ext>
            </c:extLst>
          </c:dPt>
          <c:dPt>
            <c:idx val="53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D-4D8C-4D85-B590-5D721D0B3CB0}"/>
              </c:ext>
            </c:extLst>
          </c:dPt>
          <c:dPt>
            <c:idx val="53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F-4D8C-4D85-B590-5D721D0B3CB0}"/>
              </c:ext>
            </c:extLst>
          </c:dPt>
          <c:dPt>
            <c:idx val="53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1-4D8C-4D85-B590-5D721D0B3CB0}"/>
              </c:ext>
            </c:extLst>
          </c:dPt>
          <c:dPt>
            <c:idx val="53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3-4D8C-4D85-B590-5D721D0B3CB0}"/>
              </c:ext>
            </c:extLst>
          </c:dPt>
          <c:dPt>
            <c:idx val="53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5-4D8C-4D85-B590-5D721D0B3CB0}"/>
              </c:ext>
            </c:extLst>
          </c:dPt>
          <c:dPt>
            <c:idx val="53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7-4D8C-4D85-B590-5D721D0B3CB0}"/>
              </c:ext>
            </c:extLst>
          </c:dPt>
          <c:dPt>
            <c:idx val="54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9-4D8C-4D85-B590-5D721D0B3CB0}"/>
              </c:ext>
            </c:extLst>
          </c:dPt>
          <c:dPt>
            <c:idx val="54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B-4D8C-4D85-B590-5D721D0B3CB0}"/>
              </c:ext>
            </c:extLst>
          </c:dPt>
          <c:dPt>
            <c:idx val="54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D-4D8C-4D85-B590-5D721D0B3CB0}"/>
              </c:ext>
            </c:extLst>
          </c:dPt>
          <c:dPt>
            <c:idx val="54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F-4D8C-4D85-B590-5D721D0B3CB0}"/>
              </c:ext>
            </c:extLst>
          </c:dPt>
          <c:dPt>
            <c:idx val="54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1-4D8C-4D85-B590-5D721D0B3CB0}"/>
              </c:ext>
            </c:extLst>
          </c:dPt>
          <c:dPt>
            <c:idx val="54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3-4D8C-4D85-B590-5D721D0B3CB0}"/>
              </c:ext>
            </c:extLst>
          </c:dPt>
          <c:dPt>
            <c:idx val="54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5-4D8C-4D85-B590-5D721D0B3CB0}"/>
              </c:ext>
            </c:extLst>
          </c:dPt>
          <c:dPt>
            <c:idx val="54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7-4D8C-4D85-B590-5D721D0B3CB0}"/>
              </c:ext>
            </c:extLst>
          </c:dPt>
          <c:dPt>
            <c:idx val="54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9-4D8C-4D85-B590-5D721D0B3CB0}"/>
              </c:ext>
            </c:extLst>
          </c:dPt>
          <c:dPt>
            <c:idx val="54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B-4D8C-4D85-B590-5D721D0B3CB0}"/>
              </c:ext>
            </c:extLst>
          </c:dPt>
          <c:dPt>
            <c:idx val="55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D-4D8C-4D85-B590-5D721D0B3CB0}"/>
              </c:ext>
            </c:extLst>
          </c:dPt>
          <c:dPt>
            <c:idx val="55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F-4D8C-4D85-B590-5D721D0B3CB0}"/>
              </c:ext>
            </c:extLst>
          </c:dPt>
          <c:dPt>
            <c:idx val="55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1-4D8C-4D85-B590-5D721D0B3CB0}"/>
              </c:ext>
            </c:extLst>
          </c:dPt>
          <c:dPt>
            <c:idx val="55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3-4D8C-4D85-B590-5D721D0B3CB0}"/>
              </c:ext>
            </c:extLst>
          </c:dPt>
          <c:dPt>
            <c:idx val="55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5-4D8C-4D85-B590-5D721D0B3CB0}"/>
              </c:ext>
            </c:extLst>
          </c:dPt>
          <c:dPt>
            <c:idx val="55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7-4D8C-4D85-B590-5D721D0B3CB0}"/>
              </c:ext>
            </c:extLst>
          </c:dPt>
          <c:dPt>
            <c:idx val="55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9-4D8C-4D85-B590-5D721D0B3CB0}"/>
              </c:ext>
            </c:extLst>
          </c:dPt>
          <c:dPt>
            <c:idx val="55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B-4D8C-4D85-B590-5D721D0B3CB0}"/>
              </c:ext>
            </c:extLst>
          </c:dPt>
          <c:dPt>
            <c:idx val="55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D-4D8C-4D85-B590-5D721D0B3CB0}"/>
              </c:ext>
            </c:extLst>
          </c:dPt>
          <c:dPt>
            <c:idx val="55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F-4D8C-4D85-B590-5D721D0B3CB0}"/>
              </c:ext>
            </c:extLst>
          </c:dPt>
          <c:dPt>
            <c:idx val="56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1-4D8C-4D85-B590-5D721D0B3CB0}"/>
              </c:ext>
            </c:extLst>
          </c:dPt>
          <c:dPt>
            <c:idx val="56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3-4D8C-4D85-B590-5D721D0B3CB0}"/>
              </c:ext>
            </c:extLst>
          </c:dPt>
          <c:dPt>
            <c:idx val="56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5-4D8C-4D85-B590-5D721D0B3CB0}"/>
              </c:ext>
            </c:extLst>
          </c:dPt>
          <c:dPt>
            <c:idx val="56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7-4D8C-4D85-B590-5D721D0B3CB0}"/>
              </c:ext>
            </c:extLst>
          </c:dPt>
          <c:dPt>
            <c:idx val="56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9-4D8C-4D85-B590-5D721D0B3CB0}"/>
              </c:ext>
            </c:extLst>
          </c:dPt>
          <c:dPt>
            <c:idx val="56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B-4D8C-4D85-B590-5D721D0B3CB0}"/>
              </c:ext>
            </c:extLst>
          </c:dPt>
          <c:dPt>
            <c:idx val="56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D-4D8C-4D85-B590-5D721D0B3CB0}"/>
              </c:ext>
            </c:extLst>
          </c:dPt>
          <c:dPt>
            <c:idx val="56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F-4D8C-4D85-B590-5D721D0B3CB0}"/>
              </c:ext>
            </c:extLst>
          </c:dPt>
          <c:dPt>
            <c:idx val="56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1-4D8C-4D85-B590-5D721D0B3CB0}"/>
              </c:ext>
            </c:extLst>
          </c:dPt>
          <c:dPt>
            <c:idx val="56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3-4D8C-4D85-B590-5D721D0B3CB0}"/>
              </c:ext>
            </c:extLst>
          </c:dPt>
          <c:dPt>
            <c:idx val="57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5-4D8C-4D85-B590-5D721D0B3CB0}"/>
              </c:ext>
            </c:extLst>
          </c:dPt>
          <c:dPt>
            <c:idx val="57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7-4D8C-4D85-B590-5D721D0B3CB0}"/>
              </c:ext>
            </c:extLst>
          </c:dPt>
          <c:dPt>
            <c:idx val="57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9-4D8C-4D85-B590-5D721D0B3CB0}"/>
              </c:ext>
            </c:extLst>
          </c:dPt>
          <c:dPt>
            <c:idx val="57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B-4D8C-4D85-B590-5D721D0B3CB0}"/>
              </c:ext>
            </c:extLst>
          </c:dPt>
          <c:dPt>
            <c:idx val="57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D-4D8C-4D85-B590-5D721D0B3CB0}"/>
              </c:ext>
            </c:extLst>
          </c:dPt>
          <c:dPt>
            <c:idx val="57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F-4D8C-4D85-B590-5D721D0B3CB0}"/>
              </c:ext>
            </c:extLst>
          </c:dPt>
          <c:dPt>
            <c:idx val="57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1-4D8C-4D85-B590-5D721D0B3CB0}"/>
              </c:ext>
            </c:extLst>
          </c:dPt>
          <c:dPt>
            <c:idx val="57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3-4D8C-4D85-B590-5D721D0B3CB0}"/>
              </c:ext>
            </c:extLst>
          </c:dPt>
          <c:dPt>
            <c:idx val="57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5-4D8C-4D85-B590-5D721D0B3CB0}"/>
              </c:ext>
            </c:extLst>
          </c:dPt>
          <c:dPt>
            <c:idx val="57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7-4D8C-4D85-B590-5D721D0B3CB0}"/>
              </c:ext>
            </c:extLst>
          </c:dPt>
          <c:dPt>
            <c:idx val="58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9-4D8C-4D85-B590-5D721D0B3CB0}"/>
              </c:ext>
            </c:extLst>
          </c:dPt>
          <c:dPt>
            <c:idx val="58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B-4D8C-4D85-B590-5D721D0B3CB0}"/>
              </c:ext>
            </c:extLst>
          </c:dPt>
          <c:dPt>
            <c:idx val="58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D-4D8C-4D85-B590-5D721D0B3CB0}"/>
              </c:ext>
            </c:extLst>
          </c:dPt>
          <c:dPt>
            <c:idx val="58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F-4D8C-4D85-B590-5D721D0B3CB0}"/>
              </c:ext>
            </c:extLst>
          </c:dPt>
          <c:dPt>
            <c:idx val="58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1-4D8C-4D85-B590-5D721D0B3CB0}"/>
              </c:ext>
            </c:extLst>
          </c:dPt>
          <c:dPt>
            <c:idx val="58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3-4D8C-4D85-B590-5D721D0B3CB0}"/>
              </c:ext>
            </c:extLst>
          </c:dPt>
          <c:dPt>
            <c:idx val="58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5-4D8C-4D85-B590-5D721D0B3CB0}"/>
              </c:ext>
            </c:extLst>
          </c:dPt>
          <c:dPt>
            <c:idx val="58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7-4D8C-4D85-B590-5D721D0B3CB0}"/>
              </c:ext>
            </c:extLst>
          </c:dPt>
          <c:dPt>
            <c:idx val="58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9-4D8C-4D85-B590-5D721D0B3CB0}"/>
              </c:ext>
            </c:extLst>
          </c:dPt>
          <c:dPt>
            <c:idx val="58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B-4D8C-4D85-B590-5D721D0B3CB0}"/>
              </c:ext>
            </c:extLst>
          </c:dPt>
          <c:dPt>
            <c:idx val="59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D-4D8C-4D85-B590-5D721D0B3CB0}"/>
              </c:ext>
            </c:extLst>
          </c:dPt>
          <c:dPt>
            <c:idx val="59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F-4D8C-4D85-B590-5D721D0B3CB0}"/>
              </c:ext>
            </c:extLst>
          </c:dPt>
          <c:dPt>
            <c:idx val="59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1-4D8C-4D85-B590-5D721D0B3CB0}"/>
              </c:ext>
            </c:extLst>
          </c:dPt>
          <c:dPt>
            <c:idx val="59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3-4D8C-4D85-B590-5D721D0B3CB0}"/>
              </c:ext>
            </c:extLst>
          </c:dPt>
          <c:dPt>
            <c:idx val="59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5-4D8C-4D85-B590-5D721D0B3CB0}"/>
              </c:ext>
            </c:extLst>
          </c:dPt>
          <c:dPt>
            <c:idx val="59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7-4D8C-4D85-B590-5D721D0B3CB0}"/>
              </c:ext>
            </c:extLst>
          </c:dPt>
          <c:dPt>
            <c:idx val="59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9-4D8C-4D85-B590-5D721D0B3CB0}"/>
              </c:ext>
            </c:extLst>
          </c:dPt>
          <c:dPt>
            <c:idx val="59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B-4D8C-4D85-B590-5D721D0B3CB0}"/>
              </c:ext>
            </c:extLst>
          </c:dPt>
          <c:dPt>
            <c:idx val="59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D-4D8C-4D85-B590-5D721D0B3CB0}"/>
              </c:ext>
            </c:extLst>
          </c:dPt>
          <c:dPt>
            <c:idx val="59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F-4D8C-4D85-B590-5D721D0B3CB0}"/>
              </c:ext>
            </c:extLst>
          </c:dPt>
          <c:dPt>
            <c:idx val="60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1-4D8C-4D85-B590-5D721D0B3CB0}"/>
              </c:ext>
            </c:extLst>
          </c:dPt>
          <c:dPt>
            <c:idx val="60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3-4D8C-4D85-B590-5D721D0B3CB0}"/>
              </c:ext>
            </c:extLst>
          </c:dPt>
          <c:dPt>
            <c:idx val="60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5-4D8C-4D85-B590-5D721D0B3CB0}"/>
              </c:ext>
            </c:extLst>
          </c:dPt>
          <c:dPt>
            <c:idx val="60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7-4D8C-4D85-B590-5D721D0B3CB0}"/>
              </c:ext>
            </c:extLst>
          </c:dPt>
          <c:dPt>
            <c:idx val="60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9-4D8C-4D85-B590-5D721D0B3CB0}"/>
              </c:ext>
            </c:extLst>
          </c:dPt>
          <c:dPt>
            <c:idx val="60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B-4D8C-4D85-B590-5D721D0B3CB0}"/>
              </c:ext>
            </c:extLst>
          </c:dPt>
          <c:dPt>
            <c:idx val="60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D-4D8C-4D85-B590-5D721D0B3CB0}"/>
              </c:ext>
            </c:extLst>
          </c:dPt>
          <c:dPt>
            <c:idx val="60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F-4D8C-4D85-B590-5D721D0B3CB0}"/>
              </c:ext>
            </c:extLst>
          </c:dPt>
          <c:dPt>
            <c:idx val="60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1-4D8C-4D85-B590-5D721D0B3CB0}"/>
              </c:ext>
            </c:extLst>
          </c:dPt>
          <c:dPt>
            <c:idx val="60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3-4D8C-4D85-B590-5D721D0B3CB0}"/>
              </c:ext>
            </c:extLst>
          </c:dPt>
          <c:dPt>
            <c:idx val="61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5-4D8C-4D85-B590-5D721D0B3CB0}"/>
              </c:ext>
            </c:extLst>
          </c:dPt>
          <c:dPt>
            <c:idx val="61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7-4D8C-4D85-B590-5D721D0B3CB0}"/>
              </c:ext>
            </c:extLst>
          </c:dPt>
          <c:dPt>
            <c:idx val="61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9-4D8C-4D85-B590-5D721D0B3CB0}"/>
              </c:ext>
            </c:extLst>
          </c:dPt>
          <c:dPt>
            <c:idx val="61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B-4D8C-4D85-B590-5D721D0B3CB0}"/>
              </c:ext>
            </c:extLst>
          </c:dPt>
          <c:dPt>
            <c:idx val="61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D-4D8C-4D85-B590-5D721D0B3CB0}"/>
              </c:ext>
            </c:extLst>
          </c:dPt>
          <c:dPt>
            <c:idx val="61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F-4D8C-4D85-B590-5D721D0B3CB0}"/>
              </c:ext>
            </c:extLst>
          </c:dPt>
          <c:dPt>
            <c:idx val="61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1-4D8C-4D85-B590-5D721D0B3CB0}"/>
              </c:ext>
            </c:extLst>
          </c:dPt>
          <c:dPt>
            <c:idx val="61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3-4D8C-4D85-B590-5D721D0B3CB0}"/>
              </c:ext>
            </c:extLst>
          </c:dPt>
          <c:dPt>
            <c:idx val="61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5-4D8C-4D85-B590-5D721D0B3CB0}"/>
              </c:ext>
            </c:extLst>
          </c:dPt>
          <c:dPt>
            <c:idx val="61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7-4D8C-4D85-B590-5D721D0B3CB0}"/>
              </c:ext>
            </c:extLst>
          </c:dPt>
          <c:dPt>
            <c:idx val="62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9-4D8C-4D85-B590-5D721D0B3CB0}"/>
              </c:ext>
            </c:extLst>
          </c:dPt>
          <c:dPt>
            <c:idx val="62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B-4D8C-4D85-B590-5D721D0B3CB0}"/>
              </c:ext>
            </c:extLst>
          </c:dPt>
          <c:dPt>
            <c:idx val="62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D-4D8C-4D85-B590-5D721D0B3CB0}"/>
              </c:ext>
            </c:extLst>
          </c:dPt>
          <c:dPt>
            <c:idx val="62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F-4D8C-4D85-B590-5D721D0B3CB0}"/>
              </c:ext>
            </c:extLst>
          </c:dPt>
          <c:dPt>
            <c:idx val="62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1-4D8C-4D85-B590-5D721D0B3CB0}"/>
              </c:ext>
            </c:extLst>
          </c:dPt>
          <c:dPt>
            <c:idx val="62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3-4D8C-4D85-B590-5D721D0B3CB0}"/>
              </c:ext>
            </c:extLst>
          </c:dPt>
          <c:dPt>
            <c:idx val="62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5-4D8C-4D85-B590-5D721D0B3CB0}"/>
              </c:ext>
            </c:extLst>
          </c:dPt>
          <c:dPt>
            <c:idx val="62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7-4D8C-4D85-B590-5D721D0B3CB0}"/>
              </c:ext>
            </c:extLst>
          </c:dPt>
          <c:dPt>
            <c:idx val="62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9-4D8C-4D85-B590-5D721D0B3CB0}"/>
              </c:ext>
            </c:extLst>
          </c:dPt>
          <c:dPt>
            <c:idx val="62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B-4D8C-4D85-B590-5D721D0B3CB0}"/>
              </c:ext>
            </c:extLst>
          </c:dPt>
          <c:dPt>
            <c:idx val="63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D-4D8C-4D85-B590-5D721D0B3CB0}"/>
              </c:ext>
            </c:extLst>
          </c:dPt>
          <c:dPt>
            <c:idx val="63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F-4D8C-4D85-B590-5D721D0B3CB0}"/>
              </c:ext>
            </c:extLst>
          </c:dPt>
          <c:dPt>
            <c:idx val="63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1-4D8C-4D85-B590-5D721D0B3CB0}"/>
              </c:ext>
            </c:extLst>
          </c:dPt>
          <c:dPt>
            <c:idx val="63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3-4D8C-4D85-B590-5D721D0B3CB0}"/>
              </c:ext>
            </c:extLst>
          </c:dPt>
          <c:dPt>
            <c:idx val="63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5-4D8C-4D85-B590-5D721D0B3CB0}"/>
              </c:ext>
            </c:extLst>
          </c:dPt>
          <c:dPt>
            <c:idx val="63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7-4D8C-4D85-B590-5D721D0B3CB0}"/>
              </c:ext>
            </c:extLst>
          </c:dPt>
          <c:dPt>
            <c:idx val="63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9-4D8C-4D85-B590-5D721D0B3CB0}"/>
              </c:ext>
            </c:extLst>
          </c:dPt>
          <c:dPt>
            <c:idx val="63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B-4D8C-4D85-B590-5D721D0B3CB0}"/>
              </c:ext>
            </c:extLst>
          </c:dPt>
          <c:dPt>
            <c:idx val="63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D-4D8C-4D85-B590-5D721D0B3CB0}"/>
              </c:ext>
            </c:extLst>
          </c:dPt>
          <c:dPt>
            <c:idx val="63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F-4D8C-4D85-B590-5D721D0B3CB0}"/>
              </c:ext>
            </c:extLst>
          </c:dPt>
          <c:dPt>
            <c:idx val="64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1-4D8C-4D85-B590-5D721D0B3CB0}"/>
              </c:ext>
            </c:extLst>
          </c:dPt>
          <c:dPt>
            <c:idx val="64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3-4D8C-4D85-B590-5D721D0B3CB0}"/>
              </c:ext>
            </c:extLst>
          </c:dPt>
          <c:dPt>
            <c:idx val="64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5-4D8C-4D85-B590-5D721D0B3CB0}"/>
              </c:ext>
            </c:extLst>
          </c:dPt>
          <c:dPt>
            <c:idx val="64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7-4D8C-4D85-B590-5D721D0B3CB0}"/>
              </c:ext>
            </c:extLst>
          </c:dPt>
          <c:dPt>
            <c:idx val="64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9-4D8C-4D85-B590-5D721D0B3CB0}"/>
              </c:ext>
            </c:extLst>
          </c:dPt>
          <c:dPt>
            <c:idx val="64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B-4D8C-4D85-B590-5D721D0B3CB0}"/>
              </c:ext>
            </c:extLst>
          </c:dPt>
          <c:dPt>
            <c:idx val="64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D-4D8C-4D85-B590-5D721D0B3CB0}"/>
              </c:ext>
            </c:extLst>
          </c:dPt>
          <c:dPt>
            <c:idx val="64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F-4D8C-4D85-B590-5D721D0B3CB0}"/>
              </c:ext>
            </c:extLst>
          </c:dPt>
          <c:dPt>
            <c:idx val="64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1-4D8C-4D85-B590-5D721D0B3CB0}"/>
              </c:ext>
            </c:extLst>
          </c:dPt>
          <c:dPt>
            <c:idx val="64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3-4D8C-4D85-B590-5D721D0B3CB0}"/>
              </c:ext>
            </c:extLst>
          </c:dPt>
          <c:dPt>
            <c:idx val="65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5-4D8C-4D85-B590-5D721D0B3CB0}"/>
              </c:ext>
            </c:extLst>
          </c:dPt>
          <c:dPt>
            <c:idx val="65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7-4D8C-4D85-B590-5D721D0B3CB0}"/>
              </c:ext>
            </c:extLst>
          </c:dPt>
          <c:dPt>
            <c:idx val="65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9-4D8C-4D85-B590-5D721D0B3CB0}"/>
              </c:ext>
            </c:extLst>
          </c:dPt>
          <c:dPt>
            <c:idx val="65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B-4D8C-4D85-B590-5D721D0B3CB0}"/>
              </c:ext>
            </c:extLst>
          </c:dPt>
          <c:dPt>
            <c:idx val="65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D-4D8C-4D85-B590-5D721D0B3CB0}"/>
              </c:ext>
            </c:extLst>
          </c:dPt>
          <c:dPt>
            <c:idx val="65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F-4D8C-4D85-B590-5D721D0B3CB0}"/>
              </c:ext>
            </c:extLst>
          </c:dPt>
          <c:dPt>
            <c:idx val="65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1-4D8C-4D85-B590-5D721D0B3CB0}"/>
              </c:ext>
            </c:extLst>
          </c:dPt>
          <c:dPt>
            <c:idx val="65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3-4D8C-4D85-B590-5D721D0B3CB0}"/>
              </c:ext>
            </c:extLst>
          </c:dPt>
          <c:dPt>
            <c:idx val="65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5-4D8C-4D85-B590-5D721D0B3CB0}"/>
              </c:ext>
            </c:extLst>
          </c:dPt>
          <c:dPt>
            <c:idx val="65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7-4D8C-4D85-B590-5D721D0B3CB0}"/>
              </c:ext>
            </c:extLst>
          </c:dPt>
          <c:dPt>
            <c:idx val="66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9-4D8C-4D85-B590-5D721D0B3CB0}"/>
              </c:ext>
            </c:extLst>
          </c:dPt>
          <c:dPt>
            <c:idx val="66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B-4D8C-4D85-B590-5D721D0B3CB0}"/>
              </c:ext>
            </c:extLst>
          </c:dPt>
          <c:dPt>
            <c:idx val="66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D-4D8C-4D85-B590-5D721D0B3CB0}"/>
              </c:ext>
            </c:extLst>
          </c:dPt>
          <c:dPt>
            <c:idx val="66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F-4D8C-4D85-B590-5D721D0B3CB0}"/>
              </c:ext>
            </c:extLst>
          </c:dPt>
          <c:dPt>
            <c:idx val="66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1-4D8C-4D85-B590-5D721D0B3CB0}"/>
              </c:ext>
            </c:extLst>
          </c:dPt>
          <c:dPt>
            <c:idx val="66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3-4D8C-4D85-B590-5D721D0B3CB0}"/>
              </c:ext>
            </c:extLst>
          </c:dPt>
          <c:dPt>
            <c:idx val="66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5-4D8C-4D85-B590-5D721D0B3CB0}"/>
              </c:ext>
            </c:extLst>
          </c:dPt>
          <c:dPt>
            <c:idx val="66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7-4D8C-4D85-B590-5D721D0B3CB0}"/>
              </c:ext>
            </c:extLst>
          </c:dPt>
          <c:dPt>
            <c:idx val="66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9-4D8C-4D85-B590-5D721D0B3CB0}"/>
              </c:ext>
            </c:extLst>
          </c:dPt>
          <c:dPt>
            <c:idx val="66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B-4D8C-4D85-B590-5D721D0B3CB0}"/>
              </c:ext>
            </c:extLst>
          </c:dPt>
          <c:dPt>
            <c:idx val="67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D-4D8C-4D85-B590-5D721D0B3CB0}"/>
              </c:ext>
            </c:extLst>
          </c:dPt>
          <c:dPt>
            <c:idx val="67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F-4D8C-4D85-B590-5D721D0B3CB0}"/>
              </c:ext>
            </c:extLst>
          </c:dPt>
          <c:dPt>
            <c:idx val="67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1-4D8C-4D85-B590-5D721D0B3CB0}"/>
              </c:ext>
            </c:extLst>
          </c:dPt>
          <c:dPt>
            <c:idx val="67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3-4D8C-4D85-B590-5D721D0B3CB0}"/>
              </c:ext>
            </c:extLst>
          </c:dPt>
          <c:dPt>
            <c:idx val="67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5-4D8C-4D85-B590-5D721D0B3CB0}"/>
              </c:ext>
            </c:extLst>
          </c:dPt>
          <c:dPt>
            <c:idx val="67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7-4D8C-4D85-B590-5D721D0B3CB0}"/>
              </c:ext>
            </c:extLst>
          </c:dPt>
          <c:dPt>
            <c:idx val="67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9-4D8C-4D85-B590-5D721D0B3CB0}"/>
              </c:ext>
            </c:extLst>
          </c:dPt>
          <c:dPt>
            <c:idx val="67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B-4D8C-4D85-B590-5D721D0B3CB0}"/>
              </c:ext>
            </c:extLst>
          </c:dPt>
          <c:dPt>
            <c:idx val="67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D-4D8C-4D85-B590-5D721D0B3CB0}"/>
              </c:ext>
            </c:extLst>
          </c:dPt>
          <c:dPt>
            <c:idx val="67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F-4D8C-4D85-B590-5D721D0B3CB0}"/>
              </c:ext>
            </c:extLst>
          </c:dPt>
          <c:dPt>
            <c:idx val="68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1-4D8C-4D85-B590-5D721D0B3CB0}"/>
              </c:ext>
            </c:extLst>
          </c:dPt>
          <c:dPt>
            <c:idx val="68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3-4D8C-4D85-B590-5D721D0B3CB0}"/>
              </c:ext>
            </c:extLst>
          </c:dPt>
          <c:dPt>
            <c:idx val="68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5-4D8C-4D85-B590-5D721D0B3CB0}"/>
              </c:ext>
            </c:extLst>
          </c:dPt>
          <c:dPt>
            <c:idx val="68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7-4D8C-4D85-B590-5D721D0B3CB0}"/>
              </c:ext>
            </c:extLst>
          </c:dPt>
          <c:dPt>
            <c:idx val="68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9-4D8C-4D85-B590-5D721D0B3CB0}"/>
              </c:ext>
            </c:extLst>
          </c:dPt>
          <c:dPt>
            <c:idx val="68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B-4D8C-4D85-B590-5D721D0B3CB0}"/>
              </c:ext>
            </c:extLst>
          </c:dPt>
          <c:dPt>
            <c:idx val="68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D-4D8C-4D85-B590-5D721D0B3CB0}"/>
              </c:ext>
            </c:extLst>
          </c:dPt>
          <c:dPt>
            <c:idx val="68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F-4D8C-4D85-B590-5D721D0B3CB0}"/>
              </c:ext>
            </c:extLst>
          </c:dPt>
          <c:dPt>
            <c:idx val="68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1-4D8C-4D85-B590-5D721D0B3CB0}"/>
              </c:ext>
            </c:extLst>
          </c:dPt>
          <c:dPt>
            <c:idx val="68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3-4D8C-4D85-B590-5D721D0B3CB0}"/>
              </c:ext>
            </c:extLst>
          </c:dPt>
          <c:dPt>
            <c:idx val="69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5-4D8C-4D85-B590-5D721D0B3CB0}"/>
              </c:ext>
            </c:extLst>
          </c:dPt>
          <c:dPt>
            <c:idx val="69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7-4D8C-4D85-B590-5D721D0B3CB0}"/>
              </c:ext>
            </c:extLst>
          </c:dPt>
          <c:dPt>
            <c:idx val="69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9-4D8C-4D85-B590-5D721D0B3CB0}"/>
              </c:ext>
            </c:extLst>
          </c:dPt>
          <c:dPt>
            <c:idx val="69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B-4D8C-4D85-B590-5D721D0B3CB0}"/>
              </c:ext>
            </c:extLst>
          </c:dPt>
          <c:dPt>
            <c:idx val="69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D-4D8C-4D85-B590-5D721D0B3CB0}"/>
              </c:ext>
            </c:extLst>
          </c:dPt>
          <c:dPt>
            <c:idx val="69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F-4D8C-4D85-B590-5D721D0B3CB0}"/>
              </c:ext>
            </c:extLst>
          </c:dPt>
          <c:dPt>
            <c:idx val="69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1-4D8C-4D85-B590-5D721D0B3CB0}"/>
              </c:ext>
            </c:extLst>
          </c:dPt>
          <c:dPt>
            <c:idx val="69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3-4D8C-4D85-B590-5D721D0B3CB0}"/>
              </c:ext>
            </c:extLst>
          </c:dPt>
          <c:dPt>
            <c:idx val="69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5-4D8C-4D85-B590-5D721D0B3CB0}"/>
              </c:ext>
            </c:extLst>
          </c:dPt>
          <c:dPt>
            <c:idx val="69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7-4D8C-4D85-B590-5D721D0B3CB0}"/>
              </c:ext>
            </c:extLst>
          </c:dPt>
          <c:dPt>
            <c:idx val="70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9-4D8C-4D85-B590-5D721D0B3CB0}"/>
              </c:ext>
            </c:extLst>
          </c:dPt>
          <c:dPt>
            <c:idx val="70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B-4D8C-4D85-B590-5D721D0B3CB0}"/>
              </c:ext>
            </c:extLst>
          </c:dPt>
          <c:dPt>
            <c:idx val="70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D-4D8C-4D85-B590-5D721D0B3CB0}"/>
              </c:ext>
            </c:extLst>
          </c:dPt>
          <c:dPt>
            <c:idx val="70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F-4D8C-4D85-B590-5D721D0B3CB0}"/>
              </c:ext>
            </c:extLst>
          </c:dPt>
          <c:dPt>
            <c:idx val="70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1-4D8C-4D85-B590-5D721D0B3CB0}"/>
              </c:ext>
            </c:extLst>
          </c:dPt>
          <c:dPt>
            <c:idx val="70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3-4D8C-4D85-B590-5D721D0B3CB0}"/>
              </c:ext>
            </c:extLst>
          </c:dPt>
          <c:dPt>
            <c:idx val="70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5-4D8C-4D85-B590-5D721D0B3CB0}"/>
              </c:ext>
            </c:extLst>
          </c:dPt>
          <c:dPt>
            <c:idx val="70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7-4D8C-4D85-B590-5D721D0B3CB0}"/>
              </c:ext>
            </c:extLst>
          </c:dPt>
          <c:dPt>
            <c:idx val="70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9-4D8C-4D85-B590-5D721D0B3CB0}"/>
              </c:ext>
            </c:extLst>
          </c:dPt>
          <c:dPt>
            <c:idx val="70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B-4D8C-4D85-B590-5D721D0B3CB0}"/>
              </c:ext>
            </c:extLst>
          </c:dPt>
          <c:dPt>
            <c:idx val="71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D-4D8C-4D85-B590-5D721D0B3CB0}"/>
              </c:ext>
            </c:extLst>
          </c:dPt>
          <c:dPt>
            <c:idx val="71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F-4D8C-4D85-B590-5D721D0B3CB0}"/>
              </c:ext>
            </c:extLst>
          </c:dPt>
          <c:dPt>
            <c:idx val="71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1-4D8C-4D85-B590-5D721D0B3CB0}"/>
              </c:ext>
            </c:extLst>
          </c:dPt>
          <c:dPt>
            <c:idx val="71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3-4D8C-4D85-B590-5D721D0B3CB0}"/>
              </c:ext>
            </c:extLst>
          </c:dPt>
          <c:dPt>
            <c:idx val="71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5-4D8C-4D85-B590-5D721D0B3CB0}"/>
              </c:ext>
            </c:extLst>
          </c:dPt>
          <c:dPt>
            <c:idx val="71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7-4D8C-4D85-B590-5D721D0B3CB0}"/>
              </c:ext>
            </c:extLst>
          </c:dPt>
          <c:dPt>
            <c:idx val="71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9-4D8C-4D85-B590-5D721D0B3CB0}"/>
              </c:ext>
            </c:extLst>
          </c:dPt>
          <c:dPt>
            <c:idx val="71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B-4D8C-4D85-B590-5D721D0B3CB0}"/>
              </c:ext>
            </c:extLst>
          </c:dPt>
          <c:dPt>
            <c:idx val="71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D-4D8C-4D85-B590-5D721D0B3CB0}"/>
              </c:ext>
            </c:extLst>
          </c:dPt>
          <c:dPt>
            <c:idx val="71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F-4D8C-4D85-B590-5D721D0B3CB0}"/>
              </c:ext>
            </c:extLst>
          </c:dPt>
          <c:dPt>
            <c:idx val="72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1-4D8C-4D85-B590-5D721D0B3CB0}"/>
              </c:ext>
            </c:extLst>
          </c:dPt>
          <c:dPt>
            <c:idx val="72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3-4D8C-4D85-B590-5D721D0B3CB0}"/>
              </c:ext>
            </c:extLst>
          </c:dPt>
          <c:dPt>
            <c:idx val="72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5-4D8C-4D85-B590-5D721D0B3CB0}"/>
              </c:ext>
            </c:extLst>
          </c:dPt>
          <c:dPt>
            <c:idx val="72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7-4D8C-4D85-B590-5D721D0B3CB0}"/>
              </c:ext>
            </c:extLst>
          </c:dPt>
          <c:dPt>
            <c:idx val="72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9-4D8C-4D85-B590-5D721D0B3CB0}"/>
              </c:ext>
            </c:extLst>
          </c:dPt>
          <c:dPt>
            <c:idx val="72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B-4D8C-4D85-B590-5D721D0B3CB0}"/>
              </c:ext>
            </c:extLst>
          </c:dPt>
          <c:dPt>
            <c:idx val="72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D-4D8C-4D85-B590-5D721D0B3CB0}"/>
              </c:ext>
            </c:extLst>
          </c:dPt>
          <c:dPt>
            <c:idx val="72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F-4D8C-4D85-B590-5D721D0B3CB0}"/>
              </c:ext>
            </c:extLst>
          </c:dPt>
          <c:dPt>
            <c:idx val="72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1-4D8C-4D85-B590-5D721D0B3CB0}"/>
              </c:ext>
            </c:extLst>
          </c:dPt>
          <c:dPt>
            <c:idx val="72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3-4D8C-4D85-B590-5D721D0B3CB0}"/>
              </c:ext>
            </c:extLst>
          </c:dPt>
          <c:dPt>
            <c:idx val="73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5-4D8C-4D85-B590-5D721D0B3CB0}"/>
              </c:ext>
            </c:extLst>
          </c:dPt>
          <c:dPt>
            <c:idx val="73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7-4D8C-4D85-B590-5D721D0B3CB0}"/>
              </c:ext>
            </c:extLst>
          </c:dPt>
          <c:dPt>
            <c:idx val="73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9-4D8C-4D85-B590-5D721D0B3CB0}"/>
              </c:ext>
            </c:extLst>
          </c:dPt>
          <c:dPt>
            <c:idx val="73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B-4D8C-4D85-B590-5D721D0B3CB0}"/>
              </c:ext>
            </c:extLst>
          </c:dPt>
          <c:dPt>
            <c:idx val="73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D-4D8C-4D85-B590-5D721D0B3CB0}"/>
              </c:ext>
            </c:extLst>
          </c:dPt>
          <c:dPt>
            <c:idx val="73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F-4D8C-4D85-B590-5D721D0B3CB0}"/>
              </c:ext>
            </c:extLst>
          </c:dPt>
          <c:dPt>
            <c:idx val="73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1-4D8C-4D85-B590-5D721D0B3CB0}"/>
              </c:ext>
            </c:extLst>
          </c:dPt>
          <c:dPt>
            <c:idx val="73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3-4D8C-4D85-B590-5D721D0B3CB0}"/>
              </c:ext>
            </c:extLst>
          </c:dPt>
          <c:dPt>
            <c:idx val="73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5-4D8C-4D85-B590-5D721D0B3CB0}"/>
              </c:ext>
            </c:extLst>
          </c:dPt>
          <c:dPt>
            <c:idx val="73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7-4D8C-4D85-B590-5D721D0B3CB0}"/>
              </c:ext>
            </c:extLst>
          </c:dPt>
          <c:dPt>
            <c:idx val="74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9-4D8C-4D85-B590-5D721D0B3CB0}"/>
              </c:ext>
            </c:extLst>
          </c:dPt>
          <c:dPt>
            <c:idx val="74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B-4D8C-4D85-B590-5D721D0B3CB0}"/>
              </c:ext>
            </c:extLst>
          </c:dPt>
          <c:dPt>
            <c:idx val="74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D-4D8C-4D85-B590-5D721D0B3CB0}"/>
              </c:ext>
            </c:extLst>
          </c:dPt>
          <c:dPt>
            <c:idx val="74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F-4D8C-4D85-B590-5D721D0B3CB0}"/>
              </c:ext>
            </c:extLst>
          </c:dPt>
          <c:dPt>
            <c:idx val="74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1-4D8C-4D85-B590-5D721D0B3CB0}"/>
              </c:ext>
            </c:extLst>
          </c:dPt>
          <c:dPt>
            <c:idx val="74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3-4D8C-4D85-B590-5D721D0B3CB0}"/>
              </c:ext>
            </c:extLst>
          </c:dPt>
          <c:dPt>
            <c:idx val="74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5-4D8C-4D85-B590-5D721D0B3CB0}"/>
              </c:ext>
            </c:extLst>
          </c:dPt>
          <c:dPt>
            <c:idx val="74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7-4D8C-4D85-B590-5D721D0B3CB0}"/>
              </c:ext>
            </c:extLst>
          </c:dPt>
          <c:dPt>
            <c:idx val="74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9-4D8C-4D85-B590-5D721D0B3CB0}"/>
              </c:ext>
            </c:extLst>
          </c:dPt>
          <c:dPt>
            <c:idx val="74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B-4D8C-4D85-B590-5D721D0B3CB0}"/>
              </c:ext>
            </c:extLst>
          </c:dPt>
          <c:dPt>
            <c:idx val="75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D-4D8C-4D85-B590-5D721D0B3CB0}"/>
              </c:ext>
            </c:extLst>
          </c:dPt>
          <c:dPt>
            <c:idx val="75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F-4D8C-4D85-B590-5D721D0B3CB0}"/>
              </c:ext>
            </c:extLst>
          </c:dPt>
          <c:dPt>
            <c:idx val="75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1-4D8C-4D85-B590-5D721D0B3CB0}"/>
              </c:ext>
            </c:extLst>
          </c:dPt>
          <c:dPt>
            <c:idx val="75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3-4D8C-4D85-B590-5D721D0B3CB0}"/>
              </c:ext>
            </c:extLst>
          </c:dPt>
          <c:dPt>
            <c:idx val="75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5-4D8C-4D85-B590-5D721D0B3CB0}"/>
              </c:ext>
            </c:extLst>
          </c:dPt>
          <c:dPt>
            <c:idx val="75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7-4D8C-4D85-B590-5D721D0B3CB0}"/>
              </c:ext>
            </c:extLst>
          </c:dPt>
          <c:dPt>
            <c:idx val="75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9-4D8C-4D85-B590-5D721D0B3CB0}"/>
              </c:ext>
            </c:extLst>
          </c:dPt>
          <c:dPt>
            <c:idx val="75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B-4D8C-4D85-B590-5D721D0B3CB0}"/>
              </c:ext>
            </c:extLst>
          </c:dPt>
          <c:dPt>
            <c:idx val="75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D-4D8C-4D85-B590-5D721D0B3CB0}"/>
              </c:ext>
            </c:extLst>
          </c:dPt>
          <c:dPt>
            <c:idx val="75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F-4D8C-4D85-B590-5D721D0B3CB0}"/>
              </c:ext>
            </c:extLst>
          </c:dPt>
          <c:dPt>
            <c:idx val="76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1-4D8C-4D85-B590-5D721D0B3CB0}"/>
              </c:ext>
            </c:extLst>
          </c:dPt>
          <c:dPt>
            <c:idx val="76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3-4D8C-4D85-B590-5D721D0B3CB0}"/>
              </c:ext>
            </c:extLst>
          </c:dPt>
          <c:dPt>
            <c:idx val="76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5-4D8C-4D85-B590-5D721D0B3CB0}"/>
              </c:ext>
            </c:extLst>
          </c:dPt>
          <c:dPt>
            <c:idx val="76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7-4D8C-4D85-B590-5D721D0B3CB0}"/>
              </c:ext>
            </c:extLst>
          </c:dPt>
          <c:dPt>
            <c:idx val="76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9-4D8C-4D85-B590-5D721D0B3CB0}"/>
              </c:ext>
            </c:extLst>
          </c:dPt>
          <c:dPt>
            <c:idx val="76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B-4D8C-4D85-B590-5D721D0B3CB0}"/>
              </c:ext>
            </c:extLst>
          </c:dPt>
          <c:dPt>
            <c:idx val="76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D-4D8C-4D85-B590-5D721D0B3CB0}"/>
              </c:ext>
            </c:extLst>
          </c:dPt>
          <c:dPt>
            <c:idx val="76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F-4D8C-4D85-B590-5D721D0B3CB0}"/>
              </c:ext>
            </c:extLst>
          </c:dPt>
          <c:dPt>
            <c:idx val="76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1-4D8C-4D85-B590-5D721D0B3CB0}"/>
              </c:ext>
            </c:extLst>
          </c:dPt>
          <c:dPt>
            <c:idx val="76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3-4D8C-4D85-B590-5D721D0B3CB0}"/>
              </c:ext>
            </c:extLst>
          </c:dPt>
          <c:dPt>
            <c:idx val="77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5-4D8C-4D85-B590-5D721D0B3CB0}"/>
              </c:ext>
            </c:extLst>
          </c:dPt>
          <c:dPt>
            <c:idx val="77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7-4D8C-4D85-B590-5D721D0B3CB0}"/>
              </c:ext>
            </c:extLst>
          </c:dPt>
          <c:dPt>
            <c:idx val="77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9-4D8C-4D85-B590-5D721D0B3CB0}"/>
              </c:ext>
            </c:extLst>
          </c:dPt>
          <c:dPt>
            <c:idx val="77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B-4D8C-4D85-B590-5D721D0B3CB0}"/>
              </c:ext>
            </c:extLst>
          </c:dPt>
          <c:dPt>
            <c:idx val="77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D-4D8C-4D85-B590-5D721D0B3CB0}"/>
              </c:ext>
            </c:extLst>
          </c:dPt>
          <c:dPt>
            <c:idx val="77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F-4D8C-4D85-B590-5D721D0B3CB0}"/>
              </c:ext>
            </c:extLst>
          </c:dPt>
          <c:dPt>
            <c:idx val="77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1-4D8C-4D85-B590-5D721D0B3CB0}"/>
              </c:ext>
            </c:extLst>
          </c:dPt>
          <c:dPt>
            <c:idx val="77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3-4D8C-4D85-B590-5D721D0B3CB0}"/>
              </c:ext>
            </c:extLst>
          </c:dPt>
          <c:dPt>
            <c:idx val="77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5-4D8C-4D85-B590-5D721D0B3CB0}"/>
              </c:ext>
            </c:extLst>
          </c:dPt>
          <c:dPt>
            <c:idx val="77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7-4D8C-4D85-B590-5D721D0B3CB0}"/>
              </c:ext>
            </c:extLst>
          </c:dPt>
          <c:dPt>
            <c:idx val="78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9-4D8C-4D85-B590-5D721D0B3CB0}"/>
              </c:ext>
            </c:extLst>
          </c:dPt>
          <c:dPt>
            <c:idx val="78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B-4D8C-4D85-B590-5D721D0B3CB0}"/>
              </c:ext>
            </c:extLst>
          </c:dPt>
          <c:dPt>
            <c:idx val="78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D-4D8C-4D85-B590-5D721D0B3CB0}"/>
              </c:ext>
            </c:extLst>
          </c:dPt>
          <c:dPt>
            <c:idx val="78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F-4D8C-4D85-B590-5D721D0B3CB0}"/>
              </c:ext>
            </c:extLst>
          </c:dPt>
          <c:dPt>
            <c:idx val="78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1-4D8C-4D85-B590-5D721D0B3CB0}"/>
              </c:ext>
            </c:extLst>
          </c:dPt>
          <c:dPt>
            <c:idx val="78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3-4D8C-4D85-B590-5D721D0B3CB0}"/>
              </c:ext>
            </c:extLst>
          </c:dPt>
          <c:dPt>
            <c:idx val="78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5-4D8C-4D85-B590-5D721D0B3CB0}"/>
              </c:ext>
            </c:extLst>
          </c:dPt>
          <c:dPt>
            <c:idx val="78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7-4D8C-4D85-B590-5D721D0B3CB0}"/>
              </c:ext>
            </c:extLst>
          </c:dPt>
          <c:dPt>
            <c:idx val="78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9-4D8C-4D85-B590-5D721D0B3CB0}"/>
              </c:ext>
            </c:extLst>
          </c:dPt>
          <c:dPt>
            <c:idx val="78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B-4D8C-4D85-B590-5D721D0B3CB0}"/>
              </c:ext>
            </c:extLst>
          </c:dPt>
          <c:dPt>
            <c:idx val="79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D-4D8C-4D85-B590-5D721D0B3CB0}"/>
              </c:ext>
            </c:extLst>
          </c:dPt>
          <c:dPt>
            <c:idx val="79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F-4D8C-4D85-B590-5D721D0B3CB0}"/>
              </c:ext>
            </c:extLst>
          </c:dPt>
          <c:dPt>
            <c:idx val="79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1-4D8C-4D85-B590-5D721D0B3CB0}"/>
              </c:ext>
            </c:extLst>
          </c:dPt>
          <c:dPt>
            <c:idx val="79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3-4D8C-4D85-B590-5D721D0B3CB0}"/>
              </c:ext>
            </c:extLst>
          </c:dPt>
          <c:dPt>
            <c:idx val="79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5-4D8C-4D85-B590-5D721D0B3CB0}"/>
              </c:ext>
            </c:extLst>
          </c:dPt>
          <c:dPt>
            <c:idx val="79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7-4D8C-4D85-B590-5D721D0B3CB0}"/>
              </c:ext>
            </c:extLst>
          </c:dPt>
          <c:dPt>
            <c:idx val="79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9-4D8C-4D85-B590-5D721D0B3CB0}"/>
              </c:ext>
            </c:extLst>
          </c:dPt>
          <c:dPt>
            <c:idx val="79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B-4D8C-4D85-B590-5D721D0B3CB0}"/>
              </c:ext>
            </c:extLst>
          </c:dPt>
          <c:dPt>
            <c:idx val="79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D-4D8C-4D85-B590-5D721D0B3CB0}"/>
              </c:ext>
            </c:extLst>
          </c:dPt>
          <c:dPt>
            <c:idx val="79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F-4D8C-4D85-B590-5D721D0B3CB0}"/>
              </c:ext>
            </c:extLst>
          </c:dPt>
          <c:dPt>
            <c:idx val="80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1-4D8C-4D85-B590-5D721D0B3CB0}"/>
              </c:ext>
            </c:extLst>
          </c:dPt>
          <c:dPt>
            <c:idx val="80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3-4D8C-4D85-B590-5D721D0B3CB0}"/>
              </c:ext>
            </c:extLst>
          </c:dPt>
          <c:dPt>
            <c:idx val="80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5-4D8C-4D85-B590-5D721D0B3CB0}"/>
              </c:ext>
            </c:extLst>
          </c:dPt>
          <c:dPt>
            <c:idx val="80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7-4D8C-4D85-B590-5D721D0B3CB0}"/>
              </c:ext>
            </c:extLst>
          </c:dPt>
          <c:dPt>
            <c:idx val="80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9-4D8C-4D85-B590-5D721D0B3CB0}"/>
              </c:ext>
            </c:extLst>
          </c:dPt>
          <c:dPt>
            <c:idx val="80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B-4D8C-4D85-B590-5D721D0B3CB0}"/>
              </c:ext>
            </c:extLst>
          </c:dPt>
          <c:dPt>
            <c:idx val="80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D-4D8C-4D85-B590-5D721D0B3CB0}"/>
              </c:ext>
            </c:extLst>
          </c:dPt>
          <c:dPt>
            <c:idx val="80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F-4D8C-4D85-B590-5D721D0B3CB0}"/>
              </c:ext>
            </c:extLst>
          </c:dPt>
          <c:dPt>
            <c:idx val="80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1-4D8C-4D85-B590-5D721D0B3CB0}"/>
              </c:ext>
            </c:extLst>
          </c:dPt>
          <c:dPt>
            <c:idx val="80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3-4D8C-4D85-B590-5D721D0B3CB0}"/>
              </c:ext>
            </c:extLst>
          </c:dPt>
          <c:dPt>
            <c:idx val="81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5-4D8C-4D85-B590-5D721D0B3CB0}"/>
              </c:ext>
            </c:extLst>
          </c:dPt>
          <c:dPt>
            <c:idx val="81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7-4D8C-4D85-B590-5D721D0B3CB0}"/>
              </c:ext>
            </c:extLst>
          </c:dPt>
          <c:dPt>
            <c:idx val="81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9-4D8C-4D85-B590-5D721D0B3CB0}"/>
              </c:ext>
            </c:extLst>
          </c:dPt>
          <c:dPt>
            <c:idx val="81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B-4D8C-4D85-B590-5D721D0B3CB0}"/>
              </c:ext>
            </c:extLst>
          </c:dPt>
          <c:dPt>
            <c:idx val="81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D-4D8C-4D85-B590-5D721D0B3CB0}"/>
              </c:ext>
            </c:extLst>
          </c:dPt>
          <c:dPt>
            <c:idx val="81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F-4D8C-4D85-B590-5D721D0B3CB0}"/>
              </c:ext>
            </c:extLst>
          </c:dPt>
          <c:dPt>
            <c:idx val="81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1-4D8C-4D85-B590-5D721D0B3CB0}"/>
              </c:ext>
            </c:extLst>
          </c:dPt>
          <c:dPt>
            <c:idx val="81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3-4D8C-4D85-B590-5D721D0B3CB0}"/>
              </c:ext>
            </c:extLst>
          </c:dPt>
          <c:dPt>
            <c:idx val="81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5-4D8C-4D85-B590-5D721D0B3CB0}"/>
              </c:ext>
            </c:extLst>
          </c:dPt>
          <c:dPt>
            <c:idx val="81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7-4D8C-4D85-B590-5D721D0B3CB0}"/>
              </c:ext>
            </c:extLst>
          </c:dPt>
          <c:dPt>
            <c:idx val="82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9-4D8C-4D85-B590-5D721D0B3CB0}"/>
              </c:ext>
            </c:extLst>
          </c:dPt>
          <c:dPt>
            <c:idx val="82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B-4D8C-4D85-B590-5D721D0B3CB0}"/>
              </c:ext>
            </c:extLst>
          </c:dPt>
          <c:dPt>
            <c:idx val="82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D-4D8C-4D85-B590-5D721D0B3CB0}"/>
              </c:ext>
            </c:extLst>
          </c:dPt>
          <c:dPt>
            <c:idx val="82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F-4D8C-4D85-B590-5D721D0B3CB0}"/>
              </c:ext>
            </c:extLst>
          </c:dPt>
          <c:dPt>
            <c:idx val="82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1-4D8C-4D85-B590-5D721D0B3CB0}"/>
              </c:ext>
            </c:extLst>
          </c:dPt>
          <c:dPt>
            <c:idx val="82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3-4D8C-4D85-B590-5D721D0B3CB0}"/>
              </c:ext>
            </c:extLst>
          </c:dPt>
          <c:dPt>
            <c:idx val="82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5-4D8C-4D85-B590-5D721D0B3CB0}"/>
              </c:ext>
            </c:extLst>
          </c:dPt>
          <c:dPt>
            <c:idx val="82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7-4D8C-4D85-B590-5D721D0B3CB0}"/>
              </c:ext>
            </c:extLst>
          </c:dPt>
          <c:dPt>
            <c:idx val="82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9-4D8C-4D85-B590-5D721D0B3CB0}"/>
              </c:ext>
            </c:extLst>
          </c:dPt>
          <c:dPt>
            <c:idx val="82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B-4D8C-4D85-B590-5D721D0B3CB0}"/>
              </c:ext>
            </c:extLst>
          </c:dPt>
          <c:dPt>
            <c:idx val="83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D-4D8C-4D85-B590-5D721D0B3CB0}"/>
              </c:ext>
            </c:extLst>
          </c:dPt>
          <c:dPt>
            <c:idx val="83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F-4D8C-4D85-B590-5D721D0B3CB0}"/>
              </c:ext>
            </c:extLst>
          </c:dPt>
          <c:dPt>
            <c:idx val="83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1-4D8C-4D85-B590-5D721D0B3CB0}"/>
              </c:ext>
            </c:extLst>
          </c:dPt>
          <c:dPt>
            <c:idx val="83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3-4D8C-4D85-B590-5D721D0B3CB0}"/>
              </c:ext>
            </c:extLst>
          </c:dPt>
          <c:dPt>
            <c:idx val="83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5-4D8C-4D85-B590-5D721D0B3CB0}"/>
              </c:ext>
            </c:extLst>
          </c:dPt>
          <c:dPt>
            <c:idx val="83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7-4D8C-4D85-B590-5D721D0B3CB0}"/>
              </c:ext>
            </c:extLst>
          </c:dPt>
          <c:dPt>
            <c:idx val="83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9-4D8C-4D85-B590-5D721D0B3CB0}"/>
              </c:ext>
            </c:extLst>
          </c:dPt>
          <c:dPt>
            <c:idx val="83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B-4D8C-4D85-B590-5D721D0B3CB0}"/>
              </c:ext>
            </c:extLst>
          </c:dPt>
          <c:dPt>
            <c:idx val="83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D-4D8C-4D85-B590-5D721D0B3CB0}"/>
              </c:ext>
            </c:extLst>
          </c:dPt>
          <c:dPt>
            <c:idx val="83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F-4D8C-4D85-B590-5D721D0B3CB0}"/>
              </c:ext>
            </c:extLst>
          </c:dPt>
          <c:dPt>
            <c:idx val="84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1-4D8C-4D85-B590-5D721D0B3CB0}"/>
              </c:ext>
            </c:extLst>
          </c:dPt>
          <c:dPt>
            <c:idx val="84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3-4D8C-4D85-B590-5D721D0B3CB0}"/>
              </c:ext>
            </c:extLst>
          </c:dPt>
          <c:dPt>
            <c:idx val="84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5-4D8C-4D85-B590-5D721D0B3CB0}"/>
              </c:ext>
            </c:extLst>
          </c:dPt>
          <c:dPt>
            <c:idx val="84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7-4D8C-4D85-B590-5D721D0B3CB0}"/>
              </c:ext>
            </c:extLst>
          </c:dPt>
          <c:dPt>
            <c:idx val="84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9-4D8C-4D85-B590-5D721D0B3CB0}"/>
              </c:ext>
            </c:extLst>
          </c:dPt>
          <c:dPt>
            <c:idx val="84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B-4D8C-4D85-B590-5D721D0B3CB0}"/>
              </c:ext>
            </c:extLst>
          </c:dPt>
          <c:dPt>
            <c:idx val="84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D-4D8C-4D85-B590-5D721D0B3CB0}"/>
              </c:ext>
            </c:extLst>
          </c:dPt>
          <c:dPt>
            <c:idx val="84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F-4D8C-4D85-B590-5D721D0B3CB0}"/>
              </c:ext>
            </c:extLst>
          </c:dPt>
          <c:dPt>
            <c:idx val="84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1-4D8C-4D85-B590-5D721D0B3CB0}"/>
              </c:ext>
            </c:extLst>
          </c:dPt>
          <c:dPt>
            <c:idx val="84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3-4D8C-4D85-B590-5D721D0B3CB0}"/>
              </c:ext>
            </c:extLst>
          </c:dPt>
          <c:dPt>
            <c:idx val="85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5-4D8C-4D85-B590-5D721D0B3CB0}"/>
              </c:ext>
            </c:extLst>
          </c:dPt>
          <c:dPt>
            <c:idx val="85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7-4D8C-4D85-B590-5D721D0B3CB0}"/>
              </c:ext>
            </c:extLst>
          </c:dPt>
          <c:dPt>
            <c:idx val="85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9-4D8C-4D85-B590-5D721D0B3CB0}"/>
              </c:ext>
            </c:extLst>
          </c:dPt>
          <c:dPt>
            <c:idx val="85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B-4D8C-4D85-B590-5D721D0B3CB0}"/>
              </c:ext>
            </c:extLst>
          </c:dPt>
          <c:dPt>
            <c:idx val="85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D-4D8C-4D85-B590-5D721D0B3CB0}"/>
              </c:ext>
            </c:extLst>
          </c:dPt>
          <c:dPt>
            <c:idx val="85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F-4D8C-4D85-B590-5D721D0B3CB0}"/>
              </c:ext>
            </c:extLst>
          </c:dPt>
          <c:dPt>
            <c:idx val="85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1-4D8C-4D85-B590-5D721D0B3CB0}"/>
              </c:ext>
            </c:extLst>
          </c:dPt>
          <c:dPt>
            <c:idx val="85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3-4D8C-4D85-B590-5D721D0B3CB0}"/>
              </c:ext>
            </c:extLst>
          </c:dPt>
          <c:dPt>
            <c:idx val="85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5-4D8C-4D85-B590-5D721D0B3CB0}"/>
              </c:ext>
            </c:extLst>
          </c:dPt>
          <c:dPt>
            <c:idx val="85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7-4D8C-4D85-B590-5D721D0B3CB0}"/>
              </c:ext>
            </c:extLst>
          </c:dPt>
          <c:dPt>
            <c:idx val="86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9-4D8C-4D85-B590-5D721D0B3CB0}"/>
              </c:ext>
            </c:extLst>
          </c:dPt>
          <c:dPt>
            <c:idx val="86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B-4D8C-4D85-B590-5D721D0B3CB0}"/>
              </c:ext>
            </c:extLst>
          </c:dPt>
          <c:dPt>
            <c:idx val="86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D-4D8C-4D85-B590-5D721D0B3CB0}"/>
              </c:ext>
            </c:extLst>
          </c:dPt>
          <c:dPt>
            <c:idx val="86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F-4D8C-4D85-B590-5D721D0B3CB0}"/>
              </c:ext>
            </c:extLst>
          </c:dPt>
          <c:dPt>
            <c:idx val="86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1-4D8C-4D85-B590-5D721D0B3CB0}"/>
              </c:ext>
            </c:extLst>
          </c:dPt>
          <c:dPt>
            <c:idx val="86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3-4D8C-4D85-B590-5D721D0B3CB0}"/>
              </c:ext>
            </c:extLst>
          </c:dPt>
          <c:dPt>
            <c:idx val="86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5-4D8C-4D85-B590-5D721D0B3CB0}"/>
              </c:ext>
            </c:extLst>
          </c:dPt>
          <c:dPt>
            <c:idx val="86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7-4D8C-4D85-B590-5D721D0B3CB0}"/>
              </c:ext>
            </c:extLst>
          </c:dPt>
          <c:dPt>
            <c:idx val="86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9-4D8C-4D85-B590-5D721D0B3CB0}"/>
              </c:ext>
            </c:extLst>
          </c:dPt>
          <c:dPt>
            <c:idx val="86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B-4D8C-4D85-B590-5D721D0B3CB0}"/>
              </c:ext>
            </c:extLst>
          </c:dPt>
          <c:dPt>
            <c:idx val="87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D-4D8C-4D85-B590-5D721D0B3CB0}"/>
              </c:ext>
            </c:extLst>
          </c:dPt>
          <c:dPt>
            <c:idx val="87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F-4D8C-4D85-B590-5D721D0B3CB0}"/>
              </c:ext>
            </c:extLst>
          </c:dPt>
          <c:dPt>
            <c:idx val="87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1-4D8C-4D85-B590-5D721D0B3CB0}"/>
              </c:ext>
            </c:extLst>
          </c:dPt>
          <c:dPt>
            <c:idx val="87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3-4D8C-4D85-B590-5D721D0B3CB0}"/>
              </c:ext>
            </c:extLst>
          </c:dPt>
          <c:dPt>
            <c:idx val="87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5-4D8C-4D85-B590-5D721D0B3CB0}"/>
              </c:ext>
            </c:extLst>
          </c:dPt>
          <c:dPt>
            <c:idx val="87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7-4D8C-4D85-B590-5D721D0B3CB0}"/>
              </c:ext>
            </c:extLst>
          </c:dPt>
          <c:dPt>
            <c:idx val="87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9-4D8C-4D85-B590-5D721D0B3CB0}"/>
              </c:ext>
            </c:extLst>
          </c:dPt>
          <c:dPt>
            <c:idx val="87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B-4D8C-4D85-B590-5D721D0B3CB0}"/>
              </c:ext>
            </c:extLst>
          </c:dPt>
          <c:dPt>
            <c:idx val="87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D-4D8C-4D85-B590-5D721D0B3CB0}"/>
              </c:ext>
            </c:extLst>
          </c:dPt>
          <c:dPt>
            <c:idx val="87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F-4D8C-4D85-B590-5D721D0B3CB0}"/>
              </c:ext>
            </c:extLst>
          </c:dPt>
          <c:dPt>
            <c:idx val="88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1-4D8C-4D85-B590-5D721D0B3CB0}"/>
              </c:ext>
            </c:extLst>
          </c:dPt>
          <c:dPt>
            <c:idx val="88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3-4D8C-4D85-B590-5D721D0B3CB0}"/>
              </c:ext>
            </c:extLst>
          </c:dPt>
          <c:dPt>
            <c:idx val="88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5-4D8C-4D85-B590-5D721D0B3CB0}"/>
              </c:ext>
            </c:extLst>
          </c:dPt>
          <c:dPt>
            <c:idx val="88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7-4D8C-4D85-B590-5D721D0B3CB0}"/>
              </c:ext>
            </c:extLst>
          </c:dPt>
          <c:dPt>
            <c:idx val="88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9-4D8C-4D85-B590-5D721D0B3CB0}"/>
              </c:ext>
            </c:extLst>
          </c:dPt>
          <c:dPt>
            <c:idx val="88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B-4D8C-4D85-B590-5D721D0B3CB0}"/>
              </c:ext>
            </c:extLst>
          </c:dPt>
          <c:dPt>
            <c:idx val="88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D-4D8C-4D85-B590-5D721D0B3CB0}"/>
              </c:ext>
            </c:extLst>
          </c:dPt>
          <c:dPt>
            <c:idx val="88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F-4D8C-4D85-B590-5D721D0B3CB0}"/>
              </c:ext>
            </c:extLst>
          </c:dPt>
          <c:dPt>
            <c:idx val="88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1-4D8C-4D85-B590-5D721D0B3CB0}"/>
              </c:ext>
            </c:extLst>
          </c:dPt>
          <c:dPt>
            <c:idx val="88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3-4D8C-4D85-B590-5D721D0B3CB0}"/>
              </c:ext>
            </c:extLst>
          </c:dPt>
          <c:dPt>
            <c:idx val="89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5-4D8C-4D85-B590-5D721D0B3CB0}"/>
              </c:ext>
            </c:extLst>
          </c:dPt>
          <c:dPt>
            <c:idx val="89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7-4D8C-4D85-B590-5D721D0B3CB0}"/>
              </c:ext>
            </c:extLst>
          </c:dPt>
          <c:dPt>
            <c:idx val="89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9-4D8C-4D85-B590-5D721D0B3CB0}"/>
              </c:ext>
            </c:extLst>
          </c:dPt>
          <c:dPt>
            <c:idx val="89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B-4D8C-4D85-B590-5D721D0B3CB0}"/>
              </c:ext>
            </c:extLst>
          </c:dPt>
          <c:dPt>
            <c:idx val="89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D-4D8C-4D85-B590-5D721D0B3CB0}"/>
              </c:ext>
            </c:extLst>
          </c:dPt>
          <c:dPt>
            <c:idx val="89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F-4D8C-4D85-B590-5D721D0B3CB0}"/>
              </c:ext>
            </c:extLst>
          </c:dPt>
          <c:dPt>
            <c:idx val="89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1-4D8C-4D85-B590-5D721D0B3CB0}"/>
              </c:ext>
            </c:extLst>
          </c:dPt>
          <c:dPt>
            <c:idx val="89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3-4D8C-4D85-B590-5D721D0B3CB0}"/>
              </c:ext>
            </c:extLst>
          </c:dPt>
          <c:dPt>
            <c:idx val="89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5-4D8C-4D85-B590-5D721D0B3CB0}"/>
              </c:ext>
            </c:extLst>
          </c:dPt>
          <c:dPt>
            <c:idx val="89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7-4D8C-4D85-B590-5D721D0B3CB0}"/>
              </c:ext>
            </c:extLst>
          </c:dPt>
          <c:dPt>
            <c:idx val="90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9-4D8C-4D85-B590-5D721D0B3CB0}"/>
              </c:ext>
            </c:extLst>
          </c:dPt>
          <c:dPt>
            <c:idx val="90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B-4D8C-4D85-B590-5D721D0B3CB0}"/>
              </c:ext>
            </c:extLst>
          </c:dPt>
          <c:dPt>
            <c:idx val="90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D-4D8C-4D85-B590-5D721D0B3CB0}"/>
              </c:ext>
            </c:extLst>
          </c:dPt>
          <c:dPt>
            <c:idx val="90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F-4D8C-4D85-B590-5D721D0B3CB0}"/>
              </c:ext>
            </c:extLst>
          </c:dPt>
          <c:dPt>
            <c:idx val="90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1-4D8C-4D85-B590-5D721D0B3CB0}"/>
              </c:ext>
            </c:extLst>
          </c:dPt>
          <c:dPt>
            <c:idx val="90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3-4D8C-4D85-B590-5D721D0B3CB0}"/>
              </c:ext>
            </c:extLst>
          </c:dPt>
          <c:dPt>
            <c:idx val="90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5-4D8C-4D85-B590-5D721D0B3CB0}"/>
              </c:ext>
            </c:extLst>
          </c:dPt>
          <c:dPt>
            <c:idx val="90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7-4D8C-4D85-B590-5D721D0B3CB0}"/>
              </c:ext>
            </c:extLst>
          </c:dPt>
          <c:dPt>
            <c:idx val="90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9-4D8C-4D85-B590-5D721D0B3CB0}"/>
              </c:ext>
            </c:extLst>
          </c:dPt>
          <c:dPt>
            <c:idx val="90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B-4D8C-4D85-B590-5D721D0B3CB0}"/>
              </c:ext>
            </c:extLst>
          </c:dPt>
          <c:dPt>
            <c:idx val="91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D-4D8C-4D85-B590-5D721D0B3CB0}"/>
              </c:ext>
            </c:extLst>
          </c:dPt>
          <c:dPt>
            <c:idx val="91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F-4D8C-4D85-B590-5D721D0B3CB0}"/>
              </c:ext>
            </c:extLst>
          </c:dPt>
          <c:dPt>
            <c:idx val="91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1-4D8C-4D85-B590-5D721D0B3CB0}"/>
              </c:ext>
            </c:extLst>
          </c:dPt>
          <c:dPt>
            <c:idx val="91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3-4D8C-4D85-B590-5D721D0B3CB0}"/>
              </c:ext>
            </c:extLst>
          </c:dPt>
          <c:dPt>
            <c:idx val="91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5-4D8C-4D85-B590-5D721D0B3CB0}"/>
              </c:ext>
            </c:extLst>
          </c:dPt>
          <c:dPt>
            <c:idx val="91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7-4D8C-4D85-B590-5D721D0B3CB0}"/>
              </c:ext>
            </c:extLst>
          </c:dPt>
          <c:dPt>
            <c:idx val="91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9-4D8C-4D85-B590-5D721D0B3CB0}"/>
              </c:ext>
            </c:extLst>
          </c:dPt>
          <c:dPt>
            <c:idx val="91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B-4D8C-4D85-B590-5D721D0B3CB0}"/>
              </c:ext>
            </c:extLst>
          </c:dPt>
          <c:dPt>
            <c:idx val="91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D-4D8C-4D85-B590-5D721D0B3CB0}"/>
              </c:ext>
            </c:extLst>
          </c:dPt>
          <c:dPt>
            <c:idx val="91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F-4D8C-4D85-B590-5D721D0B3CB0}"/>
              </c:ext>
            </c:extLst>
          </c:dPt>
          <c:dPt>
            <c:idx val="92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1-4D8C-4D85-B590-5D721D0B3CB0}"/>
              </c:ext>
            </c:extLst>
          </c:dPt>
          <c:dPt>
            <c:idx val="92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3-4D8C-4D85-B590-5D721D0B3CB0}"/>
              </c:ext>
            </c:extLst>
          </c:dPt>
          <c:dPt>
            <c:idx val="92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5-4D8C-4D85-B590-5D721D0B3CB0}"/>
              </c:ext>
            </c:extLst>
          </c:dPt>
          <c:dPt>
            <c:idx val="92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7-4D8C-4D85-B590-5D721D0B3CB0}"/>
              </c:ext>
            </c:extLst>
          </c:dPt>
          <c:dPt>
            <c:idx val="92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9-4D8C-4D85-B590-5D721D0B3CB0}"/>
              </c:ext>
            </c:extLst>
          </c:dPt>
          <c:dPt>
            <c:idx val="92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B-4D8C-4D85-B590-5D721D0B3CB0}"/>
              </c:ext>
            </c:extLst>
          </c:dPt>
          <c:dPt>
            <c:idx val="92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D-4D8C-4D85-B590-5D721D0B3CB0}"/>
              </c:ext>
            </c:extLst>
          </c:dPt>
          <c:dPt>
            <c:idx val="92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F-4D8C-4D85-B590-5D721D0B3CB0}"/>
              </c:ext>
            </c:extLst>
          </c:dPt>
          <c:dPt>
            <c:idx val="92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1-4D8C-4D85-B590-5D721D0B3CB0}"/>
              </c:ext>
            </c:extLst>
          </c:dPt>
          <c:dPt>
            <c:idx val="92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3-4D8C-4D85-B590-5D721D0B3CB0}"/>
              </c:ext>
            </c:extLst>
          </c:dPt>
          <c:dPt>
            <c:idx val="93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5-4D8C-4D85-B590-5D721D0B3CB0}"/>
              </c:ext>
            </c:extLst>
          </c:dPt>
          <c:dPt>
            <c:idx val="93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7-4D8C-4D85-B590-5D721D0B3CB0}"/>
              </c:ext>
            </c:extLst>
          </c:dPt>
          <c:dPt>
            <c:idx val="93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9-4D8C-4D85-B590-5D721D0B3CB0}"/>
              </c:ext>
            </c:extLst>
          </c:dPt>
          <c:dPt>
            <c:idx val="93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B-4D8C-4D85-B590-5D721D0B3CB0}"/>
              </c:ext>
            </c:extLst>
          </c:dPt>
          <c:dPt>
            <c:idx val="93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D-4D8C-4D85-B590-5D721D0B3CB0}"/>
              </c:ext>
            </c:extLst>
          </c:dPt>
          <c:dPt>
            <c:idx val="93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F-4D8C-4D85-B590-5D721D0B3CB0}"/>
              </c:ext>
            </c:extLst>
          </c:dPt>
          <c:dPt>
            <c:idx val="93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1-4D8C-4D85-B590-5D721D0B3CB0}"/>
              </c:ext>
            </c:extLst>
          </c:dPt>
          <c:dPt>
            <c:idx val="93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3-4D8C-4D85-B590-5D721D0B3CB0}"/>
              </c:ext>
            </c:extLst>
          </c:dPt>
          <c:dPt>
            <c:idx val="93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5-4D8C-4D85-B590-5D721D0B3CB0}"/>
              </c:ext>
            </c:extLst>
          </c:dPt>
          <c:dPt>
            <c:idx val="93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7-4D8C-4D85-B590-5D721D0B3CB0}"/>
              </c:ext>
            </c:extLst>
          </c:dPt>
          <c:dPt>
            <c:idx val="94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9-4D8C-4D85-B590-5D721D0B3CB0}"/>
              </c:ext>
            </c:extLst>
          </c:dPt>
          <c:dPt>
            <c:idx val="94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B-4D8C-4D85-B590-5D721D0B3CB0}"/>
              </c:ext>
            </c:extLst>
          </c:dPt>
          <c:dPt>
            <c:idx val="94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D-4D8C-4D85-B590-5D721D0B3CB0}"/>
              </c:ext>
            </c:extLst>
          </c:dPt>
          <c:dPt>
            <c:idx val="94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F-4D8C-4D85-B590-5D721D0B3CB0}"/>
              </c:ext>
            </c:extLst>
          </c:dPt>
          <c:dPt>
            <c:idx val="94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1-4D8C-4D85-B590-5D721D0B3CB0}"/>
              </c:ext>
            </c:extLst>
          </c:dPt>
          <c:dPt>
            <c:idx val="94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3-4D8C-4D85-B590-5D721D0B3CB0}"/>
              </c:ext>
            </c:extLst>
          </c:dPt>
          <c:dPt>
            <c:idx val="94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5-4D8C-4D85-B590-5D721D0B3CB0}"/>
              </c:ext>
            </c:extLst>
          </c:dPt>
          <c:dPt>
            <c:idx val="94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7-4D8C-4D85-B590-5D721D0B3CB0}"/>
              </c:ext>
            </c:extLst>
          </c:dPt>
          <c:dPt>
            <c:idx val="94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9-4D8C-4D85-B590-5D721D0B3CB0}"/>
              </c:ext>
            </c:extLst>
          </c:dPt>
          <c:dPt>
            <c:idx val="94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B-4D8C-4D85-B590-5D721D0B3CB0}"/>
              </c:ext>
            </c:extLst>
          </c:dPt>
          <c:dPt>
            <c:idx val="95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D-4D8C-4D85-B590-5D721D0B3CB0}"/>
              </c:ext>
            </c:extLst>
          </c:dPt>
          <c:dPt>
            <c:idx val="95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F-4D8C-4D85-B590-5D721D0B3CB0}"/>
              </c:ext>
            </c:extLst>
          </c:dPt>
          <c:dPt>
            <c:idx val="95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1-4D8C-4D85-B590-5D721D0B3CB0}"/>
              </c:ext>
            </c:extLst>
          </c:dPt>
          <c:dPt>
            <c:idx val="95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3-4D8C-4D85-B590-5D721D0B3CB0}"/>
              </c:ext>
            </c:extLst>
          </c:dPt>
          <c:dPt>
            <c:idx val="95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5-4D8C-4D85-B590-5D721D0B3CB0}"/>
              </c:ext>
            </c:extLst>
          </c:dPt>
          <c:dPt>
            <c:idx val="95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7-4D8C-4D85-B590-5D721D0B3CB0}"/>
              </c:ext>
            </c:extLst>
          </c:dPt>
          <c:dPt>
            <c:idx val="95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9-4D8C-4D85-B590-5D721D0B3CB0}"/>
              </c:ext>
            </c:extLst>
          </c:dPt>
          <c:dPt>
            <c:idx val="95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B-4D8C-4D85-B590-5D721D0B3CB0}"/>
              </c:ext>
            </c:extLst>
          </c:dPt>
          <c:dPt>
            <c:idx val="95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D-4D8C-4D85-B590-5D721D0B3CB0}"/>
              </c:ext>
            </c:extLst>
          </c:dPt>
          <c:dPt>
            <c:idx val="95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F-4D8C-4D85-B590-5D721D0B3CB0}"/>
              </c:ext>
            </c:extLst>
          </c:dPt>
          <c:dPt>
            <c:idx val="96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1-4D8C-4D85-B590-5D721D0B3CB0}"/>
              </c:ext>
            </c:extLst>
          </c:dPt>
          <c:dPt>
            <c:idx val="96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3-4D8C-4D85-B590-5D721D0B3CB0}"/>
              </c:ext>
            </c:extLst>
          </c:dPt>
          <c:dPt>
            <c:idx val="96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5-4D8C-4D85-B590-5D721D0B3CB0}"/>
              </c:ext>
            </c:extLst>
          </c:dPt>
          <c:dPt>
            <c:idx val="96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7-4D8C-4D85-B590-5D721D0B3CB0}"/>
              </c:ext>
            </c:extLst>
          </c:dPt>
          <c:dPt>
            <c:idx val="96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9-4D8C-4D85-B590-5D721D0B3CB0}"/>
              </c:ext>
            </c:extLst>
          </c:dPt>
          <c:dPt>
            <c:idx val="96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B-4D8C-4D85-B590-5D721D0B3CB0}"/>
              </c:ext>
            </c:extLst>
          </c:dPt>
          <c:dPt>
            <c:idx val="96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D-4D8C-4D85-B590-5D721D0B3CB0}"/>
              </c:ext>
            </c:extLst>
          </c:dPt>
          <c:dPt>
            <c:idx val="96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F-4D8C-4D85-B590-5D721D0B3CB0}"/>
              </c:ext>
            </c:extLst>
          </c:dPt>
          <c:dPt>
            <c:idx val="96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1-4D8C-4D85-B590-5D721D0B3CB0}"/>
              </c:ext>
            </c:extLst>
          </c:dPt>
          <c:dPt>
            <c:idx val="96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3-4D8C-4D85-B590-5D721D0B3CB0}"/>
              </c:ext>
            </c:extLst>
          </c:dPt>
          <c:dPt>
            <c:idx val="97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5-4D8C-4D85-B590-5D721D0B3CB0}"/>
              </c:ext>
            </c:extLst>
          </c:dPt>
          <c:dPt>
            <c:idx val="97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7-4D8C-4D85-B590-5D721D0B3CB0}"/>
              </c:ext>
            </c:extLst>
          </c:dPt>
          <c:dPt>
            <c:idx val="97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9-4D8C-4D85-B590-5D721D0B3CB0}"/>
              </c:ext>
            </c:extLst>
          </c:dPt>
          <c:dPt>
            <c:idx val="97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B-4D8C-4D85-B590-5D721D0B3CB0}"/>
              </c:ext>
            </c:extLst>
          </c:dPt>
          <c:dPt>
            <c:idx val="97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D-4D8C-4D85-B590-5D721D0B3CB0}"/>
              </c:ext>
            </c:extLst>
          </c:dPt>
          <c:dPt>
            <c:idx val="97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F-4D8C-4D85-B590-5D721D0B3CB0}"/>
              </c:ext>
            </c:extLst>
          </c:dPt>
          <c:dPt>
            <c:idx val="97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1-4D8C-4D85-B590-5D721D0B3CB0}"/>
              </c:ext>
            </c:extLst>
          </c:dPt>
          <c:dPt>
            <c:idx val="97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3-4D8C-4D85-B590-5D721D0B3CB0}"/>
              </c:ext>
            </c:extLst>
          </c:dPt>
          <c:dPt>
            <c:idx val="97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5-4D8C-4D85-B590-5D721D0B3CB0}"/>
              </c:ext>
            </c:extLst>
          </c:dPt>
          <c:dPt>
            <c:idx val="97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7-4D8C-4D85-B590-5D721D0B3CB0}"/>
              </c:ext>
            </c:extLst>
          </c:dPt>
          <c:dPt>
            <c:idx val="98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9-4D8C-4D85-B590-5D721D0B3CB0}"/>
              </c:ext>
            </c:extLst>
          </c:dPt>
          <c:dPt>
            <c:idx val="98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B-4D8C-4D85-B590-5D721D0B3CB0}"/>
              </c:ext>
            </c:extLst>
          </c:dPt>
          <c:dPt>
            <c:idx val="98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D-4D8C-4D85-B590-5D721D0B3CB0}"/>
              </c:ext>
            </c:extLst>
          </c:dPt>
          <c:dPt>
            <c:idx val="98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F-4D8C-4D85-B590-5D721D0B3CB0}"/>
              </c:ext>
            </c:extLst>
          </c:dPt>
          <c:dPt>
            <c:idx val="98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1-4D8C-4D85-B590-5D721D0B3CB0}"/>
              </c:ext>
            </c:extLst>
          </c:dPt>
          <c:dPt>
            <c:idx val="98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3-4D8C-4D85-B590-5D721D0B3CB0}"/>
              </c:ext>
            </c:extLst>
          </c:dPt>
          <c:dPt>
            <c:idx val="98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5-4D8C-4D85-B590-5D721D0B3CB0}"/>
              </c:ext>
            </c:extLst>
          </c:dPt>
          <c:dPt>
            <c:idx val="98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7-4D8C-4D85-B590-5D721D0B3CB0}"/>
              </c:ext>
            </c:extLst>
          </c:dPt>
          <c:dPt>
            <c:idx val="98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9-4D8C-4D85-B590-5D721D0B3CB0}"/>
              </c:ext>
            </c:extLst>
          </c:dPt>
          <c:dPt>
            <c:idx val="98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B-4D8C-4D85-B590-5D721D0B3CB0}"/>
              </c:ext>
            </c:extLst>
          </c:dPt>
          <c:dPt>
            <c:idx val="99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D-4D8C-4D85-B590-5D721D0B3CB0}"/>
              </c:ext>
            </c:extLst>
          </c:dPt>
          <c:dPt>
            <c:idx val="99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F-4D8C-4D85-B590-5D721D0B3CB0}"/>
              </c:ext>
            </c:extLst>
          </c:dPt>
          <c:dPt>
            <c:idx val="99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1-4D8C-4D85-B590-5D721D0B3CB0}"/>
              </c:ext>
            </c:extLst>
          </c:dPt>
          <c:dPt>
            <c:idx val="99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3-4D8C-4D85-B590-5D721D0B3CB0}"/>
              </c:ext>
            </c:extLst>
          </c:dPt>
          <c:dPt>
            <c:idx val="99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5-4D8C-4D85-B590-5D721D0B3CB0}"/>
              </c:ext>
            </c:extLst>
          </c:dPt>
          <c:dPt>
            <c:idx val="99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7-4D8C-4D85-B590-5D721D0B3CB0}"/>
              </c:ext>
            </c:extLst>
          </c:dPt>
          <c:dPt>
            <c:idx val="99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9-4D8C-4D85-B590-5D721D0B3CB0}"/>
              </c:ext>
            </c:extLst>
          </c:dPt>
          <c:dPt>
            <c:idx val="99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B-4D8C-4D85-B590-5D721D0B3CB0}"/>
              </c:ext>
            </c:extLst>
          </c:dPt>
          <c:dPt>
            <c:idx val="99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D-4D8C-4D85-B590-5D721D0B3CB0}"/>
              </c:ext>
            </c:extLst>
          </c:dPt>
          <c:dPt>
            <c:idx val="99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F-4D8C-4D85-B590-5D721D0B3CB0}"/>
              </c:ext>
            </c:extLst>
          </c:dPt>
          <c:dPt>
            <c:idx val="100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1-4D8C-4D85-B590-5D721D0B3CB0}"/>
              </c:ext>
            </c:extLst>
          </c:dPt>
          <c:dPt>
            <c:idx val="100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3-4D8C-4D85-B590-5D721D0B3CB0}"/>
              </c:ext>
            </c:extLst>
          </c:dPt>
          <c:dPt>
            <c:idx val="100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5-4D8C-4D85-B590-5D721D0B3CB0}"/>
              </c:ext>
            </c:extLst>
          </c:dPt>
          <c:dPt>
            <c:idx val="100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7-4D8C-4D85-B590-5D721D0B3CB0}"/>
              </c:ext>
            </c:extLst>
          </c:dPt>
          <c:dPt>
            <c:idx val="100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9-4D8C-4D85-B590-5D721D0B3CB0}"/>
              </c:ext>
            </c:extLst>
          </c:dPt>
          <c:dPt>
            <c:idx val="100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B-4D8C-4D85-B590-5D721D0B3CB0}"/>
              </c:ext>
            </c:extLst>
          </c:dPt>
          <c:dPt>
            <c:idx val="100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D-4D8C-4D85-B590-5D721D0B3CB0}"/>
              </c:ext>
            </c:extLst>
          </c:dPt>
          <c:dPt>
            <c:idx val="100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F-4D8C-4D85-B590-5D721D0B3CB0}"/>
              </c:ext>
            </c:extLst>
          </c:dPt>
          <c:dPt>
            <c:idx val="100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1-4D8C-4D85-B590-5D721D0B3CB0}"/>
              </c:ext>
            </c:extLst>
          </c:dPt>
          <c:dPt>
            <c:idx val="100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3-4D8C-4D85-B590-5D721D0B3CB0}"/>
              </c:ext>
            </c:extLst>
          </c:dPt>
          <c:dPt>
            <c:idx val="101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5-4D8C-4D85-B590-5D721D0B3CB0}"/>
              </c:ext>
            </c:extLst>
          </c:dPt>
          <c:dPt>
            <c:idx val="101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7-4D8C-4D85-B590-5D721D0B3CB0}"/>
              </c:ext>
            </c:extLst>
          </c:dPt>
          <c:dPt>
            <c:idx val="101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9-4D8C-4D85-B590-5D721D0B3CB0}"/>
              </c:ext>
            </c:extLst>
          </c:dPt>
          <c:dPt>
            <c:idx val="101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B-4D8C-4D85-B590-5D721D0B3CB0}"/>
              </c:ext>
            </c:extLst>
          </c:dPt>
          <c:dPt>
            <c:idx val="101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D-4D8C-4D85-B590-5D721D0B3CB0}"/>
              </c:ext>
            </c:extLst>
          </c:dPt>
          <c:dPt>
            <c:idx val="101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F-4D8C-4D85-B590-5D721D0B3CB0}"/>
              </c:ext>
            </c:extLst>
          </c:dPt>
          <c:dPt>
            <c:idx val="101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1-4D8C-4D85-B590-5D721D0B3CB0}"/>
              </c:ext>
            </c:extLst>
          </c:dPt>
          <c:dPt>
            <c:idx val="101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3-4D8C-4D85-B590-5D721D0B3CB0}"/>
              </c:ext>
            </c:extLst>
          </c:dPt>
          <c:dPt>
            <c:idx val="101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5-4D8C-4D85-B590-5D721D0B3CB0}"/>
              </c:ext>
            </c:extLst>
          </c:dPt>
          <c:dPt>
            <c:idx val="101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7-4D8C-4D85-B590-5D721D0B3CB0}"/>
              </c:ext>
            </c:extLst>
          </c:dPt>
          <c:dPt>
            <c:idx val="102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9-4D8C-4D85-B590-5D721D0B3CB0}"/>
              </c:ext>
            </c:extLst>
          </c:dPt>
          <c:dPt>
            <c:idx val="102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B-4D8C-4D85-B590-5D721D0B3CB0}"/>
              </c:ext>
            </c:extLst>
          </c:dPt>
          <c:dPt>
            <c:idx val="102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D-4D8C-4D85-B590-5D721D0B3CB0}"/>
              </c:ext>
            </c:extLst>
          </c:dPt>
          <c:dPt>
            <c:idx val="102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F-4D8C-4D85-B590-5D721D0B3CB0}"/>
              </c:ext>
            </c:extLst>
          </c:dPt>
          <c:dPt>
            <c:idx val="102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1-4D8C-4D85-B590-5D721D0B3CB0}"/>
              </c:ext>
            </c:extLst>
          </c:dPt>
          <c:dPt>
            <c:idx val="102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3-4D8C-4D85-B590-5D721D0B3CB0}"/>
              </c:ext>
            </c:extLst>
          </c:dPt>
          <c:dPt>
            <c:idx val="102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5-4D8C-4D85-B590-5D721D0B3CB0}"/>
              </c:ext>
            </c:extLst>
          </c:dPt>
          <c:dPt>
            <c:idx val="102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7-4D8C-4D85-B590-5D721D0B3CB0}"/>
              </c:ext>
            </c:extLst>
          </c:dPt>
          <c:dPt>
            <c:idx val="102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9-4D8C-4D85-B590-5D721D0B3CB0}"/>
              </c:ext>
            </c:extLst>
          </c:dPt>
          <c:dPt>
            <c:idx val="102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B-4D8C-4D85-B590-5D721D0B3CB0}"/>
              </c:ext>
            </c:extLst>
          </c:dPt>
          <c:dPt>
            <c:idx val="103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D-4D8C-4D85-B590-5D721D0B3CB0}"/>
              </c:ext>
            </c:extLst>
          </c:dPt>
          <c:dPt>
            <c:idx val="103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F-4D8C-4D85-B590-5D721D0B3CB0}"/>
              </c:ext>
            </c:extLst>
          </c:dPt>
          <c:dPt>
            <c:idx val="103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1-4D8C-4D85-B590-5D721D0B3CB0}"/>
              </c:ext>
            </c:extLst>
          </c:dPt>
          <c:dPt>
            <c:idx val="103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3-4D8C-4D85-B590-5D721D0B3CB0}"/>
              </c:ext>
            </c:extLst>
          </c:dPt>
          <c:dPt>
            <c:idx val="103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5-4D8C-4D85-B590-5D721D0B3CB0}"/>
              </c:ext>
            </c:extLst>
          </c:dPt>
          <c:dPt>
            <c:idx val="103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7-4D8C-4D85-B590-5D721D0B3CB0}"/>
              </c:ext>
            </c:extLst>
          </c:dPt>
          <c:dPt>
            <c:idx val="103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9-4D8C-4D85-B590-5D721D0B3CB0}"/>
              </c:ext>
            </c:extLst>
          </c:dPt>
          <c:dPt>
            <c:idx val="103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B-4D8C-4D85-B590-5D721D0B3CB0}"/>
              </c:ext>
            </c:extLst>
          </c:dPt>
          <c:dPt>
            <c:idx val="103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D-4D8C-4D85-B590-5D721D0B3CB0}"/>
              </c:ext>
            </c:extLst>
          </c:dPt>
          <c:dPt>
            <c:idx val="103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F-4D8C-4D85-B590-5D721D0B3CB0}"/>
              </c:ext>
            </c:extLst>
          </c:dPt>
          <c:dPt>
            <c:idx val="104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1-4D8C-4D85-B590-5D721D0B3CB0}"/>
              </c:ext>
            </c:extLst>
          </c:dPt>
          <c:dPt>
            <c:idx val="104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3-4D8C-4D85-B590-5D721D0B3CB0}"/>
              </c:ext>
            </c:extLst>
          </c:dPt>
          <c:dPt>
            <c:idx val="104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5-4D8C-4D85-B590-5D721D0B3CB0}"/>
              </c:ext>
            </c:extLst>
          </c:dPt>
          <c:dPt>
            <c:idx val="104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7-4D8C-4D85-B590-5D721D0B3CB0}"/>
              </c:ext>
            </c:extLst>
          </c:dPt>
          <c:dPt>
            <c:idx val="104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9-4D8C-4D85-B590-5D721D0B3CB0}"/>
              </c:ext>
            </c:extLst>
          </c:dPt>
          <c:dPt>
            <c:idx val="104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B-4D8C-4D85-B590-5D721D0B3CB0}"/>
              </c:ext>
            </c:extLst>
          </c:dPt>
          <c:dPt>
            <c:idx val="104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D-4D8C-4D85-B590-5D721D0B3CB0}"/>
              </c:ext>
            </c:extLst>
          </c:dPt>
          <c:dPt>
            <c:idx val="104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F-4D8C-4D85-B590-5D721D0B3CB0}"/>
              </c:ext>
            </c:extLst>
          </c:dPt>
          <c:dPt>
            <c:idx val="104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1-4D8C-4D85-B590-5D721D0B3CB0}"/>
              </c:ext>
            </c:extLst>
          </c:dPt>
          <c:dPt>
            <c:idx val="104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3-4D8C-4D85-B590-5D721D0B3CB0}"/>
              </c:ext>
            </c:extLst>
          </c:dPt>
          <c:dPt>
            <c:idx val="105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5-4D8C-4D85-B590-5D721D0B3CB0}"/>
              </c:ext>
            </c:extLst>
          </c:dPt>
          <c:dPt>
            <c:idx val="105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7-4D8C-4D85-B590-5D721D0B3CB0}"/>
              </c:ext>
            </c:extLst>
          </c:dPt>
          <c:dPt>
            <c:idx val="105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9-4D8C-4D85-B590-5D721D0B3CB0}"/>
              </c:ext>
            </c:extLst>
          </c:dPt>
          <c:dPt>
            <c:idx val="105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B-4D8C-4D85-B590-5D721D0B3CB0}"/>
              </c:ext>
            </c:extLst>
          </c:dPt>
          <c:dPt>
            <c:idx val="105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D-4D8C-4D85-B590-5D721D0B3CB0}"/>
              </c:ext>
            </c:extLst>
          </c:dPt>
          <c:dPt>
            <c:idx val="105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F-4D8C-4D85-B590-5D721D0B3CB0}"/>
              </c:ext>
            </c:extLst>
          </c:dPt>
          <c:dPt>
            <c:idx val="105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1-4D8C-4D85-B590-5D721D0B3CB0}"/>
              </c:ext>
            </c:extLst>
          </c:dPt>
          <c:dPt>
            <c:idx val="105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3-4D8C-4D85-B590-5D721D0B3CB0}"/>
              </c:ext>
            </c:extLst>
          </c:dPt>
          <c:dPt>
            <c:idx val="105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5-4D8C-4D85-B590-5D721D0B3CB0}"/>
              </c:ext>
            </c:extLst>
          </c:dPt>
          <c:dPt>
            <c:idx val="105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7-4D8C-4D85-B590-5D721D0B3CB0}"/>
              </c:ext>
            </c:extLst>
          </c:dPt>
          <c:dPt>
            <c:idx val="106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9-4D8C-4D85-B590-5D721D0B3CB0}"/>
              </c:ext>
            </c:extLst>
          </c:dPt>
          <c:dPt>
            <c:idx val="106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B-4D8C-4D85-B590-5D721D0B3CB0}"/>
              </c:ext>
            </c:extLst>
          </c:dPt>
          <c:dPt>
            <c:idx val="106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D-4D8C-4D85-B590-5D721D0B3CB0}"/>
              </c:ext>
            </c:extLst>
          </c:dPt>
          <c:dPt>
            <c:idx val="106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F-4D8C-4D85-B590-5D721D0B3CB0}"/>
              </c:ext>
            </c:extLst>
          </c:dPt>
          <c:dPt>
            <c:idx val="106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1-4D8C-4D85-B590-5D721D0B3CB0}"/>
              </c:ext>
            </c:extLst>
          </c:dPt>
          <c:dPt>
            <c:idx val="106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3-4D8C-4D85-B590-5D721D0B3CB0}"/>
              </c:ext>
            </c:extLst>
          </c:dPt>
          <c:dPt>
            <c:idx val="106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5-4D8C-4D85-B590-5D721D0B3CB0}"/>
              </c:ext>
            </c:extLst>
          </c:dPt>
          <c:dPt>
            <c:idx val="106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7-4D8C-4D85-B590-5D721D0B3CB0}"/>
              </c:ext>
            </c:extLst>
          </c:dPt>
          <c:dPt>
            <c:idx val="106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9-4D8C-4D85-B590-5D721D0B3CB0}"/>
              </c:ext>
            </c:extLst>
          </c:dPt>
          <c:dPt>
            <c:idx val="106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B-4D8C-4D85-B590-5D721D0B3CB0}"/>
              </c:ext>
            </c:extLst>
          </c:dPt>
          <c:dPt>
            <c:idx val="107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D-4D8C-4D85-B590-5D721D0B3CB0}"/>
              </c:ext>
            </c:extLst>
          </c:dPt>
          <c:dPt>
            <c:idx val="107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F-4D8C-4D85-B590-5D721D0B3CB0}"/>
              </c:ext>
            </c:extLst>
          </c:dPt>
          <c:dPt>
            <c:idx val="107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1-4D8C-4D85-B590-5D721D0B3CB0}"/>
              </c:ext>
            </c:extLst>
          </c:dPt>
          <c:dPt>
            <c:idx val="107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3-4D8C-4D85-B590-5D721D0B3CB0}"/>
              </c:ext>
            </c:extLst>
          </c:dPt>
          <c:dPt>
            <c:idx val="107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5-4D8C-4D85-B590-5D721D0B3CB0}"/>
              </c:ext>
            </c:extLst>
          </c:dPt>
          <c:dPt>
            <c:idx val="107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7-4D8C-4D85-B590-5D721D0B3CB0}"/>
              </c:ext>
            </c:extLst>
          </c:dPt>
          <c:dPt>
            <c:idx val="107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9-4D8C-4D85-B590-5D721D0B3CB0}"/>
              </c:ext>
            </c:extLst>
          </c:dPt>
          <c:dPt>
            <c:idx val="107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B-4D8C-4D85-B590-5D721D0B3CB0}"/>
              </c:ext>
            </c:extLst>
          </c:dPt>
          <c:dPt>
            <c:idx val="107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D-4D8C-4D85-B590-5D721D0B3CB0}"/>
              </c:ext>
            </c:extLst>
          </c:dPt>
          <c:dPt>
            <c:idx val="107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F-4D8C-4D85-B590-5D721D0B3CB0}"/>
              </c:ext>
            </c:extLst>
          </c:dPt>
          <c:dPt>
            <c:idx val="108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1-4D8C-4D85-B590-5D721D0B3CB0}"/>
              </c:ext>
            </c:extLst>
          </c:dPt>
          <c:dPt>
            <c:idx val="108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3-4D8C-4D85-B590-5D721D0B3CB0}"/>
              </c:ext>
            </c:extLst>
          </c:dPt>
          <c:dPt>
            <c:idx val="108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5-4D8C-4D85-B590-5D721D0B3CB0}"/>
              </c:ext>
            </c:extLst>
          </c:dPt>
          <c:dPt>
            <c:idx val="108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7-4D8C-4D85-B590-5D721D0B3CB0}"/>
              </c:ext>
            </c:extLst>
          </c:dPt>
          <c:dPt>
            <c:idx val="108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9-4D8C-4D85-B590-5D721D0B3CB0}"/>
              </c:ext>
            </c:extLst>
          </c:dPt>
          <c:dPt>
            <c:idx val="108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B-4D8C-4D85-B590-5D721D0B3CB0}"/>
              </c:ext>
            </c:extLst>
          </c:dPt>
          <c:dPt>
            <c:idx val="108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D-4D8C-4D85-B590-5D721D0B3CB0}"/>
              </c:ext>
            </c:extLst>
          </c:dPt>
          <c:dPt>
            <c:idx val="108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F-4D8C-4D85-B590-5D721D0B3CB0}"/>
              </c:ext>
            </c:extLst>
          </c:dPt>
          <c:dPt>
            <c:idx val="108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1-4D8C-4D85-B590-5D721D0B3CB0}"/>
              </c:ext>
            </c:extLst>
          </c:dPt>
          <c:dPt>
            <c:idx val="108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3-4D8C-4D85-B590-5D721D0B3CB0}"/>
              </c:ext>
            </c:extLst>
          </c:dPt>
          <c:dPt>
            <c:idx val="109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5-4D8C-4D85-B590-5D721D0B3CB0}"/>
              </c:ext>
            </c:extLst>
          </c:dPt>
          <c:dPt>
            <c:idx val="109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7-4D8C-4D85-B590-5D721D0B3CB0}"/>
              </c:ext>
            </c:extLst>
          </c:dPt>
          <c:dPt>
            <c:idx val="109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9-4D8C-4D85-B590-5D721D0B3CB0}"/>
              </c:ext>
            </c:extLst>
          </c:dPt>
          <c:dPt>
            <c:idx val="109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B-4D8C-4D85-B590-5D721D0B3CB0}"/>
              </c:ext>
            </c:extLst>
          </c:dPt>
          <c:dPt>
            <c:idx val="109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D-4D8C-4D85-B590-5D721D0B3CB0}"/>
              </c:ext>
            </c:extLst>
          </c:dPt>
          <c:dPt>
            <c:idx val="109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F-4D8C-4D85-B590-5D721D0B3CB0}"/>
              </c:ext>
            </c:extLst>
          </c:dPt>
          <c:dPt>
            <c:idx val="109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1-4D8C-4D85-B590-5D721D0B3CB0}"/>
              </c:ext>
            </c:extLst>
          </c:dPt>
          <c:dPt>
            <c:idx val="109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3-4D8C-4D85-B590-5D721D0B3CB0}"/>
              </c:ext>
            </c:extLst>
          </c:dPt>
          <c:dPt>
            <c:idx val="109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5-4D8C-4D85-B590-5D721D0B3CB0}"/>
              </c:ext>
            </c:extLst>
          </c:dPt>
          <c:dPt>
            <c:idx val="109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7-4D8C-4D85-B590-5D721D0B3CB0}"/>
              </c:ext>
            </c:extLst>
          </c:dPt>
          <c:dPt>
            <c:idx val="110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9-4D8C-4D85-B590-5D721D0B3CB0}"/>
              </c:ext>
            </c:extLst>
          </c:dPt>
          <c:dPt>
            <c:idx val="110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B-4D8C-4D85-B590-5D721D0B3CB0}"/>
              </c:ext>
            </c:extLst>
          </c:dPt>
          <c:dPt>
            <c:idx val="110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D-4D8C-4D85-B590-5D721D0B3CB0}"/>
              </c:ext>
            </c:extLst>
          </c:dPt>
          <c:dPt>
            <c:idx val="110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F-4D8C-4D85-B590-5D721D0B3CB0}"/>
              </c:ext>
            </c:extLst>
          </c:dPt>
          <c:dPt>
            <c:idx val="110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1-4D8C-4D85-B590-5D721D0B3CB0}"/>
              </c:ext>
            </c:extLst>
          </c:dPt>
          <c:dPt>
            <c:idx val="110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3-4D8C-4D85-B590-5D721D0B3CB0}"/>
              </c:ext>
            </c:extLst>
          </c:dPt>
          <c:dPt>
            <c:idx val="110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5-4D8C-4D85-B590-5D721D0B3CB0}"/>
              </c:ext>
            </c:extLst>
          </c:dPt>
          <c:dPt>
            <c:idx val="110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7-4D8C-4D85-B590-5D721D0B3CB0}"/>
              </c:ext>
            </c:extLst>
          </c:dPt>
          <c:dPt>
            <c:idx val="110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9-4D8C-4D85-B590-5D721D0B3CB0}"/>
              </c:ext>
            </c:extLst>
          </c:dPt>
          <c:dPt>
            <c:idx val="110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B-4D8C-4D85-B590-5D721D0B3CB0}"/>
              </c:ext>
            </c:extLst>
          </c:dPt>
          <c:dPt>
            <c:idx val="111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D-4D8C-4D85-B590-5D721D0B3CB0}"/>
              </c:ext>
            </c:extLst>
          </c:dPt>
          <c:dPt>
            <c:idx val="111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F-4D8C-4D85-B590-5D721D0B3CB0}"/>
              </c:ext>
            </c:extLst>
          </c:dPt>
          <c:dPt>
            <c:idx val="111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1-4D8C-4D85-B590-5D721D0B3CB0}"/>
              </c:ext>
            </c:extLst>
          </c:dPt>
          <c:dPt>
            <c:idx val="111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3-4D8C-4D85-B590-5D721D0B3CB0}"/>
              </c:ext>
            </c:extLst>
          </c:dPt>
          <c:dPt>
            <c:idx val="111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5-4D8C-4D85-B590-5D721D0B3CB0}"/>
              </c:ext>
            </c:extLst>
          </c:dPt>
          <c:dPt>
            <c:idx val="111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7-4D8C-4D85-B590-5D721D0B3CB0}"/>
              </c:ext>
            </c:extLst>
          </c:dPt>
          <c:dPt>
            <c:idx val="111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9-4D8C-4D85-B590-5D721D0B3CB0}"/>
              </c:ext>
            </c:extLst>
          </c:dPt>
          <c:dPt>
            <c:idx val="111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B-4D8C-4D85-B590-5D721D0B3CB0}"/>
              </c:ext>
            </c:extLst>
          </c:dPt>
          <c:dPt>
            <c:idx val="111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D-4D8C-4D85-B590-5D721D0B3CB0}"/>
              </c:ext>
            </c:extLst>
          </c:dPt>
          <c:dPt>
            <c:idx val="111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F-4D8C-4D85-B590-5D721D0B3CB0}"/>
              </c:ext>
            </c:extLst>
          </c:dPt>
          <c:dPt>
            <c:idx val="112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1-4D8C-4D85-B590-5D721D0B3CB0}"/>
              </c:ext>
            </c:extLst>
          </c:dPt>
          <c:dPt>
            <c:idx val="112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3-4D8C-4D85-B590-5D721D0B3CB0}"/>
              </c:ext>
            </c:extLst>
          </c:dPt>
          <c:dPt>
            <c:idx val="112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5-4D8C-4D85-B590-5D721D0B3CB0}"/>
              </c:ext>
            </c:extLst>
          </c:dPt>
          <c:dPt>
            <c:idx val="112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7-4D8C-4D85-B590-5D721D0B3CB0}"/>
              </c:ext>
            </c:extLst>
          </c:dPt>
          <c:dPt>
            <c:idx val="112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9-4D8C-4D85-B590-5D721D0B3CB0}"/>
              </c:ext>
            </c:extLst>
          </c:dPt>
          <c:dPt>
            <c:idx val="112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B-4D8C-4D85-B590-5D721D0B3CB0}"/>
              </c:ext>
            </c:extLst>
          </c:dPt>
          <c:dPt>
            <c:idx val="112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D-4D8C-4D85-B590-5D721D0B3CB0}"/>
              </c:ext>
            </c:extLst>
          </c:dPt>
          <c:dPt>
            <c:idx val="112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F-4D8C-4D85-B590-5D721D0B3CB0}"/>
              </c:ext>
            </c:extLst>
          </c:dPt>
          <c:dPt>
            <c:idx val="112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1-4D8C-4D85-B590-5D721D0B3CB0}"/>
              </c:ext>
            </c:extLst>
          </c:dPt>
          <c:dPt>
            <c:idx val="112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3-4D8C-4D85-B590-5D721D0B3CB0}"/>
              </c:ext>
            </c:extLst>
          </c:dPt>
          <c:dPt>
            <c:idx val="113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5-4D8C-4D85-B590-5D721D0B3CB0}"/>
              </c:ext>
            </c:extLst>
          </c:dPt>
          <c:dPt>
            <c:idx val="113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7-4D8C-4D85-B590-5D721D0B3CB0}"/>
              </c:ext>
            </c:extLst>
          </c:dPt>
          <c:dPt>
            <c:idx val="113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9-4D8C-4D85-B590-5D721D0B3CB0}"/>
              </c:ext>
            </c:extLst>
          </c:dPt>
          <c:dPt>
            <c:idx val="113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B-4D8C-4D85-B590-5D721D0B3CB0}"/>
              </c:ext>
            </c:extLst>
          </c:dPt>
          <c:dPt>
            <c:idx val="113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D-4D8C-4D85-B590-5D721D0B3CB0}"/>
              </c:ext>
            </c:extLst>
          </c:dPt>
          <c:dPt>
            <c:idx val="113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F-4D8C-4D85-B590-5D721D0B3CB0}"/>
              </c:ext>
            </c:extLst>
          </c:dPt>
          <c:dPt>
            <c:idx val="1136"/>
            <c:bubble3D val="0"/>
            <c:spPr>
              <a:solidFill>
                <a:schemeClr val="accent2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1-4D8C-4D85-B590-5D721D0B3CB0}"/>
              </c:ext>
            </c:extLst>
          </c:dPt>
          <c:dPt>
            <c:idx val="113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3-4D8C-4D85-B590-5D721D0B3CB0}"/>
              </c:ext>
            </c:extLst>
          </c:dPt>
          <c:dPt>
            <c:idx val="113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5-4D8C-4D85-B590-5D721D0B3CB0}"/>
              </c:ext>
            </c:extLst>
          </c:dPt>
          <c:dPt>
            <c:idx val="113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7-4D8C-4D85-B590-5D721D0B3CB0}"/>
              </c:ext>
            </c:extLst>
          </c:dPt>
          <c:dPt>
            <c:idx val="114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9-4D8C-4D85-B590-5D721D0B3CB0}"/>
              </c:ext>
            </c:extLst>
          </c:dPt>
          <c:dPt>
            <c:idx val="114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B-4D8C-4D85-B590-5D721D0B3CB0}"/>
              </c:ext>
            </c:extLst>
          </c:dPt>
          <c:dPt>
            <c:idx val="114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D-4D8C-4D85-B590-5D721D0B3CB0}"/>
              </c:ext>
            </c:extLst>
          </c:dPt>
          <c:dPt>
            <c:idx val="114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F-4D8C-4D85-B590-5D721D0B3CB0}"/>
              </c:ext>
            </c:extLst>
          </c:dPt>
          <c:dPt>
            <c:idx val="114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1-4D8C-4D85-B590-5D721D0B3CB0}"/>
              </c:ext>
            </c:extLst>
          </c:dPt>
          <c:dPt>
            <c:idx val="114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3-4D8C-4D85-B590-5D721D0B3CB0}"/>
              </c:ext>
            </c:extLst>
          </c:dPt>
          <c:dPt>
            <c:idx val="114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5-4D8C-4D85-B590-5D721D0B3CB0}"/>
              </c:ext>
            </c:extLst>
          </c:dPt>
          <c:dPt>
            <c:idx val="114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7-4D8C-4D85-B590-5D721D0B3CB0}"/>
              </c:ext>
            </c:extLst>
          </c:dPt>
          <c:dPt>
            <c:idx val="114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9-4D8C-4D85-B590-5D721D0B3CB0}"/>
              </c:ext>
            </c:extLst>
          </c:dPt>
          <c:dPt>
            <c:idx val="114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B-4D8C-4D85-B590-5D721D0B3CB0}"/>
              </c:ext>
            </c:extLst>
          </c:dPt>
          <c:dPt>
            <c:idx val="115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D-4D8C-4D85-B590-5D721D0B3CB0}"/>
              </c:ext>
            </c:extLst>
          </c:dPt>
          <c:dPt>
            <c:idx val="115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F-4D8C-4D85-B590-5D721D0B3CB0}"/>
              </c:ext>
            </c:extLst>
          </c:dPt>
          <c:dPt>
            <c:idx val="115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1-4D8C-4D85-B590-5D721D0B3CB0}"/>
              </c:ext>
            </c:extLst>
          </c:dPt>
          <c:dPt>
            <c:idx val="115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3-4D8C-4D85-B590-5D721D0B3CB0}"/>
              </c:ext>
            </c:extLst>
          </c:dPt>
          <c:dPt>
            <c:idx val="115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5-4D8C-4D85-B590-5D721D0B3CB0}"/>
              </c:ext>
            </c:extLst>
          </c:dPt>
          <c:dPt>
            <c:idx val="115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7-4D8C-4D85-B590-5D721D0B3CB0}"/>
              </c:ext>
            </c:extLst>
          </c:dPt>
          <c:dPt>
            <c:idx val="115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9-4D8C-4D85-B590-5D721D0B3CB0}"/>
              </c:ext>
            </c:extLst>
          </c:dPt>
          <c:dPt>
            <c:idx val="115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B-4D8C-4D85-B590-5D721D0B3CB0}"/>
              </c:ext>
            </c:extLst>
          </c:dPt>
          <c:dPt>
            <c:idx val="115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D-4D8C-4D85-B590-5D721D0B3CB0}"/>
              </c:ext>
            </c:extLst>
          </c:dPt>
          <c:dPt>
            <c:idx val="115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F-4D8C-4D85-B590-5D721D0B3CB0}"/>
              </c:ext>
            </c:extLst>
          </c:dPt>
          <c:dPt>
            <c:idx val="116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1-4D8C-4D85-B590-5D721D0B3CB0}"/>
              </c:ext>
            </c:extLst>
          </c:dPt>
          <c:dPt>
            <c:idx val="116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3-4D8C-4D85-B590-5D721D0B3CB0}"/>
              </c:ext>
            </c:extLst>
          </c:dPt>
          <c:dPt>
            <c:idx val="116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5-4D8C-4D85-B590-5D721D0B3CB0}"/>
              </c:ext>
            </c:extLst>
          </c:dPt>
          <c:dPt>
            <c:idx val="116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7-4D8C-4D85-B590-5D721D0B3CB0}"/>
              </c:ext>
            </c:extLst>
          </c:dPt>
          <c:dPt>
            <c:idx val="116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9-4D8C-4D85-B590-5D721D0B3CB0}"/>
              </c:ext>
            </c:extLst>
          </c:dPt>
          <c:dPt>
            <c:idx val="116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B-4D8C-4D85-B590-5D721D0B3CB0}"/>
              </c:ext>
            </c:extLst>
          </c:dPt>
          <c:dPt>
            <c:idx val="116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D-4D8C-4D85-B590-5D721D0B3CB0}"/>
              </c:ext>
            </c:extLst>
          </c:dPt>
          <c:dPt>
            <c:idx val="116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F-4D8C-4D85-B590-5D721D0B3CB0}"/>
              </c:ext>
            </c:extLst>
          </c:dPt>
          <c:dPt>
            <c:idx val="116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1-4D8C-4D85-B590-5D721D0B3CB0}"/>
              </c:ext>
            </c:extLst>
          </c:dPt>
          <c:dPt>
            <c:idx val="116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3-4D8C-4D85-B590-5D721D0B3CB0}"/>
              </c:ext>
            </c:extLst>
          </c:dPt>
          <c:dPt>
            <c:idx val="117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5-4D8C-4D85-B590-5D721D0B3CB0}"/>
              </c:ext>
            </c:extLst>
          </c:dPt>
          <c:dPt>
            <c:idx val="117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7-4D8C-4D85-B590-5D721D0B3CB0}"/>
              </c:ext>
            </c:extLst>
          </c:dPt>
          <c:dPt>
            <c:idx val="117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9-4D8C-4D85-B590-5D721D0B3CB0}"/>
              </c:ext>
            </c:extLst>
          </c:dPt>
          <c:dPt>
            <c:idx val="117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B-4D8C-4D85-B590-5D721D0B3CB0}"/>
              </c:ext>
            </c:extLst>
          </c:dPt>
          <c:dPt>
            <c:idx val="117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D-4D8C-4D85-B590-5D721D0B3CB0}"/>
              </c:ext>
            </c:extLst>
          </c:dPt>
          <c:dPt>
            <c:idx val="117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F-4D8C-4D85-B590-5D721D0B3CB0}"/>
              </c:ext>
            </c:extLst>
          </c:dPt>
          <c:dPt>
            <c:idx val="117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1-4D8C-4D85-B590-5D721D0B3CB0}"/>
              </c:ext>
            </c:extLst>
          </c:dPt>
          <c:dPt>
            <c:idx val="117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3-4D8C-4D85-B590-5D721D0B3CB0}"/>
              </c:ext>
            </c:extLst>
          </c:dPt>
          <c:dPt>
            <c:idx val="117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5-4D8C-4D85-B590-5D721D0B3CB0}"/>
              </c:ext>
            </c:extLst>
          </c:dPt>
          <c:dPt>
            <c:idx val="117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7-4D8C-4D85-B590-5D721D0B3CB0}"/>
              </c:ext>
            </c:extLst>
          </c:dPt>
          <c:dPt>
            <c:idx val="118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9-4D8C-4D85-B590-5D721D0B3CB0}"/>
              </c:ext>
            </c:extLst>
          </c:dPt>
          <c:dPt>
            <c:idx val="118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B-4D8C-4D85-B590-5D721D0B3CB0}"/>
              </c:ext>
            </c:extLst>
          </c:dPt>
          <c:dPt>
            <c:idx val="118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D-4D8C-4D85-B590-5D721D0B3CB0}"/>
              </c:ext>
            </c:extLst>
          </c:dPt>
          <c:dPt>
            <c:idx val="118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F-4D8C-4D85-B590-5D721D0B3CB0}"/>
              </c:ext>
            </c:extLst>
          </c:dPt>
          <c:dPt>
            <c:idx val="118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1-4D8C-4D85-B590-5D721D0B3CB0}"/>
              </c:ext>
            </c:extLst>
          </c:dPt>
          <c:dPt>
            <c:idx val="118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3-4D8C-4D85-B590-5D721D0B3CB0}"/>
              </c:ext>
            </c:extLst>
          </c:dPt>
          <c:dPt>
            <c:idx val="118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5-4D8C-4D85-B590-5D721D0B3CB0}"/>
              </c:ext>
            </c:extLst>
          </c:dPt>
          <c:dPt>
            <c:idx val="118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7-4D8C-4D85-B590-5D721D0B3CB0}"/>
              </c:ext>
            </c:extLst>
          </c:dPt>
          <c:dPt>
            <c:idx val="118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9-4D8C-4D85-B590-5D721D0B3CB0}"/>
              </c:ext>
            </c:extLst>
          </c:dPt>
          <c:dPt>
            <c:idx val="118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B-4D8C-4D85-B590-5D721D0B3CB0}"/>
              </c:ext>
            </c:extLst>
          </c:dPt>
          <c:dPt>
            <c:idx val="119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D-4D8C-4D85-B590-5D721D0B3CB0}"/>
              </c:ext>
            </c:extLst>
          </c:dPt>
          <c:dPt>
            <c:idx val="119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F-4D8C-4D85-B590-5D721D0B3CB0}"/>
              </c:ext>
            </c:extLst>
          </c:dPt>
          <c:dPt>
            <c:idx val="119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1-4D8C-4D85-B590-5D721D0B3CB0}"/>
              </c:ext>
            </c:extLst>
          </c:dPt>
          <c:dPt>
            <c:idx val="119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3-4D8C-4D85-B590-5D721D0B3CB0}"/>
              </c:ext>
            </c:extLst>
          </c:dPt>
          <c:dPt>
            <c:idx val="119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5-4D8C-4D85-B590-5D721D0B3CB0}"/>
              </c:ext>
            </c:extLst>
          </c:dPt>
          <c:dPt>
            <c:idx val="119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7-4D8C-4D85-B590-5D721D0B3CB0}"/>
              </c:ext>
            </c:extLst>
          </c:dPt>
          <c:dPt>
            <c:idx val="119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9-4D8C-4D85-B590-5D721D0B3CB0}"/>
              </c:ext>
            </c:extLst>
          </c:dPt>
          <c:dPt>
            <c:idx val="119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B-4D8C-4D85-B590-5D721D0B3CB0}"/>
              </c:ext>
            </c:extLst>
          </c:dPt>
          <c:dPt>
            <c:idx val="119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D-4D8C-4D85-B590-5D721D0B3CB0}"/>
              </c:ext>
            </c:extLst>
          </c:dPt>
          <c:dPt>
            <c:idx val="119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F-4D8C-4D85-B590-5D721D0B3CB0}"/>
              </c:ext>
            </c:extLst>
          </c:dPt>
          <c:dPt>
            <c:idx val="120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1-4D8C-4D85-B590-5D721D0B3CB0}"/>
              </c:ext>
            </c:extLst>
          </c:dPt>
          <c:dPt>
            <c:idx val="120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3-4D8C-4D85-B590-5D721D0B3CB0}"/>
              </c:ext>
            </c:extLst>
          </c:dPt>
          <c:dPt>
            <c:idx val="120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5-4D8C-4D85-B590-5D721D0B3CB0}"/>
              </c:ext>
            </c:extLst>
          </c:dPt>
          <c:dPt>
            <c:idx val="120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7-4D8C-4D85-B590-5D721D0B3CB0}"/>
              </c:ext>
            </c:extLst>
          </c:dPt>
          <c:dPt>
            <c:idx val="120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9-4D8C-4D85-B590-5D721D0B3CB0}"/>
              </c:ext>
            </c:extLst>
          </c:dPt>
          <c:dPt>
            <c:idx val="120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B-4D8C-4D85-B590-5D721D0B3CB0}"/>
              </c:ext>
            </c:extLst>
          </c:dPt>
          <c:dPt>
            <c:idx val="120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D-4D8C-4D85-B590-5D721D0B3CB0}"/>
              </c:ext>
            </c:extLst>
          </c:dPt>
          <c:dPt>
            <c:idx val="120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F-4D8C-4D85-B590-5D721D0B3CB0}"/>
              </c:ext>
            </c:extLst>
          </c:dPt>
          <c:dPt>
            <c:idx val="120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1-4D8C-4D85-B590-5D721D0B3CB0}"/>
              </c:ext>
            </c:extLst>
          </c:dPt>
          <c:dPt>
            <c:idx val="120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3-4D8C-4D85-B590-5D721D0B3CB0}"/>
              </c:ext>
            </c:extLst>
          </c:dPt>
          <c:dPt>
            <c:idx val="121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5-4D8C-4D85-B590-5D721D0B3CB0}"/>
              </c:ext>
            </c:extLst>
          </c:dPt>
          <c:dPt>
            <c:idx val="121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7-4D8C-4D85-B590-5D721D0B3CB0}"/>
              </c:ext>
            </c:extLst>
          </c:dPt>
          <c:dPt>
            <c:idx val="121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9-4D8C-4D85-B590-5D721D0B3CB0}"/>
              </c:ext>
            </c:extLst>
          </c:dPt>
          <c:dPt>
            <c:idx val="121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B-4D8C-4D85-B590-5D721D0B3CB0}"/>
              </c:ext>
            </c:extLst>
          </c:dPt>
          <c:dPt>
            <c:idx val="121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D-4D8C-4D85-B590-5D721D0B3CB0}"/>
              </c:ext>
            </c:extLst>
          </c:dPt>
          <c:dPt>
            <c:idx val="121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F-4D8C-4D85-B590-5D721D0B3CB0}"/>
              </c:ext>
            </c:extLst>
          </c:dPt>
          <c:dPt>
            <c:idx val="121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1-4D8C-4D85-B590-5D721D0B3CB0}"/>
              </c:ext>
            </c:extLst>
          </c:dPt>
          <c:dPt>
            <c:idx val="121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3-4D8C-4D85-B590-5D721D0B3CB0}"/>
              </c:ext>
            </c:extLst>
          </c:dPt>
          <c:dPt>
            <c:idx val="121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5-4D8C-4D85-B590-5D721D0B3CB0}"/>
              </c:ext>
            </c:extLst>
          </c:dPt>
          <c:dPt>
            <c:idx val="121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7-4D8C-4D85-B590-5D721D0B3CB0}"/>
              </c:ext>
            </c:extLst>
          </c:dPt>
          <c:dPt>
            <c:idx val="122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9-4D8C-4D85-B590-5D721D0B3CB0}"/>
              </c:ext>
            </c:extLst>
          </c:dPt>
          <c:dPt>
            <c:idx val="122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B-4D8C-4D85-B590-5D721D0B3CB0}"/>
              </c:ext>
            </c:extLst>
          </c:dPt>
          <c:dPt>
            <c:idx val="122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D-4D8C-4D85-B590-5D721D0B3CB0}"/>
              </c:ext>
            </c:extLst>
          </c:dPt>
          <c:dPt>
            <c:idx val="122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F-4D8C-4D85-B590-5D721D0B3CB0}"/>
              </c:ext>
            </c:extLst>
          </c:dPt>
          <c:dPt>
            <c:idx val="122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1-4D8C-4D85-B590-5D721D0B3CB0}"/>
              </c:ext>
            </c:extLst>
          </c:dPt>
          <c:dPt>
            <c:idx val="122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3-4D8C-4D85-B590-5D721D0B3CB0}"/>
              </c:ext>
            </c:extLst>
          </c:dPt>
          <c:dPt>
            <c:idx val="122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5-4D8C-4D85-B590-5D721D0B3CB0}"/>
              </c:ext>
            </c:extLst>
          </c:dPt>
          <c:dPt>
            <c:idx val="122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7-4D8C-4D85-B590-5D721D0B3CB0}"/>
              </c:ext>
            </c:extLst>
          </c:dPt>
          <c:dPt>
            <c:idx val="122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9-4D8C-4D85-B590-5D721D0B3CB0}"/>
              </c:ext>
            </c:extLst>
          </c:dPt>
          <c:dPt>
            <c:idx val="122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B-4D8C-4D85-B590-5D721D0B3CB0}"/>
              </c:ext>
            </c:extLst>
          </c:dPt>
          <c:dPt>
            <c:idx val="123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D-4D8C-4D85-B590-5D721D0B3CB0}"/>
              </c:ext>
            </c:extLst>
          </c:dPt>
          <c:dPt>
            <c:idx val="123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F-4D8C-4D85-B590-5D721D0B3CB0}"/>
              </c:ext>
            </c:extLst>
          </c:dPt>
          <c:dPt>
            <c:idx val="123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1-4D8C-4D85-B590-5D721D0B3CB0}"/>
              </c:ext>
            </c:extLst>
          </c:dPt>
          <c:dPt>
            <c:idx val="123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3-4D8C-4D85-B590-5D721D0B3CB0}"/>
              </c:ext>
            </c:extLst>
          </c:dPt>
          <c:dPt>
            <c:idx val="123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5-4D8C-4D85-B590-5D721D0B3CB0}"/>
              </c:ext>
            </c:extLst>
          </c:dPt>
          <c:dPt>
            <c:idx val="123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7-4D8C-4D85-B590-5D721D0B3CB0}"/>
              </c:ext>
            </c:extLst>
          </c:dPt>
          <c:dPt>
            <c:idx val="123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9-4D8C-4D85-B590-5D721D0B3CB0}"/>
              </c:ext>
            </c:extLst>
          </c:dPt>
          <c:dPt>
            <c:idx val="123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B-4D8C-4D85-B590-5D721D0B3CB0}"/>
              </c:ext>
            </c:extLst>
          </c:dPt>
          <c:dPt>
            <c:idx val="123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D-4D8C-4D85-B590-5D721D0B3CB0}"/>
              </c:ext>
            </c:extLst>
          </c:dPt>
          <c:dPt>
            <c:idx val="123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F-4D8C-4D85-B590-5D721D0B3CB0}"/>
              </c:ext>
            </c:extLst>
          </c:dPt>
          <c:dPt>
            <c:idx val="124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1-4D8C-4D85-B590-5D721D0B3CB0}"/>
              </c:ext>
            </c:extLst>
          </c:dPt>
          <c:dPt>
            <c:idx val="124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3-4D8C-4D85-B590-5D721D0B3CB0}"/>
              </c:ext>
            </c:extLst>
          </c:dPt>
          <c:dPt>
            <c:idx val="124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5-4D8C-4D85-B590-5D721D0B3CB0}"/>
              </c:ext>
            </c:extLst>
          </c:dPt>
          <c:dPt>
            <c:idx val="124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7-4D8C-4D85-B590-5D721D0B3CB0}"/>
              </c:ext>
            </c:extLst>
          </c:dPt>
          <c:dPt>
            <c:idx val="124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9-4D8C-4D85-B590-5D721D0B3CB0}"/>
              </c:ext>
            </c:extLst>
          </c:dPt>
          <c:dPt>
            <c:idx val="124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B-4D8C-4D85-B590-5D721D0B3CB0}"/>
              </c:ext>
            </c:extLst>
          </c:dPt>
          <c:dPt>
            <c:idx val="124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D-4D8C-4D85-B590-5D721D0B3CB0}"/>
              </c:ext>
            </c:extLst>
          </c:dPt>
          <c:dPt>
            <c:idx val="124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F-4D8C-4D85-B590-5D721D0B3CB0}"/>
              </c:ext>
            </c:extLst>
          </c:dPt>
          <c:dPt>
            <c:idx val="124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1-4D8C-4D85-B590-5D721D0B3CB0}"/>
              </c:ext>
            </c:extLst>
          </c:dPt>
          <c:dPt>
            <c:idx val="124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3-4D8C-4D85-B590-5D721D0B3CB0}"/>
              </c:ext>
            </c:extLst>
          </c:dPt>
          <c:dPt>
            <c:idx val="125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5-4D8C-4D85-B590-5D721D0B3CB0}"/>
              </c:ext>
            </c:extLst>
          </c:dPt>
          <c:dPt>
            <c:idx val="125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7-4D8C-4D85-B590-5D721D0B3CB0}"/>
              </c:ext>
            </c:extLst>
          </c:dPt>
          <c:dPt>
            <c:idx val="125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9-4D8C-4D85-B590-5D721D0B3CB0}"/>
              </c:ext>
            </c:extLst>
          </c:dPt>
          <c:dPt>
            <c:idx val="125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B-4D8C-4D85-B590-5D721D0B3CB0}"/>
              </c:ext>
            </c:extLst>
          </c:dPt>
          <c:dPt>
            <c:idx val="125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D-4D8C-4D85-B590-5D721D0B3CB0}"/>
              </c:ext>
            </c:extLst>
          </c:dPt>
          <c:dPt>
            <c:idx val="125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F-4D8C-4D85-B590-5D721D0B3CB0}"/>
              </c:ext>
            </c:extLst>
          </c:dPt>
          <c:dPt>
            <c:idx val="125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1-4D8C-4D85-B590-5D721D0B3CB0}"/>
              </c:ext>
            </c:extLst>
          </c:dPt>
          <c:dPt>
            <c:idx val="125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3-4D8C-4D85-B590-5D721D0B3CB0}"/>
              </c:ext>
            </c:extLst>
          </c:dPt>
          <c:dPt>
            <c:idx val="125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5-4D8C-4D85-B590-5D721D0B3CB0}"/>
              </c:ext>
            </c:extLst>
          </c:dPt>
          <c:dPt>
            <c:idx val="125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7-4D8C-4D85-B590-5D721D0B3CB0}"/>
              </c:ext>
            </c:extLst>
          </c:dPt>
          <c:dPt>
            <c:idx val="126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9-4D8C-4D85-B590-5D721D0B3CB0}"/>
              </c:ext>
            </c:extLst>
          </c:dPt>
          <c:dPt>
            <c:idx val="126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B-4D8C-4D85-B590-5D721D0B3CB0}"/>
              </c:ext>
            </c:extLst>
          </c:dPt>
          <c:dPt>
            <c:idx val="126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D-4D8C-4D85-B590-5D721D0B3CB0}"/>
              </c:ext>
            </c:extLst>
          </c:dPt>
          <c:dPt>
            <c:idx val="126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F-4D8C-4D85-B590-5D721D0B3CB0}"/>
              </c:ext>
            </c:extLst>
          </c:dPt>
          <c:dPt>
            <c:idx val="126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1-4D8C-4D85-B590-5D721D0B3CB0}"/>
              </c:ext>
            </c:extLst>
          </c:dPt>
          <c:dPt>
            <c:idx val="126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3-4D8C-4D85-B590-5D721D0B3CB0}"/>
              </c:ext>
            </c:extLst>
          </c:dPt>
          <c:dPt>
            <c:idx val="126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5-4D8C-4D85-B590-5D721D0B3CB0}"/>
              </c:ext>
            </c:extLst>
          </c:dPt>
          <c:dPt>
            <c:idx val="126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7-4D8C-4D85-B590-5D721D0B3CB0}"/>
              </c:ext>
            </c:extLst>
          </c:dPt>
          <c:dPt>
            <c:idx val="126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9-4D8C-4D85-B590-5D721D0B3CB0}"/>
              </c:ext>
            </c:extLst>
          </c:dPt>
          <c:dPt>
            <c:idx val="126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B-4D8C-4D85-B590-5D721D0B3CB0}"/>
              </c:ext>
            </c:extLst>
          </c:dPt>
          <c:dPt>
            <c:idx val="127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D-4D8C-4D85-B590-5D721D0B3CB0}"/>
              </c:ext>
            </c:extLst>
          </c:dPt>
          <c:dPt>
            <c:idx val="127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F-4D8C-4D85-B590-5D721D0B3CB0}"/>
              </c:ext>
            </c:extLst>
          </c:dPt>
          <c:dPt>
            <c:idx val="127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1-4D8C-4D85-B590-5D721D0B3CB0}"/>
              </c:ext>
            </c:extLst>
          </c:dPt>
          <c:dPt>
            <c:idx val="127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3-4D8C-4D85-B590-5D721D0B3CB0}"/>
              </c:ext>
            </c:extLst>
          </c:dPt>
          <c:dPt>
            <c:idx val="127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5-4D8C-4D85-B590-5D721D0B3CB0}"/>
              </c:ext>
            </c:extLst>
          </c:dPt>
          <c:dPt>
            <c:idx val="127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7-4D8C-4D85-B590-5D721D0B3CB0}"/>
              </c:ext>
            </c:extLst>
          </c:dPt>
          <c:dPt>
            <c:idx val="127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9-4D8C-4D85-B590-5D721D0B3CB0}"/>
              </c:ext>
            </c:extLst>
          </c:dPt>
          <c:dPt>
            <c:idx val="127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B-4D8C-4D85-B590-5D721D0B3CB0}"/>
              </c:ext>
            </c:extLst>
          </c:dPt>
          <c:dPt>
            <c:idx val="127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D-4D8C-4D85-B590-5D721D0B3CB0}"/>
              </c:ext>
            </c:extLst>
          </c:dPt>
          <c:dPt>
            <c:idx val="127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F-4D8C-4D85-B590-5D721D0B3CB0}"/>
              </c:ext>
            </c:extLst>
          </c:dPt>
          <c:dPt>
            <c:idx val="128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1-4D8C-4D85-B590-5D721D0B3CB0}"/>
              </c:ext>
            </c:extLst>
          </c:dPt>
          <c:dPt>
            <c:idx val="128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3-4D8C-4D85-B590-5D721D0B3CB0}"/>
              </c:ext>
            </c:extLst>
          </c:dPt>
          <c:dPt>
            <c:idx val="128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5-4D8C-4D85-B590-5D721D0B3CB0}"/>
              </c:ext>
            </c:extLst>
          </c:dPt>
          <c:dPt>
            <c:idx val="128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7-4D8C-4D85-B590-5D721D0B3CB0}"/>
              </c:ext>
            </c:extLst>
          </c:dPt>
          <c:dPt>
            <c:idx val="128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9-4D8C-4D85-B590-5D721D0B3CB0}"/>
              </c:ext>
            </c:extLst>
          </c:dPt>
          <c:dPt>
            <c:idx val="128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B-4D8C-4D85-B590-5D721D0B3CB0}"/>
              </c:ext>
            </c:extLst>
          </c:dPt>
          <c:dPt>
            <c:idx val="128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D-4D8C-4D85-B590-5D721D0B3CB0}"/>
              </c:ext>
            </c:extLst>
          </c:dPt>
          <c:dPt>
            <c:idx val="128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F-4D8C-4D85-B590-5D721D0B3CB0}"/>
              </c:ext>
            </c:extLst>
          </c:dPt>
          <c:dPt>
            <c:idx val="128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1-4D8C-4D85-B590-5D721D0B3CB0}"/>
              </c:ext>
            </c:extLst>
          </c:dPt>
          <c:dPt>
            <c:idx val="128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3-4D8C-4D85-B590-5D721D0B3CB0}"/>
              </c:ext>
            </c:extLst>
          </c:dPt>
          <c:dPt>
            <c:idx val="129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5-4D8C-4D85-B590-5D721D0B3CB0}"/>
              </c:ext>
            </c:extLst>
          </c:dPt>
          <c:dPt>
            <c:idx val="129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7-4D8C-4D85-B590-5D721D0B3CB0}"/>
              </c:ext>
            </c:extLst>
          </c:dPt>
          <c:dPt>
            <c:idx val="129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9-4D8C-4D85-B590-5D721D0B3CB0}"/>
              </c:ext>
            </c:extLst>
          </c:dPt>
          <c:dPt>
            <c:idx val="129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B-4D8C-4D85-B590-5D721D0B3CB0}"/>
              </c:ext>
            </c:extLst>
          </c:dPt>
          <c:dPt>
            <c:idx val="129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D-4D8C-4D85-B590-5D721D0B3CB0}"/>
              </c:ext>
            </c:extLst>
          </c:dPt>
          <c:dPt>
            <c:idx val="129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F-4D8C-4D85-B590-5D721D0B3CB0}"/>
              </c:ext>
            </c:extLst>
          </c:dPt>
          <c:dPt>
            <c:idx val="129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1-4D8C-4D85-B590-5D721D0B3CB0}"/>
              </c:ext>
            </c:extLst>
          </c:dPt>
          <c:dPt>
            <c:idx val="129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3-4D8C-4D85-B590-5D721D0B3CB0}"/>
              </c:ext>
            </c:extLst>
          </c:dPt>
          <c:dPt>
            <c:idx val="129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5-4D8C-4D85-B590-5D721D0B3CB0}"/>
              </c:ext>
            </c:extLst>
          </c:dPt>
          <c:dPt>
            <c:idx val="129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7-4D8C-4D85-B590-5D721D0B3CB0}"/>
              </c:ext>
            </c:extLst>
          </c:dPt>
          <c:dPt>
            <c:idx val="130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9-4D8C-4D85-B590-5D721D0B3CB0}"/>
              </c:ext>
            </c:extLst>
          </c:dPt>
          <c:dPt>
            <c:idx val="130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B-4D8C-4D85-B590-5D721D0B3CB0}"/>
              </c:ext>
            </c:extLst>
          </c:dPt>
          <c:dPt>
            <c:idx val="130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D-4D8C-4D85-B590-5D721D0B3CB0}"/>
              </c:ext>
            </c:extLst>
          </c:dPt>
          <c:dPt>
            <c:idx val="130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F-4D8C-4D85-B590-5D721D0B3CB0}"/>
              </c:ext>
            </c:extLst>
          </c:dPt>
          <c:dPt>
            <c:idx val="130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1-4D8C-4D85-B590-5D721D0B3CB0}"/>
              </c:ext>
            </c:extLst>
          </c:dPt>
          <c:dPt>
            <c:idx val="130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3-4D8C-4D85-B590-5D721D0B3CB0}"/>
              </c:ext>
            </c:extLst>
          </c:dPt>
          <c:dPt>
            <c:idx val="130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5-4D8C-4D85-B590-5D721D0B3CB0}"/>
              </c:ext>
            </c:extLst>
          </c:dPt>
          <c:dPt>
            <c:idx val="130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7-4D8C-4D85-B590-5D721D0B3CB0}"/>
              </c:ext>
            </c:extLst>
          </c:dPt>
          <c:dPt>
            <c:idx val="130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9-4D8C-4D85-B590-5D721D0B3CB0}"/>
              </c:ext>
            </c:extLst>
          </c:dPt>
          <c:dPt>
            <c:idx val="130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B-4D8C-4D85-B590-5D721D0B3CB0}"/>
              </c:ext>
            </c:extLst>
          </c:dPt>
          <c:dPt>
            <c:idx val="131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D-4D8C-4D85-B590-5D721D0B3CB0}"/>
              </c:ext>
            </c:extLst>
          </c:dPt>
          <c:dPt>
            <c:idx val="131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F-4D8C-4D85-B590-5D721D0B3CB0}"/>
              </c:ext>
            </c:extLst>
          </c:dPt>
          <c:dPt>
            <c:idx val="131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1-4D8C-4D85-B590-5D721D0B3CB0}"/>
              </c:ext>
            </c:extLst>
          </c:dPt>
          <c:dPt>
            <c:idx val="131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3-4D8C-4D85-B590-5D721D0B3CB0}"/>
              </c:ext>
            </c:extLst>
          </c:dPt>
          <c:dPt>
            <c:idx val="131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5-4D8C-4D85-B590-5D721D0B3CB0}"/>
              </c:ext>
            </c:extLst>
          </c:dPt>
          <c:dPt>
            <c:idx val="131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7-4D8C-4D85-B590-5D721D0B3CB0}"/>
              </c:ext>
            </c:extLst>
          </c:dPt>
          <c:dPt>
            <c:idx val="131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9-4D8C-4D85-B590-5D721D0B3CB0}"/>
              </c:ext>
            </c:extLst>
          </c:dPt>
          <c:dPt>
            <c:idx val="131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B-4D8C-4D85-B590-5D721D0B3CB0}"/>
              </c:ext>
            </c:extLst>
          </c:dPt>
          <c:dPt>
            <c:idx val="131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D-4D8C-4D85-B590-5D721D0B3CB0}"/>
              </c:ext>
            </c:extLst>
          </c:dPt>
          <c:dPt>
            <c:idx val="131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F-4D8C-4D85-B590-5D721D0B3CB0}"/>
              </c:ext>
            </c:extLst>
          </c:dPt>
          <c:dPt>
            <c:idx val="132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1-4D8C-4D85-B590-5D721D0B3CB0}"/>
              </c:ext>
            </c:extLst>
          </c:dPt>
          <c:dPt>
            <c:idx val="132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3-4D8C-4D85-B590-5D721D0B3CB0}"/>
              </c:ext>
            </c:extLst>
          </c:dPt>
          <c:dPt>
            <c:idx val="132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5-4D8C-4D85-B590-5D721D0B3CB0}"/>
              </c:ext>
            </c:extLst>
          </c:dPt>
          <c:dPt>
            <c:idx val="132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7-4D8C-4D85-B590-5D721D0B3CB0}"/>
              </c:ext>
            </c:extLst>
          </c:dPt>
          <c:dPt>
            <c:idx val="132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9-4D8C-4D85-B590-5D721D0B3CB0}"/>
              </c:ext>
            </c:extLst>
          </c:dPt>
          <c:dPt>
            <c:idx val="132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B-4D8C-4D85-B590-5D721D0B3CB0}"/>
              </c:ext>
            </c:extLst>
          </c:dPt>
          <c:dPt>
            <c:idx val="132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D-4D8C-4D85-B590-5D721D0B3CB0}"/>
              </c:ext>
            </c:extLst>
          </c:dPt>
          <c:dPt>
            <c:idx val="132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F-4D8C-4D85-B590-5D721D0B3CB0}"/>
              </c:ext>
            </c:extLst>
          </c:dPt>
          <c:dPt>
            <c:idx val="132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1-4D8C-4D85-B590-5D721D0B3CB0}"/>
              </c:ext>
            </c:extLst>
          </c:dPt>
          <c:dPt>
            <c:idx val="132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3-4D8C-4D85-B590-5D721D0B3CB0}"/>
              </c:ext>
            </c:extLst>
          </c:dPt>
          <c:dPt>
            <c:idx val="133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5-4D8C-4D85-B590-5D721D0B3CB0}"/>
              </c:ext>
            </c:extLst>
          </c:dPt>
          <c:dPt>
            <c:idx val="133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7-4D8C-4D85-B590-5D721D0B3CB0}"/>
              </c:ext>
            </c:extLst>
          </c:dPt>
          <c:dPt>
            <c:idx val="133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9-4D8C-4D85-B590-5D721D0B3CB0}"/>
              </c:ext>
            </c:extLst>
          </c:dPt>
          <c:dPt>
            <c:idx val="133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B-4D8C-4D85-B590-5D721D0B3CB0}"/>
              </c:ext>
            </c:extLst>
          </c:dPt>
          <c:dPt>
            <c:idx val="133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D-4D8C-4D85-B590-5D721D0B3CB0}"/>
              </c:ext>
            </c:extLst>
          </c:dPt>
          <c:dPt>
            <c:idx val="133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F-4D8C-4D85-B590-5D721D0B3CB0}"/>
              </c:ext>
            </c:extLst>
          </c:dPt>
          <c:dPt>
            <c:idx val="133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1-4D8C-4D85-B590-5D721D0B3CB0}"/>
              </c:ext>
            </c:extLst>
          </c:dPt>
          <c:dPt>
            <c:idx val="133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3-4D8C-4D85-B590-5D721D0B3CB0}"/>
              </c:ext>
            </c:extLst>
          </c:dPt>
          <c:dPt>
            <c:idx val="133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5-4D8C-4D85-B590-5D721D0B3CB0}"/>
              </c:ext>
            </c:extLst>
          </c:dPt>
          <c:dPt>
            <c:idx val="133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7-4D8C-4D85-B590-5D721D0B3CB0}"/>
              </c:ext>
            </c:extLst>
          </c:dPt>
          <c:dPt>
            <c:idx val="134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9-4D8C-4D85-B590-5D721D0B3CB0}"/>
              </c:ext>
            </c:extLst>
          </c:dPt>
          <c:dPt>
            <c:idx val="134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B-4D8C-4D85-B590-5D721D0B3CB0}"/>
              </c:ext>
            </c:extLst>
          </c:dPt>
          <c:dPt>
            <c:idx val="134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D-4D8C-4D85-B590-5D721D0B3CB0}"/>
              </c:ext>
            </c:extLst>
          </c:dPt>
          <c:dPt>
            <c:idx val="134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F-4D8C-4D85-B590-5D721D0B3CB0}"/>
              </c:ext>
            </c:extLst>
          </c:dPt>
          <c:dPt>
            <c:idx val="134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1-4D8C-4D85-B590-5D721D0B3CB0}"/>
              </c:ext>
            </c:extLst>
          </c:dPt>
          <c:dPt>
            <c:idx val="134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3-4D8C-4D85-B590-5D721D0B3CB0}"/>
              </c:ext>
            </c:extLst>
          </c:dPt>
          <c:dPt>
            <c:idx val="134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5-4D8C-4D85-B590-5D721D0B3CB0}"/>
              </c:ext>
            </c:extLst>
          </c:dPt>
          <c:dPt>
            <c:idx val="134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7-4D8C-4D85-B590-5D721D0B3CB0}"/>
              </c:ext>
            </c:extLst>
          </c:dPt>
          <c:dPt>
            <c:idx val="134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9-4D8C-4D85-B590-5D721D0B3CB0}"/>
              </c:ext>
            </c:extLst>
          </c:dPt>
          <c:dPt>
            <c:idx val="134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B-4D8C-4D85-B590-5D721D0B3CB0}"/>
              </c:ext>
            </c:extLst>
          </c:dPt>
          <c:dPt>
            <c:idx val="135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D-4D8C-4D85-B590-5D721D0B3CB0}"/>
              </c:ext>
            </c:extLst>
          </c:dPt>
          <c:dPt>
            <c:idx val="135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F-4D8C-4D85-B590-5D721D0B3CB0}"/>
              </c:ext>
            </c:extLst>
          </c:dPt>
          <c:dPt>
            <c:idx val="135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1-4D8C-4D85-B590-5D721D0B3CB0}"/>
              </c:ext>
            </c:extLst>
          </c:dPt>
          <c:dPt>
            <c:idx val="135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3-4D8C-4D85-B590-5D721D0B3CB0}"/>
              </c:ext>
            </c:extLst>
          </c:dPt>
          <c:dPt>
            <c:idx val="135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5-4D8C-4D85-B590-5D721D0B3CB0}"/>
              </c:ext>
            </c:extLst>
          </c:dPt>
          <c:dPt>
            <c:idx val="135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7-4D8C-4D85-B590-5D721D0B3CB0}"/>
              </c:ext>
            </c:extLst>
          </c:dPt>
          <c:dPt>
            <c:idx val="135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9-4D8C-4D85-B590-5D721D0B3CB0}"/>
              </c:ext>
            </c:extLst>
          </c:dPt>
          <c:dPt>
            <c:idx val="135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B-4D8C-4D85-B590-5D721D0B3CB0}"/>
              </c:ext>
            </c:extLst>
          </c:dPt>
          <c:dPt>
            <c:idx val="135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D-4D8C-4D85-B590-5D721D0B3CB0}"/>
              </c:ext>
            </c:extLst>
          </c:dPt>
          <c:dPt>
            <c:idx val="135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F-4D8C-4D85-B590-5D721D0B3CB0}"/>
              </c:ext>
            </c:extLst>
          </c:dPt>
          <c:dPt>
            <c:idx val="136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1-4D8C-4D85-B590-5D721D0B3CB0}"/>
              </c:ext>
            </c:extLst>
          </c:dPt>
          <c:dPt>
            <c:idx val="136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3-4D8C-4D85-B590-5D721D0B3CB0}"/>
              </c:ext>
            </c:extLst>
          </c:dPt>
          <c:dPt>
            <c:idx val="136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5-4D8C-4D85-B590-5D721D0B3CB0}"/>
              </c:ext>
            </c:extLst>
          </c:dPt>
          <c:dPt>
            <c:idx val="136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7-4D8C-4D85-B590-5D721D0B3CB0}"/>
              </c:ext>
            </c:extLst>
          </c:dPt>
          <c:dPt>
            <c:idx val="136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9-4D8C-4D85-B590-5D721D0B3CB0}"/>
              </c:ext>
            </c:extLst>
          </c:dPt>
          <c:dPt>
            <c:idx val="136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B-4D8C-4D85-B590-5D721D0B3CB0}"/>
              </c:ext>
            </c:extLst>
          </c:dPt>
          <c:dPt>
            <c:idx val="136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D-4D8C-4D85-B590-5D721D0B3CB0}"/>
              </c:ext>
            </c:extLst>
          </c:dPt>
          <c:dPt>
            <c:idx val="136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F-4D8C-4D85-B590-5D721D0B3CB0}"/>
              </c:ext>
            </c:extLst>
          </c:dPt>
          <c:dPt>
            <c:idx val="136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1-4D8C-4D85-B590-5D721D0B3CB0}"/>
              </c:ext>
            </c:extLst>
          </c:dPt>
          <c:dPt>
            <c:idx val="136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3-4D8C-4D85-B590-5D721D0B3CB0}"/>
              </c:ext>
            </c:extLst>
          </c:dPt>
          <c:dPt>
            <c:idx val="137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5-4D8C-4D85-B590-5D721D0B3CB0}"/>
              </c:ext>
            </c:extLst>
          </c:dPt>
          <c:dPt>
            <c:idx val="137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7-4D8C-4D85-B590-5D721D0B3CB0}"/>
              </c:ext>
            </c:extLst>
          </c:dPt>
          <c:dPt>
            <c:idx val="137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9-4D8C-4D85-B590-5D721D0B3CB0}"/>
              </c:ext>
            </c:extLst>
          </c:dPt>
          <c:dPt>
            <c:idx val="137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B-4D8C-4D85-B590-5D721D0B3CB0}"/>
              </c:ext>
            </c:extLst>
          </c:dPt>
          <c:dPt>
            <c:idx val="137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D-4D8C-4D85-B590-5D721D0B3CB0}"/>
              </c:ext>
            </c:extLst>
          </c:dPt>
          <c:dPt>
            <c:idx val="137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F-4D8C-4D85-B590-5D721D0B3CB0}"/>
              </c:ext>
            </c:extLst>
          </c:dPt>
          <c:dPt>
            <c:idx val="137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1-4D8C-4D85-B590-5D721D0B3CB0}"/>
              </c:ext>
            </c:extLst>
          </c:dPt>
          <c:dPt>
            <c:idx val="137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3-4D8C-4D85-B590-5D721D0B3CB0}"/>
              </c:ext>
            </c:extLst>
          </c:dPt>
          <c:dPt>
            <c:idx val="137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5-4D8C-4D85-B590-5D721D0B3CB0}"/>
              </c:ext>
            </c:extLst>
          </c:dPt>
          <c:dPt>
            <c:idx val="137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7-4D8C-4D85-B590-5D721D0B3CB0}"/>
              </c:ext>
            </c:extLst>
          </c:dPt>
          <c:dPt>
            <c:idx val="138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9-4D8C-4D85-B590-5D721D0B3CB0}"/>
              </c:ext>
            </c:extLst>
          </c:dPt>
          <c:dPt>
            <c:idx val="138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B-4D8C-4D85-B590-5D721D0B3CB0}"/>
              </c:ext>
            </c:extLst>
          </c:dPt>
          <c:dPt>
            <c:idx val="138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D-4D8C-4D85-B590-5D721D0B3CB0}"/>
              </c:ext>
            </c:extLst>
          </c:dPt>
          <c:dPt>
            <c:idx val="138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F-4D8C-4D85-B590-5D721D0B3CB0}"/>
              </c:ext>
            </c:extLst>
          </c:dPt>
          <c:dPt>
            <c:idx val="138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1-4D8C-4D85-B590-5D721D0B3CB0}"/>
              </c:ext>
            </c:extLst>
          </c:dPt>
          <c:dPt>
            <c:idx val="138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3-4D8C-4D85-B590-5D721D0B3CB0}"/>
              </c:ext>
            </c:extLst>
          </c:dPt>
          <c:dPt>
            <c:idx val="138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5-4D8C-4D85-B590-5D721D0B3CB0}"/>
              </c:ext>
            </c:extLst>
          </c:dPt>
          <c:dPt>
            <c:idx val="138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7-4D8C-4D85-B590-5D721D0B3CB0}"/>
              </c:ext>
            </c:extLst>
          </c:dPt>
          <c:dPt>
            <c:idx val="138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9-4D8C-4D85-B590-5D721D0B3CB0}"/>
              </c:ext>
            </c:extLst>
          </c:dPt>
          <c:dPt>
            <c:idx val="138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B-4D8C-4D85-B590-5D721D0B3CB0}"/>
              </c:ext>
            </c:extLst>
          </c:dPt>
          <c:dPt>
            <c:idx val="139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D-4D8C-4D85-B590-5D721D0B3CB0}"/>
              </c:ext>
            </c:extLst>
          </c:dPt>
          <c:dPt>
            <c:idx val="139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F-4D8C-4D85-B590-5D721D0B3CB0}"/>
              </c:ext>
            </c:extLst>
          </c:dPt>
          <c:dPt>
            <c:idx val="139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1-4D8C-4D85-B590-5D721D0B3CB0}"/>
              </c:ext>
            </c:extLst>
          </c:dPt>
          <c:dPt>
            <c:idx val="139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3-4D8C-4D85-B590-5D721D0B3CB0}"/>
              </c:ext>
            </c:extLst>
          </c:dPt>
          <c:dPt>
            <c:idx val="139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5-4D8C-4D85-B590-5D721D0B3CB0}"/>
              </c:ext>
            </c:extLst>
          </c:dPt>
          <c:dPt>
            <c:idx val="139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7-4D8C-4D85-B590-5D721D0B3CB0}"/>
              </c:ext>
            </c:extLst>
          </c:dPt>
          <c:dPt>
            <c:idx val="139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9-4D8C-4D85-B590-5D721D0B3CB0}"/>
              </c:ext>
            </c:extLst>
          </c:dPt>
          <c:dPt>
            <c:idx val="139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B-4D8C-4D85-B590-5D721D0B3CB0}"/>
              </c:ext>
            </c:extLst>
          </c:dPt>
          <c:dPt>
            <c:idx val="139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D-4D8C-4D85-B590-5D721D0B3CB0}"/>
              </c:ext>
            </c:extLst>
          </c:dPt>
          <c:dPt>
            <c:idx val="139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F-4D8C-4D85-B590-5D721D0B3CB0}"/>
              </c:ext>
            </c:extLst>
          </c:dPt>
          <c:dPt>
            <c:idx val="140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1-4D8C-4D85-B590-5D721D0B3CB0}"/>
              </c:ext>
            </c:extLst>
          </c:dPt>
          <c:dPt>
            <c:idx val="140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3-4D8C-4D85-B590-5D721D0B3CB0}"/>
              </c:ext>
            </c:extLst>
          </c:dPt>
          <c:dPt>
            <c:idx val="140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5-4D8C-4D85-B590-5D721D0B3CB0}"/>
              </c:ext>
            </c:extLst>
          </c:dPt>
          <c:dPt>
            <c:idx val="140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7-4D8C-4D85-B590-5D721D0B3CB0}"/>
              </c:ext>
            </c:extLst>
          </c:dPt>
          <c:dPt>
            <c:idx val="140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9-4D8C-4D85-B590-5D721D0B3CB0}"/>
              </c:ext>
            </c:extLst>
          </c:dPt>
          <c:dPt>
            <c:idx val="140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B-4D8C-4D85-B590-5D721D0B3CB0}"/>
              </c:ext>
            </c:extLst>
          </c:dPt>
          <c:dPt>
            <c:idx val="140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D-4D8C-4D85-B590-5D721D0B3CB0}"/>
              </c:ext>
            </c:extLst>
          </c:dPt>
          <c:dPt>
            <c:idx val="140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F-4D8C-4D85-B590-5D721D0B3CB0}"/>
              </c:ext>
            </c:extLst>
          </c:dPt>
          <c:dPt>
            <c:idx val="140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1-4D8C-4D85-B590-5D721D0B3CB0}"/>
              </c:ext>
            </c:extLst>
          </c:dPt>
          <c:dPt>
            <c:idx val="140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3-4D8C-4D85-B590-5D721D0B3CB0}"/>
              </c:ext>
            </c:extLst>
          </c:dPt>
          <c:dPt>
            <c:idx val="141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5-4D8C-4D85-B590-5D721D0B3CB0}"/>
              </c:ext>
            </c:extLst>
          </c:dPt>
          <c:dPt>
            <c:idx val="141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7-4D8C-4D85-B590-5D721D0B3CB0}"/>
              </c:ext>
            </c:extLst>
          </c:dPt>
          <c:dPt>
            <c:idx val="141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9-4D8C-4D85-B590-5D721D0B3CB0}"/>
              </c:ext>
            </c:extLst>
          </c:dPt>
          <c:dPt>
            <c:idx val="141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B-4D8C-4D85-B590-5D721D0B3CB0}"/>
              </c:ext>
            </c:extLst>
          </c:dPt>
          <c:dPt>
            <c:idx val="141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D-4D8C-4D85-B590-5D721D0B3CB0}"/>
              </c:ext>
            </c:extLst>
          </c:dPt>
          <c:dPt>
            <c:idx val="141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F-4D8C-4D85-B590-5D721D0B3CB0}"/>
              </c:ext>
            </c:extLst>
          </c:dPt>
          <c:dPt>
            <c:idx val="141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1-4D8C-4D85-B590-5D721D0B3CB0}"/>
              </c:ext>
            </c:extLst>
          </c:dPt>
          <c:dPt>
            <c:idx val="141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3-4D8C-4D85-B590-5D721D0B3CB0}"/>
              </c:ext>
            </c:extLst>
          </c:dPt>
          <c:dPt>
            <c:idx val="141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5-4D8C-4D85-B590-5D721D0B3CB0}"/>
              </c:ext>
            </c:extLst>
          </c:dPt>
          <c:dPt>
            <c:idx val="141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7-4D8C-4D85-B590-5D721D0B3CB0}"/>
              </c:ext>
            </c:extLst>
          </c:dPt>
          <c:dPt>
            <c:idx val="142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9-4D8C-4D85-B590-5D721D0B3CB0}"/>
              </c:ext>
            </c:extLst>
          </c:dPt>
          <c:dPt>
            <c:idx val="142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B-4D8C-4D85-B590-5D721D0B3CB0}"/>
              </c:ext>
            </c:extLst>
          </c:dPt>
          <c:dPt>
            <c:idx val="142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D-4D8C-4D85-B590-5D721D0B3CB0}"/>
              </c:ext>
            </c:extLst>
          </c:dPt>
          <c:dPt>
            <c:idx val="142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F-4D8C-4D85-B590-5D721D0B3CB0}"/>
              </c:ext>
            </c:extLst>
          </c:dPt>
          <c:dPt>
            <c:idx val="142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1-4D8C-4D85-B590-5D721D0B3CB0}"/>
              </c:ext>
            </c:extLst>
          </c:dPt>
          <c:dPt>
            <c:idx val="142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3-4D8C-4D85-B590-5D721D0B3CB0}"/>
              </c:ext>
            </c:extLst>
          </c:dPt>
          <c:dPt>
            <c:idx val="142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5-4D8C-4D85-B590-5D721D0B3CB0}"/>
              </c:ext>
            </c:extLst>
          </c:dPt>
          <c:dPt>
            <c:idx val="142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7-4D8C-4D85-B590-5D721D0B3CB0}"/>
              </c:ext>
            </c:extLst>
          </c:dPt>
          <c:dPt>
            <c:idx val="142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9-4D8C-4D85-B590-5D721D0B3CB0}"/>
              </c:ext>
            </c:extLst>
          </c:dPt>
          <c:dPt>
            <c:idx val="142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B-4D8C-4D85-B590-5D721D0B3CB0}"/>
              </c:ext>
            </c:extLst>
          </c:dPt>
          <c:dPt>
            <c:idx val="143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D-4D8C-4D85-B590-5D721D0B3CB0}"/>
              </c:ext>
            </c:extLst>
          </c:dPt>
          <c:dPt>
            <c:idx val="143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F-4D8C-4D85-B590-5D721D0B3CB0}"/>
              </c:ext>
            </c:extLst>
          </c:dPt>
          <c:dPt>
            <c:idx val="143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1-4D8C-4D85-B590-5D721D0B3CB0}"/>
              </c:ext>
            </c:extLst>
          </c:dPt>
          <c:dPt>
            <c:idx val="143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3-4D8C-4D85-B590-5D721D0B3CB0}"/>
              </c:ext>
            </c:extLst>
          </c:dPt>
          <c:dPt>
            <c:idx val="143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5-4D8C-4D85-B590-5D721D0B3CB0}"/>
              </c:ext>
            </c:extLst>
          </c:dPt>
          <c:dPt>
            <c:idx val="143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7-4D8C-4D85-B590-5D721D0B3CB0}"/>
              </c:ext>
            </c:extLst>
          </c:dPt>
          <c:dPt>
            <c:idx val="143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9-4D8C-4D85-B590-5D721D0B3CB0}"/>
              </c:ext>
            </c:extLst>
          </c:dPt>
          <c:dPt>
            <c:idx val="143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B-4D8C-4D85-B590-5D721D0B3CB0}"/>
              </c:ext>
            </c:extLst>
          </c:dPt>
          <c:dPt>
            <c:idx val="143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D-4D8C-4D85-B590-5D721D0B3CB0}"/>
              </c:ext>
            </c:extLst>
          </c:dPt>
          <c:dPt>
            <c:idx val="143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F-4D8C-4D85-B590-5D721D0B3CB0}"/>
              </c:ext>
            </c:extLst>
          </c:dPt>
          <c:dPt>
            <c:idx val="144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1-4D8C-4D85-B590-5D721D0B3CB0}"/>
              </c:ext>
            </c:extLst>
          </c:dPt>
          <c:dPt>
            <c:idx val="144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3-4D8C-4D85-B590-5D721D0B3CB0}"/>
              </c:ext>
            </c:extLst>
          </c:dPt>
          <c:dPt>
            <c:idx val="144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5-4D8C-4D85-B590-5D721D0B3CB0}"/>
              </c:ext>
            </c:extLst>
          </c:dPt>
          <c:dPt>
            <c:idx val="144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7-4D8C-4D85-B590-5D721D0B3CB0}"/>
              </c:ext>
            </c:extLst>
          </c:dPt>
          <c:dPt>
            <c:idx val="144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9-4D8C-4D85-B590-5D721D0B3CB0}"/>
              </c:ext>
            </c:extLst>
          </c:dPt>
          <c:dPt>
            <c:idx val="144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B-4D8C-4D85-B590-5D721D0B3CB0}"/>
              </c:ext>
            </c:extLst>
          </c:dPt>
          <c:dPt>
            <c:idx val="144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D-4D8C-4D85-B590-5D721D0B3CB0}"/>
              </c:ext>
            </c:extLst>
          </c:dPt>
          <c:dPt>
            <c:idx val="144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F-4D8C-4D85-B590-5D721D0B3CB0}"/>
              </c:ext>
            </c:extLst>
          </c:dPt>
          <c:dPt>
            <c:idx val="144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1-4D8C-4D85-B590-5D721D0B3CB0}"/>
              </c:ext>
            </c:extLst>
          </c:dPt>
          <c:dPt>
            <c:idx val="144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3-4D8C-4D85-B590-5D721D0B3CB0}"/>
              </c:ext>
            </c:extLst>
          </c:dPt>
          <c:dPt>
            <c:idx val="145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5-4D8C-4D85-B590-5D721D0B3CB0}"/>
              </c:ext>
            </c:extLst>
          </c:dPt>
          <c:dPt>
            <c:idx val="145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7-4D8C-4D85-B590-5D721D0B3CB0}"/>
              </c:ext>
            </c:extLst>
          </c:dPt>
          <c:dPt>
            <c:idx val="145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9-4D8C-4D85-B590-5D721D0B3CB0}"/>
              </c:ext>
            </c:extLst>
          </c:dPt>
          <c:dPt>
            <c:idx val="145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B-4D8C-4D85-B590-5D721D0B3CB0}"/>
              </c:ext>
            </c:extLst>
          </c:dPt>
          <c:dPt>
            <c:idx val="145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D-4D8C-4D85-B590-5D721D0B3CB0}"/>
              </c:ext>
            </c:extLst>
          </c:dPt>
          <c:dPt>
            <c:idx val="145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F-4D8C-4D85-B590-5D721D0B3CB0}"/>
              </c:ext>
            </c:extLst>
          </c:dPt>
          <c:dPt>
            <c:idx val="145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1-4D8C-4D85-B590-5D721D0B3CB0}"/>
              </c:ext>
            </c:extLst>
          </c:dPt>
          <c:dPt>
            <c:idx val="145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3-4D8C-4D85-B590-5D721D0B3CB0}"/>
              </c:ext>
            </c:extLst>
          </c:dPt>
          <c:dPt>
            <c:idx val="145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5-4D8C-4D85-B590-5D721D0B3CB0}"/>
              </c:ext>
            </c:extLst>
          </c:dPt>
          <c:dPt>
            <c:idx val="145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7-4D8C-4D85-B590-5D721D0B3CB0}"/>
              </c:ext>
            </c:extLst>
          </c:dPt>
          <c:dPt>
            <c:idx val="146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9-4D8C-4D85-B590-5D721D0B3CB0}"/>
              </c:ext>
            </c:extLst>
          </c:dPt>
          <c:dPt>
            <c:idx val="146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B-4D8C-4D85-B590-5D721D0B3CB0}"/>
              </c:ext>
            </c:extLst>
          </c:dPt>
          <c:dPt>
            <c:idx val="146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D-4D8C-4D85-B590-5D721D0B3CB0}"/>
              </c:ext>
            </c:extLst>
          </c:dPt>
          <c:dPt>
            <c:idx val="146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F-4D8C-4D85-B590-5D721D0B3CB0}"/>
              </c:ext>
            </c:extLst>
          </c:dPt>
          <c:dPt>
            <c:idx val="146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1-4D8C-4D85-B590-5D721D0B3CB0}"/>
              </c:ext>
            </c:extLst>
          </c:dPt>
          <c:dPt>
            <c:idx val="146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3-4D8C-4D85-B590-5D721D0B3CB0}"/>
              </c:ext>
            </c:extLst>
          </c:dPt>
          <c:dPt>
            <c:idx val="146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5-4D8C-4D85-B590-5D721D0B3CB0}"/>
              </c:ext>
            </c:extLst>
          </c:dPt>
          <c:dPt>
            <c:idx val="146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7-4D8C-4D85-B590-5D721D0B3CB0}"/>
              </c:ext>
            </c:extLst>
          </c:dPt>
          <c:dPt>
            <c:idx val="146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9-4D8C-4D85-B590-5D721D0B3CB0}"/>
              </c:ext>
            </c:extLst>
          </c:dPt>
          <c:dPt>
            <c:idx val="146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B-4D8C-4D85-B590-5D721D0B3CB0}"/>
              </c:ext>
            </c:extLst>
          </c:dPt>
          <c:dPt>
            <c:idx val="147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D-4D8C-4D85-B590-5D721D0B3CB0}"/>
              </c:ext>
            </c:extLst>
          </c:dPt>
          <c:dPt>
            <c:idx val="147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F-4D8C-4D85-B590-5D721D0B3CB0}"/>
              </c:ext>
            </c:extLst>
          </c:dPt>
          <c:dPt>
            <c:idx val="147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1-4D8C-4D85-B590-5D721D0B3CB0}"/>
              </c:ext>
            </c:extLst>
          </c:dPt>
          <c:dPt>
            <c:idx val="147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3-4D8C-4D85-B590-5D721D0B3CB0}"/>
              </c:ext>
            </c:extLst>
          </c:dPt>
          <c:dPt>
            <c:idx val="147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5-4D8C-4D85-B590-5D721D0B3CB0}"/>
              </c:ext>
            </c:extLst>
          </c:dPt>
          <c:dPt>
            <c:idx val="147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7-4D8C-4D85-B590-5D721D0B3CB0}"/>
              </c:ext>
            </c:extLst>
          </c:dPt>
          <c:dPt>
            <c:idx val="147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9-4D8C-4D85-B590-5D721D0B3CB0}"/>
              </c:ext>
            </c:extLst>
          </c:dPt>
          <c:dPt>
            <c:idx val="147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B-4D8C-4D85-B590-5D721D0B3CB0}"/>
              </c:ext>
            </c:extLst>
          </c:dPt>
          <c:dPt>
            <c:idx val="147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D-4D8C-4D85-B590-5D721D0B3CB0}"/>
              </c:ext>
            </c:extLst>
          </c:dPt>
          <c:dPt>
            <c:idx val="147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F-4D8C-4D85-B590-5D721D0B3CB0}"/>
              </c:ext>
            </c:extLst>
          </c:dPt>
          <c:dPt>
            <c:idx val="148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1-4D8C-4D85-B590-5D721D0B3CB0}"/>
              </c:ext>
            </c:extLst>
          </c:dPt>
          <c:dPt>
            <c:idx val="148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3-4D8C-4D85-B590-5D721D0B3CB0}"/>
              </c:ext>
            </c:extLst>
          </c:dPt>
          <c:dPt>
            <c:idx val="148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5-4D8C-4D85-B590-5D721D0B3CB0}"/>
              </c:ext>
            </c:extLst>
          </c:dPt>
          <c:dPt>
            <c:idx val="148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7-4D8C-4D85-B590-5D721D0B3CB0}"/>
              </c:ext>
            </c:extLst>
          </c:dPt>
          <c:dPt>
            <c:idx val="148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9-4D8C-4D85-B590-5D721D0B3CB0}"/>
              </c:ext>
            </c:extLst>
          </c:dPt>
          <c:dPt>
            <c:idx val="148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B-4D8C-4D85-B590-5D721D0B3CB0}"/>
              </c:ext>
            </c:extLst>
          </c:dPt>
          <c:dPt>
            <c:idx val="148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D-4D8C-4D85-B590-5D721D0B3CB0}"/>
              </c:ext>
            </c:extLst>
          </c:dPt>
          <c:dPt>
            <c:idx val="148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F-4D8C-4D85-B590-5D721D0B3CB0}"/>
              </c:ext>
            </c:extLst>
          </c:dPt>
          <c:dPt>
            <c:idx val="148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1-4D8C-4D85-B590-5D721D0B3CB0}"/>
              </c:ext>
            </c:extLst>
          </c:dPt>
          <c:dPt>
            <c:idx val="148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3-4D8C-4D85-B590-5D721D0B3CB0}"/>
              </c:ext>
            </c:extLst>
          </c:dPt>
          <c:dPt>
            <c:idx val="149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5-4D8C-4D85-B590-5D721D0B3CB0}"/>
              </c:ext>
            </c:extLst>
          </c:dPt>
          <c:dPt>
            <c:idx val="149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7-4D8C-4D85-B590-5D721D0B3CB0}"/>
              </c:ext>
            </c:extLst>
          </c:dPt>
          <c:dPt>
            <c:idx val="149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9-4D8C-4D85-B590-5D721D0B3CB0}"/>
              </c:ext>
            </c:extLst>
          </c:dPt>
          <c:dPt>
            <c:idx val="149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B-4D8C-4D85-B590-5D721D0B3CB0}"/>
              </c:ext>
            </c:extLst>
          </c:dPt>
          <c:dPt>
            <c:idx val="149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D-4D8C-4D85-B590-5D721D0B3CB0}"/>
              </c:ext>
            </c:extLst>
          </c:dPt>
          <c:dPt>
            <c:idx val="149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F-4D8C-4D85-B590-5D721D0B3CB0}"/>
              </c:ext>
            </c:extLst>
          </c:dPt>
          <c:dPt>
            <c:idx val="149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1-4D8C-4D85-B590-5D721D0B3CB0}"/>
              </c:ext>
            </c:extLst>
          </c:dPt>
          <c:dPt>
            <c:idx val="149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3-4D8C-4D85-B590-5D721D0B3CB0}"/>
              </c:ext>
            </c:extLst>
          </c:dPt>
          <c:dPt>
            <c:idx val="149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5-4D8C-4D85-B590-5D721D0B3CB0}"/>
              </c:ext>
            </c:extLst>
          </c:dPt>
          <c:dPt>
            <c:idx val="149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7-4D8C-4D85-B590-5D721D0B3CB0}"/>
              </c:ext>
            </c:extLst>
          </c:dPt>
          <c:dPt>
            <c:idx val="150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9-4D8C-4D85-B590-5D721D0B3CB0}"/>
              </c:ext>
            </c:extLst>
          </c:dPt>
          <c:dPt>
            <c:idx val="150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B-4D8C-4D85-B590-5D721D0B3CB0}"/>
              </c:ext>
            </c:extLst>
          </c:dPt>
          <c:dPt>
            <c:idx val="150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D-4D8C-4D85-B590-5D721D0B3CB0}"/>
              </c:ext>
            </c:extLst>
          </c:dPt>
          <c:dPt>
            <c:idx val="150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F-4D8C-4D85-B590-5D721D0B3CB0}"/>
              </c:ext>
            </c:extLst>
          </c:dPt>
          <c:dPt>
            <c:idx val="150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1-4D8C-4D85-B590-5D721D0B3CB0}"/>
              </c:ext>
            </c:extLst>
          </c:dPt>
          <c:dPt>
            <c:idx val="150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3-4D8C-4D85-B590-5D721D0B3CB0}"/>
              </c:ext>
            </c:extLst>
          </c:dPt>
          <c:dPt>
            <c:idx val="150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5-4D8C-4D85-B590-5D721D0B3CB0}"/>
              </c:ext>
            </c:extLst>
          </c:dPt>
          <c:dPt>
            <c:idx val="150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7-4D8C-4D85-B590-5D721D0B3CB0}"/>
              </c:ext>
            </c:extLst>
          </c:dPt>
          <c:dPt>
            <c:idx val="150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9-4D8C-4D85-B590-5D721D0B3CB0}"/>
              </c:ext>
            </c:extLst>
          </c:dPt>
          <c:dPt>
            <c:idx val="150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B-4D8C-4D85-B590-5D721D0B3CB0}"/>
              </c:ext>
            </c:extLst>
          </c:dPt>
          <c:dPt>
            <c:idx val="151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D-4D8C-4D85-B590-5D721D0B3CB0}"/>
              </c:ext>
            </c:extLst>
          </c:dPt>
          <c:dPt>
            <c:idx val="151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F-4D8C-4D85-B590-5D721D0B3CB0}"/>
              </c:ext>
            </c:extLst>
          </c:dPt>
          <c:dPt>
            <c:idx val="151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1-4D8C-4D85-B590-5D721D0B3CB0}"/>
              </c:ext>
            </c:extLst>
          </c:dPt>
          <c:dPt>
            <c:idx val="151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3-4D8C-4D85-B590-5D721D0B3CB0}"/>
              </c:ext>
            </c:extLst>
          </c:dPt>
          <c:dPt>
            <c:idx val="151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5-4D8C-4D85-B590-5D721D0B3CB0}"/>
              </c:ext>
            </c:extLst>
          </c:dPt>
          <c:dPt>
            <c:idx val="151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7-4D8C-4D85-B590-5D721D0B3CB0}"/>
              </c:ext>
            </c:extLst>
          </c:dPt>
          <c:dPt>
            <c:idx val="151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9-4D8C-4D85-B590-5D721D0B3CB0}"/>
              </c:ext>
            </c:extLst>
          </c:dPt>
          <c:dPt>
            <c:idx val="151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B-4D8C-4D85-B590-5D721D0B3CB0}"/>
              </c:ext>
            </c:extLst>
          </c:dPt>
          <c:dPt>
            <c:idx val="151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D-4D8C-4D85-B590-5D721D0B3CB0}"/>
              </c:ext>
            </c:extLst>
          </c:dPt>
          <c:dPt>
            <c:idx val="151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F-4D8C-4D85-B590-5D721D0B3CB0}"/>
              </c:ext>
            </c:extLst>
          </c:dPt>
          <c:dPt>
            <c:idx val="152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1-4D8C-4D85-B590-5D721D0B3CB0}"/>
              </c:ext>
            </c:extLst>
          </c:dPt>
          <c:dPt>
            <c:idx val="152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3-4D8C-4D85-B590-5D721D0B3CB0}"/>
              </c:ext>
            </c:extLst>
          </c:dPt>
          <c:dPt>
            <c:idx val="152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5-4D8C-4D85-B590-5D721D0B3CB0}"/>
              </c:ext>
            </c:extLst>
          </c:dPt>
          <c:dPt>
            <c:idx val="152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7-4D8C-4D85-B590-5D721D0B3CB0}"/>
              </c:ext>
            </c:extLst>
          </c:dPt>
          <c:dPt>
            <c:idx val="152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9-4D8C-4D85-B590-5D721D0B3CB0}"/>
              </c:ext>
            </c:extLst>
          </c:dPt>
          <c:dPt>
            <c:idx val="152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B-4D8C-4D85-B590-5D721D0B3CB0}"/>
              </c:ext>
            </c:extLst>
          </c:dPt>
          <c:dPt>
            <c:idx val="152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D-4D8C-4D85-B590-5D721D0B3CB0}"/>
              </c:ext>
            </c:extLst>
          </c:dPt>
          <c:dPt>
            <c:idx val="152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F-4D8C-4D85-B590-5D721D0B3CB0}"/>
              </c:ext>
            </c:extLst>
          </c:dPt>
          <c:dPt>
            <c:idx val="152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1-4D8C-4D85-B590-5D721D0B3CB0}"/>
              </c:ext>
            </c:extLst>
          </c:dPt>
          <c:dPt>
            <c:idx val="152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3-4D8C-4D85-B590-5D721D0B3CB0}"/>
              </c:ext>
            </c:extLst>
          </c:dPt>
          <c:dPt>
            <c:idx val="153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5-4D8C-4D85-B590-5D721D0B3CB0}"/>
              </c:ext>
            </c:extLst>
          </c:dPt>
          <c:dPt>
            <c:idx val="153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7-4D8C-4D85-B590-5D721D0B3CB0}"/>
              </c:ext>
            </c:extLst>
          </c:dPt>
          <c:dPt>
            <c:idx val="153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9-4D8C-4D85-B590-5D721D0B3CB0}"/>
              </c:ext>
            </c:extLst>
          </c:dPt>
          <c:dPt>
            <c:idx val="153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B-4D8C-4D85-B590-5D721D0B3CB0}"/>
              </c:ext>
            </c:extLst>
          </c:dPt>
          <c:dPt>
            <c:idx val="153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D-4D8C-4D85-B590-5D721D0B3CB0}"/>
              </c:ext>
            </c:extLst>
          </c:dPt>
          <c:dPt>
            <c:idx val="153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F-4D8C-4D85-B590-5D721D0B3CB0}"/>
              </c:ext>
            </c:extLst>
          </c:dPt>
          <c:dPt>
            <c:idx val="153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1-4D8C-4D85-B590-5D721D0B3CB0}"/>
              </c:ext>
            </c:extLst>
          </c:dPt>
          <c:dPt>
            <c:idx val="153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3-4D8C-4D85-B590-5D721D0B3CB0}"/>
              </c:ext>
            </c:extLst>
          </c:dPt>
          <c:dPt>
            <c:idx val="153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5-4D8C-4D85-B590-5D721D0B3CB0}"/>
              </c:ext>
            </c:extLst>
          </c:dPt>
          <c:dPt>
            <c:idx val="153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7-4D8C-4D85-B590-5D721D0B3CB0}"/>
              </c:ext>
            </c:extLst>
          </c:dPt>
          <c:dPt>
            <c:idx val="154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9-4D8C-4D85-B590-5D721D0B3CB0}"/>
              </c:ext>
            </c:extLst>
          </c:dPt>
          <c:dPt>
            <c:idx val="154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B-4D8C-4D85-B590-5D721D0B3CB0}"/>
              </c:ext>
            </c:extLst>
          </c:dPt>
          <c:dPt>
            <c:idx val="154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D-4D8C-4D85-B590-5D721D0B3CB0}"/>
              </c:ext>
            </c:extLst>
          </c:dPt>
          <c:dPt>
            <c:idx val="154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F-4D8C-4D85-B590-5D721D0B3CB0}"/>
              </c:ext>
            </c:extLst>
          </c:dPt>
          <c:dPt>
            <c:idx val="154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1-4D8C-4D85-B590-5D721D0B3CB0}"/>
              </c:ext>
            </c:extLst>
          </c:dPt>
          <c:dPt>
            <c:idx val="154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3-4D8C-4D85-B590-5D721D0B3CB0}"/>
              </c:ext>
            </c:extLst>
          </c:dPt>
          <c:dPt>
            <c:idx val="154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5-4D8C-4D85-B590-5D721D0B3CB0}"/>
              </c:ext>
            </c:extLst>
          </c:dPt>
          <c:dPt>
            <c:idx val="154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7-4D8C-4D85-B590-5D721D0B3CB0}"/>
              </c:ext>
            </c:extLst>
          </c:dPt>
          <c:dPt>
            <c:idx val="154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9-4D8C-4D85-B590-5D721D0B3CB0}"/>
              </c:ext>
            </c:extLst>
          </c:dPt>
          <c:dPt>
            <c:idx val="154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B-4D8C-4D85-B590-5D721D0B3CB0}"/>
              </c:ext>
            </c:extLst>
          </c:dPt>
          <c:dPt>
            <c:idx val="155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D-4D8C-4D85-B590-5D721D0B3CB0}"/>
              </c:ext>
            </c:extLst>
          </c:dPt>
          <c:dPt>
            <c:idx val="155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F-4D8C-4D85-B590-5D721D0B3CB0}"/>
              </c:ext>
            </c:extLst>
          </c:dPt>
          <c:dPt>
            <c:idx val="155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1-4D8C-4D85-B590-5D721D0B3CB0}"/>
              </c:ext>
            </c:extLst>
          </c:dPt>
          <c:dPt>
            <c:idx val="155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3-4D8C-4D85-B590-5D721D0B3CB0}"/>
              </c:ext>
            </c:extLst>
          </c:dPt>
          <c:dPt>
            <c:idx val="155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5-4D8C-4D85-B590-5D721D0B3CB0}"/>
              </c:ext>
            </c:extLst>
          </c:dPt>
          <c:dPt>
            <c:idx val="155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7-4D8C-4D85-B590-5D721D0B3CB0}"/>
              </c:ext>
            </c:extLst>
          </c:dPt>
          <c:dPt>
            <c:idx val="155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9-4D8C-4D85-B590-5D721D0B3CB0}"/>
              </c:ext>
            </c:extLst>
          </c:dPt>
          <c:dPt>
            <c:idx val="155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B-4D8C-4D85-B590-5D721D0B3CB0}"/>
              </c:ext>
            </c:extLst>
          </c:dPt>
          <c:dPt>
            <c:idx val="155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D-4D8C-4D85-B590-5D721D0B3CB0}"/>
              </c:ext>
            </c:extLst>
          </c:dPt>
          <c:dPt>
            <c:idx val="155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F-4D8C-4D85-B590-5D721D0B3CB0}"/>
              </c:ext>
            </c:extLst>
          </c:dPt>
          <c:dPt>
            <c:idx val="156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1-4D8C-4D85-B590-5D721D0B3CB0}"/>
              </c:ext>
            </c:extLst>
          </c:dPt>
          <c:dPt>
            <c:idx val="156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3-4D8C-4D85-B590-5D721D0B3CB0}"/>
              </c:ext>
            </c:extLst>
          </c:dPt>
          <c:dPt>
            <c:idx val="156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5-4D8C-4D85-B590-5D721D0B3CB0}"/>
              </c:ext>
            </c:extLst>
          </c:dPt>
          <c:dPt>
            <c:idx val="156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7-4D8C-4D85-B590-5D721D0B3CB0}"/>
              </c:ext>
            </c:extLst>
          </c:dPt>
          <c:dPt>
            <c:idx val="156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9-4D8C-4D85-B590-5D721D0B3CB0}"/>
              </c:ext>
            </c:extLst>
          </c:dPt>
          <c:dPt>
            <c:idx val="156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B-4D8C-4D85-B590-5D721D0B3CB0}"/>
              </c:ext>
            </c:extLst>
          </c:dPt>
          <c:dPt>
            <c:idx val="156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D-4D8C-4D85-B590-5D721D0B3CB0}"/>
              </c:ext>
            </c:extLst>
          </c:dPt>
          <c:dPt>
            <c:idx val="156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F-4D8C-4D85-B590-5D721D0B3CB0}"/>
              </c:ext>
            </c:extLst>
          </c:dPt>
          <c:dPt>
            <c:idx val="156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1-4D8C-4D85-B590-5D721D0B3CB0}"/>
              </c:ext>
            </c:extLst>
          </c:dPt>
          <c:dPt>
            <c:idx val="156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3-4D8C-4D85-B590-5D721D0B3CB0}"/>
              </c:ext>
            </c:extLst>
          </c:dPt>
          <c:dPt>
            <c:idx val="157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5-4D8C-4D85-B590-5D721D0B3CB0}"/>
              </c:ext>
            </c:extLst>
          </c:dPt>
          <c:dPt>
            <c:idx val="157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7-4D8C-4D85-B590-5D721D0B3CB0}"/>
              </c:ext>
            </c:extLst>
          </c:dPt>
          <c:dPt>
            <c:idx val="157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9-4D8C-4D85-B590-5D721D0B3CB0}"/>
              </c:ext>
            </c:extLst>
          </c:dPt>
          <c:dPt>
            <c:idx val="157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B-4D8C-4D85-B590-5D721D0B3CB0}"/>
              </c:ext>
            </c:extLst>
          </c:dPt>
          <c:dPt>
            <c:idx val="157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D-4D8C-4D85-B590-5D721D0B3CB0}"/>
              </c:ext>
            </c:extLst>
          </c:dPt>
          <c:dPt>
            <c:idx val="157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F-4D8C-4D85-B590-5D721D0B3CB0}"/>
              </c:ext>
            </c:extLst>
          </c:dPt>
          <c:dPt>
            <c:idx val="157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1-4D8C-4D85-B590-5D721D0B3CB0}"/>
              </c:ext>
            </c:extLst>
          </c:dPt>
          <c:dPt>
            <c:idx val="157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3-4D8C-4D85-B590-5D721D0B3CB0}"/>
              </c:ext>
            </c:extLst>
          </c:dPt>
          <c:dPt>
            <c:idx val="157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5-4D8C-4D85-B590-5D721D0B3CB0}"/>
              </c:ext>
            </c:extLst>
          </c:dPt>
          <c:dPt>
            <c:idx val="157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7-4D8C-4D85-B590-5D721D0B3CB0}"/>
              </c:ext>
            </c:extLst>
          </c:dPt>
          <c:dPt>
            <c:idx val="158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9-4D8C-4D85-B590-5D721D0B3CB0}"/>
              </c:ext>
            </c:extLst>
          </c:dPt>
          <c:dPt>
            <c:idx val="158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B-4D8C-4D85-B590-5D721D0B3CB0}"/>
              </c:ext>
            </c:extLst>
          </c:dPt>
          <c:dPt>
            <c:idx val="158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D-4D8C-4D85-B590-5D721D0B3CB0}"/>
              </c:ext>
            </c:extLst>
          </c:dPt>
          <c:dPt>
            <c:idx val="158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F-4D8C-4D85-B590-5D721D0B3CB0}"/>
              </c:ext>
            </c:extLst>
          </c:dPt>
          <c:dPt>
            <c:idx val="158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1-4D8C-4D85-B590-5D721D0B3CB0}"/>
              </c:ext>
            </c:extLst>
          </c:dPt>
          <c:dPt>
            <c:idx val="158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3-4D8C-4D85-B590-5D721D0B3CB0}"/>
              </c:ext>
            </c:extLst>
          </c:dPt>
          <c:dPt>
            <c:idx val="158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5-4D8C-4D85-B590-5D721D0B3CB0}"/>
              </c:ext>
            </c:extLst>
          </c:dPt>
          <c:dPt>
            <c:idx val="158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7-4D8C-4D85-B590-5D721D0B3CB0}"/>
              </c:ext>
            </c:extLst>
          </c:dPt>
          <c:dPt>
            <c:idx val="158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9-4D8C-4D85-B590-5D721D0B3CB0}"/>
              </c:ext>
            </c:extLst>
          </c:dPt>
          <c:dPt>
            <c:idx val="158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B-4D8C-4D85-B590-5D721D0B3CB0}"/>
              </c:ext>
            </c:extLst>
          </c:dPt>
          <c:dPt>
            <c:idx val="159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D-4D8C-4D85-B590-5D721D0B3CB0}"/>
              </c:ext>
            </c:extLst>
          </c:dPt>
          <c:dPt>
            <c:idx val="159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F-4D8C-4D85-B590-5D721D0B3CB0}"/>
              </c:ext>
            </c:extLst>
          </c:dPt>
          <c:dPt>
            <c:idx val="159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1-4D8C-4D85-B590-5D721D0B3CB0}"/>
              </c:ext>
            </c:extLst>
          </c:dPt>
          <c:dPt>
            <c:idx val="159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3-4D8C-4D85-B590-5D721D0B3CB0}"/>
              </c:ext>
            </c:extLst>
          </c:dPt>
          <c:dPt>
            <c:idx val="159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5-4D8C-4D85-B590-5D721D0B3CB0}"/>
              </c:ext>
            </c:extLst>
          </c:dPt>
          <c:dPt>
            <c:idx val="159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7-4D8C-4D85-B590-5D721D0B3CB0}"/>
              </c:ext>
            </c:extLst>
          </c:dPt>
          <c:dPt>
            <c:idx val="159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9-4D8C-4D85-B590-5D721D0B3CB0}"/>
              </c:ext>
            </c:extLst>
          </c:dPt>
          <c:dPt>
            <c:idx val="159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B-4D8C-4D85-B590-5D721D0B3CB0}"/>
              </c:ext>
            </c:extLst>
          </c:dPt>
          <c:dPt>
            <c:idx val="159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D-4D8C-4D85-B590-5D721D0B3CB0}"/>
              </c:ext>
            </c:extLst>
          </c:dPt>
          <c:dPt>
            <c:idx val="159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F-4D8C-4D85-B590-5D721D0B3CB0}"/>
              </c:ext>
            </c:extLst>
          </c:dPt>
          <c:dPt>
            <c:idx val="160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1-4D8C-4D85-B590-5D721D0B3CB0}"/>
              </c:ext>
            </c:extLst>
          </c:dPt>
          <c:dPt>
            <c:idx val="160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3-4D8C-4D85-B590-5D721D0B3CB0}"/>
              </c:ext>
            </c:extLst>
          </c:dPt>
          <c:dPt>
            <c:idx val="160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5-4D8C-4D85-B590-5D721D0B3CB0}"/>
              </c:ext>
            </c:extLst>
          </c:dPt>
          <c:dPt>
            <c:idx val="160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7-4D8C-4D85-B590-5D721D0B3CB0}"/>
              </c:ext>
            </c:extLst>
          </c:dPt>
          <c:dPt>
            <c:idx val="160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9-4D8C-4D85-B590-5D721D0B3CB0}"/>
              </c:ext>
            </c:extLst>
          </c:dPt>
          <c:dPt>
            <c:idx val="160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B-4D8C-4D85-B590-5D721D0B3CB0}"/>
              </c:ext>
            </c:extLst>
          </c:dPt>
          <c:dPt>
            <c:idx val="160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D-4D8C-4D85-B590-5D721D0B3CB0}"/>
              </c:ext>
            </c:extLst>
          </c:dPt>
          <c:dPt>
            <c:idx val="160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F-4D8C-4D85-B590-5D721D0B3CB0}"/>
              </c:ext>
            </c:extLst>
          </c:dPt>
          <c:dPt>
            <c:idx val="160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1-4D8C-4D85-B590-5D721D0B3CB0}"/>
              </c:ext>
            </c:extLst>
          </c:dPt>
          <c:dPt>
            <c:idx val="160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3-4D8C-4D85-B590-5D721D0B3CB0}"/>
              </c:ext>
            </c:extLst>
          </c:dPt>
          <c:dPt>
            <c:idx val="161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5-4D8C-4D85-B590-5D721D0B3CB0}"/>
              </c:ext>
            </c:extLst>
          </c:dPt>
          <c:dPt>
            <c:idx val="161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7-4D8C-4D85-B590-5D721D0B3CB0}"/>
              </c:ext>
            </c:extLst>
          </c:dPt>
          <c:dPt>
            <c:idx val="161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9-4D8C-4D85-B590-5D721D0B3CB0}"/>
              </c:ext>
            </c:extLst>
          </c:dPt>
          <c:dPt>
            <c:idx val="161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B-4D8C-4D85-B590-5D721D0B3CB0}"/>
              </c:ext>
            </c:extLst>
          </c:dPt>
          <c:dPt>
            <c:idx val="161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D-4D8C-4D85-B590-5D721D0B3CB0}"/>
              </c:ext>
            </c:extLst>
          </c:dPt>
          <c:dPt>
            <c:idx val="161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F-4D8C-4D85-B590-5D721D0B3CB0}"/>
              </c:ext>
            </c:extLst>
          </c:dPt>
          <c:dPt>
            <c:idx val="161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1-4D8C-4D85-B590-5D721D0B3CB0}"/>
              </c:ext>
            </c:extLst>
          </c:dPt>
          <c:dPt>
            <c:idx val="161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3-4D8C-4D85-B590-5D721D0B3CB0}"/>
              </c:ext>
            </c:extLst>
          </c:dPt>
          <c:dPt>
            <c:idx val="161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5-4D8C-4D85-B590-5D721D0B3CB0}"/>
              </c:ext>
            </c:extLst>
          </c:dPt>
          <c:dPt>
            <c:idx val="161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7-4D8C-4D85-B590-5D721D0B3CB0}"/>
              </c:ext>
            </c:extLst>
          </c:dPt>
          <c:dPt>
            <c:idx val="162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9-4D8C-4D85-B590-5D721D0B3CB0}"/>
              </c:ext>
            </c:extLst>
          </c:dPt>
          <c:dPt>
            <c:idx val="162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B-4D8C-4D85-B590-5D721D0B3CB0}"/>
              </c:ext>
            </c:extLst>
          </c:dPt>
          <c:dPt>
            <c:idx val="162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D-4D8C-4D85-B590-5D721D0B3CB0}"/>
              </c:ext>
            </c:extLst>
          </c:dPt>
          <c:dPt>
            <c:idx val="162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F-4D8C-4D85-B590-5D721D0B3CB0}"/>
              </c:ext>
            </c:extLst>
          </c:dPt>
          <c:dPt>
            <c:idx val="162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1-4D8C-4D85-B590-5D721D0B3CB0}"/>
              </c:ext>
            </c:extLst>
          </c:dPt>
          <c:dPt>
            <c:idx val="162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3-4D8C-4D85-B590-5D721D0B3CB0}"/>
              </c:ext>
            </c:extLst>
          </c:dPt>
          <c:dPt>
            <c:idx val="162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5-4D8C-4D85-B590-5D721D0B3CB0}"/>
              </c:ext>
            </c:extLst>
          </c:dPt>
          <c:dPt>
            <c:idx val="162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7-4D8C-4D85-B590-5D721D0B3CB0}"/>
              </c:ext>
            </c:extLst>
          </c:dPt>
          <c:dPt>
            <c:idx val="162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9-4D8C-4D85-B590-5D721D0B3CB0}"/>
              </c:ext>
            </c:extLst>
          </c:dPt>
          <c:dPt>
            <c:idx val="162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B-4D8C-4D85-B590-5D721D0B3CB0}"/>
              </c:ext>
            </c:extLst>
          </c:dPt>
          <c:dPt>
            <c:idx val="163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D-4D8C-4D85-B590-5D721D0B3CB0}"/>
              </c:ext>
            </c:extLst>
          </c:dPt>
          <c:dPt>
            <c:idx val="163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F-4D8C-4D85-B590-5D721D0B3CB0}"/>
              </c:ext>
            </c:extLst>
          </c:dPt>
          <c:dPt>
            <c:idx val="163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1-4D8C-4D85-B590-5D721D0B3CB0}"/>
              </c:ext>
            </c:extLst>
          </c:dPt>
          <c:dPt>
            <c:idx val="163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3-4D8C-4D85-B590-5D721D0B3CB0}"/>
              </c:ext>
            </c:extLst>
          </c:dPt>
          <c:dPt>
            <c:idx val="163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5-4D8C-4D85-B590-5D721D0B3CB0}"/>
              </c:ext>
            </c:extLst>
          </c:dPt>
          <c:dPt>
            <c:idx val="163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7-4D8C-4D85-B590-5D721D0B3CB0}"/>
              </c:ext>
            </c:extLst>
          </c:dPt>
          <c:dPt>
            <c:idx val="163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9-4D8C-4D85-B590-5D721D0B3CB0}"/>
              </c:ext>
            </c:extLst>
          </c:dPt>
          <c:dPt>
            <c:idx val="163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B-4D8C-4D85-B590-5D721D0B3CB0}"/>
              </c:ext>
            </c:extLst>
          </c:dPt>
          <c:dPt>
            <c:idx val="163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D-4D8C-4D85-B590-5D721D0B3CB0}"/>
              </c:ext>
            </c:extLst>
          </c:dPt>
          <c:dPt>
            <c:idx val="163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F-4D8C-4D85-B590-5D721D0B3CB0}"/>
              </c:ext>
            </c:extLst>
          </c:dPt>
          <c:dPt>
            <c:idx val="164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1-4D8C-4D85-B590-5D721D0B3CB0}"/>
              </c:ext>
            </c:extLst>
          </c:dPt>
          <c:dPt>
            <c:idx val="164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3-4D8C-4D85-B590-5D721D0B3CB0}"/>
              </c:ext>
            </c:extLst>
          </c:dPt>
          <c:dPt>
            <c:idx val="164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5-4D8C-4D85-B590-5D721D0B3CB0}"/>
              </c:ext>
            </c:extLst>
          </c:dPt>
          <c:dPt>
            <c:idx val="164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7-4D8C-4D85-B590-5D721D0B3CB0}"/>
              </c:ext>
            </c:extLst>
          </c:dPt>
          <c:dPt>
            <c:idx val="164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9-4D8C-4D85-B590-5D721D0B3CB0}"/>
              </c:ext>
            </c:extLst>
          </c:dPt>
          <c:dPt>
            <c:idx val="164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B-4D8C-4D85-B590-5D721D0B3CB0}"/>
              </c:ext>
            </c:extLst>
          </c:dPt>
          <c:dPt>
            <c:idx val="164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D-4D8C-4D85-B590-5D721D0B3CB0}"/>
              </c:ext>
            </c:extLst>
          </c:dPt>
          <c:dPt>
            <c:idx val="164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F-4D8C-4D85-B590-5D721D0B3CB0}"/>
              </c:ext>
            </c:extLst>
          </c:dPt>
          <c:dPt>
            <c:idx val="164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1-4D8C-4D85-B590-5D721D0B3CB0}"/>
              </c:ext>
            </c:extLst>
          </c:dPt>
          <c:dPt>
            <c:idx val="164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3-4D8C-4D85-B590-5D721D0B3CB0}"/>
              </c:ext>
            </c:extLst>
          </c:dPt>
          <c:dPt>
            <c:idx val="165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5-4D8C-4D85-B590-5D721D0B3CB0}"/>
              </c:ext>
            </c:extLst>
          </c:dPt>
          <c:dPt>
            <c:idx val="165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7-4D8C-4D85-B590-5D721D0B3CB0}"/>
              </c:ext>
            </c:extLst>
          </c:dPt>
          <c:dPt>
            <c:idx val="165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9-4D8C-4D85-B590-5D721D0B3CB0}"/>
              </c:ext>
            </c:extLst>
          </c:dPt>
          <c:dPt>
            <c:idx val="165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B-4D8C-4D85-B590-5D721D0B3CB0}"/>
              </c:ext>
            </c:extLst>
          </c:dPt>
          <c:dPt>
            <c:idx val="165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D-4D8C-4D85-B590-5D721D0B3CB0}"/>
              </c:ext>
            </c:extLst>
          </c:dPt>
          <c:dPt>
            <c:idx val="165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F-4D8C-4D85-B590-5D721D0B3CB0}"/>
              </c:ext>
            </c:extLst>
          </c:dPt>
          <c:dPt>
            <c:idx val="165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1-4D8C-4D85-B590-5D721D0B3CB0}"/>
              </c:ext>
            </c:extLst>
          </c:dPt>
          <c:dPt>
            <c:idx val="165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3-4D8C-4D85-B590-5D721D0B3CB0}"/>
              </c:ext>
            </c:extLst>
          </c:dPt>
          <c:dPt>
            <c:idx val="165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5-4D8C-4D85-B590-5D721D0B3CB0}"/>
              </c:ext>
            </c:extLst>
          </c:dPt>
          <c:dPt>
            <c:idx val="165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7-4D8C-4D85-B590-5D721D0B3CB0}"/>
              </c:ext>
            </c:extLst>
          </c:dPt>
          <c:dPt>
            <c:idx val="166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9-4D8C-4D85-B590-5D721D0B3CB0}"/>
              </c:ext>
            </c:extLst>
          </c:dPt>
          <c:dPt>
            <c:idx val="166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B-4D8C-4D85-B590-5D721D0B3CB0}"/>
              </c:ext>
            </c:extLst>
          </c:dPt>
          <c:dPt>
            <c:idx val="166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D-4D8C-4D85-B590-5D721D0B3CB0}"/>
              </c:ext>
            </c:extLst>
          </c:dPt>
          <c:dPt>
            <c:idx val="166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F-4D8C-4D85-B590-5D721D0B3CB0}"/>
              </c:ext>
            </c:extLst>
          </c:dPt>
          <c:dPt>
            <c:idx val="166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1-4D8C-4D85-B590-5D721D0B3CB0}"/>
              </c:ext>
            </c:extLst>
          </c:dPt>
          <c:dPt>
            <c:idx val="166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3-4D8C-4D85-B590-5D721D0B3CB0}"/>
              </c:ext>
            </c:extLst>
          </c:dPt>
          <c:dPt>
            <c:idx val="166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5-4D8C-4D85-B590-5D721D0B3CB0}"/>
              </c:ext>
            </c:extLst>
          </c:dPt>
          <c:dPt>
            <c:idx val="166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7-4D8C-4D85-B590-5D721D0B3CB0}"/>
              </c:ext>
            </c:extLst>
          </c:dPt>
          <c:dPt>
            <c:idx val="166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9-4D8C-4D85-B590-5D721D0B3CB0}"/>
              </c:ext>
            </c:extLst>
          </c:dPt>
          <c:dPt>
            <c:idx val="166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B-4D8C-4D85-B590-5D721D0B3CB0}"/>
              </c:ext>
            </c:extLst>
          </c:dPt>
          <c:dPt>
            <c:idx val="167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D-4D8C-4D85-B590-5D721D0B3CB0}"/>
              </c:ext>
            </c:extLst>
          </c:dPt>
          <c:dPt>
            <c:idx val="167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F-4D8C-4D85-B590-5D721D0B3CB0}"/>
              </c:ext>
            </c:extLst>
          </c:dPt>
          <c:dPt>
            <c:idx val="167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1-4D8C-4D85-B590-5D721D0B3CB0}"/>
              </c:ext>
            </c:extLst>
          </c:dPt>
          <c:dPt>
            <c:idx val="167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3-4D8C-4D85-B590-5D721D0B3CB0}"/>
              </c:ext>
            </c:extLst>
          </c:dPt>
          <c:dPt>
            <c:idx val="167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5-4D8C-4D85-B590-5D721D0B3CB0}"/>
              </c:ext>
            </c:extLst>
          </c:dPt>
          <c:dPt>
            <c:idx val="167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7-4D8C-4D85-B590-5D721D0B3CB0}"/>
              </c:ext>
            </c:extLst>
          </c:dPt>
          <c:dPt>
            <c:idx val="167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9-4D8C-4D85-B590-5D721D0B3CB0}"/>
              </c:ext>
            </c:extLst>
          </c:dPt>
          <c:dPt>
            <c:idx val="167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B-4D8C-4D85-B590-5D721D0B3CB0}"/>
              </c:ext>
            </c:extLst>
          </c:dPt>
          <c:dPt>
            <c:idx val="167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D-4D8C-4D85-B590-5D721D0B3CB0}"/>
              </c:ext>
            </c:extLst>
          </c:dPt>
          <c:dPt>
            <c:idx val="167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F-4D8C-4D85-B590-5D721D0B3CB0}"/>
              </c:ext>
            </c:extLst>
          </c:dPt>
          <c:dPt>
            <c:idx val="168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1-4D8C-4D85-B590-5D721D0B3CB0}"/>
              </c:ext>
            </c:extLst>
          </c:dPt>
          <c:dPt>
            <c:idx val="168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3-4D8C-4D85-B590-5D721D0B3CB0}"/>
              </c:ext>
            </c:extLst>
          </c:dPt>
          <c:dPt>
            <c:idx val="168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5-4D8C-4D85-B590-5D721D0B3CB0}"/>
              </c:ext>
            </c:extLst>
          </c:dPt>
          <c:dPt>
            <c:idx val="168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7-4D8C-4D85-B590-5D721D0B3CB0}"/>
              </c:ext>
            </c:extLst>
          </c:dPt>
          <c:dPt>
            <c:idx val="168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9-4D8C-4D85-B590-5D721D0B3CB0}"/>
              </c:ext>
            </c:extLst>
          </c:dPt>
          <c:dPt>
            <c:idx val="168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B-4D8C-4D85-B590-5D721D0B3CB0}"/>
              </c:ext>
            </c:extLst>
          </c:dPt>
          <c:dPt>
            <c:idx val="168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D-4D8C-4D85-B590-5D721D0B3CB0}"/>
              </c:ext>
            </c:extLst>
          </c:dPt>
          <c:dPt>
            <c:idx val="168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F-4D8C-4D85-B590-5D721D0B3CB0}"/>
              </c:ext>
            </c:extLst>
          </c:dPt>
          <c:dPt>
            <c:idx val="168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1-4D8C-4D85-B590-5D721D0B3CB0}"/>
              </c:ext>
            </c:extLst>
          </c:dPt>
          <c:dPt>
            <c:idx val="168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3-4D8C-4D85-B590-5D721D0B3CB0}"/>
              </c:ext>
            </c:extLst>
          </c:dPt>
          <c:dPt>
            <c:idx val="169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5-4D8C-4D85-B590-5D721D0B3CB0}"/>
              </c:ext>
            </c:extLst>
          </c:dPt>
          <c:dPt>
            <c:idx val="169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7-4D8C-4D85-B590-5D721D0B3CB0}"/>
              </c:ext>
            </c:extLst>
          </c:dPt>
          <c:dPt>
            <c:idx val="169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9-4D8C-4D85-B590-5D721D0B3CB0}"/>
              </c:ext>
            </c:extLst>
          </c:dPt>
          <c:dPt>
            <c:idx val="169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B-4D8C-4D85-B590-5D721D0B3CB0}"/>
              </c:ext>
            </c:extLst>
          </c:dPt>
          <c:dPt>
            <c:idx val="169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D-4D8C-4D85-B590-5D721D0B3CB0}"/>
              </c:ext>
            </c:extLst>
          </c:dPt>
          <c:dPt>
            <c:idx val="169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F-4D8C-4D85-B590-5D721D0B3CB0}"/>
              </c:ext>
            </c:extLst>
          </c:dPt>
          <c:dPt>
            <c:idx val="169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1-4D8C-4D85-B590-5D721D0B3CB0}"/>
              </c:ext>
            </c:extLst>
          </c:dPt>
          <c:dPt>
            <c:idx val="169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3-4D8C-4D85-B590-5D721D0B3CB0}"/>
              </c:ext>
            </c:extLst>
          </c:dPt>
          <c:dPt>
            <c:idx val="169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5-4D8C-4D85-B590-5D721D0B3CB0}"/>
              </c:ext>
            </c:extLst>
          </c:dPt>
          <c:dPt>
            <c:idx val="169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7-4D8C-4D85-B590-5D721D0B3CB0}"/>
              </c:ext>
            </c:extLst>
          </c:dPt>
          <c:dPt>
            <c:idx val="170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9-4D8C-4D85-B590-5D721D0B3CB0}"/>
              </c:ext>
            </c:extLst>
          </c:dPt>
          <c:dPt>
            <c:idx val="170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B-4D8C-4D85-B590-5D721D0B3CB0}"/>
              </c:ext>
            </c:extLst>
          </c:dPt>
          <c:dPt>
            <c:idx val="170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D-4D8C-4D85-B590-5D721D0B3CB0}"/>
              </c:ext>
            </c:extLst>
          </c:dPt>
          <c:dPt>
            <c:idx val="170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F-4D8C-4D85-B590-5D721D0B3CB0}"/>
              </c:ext>
            </c:extLst>
          </c:dPt>
          <c:dPt>
            <c:idx val="170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1-4D8C-4D85-B590-5D721D0B3CB0}"/>
              </c:ext>
            </c:extLst>
          </c:dPt>
          <c:dPt>
            <c:idx val="170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3-4D8C-4D85-B590-5D721D0B3CB0}"/>
              </c:ext>
            </c:extLst>
          </c:dPt>
          <c:dPt>
            <c:idx val="170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5-4D8C-4D85-B590-5D721D0B3CB0}"/>
              </c:ext>
            </c:extLst>
          </c:dPt>
          <c:dPt>
            <c:idx val="170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7-4D8C-4D85-B590-5D721D0B3CB0}"/>
              </c:ext>
            </c:extLst>
          </c:dPt>
          <c:dPt>
            <c:idx val="170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9-4D8C-4D85-B590-5D721D0B3CB0}"/>
              </c:ext>
            </c:extLst>
          </c:dPt>
          <c:dPt>
            <c:idx val="170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B-4D8C-4D85-B590-5D721D0B3CB0}"/>
              </c:ext>
            </c:extLst>
          </c:dPt>
          <c:dPt>
            <c:idx val="171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D-4D8C-4D85-B590-5D721D0B3CB0}"/>
              </c:ext>
            </c:extLst>
          </c:dPt>
          <c:dPt>
            <c:idx val="171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F-4D8C-4D85-B590-5D721D0B3CB0}"/>
              </c:ext>
            </c:extLst>
          </c:dPt>
          <c:dPt>
            <c:idx val="171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1-4D8C-4D85-B590-5D721D0B3CB0}"/>
              </c:ext>
            </c:extLst>
          </c:dPt>
          <c:dPt>
            <c:idx val="171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3-4D8C-4D85-B590-5D721D0B3CB0}"/>
              </c:ext>
            </c:extLst>
          </c:dPt>
          <c:dPt>
            <c:idx val="171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5-4D8C-4D85-B590-5D721D0B3CB0}"/>
              </c:ext>
            </c:extLst>
          </c:dPt>
          <c:dPt>
            <c:idx val="171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7-4D8C-4D85-B590-5D721D0B3CB0}"/>
              </c:ext>
            </c:extLst>
          </c:dPt>
          <c:dPt>
            <c:idx val="171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9-4D8C-4D85-B590-5D721D0B3CB0}"/>
              </c:ext>
            </c:extLst>
          </c:dPt>
          <c:dPt>
            <c:idx val="171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B-4D8C-4D85-B590-5D721D0B3CB0}"/>
              </c:ext>
            </c:extLst>
          </c:dPt>
          <c:dPt>
            <c:idx val="171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D-4D8C-4D85-B590-5D721D0B3CB0}"/>
              </c:ext>
            </c:extLst>
          </c:dPt>
          <c:dPt>
            <c:idx val="171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F-4D8C-4D85-B590-5D721D0B3CB0}"/>
              </c:ext>
            </c:extLst>
          </c:dPt>
          <c:dPt>
            <c:idx val="172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1-4D8C-4D85-B590-5D721D0B3CB0}"/>
              </c:ext>
            </c:extLst>
          </c:dPt>
          <c:dPt>
            <c:idx val="172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3-4D8C-4D85-B590-5D721D0B3CB0}"/>
              </c:ext>
            </c:extLst>
          </c:dPt>
          <c:dPt>
            <c:idx val="172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5-4D8C-4D85-B590-5D721D0B3CB0}"/>
              </c:ext>
            </c:extLst>
          </c:dPt>
          <c:dPt>
            <c:idx val="172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7-4D8C-4D85-B590-5D721D0B3CB0}"/>
              </c:ext>
            </c:extLst>
          </c:dPt>
          <c:dPt>
            <c:idx val="172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9-4D8C-4D85-B590-5D721D0B3CB0}"/>
              </c:ext>
            </c:extLst>
          </c:dPt>
          <c:dPt>
            <c:idx val="172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B-4D8C-4D85-B590-5D721D0B3CB0}"/>
              </c:ext>
            </c:extLst>
          </c:dPt>
          <c:dPt>
            <c:idx val="172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D-4D8C-4D85-B590-5D721D0B3CB0}"/>
              </c:ext>
            </c:extLst>
          </c:dPt>
          <c:dPt>
            <c:idx val="172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F-4D8C-4D85-B590-5D721D0B3CB0}"/>
              </c:ext>
            </c:extLst>
          </c:dPt>
          <c:dPt>
            <c:idx val="172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1-4D8C-4D85-B590-5D721D0B3CB0}"/>
              </c:ext>
            </c:extLst>
          </c:dPt>
          <c:dPt>
            <c:idx val="172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3-4D8C-4D85-B590-5D721D0B3CB0}"/>
              </c:ext>
            </c:extLst>
          </c:dPt>
          <c:dPt>
            <c:idx val="173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5-4D8C-4D85-B590-5D721D0B3CB0}"/>
              </c:ext>
            </c:extLst>
          </c:dPt>
          <c:dPt>
            <c:idx val="173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7-4D8C-4D85-B590-5D721D0B3CB0}"/>
              </c:ext>
            </c:extLst>
          </c:dPt>
          <c:dPt>
            <c:idx val="173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9-4D8C-4D85-B590-5D721D0B3CB0}"/>
              </c:ext>
            </c:extLst>
          </c:dPt>
          <c:dPt>
            <c:idx val="173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B-4D8C-4D85-B590-5D721D0B3CB0}"/>
              </c:ext>
            </c:extLst>
          </c:dPt>
          <c:dPt>
            <c:idx val="173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D-4D8C-4D85-B590-5D721D0B3CB0}"/>
              </c:ext>
            </c:extLst>
          </c:dPt>
          <c:dPt>
            <c:idx val="173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F-4D8C-4D85-B590-5D721D0B3CB0}"/>
              </c:ext>
            </c:extLst>
          </c:dPt>
          <c:dPt>
            <c:idx val="173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1-4D8C-4D85-B590-5D721D0B3CB0}"/>
              </c:ext>
            </c:extLst>
          </c:dPt>
          <c:dPt>
            <c:idx val="173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3-4D8C-4D85-B590-5D721D0B3CB0}"/>
              </c:ext>
            </c:extLst>
          </c:dPt>
          <c:dPt>
            <c:idx val="173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5-4D8C-4D85-B590-5D721D0B3CB0}"/>
              </c:ext>
            </c:extLst>
          </c:dPt>
          <c:dPt>
            <c:idx val="173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7-4D8C-4D85-B590-5D721D0B3CB0}"/>
              </c:ext>
            </c:extLst>
          </c:dPt>
          <c:dPt>
            <c:idx val="174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9-4D8C-4D85-B590-5D721D0B3CB0}"/>
              </c:ext>
            </c:extLst>
          </c:dPt>
          <c:dPt>
            <c:idx val="174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B-4D8C-4D85-B590-5D721D0B3CB0}"/>
              </c:ext>
            </c:extLst>
          </c:dPt>
          <c:dPt>
            <c:idx val="174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D-4D8C-4D85-B590-5D721D0B3CB0}"/>
              </c:ext>
            </c:extLst>
          </c:dPt>
          <c:dPt>
            <c:idx val="174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F-4D8C-4D85-B590-5D721D0B3CB0}"/>
              </c:ext>
            </c:extLst>
          </c:dPt>
          <c:dPt>
            <c:idx val="174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1-4D8C-4D85-B590-5D721D0B3CB0}"/>
              </c:ext>
            </c:extLst>
          </c:dPt>
          <c:dPt>
            <c:idx val="174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3-4D8C-4D85-B590-5D721D0B3CB0}"/>
              </c:ext>
            </c:extLst>
          </c:dPt>
          <c:dPt>
            <c:idx val="174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5-4D8C-4D85-B590-5D721D0B3CB0}"/>
              </c:ext>
            </c:extLst>
          </c:dPt>
          <c:dPt>
            <c:idx val="174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7-4D8C-4D85-B590-5D721D0B3CB0}"/>
              </c:ext>
            </c:extLst>
          </c:dPt>
          <c:dPt>
            <c:idx val="174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9-4D8C-4D85-B590-5D721D0B3CB0}"/>
              </c:ext>
            </c:extLst>
          </c:dPt>
          <c:dPt>
            <c:idx val="174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B-4D8C-4D85-B590-5D721D0B3CB0}"/>
              </c:ext>
            </c:extLst>
          </c:dPt>
          <c:dPt>
            <c:idx val="175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D-4D8C-4D85-B590-5D721D0B3CB0}"/>
              </c:ext>
            </c:extLst>
          </c:dPt>
          <c:dPt>
            <c:idx val="175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F-4D8C-4D85-B590-5D721D0B3CB0}"/>
              </c:ext>
            </c:extLst>
          </c:dPt>
          <c:dPt>
            <c:idx val="175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1-4D8C-4D85-B590-5D721D0B3CB0}"/>
              </c:ext>
            </c:extLst>
          </c:dPt>
          <c:dPt>
            <c:idx val="175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3-4D8C-4D85-B590-5D721D0B3CB0}"/>
              </c:ext>
            </c:extLst>
          </c:dPt>
          <c:dPt>
            <c:idx val="175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5-4D8C-4D85-B590-5D721D0B3CB0}"/>
              </c:ext>
            </c:extLst>
          </c:dPt>
          <c:dPt>
            <c:idx val="175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7-4D8C-4D85-B590-5D721D0B3CB0}"/>
              </c:ext>
            </c:extLst>
          </c:dPt>
          <c:dPt>
            <c:idx val="175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9-4D8C-4D85-B590-5D721D0B3CB0}"/>
              </c:ext>
            </c:extLst>
          </c:dPt>
          <c:dPt>
            <c:idx val="175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B-4D8C-4D85-B590-5D721D0B3CB0}"/>
              </c:ext>
            </c:extLst>
          </c:dPt>
          <c:dPt>
            <c:idx val="175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D-4D8C-4D85-B590-5D721D0B3CB0}"/>
              </c:ext>
            </c:extLst>
          </c:dPt>
          <c:dPt>
            <c:idx val="175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F-4D8C-4D85-B590-5D721D0B3CB0}"/>
              </c:ext>
            </c:extLst>
          </c:dPt>
          <c:dPt>
            <c:idx val="176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1-4D8C-4D85-B590-5D721D0B3CB0}"/>
              </c:ext>
            </c:extLst>
          </c:dPt>
          <c:dPt>
            <c:idx val="176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3-4D8C-4D85-B590-5D721D0B3CB0}"/>
              </c:ext>
            </c:extLst>
          </c:dPt>
          <c:dPt>
            <c:idx val="176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5-4D8C-4D85-B590-5D721D0B3CB0}"/>
              </c:ext>
            </c:extLst>
          </c:dPt>
          <c:dPt>
            <c:idx val="176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7-4D8C-4D85-B590-5D721D0B3CB0}"/>
              </c:ext>
            </c:extLst>
          </c:dPt>
          <c:dPt>
            <c:idx val="176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9-4D8C-4D85-B590-5D721D0B3CB0}"/>
              </c:ext>
            </c:extLst>
          </c:dPt>
          <c:dPt>
            <c:idx val="176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B-4D8C-4D85-B590-5D721D0B3CB0}"/>
              </c:ext>
            </c:extLst>
          </c:dPt>
          <c:dPt>
            <c:idx val="176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D-4D8C-4D85-B590-5D721D0B3CB0}"/>
              </c:ext>
            </c:extLst>
          </c:dPt>
          <c:dPt>
            <c:idx val="176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F-4D8C-4D85-B590-5D721D0B3CB0}"/>
              </c:ext>
            </c:extLst>
          </c:dPt>
          <c:dPt>
            <c:idx val="176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1-4D8C-4D85-B590-5D721D0B3CB0}"/>
              </c:ext>
            </c:extLst>
          </c:dPt>
          <c:dPt>
            <c:idx val="176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3-4D8C-4D85-B590-5D721D0B3CB0}"/>
              </c:ext>
            </c:extLst>
          </c:dPt>
          <c:dPt>
            <c:idx val="177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5-4D8C-4D85-B590-5D721D0B3CB0}"/>
              </c:ext>
            </c:extLst>
          </c:dPt>
          <c:dPt>
            <c:idx val="177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7-4D8C-4D85-B590-5D721D0B3CB0}"/>
              </c:ext>
            </c:extLst>
          </c:dPt>
          <c:dPt>
            <c:idx val="177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9-4D8C-4D85-B590-5D721D0B3CB0}"/>
              </c:ext>
            </c:extLst>
          </c:dPt>
          <c:dPt>
            <c:idx val="177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B-4D8C-4D85-B590-5D721D0B3CB0}"/>
              </c:ext>
            </c:extLst>
          </c:dPt>
          <c:dPt>
            <c:idx val="177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D-4D8C-4D85-B590-5D721D0B3CB0}"/>
              </c:ext>
            </c:extLst>
          </c:dPt>
          <c:dPt>
            <c:idx val="177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F-4D8C-4D85-B590-5D721D0B3CB0}"/>
              </c:ext>
            </c:extLst>
          </c:dPt>
          <c:dPt>
            <c:idx val="177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1-4D8C-4D85-B590-5D721D0B3CB0}"/>
              </c:ext>
            </c:extLst>
          </c:dPt>
          <c:dPt>
            <c:idx val="177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3-4D8C-4D85-B590-5D721D0B3CB0}"/>
              </c:ext>
            </c:extLst>
          </c:dPt>
          <c:dPt>
            <c:idx val="177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5-4D8C-4D85-B590-5D721D0B3CB0}"/>
              </c:ext>
            </c:extLst>
          </c:dPt>
          <c:dPt>
            <c:idx val="177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7-4D8C-4D85-B590-5D721D0B3CB0}"/>
              </c:ext>
            </c:extLst>
          </c:dPt>
          <c:dPt>
            <c:idx val="178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9-4D8C-4D85-B590-5D721D0B3CB0}"/>
              </c:ext>
            </c:extLst>
          </c:dPt>
          <c:dPt>
            <c:idx val="178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B-4D8C-4D85-B590-5D721D0B3CB0}"/>
              </c:ext>
            </c:extLst>
          </c:dPt>
          <c:dPt>
            <c:idx val="178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D-4D8C-4D85-B590-5D721D0B3CB0}"/>
              </c:ext>
            </c:extLst>
          </c:dPt>
          <c:dPt>
            <c:idx val="178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F-4D8C-4D85-B590-5D721D0B3CB0}"/>
              </c:ext>
            </c:extLst>
          </c:dPt>
          <c:dPt>
            <c:idx val="178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1-4D8C-4D85-B590-5D721D0B3CB0}"/>
              </c:ext>
            </c:extLst>
          </c:dPt>
          <c:dPt>
            <c:idx val="178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3-4D8C-4D85-B590-5D721D0B3CB0}"/>
              </c:ext>
            </c:extLst>
          </c:dPt>
          <c:dPt>
            <c:idx val="178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5-4D8C-4D85-B590-5D721D0B3CB0}"/>
              </c:ext>
            </c:extLst>
          </c:dPt>
          <c:dPt>
            <c:idx val="178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7-4D8C-4D85-B590-5D721D0B3CB0}"/>
              </c:ext>
            </c:extLst>
          </c:dPt>
          <c:dPt>
            <c:idx val="178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9-4D8C-4D85-B590-5D721D0B3CB0}"/>
              </c:ext>
            </c:extLst>
          </c:dPt>
          <c:dPt>
            <c:idx val="178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B-4D8C-4D85-B590-5D721D0B3CB0}"/>
              </c:ext>
            </c:extLst>
          </c:dPt>
          <c:dPt>
            <c:idx val="179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D-4D8C-4D85-B590-5D721D0B3CB0}"/>
              </c:ext>
            </c:extLst>
          </c:dPt>
          <c:dPt>
            <c:idx val="179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F-4D8C-4D85-B590-5D721D0B3CB0}"/>
              </c:ext>
            </c:extLst>
          </c:dPt>
          <c:dPt>
            <c:idx val="179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1-4D8C-4D85-B590-5D721D0B3CB0}"/>
              </c:ext>
            </c:extLst>
          </c:dPt>
          <c:dPt>
            <c:idx val="179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3-4D8C-4D85-B590-5D721D0B3CB0}"/>
              </c:ext>
            </c:extLst>
          </c:dPt>
          <c:dPt>
            <c:idx val="179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5-4D8C-4D85-B590-5D721D0B3CB0}"/>
              </c:ext>
            </c:extLst>
          </c:dPt>
          <c:dPt>
            <c:idx val="179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7-4D8C-4D85-B590-5D721D0B3CB0}"/>
              </c:ext>
            </c:extLst>
          </c:dPt>
          <c:dPt>
            <c:idx val="179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9-4D8C-4D85-B590-5D721D0B3CB0}"/>
              </c:ext>
            </c:extLst>
          </c:dPt>
          <c:dPt>
            <c:idx val="179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B-4D8C-4D85-B590-5D721D0B3CB0}"/>
              </c:ext>
            </c:extLst>
          </c:dPt>
          <c:dPt>
            <c:idx val="179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D-4D8C-4D85-B590-5D721D0B3CB0}"/>
              </c:ext>
            </c:extLst>
          </c:dPt>
          <c:dPt>
            <c:idx val="179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F-4D8C-4D85-B590-5D721D0B3CB0}"/>
              </c:ext>
            </c:extLst>
          </c:dPt>
          <c:dPt>
            <c:idx val="180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1-4D8C-4D85-B590-5D721D0B3CB0}"/>
              </c:ext>
            </c:extLst>
          </c:dPt>
          <c:dPt>
            <c:idx val="180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3-4D8C-4D85-B590-5D721D0B3CB0}"/>
              </c:ext>
            </c:extLst>
          </c:dPt>
          <c:dPt>
            <c:idx val="180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5-4D8C-4D85-B590-5D721D0B3CB0}"/>
              </c:ext>
            </c:extLst>
          </c:dPt>
          <c:dPt>
            <c:idx val="180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7-4D8C-4D85-B590-5D721D0B3CB0}"/>
              </c:ext>
            </c:extLst>
          </c:dPt>
          <c:dPt>
            <c:idx val="180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9-4D8C-4D85-B590-5D721D0B3CB0}"/>
              </c:ext>
            </c:extLst>
          </c:dPt>
          <c:dPt>
            <c:idx val="180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B-4D8C-4D85-B590-5D721D0B3CB0}"/>
              </c:ext>
            </c:extLst>
          </c:dPt>
          <c:dPt>
            <c:idx val="180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D-4D8C-4D85-B590-5D721D0B3CB0}"/>
              </c:ext>
            </c:extLst>
          </c:dPt>
          <c:dPt>
            <c:idx val="180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F-4D8C-4D85-B590-5D721D0B3CB0}"/>
              </c:ext>
            </c:extLst>
          </c:dPt>
          <c:dPt>
            <c:idx val="180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1-4D8C-4D85-B590-5D721D0B3CB0}"/>
              </c:ext>
            </c:extLst>
          </c:dPt>
          <c:dPt>
            <c:idx val="180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3-4D8C-4D85-B590-5D721D0B3CB0}"/>
              </c:ext>
            </c:extLst>
          </c:dPt>
          <c:dPt>
            <c:idx val="181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5-4D8C-4D85-B590-5D721D0B3CB0}"/>
              </c:ext>
            </c:extLst>
          </c:dPt>
          <c:dPt>
            <c:idx val="181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7-4D8C-4D85-B590-5D721D0B3CB0}"/>
              </c:ext>
            </c:extLst>
          </c:dPt>
          <c:dPt>
            <c:idx val="181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9-4D8C-4D85-B590-5D721D0B3CB0}"/>
              </c:ext>
            </c:extLst>
          </c:dPt>
          <c:dPt>
            <c:idx val="181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B-4D8C-4D85-B590-5D721D0B3CB0}"/>
              </c:ext>
            </c:extLst>
          </c:dPt>
          <c:dPt>
            <c:idx val="181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D-4D8C-4D85-B590-5D721D0B3CB0}"/>
              </c:ext>
            </c:extLst>
          </c:dPt>
          <c:dPt>
            <c:idx val="181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F-4D8C-4D85-B590-5D721D0B3CB0}"/>
              </c:ext>
            </c:extLst>
          </c:dPt>
          <c:dPt>
            <c:idx val="181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1-4D8C-4D85-B590-5D721D0B3CB0}"/>
              </c:ext>
            </c:extLst>
          </c:dPt>
          <c:dPt>
            <c:idx val="181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3-4D8C-4D85-B590-5D721D0B3CB0}"/>
              </c:ext>
            </c:extLst>
          </c:dPt>
          <c:dPt>
            <c:idx val="181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5-4D8C-4D85-B590-5D721D0B3CB0}"/>
              </c:ext>
            </c:extLst>
          </c:dPt>
          <c:dPt>
            <c:idx val="181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7-4D8C-4D85-B590-5D721D0B3CB0}"/>
              </c:ext>
            </c:extLst>
          </c:dPt>
          <c:dPt>
            <c:idx val="182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9-4D8C-4D85-B590-5D721D0B3CB0}"/>
              </c:ext>
            </c:extLst>
          </c:dPt>
          <c:dPt>
            <c:idx val="182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B-4D8C-4D85-B590-5D721D0B3CB0}"/>
              </c:ext>
            </c:extLst>
          </c:dPt>
          <c:dPt>
            <c:idx val="182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D-4D8C-4D85-B590-5D721D0B3CB0}"/>
              </c:ext>
            </c:extLst>
          </c:dPt>
          <c:dPt>
            <c:idx val="182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F-4D8C-4D85-B590-5D721D0B3CB0}"/>
              </c:ext>
            </c:extLst>
          </c:dPt>
          <c:dPt>
            <c:idx val="182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1-4D8C-4D85-B590-5D721D0B3CB0}"/>
              </c:ext>
            </c:extLst>
          </c:dPt>
          <c:dPt>
            <c:idx val="182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3-4D8C-4D85-B590-5D721D0B3CB0}"/>
              </c:ext>
            </c:extLst>
          </c:dPt>
          <c:dPt>
            <c:idx val="182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5-4D8C-4D85-B590-5D721D0B3CB0}"/>
              </c:ext>
            </c:extLst>
          </c:dPt>
          <c:dPt>
            <c:idx val="182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7-4D8C-4D85-B590-5D721D0B3CB0}"/>
              </c:ext>
            </c:extLst>
          </c:dPt>
          <c:dPt>
            <c:idx val="182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9-4D8C-4D85-B590-5D721D0B3CB0}"/>
              </c:ext>
            </c:extLst>
          </c:dPt>
          <c:dPt>
            <c:idx val="182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B-4D8C-4D85-B590-5D721D0B3CB0}"/>
              </c:ext>
            </c:extLst>
          </c:dPt>
          <c:dPt>
            <c:idx val="183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D-4D8C-4D85-B590-5D721D0B3CB0}"/>
              </c:ext>
            </c:extLst>
          </c:dPt>
          <c:dPt>
            <c:idx val="183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F-4D8C-4D85-B590-5D721D0B3CB0}"/>
              </c:ext>
            </c:extLst>
          </c:dPt>
          <c:dPt>
            <c:idx val="183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1-4D8C-4D85-B590-5D721D0B3CB0}"/>
              </c:ext>
            </c:extLst>
          </c:dPt>
          <c:dPt>
            <c:idx val="183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3-4D8C-4D85-B590-5D721D0B3CB0}"/>
              </c:ext>
            </c:extLst>
          </c:dPt>
          <c:dPt>
            <c:idx val="183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5-4D8C-4D85-B590-5D721D0B3CB0}"/>
              </c:ext>
            </c:extLst>
          </c:dPt>
          <c:dPt>
            <c:idx val="183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7-4D8C-4D85-B590-5D721D0B3CB0}"/>
              </c:ext>
            </c:extLst>
          </c:dPt>
          <c:dPt>
            <c:idx val="183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9-4D8C-4D85-B590-5D721D0B3CB0}"/>
              </c:ext>
            </c:extLst>
          </c:dPt>
          <c:dPt>
            <c:idx val="183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B-4D8C-4D85-B590-5D721D0B3CB0}"/>
              </c:ext>
            </c:extLst>
          </c:dPt>
          <c:dPt>
            <c:idx val="183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D-4D8C-4D85-B590-5D721D0B3CB0}"/>
              </c:ext>
            </c:extLst>
          </c:dPt>
          <c:dPt>
            <c:idx val="183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F-4D8C-4D85-B590-5D721D0B3CB0}"/>
              </c:ext>
            </c:extLst>
          </c:dPt>
          <c:dPt>
            <c:idx val="184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1-4D8C-4D85-B590-5D721D0B3CB0}"/>
              </c:ext>
            </c:extLst>
          </c:dPt>
          <c:dPt>
            <c:idx val="184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3-4D8C-4D85-B590-5D721D0B3CB0}"/>
              </c:ext>
            </c:extLst>
          </c:dPt>
          <c:dPt>
            <c:idx val="184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5-4D8C-4D85-B590-5D721D0B3CB0}"/>
              </c:ext>
            </c:extLst>
          </c:dPt>
          <c:dPt>
            <c:idx val="184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7-4D8C-4D85-B590-5D721D0B3CB0}"/>
              </c:ext>
            </c:extLst>
          </c:dPt>
          <c:dPt>
            <c:idx val="184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9-4D8C-4D85-B590-5D721D0B3CB0}"/>
              </c:ext>
            </c:extLst>
          </c:dPt>
          <c:dPt>
            <c:idx val="184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B-4D8C-4D85-B590-5D721D0B3CB0}"/>
              </c:ext>
            </c:extLst>
          </c:dPt>
          <c:dPt>
            <c:idx val="184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D-4D8C-4D85-B590-5D721D0B3CB0}"/>
              </c:ext>
            </c:extLst>
          </c:dPt>
          <c:dPt>
            <c:idx val="184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F-4D8C-4D85-B590-5D721D0B3CB0}"/>
              </c:ext>
            </c:extLst>
          </c:dPt>
          <c:dPt>
            <c:idx val="184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1-4D8C-4D85-B590-5D721D0B3CB0}"/>
              </c:ext>
            </c:extLst>
          </c:dPt>
          <c:dPt>
            <c:idx val="184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3-4D8C-4D85-B590-5D721D0B3CB0}"/>
              </c:ext>
            </c:extLst>
          </c:dPt>
          <c:dPt>
            <c:idx val="185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5-4D8C-4D85-B590-5D721D0B3CB0}"/>
              </c:ext>
            </c:extLst>
          </c:dPt>
          <c:dPt>
            <c:idx val="185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7-4D8C-4D85-B590-5D721D0B3CB0}"/>
              </c:ext>
            </c:extLst>
          </c:dPt>
          <c:dPt>
            <c:idx val="185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9-4D8C-4D85-B590-5D721D0B3CB0}"/>
              </c:ext>
            </c:extLst>
          </c:dPt>
          <c:dPt>
            <c:idx val="185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B-4D8C-4D85-B590-5D721D0B3CB0}"/>
              </c:ext>
            </c:extLst>
          </c:dPt>
          <c:dPt>
            <c:idx val="185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D-4D8C-4D85-B590-5D721D0B3CB0}"/>
              </c:ext>
            </c:extLst>
          </c:dPt>
          <c:dPt>
            <c:idx val="185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F-4D8C-4D85-B590-5D721D0B3CB0}"/>
              </c:ext>
            </c:extLst>
          </c:dPt>
          <c:dPt>
            <c:idx val="185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1-4D8C-4D85-B590-5D721D0B3CB0}"/>
              </c:ext>
            </c:extLst>
          </c:dPt>
          <c:dPt>
            <c:idx val="185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3-4D8C-4D85-B590-5D721D0B3CB0}"/>
              </c:ext>
            </c:extLst>
          </c:dPt>
          <c:dPt>
            <c:idx val="185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5-4D8C-4D85-B590-5D721D0B3CB0}"/>
              </c:ext>
            </c:extLst>
          </c:dPt>
          <c:dPt>
            <c:idx val="185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7-4D8C-4D85-B590-5D721D0B3CB0}"/>
              </c:ext>
            </c:extLst>
          </c:dPt>
          <c:dPt>
            <c:idx val="186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9-4D8C-4D85-B590-5D721D0B3CB0}"/>
              </c:ext>
            </c:extLst>
          </c:dPt>
          <c:dPt>
            <c:idx val="186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B-4D8C-4D85-B590-5D721D0B3CB0}"/>
              </c:ext>
            </c:extLst>
          </c:dPt>
          <c:dPt>
            <c:idx val="186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D-4D8C-4D85-B590-5D721D0B3CB0}"/>
              </c:ext>
            </c:extLst>
          </c:dPt>
          <c:dPt>
            <c:idx val="186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F-4D8C-4D85-B590-5D721D0B3CB0}"/>
              </c:ext>
            </c:extLst>
          </c:dPt>
          <c:dPt>
            <c:idx val="186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1-4D8C-4D85-B590-5D721D0B3CB0}"/>
              </c:ext>
            </c:extLst>
          </c:dPt>
          <c:dPt>
            <c:idx val="186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3-4D8C-4D85-B590-5D721D0B3CB0}"/>
              </c:ext>
            </c:extLst>
          </c:dPt>
          <c:dPt>
            <c:idx val="186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5-4D8C-4D85-B590-5D721D0B3CB0}"/>
              </c:ext>
            </c:extLst>
          </c:dPt>
          <c:dPt>
            <c:idx val="186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7-4D8C-4D85-B590-5D721D0B3CB0}"/>
              </c:ext>
            </c:extLst>
          </c:dPt>
          <c:dPt>
            <c:idx val="186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9-4D8C-4D85-B590-5D721D0B3CB0}"/>
              </c:ext>
            </c:extLst>
          </c:dPt>
          <c:dPt>
            <c:idx val="186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B-4D8C-4D85-B590-5D721D0B3CB0}"/>
              </c:ext>
            </c:extLst>
          </c:dPt>
          <c:dPt>
            <c:idx val="187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D-4D8C-4D85-B590-5D721D0B3CB0}"/>
              </c:ext>
            </c:extLst>
          </c:dPt>
          <c:dPt>
            <c:idx val="187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F-4D8C-4D85-B590-5D721D0B3CB0}"/>
              </c:ext>
            </c:extLst>
          </c:dPt>
          <c:dPt>
            <c:idx val="187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1-4D8C-4D85-B590-5D721D0B3CB0}"/>
              </c:ext>
            </c:extLst>
          </c:dPt>
          <c:dPt>
            <c:idx val="187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3-4D8C-4D85-B590-5D721D0B3CB0}"/>
              </c:ext>
            </c:extLst>
          </c:dPt>
          <c:dPt>
            <c:idx val="187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5-4D8C-4D85-B590-5D721D0B3CB0}"/>
              </c:ext>
            </c:extLst>
          </c:dPt>
          <c:dPt>
            <c:idx val="187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7-4D8C-4D85-B590-5D721D0B3CB0}"/>
              </c:ext>
            </c:extLst>
          </c:dPt>
          <c:dPt>
            <c:idx val="187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9-4D8C-4D85-B590-5D721D0B3CB0}"/>
              </c:ext>
            </c:extLst>
          </c:dPt>
          <c:dPt>
            <c:idx val="187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B-4D8C-4D85-B590-5D721D0B3CB0}"/>
              </c:ext>
            </c:extLst>
          </c:dPt>
          <c:dPt>
            <c:idx val="187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D-4D8C-4D85-B590-5D721D0B3CB0}"/>
              </c:ext>
            </c:extLst>
          </c:dPt>
          <c:dPt>
            <c:idx val="187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F-4D8C-4D85-B590-5D721D0B3CB0}"/>
              </c:ext>
            </c:extLst>
          </c:dPt>
          <c:dPt>
            <c:idx val="188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1-4D8C-4D85-B590-5D721D0B3CB0}"/>
              </c:ext>
            </c:extLst>
          </c:dPt>
          <c:dPt>
            <c:idx val="188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3-4D8C-4D85-B590-5D721D0B3CB0}"/>
              </c:ext>
            </c:extLst>
          </c:dPt>
          <c:dPt>
            <c:idx val="188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5-4D8C-4D85-B590-5D721D0B3CB0}"/>
              </c:ext>
            </c:extLst>
          </c:dPt>
          <c:dPt>
            <c:idx val="188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7-4D8C-4D85-B590-5D721D0B3CB0}"/>
              </c:ext>
            </c:extLst>
          </c:dPt>
          <c:dPt>
            <c:idx val="188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9-4D8C-4D85-B590-5D721D0B3CB0}"/>
              </c:ext>
            </c:extLst>
          </c:dPt>
          <c:dPt>
            <c:idx val="188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B-4D8C-4D85-B590-5D721D0B3CB0}"/>
              </c:ext>
            </c:extLst>
          </c:dPt>
          <c:dPt>
            <c:idx val="188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D-4D8C-4D85-B590-5D721D0B3CB0}"/>
              </c:ext>
            </c:extLst>
          </c:dPt>
          <c:dPt>
            <c:idx val="188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F-4D8C-4D85-B590-5D721D0B3CB0}"/>
              </c:ext>
            </c:extLst>
          </c:dPt>
          <c:dPt>
            <c:idx val="188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1-4D8C-4D85-B590-5D721D0B3CB0}"/>
              </c:ext>
            </c:extLst>
          </c:dPt>
          <c:dPt>
            <c:idx val="188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3-4D8C-4D85-B590-5D721D0B3CB0}"/>
              </c:ext>
            </c:extLst>
          </c:dPt>
          <c:dPt>
            <c:idx val="189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5-4D8C-4D85-B590-5D721D0B3CB0}"/>
              </c:ext>
            </c:extLst>
          </c:dPt>
          <c:dPt>
            <c:idx val="189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7-4D8C-4D85-B590-5D721D0B3CB0}"/>
              </c:ext>
            </c:extLst>
          </c:dPt>
          <c:dPt>
            <c:idx val="189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9-4D8C-4D85-B590-5D721D0B3CB0}"/>
              </c:ext>
            </c:extLst>
          </c:dPt>
          <c:dPt>
            <c:idx val="189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B-4D8C-4D85-B590-5D721D0B3CB0}"/>
              </c:ext>
            </c:extLst>
          </c:dPt>
          <c:dPt>
            <c:idx val="189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D-4D8C-4D85-B590-5D721D0B3CB0}"/>
              </c:ext>
            </c:extLst>
          </c:dPt>
          <c:dPt>
            <c:idx val="189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F-4D8C-4D85-B590-5D721D0B3CB0}"/>
              </c:ext>
            </c:extLst>
          </c:dPt>
          <c:dPt>
            <c:idx val="189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1-4D8C-4D85-B590-5D721D0B3CB0}"/>
              </c:ext>
            </c:extLst>
          </c:dPt>
          <c:dPt>
            <c:idx val="189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3-4D8C-4D85-B590-5D721D0B3CB0}"/>
              </c:ext>
            </c:extLst>
          </c:dPt>
          <c:dPt>
            <c:idx val="189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5-4D8C-4D85-B590-5D721D0B3CB0}"/>
              </c:ext>
            </c:extLst>
          </c:dPt>
          <c:dPt>
            <c:idx val="189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7-4D8C-4D85-B590-5D721D0B3CB0}"/>
              </c:ext>
            </c:extLst>
          </c:dPt>
          <c:dPt>
            <c:idx val="190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9-4D8C-4D85-B590-5D721D0B3CB0}"/>
              </c:ext>
            </c:extLst>
          </c:dPt>
          <c:dPt>
            <c:idx val="190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B-4D8C-4D85-B590-5D721D0B3CB0}"/>
              </c:ext>
            </c:extLst>
          </c:dPt>
          <c:dPt>
            <c:idx val="190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D-4D8C-4D85-B590-5D721D0B3CB0}"/>
              </c:ext>
            </c:extLst>
          </c:dPt>
          <c:dPt>
            <c:idx val="190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F-4D8C-4D85-B590-5D721D0B3CB0}"/>
              </c:ext>
            </c:extLst>
          </c:dPt>
          <c:dPt>
            <c:idx val="190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1-4D8C-4D85-B590-5D721D0B3CB0}"/>
              </c:ext>
            </c:extLst>
          </c:dPt>
          <c:dPt>
            <c:idx val="190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3-4D8C-4D85-B590-5D721D0B3CB0}"/>
              </c:ext>
            </c:extLst>
          </c:dPt>
          <c:dPt>
            <c:idx val="190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5-4D8C-4D85-B590-5D721D0B3CB0}"/>
              </c:ext>
            </c:extLst>
          </c:dPt>
          <c:dPt>
            <c:idx val="190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7-4D8C-4D85-B590-5D721D0B3CB0}"/>
              </c:ext>
            </c:extLst>
          </c:dPt>
          <c:dPt>
            <c:idx val="190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9-4D8C-4D85-B590-5D721D0B3CB0}"/>
              </c:ext>
            </c:extLst>
          </c:dPt>
          <c:dPt>
            <c:idx val="190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B-4D8C-4D85-B590-5D721D0B3CB0}"/>
              </c:ext>
            </c:extLst>
          </c:dPt>
          <c:dPt>
            <c:idx val="191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D-4D8C-4D85-B590-5D721D0B3CB0}"/>
              </c:ext>
            </c:extLst>
          </c:dPt>
          <c:dPt>
            <c:idx val="191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F-4D8C-4D85-B590-5D721D0B3CB0}"/>
              </c:ext>
            </c:extLst>
          </c:dPt>
          <c:dPt>
            <c:idx val="191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1-4D8C-4D85-B590-5D721D0B3CB0}"/>
              </c:ext>
            </c:extLst>
          </c:dPt>
          <c:dPt>
            <c:idx val="191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3-4D8C-4D85-B590-5D721D0B3CB0}"/>
              </c:ext>
            </c:extLst>
          </c:dPt>
          <c:dPt>
            <c:idx val="191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5-4D8C-4D85-B590-5D721D0B3CB0}"/>
              </c:ext>
            </c:extLst>
          </c:dPt>
          <c:dPt>
            <c:idx val="191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7-4D8C-4D85-B590-5D721D0B3CB0}"/>
              </c:ext>
            </c:extLst>
          </c:dPt>
          <c:dPt>
            <c:idx val="191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9-4D8C-4D85-B590-5D721D0B3CB0}"/>
              </c:ext>
            </c:extLst>
          </c:dPt>
          <c:dPt>
            <c:idx val="191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B-4D8C-4D85-B590-5D721D0B3CB0}"/>
              </c:ext>
            </c:extLst>
          </c:dPt>
          <c:dPt>
            <c:idx val="191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D-4D8C-4D85-B590-5D721D0B3CB0}"/>
              </c:ext>
            </c:extLst>
          </c:dPt>
          <c:dPt>
            <c:idx val="191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F-4D8C-4D85-B590-5D721D0B3CB0}"/>
              </c:ext>
            </c:extLst>
          </c:dPt>
          <c:dPt>
            <c:idx val="192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1-4D8C-4D85-B590-5D721D0B3CB0}"/>
              </c:ext>
            </c:extLst>
          </c:dPt>
          <c:dPt>
            <c:idx val="192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3-4D8C-4D85-B590-5D721D0B3CB0}"/>
              </c:ext>
            </c:extLst>
          </c:dPt>
          <c:dPt>
            <c:idx val="192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5-4D8C-4D85-B590-5D721D0B3CB0}"/>
              </c:ext>
            </c:extLst>
          </c:dPt>
          <c:dPt>
            <c:idx val="192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7-4D8C-4D85-B590-5D721D0B3CB0}"/>
              </c:ext>
            </c:extLst>
          </c:dPt>
          <c:dPt>
            <c:idx val="192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9-4D8C-4D85-B590-5D721D0B3CB0}"/>
              </c:ext>
            </c:extLst>
          </c:dPt>
          <c:dPt>
            <c:idx val="192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B-4D8C-4D85-B590-5D721D0B3CB0}"/>
              </c:ext>
            </c:extLst>
          </c:dPt>
          <c:dPt>
            <c:idx val="192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D-4D8C-4D85-B590-5D721D0B3CB0}"/>
              </c:ext>
            </c:extLst>
          </c:dPt>
          <c:dPt>
            <c:idx val="192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F-4D8C-4D85-B590-5D721D0B3CB0}"/>
              </c:ext>
            </c:extLst>
          </c:dPt>
          <c:dPt>
            <c:idx val="192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1-4D8C-4D85-B590-5D721D0B3CB0}"/>
              </c:ext>
            </c:extLst>
          </c:dPt>
          <c:dPt>
            <c:idx val="192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3-4D8C-4D85-B590-5D721D0B3CB0}"/>
              </c:ext>
            </c:extLst>
          </c:dPt>
          <c:dPt>
            <c:idx val="193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5-4D8C-4D85-B590-5D721D0B3CB0}"/>
              </c:ext>
            </c:extLst>
          </c:dPt>
          <c:dPt>
            <c:idx val="193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7-4D8C-4D85-B590-5D721D0B3CB0}"/>
              </c:ext>
            </c:extLst>
          </c:dPt>
          <c:dPt>
            <c:idx val="193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9-4D8C-4D85-B590-5D721D0B3CB0}"/>
              </c:ext>
            </c:extLst>
          </c:dPt>
          <c:dPt>
            <c:idx val="193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B-4D8C-4D85-B590-5D721D0B3CB0}"/>
              </c:ext>
            </c:extLst>
          </c:dPt>
          <c:dPt>
            <c:idx val="193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D-4D8C-4D85-B590-5D721D0B3CB0}"/>
              </c:ext>
            </c:extLst>
          </c:dPt>
          <c:dPt>
            <c:idx val="193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F-4D8C-4D85-B590-5D721D0B3CB0}"/>
              </c:ext>
            </c:extLst>
          </c:dPt>
          <c:dPt>
            <c:idx val="193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1-4D8C-4D85-B590-5D721D0B3CB0}"/>
              </c:ext>
            </c:extLst>
          </c:dPt>
          <c:dPt>
            <c:idx val="193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3-4D8C-4D85-B590-5D721D0B3CB0}"/>
              </c:ext>
            </c:extLst>
          </c:dPt>
          <c:dPt>
            <c:idx val="193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5-4D8C-4D85-B590-5D721D0B3CB0}"/>
              </c:ext>
            </c:extLst>
          </c:dPt>
          <c:dPt>
            <c:idx val="193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7-4D8C-4D85-B590-5D721D0B3CB0}"/>
              </c:ext>
            </c:extLst>
          </c:dPt>
          <c:dPt>
            <c:idx val="194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9-4D8C-4D85-B590-5D721D0B3CB0}"/>
              </c:ext>
            </c:extLst>
          </c:dPt>
          <c:dPt>
            <c:idx val="194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B-4D8C-4D85-B590-5D721D0B3CB0}"/>
              </c:ext>
            </c:extLst>
          </c:dPt>
          <c:dPt>
            <c:idx val="194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D-4D8C-4D85-B590-5D721D0B3CB0}"/>
              </c:ext>
            </c:extLst>
          </c:dPt>
          <c:dPt>
            <c:idx val="194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F-4D8C-4D85-B590-5D721D0B3CB0}"/>
              </c:ext>
            </c:extLst>
          </c:dPt>
          <c:dPt>
            <c:idx val="194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1-4D8C-4D85-B590-5D721D0B3CB0}"/>
              </c:ext>
            </c:extLst>
          </c:dPt>
          <c:dPt>
            <c:idx val="194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3-4D8C-4D85-B590-5D721D0B3CB0}"/>
              </c:ext>
            </c:extLst>
          </c:dPt>
          <c:dPt>
            <c:idx val="194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5-4D8C-4D85-B590-5D721D0B3CB0}"/>
              </c:ext>
            </c:extLst>
          </c:dPt>
          <c:dPt>
            <c:idx val="194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7-4D8C-4D85-B590-5D721D0B3CB0}"/>
              </c:ext>
            </c:extLst>
          </c:dPt>
          <c:dPt>
            <c:idx val="194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9-4D8C-4D85-B590-5D721D0B3CB0}"/>
              </c:ext>
            </c:extLst>
          </c:dPt>
          <c:dPt>
            <c:idx val="194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B-4D8C-4D85-B590-5D721D0B3CB0}"/>
              </c:ext>
            </c:extLst>
          </c:dPt>
          <c:dPt>
            <c:idx val="195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D-4D8C-4D85-B590-5D721D0B3CB0}"/>
              </c:ext>
            </c:extLst>
          </c:dPt>
          <c:dPt>
            <c:idx val="195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F-4D8C-4D85-B590-5D721D0B3CB0}"/>
              </c:ext>
            </c:extLst>
          </c:dPt>
          <c:dPt>
            <c:idx val="195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1-4D8C-4D85-B590-5D721D0B3CB0}"/>
              </c:ext>
            </c:extLst>
          </c:dPt>
          <c:dPt>
            <c:idx val="195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3-4D8C-4D85-B590-5D721D0B3CB0}"/>
              </c:ext>
            </c:extLst>
          </c:dPt>
          <c:dPt>
            <c:idx val="195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5-4D8C-4D85-B590-5D721D0B3CB0}"/>
              </c:ext>
            </c:extLst>
          </c:dPt>
          <c:dPt>
            <c:idx val="195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7-4D8C-4D85-B590-5D721D0B3CB0}"/>
              </c:ext>
            </c:extLst>
          </c:dPt>
          <c:dPt>
            <c:idx val="195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9-4D8C-4D85-B590-5D721D0B3CB0}"/>
              </c:ext>
            </c:extLst>
          </c:dPt>
          <c:dPt>
            <c:idx val="195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B-4D8C-4D85-B590-5D721D0B3CB0}"/>
              </c:ext>
            </c:extLst>
          </c:dPt>
          <c:dPt>
            <c:idx val="195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D-4D8C-4D85-B590-5D721D0B3CB0}"/>
              </c:ext>
            </c:extLst>
          </c:dPt>
          <c:dPt>
            <c:idx val="195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F-4D8C-4D85-B590-5D721D0B3CB0}"/>
              </c:ext>
            </c:extLst>
          </c:dPt>
          <c:dPt>
            <c:idx val="196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1-4D8C-4D85-B590-5D721D0B3CB0}"/>
              </c:ext>
            </c:extLst>
          </c:dPt>
          <c:dPt>
            <c:idx val="196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3-4D8C-4D85-B590-5D721D0B3CB0}"/>
              </c:ext>
            </c:extLst>
          </c:dPt>
          <c:dPt>
            <c:idx val="196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5-4D8C-4D85-B590-5D721D0B3CB0}"/>
              </c:ext>
            </c:extLst>
          </c:dPt>
          <c:dPt>
            <c:idx val="196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7-4D8C-4D85-B590-5D721D0B3CB0}"/>
              </c:ext>
            </c:extLst>
          </c:dPt>
          <c:dPt>
            <c:idx val="196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9-4D8C-4D85-B590-5D721D0B3CB0}"/>
              </c:ext>
            </c:extLst>
          </c:dPt>
          <c:dPt>
            <c:idx val="196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B-4D8C-4D85-B590-5D721D0B3CB0}"/>
              </c:ext>
            </c:extLst>
          </c:dPt>
          <c:dPt>
            <c:idx val="196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D-4D8C-4D85-B590-5D721D0B3CB0}"/>
              </c:ext>
            </c:extLst>
          </c:dPt>
          <c:dPt>
            <c:idx val="196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F-4D8C-4D85-B590-5D721D0B3CB0}"/>
              </c:ext>
            </c:extLst>
          </c:dPt>
          <c:dPt>
            <c:idx val="196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1-4D8C-4D85-B590-5D721D0B3CB0}"/>
              </c:ext>
            </c:extLst>
          </c:dPt>
          <c:dPt>
            <c:idx val="196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3-4D8C-4D85-B590-5D721D0B3CB0}"/>
              </c:ext>
            </c:extLst>
          </c:dPt>
          <c:dPt>
            <c:idx val="197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5-4D8C-4D85-B590-5D721D0B3CB0}"/>
              </c:ext>
            </c:extLst>
          </c:dPt>
          <c:dPt>
            <c:idx val="197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7-4D8C-4D85-B590-5D721D0B3CB0}"/>
              </c:ext>
            </c:extLst>
          </c:dPt>
          <c:dPt>
            <c:idx val="197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9-4D8C-4D85-B590-5D721D0B3CB0}"/>
              </c:ext>
            </c:extLst>
          </c:dPt>
          <c:dPt>
            <c:idx val="197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B-4D8C-4D85-B590-5D721D0B3CB0}"/>
              </c:ext>
            </c:extLst>
          </c:dPt>
          <c:dPt>
            <c:idx val="197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D-4D8C-4D85-B590-5D721D0B3CB0}"/>
              </c:ext>
            </c:extLst>
          </c:dPt>
          <c:dPt>
            <c:idx val="197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F-4D8C-4D85-B590-5D721D0B3CB0}"/>
              </c:ext>
            </c:extLst>
          </c:dPt>
          <c:dPt>
            <c:idx val="197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1-4D8C-4D85-B590-5D721D0B3CB0}"/>
              </c:ext>
            </c:extLst>
          </c:dPt>
          <c:dPt>
            <c:idx val="197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3-4D8C-4D85-B590-5D721D0B3CB0}"/>
              </c:ext>
            </c:extLst>
          </c:dPt>
          <c:dPt>
            <c:idx val="197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5-4D8C-4D85-B590-5D721D0B3CB0}"/>
              </c:ext>
            </c:extLst>
          </c:dPt>
          <c:dPt>
            <c:idx val="197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7-4D8C-4D85-B590-5D721D0B3CB0}"/>
              </c:ext>
            </c:extLst>
          </c:dPt>
          <c:dPt>
            <c:idx val="198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9-4D8C-4D85-B590-5D721D0B3CB0}"/>
              </c:ext>
            </c:extLst>
          </c:dPt>
          <c:dPt>
            <c:idx val="198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B-4D8C-4D85-B590-5D721D0B3CB0}"/>
              </c:ext>
            </c:extLst>
          </c:dPt>
          <c:dPt>
            <c:idx val="198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D-4D8C-4D85-B590-5D721D0B3CB0}"/>
              </c:ext>
            </c:extLst>
          </c:dPt>
          <c:dPt>
            <c:idx val="198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F-4D8C-4D85-B590-5D721D0B3CB0}"/>
              </c:ext>
            </c:extLst>
          </c:dPt>
          <c:dPt>
            <c:idx val="198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1-4D8C-4D85-B590-5D721D0B3CB0}"/>
              </c:ext>
            </c:extLst>
          </c:dPt>
          <c:dPt>
            <c:idx val="198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3-4D8C-4D85-B590-5D721D0B3CB0}"/>
              </c:ext>
            </c:extLst>
          </c:dPt>
          <c:dPt>
            <c:idx val="198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5-4D8C-4D85-B590-5D721D0B3CB0}"/>
              </c:ext>
            </c:extLst>
          </c:dPt>
          <c:dPt>
            <c:idx val="198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7-4D8C-4D85-B590-5D721D0B3CB0}"/>
              </c:ext>
            </c:extLst>
          </c:dPt>
          <c:dPt>
            <c:idx val="198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9-4D8C-4D85-B590-5D721D0B3CB0}"/>
              </c:ext>
            </c:extLst>
          </c:dPt>
          <c:dPt>
            <c:idx val="198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B-4D8C-4D85-B590-5D721D0B3CB0}"/>
              </c:ext>
            </c:extLst>
          </c:dPt>
          <c:dPt>
            <c:idx val="199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D-4D8C-4D85-B590-5D721D0B3CB0}"/>
              </c:ext>
            </c:extLst>
          </c:dPt>
          <c:dPt>
            <c:idx val="199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F-4D8C-4D85-B590-5D721D0B3CB0}"/>
              </c:ext>
            </c:extLst>
          </c:dPt>
          <c:dPt>
            <c:idx val="199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1-4D8C-4D85-B590-5D721D0B3CB0}"/>
              </c:ext>
            </c:extLst>
          </c:dPt>
          <c:dPt>
            <c:idx val="199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3-4D8C-4D85-B590-5D721D0B3CB0}"/>
              </c:ext>
            </c:extLst>
          </c:dPt>
          <c:dPt>
            <c:idx val="199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5-4D8C-4D85-B590-5D721D0B3CB0}"/>
              </c:ext>
            </c:extLst>
          </c:dPt>
          <c:dPt>
            <c:idx val="199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7-4D8C-4D85-B590-5D721D0B3CB0}"/>
              </c:ext>
            </c:extLst>
          </c:dPt>
          <c:dPt>
            <c:idx val="199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9-4D8C-4D85-B590-5D721D0B3CB0}"/>
              </c:ext>
            </c:extLst>
          </c:dPt>
          <c:dPt>
            <c:idx val="199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B-4D8C-4D85-B590-5D721D0B3CB0}"/>
              </c:ext>
            </c:extLst>
          </c:dPt>
          <c:dPt>
            <c:idx val="199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D-4D8C-4D85-B590-5D721D0B3CB0}"/>
              </c:ext>
            </c:extLst>
          </c:dPt>
          <c:dPt>
            <c:idx val="199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F-4D8C-4D85-B590-5D721D0B3CB0}"/>
              </c:ext>
            </c:extLst>
          </c:dPt>
          <c:dPt>
            <c:idx val="200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1-4D8C-4D85-B590-5D721D0B3CB0}"/>
              </c:ext>
            </c:extLst>
          </c:dPt>
          <c:dPt>
            <c:idx val="200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3-4D8C-4D85-B590-5D721D0B3CB0}"/>
              </c:ext>
            </c:extLst>
          </c:dPt>
          <c:dPt>
            <c:idx val="200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5-4D8C-4D85-B590-5D721D0B3CB0}"/>
              </c:ext>
            </c:extLst>
          </c:dPt>
          <c:dPt>
            <c:idx val="200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7-4D8C-4D85-B590-5D721D0B3CB0}"/>
              </c:ext>
            </c:extLst>
          </c:dPt>
          <c:dPt>
            <c:idx val="200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9-4D8C-4D85-B590-5D721D0B3CB0}"/>
              </c:ext>
            </c:extLst>
          </c:dPt>
          <c:dPt>
            <c:idx val="200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B-4D8C-4D85-B590-5D721D0B3CB0}"/>
              </c:ext>
            </c:extLst>
          </c:dPt>
          <c:dPt>
            <c:idx val="200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D-4D8C-4D85-B590-5D721D0B3CB0}"/>
              </c:ext>
            </c:extLst>
          </c:dPt>
          <c:dPt>
            <c:idx val="200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F-4D8C-4D85-B590-5D721D0B3CB0}"/>
              </c:ext>
            </c:extLst>
          </c:dPt>
          <c:dPt>
            <c:idx val="200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1-4D8C-4D85-B590-5D721D0B3CB0}"/>
              </c:ext>
            </c:extLst>
          </c:dPt>
          <c:dPt>
            <c:idx val="200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3-4D8C-4D85-B590-5D721D0B3CB0}"/>
              </c:ext>
            </c:extLst>
          </c:dPt>
          <c:dPt>
            <c:idx val="201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5-4D8C-4D85-B590-5D721D0B3CB0}"/>
              </c:ext>
            </c:extLst>
          </c:dPt>
          <c:dPt>
            <c:idx val="201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7-4D8C-4D85-B590-5D721D0B3CB0}"/>
              </c:ext>
            </c:extLst>
          </c:dPt>
          <c:dPt>
            <c:idx val="201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9-4D8C-4D85-B590-5D721D0B3CB0}"/>
              </c:ext>
            </c:extLst>
          </c:dPt>
          <c:dPt>
            <c:idx val="201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B-4D8C-4D85-B590-5D721D0B3CB0}"/>
              </c:ext>
            </c:extLst>
          </c:dPt>
          <c:dPt>
            <c:idx val="201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D-4D8C-4D85-B590-5D721D0B3CB0}"/>
              </c:ext>
            </c:extLst>
          </c:dPt>
          <c:dPt>
            <c:idx val="201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F-4D8C-4D85-B590-5D721D0B3CB0}"/>
              </c:ext>
            </c:extLst>
          </c:dPt>
          <c:dPt>
            <c:idx val="201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1-4D8C-4D85-B590-5D721D0B3CB0}"/>
              </c:ext>
            </c:extLst>
          </c:dPt>
          <c:dPt>
            <c:idx val="201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3-4D8C-4D85-B590-5D721D0B3CB0}"/>
              </c:ext>
            </c:extLst>
          </c:dPt>
          <c:dPt>
            <c:idx val="201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5-4D8C-4D85-B590-5D721D0B3CB0}"/>
              </c:ext>
            </c:extLst>
          </c:dPt>
          <c:dPt>
            <c:idx val="201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7-4D8C-4D85-B590-5D721D0B3CB0}"/>
              </c:ext>
            </c:extLst>
          </c:dPt>
          <c:dPt>
            <c:idx val="202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9-4D8C-4D85-B590-5D721D0B3CB0}"/>
              </c:ext>
            </c:extLst>
          </c:dPt>
          <c:dPt>
            <c:idx val="202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B-4D8C-4D85-B590-5D721D0B3CB0}"/>
              </c:ext>
            </c:extLst>
          </c:dPt>
          <c:dPt>
            <c:idx val="202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D-4D8C-4D85-B590-5D721D0B3CB0}"/>
              </c:ext>
            </c:extLst>
          </c:dPt>
          <c:dPt>
            <c:idx val="202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F-4D8C-4D85-B590-5D721D0B3CB0}"/>
              </c:ext>
            </c:extLst>
          </c:dPt>
          <c:dPt>
            <c:idx val="202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1-4D8C-4D85-B590-5D721D0B3CB0}"/>
              </c:ext>
            </c:extLst>
          </c:dPt>
          <c:dPt>
            <c:idx val="202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3-4D8C-4D85-B590-5D721D0B3CB0}"/>
              </c:ext>
            </c:extLst>
          </c:dPt>
          <c:dPt>
            <c:idx val="202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5-4D8C-4D85-B590-5D721D0B3CB0}"/>
              </c:ext>
            </c:extLst>
          </c:dPt>
          <c:dPt>
            <c:idx val="202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7-4D8C-4D85-B590-5D721D0B3CB0}"/>
              </c:ext>
            </c:extLst>
          </c:dPt>
          <c:dPt>
            <c:idx val="202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9-4D8C-4D85-B590-5D721D0B3CB0}"/>
              </c:ext>
            </c:extLst>
          </c:dPt>
          <c:dPt>
            <c:idx val="202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B-4D8C-4D85-B590-5D721D0B3CB0}"/>
              </c:ext>
            </c:extLst>
          </c:dPt>
          <c:dPt>
            <c:idx val="203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D-4D8C-4D85-B590-5D721D0B3CB0}"/>
              </c:ext>
            </c:extLst>
          </c:dPt>
          <c:dPt>
            <c:idx val="203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F-4D8C-4D85-B590-5D721D0B3CB0}"/>
              </c:ext>
            </c:extLst>
          </c:dPt>
          <c:dPt>
            <c:idx val="203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1-4D8C-4D85-B590-5D721D0B3CB0}"/>
              </c:ext>
            </c:extLst>
          </c:dPt>
          <c:dPt>
            <c:idx val="203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3-4D8C-4D85-B590-5D721D0B3CB0}"/>
              </c:ext>
            </c:extLst>
          </c:dPt>
          <c:dPt>
            <c:idx val="203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5-4D8C-4D85-B590-5D721D0B3CB0}"/>
              </c:ext>
            </c:extLst>
          </c:dPt>
          <c:dPt>
            <c:idx val="203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7-4D8C-4D85-B590-5D721D0B3CB0}"/>
              </c:ext>
            </c:extLst>
          </c:dPt>
          <c:dPt>
            <c:idx val="203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9-4D8C-4D85-B590-5D721D0B3CB0}"/>
              </c:ext>
            </c:extLst>
          </c:dPt>
          <c:dPt>
            <c:idx val="203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B-4D8C-4D85-B590-5D721D0B3CB0}"/>
              </c:ext>
            </c:extLst>
          </c:dPt>
          <c:dPt>
            <c:idx val="203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D-4D8C-4D85-B590-5D721D0B3CB0}"/>
              </c:ext>
            </c:extLst>
          </c:dPt>
          <c:dPt>
            <c:idx val="203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F-4D8C-4D85-B590-5D721D0B3CB0}"/>
              </c:ext>
            </c:extLst>
          </c:dPt>
          <c:dPt>
            <c:idx val="204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1-4D8C-4D85-B590-5D721D0B3CB0}"/>
              </c:ext>
            </c:extLst>
          </c:dPt>
          <c:dPt>
            <c:idx val="204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3-4D8C-4D85-B590-5D721D0B3CB0}"/>
              </c:ext>
            </c:extLst>
          </c:dPt>
          <c:dPt>
            <c:idx val="204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5-4D8C-4D85-B590-5D721D0B3CB0}"/>
              </c:ext>
            </c:extLst>
          </c:dPt>
          <c:dPt>
            <c:idx val="204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7-4D8C-4D85-B590-5D721D0B3CB0}"/>
              </c:ext>
            </c:extLst>
          </c:dPt>
          <c:dPt>
            <c:idx val="204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9-4D8C-4D85-B590-5D721D0B3CB0}"/>
              </c:ext>
            </c:extLst>
          </c:dPt>
          <c:dPt>
            <c:idx val="204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B-4D8C-4D85-B590-5D721D0B3CB0}"/>
              </c:ext>
            </c:extLst>
          </c:dPt>
          <c:dPt>
            <c:idx val="204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D-4D8C-4D85-B590-5D721D0B3CB0}"/>
              </c:ext>
            </c:extLst>
          </c:dPt>
          <c:dPt>
            <c:idx val="204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F-4D8C-4D85-B590-5D721D0B3CB0}"/>
              </c:ext>
            </c:extLst>
          </c:dPt>
          <c:dPt>
            <c:idx val="204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1-4D8C-4D85-B590-5D721D0B3CB0}"/>
              </c:ext>
            </c:extLst>
          </c:dPt>
          <c:dPt>
            <c:idx val="204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3-4D8C-4D85-B590-5D721D0B3CB0}"/>
              </c:ext>
            </c:extLst>
          </c:dPt>
          <c:dPt>
            <c:idx val="205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5-4D8C-4D85-B590-5D721D0B3CB0}"/>
              </c:ext>
            </c:extLst>
          </c:dPt>
          <c:dPt>
            <c:idx val="205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7-4D8C-4D85-B590-5D721D0B3CB0}"/>
              </c:ext>
            </c:extLst>
          </c:dPt>
          <c:dPt>
            <c:idx val="205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9-4D8C-4D85-B590-5D721D0B3CB0}"/>
              </c:ext>
            </c:extLst>
          </c:dPt>
          <c:dPt>
            <c:idx val="205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B-4D8C-4D85-B590-5D721D0B3CB0}"/>
              </c:ext>
            </c:extLst>
          </c:dPt>
          <c:dPt>
            <c:idx val="205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D-4D8C-4D85-B590-5D721D0B3CB0}"/>
              </c:ext>
            </c:extLst>
          </c:dPt>
          <c:dPt>
            <c:idx val="205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F-4D8C-4D85-B590-5D721D0B3CB0}"/>
              </c:ext>
            </c:extLst>
          </c:dPt>
          <c:dPt>
            <c:idx val="205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1-4D8C-4D85-B590-5D721D0B3CB0}"/>
              </c:ext>
            </c:extLst>
          </c:dPt>
          <c:dPt>
            <c:idx val="205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3-4D8C-4D85-B590-5D721D0B3CB0}"/>
              </c:ext>
            </c:extLst>
          </c:dPt>
          <c:dPt>
            <c:idx val="205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5-4D8C-4D85-B590-5D721D0B3CB0}"/>
              </c:ext>
            </c:extLst>
          </c:dPt>
          <c:dPt>
            <c:idx val="205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7-4D8C-4D85-B590-5D721D0B3CB0}"/>
              </c:ext>
            </c:extLst>
          </c:dPt>
          <c:dPt>
            <c:idx val="206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9-4D8C-4D85-B590-5D721D0B3CB0}"/>
              </c:ext>
            </c:extLst>
          </c:dPt>
          <c:dPt>
            <c:idx val="206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B-4D8C-4D85-B590-5D721D0B3CB0}"/>
              </c:ext>
            </c:extLst>
          </c:dPt>
          <c:dPt>
            <c:idx val="206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D-4D8C-4D85-B590-5D721D0B3CB0}"/>
              </c:ext>
            </c:extLst>
          </c:dPt>
          <c:dPt>
            <c:idx val="206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F-4D8C-4D85-B590-5D721D0B3CB0}"/>
              </c:ext>
            </c:extLst>
          </c:dPt>
          <c:dPt>
            <c:idx val="206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1-4D8C-4D85-B590-5D721D0B3CB0}"/>
              </c:ext>
            </c:extLst>
          </c:dPt>
          <c:dPt>
            <c:idx val="206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3-4D8C-4D85-B590-5D721D0B3CB0}"/>
              </c:ext>
            </c:extLst>
          </c:dPt>
          <c:dPt>
            <c:idx val="206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5-4D8C-4D85-B590-5D721D0B3CB0}"/>
              </c:ext>
            </c:extLst>
          </c:dPt>
          <c:dPt>
            <c:idx val="206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7-4D8C-4D85-B590-5D721D0B3CB0}"/>
              </c:ext>
            </c:extLst>
          </c:dPt>
          <c:dPt>
            <c:idx val="206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9-4D8C-4D85-B590-5D721D0B3CB0}"/>
              </c:ext>
            </c:extLst>
          </c:dPt>
          <c:dPt>
            <c:idx val="206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B-4D8C-4D85-B590-5D721D0B3CB0}"/>
              </c:ext>
            </c:extLst>
          </c:dPt>
          <c:dPt>
            <c:idx val="207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D-4D8C-4D85-B590-5D721D0B3CB0}"/>
              </c:ext>
            </c:extLst>
          </c:dPt>
          <c:dPt>
            <c:idx val="207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F-4D8C-4D85-B590-5D721D0B3CB0}"/>
              </c:ext>
            </c:extLst>
          </c:dPt>
          <c:dPt>
            <c:idx val="207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1-4D8C-4D85-B590-5D721D0B3CB0}"/>
              </c:ext>
            </c:extLst>
          </c:dPt>
          <c:dPt>
            <c:idx val="207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3-4D8C-4D85-B590-5D721D0B3CB0}"/>
              </c:ext>
            </c:extLst>
          </c:dPt>
          <c:dPt>
            <c:idx val="207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5-4D8C-4D85-B590-5D721D0B3CB0}"/>
              </c:ext>
            </c:extLst>
          </c:dPt>
          <c:dPt>
            <c:idx val="207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7-4D8C-4D85-B590-5D721D0B3CB0}"/>
              </c:ext>
            </c:extLst>
          </c:dPt>
          <c:dPt>
            <c:idx val="207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9-4D8C-4D85-B590-5D721D0B3CB0}"/>
              </c:ext>
            </c:extLst>
          </c:dPt>
          <c:dPt>
            <c:idx val="207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B-4D8C-4D85-B590-5D721D0B3CB0}"/>
              </c:ext>
            </c:extLst>
          </c:dPt>
          <c:dPt>
            <c:idx val="207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D-4D8C-4D85-B590-5D721D0B3CB0}"/>
              </c:ext>
            </c:extLst>
          </c:dPt>
          <c:dPt>
            <c:idx val="207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F-4D8C-4D85-B590-5D721D0B3CB0}"/>
              </c:ext>
            </c:extLst>
          </c:dPt>
          <c:dPt>
            <c:idx val="208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1-4D8C-4D85-B590-5D721D0B3CB0}"/>
              </c:ext>
            </c:extLst>
          </c:dPt>
          <c:dPt>
            <c:idx val="208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3-4D8C-4D85-B590-5D721D0B3CB0}"/>
              </c:ext>
            </c:extLst>
          </c:dPt>
          <c:dPt>
            <c:idx val="208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5-4D8C-4D85-B590-5D721D0B3CB0}"/>
              </c:ext>
            </c:extLst>
          </c:dPt>
          <c:dPt>
            <c:idx val="208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7-4D8C-4D85-B590-5D721D0B3CB0}"/>
              </c:ext>
            </c:extLst>
          </c:dPt>
          <c:dPt>
            <c:idx val="208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9-4D8C-4D85-B590-5D721D0B3CB0}"/>
              </c:ext>
            </c:extLst>
          </c:dPt>
          <c:dPt>
            <c:idx val="208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B-4D8C-4D85-B590-5D721D0B3CB0}"/>
              </c:ext>
            </c:extLst>
          </c:dPt>
          <c:dPt>
            <c:idx val="208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D-4D8C-4D85-B590-5D721D0B3CB0}"/>
              </c:ext>
            </c:extLst>
          </c:dPt>
          <c:dPt>
            <c:idx val="208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F-4D8C-4D85-B590-5D721D0B3CB0}"/>
              </c:ext>
            </c:extLst>
          </c:dPt>
          <c:dPt>
            <c:idx val="208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1-4D8C-4D85-B590-5D721D0B3CB0}"/>
              </c:ext>
            </c:extLst>
          </c:dPt>
          <c:dPt>
            <c:idx val="208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3-4D8C-4D85-B590-5D721D0B3CB0}"/>
              </c:ext>
            </c:extLst>
          </c:dPt>
          <c:dPt>
            <c:idx val="209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5-4D8C-4D85-B590-5D721D0B3CB0}"/>
              </c:ext>
            </c:extLst>
          </c:dPt>
          <c:dPt>
            <c:idx val="209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7-4D8C-4D85-B590-5D721D0B3CB0}"/>
              </c:ext>
            </c:extLst>
          </c:dPt>
          <c:dPt>
            <c:idx val="209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9-4D8C-4D85-B590-5D721D0B3CB0}"/>
              </c:ext>
            </c:extLst>
          </c:dPt>
          <c:dPt>
            <c:idx val="209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B-4D8C-4D85-B590-5D721D0B3CB0}"/>
              </c:ext>
            </c:extLst>
          </c:dPt>
          <c:dPt>
            <c:idx val="209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D-4D8C-4D85-B590-5D721D0B3CB0}"/>
              </c:ext>
            </c:extLst>
          </c:dPt>
          <c:dPt>
            <c:idx val="209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F-4D8C-4D85-B590-5D721D0B3CB0}"/>
              </c:ext>
            </c:extLst>
          </c:dPt>
          <c:dPt>
            <c:idx val="209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1-4D8C-4D85-B590-5D721D0B3CB0}"/>
              </c:ext>
            </c:extLst>
          </c:dPt>
          <c:dPt>
            <c:idx val="209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3-4D8C-4D85-B590-5D721D0B3CB0}"/>
              </c:ext>
            </c:extLst>
          </c:dPt>
          <c:dPt>
            <c:idx val="209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5-4D8C-4D85-B590-5D721D0B3CB0}"/>
              </c:ext>
            </c:extLst>
          </c:dPt>
          <c:dPt>
            <c:idx val="209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7-4D8C-4D85-B590-5D721D0B3CB0}"/>
              </c:ext>
            </c:extLst>
          </c:dPt>
          <c:dPt>
            <c:idx val="210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9-4D8C-4D85-B590-5D721D0B3CB0}"/>
              </c:ext>
            </c:extLst>
          </c:dPt>
          <c:dPt>
            <c:idx val="210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B-4D8C-4D85-B590-5D721D0B3CB0}"/>
              </c:ext>
            </c:extLst>
          </c:dPt>
          <c:dPt>
            <c:idx val="210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D-4D8C-4D85-B590-5D721D0B3CB0}"/>
              </c:ext>
            </c:extLst>
          </c:dPt>
          <c:dPt>
            <c:idx val="210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F-4D8C-4D85-B590-5D721D0B3CB0}"/>
              </c:ext>
            </c:extLst>
          </c:dPt>
          <c:dPt>
            <c:idx val="210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1-4D8C-4D85-B590-5D721D0B3CB0}"/>
              </c:ext>
            </c:extLst>
          </c:dPt>
          <c:dPt>
            <c:idx val="210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3-4D8C-4D85-B590-5D721D0B3CB0}"/>
              </c:ext>
            </c:extLst>
          </c:dPt>
          <c:dPt>
            <c:idx val="210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5-4D8C-4D85-B590-5D721D0B3CB0}"/>
              </c:ext>
            </c:extLst>
          </c:dPt>
          <c:dPt>
            <c:idx val="210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7-4D8C-4D85-B590-5D721D0B3CB0}"/>
              </c:ext>
            </c:extLst>
          </c:dPt>
          <c:dPt>
            <c:idx val="210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9-4D8C-4D85-B590-5D721D0B3CB0}"/>
              </c:ext>
            </c:extLst>
          </c:dPt>
          <c:dPt>
            <c:idx val="210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B-4D8C-4D85-B590-5D721D0B3CB0}"/>
              </c:ext>
            </c:extLst>
          </c:dPt>
          <c:dPt>
            <c:idx val="211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D-4D8C-4D85-B590-5D721D0B3CB0}"/>
              </c:ext>
            </c:extLst>
          </c:dPt>
          <c:dPt>
            <c:idx val="211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F-4D8C-4D85-B590-5D721D0B3CB0}"/>
              </c:ext>
            </c:extLst>
          </c:dPt>
          <c:dPt>
            <c:idx val="211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1-4D8C-4D85-B590-5D721D0B3CB0}"/>
              </c:ext>
            </c:extLst>
          </c:dPt>
          <c:dPt>
            <c:idx val="211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3-4D8C-4D85-B590-5D721D0B3CB0}"/>
              </c:ext>
            </c:extLst>
          </c:dPt>
          <c:dPt>
            <c:idx val="211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5-4D8C-4D85-B590-5D721D0B3CB0}"/>
              </c:ext>
            </c:extLst>
          </c:dPt>
          <c:dPt>
            <c:idx val="211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7-4D8C-4D85-B590-5D721D0B3CB0}"/>
              </c:ext>
            </c:extLst>
          </c:dPt>
          <c:dPt>
            <c:idx val="211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9-4D8C-4D85-B590-5D721D0B3CB0}"/>
              </c:ext>
            </c:extLst>
          </c:dPt>
          <c:dPt>
            <c:idx val="211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B-4D8C-4D85-B590-5D721D0B3CB0}"/>
              </c:ext>
            </c:extLst>
          </c:dPt>
          <c:dPt>
            <c:idx val="211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D-4D8C-4D85-B590-5D721D0B3CB0}"/>
              </c:ext>
            </c:extLst>
          </c:dPt>
          <c:dPt>
            <c:idx val="211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F-4D8C-4D85-B590-5D721D0B3CB0}"/>
              </c:ext>
            </c:extLst>
          </c:dPt>
          <c:dPt>
            <c:idx val="212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1-4D8C-4D85-B590-5D721D0B3CB0}"/>
              </c:ext>
            </c:extLst>
          </c:dPt>
          <c:dPt>
            <c:idx val="212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3-4D8C-4D85-B590-5D721D0B3CB0}"/>
              </c:ext>
            </c:extLst>
          </c:dPt>
          <c:dPt>
            <c:idx val="212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5-4D8C-4D85-B590-5D721D0B3CB0}"/>
              </c:ext>
            </c:extLst>
          </c:dPt>
          <c:dPt>
            <c:idx val="212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7-4D8C-4D85-B590-5D721D0B3CB0}"/>
              </c:ext>
            </c:extLst>
          </c:dPt>
          <c:dPt>
            <c:idx val="212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9-4D8C-4D85-B590-5D721D0B3CB0}"/>
              </c:ext>
            </c:extLst>
          </c:dPt>
          <c:dPt>
            <c:idx val="212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B-4D8C-4D85-B590-5D721D0B3CB0}"/>
              </c:ext>
            </c:extLst>
          </c:dPt>
          <c:dPt>
            <c:idx val="212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D-4D8C-4D85-B590-5D721D0B3CB0}"/>
              </c:ext>
            </c:extLst>
          </c:dPt>
          <c:dPt>
            <c:idx val="212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F-4D8C-4D85-B590-5D721D0B3CB0}"/>
              </c:ext>
            </c:extLst>
          </c:dPt>
          <c:dPt>
            <c:idx val="212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1-4D8C-4D85-B590-5D721D0B3CB0}"/>
              </c:ext>
            </c:extLst>
          </c:dPt>
          <c:dPt>
            <c:idx val="212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3-4D8C-4D85-B590-5D721D0B3CB0}"/>
              </c:ext>
            </c:extLst>
          </c:dPt>
          <c:dPt>
            <c:idx val="213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5-4D8C-4D85-B590-5D721D0B3CB0}"/>
              </c:ext>
            </c:extLst>
          </c:dPt>
          <c:dPt>
            <c:idx val="213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7-4D8C-4D85-B590-5D721D0B3CB0}"/>
              </c:ext>
            </c:extLst>
          </c:dPt>
          <c:dPt>
            <c:idx val="213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9-4D8C-4D85-B590-5D721D0B3CB0}"/>
              </c:ext>
            </c:extLst>
          </c:dPt>
          <c:dPt>
            <c:idx val="213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B-4D8C-4D85-B590-5D721D0B3CB0}"/>
              </c:ext>
            </c:extLst>
          </c:dPt>
          <c:dPt>
            <c:idx val="213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D-4D8C-4D85-B590-5D721D0B3CB0}"/>
              </c:ext>
            </c:extLst>
          </c:dPt>
          <c:dPt>
            <c:idx val="213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F-4D8C-4D85-B590-5D721D0B3CB0}"/>
              </c:ext>
            </c:extLst>
          </c:dPt>
          <c:dPt>
            <c:idx val="213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1-4D8C-4D85-B590-5D721D0B3CB0}"/>
              </c:ext>
            </c:extLst>
          </c:dPt>
          <c:dPt>
            <c:idx val="213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3-4D8C-4D85-B590-5D721D0B3CB0}"/>
              </c:ext>
            </c:extLst>
          </c:dPt>
          <c:dPt>
            <c:idx val="213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5-4D8C-4D85-B590-5D721D0B3CB0}"/>
              </c:ext>
            </c:extLst>
          </c:dPt>
          <c:dPt>
            <c:idx val="213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7-4D8C-4D85-B590-5D721D0B3CB0}"/>
              </c:ext>
            </c:extLst>
          </c:dPt>
          <c:dPt>
            <c:idx val="214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9-4D8C-4D85-B590-5D721D0B3CB0}"/>
              </c:ext>
            </c:extLst>
          </c:dPt>
          <c:dPt>
            <c:idx val="214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B-4D8C-4D85-B590-5D721D0B3CB0}"/>
              </c:ext>
            </c:extLst>
          </c:dPt>
          <c:dPt>
            <c:idx val="214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D-4D8C-4D85-B590-5D721D0B3CB0}"/>
              </c:ext>
            </c:extLst>
          </c:dPt>
          <c:dPt>
            <c:idx val="214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F-4D8C-4D85-B590-5D721D0B3CB0}"/>
              </c:ext>
            </c:extLst>
          </c:dPt>
          <c:dPt>
            <c:idx val="214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1-4D8C-4D85-B590-5D721D0B3CB0}"/>
              </c:ext>
            </c:extLst>
          </c:dPt>
          <c:dPt>
            <c:idx val="214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3-4D8C-4D85-B590-5D721D0B3CB0}"/>
              </c:ext>
            </c:extLst>
          </c:dPt>
          <c:dPt>
            <c:idx val="214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5-4D8C-4D85-B590-5D721D0B3CB0}"/>
              </c:ext>
            </c:extLst>
          </c:dPt>
          <c:dPt>
            <c:idx val="214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7-4D8C-4D85-B590-5D721D0B3CB0}"/>
              </c:ext>
            </c:extLst>
          </c:dPt>
          <c:dPt>
            <c:idx val="214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9-4D8C-4D85-B590-5D721D0B3CB0}"/>
              </c:ext>
            </c:extLst>
          </c:dPt>
          <c:dPt>
            <c:idx val="214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B-4D8C-4D85-B590-5D721D0B3CB0}"/>
              </c:ext>
            </c:extLst>
          </c:dPt>
          <c:dPt>
            <c:idx val="215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D-4D8C-4D85-B590-5D721D0B3CB0}"/>
              </c:ext>
            </c:extLst>
          </c:dPt>
          <c:dPt>
            <c:idx val="215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F-4D8C-4D85-B590-5D721D0B3CB0}"/>
              </c:ext>
            </c:extLst>
          </c:dPt>
          <c:dPt>
            <c:idx val="215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1-4D8C-4D85-B590-5D721D0B3CB0}"/>
              </c:ext>
            </c:extLst>
          </c:dPt>
          <c:dPt>
            <c:idx val="215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3-4D8C-4D85-B590-5D721D0B3CB0}"/>
              </c:ext>
            </c:extLst>
          </c:dPt>
          <c:dPt>
            <c:idx val="215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5-4D8C-4D85-B590-5D721D0B3CB0}"/>
              </c:ext>
            </c:extLst>
          </c:dPt>
          <c:dPt>
            <c:idx val="215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7-4D8C-4D85-B590-5D721D0B3CB0}"/>
              </c:ext>
            </c:extLst>
          </c:dPt>
          <c:dPt>
            <c:idx val="215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9-4D8C-4D85-B590-5D721D0B3CB0}"/>
              </c:ext>
            </c:extLst>
          </c:dPt>
          <c:dPt>
            <c:idx val="215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B-4D8C-4D85-B590-5D721D0B3CB0}"/>
              </c:ext>
            </c:extLst>
          </c:dPt>
          <c:dPt>
            <c:idx val="215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D-4D8C-4D85-B590-5D721D0B3CB0}"/>
              </c:ext>
            </c:extLst>
          </c:dPt>
          <c:dPt>
            <c:idx val="215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F-4D8C-4D85-B590-5D721D0B3CB0}"/>
              </c:ext>
            </c:extLst>
          </c:dPt>
          <c:dPt>
            <c:idx val="216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1-4D8C-4D85-B590-5D721D0B3CB0}"/>
              </c:ext>
            </c:extLst>
          </c:dPt>
          <c:dPt>
            <c:idx val="216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3-4D8C-4D85-B590-5D721D0B3CB0}"/>
              </c:ext>
            </c:extLst>
          </c:dPt>
          <c:dPt>
            <c:idx val="216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5-4D8C-4D85-B590-5D721D0B3CB0}"/>
              </c:ext>
            </c:extLst>
          </c:dPt>
          <c:dPt>
            <c:idx val="216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7-4D8C-4D85-B590-5D721D0B3CB0}"/>
              </c:ext>
            </c:extLst>
          </c:dPt>
          <c:dPt>
            <c:idx val="216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9-4D8C-4D85-B590-5D721D0B3CB0}"/>
              </c:ext>
            </c:extLst>
          </c:dPt>
          <c:dPt>
            <c:idx val="216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B-4D8C-4D85-B590-5D721D0B3CB0}"/>
              </c:ext>
            </c:extLst>
          </c:dPt>
          <c:dPt>
            <c:idx val="216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D-4D8C-4D85-B590-5D721D0B3CB0}"/>
              </c:ext>
            </c:extLst>
          </c:dPt>
          <c:dPt>
            <c:idx val="216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F-4D8C-4D85-B590-5D721D0B3CB0}"/>
              </c:ext>
            </c:extLst>
          </c:dPt>
          <c:dPt>
            <c:idx val="216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1-4D8C-4D85-B590-5D721D0B3CB0}"/>
              </c:ext>
            </c:extLst>
          </c:dPt>
          <c:dPt>
            <c:idx val="216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3-4D8C-4D85-B590-5D721D0B3CB0}"/>
              </c:ext>
            </c:extLst>
          </c:dPt>
          <c:dPt>
            <c:idx val="217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5-4D8C-4D85-B590-5D721D0B3CB0}"/>
              </c:ext>
            </c:extLst>
          </c:dPt>
          <c:dPt>
            <c:idx val="217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7-4D8C-4D85-B590-5D721D0B3CB0}"/>
              </c:ext>
            </c:extLst>
          </c:dPt>
          <c:dPt>
            <c:idx val="217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9-4D8C-4D85-B590-5D721D0B3CB0}"/>
              </c:ext>
            </c:extLst>
          </c:dPt>
          <c:dPt>
            <c:idx val="217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B-4D8C-4D85-B590-5D721D0B3CB0}"/>
              </c:ext>
            </c:extLst>
          </c:dPt>
          <c:dPt>
            <c:idx val="217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D-4D8C-4D85-B590-5D721D0B3CB0}"/>
              </c:ext>
            </c:extLst>
          </c:dPt>
          <c:dPt>
            <c:idx val="217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F-4D8C-4D85-B590-5D721D0B3CB0}"/>
              </c:ext>
            </c:extLst>
          </c:dPt>
          <c:dPt>
            <c:idx val="217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1-4D8C-4D85-B590-5D721D0B3CB0}"/>
              </c:ext>
            </c:extLst>
          </c:dPt>
          <c:dPt>
            <c:idx val="217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3-4D8C-4D85-B590-5D721D0B3CB0}"/>
              </c:ext>
            </c:extLst>
          </c:dPt>
          <c:dPt>
            <c:idx val="217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5-4D8C-4D85-B590-5D721D0B3CB0}"/>
              </c:ext>
            </c:extLst>
          </c:dPt>
          <c:dPt>
            <c:idx val="217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7-4D8C-4D85-B590-5D721D0B3CB0}"/>
              </c:ext>
            </c:extLst>
          </c:dPt>
          <c:dPt>
            <c:idx val="218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9-4D8C-4D85-B590-5D721D0B3CB0}"/>
              </c:ext>
            </c:extLst>
          </c:dPt>
          <c:dPt>
            <c:idx val="218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B-4D8C-4D85-B590-5D721D0B3CB0}"/>
              </c:ext>
            </c:extLst>
          </c:dPt>
          <c:dPt>
            <c:idx val="218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D-4D8C-4D85-B590-5D721D0B3CB0}"/>
              </c:ext>
            </c:extLst>
          </c:dPt>
          <c:dPt>
            <c:idx val="218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F-4D8C-4D85-B590-5D721D0B3CB0}"/>
              </c:ext>
            </c:extLst>
          </c:dPt>
          <c:dPt>
            <c:idx val="218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1-4D8C-4D85-B590-5D721D0B3CB0}"/>
              </c:ext>
            </c:extLst>
          </c:dPt>
          <c:dPt>
            <c:idx val="218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3-4D8C-4D85-B590-5D721D0B3CB0}"/>
              </c:ext>
            </c:extLst>
          </c:dPt>
          <c:dPt>
            <c:idx val="218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5-4D8C-4D85-B590-5D721D0B3CB0}"/>
              </c:ext>
            </c:extLst>
          </c:dPt>
          <c:dPt>
            <c:idx val="218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7-4D8C-4D85-B590-5D721D0B3CB0}"/>
              </c:ext>
            </c:extLst>
          </c:dPt>
          <c:dPt>
            <c:idx val="218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9-4D8C-4D85-B590-5D721D0B3CB0}"/>
              </c:ext>
            </c:extLst>
          </c:dPt>
          <c:dPt>
            <c:idx val="218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B-4D8C-4D85-B590-5D721D0B3CB0}"/>
              </c:ext>
            </c:extLst>
          </c:dPt>
          <c:dPt>
            <c:idx val="219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D-4D8C-4D85-B590-5D721D0B3CB0}"/>
              </c:ext>
            </c:extLst>
          </c:dPt>
          <c:dPt>
            <c:idx val="219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F-4D8C-4D85-B590-5D721D0B3CB0}"/>
              </c:ext>
            </c:extLst>
          </c:dPt>
          <c:dPt>
            <c:idx val="219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1-4D8C-4D85-B590-5D721D0B3CB0}"/>
              </c:ext>
            </c:extLst>
          </c:dPt>
          <c:dPt>
            <c:idx val="219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3-4D8C-4D85-B590-5D721D0B3CB0}"/>
              </c:ext>
            </c:extLst>
          </c:dPt>
          <c:dPt>
            <c:idx val="219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5-4D8C-4D85-B590-5D721D0B3CB0}"/>
              </c:ext>
            </c:extLst>
          </c:dPt>
          <c:dPt>
            <c:idx val="219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7-4D8C-4D85-B590-5D721D0B3CB0}"/>
              </c:ext>
            </c:extLst>
          </c:dPt>
          <c:dPt>
            <c:idx val="219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9-4D8C-4D85-B590-5D721D0B3CB0}"/>
              </c:ext>
            </c:extLst>
          </c:dPt>
          <c:dPt>
            <c:idx val="219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B-4D8C-4D85-B590-5D721D0B3CB0}"/>
              </c:ext>
            </c:extLst>
          </c:dPt>
          <c:dPt>
            <c:idx val="219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D-4D8C-4D85-B590-5D721D0B3CB0}"/>
              </c:ext>
            </c:extLst>
          </c:dPt>
          <c:dPt>
            <c:idx val="219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F-4D8C-4D85-B590-5D721D0B3CB0}"/>
              </c:ext>
            </c:extLst>
          </c:dPt>
          <c:dPt>
            <c:idx val="220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1-4D8C-4D85-B590-5D721D0B3CB0}"/>
              </c:ext>
            </c:extLst>
          </c:dPt>
          <c:dPt>
            <c:idx val="220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3-4D8C-4D85-B590-5D721D0B3CB0}"/>
              </c:ext>
            </c:extLst>
          </c:dPt>
          <c:dPt>
            <c:idx val="220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5-4D8C-4D85-B590-5D721D0B3CB0}"/>
              </c:ext>
            </c:extLst>
          </c:dPt>
          <c:dPt>
            <c:idx val="220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7-4D8C-4D85-B590-5D721D0B3CB0}"/>
              </c:ext>
            </c:extLst>
          </c:dPt>
          <c:dPt>
            <c:idx val="220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9-4D8C-4D85-B590-5D721D0B3CB0}"/>
              </c:ext>
            </c:extLst>
          </c:dPt>
          <c:dPt>
            <c:idx val="220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B-4D8C-4D85-B590-5D721D0B3CB0}"/>
              </c:ext>
            </c:extLst>
          </c:dPt>
          <c:dPt>
            <c:idx val="220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D-4D8C-4D85-B590-5D721D0B3CB0}"/>
              </c:ext>
            </c:extLst>
          </c:dPt>
          <c:dPt>
            <c:idx val="220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F-4D8C-4D85-B590-5D721D0B3CB0}"/>
              </c:ext>
            </c:extLst>
          </c:dPt>
          <c:dPt>
            <c:idx val="220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1-4D8C-4D85-B590-5D721D0B3CB0}"/>
              </c:ext>
            </c:extLst>
          </c:dPt>
          <c:dPt>
            <c:idx val="220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3-4D8C-4D85-B590-5D721D0B3CB0}"/>
              </c:ext>
            </c:extLst>
          </c:dPt>
          <c:dPt>
            <c:idx val="221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5-4D8C-4D85-B590-5D721D0B3CB0}"/>
              </c:ext>
            </c:extLst>
          </c:dPt>
          <c:dPt>
            <c:idx val="221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7-4D8C-4D85-B590-5D721D0B3CB0}"/>
              </c:ext>
            </c:extLst>
          </c:dPt>
          <c:dPt>
            <c:idx val="221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9-4D8C-4D85-B590-5D721D0B3CB0}"/>
              </c:ext>
            </c:extLst>
          </c:dPt>
          <c:dPt>
            <c:idx val="221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B-4D8C-4D85-B590-5D721D0B3CB0}"/>
              </c:ext>
            </c:extLst>
          </c:dPt>
          <c:dPt>
            <c:idx val="221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D-4D8C-4D85-B590-5D721D0B3CB0}"/>
              </c:ext>
            </c:extLst>
          </c:dPt>
          <c:dPt>
            <c:idx val="221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F-4D8C-4D85-B590-5D721D0B3CB0}"/>
              </c:ext>
            </c:extLst>
          </c:dPt>
          <c:dPt>
            <c:idx val="221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1-4D8C-4D85-B590-5D721D0B3CB0}"/>
              </c:ext>
            </c:extLst>
          </c:dPt>
          <c:dPt>
            <c:idx val="221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3-4D8C-4D85-B590-5D721D0B3CB0}"/>
              </c:ext>
            </c:extLst>
          </c:dPt>
          <c:dPt>
            <c:idx val="221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5-4D8C-4D85-B590-5D721D0B3CB0}"/>
              </c:ext>
            </c:extLst>
          </c:dPt>
          <c:dPt>
            <c:idx val="221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7-4D8C-4D85-B590-5D721D0B3CB0}"/>
              </c:ext>
            </c:extLst>
          </c:dPt>
          <c:dPt>
            <c:idx val="222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9-4D8C-4D85-B590-5D721D0B3CB0}"/>
              </c:ext>
            </c:extLst>
          </c:dPt>
          <c:dPt>
            <c:idx val="222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B-4D8C-4D85-B590-5D721D0B3CB0}"/>
              </c:ext>
            </c:extLst>
          </c:dPt>
          <c:dPt>
            <c:idx val="222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D-4D8C-4D85-B590-5D721D0B3CB0}"/>
              </c:ext>
            </c:extLst>
          </c:dPt>
          <c:dPt>
            <c:idx val="222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F-4D8C-4D85-B590-5D721D0B3CB0}"/>
              </c:ext>
            </c:extLst>
          </c:dPt>
          <c:dPt>
            <c:idx val="222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1-4D8C-4D85-B590-5D721D0B3CB0}"/>
              </c:ext>
            </c:extLst>
          </c:dPt>
          <c:dPt>
            <c:idx val="222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3-4D8C-4D85-B590-5D721D0B3CB0}"/>
              </c:ext>
            </c:extLst>
          </c:dPt>
          <c:dPt>
            <c:idx val="222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5-4D8C-4D85-B590-5D721D0B3CB0}"/>
              </c:ext>
            </c:extLst>
          </c:dPt>
          <c:dPt>
            <c:idx val="222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7-4D8C-4D85-B590-5D721D0B3CB0}"/>
              </c:ext>
            </c:extLst>
          </c:dPt>
          <c:dPt>
            <c:idx val="222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9-4D8C-4D85-B590-5D721D0B3CB0}"/>
              </c:ext>
            </c:extLst>
          </c:dPt>
          <c:dPt>
            <c:idx val="222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B-4D8C-4D85-B590-5D721D0B3CB0}"/>
              </c:ext>
            </c:extLst>
          </c:dPt>
          <c:dPt>
            <c:idx val="223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D-4D8C-4D85-B590-5D721D0B3CB0}"/>
              </c:ext>
            </c:extLst>
          </c:dPt>
          <c:dPt>
            <c:idx val="223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F-4D8C-4D85-B590-5D721D0B3CB0}"/>
              </c:ext>
            </c:extLst>
          </c:dPt>
          <c:dPt>
            <c:idx val="223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1-4D8C-4D85-B590-5D721D0B3CB0}"/>
              </c:ext>
            </c:extLst>
          </c:dPt>
          <c:dPt>
            <c:idx val="223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3-4D8C-4D85-B590-5D721D0B3CB0}"/>
              </c:ext>
            </c:extLst>
          </c:dPt>
          <c:dPt>
            <c:idx val="223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5-4D8C-4D85-B590-5D721D0B3CB0}"/>
              </c:ext>
            </c:extLst>
          </c:dPt>
          <c:dPt>
            <c:idx val="223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7-4D8C-4D85-B590-5D721D0B3CB0}"/>
              </c:ext>
            </c:extLst>
          </c:dPt>
          <c:dPt>
            <c:idx val="223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9-4D8C-4D85-B590-5D721D0B3CB0}"/>
              </c:ext>
            </c:extLst>
          </c:dPt>
          <c:dPt>
            <c:idx val="223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B-4D8C-4D85-B590-5D721D0B3CB0}"/>
              </c:ext>
            </c:extLst>
          </c:dPt>
          <c:dPt>
            <c:idx val="223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D-4D8C-4D85-B590-5D721D0B3CB0}"/>
              </c:ext>
            </c:extLst>
          </c:dPt>
          <c:dPt>
            <c:idx val="223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F-4D8C-4D85-B590-5D721D0B3CB0}"/>
              </c:ext>
            </c:extLst>
          </c:dPt>
          <c:dPt>
            <c:idx val="224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1-4D8C-4D85-B590-5D721D0B3CB0}"/>
              </c:ext>
            </c:extLst>
          </c:dPt>
          <c:dPt>
            <c:idx val="224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3-4D8C-4D85-B590-5D721D0B3CB0}"/>
              </c:ext>
            </c:extLst>
          </c:dPt>
          <c:dPt>
            <c:idx val="224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5-4D8C-4D85-B590-5D721D0B3CB0}"/>
              </c:ext>
            </c:extLst>
          </c:dPt>
          <c:dPt>
            <c:idx val="224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7-4D8C-4D85-B590-5D721D0B3CB0}"/>
              </c:ext>
            </c:extLst>
          </c:dPt>
          <c:dPt>
            <c:idx val="224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9-4D8C-4D85-B590-5D721D0B3CB0}"/>
              </c:ext>
            </c:extLst>
          </c:dPt>
          <c:dPt>
            <c:idx val="224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B-4D8C-4D85-B590-5D721D0B3CB0}"/>
              </c:ext>
            </c:extLst>
          </c:dPt>
          <c:dPt>
            <c:idx val="224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D-4D8C-4D85-B590-5D721D0B3CB0}"/>
              </c:ext>
            </c:extLst>
          </c:dPt>
          <c:dPt>
            <c:idx val="224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F-4D8C-4D85-B590-5D721D0B3CB0}"/>
              </c:ext>
            </c:extLst>
          </c:dPt>
          <c:dPt>
            <c:idx val="224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1-4D8C-4D85-B590-5D721D0B3CB0}"/>
              </c:ext>
            </c:extLst>
          </c:dPt>
          <c:dPt>
            <c:idx val="224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3-4D8C-4D85-B590-5D721D0B3CB0}"/>
              </c:ext>
            </c:extLst>
          </c:dPt>
          <c:dPt>
            <c:idx val="225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5-4D8C-4D85-B590-5D721D0B3CB0}"/>
              </c:ext>
            </c:extLst>
          </c:dPt>
          <c:dPt>
            <c:idx val="225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7-4D8C-4D85-B590-5D721D0B3CB0}"/>
              </c:ext>
            </c:extLst>
          </c:dPt>
          <c:dPt>
            <c:idx val="225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9-4D8C-4D85-B590-5D721D0B3CB0}"/>
              </c:ext>
            </c:extLst>
          </c:dPt>
          <c:dPt>
            <c:idx val="225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B-4D8C-4D85-B590-5D721D0B3CB0}"/>
              </c:ext>
            </c:extLst>
          </c:dPt>
          <c:dPt>
            <c:idx val="225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D-4D8C-4D85-B590-5D721D0B3CB0}"/>
              </c:ext>
            </c:extLst>
          </c:dPt>
          <c:dPt>
            <c:idx val="225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F-4D8C-4D85-B590-5D721D0B3CB0}"/>
              </c:ext>
            </c:extLst>
          </c:dPt>
          <c:dPt>
            <c:idx val="225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1-4D8C-4D85-B590-5D721D0B3CB0}"/>
              </c:ext>
            </c:extLst>
          </c:dPt>
          <c:dPt>
            <c:idx val="225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3-4D8C-4D85-B590-5D721D0B3CB0}"/>
              </c:ext>
            </c:extLst>
          </c:dPt>
          <c:dPt>
            <c:idx val="225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5-4D8C-4D85-B590-5D721D0B3CB0}"/>
              </c:ext>
            </c:extLst>
          </c:dPt>
          <c:dPt>
            <c:idx val="225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7-4D8C-4D85-B590-5D721D0B3CB0}"/>
              </c:ext>
            </c:extLst>
          </c:dPt>
          <c:dPt>
            <c:idx val="226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9-4D8C-4D85-B590-5D721D0B3CB0}"/>
              </c:ext>
            </c:extLst>
          </c:dPt>
          <c:dPt>
            <c:idx val="226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B-4D8C-4D85-B590-5D721D0B3CB0}"/>
              </c:ext>
            </c:extLst>
          </c:dPt>
          <c:dPt>
            <c:idx val="226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D-4D8C-4D85-B590-5D721D0B3CB0}"/>
              </c:ext>
            </c:extLst>
          </c:dPt>
          <c:dPt>
            <c:idx val="226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F-4D8C-4D85-B590-5D721D0B3CB0}"/>
              </c:ext>
            </c:extLst>
          </c:dPt>
          <c:dPt>
            <c:idx val="226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1-4D8C-4D85-B590-5D721D0B3CB0}"/>
              </c:ext>
            </c:extLst>
          </c:dPt>
          <c:dPt>
            <c:idx val="226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3-4D8C-4D85-B590-5D721D0B3CB0}"/>
              </c:ext>
            </c:extLst>
          </c:dPt>
          <c:dPt>
            <c:idx val="226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5-4D8C-4D85-B590-5D721D0B3CB0}"/>
              </c:ext>
            </c:extLst>
          </c:dPt>
          <c:dPt>
            <c:idx val="226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7-4D8C-4D85-B590-5D721D0B3CB0}"/>
              </c:ext>
            </c:extLst>
          </c:dPt>
          <c:dPt>
            <c:idx val="226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9-4D8C-4D85-B590-5D721D0B3CB0}"/>
              </c:ext>
            </c:extLst>
          </c:dPt>
          <c:dPt>
            <c:idx val="226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B-4D8C-4D85-B590-5D721D0B3CB0}"/>
              </c:ext>
            </c:extLst>
          </c:dPt>
          <c:dPt>
            <c:idx val="227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D-4D8C-4D85-B590-5D721D0B3CB0}"/>
              </c:ext>
            </c:extLst>
          </c:dPt>
          <c:dPt>
            <c:idx val="227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F-4D8C-4D85-B590-5D721D0B3CB0}"/>
              </c:ext>
            </c:extLst>
          </c:dPt>
          <c:dPt>
            <c:idx val="227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1-4D8C-4D85-B590-5D721D0B3CB0}"/>
              </c:ext>
            </c:extLst>
          </c:dPt>
          <c:dPt>
            <c:idx val="227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3-4D8C-4D85-B590-5D721D0B3CB0}"/>
              </c:ext>
            </c:extLst>
          </c:dPt>
          <c:dPt>
            <c:idx val="227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5-4D8C-4D85-B590-5D721D0B3CB0}"/>
              </c:ext>
            </c:extLst>
          </c:dPt>
          <c:dPt>
            <c:idx val="227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7-4D8C-4D85-B590-5D721D0B3CB0}"/>
              </c:ext>
            </c:extLst>
          </c:dPt>
          <c:dPt>
            <c:idx val="227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9-4D8C-4D85-B590-5D721D0B3CB0}"/>
              </c:ext>
            </c:extLst>
          </c:dPt>
          <c:dPt>
            <c:idx val="227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B-4D8C-4D85-B590-5D721D0B3CB0}"/>
              </c:ext>
            </c:extLst>
          </c:dPt>
          <c:dPt>
            <c:idx val="227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D-4D8C-4D85-B590-5D721D0B3CB0}"/>
              </c:ext>
            </c:extLst>
          </c:dPt>
          <c:dPt>
            <c:idx val="227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F-4D8C-4D85-B590-5D721D0B3CB0}"/>
              </c:ext>
            </c:extLst>
          </c:dPt>
          <c:dPt>
            <c:idx val="228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1-4D8C-4D85-B590-5D721D0B3CB0}"/>
              </c:ext>
            </c:extLst>
          </c:dPt>
          <c:dPt>
            <c:idx val="228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3-4D8C-4D85-B590-5D721D0B3CB0}"/>
              </c:ext>
            </c:extLst>
          </c:dPt>
          <c:dPt>
            <c:idx val="228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5-4D8C-4D85-B590-5D721D0B3CB0}"/>
              </c:ext>
            </c:extLst>
          </c:dPt>
          <c:dPt>
            <c:idx val="228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7-4D8C-4D85-B590-5D721D0B3CB0}"/>
              </c:ext>
            </c:extLst>
          </c:dPt>
          <c:dPt>
            <c:idx val="228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9-4D8C-4D85-B590-5D721D0B3CB0}"/>
              </c:ext>
            </c:extLst>
          </c:dPt>
          <c:dPt>
            <c:idx val="228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B-4D8C-4D85-B590-5D721D0B3CB0}"/>
              </c:ext>
            </c:extLst>
          </c:dPt>
          <c:dPt>
            <c:idx val="228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D-4D8C-4D85-B590-5D721D0B3CB0}"/>
              </c:ext>
            </c:extLst>
          </c:dPt>
          <c:dPt>
            <c:idx val="228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F-4D8C-4D85-B590-5D721D0B3CB0}"/>
              </c:ext>
            </c:extLst>
          </c:dPt>
          <c:dPt>
            <c:idx val="228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1-4D8C-4D85-B590-5D721D0B3CB0}"/>
              </c:ext>
            </c:extLst>
          </c:dPt>
          <c:dPt>
            <c:idx val="228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3-4D8C-4D85-B590-5D721D0B3CB0}"/>
              </c:ext>
            </c:extLst>
          </c:dPt>
          <c:dPt>
            <c:idx val="229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5-4D8C-4D85-B590-5D721D0B3CB0}"/>
              </c:ext>
            </c:extLst>
          </c:dPt>
          <c:dPt>
            <c:idx val="229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7-4D8C-4D85-B590-5D721D0B3CB0}"/>
              </c:ext>
            </c:extLst>
          </c:dPt>
          <c:dPt>
            <c:idx val="229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9-4D8C-4D85-B590-5D721D0B3CB0}"/>
              </c:ext>
            </c:extLst>
          </c:dPt>
          <c:dPt>
            <c:idx val="229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B-4D8C-4D85-B590-5D721D0B3CB0}"/>
              </c:ext>
            </c:extLst>
          </c:dPt>
          <c:dPt>
            <c:idx val="229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D-4D8C-4D85-B590-5D721D0B3CB0}"/>
              </c:ext>
            </c:extLst>
          </c:dPt>
          <c:dPt>
            <c:idx val="229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F-4D8C-4D85-B590-5D721D0B3CB0}"/>
              </c:ext>
            </c:extLst>
          </c:dPt>
          <c:dPt>
            <c:idx val="229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1-4D8C-4D85-B590-5D721D0B3CB0}"/>
              </c:ext>
            </c:extLst>
          </c:dPt>
          <c:dPt>
            <c:idx val="229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3-4D8C-4D85-B590-5D721D0B3CB0}"/>
              </c:ext>
            </c:extLst>
          </c:dPt>
          <c:dPt>
            <c:idx val="229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5-4D8C-4D85-B590-5D721D0B3CB0}"/>
              </c:ext>
            </c:extLst>
          </c:dPt>
          <c:dPt>
            <c:idx val="229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7-4D8C-4D85-B590-5D721D0B3CB0}"/>
              </c:ext>
            </c:extLst>
          </c:dPt>
          <c:dPt>
            <c:idx val="230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9-4D8C-4D85-B590-5D721D0B3CB0}"/>
              </c:ext>
            </c:extLst>
          </c:dPt>
          <c:dPt>
            <c:idx val="230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B-4D8C-4D85-B590-5D721D0B3CB0}"/>
              </c:ext>
            </c:extLst>
          </c:dPt>
          <c:dPt>
            <c:idx val="230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D-4D8C-4D85-B590-5D721D0B3CB0}"/>
              </c:ext>
            </c:extLst>
          </c:dPt>
          <c:dPt>
            <c:idx val="230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F-4D8C-4D85-B590-5D721D0B3CB0}"/>
              </c:ext>
            </c:extLst>
          </c:dPt>
          <c:dPt>
            <c:idx val="230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1-4D8C-4D85-B590-5D721D0B3CB0}"/>
              </c:ext>
            </c:extLst>
          </c:dPt>
          <c:dPt>
            <c:idx val="230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3-4D8C-4D85-B590-5D721D0B3CB0}"/>
              </c:ext>
            </c:extLst>
          </c:dPt>
          <c:dPt>
            <c:idx val="230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5-4D8C-4D85-B590-5D721D0B3CB0}"/>
              </c:ext>
            </c:extLst>
          </c:dPt>
          <c:dPt>
            <c:idx val="230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7-4D8C-4D85-B590-5D721D0B3CB0}"/>
              </c:ext>
            </c:extLst>
          </c:dPt>
          <c:dPt>
            <c:idx val="230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9-4D8C-4D85-B590-5D721D0B3CB0}"/>
              </c:ext>
            </c:extLst>
          </c:dPt>
          <c:dPt>
            <c:idx val="230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B-4D8C-4D85-B590-5D721D0B3CB0}"/>
              </c:ext>
            </c:extLst>
          </c:dPt>
          <c:dPt>
            <c:idx val="231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D-4D8C-4D85-B590-5D721D0B3CB0}"/>
              </c:ext>
            </c:extLst>
          </c:dPt>
          <c:dPt>
            <c:idx val="231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F-4D8C-4D85-B590-5D721D0B3CB0}"/>
              </c:ext>
            </c:extLst>
          </c:dPt>
          <c:dPt>
            <c:idx val="231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1-4D8C-4D85-B590-5D721D0B3CB0}"/>
              </c:ext>
            </c:extLst>
          </c:dPt>
          <c:dPt>
            <c:idx val="231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3-4D8C-4D85-B590-5D721D0B3CB0}"/>
              </c:ext>
            </c:extLst>
          </c:dPt>
          <c:dPt>
            <c:idx val="231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5-4D8C-4D85-B590-5D721D0B3CB0}"/>
              </c:ext>
            </c:extLst>
          </c:dPt>
          <c:dPt>
            <c:idx val="231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7-4D8C-4D85-B590-5D721D0B3CB0}"/>
              </c:ext>
            </c:extLst>
          </c:dPt>
          <c:dPt>
            <c:idx val="231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9-4D8C-4D85-B590-5D721D0B3CB0}"/>
              </c:ext>
            </c:extLst>
          </c:dPt>
          <c:dPt>
            <c:idx val="231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B-4D8C-4D85-B590-5D721D0B3CB0}"/>
              </c:ext>
            </c:extLst>
          </c:dPt>
          <c:dPt>
            <c:idx val="231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D-4D8C-4D85-B590-5D721D0B3CB0}"/>
              </c:ext>
            </c:extLst>
          </c:dPt>
          <c:dPt>
            <c:idx val="231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F-4D8C-4D85-B590-5D721D0B3CB0}"/>
              </c:ext>
            </c:extLst>
          </c:dPt>
          <c:dPt>
            <c:idx val="232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1-4D8C-4D85-B590-5D721D0B3CB0}"/>
              </c:ext>
            </c:extLst>
          </c:dPt>
          <c:dPt>
            <c:idx val="232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3-4D8C-4D85-B590-5D721D0B3CB0}"/>
              </c:ext>
            </c:extLst>
          </c:dPt>
          <c:dPt>
            <c:idx val="232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5-4D8C-4D85-B590-5D721D0B3CB0}"/>
              </c:ext>
            </c:extLst>
          </c:dPt>
          <c:dPt>
            <c:idx val="232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7-4D8C-4D85-B590-5D721D0B3CB0}"/>
              </c:ext>
            </c:extLst>
          </c:dPt>
          <c:dPt>
            <c:idx val="232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9-4D8C-4D85-B590-5D721D0B3CB0}"/>
              </c:ext>
            </c:extLst>
          </c:dPt>
          <c:dPt>
            <c:idx val="232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B-4D8C-4D85-B590-5D721D0B3CB0}"/>
              </c:ext>
            </c:extLst>
          </c:dPt>
          <c:dPt>
            <c:idx val="232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D-4D8C-4D85-B590-5D721D0B3CB0}"/>
              </c:ext>
            </c:extLst>
          </c:dPt>
          <c:dPt>
            <c:idx val="232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F-4D8C-4D85-B590-5D721D0B3CB0}"/>
              </c:ext>
            </c:extLst>
          </c:dPt>
          <c:dPt>
            <c:idx val="232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1-4D8C-4D85-B590-5D721D0B3CB0}"/>
              </c:ext>
            </c:extLst>
          </c:dPt>
          <c:dPt>
            <c:idx val="232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3-4D8C-4D85-B590-5D721D0B3CB0}"/>
              </c:ext>
            </c:extLst>
          </c:dPt>
          <c:dPt>
            <c:idx val="233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5-4D8C-4D85-B590-5D721D0B3CB0}"/>
              </c:ext>
            </c:extLst>
          </c:dPt>
          <c:dPt>
            <c:idx val="233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7-4D8C-4D85-B590-5D721D0B3CB0}"/>
              </c:ext>
            </c:extLst>
          </c:dPt>
          <c:dPt>
            <c:idx val="233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9-4D8C-4D85-B590-5D721D0B3CB0}"/>
              </c:ext>
            </c:extLst>
          </c:dPt>
          <c:dPt>
            <c:idx val="233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B-4D8C-4D85-B590-5D721D0B3CB0}"/>
              </c:ext>
            </c:extLst>
          </c:dPt>
          <c:dPt>
            <c:idx val="233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D-4D8C-4D85-B590-5D721D0B3CB0}"/>
              </c:ext>
            </c:extLst>
          </c:dPt>
          <c:dPt>
            <c:idx val="233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F-4D8C-4D85-B590-5D721D0B3CB0}"/>
              </c:ext>
            </c:extLst>
          </c:dPt>
          <c:dPt>
            <c:idx val="233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1-4D8C-4D85-B590-5D721D0B3CB0}"/>
              </c:ext>
            </c:extLst>
          </c:dPt>
          <c:dPt>
            <c:idx val="233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3-4D8C-4D85-B590-5D721D0B3CB0}"/>
              </c:ext>
            </c:extLst>
          </c:dPt>
          <c:dPt>
            <c:idx val="233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5-4D8C-4D85-B590-5D721D0B3CB0}"/>
              </c:ext>
            </c:extLst>
          </c:dPt>
          <c:dPt>
            <c:idx val="233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7-4D8C-4D85-B590-5D721D0B3CB0}"/>
              </c:ext>
            </c:extLst>
          </c:dPt>
          <c:dPt>
            <c:idx val="234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9-4D8C-4D85-B590-5D721D0B3CB0}"/>
              </c:ext>
            </c:extLst>
          </c:dPt>
          <c:dPt>
            <c:idx val="234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B-4D8C-4D85-B590-5D721D0B3CB0}"/>
              </c:ext>
            </c:extLst>
          </c:dPt>
          <c:dPt>
            <c:idx val="234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D-4D8C-4D85-B590-5D721D0B3CB0}"/>
              </c:ext>
            </c:extLst>
          </c:dPt>
          <c:dPt>
            <c:idx val="234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F-4D8C-4D85-B590-5D721D0B3CB0}"/>
              </c:ext>
            </c:extLst>
          </c:dPt>
          <c:dPt>
            <c:idx val="234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1-4D8C-4D85-B590-5D721D0B3CB0}"/>
              </c:ext>
            </c:extLst>
          </c:dPt>
          <c:dPt>
            <c:idx val="234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3-4D8C-4D85-B590-5D721D0B3CB0}"/>
              </c:ext>
            </c:extLst>
          </c:dPt>
          <c:dPt>
            <c:idx val="234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5-4D8C-4D85-B590-5D721D0B3CB0}"/>
              </c:ext>
            </c:extLst>
          </c:dPt>
          <c:dPt>
            <c:idx val="234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7-4D8C-4D85-B590-5D721D0B3CB0}"/>
              </c:ext>
            </c:extLst>
          </c:dPt>
          <c:dPt>
            <c:idx val="234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9-4D8C-4D85-B590-5D721D0B3CB0}"/>
              </c:ext>
            </c:extLst>
          </c:dPt>
          <c:dPt>
            <c:idx val="234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B-4D8C-4D85-B590-5D721D0B3CB0}"/>
              </c:ext>
            </c:extLst>
          </c:dPt>
          <c:dPt>
            <c:idx val="235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D-4D8C-4D85-B590-5D721D0B3CB0}"/>
              </c:ext>
            </c:extLst>
          </c:dPt>
          <c:dPt>
            <c:idx val="235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F-4D8C-4D85-B590-5D721D0B3CB0}"/>
              </c:ext>
            </c:extLst>
          </c:dPt>
          <c:dPt>
            <c:idx val="235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1-4D8C-4D85-B590-5D721D0B3CB0}"/>
              </c:ext>
            </c:extLst>
          </c:dPt>
          <c:dPt>
            <c:idx val="235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3-4D8C-4D85-B590-5D721D0B3CB0}"/>
              </c:ext>
            </c:extLst>
          </c:dPt>
          <c:dPt>
            <c:idx val="235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5-4D8C-4D85-B590-5D721D0B3CB0}"/>
              </c:ext>
            </c:extLst>
          </c:dPt>
          <c:dPt>
            <c:idx val="235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7-4D8C-4D85-B590-5D721D0B3CB0}"/>
              </c:ext>
            </c:extLst>
          </c:dPt>
          <c:dPt>
            <c:idx val="235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9-4D8C-4D85-B590-5D721D0B3CB0}"/>
              </c:ext>
            </c:extLst>
          </c:dPt>
          <c:dPt>
            <c:idx val="235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B-4D8C-4D85-B590-5D721D0B3CB0}"/>
              </c:ext>
            </c:extLst>
          </c:dPt>
          <c:dPt>
            <c:idx val="235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D-4D8C-4D85-B590-5D721D0B3CB0}"/>
              </c:ext>
            </c:extLst>
          </c:dPt>
          <c:dPt>
            <c:idx val="235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F-4D8C-4D85-B590-5D721D0B3CB0}"/>
              </c:ext>
            </c:extLst>
          </c:dPt>
          <c:dPt>
            <c:idx val="236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1-4D8C-4D85-B590-5D721D0B3CB0}"/>
              </c:ext>
            </c:extLst>
          </c:dPt>
          <c:dPt>
            <c:idx val="236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3-4D8C-4D85-B590-5D721D0B3CB0}"/>
              </c:ext>
            </c:extLst>
          </c:dPt>
          <c:dPt>
            <c:idx val="236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5-4D8C-4D85-B590-5D721D0B3CB0}"/>
              </c:ext>
            </c:extLst>
          </c:dPt>
          <c:dPt>
            <c:idx val="236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7-4D8C-4D85-B590-5D721D0B3CB0}"/>
              </c:ext>
            </c:extLst>
          </c:dPt>
          <c:dPt>
            <c:idx val="236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9-4D8C-4D85-B590-5D721D0B3CB0}"/>
              </c:ext>
            </c:extLst>
          </c:dPt>
          <c:dPt>
            <c:idx val="236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B-4D8C-4D85-B590-5D721D0B3CB0}"/>
              </c:ext>
            </c:extLst>
          </c:dPt>
          <c:dPt>
            <c:idx val="236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D-4D8C-4D85-B590-5D721D0B3CB0}"/>
              </c:ext>
            </c:extLst>
          </c:dPt>
          <c:dPt>
            <c:idx val="236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F-4D8C-4D85-B590-5D721D0B3CB0}"/>
              </c:ext>
            </c:extLst>
          </c:dPt>
          <c:dPt>
            <c:idx val="236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1-4D8C-4D85-B590-5D721D0B3CB0}"/>
              </c:ext>
            </c:extLst>
          </c:dPt>
          <c:dPt>
            <c:idx val="236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3-4D8C-4D85-B590-5D721D0B3CB0}"/>
              </c:ext>
            </c:extLst>
          </c:dPt>
          <c:dPt>
            <c:idx val="237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5-4D8C-4D85-B590-5D721D0B3CB0}"/>
              </c:ext>
            </c:extLst>
          </c:dPt>
          <c:dPt>
            <c:idx val="237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7-4D8C-4D85-B590-5D721D0B3CB0}"/>
              </c:ext>
            </c:extLst>
          </c:dPt>
          <c:dPt>
            <c:idx val="237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9-4D8C-4D85-B590-5D721D0B3CB0}"/>
              </c:ext>
            </c:extLst>
          </c:dPt>
          <c:dPt>
            <c:idx val="237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B-4D8C-4D85-B590-5D721D0B3CB0}"/>
              </c:ext>
            </c:extLst>
          </c:dPt>
          <c:dPt>
            <c:idx val="237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D-4D8C-4D85-B590-5D721D0B3CB0}"/>
              </c:ext>
            </c:extLst>
          </c:dPt>
          <c:dPt>
            <c:idx val="237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F-4D8C-4D85-B590-5D721D0B3CB0}"/>
              </c:ext>
            </c:extLst>
          </c:dPt>
          <c:dPt>
            <c:idx val="237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1-4D8C-4D85-B590-5D721D0B3CB0}"/>
              </c:ext>
            </c:extLst>
          </c:dPt>
          <c:dPt>
            <c:idx val="237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3-4D8C-4D85-B590-5D721D0B3CB0}"/>
              </c:ext>
            </c:extLst>
          </c:dPt>
          <c:dPt>
            <c:idx val="237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5-4D8C-4D85-B590-5D721D0B3CB0}"/>
              </c:ext>
            </c:extLst>
          </c:dPt>
          <c:dPt>
            <c:idx val="237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7-4D8C-4D85-B590-5D721D0B3CB0}"/>
              </c:ext>
            </c:extLst>
          </c:dPt>
          <c:dPt>
            <c:idx val="238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9-4D8C-4D85-B590-5D721D0B3CB0}"/>
              </c:ext>
            </c:extLst>
          </c:dPt>
          <c:dPt>
            <c:idx val="238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B-4D8C-4D85-B590-5D721D0B3CB0}"/>
              </c:ext>
            </c:extLst>
          </c:dPt>
          <c:dPt>
            <c:idx val="238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D-4D8C-4D85-B590-5D721D0B3CB0}"/>
              </c:ext>
            </c:extLst>
          </c:dPt>
          <c:dPt>
            <c:idx val="238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F-4D8C-4D85-B590-5D721D0B3CB0}"/>
              </c:ext>
            </c:extLst>
          </c:dPt>
          <c:dPt>
            <c:idx val="238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1-4D8C-4D85-B590-5D721D0B3CB0}"/>
              </c:ext>
            </c:extLst>
          </c:dPt>
          <c:dPt>
            <c:idx val="238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3-4D8C-4D85-B590-5D721D0B3CB0}"/>
              </c:ext>
            </c:extLst>
          </c:dPt>
          <c:dPt>
            <c:idx val="238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5-4D8C-4D85-B590-5D721D0B3CB0}"/>
              </c:ext>
            </c:extLst>
          </c:dPt>
          <c:dPt>
            <c:idx val="238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7-4D8C-4D85-B590-5D721D0B3CB0}"/>
              </c:ext>
            </c:extLst>
          </c:dPt>
          <c:dPt>
            <c:idx val="238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9-4D8C-4D85-B590-5D721D0B3CB0}"/>
              </c:ext>
            </c:extLst>
          </c:dPt>
          <c:dPt>
            <c:idx val="238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B-4D8C-4D85-B590-5D721D0B3CB0}"/>
              </c:ext>
            </c:extLst>
          </c:dPt>
          <c:dPt>
            <c:idx val="239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D-4D8C-4D85-B590-5D721D0B3CB0}"/>
              </c:ext>
            </c:extLst>
          </c:dPt>
          <c:dPt>
            <c:idx val="239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F-4D8C-4D85-B590-5D721D0B3CB0}"/>
              </c:ext>
            </c:extLst>
          </c:dPt>
          <c:dPt>
            <c:idx val="239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1-4D8C-4D85-B590-5D721D0B3CB0}"/>
              </c:ext>
            </c:extLst>
          </c:dPt>
          <c:dPt>
            <c:idx val="239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3-4D8C-4D85-B590-5D721D0B3CB0}"/>
              </c:ext>
            </c:extLst>
          </c:dPt>
          <c:dPt>
            <c:idx val="239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5-4D8C-4D85-B590-5D721D0B3CB0}"/>
              </c:ext>
            </c:extLst>
          </c:dPt>
          <c:dPt>
            <c:idx val="239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7-4D8C-4D85-B590-5D721D0B3CB0}"/>
              </c:ext>
            </c:extLst>
          </c:dPt>
          <c:dPt>
            <c:idx val="239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9-4D8C-4D85-B590-5D721D0B3CB0}"/>
              </c:ext>
            </c:extLst>
          </c:dPt>
          <c:dPt>
            <c:idx val="239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B-4D8C-4D85-B590-5D721D0B3CB0}"/>
              </c:ext>
            </c:extLst>
          </c:dPt>
          <c:dPt>
            <c:idx val="239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D-4D8C-4D85-B590-5D721D0B3CB0}"/>
              </c:ext>
            </c:extLst>
          </c:dPt>
          <c:dPt>
            <c:idx val="239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F-4D8C-4D85-B590-5D721D0B3CB0}"/>
              </c:ext>
            </c:extLst>
          </c:dPt>
          <c:dPt>
            <c:idx val="240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1-4D8C-4D85-B590-5D721D0B3CB0}"/>
              </c:ext>
            </c:extLst>
          </c:dPt>
          <c:dPt>
            <c:idx val="240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3-4D8C-4D85-B590-5D721D0B3CB0}"/>
              </c:ext>
            </c:extLst>
          </c:dPt>
          <c:dPt>
            <c:idx val="240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5-4D8C-4D85-B590-5D721D0B3CB0}"/>
              </c:ext>
            </c:extLst>
          </c:dPt>
          <c:dPt>
            <c:idx val="240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7-4D8C-4D85-B590-5D721D0B3CB0}"/>
              </c:ext>
            </c:extLst>
          </c:dPt>
          <c:dPt>
            <c:idx val="240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9-4D8C-4D85-B590-5D721D0B3CB0}"/>
              </c:ext>
            </c:extLst>
          </c:dPt>
          <c:dPt>
            <c:idx val="240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B-4D8C-4D85-B590-5D721D0B3CB0}"/>
              </c:ext>
            </c:extLst>
          </c:dPt>
          <c:dPt>
            <c:idx val="240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D-4D8C-4D85-B590-5D721D0B3CB0}"/>
              </c:ext>
            </c:extLst>
          </c:dPt>
          <c:dPt>
            <c:idx val="240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F-4D8C-4D85-B590-5D721D0B3CB0}"/>
              </c:ext>
            </c:extLst>
          </c:dPt>
          <c:dPt>
            <c:idx val="240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1-4D8C-4D85-B590-5D721D0B3CB0}"/>
              </c:ext>
            </c:extLst>
          </c:dPt>
          <c:dPt>
            <c:idx val="240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3-4D8C-4D85-B590-5D721D0B3CB0}"/>
              </c:ext>
            </c:extLst>
          </c:dPt>
          <c:dPt>
            <c:idx val="241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5-4D8C-4D85-B590-5D721D0B3CB0}"/>
              </c:ext>
            </c:extLst>
          </c:dPt>
          <c:dPt>
            <c:idx val="241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7-4D8C-4D85-B590-5D721D0B3CB0}"/>
              </c:ext>
            </c:extLst>
          </c:dPt>
          <c:dPt>
            <c:idx val="241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9-4D8C-4D85-B590-5D721D0B3CB0}"/>
              </c:ext>
            </c:extLst>
          </c:dPt>
          <c:dPt>
            <c:idx val="241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B-4D8C-4D85-B590-5D721D0B3CB0}"/>
              </c:ext>
            </c:extLst>
          </c:dPt>
          <c:dPt>
            <c:idx val="241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D-4D8C-4D85-B590-5D721D0B3CB0}"/>
              </c:ext>
            </c:extLst>
          </c:dPt>
          <c:dPt>
            <c:idx val="241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F-4D8C-4D85-B590-5D721D0B3CB0}"/>
              </c:ext>
            </c:extLst>
          </c:dPt>
          <c:dPt>
            <c:idx val="241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1-4D8C-4D85-B590-5D721D0B3CB0}"/>
              </c:ext>
            </c:extLst>
          </c:dPt>
          <c:dPt>
            <c:idx val="241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3-4D8C-4D85-B590-5D721D0B3CB0}"/>
              </c:ext>
            </c:extLst>
          </c:dPt>
          <c:dPt>
            <c:idx val="241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5-4D8C-4D85-B590-5D721D0B3CB0}"/>
              </c:ext>
            </c:extLst>
          </c:dPt>
          <c:dPt>
            <c:idx val="241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7-4D8C-4D85-B590-5D721D0B3CB0}"/>
              </c:ext>
            </c:extLst>
          </c:dPt>
          <c:dPt>
            <c:idx val="242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9-4D8C-4D85-B590-5D721D0B3CB0}"/>
              </c:ext>
            </c:extLst>
          </c:dPt>
          <c:dPt>
            <c:idx val="242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B-4D8C-4D85-B590-5D721D0B3CB0}"/>
              </c:ext>
            </c:extLst>
          </c:dPt>
          <c:dPt>
            <c:idx val="242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D-4D8C-4D85-B590-5D721D0B3CB0}"/>
              </c:ext>
            </c:extLst>
          </c:dPt>
          <c:dPt>
            <c:idx val="242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F-4D8C-4D85-B590-5D721D0B3CB0}"/>
              </c:ext>
            </c:extLst>
          </c:dPt>
          <c:dPt>
            <c:idx val="242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1-4D8C-4D85-B590-5D721D0B3CB0}"/>
              </c:ext>
            </c:extLst>
          </c:dPt>
          <c:dPt>
            <c:idx val="242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3-4D8C-4D85-B590-5D721D0B3CB0}"/>
              </c:ext>
            </c:extLst>
          </c:dPt>
          <c:dPt>
            <c:idx val="242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5-4D8C-4D85-B590-5D721D0B3CB0}"/>
              </c:ext>
            </c:extLst>
          </c:dPt>
          <c:dPt>
            <c:idx val="242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7-4D8C-4D85-B590-5D721D0B3CB0}"/>
              </c:ext>
            </c:extLst>
          </c:dPt>
          <c:dPt>
            <c:idx val="242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9-4D8C-4D85-B590-5D721D0B3CB0}"/>
              </c:ext>
            </c:extLst>
          </c:dPt>
          <c:dPt>
            <c:idx val="242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B-4D8C-4D85-B590-5D721D0B3CB0}"/>
              </c:ext>
            </c:extLst>
          </c:dPt>
          <c:dPt>
            <c:idx val="243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D-4D8C-4D85-B590-5D721D0B3CB0}"/>
              </c:ext>
            </c:extLst>
          </c:dPt>
          <c:dPt>
            <c:idx val="243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F-4D8C-4D85-B590-5D721D0B3CB0}"/>
              </c:ext>
            </c:extLst>
          </c:dPt>
          <c:dPt>
            <c:idx val="243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1-4D8C-4D85-B590-5D721D0B3CB0}"/>
              </c:ext>
            </c:extLst>
          </c:dPt>
          <c:dPt>
            <c:idx val="243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3-4D8C-4D85-B590-5D721D0B3CB0}"/>
              </c:ext>
            </c:extLst>
          </c:dPt>
          <c:dPt>
            <c:idx val="243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5-4D8C-4D85-B590-5D721D0B3CB0}"/>
              </c:ext>
            </c:extLst>
          </c:dPt>
          <c:dPt>
            <c:idx val="243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7-4D8C-4D85-B590-5D721D0B3CB0}"/>
              </c:ext>
            </c:extLst>
          </c:dPt>
          <c:dPt>
            <c:idx val="243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9-4D8C-4D85-B590-5D721D0B3CB0}"/>
              </c:ext>
            </c:extLst>
          </c:dPt>
          <c:dPt>
            <c:idx val="243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B-4D8C-4D85-B590-5D721D0B3CB0}"/>
              </c:ext>
            </c:extLst>
          </c:dPt>
          <c:dPt>
            <c:idx val="243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D-4D8C-4D85-B590-5D721D0B3CB0}"/>
              </c:ext>
            </c:extLst>
          </c:dPt>
          <c:dPt>
            <c:idx val="243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F-4D8C-4D85-B590-5D721D0B3CB0}"/>
              </c:ext>
            </c:extLst>
          </c:dPt>
          <c:dPt>
            <c:idx val="244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1-4D8C-4D85-B590-5D721D0B3CB0}"/>
              </c:ext>
            </c:extLst>
          </c:dPt>
          <c:dPt>
            <c:idx val="244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3-4D8C-4D85-B590-5D721D0B3CB0}"/>
              </c:ext>
            </c:extLst>
          </c:dPt>
          <c:dPt>
            <c:idx val="244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5-4D8C-4D85-B590-5D721D0B3CB0}"/>
              </c:ext>
            </c:extLst>
          </c:dPt>
          <c:dPt>
            <c:idx val="244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7-4D8C-4D85-B590-5D721D0B3CB0}"/>
              </c:ext>
            </c:extLst>
          </c:dPt>
          <c:dPt>
            <c:idx val="244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9-4D8C-4D85-B590-5D721D0B3CB0}"/>
              </c:ext>
            </c:extLst>
          </c:dPt>
          <c:dPt>
            <c:idx val="244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B-4D8C-4D85-B590-5D721D0B3CB0}"/>
              </c:ext>
            </c:extLst>
          </c:dPt>
          <c:dPt>
            <c:idx val="244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D-4D8C-4D85-B590-5D721D0B3CB0}"/>
              </c:ext>
            </c:extLst>
          </c:dPt>
          <c:dPt>
            <c:idx val="244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F-4D8C-4D85-B590-5D721D0B3CB0}"/>
              </c:ext>
            </c:extLst>
          </c:dPt>
          <c:dPt>
            <c:idx val="244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1-4D8C-4D85-B590-5D721D0B3CB0}"/>
              </c:ext>
            </c:extLst>
          </c:dPt>
          <c:dPt>
            <c:idx val="244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3-4D8C-4D85-B590-5D721D0B3CB0}"/>
              </c:ext>
            </c:extLst>
          </c:dPt>
          <c:dPt>
            <c:idx val="245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5-4D8C-4D85-B590-5D721D0B3CB0}"/>
              </c:ext>
            </c:extLst>
          </c:dPt>
          <c:dPt>
            <c:idx val="245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7-4D8C-4D85-B590-5D721D0B3CB0}"/>
              </c:ext>
            </c:extLst>
          </c:dPt>
          <c:dPt>
            <c:idx val="245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9-4D8C-4D85-B590-5D721D0B3CB0}"/>
              </c:ext>
            </c:extLst>
          </c:dPt>
          <c:dPt>
            <c:idx val="245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B-4D8C-4D85-B590-5D721D0B3CB0}"/>
              </c:ext>
            </c:extLst>
          </c:dPt>
          <c:dPt>
            <c:idx val="245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D-4D8C-4D85-B590-5D721D0B3CB0}"/>
              </c:ext>
            </c:extLst>
          </c:dPt>
          <c:dPt>
            <c:idx val="245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F-4D8C-4D85-B590-5D721D0B3CB0}"/>
              </c:ext>
            </c:extLst>
          </c:dPt>
          <c:dPt>
            <c:idx val="245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31-4D8C-4D85-B590-5D721D0B3CB0}"/>
              </c:ext>
            </c:extLst>
          </c:dPt>
          <c:dPt>
            <c:idx val="245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33-4D8C-4D85-B590-5D721D0B3CB0}"/>
              </c:ext>
            </c:extLst>
          </c:dPt>
          <c:dPt>
            <c:idx val="245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35-4D8C-4D85-B590-5D721D0B3CB0}"/>
              </c:ext>
            </c:extLst>
          </c:dPt>
          <c:dPt>
            <c:idx val="245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37-4D8C-4D85-B590-5D721D0B3CB0}"/>
              </c:ext>
            </c:extLst>
          </c:dPt>
          <c:dPt>
            <c:idx val="246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39-4D8C-4D85-B590-5D721D0B3CB0}"/>
              </c:ext>
            </c:extLst>
          </c:dPt>
          <c:dPt>
            <c:idx val="246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3B-4D8C-4D85-B590-5D721D0B3CB0}"/>
              </c:ext>
            </c:extLst>
          </c:dPt>
          <c:dPt>
            <c:idx val="246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3D-4D8C-4D85-B590-5D721D0B3CB0}"/>
              </c:ext>
            </c:extLst>
          </c:dPt>
          <c:dPt>
            <c:idx val="246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3F-4D8C-4D85-B590-5D721D0B3CB0}"/>
              </c:ext>
            </c:extLst>
          </c:dPt>
          <c:dPt>
            <c:idx val="246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41-4D8C-4D85-B590-5D721D0B3CB0}"/>
              </c:ext>
            </c:extLst>
          </c:dPt>
          <c:dPt>
            <c:idx val="246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43-4D8C-4D85-B590-5D721D0B3CB0}"/>
              </c:ext>
            </c:extLst>
          </c:dPt>
          <c:dPt>
            <c:idx val="246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45-4D8C-4D85-B590-5D721D0B3CB0}"/>
              </c:ext>
            </c:extLst>
          </c:dPt>
          <c:dPt>
            <c:idx val="246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47-4D8C-4D85-B590-5D721D0B3CB0}"/>
              </c:ext>
            </c:extLst>
          </c:dPt>
          <c:dPt>
            <c:idx val="246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49-4D8C-4D85-B590-5D721D0B3CB0}"/>
              </c:ext>
            </c:extLst>
          </c:dPt>
          <c:dPt>
            <c:idx val="246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4B-4D8C-4D85-B590-5D721D0B3CB0}"/>
              </c:ext>
            </c:extLst>
          </c:dPt>
          <c:dPt>
            <c:idx val="247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4D-4D8C-4D85-B590-5D721D0B3CB0}"/>
              </c:ext>
            </c:extLst>
          </c:dPt>
          <c:dPt>
            <c:idx val="247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4F-4D8C-4D85-B590-5D721D0B3CB0}"/>
              </c:ext>
            </c:extLst>
          </c:dPt>
          <c:dPt>
            <c:idx val="247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51-4D8C-4D85-B590-5D721D0B3CB0}"/>
              </c:ext>
            </c:extLst>
          </c:dPt>
          <c:dPt>
            <c:idx val="247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53-4D8C-4D85-B590-5D721D0B3CB0}"/>
              </c:ext>
            </c:extLst>
          </c:dPt>
          <c:dPt>
            <c:idx val="247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55-4D8C-4D85-B590-5D721D0B3CB0}"/>
              </c:ext>
            </c:extLst>
          </c:dPt>
          <c:dPt>
            <c:idx val="247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57-4D8C-4D85-B590-5D721D0B3CB0}"/>
              </c:ext>
            </c:extLst>
          </c:dPt>
          <c:dPt>
            <c:idx val="247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59-4D8C-4D85-B590-5D721D0B3CB0}"/>
              </c:ext>
            </c:extLst>
          </c:dPt>
          <c:dPt>
            <c:idx val="247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5B-4D8C-4D85-B590-5D721D0B3CB0}"/>
              </c:ext>
            </c:extLst>
          </c:dPt>
          <c:dPt>
            <c:idx val="247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5D-4D8C-4D85-B590-5D721D0B3CB0}"/>
              </c:ext>
            </c:extLst>
          </c:dPt>
          <c:dPt>
            <c:idx val="247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5F-4D8C-4D85-B590-5D721D0B3CB0}"/>
              </c:ext>
            </c:extLst>
          </c:dPt>
          <c:dPt>
            <c:idx val="248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61-4D8C-4D85-B590-5D721D0B3CB0}"/>
              </c:ext>
            </c:extLst>
          </c:dPt>
          <c:dPt>
            <c:idx val="248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63-4D8C-4D85-B590-5D721D0B3CB0}"/>
              </c:ext>
            </c:extLst>
          </c:dPt>
          <c:dPt>
            <c:idx val="248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65-4D8C-4D85-B590-5D721D0B3CB0}"/>
              </c:ext>
            </c:extLst>
          </c:dPt>
          <c:dPt>
            <c:idx val="248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67-4D8C-4D85-B590-5D721D0B3CB0}"/>
              </c:ext>
            </c:extLst>
          </c:dPt>
          <c:dPt>
            <c:idx val="248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69-4D8C-4D85-B590-5D721D0B3CB0}"/>
              </c:ext>
            </c:extLst>
          </c:dPt>
          <c:dPt>
            <c:idx val="248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6B-4D8C-4D85-B590-5D721D0B3CB0}"/>
              </c:ext>
            </c:extLst>
          </c:dPt>
          <c:dPt>
            <c:idx val="248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6D-4D8C-4D85-B590-5D721D0B3CB0}"/>
              </c:ext>
            </c:extLst>
          </c:dPt>
          <c:dPt>
            <c:idx val="248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6F-4D8C-4D85-B590-5D721D0B3CB0}"/>
              </c:ext>
            </c:extLst>
          </c:dPt>
          <c:dPt>
            <c:idx val="248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71-4D8C-4D85-B590-5D721D0B3CB0}"/>
              </c:ext>
            </c:extLst>
          </c:dPt>
          <c:dPt>
            <c:idx val="248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73-4D8C-4D85-B590-5D721D0B3CB0}"/>
              </c:ext>
            </c:extLst>
          </c:dPt>
          <c:dPt>
            <c:idx val="249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75-4D8C-4D85-B590-5D721D0B3CB0}"/>
              </c:ext>
            </c:extLst>
          </c:dPt>
          <c:dPt>
            <c:idx val="249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77-4D8C-4D85-B590-5D721D0B3CB0}"/>
              </c:ext>
            </c:extLst>
          </c:dPt>
          <c:dPt>
            <c:idx val="249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79-4D8C-4D85-B590-5D721D0B3CB0}"/>
              </c:ext>
            </c:extLst>
          </c:dPt>
          <c:dPt>
            <c:idx val="249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7B-4D8C-4D85-B590-5D721D0B3CB0}"/>
              </c:ext>
            </c:extLst>
          </c:dPt>
          <c:dPt>
            <c:idx val="249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7D-4D8C-4D85-B590-5D721D0B3CB0}"/>
              </c:ext>
            </c:extLst>
          </c:dPt>
          <c:dPt>
            <c:idx val="249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7F-4D8C-4D85-B590-5D721D0B3CB0}"/>
              </c:ext>
            </c:extLst>
          </c:dPt>
          <c:dPt>
            <c:idx val="249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81-4D8C-4D85-B590-5D721D0B3CB0}"/>
              </c:ext>
            </c:extLst>
          </c:dPt>
          <c:dPt>
            <c:idx val="249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83-4D8C-4D85-B590-5D721D0B3CB0}"/>
              </c:ext>
            </c:extLst>
          </c:dPt>
          <c:dPt>
            <c:idx val="249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85-4D8C-4D85-B590-5D721D0B3CB0}"/>
              </c:ext>
            </c:extLst>
          </c:dPt>
          <c:dPt>
            <c:idx val="249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87-4D8C-4D85-B590-5D721D0B3CB0}"/>
              </c:ext>
            </c:extLst>
          </c:dPt>
          <c:dPt>
            <c:idx val="250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89-4D8C-4D85-B590-5D721D0B3CB0}"/>
              </c:ext>
            </c:extLst>
          </c:dPt>
          <c:dPt>
            <c:idx val="250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8B-4D8C-4D85-B590-5D721D0B3CB0}"/>
              </c:ext>
            </c:extLst>
          </c:dPt>
          <c:dPt>
            <c:idx val="250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8D-4D8C-4D85-B590-5D721D0B3CB0}"/>
              </c:ext>
            </c:extLst>
          </c:dPt>
          <c:dPt>
            <c:idx val="250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8F-4D8C-4D85-B590-5D721D0B3CB0}"/>
              </c:ext>
            </c:extLst>
          </c:dPt>
          <c:dPt>
            <c:idx val="250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91-4D8C-4D85-B590-5D721D0B3CB0}"/>
              </c:ext>
            </c:extLst>
          </c:dPt>
          <c:dPt>
            <c:idx val="250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93-4D8C-4D85-B590-5D721D0B3CB0}"/>
              </c:ext>
            </c:extLst>
          </c:dPt>
          <c:dPt>
            <c:idx val="250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95-4D8C-4D85-B590-5D721D0B3CB0}"/>
              </c:ext>
            </c:extLst>
          </c:dPt>
          <c:dPt>
            <c:idx val="250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97-4D8C-4D85-B590-5D721D0B3CB0}"/>
              </c:ext>
            </c:extLst>
          </c:dPt>
          <c:dPt>
            <c:idx val="250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99-4D8C-4D85-B590-5D721D0B3CB0}"/>
              </c:ext>
            </c:extLst>
          </c:dPt>
          <c:dPt>
            <c:idx val="250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9B-4D8C-4D85-B590-5D721D0B3CB0}"/>
              </c:ext>
            </c:extLst>
          </c:dPt>
          <c:dPt>
            <c:idx val="251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9D-4D8C-4D85-B590-5D721D0B3CB0}"/>
              </c:ext>
            </c:extLst>
          </c:dPt>
          <c:dPt>
            <c:idx val="251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9F-4D8C-4D85-B590-5D721D0B3CB0}"/>
              </c:ext>
            </c:extLst>
          </c:dPt>
          <c:dPt>
            <c:idx val="251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A1-4D8C-4D85-B590-5D721D0B3CB0}"/>
              </c:ext>
            </c:extLst>
          </c:dPt>
          <c:dPt>
            <c:idx val="251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A3-4D8C-4D85-B590-5D721D0B3CB0}"/>
              </c:ext>
            </c:extLst>
          </c:dPt>
          <c:dPt>
            <c:idx val="251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A5-4D8C-4D85-B590-5D721D0B3CB0}"/>
              </c:ext>
            </c:extLst>
          </c:dPt>
          <c:dPt>
            <c:idx val="251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A7-4D8C-4D85-B590-5D721D0B3CB0}"/>
              </c:ext>
            </c:extLst>
          </c:dPt>
          <c:dPt>
            <c:idx val="251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A9-4D8C-4D85-B590-5D721D0B3CB0}"/>
              </c:ext>
            </c:extLst>
          </c:dPt>
          <c:dPt>
            <c:idx val="251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AB-4D8C-4D85-B590-5D721D0B3CB0}"/>
              </c:ext>
            </c:extLst>
          </c:dPt>
          <c:dPt>
            <c:idx val="251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AD-4D8C-4D85-B590-5D721D0B3CB0}"/>
              </c:ext>
            </c:extLst>
          </c:dPt>
          <c:dPt>
            <c:idx val="251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AF-4D8C-4D85-B590-5D721D0B3CB0}"/>
              </c:ext>
            </c:extLst>
          </c:dPt>
          <c:dPt>
            <c:idx val="252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B1-4D8C-4D85-B590-5D721D0B3CB0}"/>
              </c:ext>
            </c:extLst>
          </c:dPt>
          <c:dPt>
            <c:idx val="252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B3-4D8C-4D85-B590-5D721D0B3CB0}"/>
              </c:ext>
            </c:extLst>
          </c:dPt>
          <c:dPt>
            <c:idx val="252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B5-4D8C-4D85-B590-5D721D0B3CB0}"/>
              </c:ext>
            </c:extLst>
          </c:dPt>
          <c:dPt>
            <c:idx val="252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B7-4D8C-4D85-B590-5D721D0B3CB0}"/>
              </c:ext>
            </c:extLst>
          </c:dPt>
          <c:dPt>
            <c:idx val="252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B9-4D8C-4D85-B590-5D721D0B3CB0}"/>
              </c:ext>
            </c:extLst>
          </c:dPt>
          <c:dPt>
            <c:idx val="252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BB-4D8C-4D85-B590-5D721D0B3CB0}"/>
              </c:ext>
            </c:extLst>
          </c:dPt>
          <c:dPt>
            <c:idx val="252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BD-4D8C-4D85-B590-5D721D0B3CB0}"/>
              </c:ext>
            </c:extLst>
          </c:dPt>
          <c:dPt>
            <c:idx val="252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BF-4D8C-4D85-B590-5D721D0B3CB0}"/>
              </c:ext>
            </c:extLst>
          </c:dPt>
          <c:dPt>
            <c:idx val="252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C1-4D8C-4D85-B590-5D721D0B3CB0}"/>
              </c:ext>
            </c:extLst>
          </c:dPt>
          <c:dPt>
            <c:idx val="252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C3-4D8C-4D85-B590-5D721D0B3CB0}"/>
              </c:ext>
            </c:extLst>
          </c:dPt>
          <c:dPt>
            <c:idx val="253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C5-4D8C-4D85-B590-5D721D0B3CB0}"/>
              </c:ext>
            </c:extLst>
          </c:dPt>
          <c:dPt>
            <c:idx val="253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C7-4D8C-4D85-B590-5D721D0B3CB0}"/>
              </c:ext>
            </c:extLst>
          </c:dPt>
          <c:dPt>
            <c:idx val="253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C9-4D8C-4D85-B590-5D721D0B3CB0}"/>
              </c:ext>
            </c:extLst>
          </c:dPt>
          <c:dPt>
            <c:idx val="253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CB-4D8C-4D85-B590-5D721D0B3CB0}"/>
              </c:ext>
            </c:extLst>
          </c:dPt>
          <c:dPt>
            <c:idx val="253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CD-4D8C-4D85-B590-5D721D0B3CB0}"/>
              </c:ext>
            </c:extLst>
          </c:dPt>
          <c:dPt>
            <c:idx val="253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CF-4D8C-4D85-B590-5D721D0B3CB0}"/>
              </c:ext>
            </c:extLst>
          </c:dPt>
          <c:dPt>
            <c:idx val="253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D1-4D8C-4D85-B590-5D721D0B3CB0}"/>
              </c:ext>
            </c:extLst>
          </c:dPt>
          <c:dPt>
            <c:idx val="253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D3-4D8C-4D85-B590-5D721D0B3CB0}"/>
              </c:ext>
            </c:extLst>
          </c:dPt>
          <c:dPt>
            <c:idx val="253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D5-4D8C-4D85-B590-5D721D0B3CB0}"/>
              </c:ext>
            </c:extLst>
          </c:dPt>
          <c:dPt>
            <c:idx val="253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D7-4D8C-4D85-B590-5D721D0B3CB0}"/>
              </c:ext>
            </c:extLst>
          </c:dPt>
          <c:dPt>
            <c:idx val="254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D9-4D8C-4D85-B590-5D721D0B3CB0}"/>
              </c:ext>
            </c:extLst>
          </c:dPt>
          <c:dPt>
            <c:idx val="254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DB-4D8C-4D85-B590-5D721D0B3CB0}"/>
              </c:ext>
            </c:extLst>
          </c:dPt>
          <c:dPt>
            <c:idx val="254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DD-4D8C-4D85-B590-5D721D0B3CB0}"/>
              </c:ext>
            </c:extLst>
          </c:dPt>
          <c:dPt>
            <c:idx val="254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DF-4D8C-4D85-B590-5D721D0B3CB0}"/>
              </c:ext>
            </c:extLst>
          </c:dPt>
          <c:dPt>
            <c:idx val="254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E1-4D8C-4D85-B590-5D721D0B3CB0}"/>
              </c:ext>
            </c:extLst>
          </c:dPt>
          <c:dPt>
            <c:idx val="254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E3-4D8C-4D85-B590-5D721D0B3CB0}"/>
              </c:ext>
            </c:extLst>
          </c:dPt>
          <c:dPt>
            <c:idx val="254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E5-4D8C-4D85-B590-5D721D0B3CB0}"/>
              </c:ext>
            </c:extLst>
          </c:dPt>
          <c:dPt>
            <c:idx val="254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E7-4D8C-4D85-B590-5D721D0B3CB0}"/>
              </c:ext>
            </c:extLst>
          </c:dPt>
          <c:dPt>
            <c:idx val="254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E9-4D8C-4D85-B590-5D721D0B3CB0}"/>
              </c:ext>
            </c:extLst>
          </c:dPt>
          <c:dPt>
            <c:idx val="254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EB-4D8C-4D85-B590-5D721D0B3CB0}"/>
              </c:ext>
            </c:extLst>
          </c:dPt>
          <c:dPt>
            <c:idx val="255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ED-4D8C-4D85-B590-5D721D0B3CB0}"/>
              </c:ext>
            </c:extLst>
          </c:dPt>
          <c:dPt>
            <c:idx val="255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EF-4D8C-4D85-B590-5D721D0B3CB0}"/>
              </c:ext>
            </c:extLst>
          </c:dPt>
          <c:dPt>
            <c:idx val="255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F1-4D8C-4D85-B590-5D721D0B3CB0}"/>
              </c:ext>
            </c:extLst>
          </c:dPt>
          <c:dPt>
            <c:idx val="255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F3-4D8C-4D85-B590-5D721D0B3CB0}"/>
              </c:ext>
            </c:extLst>
          </c:dPt>
          <c:dPt>
            <c:idx val="255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F5-4D8C-4D85-B590-5D721D0B3CB0}"/>
              </c:ext>
            </c:extLst>
          </c:dPt>
          <c:dPt>
            <c:idx val="255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F7-4D8C-4D85-B590-5D721D0B3CB0}"/>
              </c:ext>
            </c:extLst>
          </c:dPt>
          <c:dPt>
            <c:idx val="255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F9-4D8C-4D85-B590-5D721D0B3CB0}"/>
              </c:ext>
            </c:extLst>
          </c:dPt>
          <c:dPt>
            <c:idx val="255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FB-4D8C-4D85-B590-5D721D0B3CB0}"/>
              </c:ext>
            </c:extLst>
          </c:dPt>
          <c:dPt>
            <c:idx val="255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FD-4D8C-4D85-B590-5D721D0B3CB0}"/>
              </c:ext>
            </c:extLst>
          </c:dPt>
          <c:dPt>
            <c:idx val="255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FF-4D8C-4D85-B590-5D721D0B3CB0}"/>
              </c:ext>
            </c:extLst>
          </c:dPt>
          <c:dPt>
            <c:idx val="256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01-4D8C-4D85-B590-5D721D0B3CB0}"/>
              </c:ext>
            </c:extLst>
          </c:dPt>
          <c:dPt>
            <c:idx val="256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03-4D8C-4D85-B590-5D721D0B3CB0}"/>
              </c:ext>
            </c:extLst>
          </c:dPt>
          <c:dPt>
            <c:idx val="256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05-4D8C-4D85-B590-5D721D0B3CB0}"/>
              </c:ext>
            </c:extLst>
          </c:dPt>
          <c:dPt>
            <c:idx val="256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07-4D8C-4D85-B590-5D721D0B3CB0}"/>
              </c:ext>
            </c:extLst>
          </c:dPt>
          <c:dPt>
            <c:idx val="256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09-4D8C-4D85-B590-5D721D0B3CB0}"/>
              </c:ext>
            </c:extLst>
          </c:dPt>
          <c:dPt>
            <c:idx val="256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0B-4D8C-4D85-B590-5D721D0B3CB0}"/>
              </c:ext>
            </c:extLst>
          </c:dPt>
          <c:dPt>
            <c:idx val="256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0D-4D8C-4D85-B590-5D721D0B3CB0}"/>
              </c:ext>
            </c:extLst>
          </c:dPt>
          <c:dPt>
            <c:idx val="256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0F-4D8C-4D85-B590-5D721D0B3CB0}"/>
              </c:ext>
            </c:extLst>
          </c:dPt>
          <c:dPt>
            <c:idx val="256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11-4D8C-4D85-B590-5D721D0B3CB0}"/>
              </c:ext>
            </c:extLst>
          </c:dPt>
          <c:dPt>
            <c:idx val="256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13-4D8C-4D85-B590-5D721D0B3CB0}"/>
              </c:ext>
            </c:extLst>
          </c:dPt>
          <c:dPt>
            <c:idx val="257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15-4D8C-4D85-B590-5D721D0B3CB0}"/>
              </c:ext>
            </c:extLst>
          </c:dPt>
          <c:dPt>
            <c:idx val="257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17-4D8C-4D85-B590-5D721D0B3CB0}"/>
              </c:ext>
            </c:extLst>
          </c:dPt>
          <c:dPt>
            <c:idx val="257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19-4D8C-4D85-B590-5D721D0B3CB0}"/>
              </c:ext>
            </c:extLst>
          </c:dPt>
          <c:dPt>
            <c:idx val="257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1B-4D8C-4D85-B590-5D721D0B3CB0}"/>
              </c:ext>
            </c:extLst>
          </c:dPt>
          <c:dPt>
            <c:idx val="257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1D-4D8C-4D85-B590-5D721D0B3CB0}"/>
              </c:ext>
            </c:extLst>
          </c:dPt>
          <c:dPt>
            <c:idx val="257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1F-4D8C-4D85-B590-5D721D0B3CB0}"/>
              </c:ext>
            </c:extLst>
          </c:dPt>
          <c:dPt>
            <c:idx val="257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21-4D8C-4D85-B590-5D721D0B3CB0}"/>
              </c:ext>
            </c:extLst>
          </c:dPt>
          <c:dPt>
            <c:idx val="257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23-4D8C-4D85-B590-5D721D0B3CB0}"/>
              </c:ext>
            </c:extLst>
          </c:dPt>
          <c:dPt>
            <c:idx val="257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25-4D8C-4D85-B590-5D721D0B3CB0}"/>
              </c:ext>
            </c:extLst>
          </c:dPt>
          <c:dPt>
            <c:idx val="257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27-4D8C-4D85-B590-5D721D0B3CB0}"/>
              </c:ext>
            </c:extLst>
          </c:dPt>
          <c:dPt>
            <c:idx val="258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29-4D8C-4D85-B590-5D721D0B3CB0}"/>
              </c:ext>
            </c:extLst>
          </c:dPt>
          <c:dPt>
            <c:idx val="258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2B-4D8C-4D85-B590-5D721D0B3CB0}"/>
              </c:ext>
            </c:extLst>
          </c:dPt>
          <c:dPt>
            <c:idx val="258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2D-4D8C-4D85-B590-5D721D0B3CB0}"/>
              </c:ext>
            </c:extLst>
          </c:dPt>
          <c:dPt>
            <c:idx val="258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2F-4D8C-4D85-B590-5D721D0B3CB0}"/>
              </c:ext>
            </c:extLst>
          </c:dPt>
          <c:dPt>
            <c:idx val="258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31-4D8C-4D85-B590-5D721D0B3CB0}"/>
              </c:ext>
            </c:extLst>
          </c:dPt>
          <c:dPt>
            <c:idx val="258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33-4D8C-4D85-B590-5D721D0B3CB0}"/>
              </c:ext>
            </c:extLst>
          </c:dPt>
          <c:dPt>
            <c:idx val="258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35-4D8C-4D85-B590-5D721D0B3CB0}"/>
              </c:ext>
            </c:extLst>
          </c:dPt>
          <c:dPt>
            <c:idx val="258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37-4D8C-4D85-B590-5D721D0B3CB0}"/>
              </c:ext>
            </c:extLst>
          </c:dPt>
          <c:dPt>
            <c:idx val="258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39-4D8C-4D85-B590-5D721D0B3CB0}"/>
              </c:ext>
            </c:extLst>
          </c:dPt>
          <c:dPt>
            <c:idx val="258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3B-4D8C-4D85-B590-5D721D0B3CB0}"/>
              </c:ext>
            </c:extLst>
          </c:dPt>
          <c:dPt>
            <c:idx val="259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3D-4D8C-4D85-B590-5D721D0B3CB0}"/>
              </c:ext>
            </c:extLst>
          </c:dPt>
          <c:dPt>
            <c:idx val="259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3F-4D8C-4D85-B590-5D721D0B3CB0}"/>
              </c:ext>
            </c:extLst>
          </c:dPt>
          <c:dPt>
            <c:idx val="259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41-4D8C-4D85-B590-5D721D0B3CB0}"/>
              </c:ext>
            </c:extLst>
          </c:dPt>
          <c:dPt>
            <c:idx val="259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43-4D8C-4D85-B590-5D721D0B3CB0}"/>
              </c:ext>
            </c:extLst>
          </c:dPt>
          <c:dPt>
            <c:idx val="259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45-4D8C-4D85-B590-5D721D0B3CB0}"/>
              </c:ext>
            </c:extLst>
          </c:dPt>
          <c:dPt>
            <c:idx val="259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47-4D8C-4D85-B590-5D721D0B3CB0}"/>
              </c:ext>
            </c:extLst>
          </c:dPt>
          <c:dPt>
            <c:idx val="259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49-4D8C-4D85-B590-5D721D0B3CB0}"/>
              </c:ext>
            </c:extLst>
          </c:dPt>
          <c:dPt>
            <c:idx val="259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4B-4D8C-4D85-B590-5D721D0B3CB0}"/>
              </c:ext>
            </c:extLst>
          </c:dPt>
          <c:dPt>
            <c:idx val="259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4D-4D8C-4D85-B590-5D721D0B3CB0}"/>
              </c:ext>
            </c:extLst>
          </c:dPt>
          <c:dPt>
            <c:idx val="259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4F-4D8C-4D85-B590-5D721D0B3CB0}"/>
              </c:ext>
            </c:extLst>
          </c:dPt>
          <c:dPt>
            <c:idx val="260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51-4D8C-4D85-B590-5D721D0B3CB0}"/>
              </c:ext>
            </c:extLst>
          </c:dPt>
          <c:dPt>
            <c:idx val="260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53-4D8C-4D85-B590-5D721D0B3CB0}"/>
              </c:ext>
            </c:extLst>
          </c:dPt>
          <c:dPt>
            <c:idx val="260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55-4D8C-4D85-B590-5D721D0B3CB0}"/>
              </c:ext>
            </c:extLst>
          </c:dPt>
          <c:dPt>
            <c:idx val="260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57-4D8C-4D85-B590-5D721D0B3CB0}"/>
              </c:ext>
            </c:extLst>
          </c:dPt>
          <c:dPt>
            <c:idx val="260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59-4D8C-4D85-B590-5D721D0B3CB0}"/>
              </c:ext>
            </c:extLst>
          </c:dPt>
          <c:dPt>
            <c:idx val="260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5B-4D8C-4D85-B590-5D721D0B3CB0}"/>
              </c:ext>
            </c:extLst>
          </c:dPt>
          <c:dPt>
            <c:idx val="260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5D-4D8C-4D85-B590-5D721D0B3CB0}"/>
              </c:ext>
            </c:extLst>
          </c:dPt>
          <c:dPt>
            <c:idx val="260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5F-4D8C-4D85-B590-5D721D0B3CB0}"/>
              </c:ext>
            </c:extLst>
          </c:dPt>
          <c:dPt>
            <c:idx val="260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61-4D8C-4D85-B590-5D721D0B3CB0}"/>
              </c:ext>
            </c:extLst>
          </c:dPt>
          <c:dPt>
            <c:idx val="260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63-4D8C-4D85-B590-5D721D0B3CB0}"/>
              </c:ext>
            </c:extLst>
          </c:dPt>
          <c:dPt>
            <c:idx val="261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65-4D8C-4D85-B590-5D721D0B3CB0}"/>
              </c:ext>
            </c:extLst>
          </c:dPt>
          <c:dPt>
            <c:idx val="261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67-4D8C-4D85-B590-5D721D0B3CB0}"/>
              </c:ext>
            </c:extLst>
          </c:dPt>
          <c:dPt>
            <c:idx val="261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69-4D8C-4D85-B590-5D721D0B3CB0}"/>
              </c:ext>
            </c:extLst>
          </c:dPt>
          <c:dPt>
            <c:idx val="261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6B-4D8C-4D85-B590-5D721D0B3CB0}"/>
              </c:ext>
            </c:extLst>
          </c:dPt>
          <c:dPt>
            <c:idx val="261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6D-4D8C-4D85-B590-5D721D0B3CB0}"/>
              </c:ext>
            </c:extLst>
          </c:dPt>
          <c:dPt>
            <c:idx val="261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6F-4D8C-4D85-B590-5D721D0B3CB0}"/>
              </c:ext>
            </c:extLst>
          </c:dPt>
          <c:dPt>
            <c:idx val="261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71-4D8C-4D85-B590-5D721D0B3CB0}"/>
              </c:ext>
            </c:extLst>
          </c:dPt>
          <c:dPt>
            <c:idx val="261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73-4D8C-4D85-B590-5D721D0B3CB0}"/>
              </c:ext>
            </c:extLst>
          </c:dPt>
          <c:dPt>
            <c:idx val="261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75-4D8C-4D85-B590-5D721D0B3CB0}"/>
              </c:ext>
            </c:extLst>
          </c:dPt>
          <c:dPt>
            <c:idx val="261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77-4D8C-4D85-B590-5D721D0B3CB0}"/>
              </c:ext>
            </c:extLst>
          </c:dPt>
          <c:dPt>
            <c:idx val="262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79-4D8C-4D85-B590-5D721D0B3CB0}"/>
              </c:ext>
            </c:extLst>
          </c:dPt>
          <c:dPt>
            <c:idx val="262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7B-4D8C-4D85-B590-5D721D0B3CB0}"/>
              </c:ext>
            </c:extLst>
          </c:dPt>
          <c:dPt>
            <c:idx val="262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7D-4D8C-4D85-B590-5D721D0B3CB0}"/>
              </c:ext>
            </c:extLst>
          </c:dPt>
          <c:dPt>
            <c:idx val="262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7F-4D8C-4D85-B590-5D721D0B3CB0}"/>
              </c:ext>
            </c:extLst>
          </c:dPt>
          <c:dPt>
            <c:idx val="262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81-4D8C-4D85-B590-5D721D0B3CB0}"/>
              </c:ext>
            </c:extLst>
          </c:dPt>
          <c:dPt>
            <c:idx val="262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83-4D8C-4D85-B590-5D721D0B3CB0}"/>
              </c:ext>
            </c:extLst>
          </c:dPt>
          <c:dPt>
            <c:idx val="262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85-4D8C-4D85-B590-5D721D0B3CB0}"/>
              </c:ext>
            </c:extLst>
          </c:dPt>
          <c:dPt>
            <c:idx val="262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87-4D8C-4D85-B590-5D721D0B3CB0}"/>
              </c:ext>
            </c:extLst>
          </c:dPt>
          <c:dPt>
            <c:idx val="262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89-4D8C-4D85-B590-5D721D0B3CB0}"/>
              </c:ext>
            </c:extLst>
          </c:dPt>
          <c:dPt>
            <c:idx val="262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8B-4D8C-4D85-B590-5D721D0B3CB0}"/>
              </c:ext>
            </c:extLst>
          </c:dPt>
          <c:dPt>
            <c:idx val="263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8D-4D8C-4D85-B590-5D721D0B3CB0}"/>
              </c:ext>
            </c:extLst>
          </c:dPt>
          <c:dPt>
            <c:idx val="263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8F-4D8C-4D85-B590-5D721D0B3CB0}"/>
              </c:ext>
            </c:extLst>
          </c:dPt>
          <c:dPt>
            <c:idx val="263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91-4D8C-4D85-B590-5D721D0B3CB0}"/>
              </c:ext>
            </c:extLst>
          </c:dPt>
          <c:dPt>
            <c:idx val="263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93-4D8C-4D85-B590-5D721D0B3CB0}"/>
              </c:ext>
            </c:extLst>
          </c:dPt>
          <c:dPt>
            <c:idx val="263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95-4D8C-4D85-B590-5D721D0B3CB0}"/>
              </c:ext>
            </c:extLst>
          </c:dPt>
          <c:dPt>
            <c:idx val="263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97-4D8C-4D85-B590-5D721D0B3CB0}"/>
              </c:ext>
            </c:extLst>
          </c:dPt>
          <c:dPt>
            <c:idx val="263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99-4D8C-4D85-B590-5D721D0B3CB0}"/>
              </c:ext>
            </c:extLst>
          </c:dPt>
          <c:dPt>
            <c:idx val="263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9B-4D8C-4D85-B590-5D721D0B3CB0}"/>
              </c:ext>
            </c:extLst>
          </c:dPt>
          <c:dPt>
            <c:idx val="263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9D-4D8C-4D85-B590-5D721D0B3CB0}"/>
              </c:ext>
            </c:extLst>
          </c:dPt>
          <c:dPt>
            <c:idx val="263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9F-4D8C-4D85-B590-5D721D0B3CB0}"/>
              </c:ext>
            </c:extLst>
          </c:dPt>
          <c:dPt>
            <c:idx val="264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A1-4D8C-4D85-B590-5D721D0B3CB0}"/>
              </c:ext>
            </c:extLst>
          </c:dPt>
          <c:dPt>
            <c:idx val="264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A3-4D8C-4D85-B590-5D721D0B3CB0}"/>
              </c:ext>
            </c:extLst>
          </c:dPt>
          <c:dPt>
            <c:idx val="264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A5-4D8C-4D85-B590-5D721D0B3CB0}"/>
              </c:ext>
            </c:extLst>
          </c:dPt>
          <c:dPt>
            <c:idx val="264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A7-4D8C-4D85-B590-5D721D0B3CB0}"/>
              </c:ext>
            </c:extLst>
          </c:dPt>
          <c:dPt>
            <c:idx val="264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A9-4D8C-4D85-B590-5D721D0B3CB0}"/>
              </c:ext>
            </c:extLst>
          </c:dPt>
          <c:dPt>
            <c:idx val="264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AB-4D8C-4D85-B590-5D721D0B3CB0}"/>
              </c:ext>
            </c:extLst>
          </c:dPt>
          <c:dPt>
            <c:idx val="264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AD-4D8C-4D85-B590-5D721D0B3CB0}"/>
              </c:ext>
            </c:extLst>
          </c:dPt>
          <c:dPt>
            <c:idx val="264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AF-4D8C-4D85-B590-5D721D0B3CB0}"/>
              </c:ext>
            </c:extLst>
          </c:dPt>
          <c:dPt>
            <c:idx val="264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B1-4D8C-4D85-B590-5D721D0B3CB0}"/>
              </c:ext>
            </c:extLst>
          </c:dPt>
          <c:dPt>
            <c:idx val="264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B3-4D8C-4D85-B590-5D721D0B3CB0}"/>
              </c:ext>
            </c:extLst>
          </c:dPt>
          <c:dPt>
            <c:idx val="265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B5-4D8C-4D85-B590-5D721D0B3CB0}"/>
              </c:ext>
            </c:extLst>
          </c:dPt>
          <c:dPt>
            <c:idx val="265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B7-4D8C-4D85-B590-5D721D0B3CB0}"/>
              </c:ext>
            </c:extLst>
          </c:dPt>
          <c:dPt>
            <c:idx val="265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B9-4D8C-4D85-B590-5D721D0B3CB0}"/>
              </c:ext>
            </c:extLst>
          </c:dPt>
          <c:dPt>
            <c:idx val="265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BB-4D8C-4D85-B590-5D721D0B3CB0}"/>
              </c:ext>
            </c:extLst>
          </c:dPt>
          <c:dPt>
            <c:idx val="265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BD-4D8C-4D85-B590-5D721D0B3CB0}"/>
              </c:ext>
            </c:extLst>
          </c:dPt>
          <c:dPt>
            <c:idx val="265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BF-4D8C-4D85-B590-5D721D0B3CB0}"/>
              </c:ext>
            </c:extLst>
          </c:dPt>
          <c:dPt>
            <c:idx val="265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C1-4D8C-4D85-B590-5D721D0B3CB0}"/>
              </c:ext>
            </c:extLst>
          </c:dPt>
          <c:dPt>
            <c:idx val="265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C3-4D8C-4D85-B590-5D721D0B3CB0}"/>
              </c:ext>
            </c:extLst>
          </c:dPt>
          <c:dPt>
            <c:idx val="265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C5-4D8C-4D85-B590-5D721D0B3CB0}"/>
              </c:ext>
            </c:extLst>
          </c:dPt>
          <c:dPt>
            <c:idx val="265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C7-4D8C-4D85-B590-5D721D0B3CB0}"/>
              </c:ext>
            </c:extLst>
          </c:dPt>
          <c:dPt>
            <c:idx val="266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C9-4D8C-4D85-B590-5D721D0B3CB0}"/>
              </c:ext>
            </c:extLst>
          </c:dPt>
          <c:dPt>
            <c:idx val="266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CB-4D8C-4D85-B590-5D721D0B3CB0}"/>
              </c:ext>
            </c:extLst>
          </c:dPt>
          <c:dPt>
            <c:idx val="266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CD-4D8C-4D85-B590-5D721D0B3CB0}"/>
              </c:ext>
            </c:extLst>
          </c:dPt>
          <c:dPt>
            <c:idx val="266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CF-4D8C-4D85-B590-5D721D0B3CB0}"/>
              </c:ext>
            </c:extLst>
          </c:dPt>
          <c:dPt>
            <c:idx val="266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D1-4D8C-4D85-B590-5D721D0B3CB0}"/>
              </c:ext>
            </c:extLst>
          </c:dPt>
          <c:dPt>
            <c:idx val="266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D3-4D8C-4D85-B590-5D721D0B3CB0}"/>
              </c:ext>
            </c:extLst>
          </c:dPt>
          <c:dPt>
            <c:idx val="266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D5-4D8C-4D85-B590-5D721D0B3CB0}"/>
              </c:ext>
            </c:extLst>
          </c:dPt>
          <c:dPt>
            <c:idx val="266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D7-4D8C-4D85-B590-5D721D0B3CB0}"/>
              </c:ext>
            </c:extLst>
          </c:dPt>
          <c:dPt>
            <c:idx val="266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D9-4D8C-4D85-B590-5D721D0B3CB0}"/>
              </c:ext>
            </c:extLst>
          </c:dPt>
          <c:dPt>
            <c:idx val="266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DB-4D8C-4D85-B590-5D721D0B3CB0}"/>
              </c:ext>
            </c:extLst>
          </c:dPt>
          <c:dPt>
            <c:idx val="267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DD-4D8C-4D85-B590-5D721D0B3CB0}"/>
              </c:ext>
            </c:extLst>
          </c:dPt>
          <c:dPt>
            <c:idx val="267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DF-4D8C-4D85-B590-5D721D0B3CB0}"/>
              </c:ext>
            </c:extLst>
          </c:dPt>
          <c:dPt>
            <c:idx val="267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E1-4D8C-4D85-B590-5D721D0B3CB0}"/>
              </c:ext>
            </c:extLst>
          </c:dPt>
          <c:dPt>
            <c:idx val="267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E3-4D8C-4D85-B590-5D721D0B3CB0}"/>
              </c:ext>
            </c:extLst>
          </c:dPt>
          <c:dPt>
            <c:idx val="267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E5-4D8C-4D85-B590-5D721D0B3CB0}"/>
              </c:ext>
            </c:extLst>
          </c:dPt>
          <c:dPt>
            <c:idx val="267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E7-4D8C-4D85-B590-5D721D0B3CB0}"/>
              </c:ext>
            </c:extLst>
          </c:dPt>
          <c:dPt>
            <c:idx val="267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E9-4D8C-4D85-B590-5D721D0B3CB0}"/>
              </c:ext>
            </c:extLst>
          </c:dPt>
          <c:dPt>
            <c:idx val="267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EB-4D8C-4D85-B590-5D721D0B3CB0}"/>
              </c:ext>
            </c:extLst>
          </c:dPt>
          <c:dPt>
            <c:idx val="267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ED-4D8C-4D85-B590-5D721D0B3CB0}"/>
              </c:ext>
            </c:extLst>
          </c:dPt>
          <c:dPt>
            <c:idx val="267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EF-4D8C-4D85-B590-5D721D0B3CB0}"/>
              </c:ext>
            </c:extLst>
          </c:dPt>
          <c:dPt>
            <c:idx val="268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F1-4D8C-4D85-B590-5D721D0B3CB0}"/>
              </c:ext>
            </c:extLst>
          </c:dPt>
          <c:dPt>
            <c:idx val="268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F3-4D8C-4D85-B590-5D721D0B3CB0}"/>
              </c:ext>
            </c:extLst>
          </c:dPt>
          <c:dPt>
            <c:idx val="268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F5-4D8C-4D85-B590-5D721D0B3CB0}"/>
              </c:ext>
            </c:extLst>
          </c:dPt>
          <c:dPt>
            <c:idx val="268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F7-4D8C-4D85-B590-5D721D0B3CB0}"/>
              </c:ext>
            </c:extLst>
          </c:dPt>
          <c:dPt>
            <c:idx val="268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F9-4D8C-4D85-B590-5D721D0B3CB0}"/>
              </c:ext>
            </c:extLst>
          </c:dPt>
          <c:dPt>
            <c:idx val="268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FB-4D8C-4D85-B590-5D721D0B3CB0}"/>
              </c:ext>
            </c:extLst>
          </c:dPt>
          <c:dPt>
            <c:idx val="268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FD-4D8C-4D85-B590-5D721D0B3CB0}"/>
              </c:ext>
            </c:extLst>
          </c:dPt>
          <c:dPt>
            <c:idx val="268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FF-4D8C-4D85-B590-5D721D0B3CB0}"/>
              </c:ext>
            </c:extLst>
          </c:dPt>
          <c:dPt>
            <c:idx val="268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01-4D8C-4D85-B590-5D721D0B3CB0}"/>
              </c:ext>
            </c:extLst>
          </c:dPt>
          <c:dPt>
            <c:idx val="268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03-4D8C-4D85-B590-5D721D0B3CB0}"/>
              </c:ext>
            </c:extLst>
          </c:dPt>
          <c:dPt>
            <c:idx val="269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05-4D8C-4D85-B590-5D721D0B3CB0}"/>
              </c:ext>
            </c:extLst>
          </c:dPt>
          <c:dPt>
            <c:idx val="269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07-4D8C-4D85-B590-5D721D0B3CB0}"/>
              </c:ext>
            </c:extLst>
          </c:dPt>
          <c:dPt>
            <c:idx val="269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09-4D8C-4D85-B590-5D721D0B3CB0}"/>
              </c:ext>
            </c:extLst>
          </c:dPt>
          <c:dPt>
            <c:idx val="269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0B-4D8C-4D85-B590-5D721D0B3CB0}"/>
              </c:ext>
            </c:extLst>
          </c:dPt>
          <c:dPt>
            <c:idx val="269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0D-4D8C-4D85-B590-5D721D0B3CB0}"/>
              </c:ext>
            </c:extLst>
          </c:dPt>
          <c:dPt>
            <c:idx val="269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0F-4D8C-4D85-B590-5D721D0B3CB0}"/>
              </c:ext>
            </c:extLst>
          </c:dPt>
          <c:dPt>
            <c:idx val="269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11-4D8C-4D85-B590-5D721D0B3CB0}"/>
              </c:ext>
            </c:extLst>
          </c:dPt>
          <c:dPt>
            <c:idx val="269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13-4D8C-4D85-B590-5D721D0B3CB0}"/>
              </c:ext>
            </c:extLst>
          </c:dPt>
          <c:dPt>
            <c:idx val="269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15-4D8C-4D85-B590-5D721D0B3CB0}"/>
              </c:ext>
            </c:extLst>
          </c:dPt>
          <c:dPt>
            <c:idx val="269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17-4D8C-4D85-B590-5D721D0B3CB0}"/>
              </c:ext>
            </c:extLst>
          </c:dPt>
          <c:dPt>
            <c:idx val="270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19-4D8C-4D85-B590-5D721D0B3CB0}"/>
              </c:ext>
            </c:extLst>
          </c:dPt>
          <c:dPt>
            <c:idx val="270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1B-4D8C-4D85-B590-5D721D0B3CB0}"/>
              </c:ext>
            </c:extLst>
          </c:dPt>
          <c:dPt>
            <c:idx val="270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1D-4D8C-4D85-B590-5D721D0B3CB0}"/>
              </c:ext>
            </c:extLst>
          </c:dPt>
          <c:dPt>
            <c:idx val="270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1F-4D8C-4D85-B590-5D721D0B3CB0}"/>
              </c:ext>
            </c:extLst>
          </c:dPt>
          <c:dPt>
            <c:idx val="270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21-4D8C-4D85-B590-5D721D0B3CB0}"/>
              </c:ext>
            </c:extLst>
          </c:dPt>
          <c:dPt>
            <c:idx val="270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23-4D8C-4D85-B590-5D721D0B3CB0}"/>
              </c:ext>
            </c:extLst>
          </c:dPt>
          <c:dPt>
            <c:idx val="270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25-4D8C-4D85-B590-5D721D0B3CB0}"/>
              </c:ext>
            </c:extLst>
          </c:dPt>
          <c:dPt>
            <c:idx val="270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27-4D8C-4D85-B590-5D721D0B3CB0}"/>
              </c:ext>
            </c:extLst>
          </c:dPt>
          <c:dPt>
            <c:idx val="270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29-4D8C-4D85-B590-5D721D0B3CB0}"/>
              </c:ext>
            </c:extLst>
          </c:dPt>
          <c:dPt>
            <c:idx val="270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2B-4D8C-4D85-B590-5D721D0B3CB0}"/>
              </c:ext>
            </c:extLst>
          </c:dPt>
          <c:dPt>
            <c:idx val="2710"/>
            <c:bubble3D val="0"/>
            <c:spPr>
              <a:solidFill>
                <a:schemeClr val="accent5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2D-4D8C-4D85-B590-5D721D0B3CB0}"/>
              </c:ext>
            </c:extLst>
          </c:dPt>
          <c:cat>
            <c:strRef>
              <c:f>Chesapeake!$P$7:$P$2717</c:f>
              <c:strCache>
                <c:ptCount val="2711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12</c:v>
                </c:pt>
                <c:pt idx="15">
                  <c:v>12</c:v>
                </c:pt>
                <c:pt idx="16">
                  <c:v>12</c:v>
                </c:pt>
                <c:pt idx="17">
                  <c:v>12</c:v>
                </c:pt>
                <c:pt idx="18">
                  <c:v>12</c:v>
                </c:pt>
                <c:pt idx="19">
                  <c:v>12</c:v>
                </c:pt>
                <c:pt idx="20">
                  <c:v>21</c:v>
                </c:pt>
                <c:pt idx="21">
                  <c:v>21</c:v>
                </c:pt>
                <c:pt idx="22">
                  <c:v>21</c:v>
                </c:pt>
                <c:pt idx="23">
                  <c:v>21</c:v>
                </c:pt>
                <c:pt idx="24">
                  <c:v>21</c:v>
                </c:pt>
                <c:pt idx="25">
                  <c:v>22</c:v>
                </c:pt>
                <c:pt idx="26">
                  <c:v>22</c:v>
                </c:pt>
                <c:pt idx="27">
                  <c:v>22</c:v>
                </c:pt>
                <c:pt idx="28">
                  <c:v>22</c:v>
                </c:pt>
                <c:pt idx="29">
                  <c:v>22</c:v>
                </c:pt>
                <c:pt idx="30">
                  <c:v>22</c:v>
                </c:pt>
                <c:pt idx="31">
                  <c:v>22</c:v>
                </c:pt>
                <c:pt idx="32">
                  <c:v>22</c:v>
                </c:pt>
                <c:pt idx="33">
                  <c:v>22</c:v>
                </c:pt>
                <c:pt idx="34">
                  <c:v>22</c:v>
                </c:pt>
                <c:pt idx="35">
                  <c:v>22</c:v>
                </c:pt>
                <c:pt idx="36">
                  <c:v>22</c:v>
                </c:pt>
                <c:pt idx="37">
                  <c:v>22</c:v>
                </c:pt>
                <c:pt idx="38">
                  <c:v>22</c:v>
                </c:pt>
                <c:pt idx="39">
                  <c:v>22</c:v>
                </c:pt>
                <c:pt idx="40">
                  <c:v>22</c:v>
                </c:pt>
                <c:pt idx="41">
                  <c:v>22</c:v>
                </c:pt>
                <c:pt idx="42">
                  <c:v>22</c:v>
                </c:pt>
                <c:pt idx="43">
                  <c:v>22</c:v>
                </c:pt>
                <c:pt idx="44">
                  <c:v>22</c:v>
                </c:pt>
                <c:pt idx="45">
                  <c:v>22</c:v>
                </c:pt>
                <c:pt idx="46">
                  <c:v>22</c:v>
                </c:pt>
                <c:pt idx="47">
                  <c:v>22</c:v>
                </c:pt>
                <c:pt idx="48">
                  <c:v>22</c:v>
                </c:pt>
                <c:pt idx="49">
                  <c:v>22</c:v>
                </c:pt>
                <c:pt idx="50">
                  <c:v>22</c:v>
                </c:pt>
                <c:pt idx="51">
                  <c:v>22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22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22</c:v>
                </c:pt>
                <c:pt idx="89">
                  <c:v>22</c:v>
                </c:pt>
                <c:pt idx="90">
                  <c:v>22</c:v>
                </c:pt>
                <c:pt idx="91">
                  <c:v>22</c:v>
                </c:pt>
                <c:pt idx="92">
                  <c:v>22</c:v>
                </c:pt>
                <c:pt idx="93">
                  <c:v>22</c:v>
                </c:pt>
                <c:pt idx="94">
                  <c:v>22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22</c:v>
                </c:pt>
                <c:pt idx="103">
                  <c:v>22</c:v>
                </c:pt>
                <c:pt idx="104">
                  <c:v>22</c:v>
                </c:pt>
                <c:pt idx="105">
                  <c:v>22</c:v>
                </c:pt>
                <c:pt idx="106">
                  <c:v>22</c:v>
                </c:pt>
                <c:pt idx="107">
                  <c:v>22</c:v>
                </c:pt>
                <c:pt idx="108">
                  <c:v>22</c:v>
                </c:pt>
                <c:pt idx="109">
                  <c:v>22</c:v>
                </c:pt>
                <c:pt idx="110">
                  <c:v>22</c:v>
                </c:pt>
                <c:pt idx="111">
                  <c:v>22</c:v>
                </c:pt>
                <c:pt idx="112">
                  <c:v>22</c:v>
                </c:pt>
                <c:pt idx="113">
                  <c:v>22</c:v>
                </c:pt>
                <c:pt idx="114">
                  <c:v>22</c:v>
                </c:pt>
                <c:pt idx="115">
                  <c:v>22</c:v>
                </c:pt>
                <c:pt idx="116">
                  <c:v>22</c:v>
                </c:pt>
                <c:pt idx="117">
                  <c:v>22</c:v>
                </c:pt>
                <c:pt idx="118">
                  <c:v>22</c:v>
                </c:pt>
                <c:pt idx="119">
                  <c:v>22</c:v>
                </c:pt>
                <c:pt idx="120">
                  <c:v>22</c:v>
                </c:pt>
                <c:pt idx="121">
                  <c:v>22</c:v>
                </c:pt>
                <c:pt idx="122">
                  <c:v>22</c:v>
                </c:pt>
                <c:pt idx="123">
                  <c:v>22</c:v>
                </c:pt>
                <c:pt idx="124">
                  <c:v>22</c:v>
                </c:pt>
                <c:pt idx="125">
                  <c:v>22</c:v>
                </c:pt>
                <c:pt idx="126">
                  <c:v>22</c:v>
                </c:pt>
                <c:pt idx="127">
                  <c:v>22</c:v>
                </c:pt>
                <c:pt idx="128">
                  <c:v>22</c:v>
                </c:pt>
                <c:pt idx="129">
                  <c:v>22</c:v>
                </c:pt>
                <c:pt idx="130">
                  <c:v>22</c:v>
                </c:pt>
                <c:pt idx="131">
                  <c:v>22</c:v>
                </c:pt>
                <c:pt idx="132">
                  <c:v>22</c:v>
                </c:pt>
                <c:pt idx="133">
                  <c:v>22</c:v>
                </c:pt>
                <c:pt idx="134">
                  <c:v>22</c:v>
                </c:pt>
                <c:pt idx="135">
                  <c:v>22</c:v>
                </c:pt>
                <c:pt idx="136">
                  <c:v>22</c:v>
                </c:pt>
                <c:pt idx="137">
                  <c:v>22</c:v>
                </c:pt>
                <c:pt idx="138">
                  <c:v>22</c:v>
                </c:pt>
                <c:pt idx="139">
                  <c:v>22</c:v>
                </c:pt>
                <c:pt idx="140">
                  <c:v>22</c:v>
                </c:pt>
                <c:pt idx="141">
                  <c:v>22</c:v>
                </c:pt>
                <c:pt idx="142">
                  <c:v>22</c:v>
                </c:pt>
                <c:pt idx="143">
                  <c:v>22</c:v>
                </c:pt>
                <c:pt idx="144">
                  <c:v>22</c:v>
                </c:pt>
                <c:pt idx="145">
                  <c:v>22</c:v>
                </c:pt>
                <c:pt idx="146">
                  <c:v>22</c:v>
                </c:pt>
                <c:pt idx="147">
                  <c:v>22</c:v>
                </c:pt>
                <c:pt idx="148">
                  <c:v>22</c:v>
                </c:pt>
                <c:pt idx="149">
                  <c:v>22</c:v>
                </c:pt>
                <c:pt idx="150">
                  <c:v>22</c:v>
                </c:pt>
                <c:pt idx="151">
                  <c:v>22</c:v>
                </c:pt>
                <c:pt idx="152">
                  <c:v>22</c:v>
                </c:pt>
                <c:pt idx="153">
                  <c:v>22</c:v>
                </c:pt>
                <c:pt idx="154">
                  <c:v>22</c:v>
                </c:pt>
                <c:pt idx="155">
                  <c:v>22</c:v>
                </c:pt>
                <c:pt idx="156">
                  <c:v>22</c:v>
                </c:pt>
                <c:pt idx="157">
                  <c:v>22</c:v>
                </c:pt>
                <c:pt idx="158">
                  <c:v>22</c:v>
                </c:pt>
                <c:pt idx="159">
                  <c:v>22</c:v>
                </c:pt>
                <c:pt idx="160">
                  <c:v>22</c:v>
                </c:pt>
                <c:pt idx="161">
                  <c:v>22</c:v>
                </c:pt>
                <c:pt idx="162">
                  <c:v>22</c:v>
                </c:pt>
                <c:pt idx="163">
                  <c:v>22</c:v>
                </c:pt>
                <c:pt idx="164">
                  <c:v>22</c:v>
                </c:pt>
                <c:pt idx="165">
                  <c:v>22</c:v>
                </c:pt>
                <c:pt idx="166">
                  <c:v>22</c:v>
                </c:pt>
                <c:pt idx="167">
                  <c:v>22</c:v>
                </c:pt>
                <c:pt idx="168">
                  <c:v>22</c:v>
                </c:pt>
                <c:pt idx="169">
                  <c:v>22</c:v>
                </c:pt>
                <c:pt idx="170">
                  <c:v>22</c:v>
                </c:pt>
                <c:pt idx="171">
                  <c:v>22</c:v>
                </c:pt>
                <c:pt idx="172">
                  <c:v>22</c:v>
                </c:pt>
                <c:pt idx="173">
                  <c:v>22</c:v>
                </c:pt>
                <c:pt idx="174">
                  <c:v>22</c:v>
                </c:pt>
                <c:pt idx="175">
                  <c:v>22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22</c:v>
                </c:pt>
                <c:pt idx="185">
                  <c:v>22</c:v>
                </c:pt>
                <c:pt idx="186">
                  <c:v>22</c:v>
                </c:pt>
                <c:pt idx="187">
                  <c:v>22</c:v>
                </c:pt>
                <c:pt idx="188">
                  <c:v>22</c:v>
                </c:pt>
                <c:pt idx="189">
                  <c:v>22</c:v>
                </c:pt>
                <c:pt idx="190">
                  <c:v>22</c:v>
                </c:pt>
                <c:pt idx="191">
                  <c:v>22</c:v>
                </c:pt>
                <c:pt idx="192">
                  <c:v>22</c:v>
                </c:pt>
                <c:pt idx="193">
                  <c:v>22</c:v>
                </c:pt>
                <c:pt idx="194">
                  <c:v>22</c:v>
                </c:pt>
                <c:pt idx="195">
                  <c:v>22</c:v>
                </c:pt>
                <c:pt idx="196">
                  <c:v>22</c:v>
                </c:pt>
                <c:pt idx="197">
                  <c:v>22</c:v>
                </c:pt>
                <c:pt idx="198">
                  <c:v>22</c:v>
                </c:pt>
                <c:pt idx="199">
                  <c:v>22</c:v>
                </c:pt>
                <c:pt idx="200">
                  <c:v>22</c:v>
                </c:pt>
                <c:pt idx="201">
                  <c:v>22</c:v>
                </c:pt>
                <c:pt idx="202">
                  <c:v>22</c:v>
                </c:pt>
                <c:pt idx="203">
                  <c:v>22</c:v>
                </c:pt>
                <c:pt idx="204">
                  <c:v>22</c:v>
                </c:pt>
                <c:pt idx="205">
                  <c:v>22</c:v>
                </c:pt>
                <c:pt idx="206">
                  <c:v>22</c:v>
                </c:pt>
                <c:pt idx="207">
                  <c:v>22</c:v>
                </c:pt>
                <c:pt idx="208">
                  <c:v>22</c:v>
                </c:pt>
                <c:pt idx="209">
                  <c:v>22</c:v>
                </c:pt>
                <c:pt idx="210">
                  <c:v>22</c:v>
                </c:pt>
                <c:pt idx="211">
                  <c:v>22</c:v>
                </c:pt>
                <c:pt idx="212">
                  <c:v>22</c:v>
                </c:pt>
                <c:pt idx="213">
                  <c:v>22</c:v>
                </c:pt>
                <c:pt idx="214">
                  <c:v>22</c:v>
                </c:pt>
                <c:pt idx="215">
                  <c:v>22</c:v>
                </c:pt>
                <c:pt idx="216">
                  <c:v>22</c:v>
                </c:pt>
                <c:pt idx="217">
                  <c:v>22</c:v>
                </c:pt>
                <c:pt idx="218">
                  <c:v>22</c:v>
                </c:pt>
                <c:pt idx="219">
                  <c:v>22</c:v>
                </c:pt>
                <c:pt idx="220">
                  <c:v>22</c:v>
                </c:pt>
                <c:pt idx="221">
                  <c:v>22</c:v>
                </c:pt>
                <c:pt idx="222">
                  <c:v>22</c:v>
                </c:pt>
                <c:pt idx="223">
                  <c:v>22</c:v>
                </c:pt>
                <c:pt idx="224">
                  <c:v>22</c:v>
                </c:pt>
                <c:pt idx="225">
                  <c:v>23</c:v>
                </c:pt>
                <c:pt idx="226">
                  <c:v>23</c:v>
                </c:pt>
                <c:pt idx="227">
                  <c:v>23</c:v>
                </c:pt>
                <c:pt idx="228">
                  <c:v>23</c:v>
                </c:pt>
                <c:pt idx="229">
                  <c:v>23</c:v>
                </c:pt>
                <c:pt idx="230">
                  <c:v>23</c:v>
                </c:pt>
                <c:pt idx="231">
                  <c:v>23</c:v>
                </c:pt>
                <c:pt idx="232">
                  <c:v>23</c:v>
                </c:pt>
                <c:pt idx="233">
                  <c:v>23</c:v>
                </c:pt>
                <c:pt idx="234">
                  <c:v>23</c:v>
                </c:pt>
                <c:pt idx="235">
                  <c:v>23</c:v>
                </c:pt>
                <c:pt idx="236">
                  <c:v>23</c:v>
                </c:pt>
                <c:pt idx="237">
                  <c:v>23</c:v>
                </c:pt>
                <c:pt idx="238">
                  <c:v>23</c:v>
                </c:pt>
                <c:pt idx="239">
                  <c:v>23</c:v>
                </c:pt>
                <c:pt idx="240">
                  <c:v>23</c:v>
                </c:pt>
                <c:pt idx="241">
                  <c:v>23</c:v>
                </c:pt>
                <c:pt idx="242">
                  <c:v>23</c:v>
                </c:pt>
                <c:pt idx="243">
                  <c:v>23</c:v>
                </c:pt>
                <c:pt idx="244">
                  <c:v>23</c:v>
                </c:pt>
                <c:pt idx="245">
                  <c:v>23</c:v>
                </c:pt>
                <c:pt idx="246">
                  <c:v>23</c:v>
                </c:pt>
                <c:pt idx="247">
                  <c:v>23</c:v>
                </c:pt>
                <c:pt idx="248">
                  <c:v>23</c:v>
                </c:pt>
                <c:pt idx="249">
                  <c:v>23</c:v>
                </c:pt>
                <c:pt idx="250">
                  <c:v>23</c:v>
                </c:pt>
                <c:pt idx="251">
                  <c:v>23</c:v>
                </c:pt>
                <c:pt idx="252">
                  <c:v>23</c:v>
                </c:pt>
                <c:pt idx="253">
                  <c:v>23</c:v>
                </c:pt>
                <c:pt idx="254">
                  <c:v>23</c:v>
                </c:pt>
                <c:pt idx="255">
                  <c:v>23</c:v>
                </c:pt>
                <c:pt idx="256">
                  <c:v>32</c:v>
                </c:pt>
                <c:pt idx="257">
                  <c:v>32</c:v>
                </c:pt>
                <c:pt idx="258">
                  <c:v>32</c:v>
                </c:pt>
                <c:pt idx="259">
                  <c:v>32</c:v>
                </c:pt>
                <c:pt idx="260">
                  <c:v>32</c:v>
                </c:pt>
                <c:pt idx="261">
                  <c:v>32</c:v>
                </c:pt>
                <c:pt idx="262">
                  <c:v>32</c:v>
                </c:pt>
                <c:pt idx="263">
                  <c:v>32</c:v>
                </c:pt>
                <c:pt idx="264">
                  <c:v>32</c:v>
                </c:pt>
                <c:pt idx="265">
                  <c:v>32</c:v>
                </c:pt>
                <c:pt idx="266">
                  <c:v>32</c:v>
                </c:pt>
                <c:pt idx="267">
                  <c:v>32</c:v>
                </c:pt>
                <c:pt idx="268">
                  <c:v>32</c:v>
                </c:pt>
                <c:pt idx="269">
                  <c:v>32</c:v>
                </c:pt>
                <c:pt idx="270">
                  <c:v>32</c:v>
                </c:pt>
                <c:pt idx="271">
                  <c:v>32</c:v>
                </c:pt>
                <c:pt idx="272">
                  <c:v>32</c:v>
                </c:pt>
                <c:pt idx="273">
                  <c:v>32</c:v>
                </c:pt>
                <c:pt idx="274">
                  <c:v>32</c:v>
                </c:pt>
                <c:pt idx="275">
                  <c:v>32</c:v>
                </c:pt>
                <c:pt idx="276">
                  <c:v>32</c:v>
                </c:pt>
                <c:pt idx="277">
                  <c:v>32</c:v>
                </c:pt>
                <c:pt idx="278">
                  <c:v>32</c:v>
                </c:pt>
                <c:pt idx="279">
                  <c:v>32</c:v>
                </c:pt>
                <c:pt idx="280">
                  <c:v>32</c:v>
                </c:pt>
                <c:pt idx="281">
                  <c:v>32</c:v>
                </c:pt>
                <c:pt idx="282">
                  <c:v>32</c:v>
                </c:pt>
                <c:pt idx="283">
                  <c:v>32</c:v>
                </c:pt>
                <c:pt idx="284">
                  <c:v>32</c:v>
                </c:pt>
                <c:pt idx="285">
                  <c:v>32</c:v>
                </c:pt>
                <c:pt idx="286">
                  <c:v>32</c:v>
                </c:pt>
                <c:pt idx="287">
                  <c:v>32</c:v>
                </c:pt>
                <c:pt idx="288">
                  <c:v>32</c:v>
                </c:pt>
                <c:pt idx="289">
                  <c:v>33</c:v>
                </c:pt>
                <c:pt idx="290">
                  <c:v>33</c:v>
                </c:pt>
                <c:pt idx="291">
                  <c:v>33</c:v>
                </c:pt>
                <c:pt idx="292">
                  <c:v>33</c:v>
                </c:pt>
                <c:pt idx="293">
                  <c:v>33</c:v>
                </c:pt>
                <c:pt idx="294">
                  <c:v>33</c:v>
                </c:pt>
                <c:pt idx="295">
                  <c:v>33</c:v>
                </c:pt>
                <c:pt idx="296">
                  <c:v>33</c:v>
                </c:pt>
                <c:pt idx="297">
                  <c:v>33</c:v>
                </c:pt>
                <c:pt idx="298">
                  <c:v>33</c:v>
                </c:pt>
                <c:pt idx="299">
                  <c:v>33</c:v>
                </c:pt>
                <c:pt idx="300">
                  <c:v>33</c:v>
                </c:pt>
                <c:pt idx="301">
                  <c:v>33</c:v>
                </c:pt>
                <c:pt idx="302">
                  <c:v>33</c:v>
                </c:pt>
                <c:pt idx="303">
                  <c:v>33</c:v>
                </c:pt>
                <c:pt idx="304">
                  <c:v>33</c:v>
                </c:pt>
                <c:pt idx="305">
                  <c:v>33</c:v>
                </c:pt>
                <c:pt idx="306">
                  <c:v>33</c:v>
                </c:pt>
                <c:pt idx="307">
                  <c:v>33</c:v>
                </c:pt>
                <c:pt idx="308">
                  <c:v>33</c:v>
                </c:pt>
                <c:pt idx="309">
                  <c:v>33</c:v>
                </c:pt>
                <c:pt idx="310">
                  <c:v>33</c:v>
                </c:pt>
                <c:pt idx="311">
                  <c:v>33</c:v>
                </c:pt>
                <c:pt idx="312">
                  <c:v>33</c:v>
                </c:pt>
                <c:pt idx="313">
                  <c:v>33</c:v>
                </c:pt>
                <c:pt idx="314">
                  <c:v>33</c:v>
                </c:pt>
                <c:pt idx="315">
                  <c:v>33</c:v>
                </c:pt>
                <c:pt idx="316">
                  <c:v>33</c:v>
                </c:pt>
                <c:pt idx="317">
                  <c:v>33</c:v>
                </c:pt>
                <c:pt idx="318">
                  <c:v>33</c:v>
                </c:pt>
                <c:pt idx="319">
                  <c:v>33</c:v>
                </c:pt>
                <c:pt idx="320">
                  <c:v>33</c:v>
                </c:pt>
                <c:pt idx="321">
                  <c:v>33</c:v>
                </c:pt>
                <c:pt idx="322">
                  <c:v>33</c:v>
                </c:pt>
                <c:pt idx="323">
                  <c:v>33</c:v>
                </c:pt>
                <c:pt idx="324">
                  <c:v>33</c:v>
                </c:pt>
                <c:pt idx="325">
                  <c:v>33</c:v>
                </c:pt>
                <c:pt idx="326">
                  <c:v>33</c:v>
                </c:pt>
                <c:pt idx="327">
                  <c:v>33</c:v>
                </c:pt>
                <c:pt idx="328">
                  <c:v>33</c:v>
                </c:pt>
                <c:pt idx="329">
                  <c:v>33</c:v>
                </c:pt>
                <c:pt idx="330">
                  <c:v>33</c:v>
                </c:pt>
                <c:pt idx="331">
                  <c:v>33</c:v>
                </c:pt>
                <c:pt idx="332">
                  <c:v>33</c:v>
                </c:pt>
                <c:pt idx="333">
                  <c:v>33</c:v>
                </c:pt>
                <c:pt idx="334">
                  <c:v>33</c:v>
                </c:pt>
                <c:pt idx="335">
                  <c:v>33</c:v>
                </c:pt>
                <c:pt idx="336">
                  <c:v>33</c:v>
                </c:pt>
                <c:pt idx="337">
                  <c:v>33</c:v>
                </c:pt>
                <c:pt idx="338">
                  <c:v>33</c:v>
                </c:pt>
                <c:pt idx="339">
                  <c:v>33</c:v>
                </c:pt>
                <c:pt idx="340">
                  <c:v>33</c:v>
                </c:pt>
                <c:pt idx="341">
                  <c:v>33</c:v>
                </c:pt>
                <c:pt idx="342">
                  <c:v>33</c:v>
                </c:pt>
                <c:pt idx="343">
                  <c:v>33</c:v>
                </c:pt>
                <c:pt idx="344">
                  <c:v>33</c:v>
                </c:pt>
                <c:pt idx="345">
                  <c:v>33</c:v>
                </c:pt>
                <c:pt idx="346">
                  <c:v>33</c:v>
                </c:pt>
                <c:pt idx="347">
                  <c:v>33</c:v>
                </c:pt>
                <c:pt idx="348">
                  <c:v>33</c:v>
                </c:pt>
                <c:pt idx="349">
                  <c:v>33</c:v>
                </c:pt>
                <c:pt idx="350">
                  <c:v>33</c:v>
                </c:pt>
                <c:pt idx="351">
                  <c:v>33</c:v>
                </c:pt>
                <c:pt idx="352">
                  <c:v>33</c:v>
                </c:pt>
                <c:pt idx="353">
                  <c:v>33</c:v>
                </c:pt>
                <c:pt idx="354">
                  <c:v>33</c:v>
                </c:pt>
                <c:pt idx="355">
                  <c:v>33</c:v>
                </c:pt>
                <c:pt idx="356">
                  <c:v>33</c:v>
                </c:pt>
                <c:pt idx="357">
                  <c:v>33</c:v>
                </c:pt>
                <c:pt idx="358">
                  <c:v>33</c:v>
                </c:pt>
                <c:pt idx="359">
                  <c:v>33</c:v>
                </c:pt>
                <c:pt idx="360">
                  <c:v>33</c:v>
                </c:pt>
                <c:pt idx="361">
                  <c:v>33</c:v>
                </c:pt>
                <c:pt idx="362">
                  <c:v>33</c:v>
                </c:pt>
                <c:pt idx="363">
                  <c:v>33</c:v>
                </c:pt>
                <c:pt idx="364">
                  <c:v>33</c:v>
                </c:pt>
                <c:pt idx="365">
                  <c:v>33</c:v>
                </c:pt>
                <c:pt idx="366">
                  <c:v>33</c:v>
                </c:pt>
                <c:pt idx="367">
                  <c:v>33</c:v>
                </c:pt>
                <c:pt idx="368">
                  <c:v>33</c:v>
                </c:pt>
                <c:pt idx="369">
                  <c:v>33</c:v>
                </c:pt>
                <c:pt idx="370">
                  <c:v>33</c:v>
                </c:pt>
                <c:pt idx="371">
                  <c:v>33</c:v>
                </c:pt>
                <c:pt idx="372">
                  <c:v>33</c:v>
                </c:pt>
                <c:pt idx="373">
                  <c:v>33</c:v>
                </c:pt>
                <c:pt idx="374">
                  <c:v>33</c:v>
                </c:pt>
                <c:pt idx="375">
                  <c:v>33</c:v>
                </c:pt>
                <c:pt idx="376">
                  <c:v>33</c:v>
                </c:pt>
                <c:pt idx="377">
                  <c:v>33</c:v>
                </c:pt>
                <c:pt idx="378">
                  <c:v>33</c:v>
                </c:pt>
                <c:pt idx="379">
                  <c:v>33</c:v>
                </c:pt>
                <c:pt idx="380">
                  <c:v>33</c:v>
                </c:pt>
                <c:pt idx="381">
                  <c:v>33</c:v>
                </c:pt>
                <c:pt idx="382">
                  <c:v>33</c:v>
                </c:pt>
                <c:pt idx="383">
                  <c:v>33</c:v>
                </c:pt>
                <c:pt idx="384">
                  <c:v>33</c:v>
                </c:pt>
                <c:pt idx="385">
                  <c:v>33</c:v>
                </c:pt>
                <c:pt idx="386">
                  <c:v>33</c:v>
                </c:pt>
                <c:pt idx="387">
                  <c:v>33</c:v>
                </c:pt>
                <c:pt idx="388">
                  <c:v>33</c:v>
                </c:pt>
                <c:pt idx="389">
                  <c:v>33</c:v>
                </c:pt>
                <c:pt idx="390">
                  <c:v>33</c:v>
                </c:pt>
                <c:pt idx="391">
                  <c:v>33</c:v>
                </c:pt>
                <c:pt idx="392">
                  <c:v>33</c:v>
                </c:pt>
                <c:pt idx="393">
                  <c:v>33</c:v>
                </c:pt>
                <c:pt idx="394">
                  <c:v>33</c:v>
                </c:pt>
                <c:pt idx="395">
                  <c:v>33</c:v>
                </c:pt>
                <c:pt idx="396">
                  <c:v>33</c:v>
                </c:pt>
                <c:pt idx="397">
                  <c:v>33</c:v>
                </c:pt>
                <c:pt idx="398">
                  <c:v>33</c:v>
                </c:pt>
                <c:pt idx="399">
                  <c:v>33</c:v>
                </c:pt>
                <c:pt idx="400">
                  <c:v>33</c:v>
                </c:pt>
                <c:pt idx="401">
                  <c:v>33</c:v>
                </c:pt>
                <c:pt idx="402">
                  <c:v>33</c:v>
                </c:pt>
                <c:pt idx="403">
                  <c:v>33</c:v>
                </c:pt>
                <c:pt idx="404">
                  <c:v>33</c:v>
                </c:pt>
                <c:pt idx="405">
                  <c:v>33</c:v>
                </c:pt>
                <c:pt idx="406">
                  <c:v>33</c:v>
                </c:pt>
                <c:pt idx="407">
                  <c:v>33</c:v>
                </c:pt>
                <c:pt idx="408">
                  <c:v>33</c:v>
                </c:pt>
                <c:pt idx="409">
                  <c:v>33</c:v>
                </c:pt>
                <c:pt idx="410">
                  <c:v>33</c:v>
                </c:pt>
                <c:pt idx="411">
                  <c:v>33</c:v>
                </c:pt>
                <c:pt idx="412">
                  <c:v>33</c:v>
                </c:pt>
                <c:pt idx="413">
                  <c:v>33</c:v>
                </c:pt>
                <c:pt idx="414">
                  <c:v>33</c:v>
                </c:pt>
                <c:pt idx="415">
                  <c:v>33</c:v>
                </c:pt>
                <c:pt idx="416">
                  <c:v>33</c:v>
                </c:pt>
                <c:pt idx="417">
                  <c:v>33</c:v>
                </c:pt>
                <c:pt idx="418">
                  <c:v>33</c:v>
                </c:pt>
                <c:pt idx="419">
                  <c:v>33</c:v>
                </c:pt>
                <c:pt idx="420">
                  <c:v>33</c:v>
                </c:pt>
                <c:pt idx="421">
                  <c:v>33</c:v>
                </c:pt>
                <c:pt idx="422">
                  <c:v>33</c:v>
                </c:pt>
                <c:pt idx="423">
                  <c:v>33</c:v>
                </c:pt>
                <c:pt idx="424">
                  <c:v>33</c:v>
                </c:pt>
                <c:pt idx="425">
                  <c:v>33</c:v>
                </c:pt>
                <c:pt idx="426">
                  <c:v>33</c:v>
                </c:pt>
                <c:pt idx="427">
                  <c:v>33</c:v>
                </c:pt>
                <c:pt idx="428">
                  <c:v>33</c:v>
                </c:pt>
                <c:pt idx="429">
                  <c:v>33</c:v>
                </c:pt>
                <c:pt idx="430">
                  <c:v>33</c:v>
                </c:pt>
                <c:pt idx="431">
                  <c:v>33</c:v>
                </c:pt>
                <c:pt idx="432">
                  <c:v>33</c:v>
                </c:pt>
                <c:pt idx="433">
                  <c:v>33</c:v>
                </c:pt>
                <c:pt idx="434">
                  <c:v>33</c:v>
                </c:pt>
                <c:pt idx="435">
                  <c:v>33</c:v>
                </c:pt>
                <c:pt idx="436">
                  <c:v>33</c:v>
                </c:pt>
                <c:pt idx="437">
                  <c:v>33</c:v>
                </c:pt>
                <c:pt idx="438">
                  <c:v>33</c:v>
                </c:pt>
                <c:pt idx="439">
                  <c:v>33</c:v>
                </c:pt>
                <c:pt idx="440">
                  <c:v>33</c:v>
                </c:pt>
                <c:pt idx="441">
                  <c:v>33</c:v>
                </c:pt>
                <c:pt idx="442">
                  <c:v>33</c:v>
                </c:pt>
                <c:pt idx="443">
                  <c:v>33</c:v>
                </c:pt>
                <c:pt idx="444">
                  <c:v>33</c:v>
                </c:pt>
                <c:pt idx="445">
                  <c:v>33</c:v>
                </c:pt>
                <c:pt idx="446">
                  <c:v>33</c:v>
                </c:pt>
                <c:pt idx="447">
                  <c:v>33</c:v>
                </c:pt>
                <c:pt idx="448">
                  <c:v>33</c:v>
                </c:pt>
                <c:pt idx="449">
                  <c:v>33</c:v>
                </c:pt>
                <c:pt idx="450">
                  <c:v>33</c:v>
                </c:pt>
                <c:pt idx="451">
                  <c:v>33</c:v>
                </c:pt>
                <c:pt idx="452">
                  <c:v>33</c:v>
                </c:pt>
                <c:pt idx="453">
                  <c:v>33</c:v>
                </c:pt>
                <c:pt idx="454">
                  <c:v>33</c:v>
                </c:pt>
                <c:pt idx="455">
                  <c:v>33</c:v>
                </c:pt>
                <c:pt idx="456">
                  <c:v>33</c:v>
                </c:pt>
                <c:pt idx="457">
                  <c:v>33</c:v>
                </c:pt>
                <c:pt idx="458">
                  <c:v>33</c:v>
                </c:pt>
                <c:pt idx="459">
                  <c:v>33</c:v>
                </c:pt>
                <c:pt idx="460">
                  <c:v>33</c:v>
                </c:pt>
                <c:pt idx="461">
                  <c:v>33</c:v>
                </c:pt>
                <c:pt idx="462">
                  <c:v>33</c:v>
                </c:pt>
                <c:pt idx="463">
                  <c:v>33</c:v>
                </c:pt>
                <c:pt idx="464">
                  <c:v>33</c:v>
                </c:pt>
                <c:pt idx="465">
                  <c:v>33</c:v>
                </c:pt>
                <c:pt idx="466">
                  <c:v>33</c:v>
                </c:pt>
                <c:pt idx="467">
                  <c:v>33</c:v>
                </c:pt>
                <c:pt idx="468">
                  <c:v>33</c:v>
                </c:pt>
                <c:pt idx="469">
                  <c:v>33</c:v>
                </c:pt>
                <c:pt idx="470">
                  <c:v>33</c:v>
                </c:pt>
                <c:pt idx="471">
                  <c:v>33</c:v>
                </c:pt>
                <c:pt idx="472">
                  <c:v>33</c:v>
                </c:pt>
                <c:pt idx="473">
                  <c:v>33</c:v>
                </c:pt>
                <c:pt idx="474">
                  <c:v>33</c:v>
                </c:pt>
                <c:pt idx="475">
                  <c:v>33</c:v>
                </c:pt>
                <c:pt idx="476">
                  <c:v>33</c:v>
                </c:pt>
                <c:pt idx="477">
                  <c:v>33</c:v>
                </c:pt>
                <c:pt idx="478">
                  <c:v>33</c:v>
                </c:pt>
                <c:pt idx="479">
                  <c:v>33</c:v>
                </c:pt>
                <c:pt idx="480">
                  <c:v>33</c:v>
                </c:pt>
                <c:pt idx="481">
                  <c:v>33</c:v>
                </c:pt>
                <c:pt idx="482">
                  <c:v>33</c:v>
                </c:pt>
                <c:pt idx="483">
                  <c:v>33</c:v>
                </c:pt>
                <c:pt idx="484">
                  <c:v>33</c:v>
                </c:pt>
                <c:pt idx="485">
                  <c:v>33</c:v>
                </c:pt>
                <c:pt idx="486">
                  <c:v>33</c:v>
                </c:pt>
                <c:pt idx="487">
                  <c:v>33</c:v>
                </c:pt>
                <c:pt idx="488">
                  <c:v>33</c:v>
                </c:pt>
                <c:pt idx="489">
                  <c:v>33</c:v>
                </c:pt>
                <c:pt idx="490">
                  <c:v>33</c:v>
                </c:pt>
                <c:pt idx="491">
                  <c:v>33</c:v>
                </c:pt>
                <c:pt idx="492">
                  <c:v>33</c:v>
                </c:pt>
                <c:pt idx="493">
                  <c:v>33</c:v>
                </c:pt>
                <c:pt idx="494">
                  <c:v>33</c:v>
                </c:pt>
                <c:pt idx="495">
                  <c:v>33</c:v>
                </c:pt>
                <c:pt idx="496">
                  <c:v>33</c:v>
                </c:pt>
                <c:pt idx="497">
                  <c:v>33</c:v>
                </c:pt>
                <c:pt idx="498">
                  <c:v>33</c:v>
                </c:pt>
                <c:pt idx="499">
                  <c:v>33</c:v>
                </c:pt>
                <c:pt idx="500">
                  <c:v>33</c:v>
                </c:pt>
                <c:pt idx="501">
                  <c:v>33</c:v>
                </c:pt>
                <c:pt idx="502">
                  <c:v>33</c:v>
                </c:pt>
                <c:pt idx="503">
                  <c:v>33</c:v>
                </c:pt>
                <c:pt idx="504">
                  <c:v>33</c:v>
                </c:pt>
                <c:pt idx="505">
                  <c:v>33</c:v>
                </c:pt>
                <c:pt idx="506">
                  <c:v>33</c:v>
                </c:pt>
                <c:pt idx="507">
                  <c:v>33</c:v>
                </c:pt>
                <c:pt idx="508">
                  <c:v>33</c:v>
                </c:pt>
                <c:pt idx="509">
                  <c:v>33</c:v>
                </c:pt>
                <c:pt idx="510">
                  <c:v>33</c:v>
                </c:pt>
                <c:pt idx="511">
                  <c:v>33</c:v>
                </c:pt>
                <c:pt idx="512">
                  <c:v>33</c:v>
                </c:pt>
                <c:pt idx="513">
                  <c:v>33</c:v>
                </c:pt>
                <c:pt idx="514">
                  <c:v>33</c:v>
                </c:pt>
                <c:pt idx="515">
                  <c:v>33</c:v>
                </c:pt>
                <c:pt idx="516">
                  <c:v>33</c:v>
                </c:pt>
                <c:pt idx="517">
                  <c:v>33</c:v>
                </c:pt>
                <c:pt idx="518">
                  <c:v>33</c:v>
                </c:pt>
                <c:pt idx="519">
                  <c:v>33</c:v>
                </c:pt>
                <c:pt idx="520">
                  <c:v>33</c:v>
                </c:pt>
                <c:pt idx="521">
                  <c:v>33</c:v>
                </c:pt>
                <c:pt idx="522">
                  <c:v>33</c:v>
                </c:pt>
                <c:pt idx="523">
                  <c:v>33</c:v>
                </c:pt>
                <c:pt idx="524">
                  <c:v>33</c:v>
                </c:pt>
                <c:pt idx="525">
                  <c:v>33</c:v>
                </c:pt>
                <c:pt idx="526">
                  <c:v>33</c:v>
                </c:pt>
                <c:pt idx="527">
                  <c:v>33</c:v>
                </c:pt>
                <c:pt idx="528">
                  <c:v>33</c:v>
                </c:pt>
                <c:pt idx="529">
                  <c:v>33</c:v>
                </c:pt>
                <c:pt idx="530">
                  <c:v>33</c:v>
                </c:pt>
                <c:pt idx="531">
                  <c:v>33</c:v>
                </c:pt>
                <c:pt idx="532">
                  <c:v>33</c:v>
                </c:pt>
                <c:pt idx="533">
                  <c:v>33</c:v>
                </c:pt>
                <c:pt idx="534">
                  <c:v>33</c:v>
                </c:pt>
                <c:pt idx="535">
                  <c:v>33</c:v>
                </c:pt>
                <c:pt idx="536">
                  <c:v>33</c:v>
                </c:pt>
                <c:pt idx="537">
                  <c:v>33</c:v>
                </c:pt>
                <c:pt idx="538">
                  <c:v>33</c:v>
                </c:pt>
                <c:pt idx="539">
                  <c:v>33</c:v>
                </c:pt>
                <c:pt idx="540">
                  <c:v>33</c:v>
                </c:pt>
                <c:pt idx="541">
                  <c:v>33</c:v>
                </c:pt>
                <c:pt idx="542">
                  <c:v>33</c:v>
                </c:pt>
                <c:pt idx="543">
                  <c:v>33</c:v>
                </c:pt>
                <c:pt idx="544">
                  <c:v>33</c:v>
                </c:pt>
                <c:pt idx="545">
                  <c:v>33</c:v>
                </c:pt>
                <c:pt idx="546">
                  <c:v>33</c:v>
                </c:pt>
                <c:pt idx="547">
                  <c:v>33</c:v>
                </c:pt>
                <c:pt idx="548">
                  <c:v>33</c:v>
                </c:pt>
                <c:pt idx="549">
                  <c:v>33</c:v>
                </c:pt>
                <c:pt idx="550">
                  <c:v>33</c:v>
                </c:pt>
                <c:pt idx="551">
                  <c:v>33</c:v>
                </c:pt>
                <c:pt idx="552">
                  <c:v>33</c:v>
                </c:pt>
                <c:pt idx="553">
                  <c:v>33</c:v>
                </c:pt>
                <c:pt idx="554">
                  <c:v>33</c:v>
                </c:pt>
                <c:pt idx="555">
                  <c:v>33</c:v>
                </c:pt>
                <c:pt idx="556">
                  <c:v>33</c:v>
                </c:pt>
                <c:pt idx="557">
                  <c:v>33</c:v>
                </c:pt>
                <c:pt idx="558">
                  <c:v>33</c:v>
                </c:pt>
                <c:pt idx="559">
                  <c:v>33</c:v>
                </c:pt>
                <c:pt idx="560">
                  <c:v>33</c:v>
                </c:pt>
                <c:pt idx="561">
                  <c:v>33</c:v>
                </c:pt>
                <c:pt idx="562">
                  <c:v>33</c:v>
                </c:pt>
                <c:pt idx="563">
                  <c:v>33</c:v>
                </c:pt>
                <c:pt idx="564">
                  <c:v>33</c:v>
                </c:pt>
                <c:pt idx="565">
                  <c:v>33</c:v>
                </c:pt>
                <c:pt idx="566">
                  <c:v>33</c:v>
                </c:pt>
                <c:pt idx="567">
                  <c:v>33</c:v>
                </c:pt>
                <c:pt idx="568">
                  <c:v>33</c:v>
                </c:pt>
                <c:pt idx="569">
                  <c:v>33</c:v>
                </c:pt>
                <c:pt idx="570">
                  <c:v>33</c:v>
                </c:pt>
                <c:pt idx="571">
                  <c:v>33</c:v>
                </c:pt>
                <c:pt idx="572">
                  <c:v>33</c:v>
                </c:pt>
                <c:pt idx="573">
                  <c:v>33</c:v>
                </c:pt>
                <c:pt idx="574">
                  <c:v>33</c:v>
                </c:pt>
                <c:pt idx="575">
                  <c:v>33</c:v>
                </c:pt>
                <c:pt idx="576">
                  <c:v>33</c:v>
                </c:pt>
                <c:pt idx="577">
                  <c:v>33</c:v>
                </c:pt>
                <c:pt idx="578">
                  <c:v>33</c:v>
                </c:pt>
                <c:pt idx="579">
                  <c:v>33</c:v>
                </c:pt>
                <c:pt idx="580">
                  <c:v>33</c:v>
                </c:pt>
                <c:pt idx="581">
                  <c:v>33</c:v>
                </c:pt>
                <c:pt idx="582">
                  <c:v>33</c:v>
                </c:pt>
                <c:pt idx="583">
                  <c:v>33</c:v>
                </c:pt>
                <c:pt idx="584">
                  <c:v>33</c:v>
                </c:pt>
                <c:pt idx="585">
                  <c:v>33</c:v>
                </c:pt>
                <c:pt idx="586">
                  <c:v>33</c:v>
                </c:pt>
                <c:pt idx="587">
                  <c:v>33</c:v>
                </c:pt>
                <c:pt idx="588">
                  <c:v>33</c:v>
                </c:pt>
                <c:pt idx="589">
                  <c:v>33</c:v>
                </c:pt>
                <c:pt idx="590">
                  <c:v>33</c:v>
                </c:pt>
                <c:pt idx="591">
                  <c:v>33</c:v>
                </c:pt>
                <c:pt idx="592">
                  <c:v>33</c:v>
                </c:pt>
                <c:pt idx="593">
                  <c:v>33</c:v>
                </c:pt>
                <c:pt idx="594">
                  <c:v>33</c:v>
                </c:pt>
                <c:pt idx="595">
                  <c:v>33</c:v>
                </c:pt>
                <c:pt idx="596">
                  <c:v>33</c:v>
                </c:pt>
                <c:pt idx="597">
                  <c:v>33</c:v>
                </c:pt>
                <c:pt idx="598">
                  <c:v>33</c:v>
                </c:pt>
                <c:pt idx="599">
                  <c:v>33</c:v>
                </c:pt>
                <c:pt idx="600">
                  <c:v>33</c:v>
                </c:pt>
                <c:pt idx="601">
                  <c:v>33</c:v>
                </c:pt>
                <c:pt idx="602">
                  <c:v>33</c:v>
                </c:pt>
                <c:pt idx="603">
                  <c:v>33</c:v>
                </c:pt>
                <c:pt idx="604">
                  <c:v>33</c:v>
                </c:pt>
                <c:pt idx="605">
                  <c:v>33</c:v>
                </c:pt>
                <c:pt idx="606">
                  <c:v>33</c:v>
                </c:pt>
                <c:pt idx="607">
                  <c:v>33</c:v>
                </c:pt>
                <c:pt idx="608">
                  <c:v>33</c:v>
                </c:pt>
                <c:pt idx="609">
                  <c:v>33</c:v>
                </c:pt>
                <c:pt idx="610">
                  <c:v>33</c:v>
                </c:pt>
                <c:pt idx="611">
                  <c:v>33</c:v>
                </c:pt>
                <c:pt idx="612">
                  <c:v>33</c:v>
                </c:pt>
                <c:pt idx="613">
                  <c:v>33</c:v>
                </c:pt>
                <c:pt idx="614">
                  <c:v>33</c:v>
                </c:pt>
                <c:pt idx="615">
                  <c:v>33</c:v>
                </c:pt>
                <c:pt idx="616">
                  <c:v>33</c:v>
                </c:pt>
                <c:pt idx="617">
                  <c:v>33</c:v>
                </c:pt>
                <c:pt idx="618">
                  <c:v>33</c:v>
                </c:pt>
                <c:pt idx="619">
                  <c:v>33</c:v>
                </c:pt>
                <c:pt idx="620">
                  <c:v>33</c:v>
                </c:pt>
                <c:pt idx="621">
                  <c:v>33</c:v>
                </c:pt>
                <c:pt idx="622">
                  <c:v>33</c:v>
                </c:pt>
                <c:pt idx="623">
                  <c:v>33</c:v>
                </c:pt>
                <c:pt idx="624">
                  <c:v>33</c:v>
                </c:pt>
                <c:pt idx="625">
                  <c:v>33</c:v>
                </c:pt>
                <c:pt idx="626">
                  <c:v>33</c:v>
                </c:pt>
                <c:pt idx="627">
                  <c:v>33</c:v>
                </c:pt>
                <c:pt idx="628">
                  <c:v>33</c:v>
                </c:pt>
                <c:pt idx="629">
                  <c:v>33</c:v>
                </c:pt>
                <c:pt idx="630">
                  <c:v>33</c:v>
                </c:pt>
                <c:pt idx="631">
                  <c:v>33</c:v>
                </c:pt>
                <c:pt idx="632">
                  <c:v>33</c:v>
                </c:pt>
                <c:pt idx="633">
                  <c:v>33</c:v>
                </c:pt>
                <c:pt idx="634">
                  <c:v>33</c:v>
                </c:pt>
                <c:pt idx="635">
                  <c:v>33</c:v>
                </c:pt>
                <c:pt idx="636">
                  <c:v>33</c:v>
                </c:pt>
                <c:pt idx="637">
                  <c:v>33</c:v>
                </c:pt>
                <c:pt idx="638">
                  <c:v>33</c:v>
                </c:pt>
                <c:pt idx="639">
                  <c:v>33</c:v>
                </c:pt>
                <c:pt idx="640">
                  <c:v>33</c:v>
                </c:pt>
                <c:pt idx="641">
                  <c:v>33</c:v>
                </c:pt>
                <c:pt idx="642">
                  <c:v>33</c:v>
                </c:pt>
                <c:pt idx="643">
                  <c:v>33</c:v>
                </c:pt>
                <c:pt idx="644">
                  <c:v>33</c:v>
                </c:pt>
                <c:pt idx="645">
                  <c:v>33</c:v>
                </c:pt>
                <c:pt idx="646">
                  <c:v>33</c:v>
                </c:pt>
                <c:pt idx="647">
                  <c:v>33</c:v>
                </c:pt>
                <c:pt idx="648">
                  <c:v>33</c:v>
                </c:pt>
                <c:pt idx="649">
                  <c:v>33</c:v>
                </c:pt>
                <c:pt idx="650">
                  <c:v>33</c:v>
                </c:pt>
                <c:pt idx="651">
                  <c:v>33</c:v>
                </c:pt>
                <c:pt idx="652">
                  <c:v>33</c:v>
                </c:pt>
                <c:pt idx="653">
                  <c:v>33</c:v>
                </c:pt>
                <c:pt idx="654">
                  <c:v>33</c:v>
                </c:pt>
                <c:pt idx="655">
                  <c:v>33</c:v>
                </c:pt>
                <c:pt idx="656">
                  <c:v>33</c:v>
                </c:pt>
                <c:pt idx="657">
                  <c:v>33</c:v>
                </c:pt>
                <c:pt idx="658">
                  <c:v>33</c:v>
                </c:pt>
                <c:pt idx="659">
                  <c:v>33</c:v>
                </c:pt>
                <c:pt idx="660">
                  <c:v>33</c:v>
                </c:pt>
                <c:pt idx="661">
                  <c:v>33</c:v>
                </c:pt>
                <c:pt idx="662">
                  <c:v>33</c:v>
                </c:pt>
                <c:pt idx="663">
                  <c:v>33</c:v>
                </c:pt>
                <c:pt idx="664">
                  <c:v>33</c:v>
                </c:pt>
                <c:pt idx="665">
                  <c:v>33</c:v>
                </c:pt>
                <c:pt idx="666">
                  <c:v>33</c:v>
                </c:pt>
                <c:pt idx="667">
                  <c:v>33</c:v>
                </c:pt>
                <c:pt idx="668">
                  <c:v>33</c:v>
                </c:pt>
                <c:pt idx="669">
                  <c:v>33</c:v>
                </c:pt>
                <c:pt idx="670">
                  <c:v>33</c:v>
                </c:pt>
                <c:pt idx="671">
                  <c:v>33</c:v>
                </c:pt>
                <c:pt idx="672">
                  <c:v>33</c:v>
                </c:pt>
                <c:pt idx="673">
                  <c:v>33</c:v>
                </c:pt>
                <c:pt idx="674">
                  <c:v>33</c:v>
                </c:pt>
                <c:pt idx="675">
                  <c:v>33</c:v>
                </c:pt>
                <c:pt idx="676">
                  <c:v>33</c:v>
                </c:pt>
                <c:pt idx="677">
                  <c:v>33</c:v>
                </c:pt>
                <c:pt idx="678">
                  <c:v>33</c:v>
                </c:pt>
                <c:pt idx="679">
                  <c:v>33</c:v>
                </c:pt>
                <c:pt idx="680">
                  <c:v>33</c:v>
                </c:pt>
                <c:pt idx="681">
                  <c:v>33</c:v>
                </c:pt>
                <c:pt idx="682">
                  <c:v>33</c:v>
                </c:pt>
                <c:pt idx="683">
                  <c:v>33</c:v>
                </c:pt>
                <c:pt idx="684">
                  <c:v>33</c:v>
                </c:pt>
                <c:pt idx="685">
                  <c:v>33</c:v>
                </c:pt>
                <c:pt idx="686">
                  <c:v>33</c:v>
                </c:pt>
                <c:pt idx="687">
                  <c:v>33</c:v>
                </c:pt>
                <c:pt idx="688">
                  <c:v>33</c:v>
                </c:pt>
                <c:pt idx="689">
                  <c:v>33</c:v>
                </c:pt>
                <c:pt idx="690">
                  <c:v>33</c:v>
                </c:pt>
                <c:pt idx="691">
                  <c:v>33</c:v>
                </c:pt>
                <c:pt idx="692">
                  <c:v>33</c:v>
                </c:pt>
                <c:pt idx="693">
                  <c:v>33</c:v>
                </c:pt>
                <c:pt idx="694">
                  <c:v>33</c:v>
                </c:pt>
                <c:pt idx="695">
                  <c:v>33</c:v>
                </c:pt>
                <c:pt idx="696">
                  <c:v>33</c:v>
                </c:pt>
                <c:pt idx="697">
                  <c:v>33</c:v>
                </c:pt>
                <c:pt idx="698">
                  <c:v>33</c:v>
                </c:pt>
                <c:pt idx="699">
                  <c:v>33</c:v>
                </c:pt>
                <c:pt idx="700">
                  <c:v>33</c:v>
                </c:pt>
                <c:pt idx="701">
                  <c:v>33</c:v>
                </c:pt>
                <c:pt idx="702">
                  <c:v>33</c:v>
                </c:pt>
                <c:pt idx="703">
                  <c:v>33</c:v>
                </c:pt>
                <c:pt idx="704">
                  <c:v>33</c:v>
                </c:pt>
                <c:pt idx="705">
                  <c:v>33</c:v>
                </c:pt>
                <c:pt idx="706">
                  <c:v>33</c:v>
                </c:pt>
                <c:pt idx="707">
                  <c:v>33</c:v>
                </c:pt>
                <c:pt idx="708">
                  <c:v>33</c:v>
                </c:pt>
                <c:pt idx="709">
                  <c:v>33</c:v>
                </c:pt>
                <c:pt idx="710">
                  <c:v>33</c:v>
                </c:pt>
                <c:pt idx="711">
                  <c:v>33</c:v>
                </c:pt>
                <c:pt idx="712">
                  <c:v>33</c:v>
                </c:pt>
                <c:pt idx="713">
                  <c:v>33</c:v>
                </c:pt>
                <c:pt idx="714">
                  <c:v>33</c:v>
                </c:pt>
                <c:pt idx="715">
                  <c:v>33</c:v>
                </c:pt>
                <c:pt idx="716">
                  <c:v>33</c:v>
                </c:pt>
                <c:pt idx="717">
                  <c:v>33</c:v>
                </c:pt>
                <c:pt idx="718">
                  <c:v>33</c:v>
                </c:pt>
                <c:pt idx="719">
                  <c:v>33</c:v>
                </c:pt>
                <c:pt idx="720">
                  <c:v>33</c:v>
                </c:pt>
                <c:pt idx="721">
                  <c:v>33</c:v>
                </c:pt>
                <c:pt idx="722">
                  <c:v>33</c:v>
                </c:pt>
                <c:pt idx="723">
                  <c:v>33</c:v>
                </c:pt>
                <c:pt idx="724">
                  <c:v>33</c:v>
                </c:pt>
                <c:pt idx="725">
                  <c:v>33</c:v>
                </c:pt>
                <c:pt idx="726">
                  <c:v>33</c:v>
                </c:pt>
                <c:pt idx="727">
                  <c:v>33</c:v>
                </c:pt>
                <c:pt idx="728">
                  <c:v>33</c:v>
                </c:pt>
                <c:pt idx="729">
                  <c:v>33</c:v>
                </c:pt>
                <c:pt idx="730">
                  <c:v>33</c:v>
                </c:pt>
                <c:pt idx="731">
                  <c:v>33</c:v>
                </c:pt>
                <c:pt idx="732">
                  <c:v>33</c:v>
                </c:pt>
                <c:pt idx="733">
                  <c:v>33</c:v>
                </c:pt>
                <c:pt idx="734">
                  <c:v>33</c:v>
                </c:pt>
                <c:pt idx="735">
                  <c:v>33</c:v>
                </c:pt>
                <c:pt idx="736">
                  <c:v>33</c:v>
                </c:pt>
                <c:pt idx="737">
                  <c:v>33</c:v>
                </c:pt>
                <c:pt idx="738">
                  <c:v>33</c:v>
                </c:pt>
                <c:pt idx="739">
                  <c:v>33</c:v>
                </c:pt>
                <c:pt idx="740">
                  <c:v>33</c:v>
                </c:pt>
                <c:pt idx="741">
                  <c:v>33</c:v>
                </c:pt>
                <c:pt idx="742">
                  <c:v>33</c:v>
                </c:pt>
                <c:pt idx="743">
                  <c:v>33</c:v>
                </c:pt>
                <c:pt idx="744">
                  <c:v>33</c:v>
                </c:pt>
                <c:pt idx="745">
                  <c:v>33</c:v>
                </c:pt>
                <c:pt idx="746">
                  <c:v>33</c:v>
                </c:pt>
                <c:pt idx="747">
                  <c:v>33</c:v>
                </c:pt>
                <c:pt idx="748">
                  <c:v>33</c:v>
                </c:pt>
                <c:pt idx="749">
                  <c:v>33</c:v>
                </c:pt>
                <c:pt idx="750">
                  <c:v>33</c:v>
                </c:pt>
                <c:pt idx="751">
                  <c:v>33</c:v>
                </c:pt>
                <c:pt idx="752">
                  <c:v>33</c:v>
                </c:pt>
                <c:pt idx="753">
                  <c:v>33</c:v>
                </c:pt>
                <c:pt idx="754">
                  <c:v>33</c:v>
                </c:pt>
                <c:pt idx="755">
                  <c:v>33</c:v>
                </c:pt>
                <c:pt idx="756">
                  <c:v>33</c:v>
                </c:pt>
                <c:pt idx="757">
                  <c:v>33</c:v>
                </c:pt>
                <c:pt idx="758">
                  <c:v>33</c:v>
                </c:pt>
                <c:pt idx="759">
                  <c:v>33</c:v>
                </c:pt>
                <c:pt idx="760">
                  <c:v>33</c:v>
                </c:pt>
                <c:pt idx="761">
                  <c:v>33</c:v>
                </c:pt>
                <c:pt idx="762">
                  <c:v>33</c:v>
                </c:pt>
                <c:pt idx="763">
                  <c:v>33</c:v>
                </c:pt>
                <c:pt idx="764">
                  <c:v>33</c:v>
                </c:pt>
                <c:pt idx="765">
                  <c:v>33</c:v>
                </c:pt>
                <c:pt idx="766">
                  <c:v>33</c:v>
                </c:pt>
                <c:pt idx="767">
                  <c:v>33</c:v>
                </c:pt>
                <c:pt idx="768">
                  <c:v>33</c:v>
                </c:pt>
                <c:pt idx="769">
                  <c:v>33</c:v>
                </c:pt>
                <c:pt idx="770">
                  <c:v>33</c:v>
                </c:pt>
                <c:pt idx="771">
                  <c:v>33</c:v>
                </c:pt>
                <c:pt idx="772">
                  <c:v>33</c:v>
                </c:pt>
                <c:pt idx="773">
                  <c:v>33</c:v>
                </c:pt>
                <c:pt idx="774">
                  <c:v>33</c:v>
                </c:pt>
                <c:pt idx="775">
                  <c:v>33</c:v>
                </c:pt>
                <c:pt idx="776">
                  <c:v>33</c:v>
                </c:pt>
                <c:pt idx="777">
                  <c:v>33</c:v>
                </c:pt>
                <c:pt idx="778">
                  <c:v>33</c:v>
                </c:pt>
                <c:pt idx="779">
                  <c:v>33</c:v>
                </c:pt>
                <c:pt idx="780">
                  <c:v>33</c:v>
                </c:pt>
                <c:pt idx="781">
                  <c:v>33</c:v>
                </c:pt>
                <c:pt idx="782">
                  <c:v>33</c:v>
                </c:pt>
                <c:pt idx="783">
                  <c:v>33</c:v>
                </c:pt>
                <c:pt idx="784">
                  <c:v>33</c:v>
                </c:pt>
                <c:pt idx="785">
                  <c:v>33</c:v>
                </c:pt>
                <c:pt idx="786">
                  <c:v>33</c:v>
                </c:pt>
                <c:pt idx="787">
                  <c:v>33</c:v>
                </c:pt>
                <c:pt idx="788">
                  <c:v>33</c:v>
                </c:pt>
                <c:pt idx="789">
                  <c:v>33</c:v>
                </c:pt>
                <c:pt idx="790">
                  <c:v>33</c:v>
                </c:pt>
                <c:pt idx="791">
                  <c:v>33</c:v>
                </c:pt>
                <c:pt idx="792">
                  <c:v>33</c:v>
                </c:pt>
                <c:pt idx="793">
                  <c:v>33</c:v>
                </c:pt>
                <c:pt idx="794">
                  <c:v>33</c:v>
                </c:pt>
                <c:pt idx="795">
                  <c:v>33</c:v>
                </c:pt>
                <c:pt idx="796">
                  <c:v>33</c:v>
                </c:pt>
                <c:pt idx="797">
                  <c:v>33</c:v>
                </c:pt>
                <c:pt idx="798">
                  <c:v>33</c:v>
                </c:pt>
                <c:pt idx="799">
                  <c:v>33</c:v>
                </c:pt>
                <c:pt idx="800">
                  <c:v>33</c:v>
                </c:pt>
                <c:pt idx="801">
                  <c:v>33</c:v>
                </c:pt>
                <c:pt idx="802">
                  <c:v>33</c:v>
                </c:pt>
                <c:pt idx="803">
                  <c:v>33</c:v>
                </c:pt>
                <c:pt idx="804">
                  <c:v>33</c:v>
                </c:pt>
                <c:pt idx="805">
                  <c:v>33</c:v>
                </c:pt>
                <c:pt idx="806">
                  <c:v>33</c:v>
                </c:pt>
                <c:pt idx="807">
                  <c:v>33</c:v>
                </c:pt>
                <c:pt idx="808">
                  <c:v>33</c:v>
                </c:pt>
                <c:pt idx="809">
                  <c:v>33</c:v>
                </c:pt>
                <c:pt idx="810">
                  <c:v>33</c:v>
                </c:pt>
                <c:pt idx="811">
                  <c:v>33</c:v>
                </c:pt>
                <c:pt idx="812">
                  <c:v>33</c:v>
                </c:pt>
                <c:pt idx="813">
                  <c:v>33</c:v>
                </c:pt>
                <c:pt idx="814">
                  <c:v>33</c:v>
                </c:pt>
                <c:pt idx="815">
                  <c:v>33</c:v>
                </c:pt>
                <c:pt idx="816">
                  <c:v>33</c:v>
                </c:pt>
                <c:pt idx="817">
                  <c:v>33</c:v>
                </c:pt>
                <c:pt idx="818">
                  <c:v>33</c:v>
                </c:pt>
                <c:pt idx="819">
                  <c:v>33</c:v>
                </c:pt>
                <c:pt idx="820">
                  <c:v>33</c:v>
                </c:pt>
                <c:pt idx="821">
                  <c:v>33</c:v>
                </c:pt>
                <c:pt idx="822">
                  <c:v>33</c:v>
                </c:pt>
                <c:pt idx="823">
                  <c:v>33</c:v>
                </c:pt>
                <c:pt idx="824">
                  <c:v>33</c:v>
                </c:pt>
                <c:pt idx="825">
                  <c:v>33</c:v>
                </c:pt>
                <c:pt idx="826">
                  <c:v>33</c:v>
                </c:pt>
                <c:pt idx="827">
                  <c:v>33</c:v>
                </c:pt>
                <c:pt idx="828">
                  <c:v>33</c:v>
                </c:pt>
                <c:pt idx="829">
                  <c:v>33</c:v>
                </c:pt>
                <c:pt idx="830">
                  <c:v>33</c:v>
                </c:pt>
                <c:pt idx="831">
                  <c:v>33</c:v>
                </c:pt>
                <c:pt idx="832">
                  <c:v>33</c:v>
                </c:pt>
                <c:pt idx="833">
                  <c:v>33</c:v>
                </c:pt>
                <c:pt idx="834">
                  <c:v>33</c:v>
                </c:pt>
                <c:pt idx="835">
                  <c:v>33</c:v>
                </c:pt>
                <c:pt idx="836">
                  <c:v>33</c:v>
                </c:pt>
                <c:pt idx="837">
                  <c:v>33</c:v>
                </c:pt>
                <c:pt idx="838">
                  <c:v>33</c:v>
                </c:pt>
                <c:pt idx="839">
                  <c:v>33</c:v>
                </c:pt>
                <c:pt idx="840">
                  <c:v>33</c:v>
                </c:pt>
                <c:pt idx="841">
                  <c:v>33</c:v>
                </c:pt>
                <c:pt idx="842">
                  <c:v>33</c:v>
                </c:pt>
                <c:pt idx="843">
                  <c:v>33</c:v>
                </c:pt>
                <c:pt idx="844">
                  <c:v>33</c:v>
                </c:pt>
                <c:pt idx="845">
                  <c:v>33</c:v>
                </c:pt>
                <c:pt idx="846">
                  <c:v>33</c:v>
                </c:pt>
                <c:pt idx="847">
                  <c:v>33</c:v>
                </c:pt>
                <c:pt idx="848">
                  <c:v>33</c:v>
                </c:pt>
                <c:pt idx="849">
                  <c:v>33</c:v>
                </c:pt>
                <c:pt idx="850">
                  <c:v>33</c:v>
                </c:pt>
                <c:pt idx="851">
                  <c:v>33</c:v>
                </c:pt>
                <c:pt idx="852">
                  <c:v>33</c:v>
                </c:pt>
                <c:pt idx="853">
                  <c:v>33</c:v>
                </c:pt>
                <c:pt idx="854">
                  <c:v>33</c:v>
                </c:pt>
                <c:pt idx="855">
                  <c:v>33</c:v>
                </c:pt>
                <c:pt idx="856">
                  <c:v>33</c:v>
                </c:pt>
                <c:pt idx="857">
                  <c:v>33</c:v>
                </c:pt>
                <c:pt idx="858">
                  <c:v>33</c:v>
                </c:pt>
                <c:pt idx="859">
                  <c:v>33</c:v>
                </c:pt>
                <c:pt idx="860">
                  <c:v>33</c:v>
                </c:pt>
                <c:pt idx="861">
                  <c:v>33</c:v>
                </c:pt>
                <c:pt idx="862">
                  <c:v>33</c:v>
                </c:pt>
                <c:pt idx="863">
                  <c:v>33</c:v>
                </c:pt>
                <c:pt idx="864">
                  <c:v>33</c:v>
                </c:pt>
                <c:pt idx="865">
                  <c:v>33</c:v>
                </c:pt>
                <c:pt idx="866">
                  <c:v>33</c:v>
                </c:pt>
                <c:pt idx="867">
                  <c:v>33</c:v>
                </c:pt>
                <c:pt idx="868">
                  <c:v>33</c:v>
                </c:pt>
                <c:pt idx="869">
                  <c:v>33</c:v>
                </c:pt>
                <c:pt idx="870">
                  <c:v>33</c:v>
                </c:pt>
                <c:pt idx="871">
                  <c:v>33</c:v>
                </c:pt>
                <c:pt idx="872">
                  <c:v>33</c:v>
                </c:pt>
                <c:pt idx="873">
                  <c:v>33</c:v>
                </c:pt>
                <c:pt idx="874">
                  <c:v>33</c:v>
                </c:pt>
                <c:pt idx="875">
                  <c:v>33</c:v>
                </c:pt>
                <c:pt idx="876">
                  <c:v>33</c:v>
                </c:pt>
                <c:pt idx="877">
                  <c:v>33</c:v>
                </c:pt>
                <c:pt idx="878">
                  <c:v>33</c:v>
                </c:pt>
                <c:pt idx="879">
                  <c:v>33</c:v>
                </c:pt>
                <c:pt idx="880">
                  <c:v>33</c:v>
                </c:pt>
                <c:pt idx="881">
                  <c:v>33</c:v>
                </c:pt>
                <c:pt idx="882">
                  <c:v>33</c:v>
                </c:pt>
                <c:pt idx="883">
                  <c:v>33</c:v>
                </c:pt>
                <c:pt idx="884">
                  <c:v>33</c:v>
                </c:pt>
                <c:pt idx="885">
                  <c:v>33</c:v>
                </c:pt>
                <c:pt idx="886">
                  <c:v>33</c:v>
                </c:pt>
                <c:pt idx="887">
                  <c:v>33</c:v>
                </c:pt>
                <c:pt idx="888">
                  <c:v>33</c:v>
                </c:pt>
                <c:pt idx="889">
                  <c:v>33</c:v>
                </c:pt>
                <c:pt idx="890">
                  <c:v>33</c:v>
                </c:pt>
                <c:pt idx="891">
                  <c:v>33</c:v>
                </c:pt>
                <c:pt idx="892">
                  <c:v>33</c:v>
                </c:pt>
                <c:pt idx="893">
                  <c:v>33</c:v>
                </c:pt>
                <c:pt idx="894">
                  <c:v>33</c:v>
                </c:pt>
                <c:pt idx="895">
                  <c:v>33</c:v>
                </c:pt>
                <c:pt idx="896">
                  <c:v>33</c:v>
                </c:pt>
                <c:pt idx="897">
                  <c:v>33</c:v>
                </c:pt>
                <c:pt idx="898">
                  <c:v>33</c:v>
                </c:pt>
                <c:pt idx="899">
                  <c:v>33</c:v>
                </c:pt>
                <c:pt idx="900">
                  <c:v>33</c:v>
                </c:pt>
                <c:pt idx="901">
                  <c:v>33</c:v>
                </c:pt>
                <c:pt idx="902">
                  <c:v>33</c:v>
                </c:pt>
                <c:pt idx="903">
                  <c:v>33</c:v>
                </c:pt>
                <c:pt idx="904">
                  <c:v>33</c:v>
                </c:pt>
                <c:pt idx="905">
                  <c:v>33</c:v>
                </c:pt>
                <c:pt idx="906">
                  <c:v>33</c:v>
                </c:pt>
                <c:pt idx="907">
                  <c:v>33</c:v>
                </c:pt>
                <c:pt idx="908">
                  <c:v>33</c:v>
                </c:pt>
                <c:pt idx="909">
                  <c:v>33</c:v>
                </c:pt>
                <c:pt idx="910">
                  <c:v>33</c:v>
                </c:pt>
                <c:pt idx="911">
                  <c:v>33</c:v>
                </c:pt>
                <c:pt idx="912">
                  <c:v>33</c:v>
                </c:pt>
                <c:pt idx="913">
                  <c:v>33</c:v>
                </c:pt>
                <c:pt idx="914">
                  <c:v>33</c:v>
                </c:pt>
                <c:pt idx="915">
                  <c:v>33</c:v>
                </c:pt>
                <c:pt idx="916">
                  <c:v>33</c:v>
                </c:pt>
                <c:pt idx="917">
                  <c:v>33</c:v>
                </c:pt>
                <c:pt idx="918">
                  <c:v>33</c:v>
                </c:pt>
                <c:pt idx="919">
                  <c:v>33</c:v>
                </c:pt>
                <c:pt idx="920">
                  <c:v>33</c:v>
                </c:pt>
                <c:pt idx="921">
                  <c:v>33</c:v>
                </c:pt>
                <c:pt idx="922">
                  <c:v>33</c:v>
                </c:pt>
                <c:pt idx="923">
                  <c:v>33</c:v>
                </c:pt>
                <c:pt idx="924">
                  <c:v>33</c:v>
                </c:pt>
                <c:pt idx="925">
                  <c:v>33</c:v>
                </c:pt>
                <c:pt idx="926">
                  <c:v>33</c:v>
                </c:pt>
                <c:pt idx="927">
                  <c:v>33</c:v>
                </c:pt>
                <c:pt idx="928">
                  <c:v>33</c:v>
                </c:pt>
                <c:pt idx="929">
                  <c:v>33</c:v>
                </c:pt>
                <c:pt idx="930">
                  <c:v>33</c:v>
                </c:pt>
                <c:pt idx="931">
                  <c:v>33</c:v>
                </c:pt>
                <c:pt idx="932">
                  <c:v>33</c:v>
                </c:pt>
                <c:pt idx="933">
                  <c:v>33</c:v>
                </c:pt>
                <c:pt idx="934">
                  <c:v>33</c:v>
                </c:pt>
                <c:pt idx="935">
                  <c:v>33</c:v>
                </c:pt>
                <c:pt idx="936">
                  <c:v>33</c:v>
                </c:pt>
                <c:pt idx="937">
                  <c:v>33</c:v>
                </c:pt>
                <c:pt idx="938">
                  <c:v>33</c:v>
                </c:pt>
                <c:pt idx="939">
                  <c:v>33</c:v>
                </c:pt>
                <c:pt idx="940">
                  <c:v>33</c:v>
                </c:pt>
                <c:pt idx="941">
                  <c:v>33</c:v>
                </c:pt>
                <c:pt idx="942">
                  <c:v>33</c:v>
                </c:pt>
                <c:pt idx="943">
                  <c:v>33</c:v>
                </c:pt>
                <c:pt idx="944">
                  <c:v>33</c:v>
                </c:pt>
                <c:pt idx="945">
                  <c:v>33</c:v>
                </c:pt>
                <c:pt idx="946">
                  <c:v>33</c:v>
                </c:pt>
                <c:pt idx="947">
                  <c:v>33</c:v>
                </c:pt>
                <c:pt idx="948">
                  <c:v>33</c:v>
                </c:pt>
                <c:pt idx="949">
                  <c:v>33</c:v>
                </c:pt>
                <c:pt idx="950">
                  <c:v>33</c:v>
                </c:pt>
                <c:pt idx="951">
                  <c:v>33</c:v>
                </c:pt>
                <c:pt idx="952">
                  <c:v>33</c:v>
                </c:pt>
                <c:pt idx="953">
                  <c:v>33</c:v>
                </c:pt>
                <c:pt idx="954">
                  <c:v>33</c:v>
                </c:pt>
                <c:pt idx="955">
                  <c:v>33</c:v>
                </c:pt>
                <c:pt idx="956">
                  <c:v>33</c:v>
                </c:pt>
                <c:pt idx="957">
                  <c:v>33</c:v>
                </c:pt>
                <c:pt idx="958">
                  <c:v>33</c:v>
                </c:pt>
                <c:pt idx="959">
                  <c:v>33</c:v>
                </c:pt>
                <c:pt idx="960">
                  <c:v>33</c:v>
                </c:pt>
                <c:pt idx="961">
                  <c:v>33</c:v>
                </c:pt>
                <c:pt idx="962">
                  <c:v>33</c:v>
                </c:pt>
                <c:pt idx="963">
                  <c:v>33</c:v>
                </c:pt>
                <c:pt idx="964">
                  <c:v>33</c:v>
                </c:pt>
                <c:pt idx="965">
                  <c:v>33</c:v>
                </c:pt>
                <c:pt idx="966">
                  <c:v>33</c:v>
                </c:pt>
                <c:pt idx="967">
                  <c:v>33</c:v>
                </c:pt>
                <c:pt idx="968">
                  <c:v>33</c:v>
                </c:pt>
                <c:pt idx="969">
                  <c:v>33</c:v>
                </c:pt>
                <c:pt idx="970">
                  <c:v>33</c:v>
                </c:pt>
                <c:pt idx="971">
                  <c:v>33</c:v>
                </c:pt>
                <c:pt idx="972">
                  <c:v>33</c:v>
                </c:pt>
                <c:pt idx="973">
                  <c:v>33</c:v>
                </c:pt>
                <c:pt idx="974">
                  <c:v>33</c:v>
                </c:pt>
                <c:pt idx="975">
                  <c:v>33</c:v>
                </c:pt>
                <c:pt idx="976">
                  <c:v>33</c:v>
                </c:pt>
                <c:pt idx="977">
                  <c:v>33</c:v>
                </c:pt>
                <c:pt idx="978">
                  <c:v>33</c:v>
                </c:pt>
                <c:pt idx="979">
                  <c:v>33</c:v>
                </c:pt>
                <c:pt idx="980">
                  <c:v>33</c:v>
                </c:pt>
                <c:pt idx="981">
                  <c:v>33</c:v>
                </c:pt>
                <c:pt idx="982">
                  <c:v>33</c:v>
                </c:pt>
                <c:pt idx="983">
                  <c:v>33</c:v>
                </c:pt>
                <c:pt idx="984">
                  <c:v>33</c:v>
                </c:pt>
                <c:pt idx="985">
                  <c:v>33</c:v>
                </c:pt>
                <c:pt idx="986">
                  <c:v>33</c:v>
                </c:pt>
                <c:pt idx="987">
                  <c:v>33</c:v>
                </c:pt>
                <c:pt idx="988">
                  <c:v>33</c:v>
                </c:pt>
                <c:pt idx="989">
                  <c:v>33</c:v>
                </c:pt>
                <c:pt idx="990">
                  <c:v>33</c:v>
                </c:pt>
                <c:pt idx="991">
                  <c:v>33</c:v>
                </c:pt>
                <c:pt idx="992">
                  <c:v>33</c:v>
                </c:pt>
                <c:pt idx="993">
                  <c:v>33</c:v>
                </c:pt>
                <c:pt idx="994">
                  <c:v>33</c:v>
                </c:pt>
                <c:pt idx="995">
                  <c:v>33</c:v>
                </c:pt>
                <c:pt idx="996">
                  <c:v>33</c:v>
                </c:pt>
                <c:pt idx="997">
                  <c:v>33</c:v>
                </c:pt>
                <c:pt idx="998">
                  <c:v>33</c:v>
                </c:pt>
                <c:pt idx="999">
                  <c:v>33</c:v>
                </c:pt>
                <c:pt idx="1000">
                  <c:v>33</c:v>
                </c:pt>
                <c:pt idx="1001">
                  <c:v>33</c:v>
                </c:pt>
                <c:pt idx="1002">
                  <c:v>33</c:v>
                </c:pt>
                <c:pt idx="1003">
                  <c:v>33</c:v>
                </c:pt>
                <c:pt idx="1004">
                  <c:v>33</c:v>
                </c:pt>
                <c:pt idx="1005">
                  <c:v>33</c:v>
                </c:pt>
                <c:pt idx="1006">
                  <c:v>33</c:v>
                </c:pt>
                <c:pt idx="1007">
                  <c:v>33</c:v>
                </c:pt>
                <c:pt idx="1008">
                  <c:v>33</c:v>
                </c:pt>
                <c:pt idx="1009">
                  <c:v>33</c:v>
                </c:pt>
                <c:pt idx="1010">
                  <c:v>33</c:v>
                </c:pt>
                <c:pt idx="1011">
                  <c:v>33</c:v>
                </c:pt>
                <c:pt idx="1012">
                  <c:v>33</c:v>
                </c:pt>
                <c:pt idx="1013">
                  <c:v>33</c:v>
                </c:pt>
                <c:pt idx="1014">
                  <c:v>33</c:v>
                </c:pt>
                <c:pt idx="1015">
                  <c:v>33</c:v>
                </c:pt>
                <c:pt idx="1016">
                  <c:v>33</c:v>
                </c:pt>
                <c:pt idx="1017">
                  <c:v>33</c:v>
                </c:pt>
                <c:pt idx="1018">
                  <c:v>33</c:v>
                </c:pt>
                <c:pt idx="1019">
                  <c:v>33</c:v>
                </c:pt>
                <c:pt idx="1020">
                  <c:v>33</c:v>
                </c:pt>
                <c:pt idx="1021">
                  <c:v>33</c:v>
                </c:pt>
                <c:pt idx="1022">
                  <c:v>33</c:v>
                </c:pt>
                <c:pt idx="1023">
                  <c:v>33</c:v>
                </c:pt>
                <c:pt idx="1024">
                  <c:v>33</c:v>
                </c:pt>
                <c:pt idx="1025">
                  <c:v>33</c:v>
                </c:pt>
                <c:pt idx="1026">
                  <c:v>33</c:v>
                </c:pt>
                <c:pt idx="1027">
                  <c:v>33</c:v>
                </c:pt>
                <c:pt idx="1028">
                  <c:v>33</c:v>
                </c:pt>
                <c:pt idx="1029">
                  <c:v>33</c:v>
                </c:pt>
                <c:pt idx="1030">
                  <c:v>33</c:v>
                </c:pt>
                <c:pt idx="1031">
                  <c:v>33</c:v>
                </c:pt>
                <c:pt idx="1032">
                  <c:v>33</c:v>
                </c:pt>
                <c:pt idx="1033">
                  <c:v>33</c:v>
                </c:pt>
                <c:pt idx="1034">
                  <c:v>33</c:v>
                </c:pt>
                <c:pt idx="1035">
                  <c:v>33</c:v>
                </c:pt>
                <c:pt idx="1036">
                  <c:v>33</c:v>
                </c:pt>
                <c:pt idx="1037">
                  <c:v>33</c:v>
                </c:pt>
                <c:pt idx="1038">
                  <c:v>33</c:v>
                </c:pt>
                <c:pt idx="1039">
                  <c:v>33</c:v>
                </c:pt>
                <c:pt idx="1040">
                  <c:v>33</c:v>
                </c:pt>
                <c:pt idx="1041">
                  <c:v>33</c:v>
                </c:pt>
                <c:pt idx="1042">
                  <c:v>33</c:v>
                </c:pt>
                <c:pt idx="1043">
                  <c:v>33</c:v>
                </c:pt>
                <c:pt idx="1044">
                  <c:v>33</c:v>
                </c:pt>
                <c:pt idx="1045">
                  <c:v>33</c:v>
                </c:pt>
                <c:pt idx="1046">
                  <c:v>33</c:v>
                </c:pt>
                <c:pt idx="1047">
                  <c:v>33</c:v>
                </c:pt>
                <c:pt idx="1048">
                  <c:v>33</c:v>
                </c:pt>
                <c:pt idx="1049">
                  <c:v>33</c:v>
                </c:pt>
                <c:pt idx="1050">
                  <c:v>33</c:v>
                </c:pt>
                <c:pt idx="1051">
                  <c:v>33</c:v>
                </c:pt>
                <c:pt idx="1052">
                  <c:v>33</c:v>
                </c:pt>
                <c:pt idx="1053">
                  <c:v>33</c:v>
                </c:pt>
                <c:pt idx="1054">
                  <c:v>33</c:v>
                </c:pt>
                <c:pt idx="1055">
                  <c:v>33</c:v>
                </c:pt>
                <c:pt idx="1056">
                  <c:v>33</c:v>
                </c:pt>
                <c:pt idx="1057">
                  <c:v>33</c:v>
                </c:pt>
                <c:pt idx="1058">
                  <c:v>33</c:v>
                </c:pt>
                <c:pt idx="1059">
                  <c:v>33</c:v>
                </c:pt>
                <c:pt idx="1060">
                  <c:v>33</c:v>
                </c:pt>
                <c:pt idx="1061">
                  <c:v>33</c:v>
                </c:pt>
                <c:pt idx="1062">
                  <c:v>33</c:v>
                </c:pt>
                <c:pt idx="1063">
                  <c:v>33</c:v>
                </c:pt>
                <c:pt idx="1064">
                  <c:v>33</c:v>
                </c:pt>
                <c:pt idx="1065">
                  <c:v>33</c:v>
                </c:pt>
                <c:pt idx="1066">
                  <c:v>33</c:v>
                </c:pt>
                <c:pt idx="1067">
                  <c:v>33</c:v>
                </c:pt>
                <c:pt idx="1068">
                  <c:v>33</c:v>
                </c:pt>
                <c:pt idx="1069">
                  <c:v>33</c:v>
                </c:pt>
                <c:pt idx="1070">
                  <c:v>33</c:v>
                </c:pt>
                <c:pt idx="1071">
                  <c:v>33</c:v>
                </c:pt>
                <c:pt idx="1072">
                  <c:v>33</c:v>
                </c:pt>
                <c:pt idx="1073">
                  <c:v>33</c:v>
                </c:pt>
                <c:pt idx="1074">
                  <c:v>33</c:v>
                </c:pt>
                <c:pt idx="1075">
                  <c:v>33</c:v>
                </c:pt>
                <c:pt idx="1076">
                  <c:v>33</c:v>
                </c:pt>
                <c:pt idx="1077">
                  <c:v>33</c:v>
                </c:pt>
                <c:pt idx="1078">
                  <c:v>33</c:v>
                </c:pt>
                <c:pt idx="1079">
                  <c:v>33</c:v>
                </c:pt>
                <c:pt idx="1080">
                  <c:v>33</c:v>
                </c:pt>
                <c:pt idx="1081">
                  <c:v>33</c:v>
                </c:pt>
                <c:pt idx="1082">
                  <c:v>33</c:v>
                </c:pt>
                <c:pt idx="1083">
                  <c:v>33</c:v>
                </c:pt>
                <c:pt idx="1084">
                  <c:v>33</c:v>
                </c:pt>
                <c:pt idx="1085">
                  <c:v>33</c:v>
                </c:pt>
                <c:pt idx="1086">
                  <c:v>33</c:v>
                </c:pt>
                <c:pt idx="1087">
                  <c:v>33</c:v>
                </c:pt>
                <c:pt idx="1088">
                  <c:v>33</c:v>
                </c:pt>
                <c:pt idx="1089">
                  <c:v>33</c:v>
                </c:pt>
                <c:pt idx="1090">
                  <c:v>33</c:v>
                </c:pt>
                <c:pt idx="1091">
                  <c:v>33</c:v>
                </c:pt>
                <c:pt idx="1092">
                  <c:v>33</c:v>
                </c:pt>
                <c:pt idx="1093">
                  <c:v>33</c:v>
                </c:pt>
                <c:pt idx="1094">
                  <c:v>33</c:v>
                </c:pt>
                <c:pt idx="1095">
                  <c:v>33</c:v>
                </c:pt>
                <c:pt idx="1096">
                  <c:v>33</c:v>
                </c:pt>
                <c:pt idx="1097">
                  <c:v>33</c:v>
                </c:pt>
                <c:pt idx="1098">
                  <c:v>33</c:v>
                </c:pt>
                <c:pt idx="1099">
                  <c:v>33</c:v>
                </c:pt>
                <c:pt idx="1100">
                  <c:v>33</c:v>
                </c:pt>
                <c:pt idx="1101">
                  <c:v>33</c:v>
                </c:pt>
                <c:pt idx="1102">
                  <c:v>33</c:v>
                </c:pt>
                <c:pt idx="1103">
                  <c:v>33</c:v>
                </c:pt>
                <c:pt idx="1104">
                  <c:v>33</c:v>
                </c:pt>
                <c:pt idx="1105">
                  <c:v>33</c:v>
                </c:pt>
                <c:pt idx="1106">
                  <c:v>33</c:v>
                </c:pt>
                <c:pt idx="1107">
                  <c:v>33</c:v>
                </c:pt>
                <c:pt idx="1108">
                  <c:v>33</c:v>
                </c:pt>
                <c:pt idx="1109">
                  <c:v>33</c:v>
                </c:pt>
                <c:pt idx="1110">
                  <c:v>33</c:v>
                </c:pt>
                <c:pt idx="1111">
                  <c:v>33</c:v>
                </c:pt>
                <c:pt idx="1112">
                  <c:v>33</c:v>
                </c:pt>
                <c:pt idx="1113">
                  <c:v>33</c:v>
                </c:pt>
                <c:pt idx="1114">
                  <c:v>33</c:v>
                </c:pt>
                <c:pt idx="1115">
                  <c:v>33</c:v>
                </c:pt>
                <c:pt idx="1116">
                  <c:v>33</c:v>
                </c:pt>
                <c:pt idx="1117">
                  <c:v>33</c:v>
                </c:pt>
                <c:pt idx="1118">
                  <c:v>33</c:v>
                </c:pt>
                <c:pt idx="1119">
                  <c:v>33</c:v>
                </c:pt>
                <c:pt idx="1120">
                  <c:v>33</c:v>
                </c:pt>
                <c:pt idx="1121">
                  <c:v>33</c:v>
                </c:pt>
                <c:pt idx="1122">
                  <c:v>33</c:v>
                </c:pt>
                <c:pt idx="1123">
                  <c:v>33</c:v>
                </c:pt>
                <c:pt idx="1124">
                  <c:v>33</c:v>
                </c:pt>
                <c:pt idx="1125">
                  <c:v>33</c:v>
                </c:pt>
                <c:pt idx="1126">
                  <c:v>33</c:v>
                </c:pt>
                <c:pt idx="1127">
                  <c:v>33</c:v>
                </c:pt>
                <c:pt idx="1128">
                  <c:v>33</c:v>
                </c:pt>
                <c:pt idx="1129">
                  <c:v>33</c:v>
                </c:pt>
                <c:pt idx="1130">
                  <c:v>33</c:v>
                </c:pt>
                <c:pt idx="1131">
                  <c:v>33</c:v>
                </c:pt>
                <c:pt idx="1132">
                  <c:v>33</c:v>
                </c:pt>
                <c:pt idx="1133">
                  <c:v>33</c:v>
                </c:pt>
                <c:pt idx="1134">
                  <c:v>33</c:v>
                </c:pt>
                <c:pt idx="1135">
                  <c:v>33</c:v>
                </c:pt>
                <c:pt idx="1136">
                  <c:v>33</c:v>
                </c:pt>
                <c:pt idx="1137">
                  <c:v>34</c:v>
                </c:pt>
                <c:pt idx="1138">
                  <c:v>34</c:v>
                </c:pt>
                <c:pt idx="1139">
                  <c:v>34</c:v>
                </c:pt>
                <c:pt idx="1140">
                  <c:v>34</c:v>
                </c:pt>
                <c:pt idx="1141">
                  <c:v>34</c:v>
                </c:pt>
                <c:pt idx="1142">
                  <c:v>34</c:v>
                </c:pt>
                <c:pt idx="1143">
                  <c:v>34</c:v>
                </c:pt>
                <c:pt idx="1144">
                  <c:v>34</c:v>
                </c:pt>
                <c:pt idx="1145">
                  <c:v>34</c:v>
                </c:pt>
                <c:pt idx="1146">
                  <c:v>34</c:v>
                </c:pt>
                <c:pt idx="1147">
                  <c:v>34</c:v>
                </c:pt>
                <c:pt idx="1148">
                  <c:v>34</c:v>
                </c:pt>
                <c:pt idx="1149">
                  <c:v>34</c:v>
                </c:pt>
                <c:pt idx="1150">
                  <c:v>34</c:v>
                </c:pt>
                <c:pt idx="1151">
                  <c:v>34</c:v>
                </c:pt>
                <c:pt idx="1152">
                  <c:v>34</c:v>
                </c:pt>
                <c:pt idx="1153">
                  <c:v>34</c:v>
                </c:pt>
                <c:pt idx="1154">
                  <c:v>34</c:v>
                </c:pt>
                <c:pt idx="1155">
                  <c:v>34</c:v>
                </c:pt>
                <c:pt idx="1156">
                  <c:v>34</c:v>
                </c:pt>
                <c:pt idx="1157">
                  <c:v>34</c:v>
                </c:pt>
                <c:pt idx="1158">
                  <c:v>34</c:v>
                </c:pt>
                <c:pt idx="1159">
                  <c:v>34</c:v>
                </c:pt>
                <c:pt idx="1160">
                  <c:v>34</c:v>
                </c:pt>
                <c:pt idx="1161">
                  <c:v>34</c:v>
                </c:pt>
                <c:pt idx="1162">
                  <c:v>34</c:v>
                </c:pt>
                <c:pt idx="1163">
                  <c:v>34</c:v>
                </c:pt>
                <c:pt idx="1164">
                  <c:v>34</c:v>
                </c:pt>
                <c:pt idx="1165">
                  <c:v>34</c:v>
                </c:pt>
                <c:pt idx="1166">
                  <c:v>34</c:v>
                </c:pt>
                <c:pt idx="1167">
                  <c:v>34</c:v>
                </c:pt>
                <c:pt idx="1168">
                  <c:v>34</c:v>
                </c:pt>
                <c:pt idx="1169">
                  <c:v>34</c:v>
                </c:pt>
                <c:pt idx="1170">
                  <c:v>34</c:v>
                </c:pt>
                <c:pt idx="1171">
                  <c:v>34</c:v>
                </c:pt>
                <c:pt idx="1172">
                  <c:v>34</c:v>
                </c:pt>
                <c:pt idx="1173">
                  <c:v>34</c:v>
                </c:pt>
                <c:pt idx="1174">
                  <c:v>34</c:v>
                </c:pt>
                <c:pt idx="1175">
                  <c:v>34</c:v>
                </c:pt>
                <c:pt idx="1176">
                  <c:v>34</c:v>
                </c:pt>
                <c:pt idx="1177">
                  <c:v>34</c:v>
                </c:pt>
                <c:pt idx="1178">
                  <c:v>34</c:v>
                </c:pt>
                <c:pt idx="1179">
                  <c:v>34</c:v>
                </c:pt>
                <c:pt idx="1180">
                  <c:v>34</c:v>
                </c:pt>
                <c:pt idx="1181">
                  <c:v>34</c:v>
                </c:pt>
                <c:pt idx="1182">
                  <c:v>34</c:v>
                </c:pt>
                <c:pt idx="1183">
                  <c:v>34</c:v>
                </c:pt>
                <c:pt idx="1184">
                  <c:v>34</c:v>
                </c:pt>
                <c:pt idx="1185">
                  <c:v>34</c:v>
                </c:pt>
                <c:pt idx="1186">
                  <c:v>34</c:v>
                </c:pt>
                <c:pt idx="1187">
                  <c:v>34</c:v>
                </c:pt>
                <c:pt idx="1188">
                  <c:v>34</c:v>
                </c:pt>
                <c:pt idx="1189">
                  <c:v>34</c:v>
                </c:pt>
                <c:pt idx="1190">
                  <c:v>34</c:v>
                </c:pt>
                <c:pt idx="1191">
                  <c:v>34</c:v>
                </c:pt>
                <c:pt idx="1192">
                  <c:v>34</c:v>
                </c:pt>
                <c:pt idx="1193">
                  <c:v>34</c:v>
                </c:pt>
                <c:pt idx="1194">
                  <c:v>34</c:v>
                </c:pt>
                <c:pt idx="1195">
                  <c:v>34</c:v>
                </c:pt>
                <c:pt idx="1196">
                  <c:v>34</c:v>
                </c:pt>
                <c:pt idx="1197">
                  <c:v>34</c:v>
                </c:pt>
                <c:pt idx="1198">
                  <c:v>34</c:v>
                </c:pt>
                <c:pt idx="1199">
                  <c:v>34</c:v>
                </c:pt>
                <c:pt idx="1200">
                  <c:v>34</c:v>
                </c:pt>
                <c:pt idx="1201">
                  <c:v>34</c:v>
                </c:pt>
                <c:pt idx="1202">
                  <c:v>34</c:v>
                </c:pt>
                <c:pt idx="1203">
                  <c:v>34</c:v>
                </c:pt>
                <c:pt idx="1204">
                  <c:v>34</c:v>
                </c:pt>
                <c:pt idx="1205">
                  <c:v>34</c:v>
                </c:pt>
                <c:pt idx="1206">
                  <c:v>34</c:v>
                </c:pt>
                <c:pt idx="1207">
                  <c:v>34</c:v>
                </c:pt>
                <c:pt idx="1208">
                  <c:v>34</c:v>
                </c:pt>
                <c:pt idx="1209">
                  <c:v>34</c:v>
                </c:pt>
                <c:pt idx="1210">
                  <c:v>34</c:v>
                </c:pt>
                <c:pt idx="1211">
                  <c:v>34</c:v>
                </c:pt>
                <c:pt idx="1212">
                  <c:v>34</c:v>
                </c:pt>
                <c:pt idx="1213">
                  <c:v>34</c:v>
                </c:pt>
                <c:pt idx="1214">
                  <c:v>34</c:v>
                </c:pt>
                <c:pt idx="1215">
                  <c:v>34</c:v>
                </c:pt>
                <c:pt idx="1216">
                  <c:v>34</c:v>
                </c:pt>
                <c:pt idx="1217">
                  <c:v>34</c:v>
                </c:pt>
                <c:pt idx="1218">
                  <c:v>34</c:v>
                </c:pt>
                <c:pt idx="1219">
                  <c:v>34</c:v>
                </c:pt>
                <c:pt idx="1220">
                  <c:v>34</c:v>
                </c:pt>
                <c:pt idx="1221">
                  <c:v>34</c:v>
                </c:pt>
                <c:pt idx="1222">
                  <c:v>43</c:v>
                </c:pt>
                <c:pt idx="1223">
                  <c:v>43</c:v>
                </c:pt>
                <c:pt idx="1224">
                  <c:v>43</c:v>
                </c:pt>
                <c:pt idx="1225">
                  <c:v>43</c:v>
                </c:pt>
                <c:pt idx="1226">
                  <c:v>43</c:v>
                </c:pt>
                <c:pt idx="1227">
                  <c:v>43</c:v>
                </c:pt>
                <c:pt idx="1228">
                  <c:v>43</c:v>
                </c:pt>
                <c:pt idx="1229">
                  <c:v>43</c:v>
                </c:pt>
                <c:pt idx="1230">
                  <c:v>43</c:v>
                </c:pt>
                <c:pt idx="1231">
                  <c:v>43</c:v>
                </c:pt>
                <c:pt idx="1232">
                  <c:v>43</c:v>
                </c:pt>
                <c:pt idx="1233">
                  <c:v>43</c:v>
                </c:pt>
                <c:pt idx="1234">
                  <c:v>43</c:v>
                </c:pt>
                <c:pt idx="1235">
                  <c:v>43</c:v>
                </c:pt>
                <c:pt idx="1236">
                  <c:v>43</c:v>
                </c:pt>
                <c:pt idx="1237">
                  <c:v>43</c:v>
                </c:pt>
                <c:pt idx="1238">
                  <c:v>43</c:v>
                </c:pt>
                <c:pt idx="1239">
                  <c:v>43</c:v>
                </c:pt>
                <c:pt idx="1240">
                  <c:v>43</c:v>
                </c:pt>
                <c:pt idx="1241">
                  <c:v>43</c:v>
                </c:pt>
                <c:pt idx="1242">
                  <c:v>43</c:v>
                </c:pt>
                <c:pt idx="1243">
                  <c:v>43</c:v>
                </c:pt>
                <c:pt idx="1244">
                  <c:v>43</c:v>
                </c:pt>
                <c:pt idx="1245">
                  <c:v>43</c:v>
                </c:pt>
                <c:pt idx="1246">
                  <c:v>43</c:v>
                </c:pt>
                <c:pt idx="1247">
                  <c:v>43</c:v>
                </c:pt>
                <c:pt idx="1248">
                  <c:v>43</c:v>
                </c:pt>
                <c:pt idx="1249">
                  <c:v>43</c:v>
                </c:pt>
                <c:pt idx="1250">
                  <c:v>43</c:v>
                </c:pt>
                <c:pt idx="1251">
                  <c:v>43</c:v>
                </c:pt>
                <c:pt idx="1252">
                  <c:v>43</c:v>
                </c:pt>
                <c:pt idx="1253">
                  <c:v>43</c:v>
                </c:pt>
                <c:pt idx="1254">
                  <c:v>43</c:v>
                </c:pt>
                <c:pt idx="1255">
                  <c:v>43</c:v>
                </c:pt>
                <c:pt idx="1256">
                  <c:v>43</c:v>
                </c:pt>
                <c:pt idx="1257">
                  <c:v>43</c:v>
                </c:pt>
                <c:pt idx="1258">
                  <c:v>43</c:v>
                </c:pt>
                <c:pt idx="1259">
                  <c:v>43</c:v>
                </c:pt>
                <c:pt idx="1260">
                  <c:v>43</c:v>
                </c:pt>
                <c:pt idx="1261">
                  <c:v>43</c:v>
                </c:pt>
                <c:pt idx="1262">
                  <c:v>43</c:v>
                </c:pt>
                <c:pt idx="1263">
                  <c:v>43</c:v>
                </c:pt>
                <c:pt idx="1264">
                  <c:v>43</c:v>
                </c:pt>
                <c:pt idx="1265">
                  <c:v>43</c:v>
                </c:pt>
                <c:pt idx="1266">
                  <c:v>43</c:v>
                </c:pt>
                <c:pt idx="1267">
                  <c:v>43</c:v>
                </c:pt>
                <c:pt idx="1268">
                  <c:v>43</c:v>
                </c:pt>
                <c:pt idx="1269">
                  <c:v>43</c:v>
                </c:pt>
                <c:pt idx="1270">
                  <c:v>43</c:v>
                </c:pt>
                <c:pt idx="1271">
                  <c:v>43</c:v>
                </c:pt>
                <c:pt idx="1272">
                  <c:v>43</c:v>
                </c:pt>
                <c:pt idx="1273">
                  <c:v>43</c:v>
                </c:pt>
                <c:pt idx="1274">
                  <c:v>43</c:v>
                </c:pt>
                <c:pt idx="1275">
                  <c:v>43</c:v>
                </c:pt>
                <c:pt idx="1276">
                  <c:v>43</c:v>
                </c:pt>
                <c:pt idx="1277">
                  <c:v>43</c:v>
                </c:pt>
                <c:pt idx="1278">
                  <c:v>43</c:v>
                </c:pt>
                <c:pt idx="1279">
                  <c:v>43</c:v>
                </c:pt>
                <c:pt idx="1280">
                  <c:v>43</c:v>
                </c:pt>
                <c:pt idx="1281">
                  <c:v>43</c:v>
                </c:pt>
                <c:pt idx="1282">
                  <c:v>43</c:v>
                </c:pt>
                <c:pt idx="1283">
                  <c:v>43</c:v>
                </c:pt>
                <c:pt idx="1284">
                  <c:v>43</c:v>
                </c:pt>
                <c:pt idx="1285">
                  <c:v>43</c:v>
                </c:pt>
                <c:pt idx="1286">
                  <c:v>43</c:v>
                </c:pt>
                <c:pt idx="1287">
                  <c:v>43</c:v>
                </c:pt>
                <c:pt idx="1288">
                  <c:v>43</c:v>
                </c:pt>
                <c:pt idx="1289">
                  <c:v>43</c:v>
                </c:pt>
                <c:pt idx="1290">
                  <c:v>43</c:v>
                </c:pt>
                <c:pt idx="1291">
                  <c:v>43</c:v>
                </c:pt>
                <c:pt idx="1292">
                  <c:v>43</c:v>
                </c:pt>
                <c:pt idx="1293">
                  <c:v>43</c:v>
                </c:pt>
                <c:pt idx="1294">
                  <c:v>43</c:v>
                </c:pt>
                <c:pt idx="1295">
                  <c:v>43</c:v>
                </c:pt>
                <c:pt idx="1296">
                  <c:v>43</c:v>
                </c:pt>
                <c:pt idx="1297">
                  <c:v>43</c:v>
                </c:pt>
                <c:pt idx="1298">
                  <c:v>43</c:v>
                </c:pt>
                <c:pt idx="1299">
                  <c:v>43</c:v>
                </c:pt>
                <c:pt idx="1300">
                  <c:v>43</c:v>
                </c:pt>
                <c:pt idx="1301">
                  <c:v>43</c:v>
                </c:pt>
                <c:pt idx="1302">
                  <c:v>43</c:v>
                </c:pt>
                <c:pt idx="1303">
                  <c:v>43</c:v>
                </c:pt>
                <c:pt idx="1304">
                  <c:v>43</c:v>
                </c:pt>
                <c:pt idx="1305">
                  <c:v>43</c:v>
                </c:pt>
                <c:pt idx="1306">
                  <c:v>43</c:v>
                </c:pt>
                <c:pt idx="1307">
                  <c:v>44</c:v>
                </c:pt>
                <c:pt idx="1308">
                  <c:v>44</c:v>
                </c:pt>
                <c:pt idx="1309">
                  <c:v>44</c:v>
                </c:pt>
                <c:pt idx="1310">
                  <c:v>44</c:v>
                </c:pt>
                <c:pt idx="1311">
                  <c:v>44</c:v>
                </c:pt>
                <c:pt idx="1312">
                  <c:v>44</c:v>
                </c:pt>
                <c:pt idx="1313">
                  <c:v>44</c:v>
                </c:pt>
                <c:pt idx="1314">
                  <c:v>44</c:v>
                </c:pt>
                <c:pt idx="1315">
                  <c:v>44</c:v>
                </c:pt>
                <c:pt idx="1316">
                  <c:v>44</c:v>
                </c:pt>
                <c:pt idx="1317">
                  <c:v>44</c:v>
                </c:pt>
                <c:pt idx="1318">
                  <c:v>44</c:v>
                </c:pt>
                <c:pt idx="1319">
                  <c:v>44</c:v>
                </c:pt>
                <c:pt idx="1320">
                  <c:v>44</c:v>
                </c:pt>
                <c:pt idx="1321">
                  <c:v>44</c:v>
                </c:pt>
                <c:pt idx="1322">
                  <c:v>44</c:v>
                </c:pt>
                <c:pt idx="1323">
                  <c:v>44</c:v>
                </c:pt>
                <c:pt idx="1324">
                  <c:v>44</c:v>
                </c:pt>
                <c:pt idx="1325">
                  <c:v>44</c:v>
                </c:pt>
                <c:pt idx="1326">
                  <c:v>44</c:v>
                </c:pt>
                <c:pt idx="1327">
                  <c:v>44</c:v>
                </c:pt>
                <c:pt idx="1328">
                  <c:v>44</c:v>
                </c:pt>
                <c:pt idx="1329">
                  <c:v>44</c:v>
                </c:pt>
                <c:pt idx="1330">
                  <c:v>44</c:v>
                </c:pt>
                <c:pt idx="1331">
                  <c:v>44</c:v>
                </c:pt>
                <c:pt idx="1332">
                  <c:v>44</c:v>
                </c:pt>
                <c:pt idx="1333">
                  <c:v>44</c:v>
                </c:pt>
                <c:pt idx="1334">
                  <c:v>44</c:v>
                </c:pt>
                <c:pt idx="1335">
                  <c:v>44</c:v>
                </c:pt>
                <c:pt idx="1336">
                  <c:v>44</c:v>
                </c:pt>
                <c:pt idx="1337">
                  <c:v>44</c:v>
                </c:pt>
                <c:pt idx="1338">
                  <c:v>44</c:v>
                </c:pt>
                <c:pt idx="1339">
                  <c:v>44</c:v>
                </c:pt>
                <c:pt idx="1340">
                  <c:v>44</c:v>
                </c:pt>
                <c:pt idx="1341">
                  <c:v>44</c:v>
                </c:pt>
                <c:pt idx="1342">
                  <c:v>44</c:v>
                </c:pt>
                <c:pt idx="1343">
                  <c:v>44</c:v>
                </c:pt>
                <c:pt idx="1344">
                  <c:v>44</c:v>
                </c:pt>
                <c:pt idx="1345">
                  <c:v>44</c:v>
                </c:pt>
                <c:pt idx="1346">
                  <c:v>44</c:v>
                </c:pt>
                <c:pt idx="1347">
                  <c:v>44</c:v>
                </c:pt>
                <c:pt idx="1348">
                  <c:v>44</c:v>
                </c:pt>
                <c:pt idx="1349">
                  <c:v>44</c:v>
                </c:pt>
                <c:pt idx="1350">
                  <c:v>44</c:v>
                </c:pt>
                <c:pt idx="1351">
                  <c:v>44</c:v>
                </c:pt>
                <c:pt idx="1352">
                  <c:v>44</c:v>
                </c:pt>
                <c:pt idx="1353">
                  <c:v>44</c:v>
                </c:pt>
                <c:pt idx="1354">
                  <c:v>44</c:v>
                </c:pt>
                <c:pt idx="1355">
                  <c:v>44</c:v>
                </c:pt>
                <c:pt idx="1356">
                  <c:v>44</c:v>
                </c:pt>
                <c:pt idx="1357">
                  <c:v>44</c:v>
                </c:pt>
                <c:pt idx="1358">
                  <c:v>44</c:v>
                </c:pt>
                <c:pt idx="1359">
                  <c:v>44</c:v>
                </c:pt>
                <c:pt idx="1360">
                  <c:v>44</c:v>
                </c:pt>
                <c:pt idx="1361">
                  <c:v>44</c:v>
                </c:pt>
                <c:pt idx="1362">
                  <c:v>44</c:v>
                </c:pt>
                <c:pt idx="1363">
                  <c:v>44</c:v>
                </c:pt>
                <c:pt idx="1364">
                  <c:v>44</c:v>
                </c:pt>
                <c:pt idx="1365">
                  <c:v>44</c:v>
                </c:pt>
                <c:pt idx="1366">
                  <c:v>44</c:v>
                </c:pt>
                <c:pt idx="1367">
                  <c:v>44</c:v>
                </c:pt>
                <c:pt idx="1368">
                  <c:v>44</c:v>
                </c:pt>
                <c:pt idx="1369">
                  <c:v>44</c:v>
                </c:pt>
                <c:pt idx="1370">
                  <c:v>44</c:v>
                </c:pt>
                <c:pt idx="1371">
                  <c:v>44</c:v>
                </c:pt>
                <c:pt idx="1372">
                  <c:v>44</c:v>
                </c:pt>
                <c:pt idx="1373">
                  <c:v>44</c:v>
                </c:pt>
                <c:pt idx="1374">
                  <c:v>44</c:v>
                </c:pt>
                <c:pt idx="1375">
                  <c:v>44</c:v>
                </c:pt>
                <c:pt idx="1376">
                  <c:v>44</c:v>
                </c:pt>
                <c:pt idx="1377">
                  <c:v>44</c:v>
                </c:pt>
                <c:pt idx="1378">
                  <c:v>44</c:v>
                </c:pt>
                <c:pt idx="1379">
                  <c:v>44</c:v>
                </c:pt>
                <c:pt idx="1380">
                  <c:v>44</c:v>
                </c:pt>
                <c:pt idx="1381">
                  <c:v>44</c:v>
                </c:pt>
                <c:pt idx="1382">
                  <c:v>44</c:v>
                </c:pt>
                <c:pt idx="1383">
                  <c:v>44</c:v>
                </c:pt>
                <c:pt idx="1384">
                  <c:v>44</c:v>
                </c:pt>
                <c:pt idx="1385">
                  <c:v>44</c:v>
                </c:pt>
                <c:pt idx="1386">
                  <c:v>44</c:v>
                </c:pt>
                <c:pt idx="1387">
                  <c:v>44</c:v>
                </c:pt>
                <c:pt idx="1388">
                  <c:v>44</c:v>
                </c:pt>
                <c:pt idx="1389">
                  <c:v>44</c:v>
                </c:pt>
                <c:pt idx="1390">
                  <c:v>44</c:v>
                </c:pt>
                <c:pt idx="1391">
                  <c:v>44</c:v>
                </c:pt>
                <c:pt idx="1392">
                  <c:v>44</c:v>
                </c:pt>
                <c:pt idx="1393">
                  <c:v>44</c:v>
                </c:pt>
                <c:pt idx="1394">
                  <c:v>44</c:v>
                </c:pt>
                <c:pt idx="1395">
                  <c:v>44</c:v>
                </c:pt>
                <c:pt idx="1396">
                  <c:v>44</c:v>
                </c:pt>
                <c:pt idx="1397">
                  <c:v>44</c:v>
                </c:pt>
                <c:pt idx="1398">
                  <c:v>44</c:v>
                </c:pt>
                <c:pt idx="1399">
                  <c:v>44</c:v>
                </c:pt>
                <c:pt idx="1400">
                  <c:v>44</c:v>
                </c:pt>
                <c:pt idx="1401">
                  <c:v>44</c:v>
                </c:pt>
                <c:pt idx="1402">
                  <c:v>44</c:v>
                </c:pt>
                <c:pt idx="1403">
                  <c:v>44</c:v>
                </c:pt>
                <c:pt idx="1404">
                  <c:v>44</c:v>
                </c:pt>
                <c:pt idx="1405">
                  <c:v>44</c:v>
                </c:pt>
                <c:pt idx="1406">
                  <c:v>44</c:v>
                </c:pt>
                <c:pt idx="1407">
                  <c:v>44</c:v>
                </c:pt>
                <c:pt idx="1408">
                  <c:v>44</c:v>
                </c:pt>
                <c:pt idx="1409">
                  <c:v>44</c:v>
                </c:pt>
                <c:pt idx="1410">
                  <c:v>44</c:v>
                </c:pt>
                <c:pt idx="1411">
                  <c:v>44</c:v>
                </c:pt>
                <c:pt idx="1412">
                  <c:v>44</c:v>
                </c:pt>
                <c:pt idx="1413">
                  <c:v>44</c:v>
                </c:pt>
                <c:pt idx="1414">
                  <c:v>44</c:v>
                </c:pt>
                <c:pt idx="1415">
                  <c:v>44</c:v>
                </c:pt>
                <c:pt idx="1416">
                  <c:v>44</c:v>
                </c:pt>
                <c:pt idx="1417">
                  <c:v>44</c:v>
                </c:pt>
                <c:pt idx="1418">
                  <c:v>44</c:v>
                </c:pt>
                <c:pt idx="1419">
                  <c:v>44</c:v>
                </c:pt>
                <c:pt idx="1420">
                  <c:v>44</c:v>
                </c:pt>
                <c:pt idx="1421">
                  <c:v>44</c:v>
                </c:pt>
                <c:pt idx="1422">
                  <c:v>44</c:v>
                </c:pt>
                <c:pt idx="1423">
                  <c:v>44</c:v>
                </c:pt>
                <c:pt idx="1424">
                  <c:v>44</c:v>
                </c:pt>
                <c:pt idx="1425">
                  <c:v>44</c:v>
                </c:pt>
                <c:pt idx="1426">
                  <c:v>44</c:v>
                </c:pt>
                <c:pt idx="1427">
                  <c:v>44</c:v>
                </c:pt>
                <c:pt idx="1428">
                  <c:v>44</c:v>
                </c:pt>
                <c:pt idx="1429">
                  <c:v>44</c:v>
                </c:pt>
                <c:pt idx="1430">
                  <c:v>44</c:v>
                </c:pt>
                <c:pt idx="1431">
                  <c:v>44</c:v>
                </c:pt>
                <c:pt idx="1432">
                  <c:v>44</c:v>
                </c:pt>
                <c:pt idx="1433">
                  <c:v>44</c:v>
                </c:pt>
                <c:pt idx="1434">
                  <c:v>44</c:v>
                </c:pt>
                <c:pt idx="1435">
                  <c:v>44</c:v>
                </c:pt>
                <c:pt idx="1436">
                  <c:v>44</c:v>
                </c:pt>
                <c:pt idx="1437">
                  <c:v>44</c:v>
                </c:pt>
                <c:pt idx="1438">
                  <c:v>44</c:v>
                </c:pt>
                <c:pt idx="1439">
                  <c:v>44</c:v>
                </c:pt>
                <c:pt idx="1440">
                  <c:v>44</c:v>
                </c:pt>
                <c:pt idx="1441">
                  <c:v>44</c:v>
                </c:pt>
                <c:pt idx="1442">
                  <c:v>44</c:v>
                </c:pt>
                <c:pt idx="1443">
                  <c:v>44</c:v>
                </c:pt>
                <c:pt idx="1444">
                  <c:v>44</c:v>
                </c:pt>
                <c:pt idx="1445">
                  <c:v>44</c:v>
                </c:pt>
                <c:pt idx="1446">
                  <c:v>44</c:v>
                </c:pt>
                <c:pt idx="1447">
                  <c:v>44</c:v>
                </c:pt>
                <c:pt idx="1448">
                  <c:v>44</c:v>
                </c:pt>
                <c:pt idx="1449">
                  <c:v>44</c:v>
                </c:pt>
                <c:pt idx="1450">
                  <c:v>44</c:v>
                </c:pt>
                <c:pt idx="1451">
                  <c:v>44</c:v>
                </c:pt>
                <c:pt idx="1452">
                  <c:v>44</c:v>
                </c:pt>
                <c:pt idx="1453">
                  <c:v>44</c:v>
                </c:pt>
                <c:pt idx="1454">
                  <c:v>44</c:v>
                </c:pt>
                <c:pt idx="1455">
                  <c:v>44</c:v>
                </c:pt>
                <c:pt idx="1456">
                  <c:v>44</c:v>
                </c:pt>
                <c:pt idx="1457">
                  <c:v>44</c:v>
                </c:pt>
                <c:pt idx="1458">
                  <c:v>44</c:v>
                </c:pt>
                <c:pt idx="1459">
                  <c:v>44</c:v>
                </c:pt>
                <c:pt idx="1460">
                  <c:v>44</c:v>
                </c:pt>
                <c:pt idx="1461">
                  <c:v>44</c:v>
                </c:pt>
                <c:pt idx="1462">
                  <c:v>44</c:v>
                </c:pt>
                <c:pt idx="1463">
                  <c:v>44</c:v>
                </c:pt>
                <c:pt idx="1464">
                  <c:v>44</c:v>
                </c:pt>
                <c:pt idx="1465">
                  <c:v>44</c:v>
                </c:pt>
                <c:pt idx="1466">
                  <c:v>44</c:v>
                </c:pt>
                <c:pt idx="1467">
                  <c:v>44</c:v>
                </c:pt>
                <c:pt idx="1468">
                  <c:v>44</c:v>
                </c:pt>
                <c:pt idx="1469">
                  <c:v>44</c:v>
                </c:pt>
                <c:pt idx="1470">
                  <c:v>44</c:v>
                </c:pt>
                <c:pt idx="1471">
                  <c:v>44</c:v>
                </c:pt>
                <c:pt idx="1472">
                  <c:v>44</c:v>
                </c:pt>
                <c:pt idx="1473">
                  <c:v>44</c:v>
                </c:pt>
                <c:pt idx="1474">
                  <c:v>44</c:v>
                </c:pt>
                <c:pt idx="1475">
                  <c:v>44</c:v>
                </c:pt>
                <c:pt idx="1476">
                  <c:v>44</c:v>
                </c:pt>
                <c:pt idx="1477">
                  <c:v>44</c:v>
                </c:pt>
                <c:pt idx="1478">
                  <c:v>44</c:v>
                </c:pt>
                <c:pt idx="1479">
                  <c:v>44</c:v>
                </c:pt>
                <c:pt idx="1480">
                  <c:v>44</c:v>
                </c:pt>
                <c:pt idx="1481">
                  <c:v>44</c:v>
                </c:pt>
                <c:pt idx="1482">
                  <c:v>44</c:v>
                </c:pt>
                <c:pt idx="1483">
                  <c:v>44</c:v>
                </c:pt>
                <c:pt idx="1484">
                  <c:v>44</c:v>
                </c:pt>
                <c:pt idx="1485">
                  <c:v>44</c:v>
                </c:pt>
                <c:pt idx="1486">
                  <c:v>44</c:v>
                </c:pt>
                <c:pt idx="1487">
                  <c:v>44</c:v>
                </c:pt>
                <c:pt idx="1488">
                  <c:v>44</c:v>
                </c:pt>
                <c:pt idx="1489">
                  <c:v>44</c:v>
                </c:pt>
                <c:pt idx="1490">
                  <c:v>44</c:v>
                </c:pt>
                <c:pt idx="1491">
                  <c:v>44</c:v>
                </c:pt>
                <c:pt idx="1492">
                  <c:v>44</c:v>
                </c:pt>
                <c:pt idx="1493">
                  <c:v>44</c:v>
                </c:pt>
                <c:pt idx="1494">
                  <c:v>44</c:v>
                </c:pt>
                <c:pt idx="1495">
                  <c:v>44</c:v>
                </c:pt>
                <c:pt idx="1496">
                  <c:v>44</c:v>
                </c:pt>
                <c:pt idx="1497">
                  <c:v>44</c:v>
                </c:pt>
                <c:pt idx="1498">
                  <c:v>44</c:v>
                </c:pt>
                <c:pt idx="1499">
                  <c:v>44</c:v>
                </c:pt>
                <c:pt idx="1500">
                  <c:v>44</c:v>
                </c:pt>
                <c:pt idx="1501">
                  <c:v>44</c:v>
                </c:pt>
                <c:pt idx="1502">
                  <c:v>44</c:v>
                </c:pt>
                <c:pt idx="1503">
                  <c:v>44</c:v>
                </c:pt>
                <c:pt idx="1504">
                  <c:v>44</c:v>
                </c:pt>
                <c:pt idx="1505">
                  <c:v>44</c:v>
                </c:pt>
                <c:pt idx="1506">
                  <c:v>44</c:v>
                </c:pt>
                <c:pt idx="1507">
                  <c:v>44</c:v>
                </c:pt>
                <c:pt idx="1508">
                  <c:v>44</c:v>
                </c:pt>
                <c:pt idx="1509">
                  <c:v>44</c:v>
                </c:pt>
                <c:pt idx="1510">
                  <c:v>44</c:v>
                </c:pt>
                <c:pt idx="1511">
                  <c:v>44</c:v>
                </c:pt>
                <c:pt idx="1512">
                  <c:v>44</c:v>
                </c:pt>
                <c:pt idx="1513">
                  <c:v>44</c:v>
                </c:pt>
                <c:pt idx="1514">
                  <c:v>44</c:v>
                </c:pt>
                <c:pt idx="1515">
                  <c:v>44</c:v>
                </c:pt>
                <c:pt idx="1516">
                  <c:v>44</c:v>
                </c:pt>
                <c:pt idx="1517">
                  <c:v>44</c:v>
                </c:pt>
                <c:pt idx="1518">
                  <c:v>44</c:v>
                </c:pt>
                <c:pt idx="1519">
                  <c:v>44</c:v>
                </c:pt>
                <c:pt idx="1520">
                  <c:v>44</c:v>
                </c:pt>
                <c:pt idx="1521">
                  <c:v>44</c:v>
                </c:pt>
                <c:pt idx="1522">
                  <c:v>44</c:v>
                </c:pt>
                <c:pt idx="1523">
                  <c:v>44</c:v>
                </c:pt>
                <c:pt idx="1524">
                  <c:v>44</c:v>
                </c:pt>
                <c:pt idx="1525">
                  <c:v>44</c:v>
                </c:pt>
                <c:pt idx="1526">
                  <c:v>44</c:v>
                </c:pt>
                <c:pt idx="1527">
                  <c:v>44</c:v>
                </c:pt>
                <c:pt idx="1528">
                  <c:v>44</c:v>
                </c:pt>
                <c:pt idx="1529">
                  <c:v>44</c:v>
                </c:pt>
                <c:pt idx="1530">
                  <c:v>44</c:v>
                </c:pt>
                <c:pt idx="1531">
                  <c:v>44</c:v>
                </c:pt>
                <c:pt idx="1532">
                  <c:v>44</c:v>
                </c:pt>
                <c:pt idx="1533">
                  <c:v>44</c:v>
                </c:pt>
                <c:pt idx="1534">
                  <c:v>44</c:v>
                </c:pt>
                <c:pt idx="1535">
                  <c:v>44</c:v>
                </c:pt>
                <c:pt idx="1536">
                  <c:v>44</c:v>
                </c:pt>
                <c:pt idx="1537">
                  <c:v>44</c:v>
                </c:pt>
                <c:pt idx="1538">
                  <c:v>44</c:v>
                </c:pt>
                <c:pt idx="1539">
                  <c:v>44</c:v>
                </c:pt>
                <c:pt idx="1540">
                  <c:v>44</c:v>
                </c:pt>
                <c:pt idx="1541">
                  <c:v>44</c:v>
                </c:pt>
                <c:pt idx="1542">
                  <c:v>44</c:v>
                </c:pt>
                <c:pt idx="1543">
                  <c:v>44</c:v>
                </c:pt>
                <c:pt idx="1544">
                  <c:v>44</c:v>
                </c:pt>
                <c:pt idx="1545">
                  <c:v>44</c:v>
                </c:pt>
                <c:pt idx="1546">
                  <c:v>44</c:v>
                </c:pt>
                <c:pt idx="1547">
                  <c:v>44</c:v>
                </c:pt>
                <c:pt idx="1548">
                  <c:v>44</c:v>
                </c:pt>
                <c:pt idx="1549">
                  <c:v>44</c:v>
                </c:pt>
                <c:pt idx="1550">
                  <c:v>44</c:v>
                </c:pt>
                <c:pt idx="1551">
                  <c:v>44</c:v>
                </c:pt>
                <c:pt idx="1552">
                  <c:v>44</c:v>
                </c:pt>
                <c:pt idx="1553">
                  <c:v>44</c:v>
                </c:pt>
                <c:pt idx="1554">
                  <c:v>44</c:v>
                </c:pt>
                <c:pt idx="1555">
                  <c:v>44</c:v>
                </c:pt>
                <c:pt idx="1556">
                  <c:v>44</c:v>
                </c:pt>
                <c:pt idx="1557">
                  <c:v>44</c:v>
                </c:pt>
                <c:pt idx="1558">
                  <c:v>44</c:v>
                </c:pt>
                <c:pt idx="1559">
                  <c:v>44</c:v>
                </c:pt>
                <c:pt idx="1560">
                  <c:v>44</c:v>
                </c:pt>
                <c:pt idx="1561">
                  <c:v>44</c:v>
                </c:pt>
                <c:pt idx="1562">
                  <c:v>44</c:v>
                </c:pt>
                <c:pt idx="1563">
                  <c:v>44</c:v>
                </c:pt>
                <c:pt idx="1564">
                  <c:v>44</c:v>
                </c:pt>
                <c:pt idx="1565">
                  <c:v>44</c:v>
                </c:pt>
                <c:pt idx="1566">
                  <c:v>44</c:v>
                </c:pt>
                <c:pt idx="1567">
                  <c:v>44</c:v>
                </c:pt>
                <c:pt idx="1568">
                  <c:v>44</c:v>
                </c:pt>
                <c:pt idx="1569">
                  <c:v>44</c:v>
                </c:pt>
                <c:pt idx="1570">
                  <c:v>44</c:v>
                </c:pt>
                <c:pt idx="1571">
                  <c:v>44</c:v>
                </c:pt>
                <c:pt idx="1572">
                  <c:v>44</c:v>
                </c:pt>
                <c:pt idx="1573">
                  <c:v>44</c:v>
                </c:pt>
                <c:pt idx="1574">
                  <c:v>44</c:v>
                </c:pt>
                <c:pt idx="1575">
                  <c:v>44</c:v>
                </c:pt>
                <c:pt idx="1576">
                  <c:v>44</c:v>
                </c:pt>
                <c:pt idx="1577">
                  <c:v>44</c:v>
                </c:pt>
                <c:pt idx="1578">
                  <c:v>44</c:v>
                </c:pt>
                <c:pt idx="1579">
                  <c:v>44</c:v>
                </c:pt>
                <c:pt idx="1580">
                  <c:v>44</c:v>
                </c:pt>
                <c:pt idx="1581">
                  <c:v>44</c:v>
                </c:pt>
                <c:pt idx="1582">
                  <c:v>44</c:v>
                </c:pt>
                <c:pt idx="1583">
                  <c:v>44</c:v>
                </c:pt>
                <c:pt idx="1584">
                  <c:v>44</c:v>
                </c:pt>
                <c:pt idx="1585">
                  <c:v>44</c:v>
                </c:pt>
                <c:pt idx="1586">
                  <c:v>44</c:v>
                </c:pt>
                <c:pt idx="1587">
                  <c:v>44</c:v>
                </c:pt>
                <c:pt idx="1588">
                  <c:v>44</c:v>
                </c:pt>
                <c:pt idx="1589">
                  <c:v>44</c:v>
                </c:pt>
                <c:pt idx="1590">
                  <c:v>44</c:v>
                </c:pt>
                <c:pt idx="1591">
                  <c:v>44</c:v>
                </c:pt>
                <c:pt idx="1592">
                  <c:v>44</c:v>
                </c:pt>
                <c:pt idx="1593">
                  <c:v>44</c:v>
                </c:pt>
                <c:pt idx="1594">
                  <c:v>44</c:v>
                </c:pt>
                <c:pt idx="1595">
                  <c:v>44</c:v>
                </c:pt>
                <c:pt idx="1596">
                  <c:v>44</c:v>
                </c:pt>
                <c:pt idx="1597">
                  <c:v>44</c:v>
                </c:pt>
                <c:pt idx="1598">
                  <c:v>44</c:v>
                </c:pt>
                <c:pt idx="1599">
                  <c:v>44</c:v>
                </c:pt>
                <c:pt idx="1600">
                  <c:v>44</c:v>
                </c:pt>
                <c:pt idx="1601">
                  <c:v>44</c:v>
                </c:pt>
                <c:pt idx="1602">
                  <c:v>44</c:v>
                </c:pt>
                <c:pt idx="1603">
                  <c:v>44</c:v>
                </c:pt>
                <c:pt idx="1604">
                  <c:v>44</c:v>
                </c:pt>
                <c:pt idx="1605">
                  <c:v>44</c:v>
                </c:pt>
                <c:pt idx="1606">
                  <c:v>44</c:v>
                </c:pt>
                <c:pt idx="1607">
                  <c:v>44</c:v>
                </c:pt>
                <c:pt idx="1608">
                  <c:v>44</c:v>
                </c:pt>
                <c:pt idx="1609">
                  <c:v>44</c:v>
                </c:pt>
                <c:pt idx="1610">
                  <c:v>44</c:v>
                </c:pt>
                <c:pt idx="1611">
                  <c:v>44</c:v>
                </c:pt>
                <c:pt idx="1612">
                  <c:v>44</c:v>
                </c:pt>
                <c:pt idx="1613">
                  <c:v>44</c:v>
                </c:pt>
                <c:pt idx="1614">
                  <c:v>44</c:v>
                </c:pt>
                <c:pt idx="1615">
                  <c:v>44</c:v>
                </c:pt>
                <c:pt idx="1616">
                  <c:v>44</c:v>
                </c:pt>
                <c:pt idx="1617">
                  <c:v>44</c:v>
                </c:pt>
                <c:pt idx="1618">
                  <c:v>44</c:v>
                </c:pt>
                <c:pt idx="1619">
                  <c:v>44</c:v>
                </c:pt>
                <c:pt idx="1620">
                  <c:v>44</c:v>
                </c:pt>
                <c:pt idx="1621">
                  <c:v>44</c:v>
                </c:pt>
                <c:pt idx="1622">
                  <c:v>44</c:v>
                </c:pt>
                <c:pt idx="1623">
                  <c:v>44</c:v>
                </c:pt>
                <c:pt idx="1624">
                  <c:v>44</c:v>
                </c:pt>
                <c:pt idx="1625">
                  <c:v>44</c:v>
                </c:pt>
                <c:pt idx="1626">
                  <c:v>44</c:v>
                </c:pt>
                <c:pt idx="1627">
                  <c:v>44</c:v>
                </c:pt>
                <c:pt idx="1628">
                  <c:v>44</c:v>
                </c:pt>
                <c:pt idx="1629">
                  <c:v>44</c:v>
                </c:pt>
                <c:pt idx="1630">
                  <c:v>44</c:v>
                </c:pt>
                <c:pt idx="1631">
                  <c:v>44</c:v>
                </c:pt>
                <c:pt idx="1632">
                  <c:v>44</c:v>
                </c:pt>
                <c:pt idx="1633">
                  <c:v>44</c:v>
                </c:pt>
                <c:pt idx="1634">
                  <c:v>44</c:v>
                </c:pt>
                <c:pt idx="1635">
                  <c:v>44</c:v>
                </c:pt>
                <c:pt idx="1636">
                  <c:v>44</c:v>
                </c:pt>
                <c:pt idx="1637">
                  <c:v>44</c:v>
                </c:pt>
                <c:pt idx="1638">
                  <c:v>44</c:v>
                </c:pt>
                <c:pt idx="1639">
                  <c:v>44</c:v>
                </c:pt>
                <c:pt idx="1640">
                  <c:v>44</c:v>
                </c:pt>
                <c:pt idx="1641">
                  <c:v>44</c:v>
                </c:pt>
                <c:pt idx="1642">
                  <c:v>44</c:v>
                </c:pt>
                <c:pt idx="1643">
                  <c:v>44</c:v>
                </c:pt>
                <c:pt idx="1644">
                  <c:v>44</c:v>
                </c:pt>
                <c:pt idx="1645">
                  <c:v>44</c:v>
                </c:pt>
                <c:pt idx="1646">
                  <c:v>44</c:v>
                </c:pt>
                <c:pt idx="1647">
                  <c:v>44</c:v>
                </c:pt>
                <c:pt idx="1648">
                  <c:v>44</c:v>
                </c:pt>
                <c:pt idx="1649">
                  <c:v>44</c:v>
                </c:pt>
                <c:pt idx="1650">
                  <c:v>44</c:v>
                </c:pt>
                <c:pt idx="1651">
                  <c:v>44</c:v>
                </c:pt>
                <c:pt idx="1652">
                  <c:v>44</c:v>
                </c:pt>
                <c:pt idx="1653">
                  <c:v>44</c:v>
                </c:pt>
                <c:pt idx="1654">
                  <c:v>44</c:v>
                </c:pt>
                <c:pt idx="1655">
                  <c:v>44</c:v>
                </c:pt>
                <c:pt idx="1656">
                  <c:v>44</c:v>
                </c:pt>
                <c:pt idx="1657">
                  <c:v>44</c:v>
                </c:pt>
                <c:pt idx="1658">
                  <c:v>44</c:v>
                </c:pt>
                <c:pt idx="1659">
                  <c:v>44</c:v>
                </c:pt>
                <c:pt idx="1660">
                  <c:v>44</c:v>
                </c:pt>
                <c:pt idx="1661">
                  <c:v>44</c:v>
                </c:pt>
                <c:pt idx="1662">
                  <c:v>44</c:v>
                </c:pt>
                <c:pt idx="1663">
                  <c:v>44</c:v>
                </c:pt>
                <c:pt idx="1664">
                  <c:v>44</c:v>
                </c:pt>
                <c:pt idx="1665">
                  <c:v>44</c:v>
                </c:pt>
                <c:pt idx="1666">
                  <c:v>44</c:v>
                </c:pt>
                <c:pt idx="1667">
                  <c:v>44</c:v>
                </c:pt>
                <c:pt idx="1668">
                  <c:v>44</c:v>
                </c:pt>
                <c:pt idx="1669">
                  <c:v>44</c:v>
                </c:pt>
                <c:pt idx="1670">
                  <c:v>44</c:v>
                </c:pt>
                <c:pt idx="1671">
                  <c:v>44</c:v>
                </c:pt>
                <c:pt idx="1672">
                  <c:v>44</c:v>
                </c:pt>
                <c:pt idx="1673">
                  <c:v>44</c:v>
                </c:pt>
                <c:pt idx="1674">
                  <c:v>44</c:v>
                </c:pt>
                <c:pt idx="1675">
                  <c:v>44</c:v>
                </c:pt>
                <c:pt idx="1676">
                  <c:v>44</c:v>
                </c:pt>
                <c:pt idx="1677">
                  <c:v>44</c:v>
                </c:pt>
                <c:pt idx="1678">
                  <c:v>44</c:v>
                </c:pt>
                <c:pt idx="1679">
                  <c:v>44</c:v>
                </c:pt>
                <c:pt idx="1680">
                  <c:v>44</c:v>
                </c:pt>
                <c:pt idx="1681">
                  <c:v>44</c:v>
                </c:pt>
                <c:pt idx="1682">
                  <c:v>44</c:v>
                </c:pt>
                <c:pt idx="1683">
                  <c:v>44</c:v>
                </c:pt>
                <c:pt idx="1684">
                  <c:v>44</c:v>
                </c:pt>
                <c:pt idx="1685">
                  <c:v>44</c:v>
                </c:pt>
                <c:pt idx="1686">
                  <c:v>44</c:v>
                </c:pt>
                <c:pt idx="1687">
                  <c:v>44</c:v>
                </c:pt>
                <c:pt idx="1688">
                  <c:v>44</c:v>
                </c:pt>
                <c:pt idx="1689">
                  <c:v>44</c:v>
                </c:pt>
                <c:pt idx="1690">
                  <c:v>44</c:v>
                </c:pt>
                <c:pt idx="1691">
                  <c:v>44</c:v>
                </c:pt>
                <c:pt idx="1692">
                  <c:v>44</c:v>
                </c:pt>
                <c:pt idx="1693">
                  <c:v>44</c:v>
                </c:pt>
                <c:pt idx="1694">
                  <c:v>44</c:v>
                </c:pt>
                <c:pt idx="1695">
                  <c:v>44</c:v>
                </c:pt>
                <c:pt idx="1696">
                  <c:v>44</c:v>
                </c:pt>
                <c:pt idx="1697">
                  <c:v>44</c:v>
                </c:pt>
                <c:pt idx="1698">
                  <c:v>44</c:v>
                </c:pt>
                <c:pt idx="1699">
                  <c:v>44</c:v>
                </c:pt>
                <c:pt idx="1700">
                  <c:v>44</c:v>
                </c:pt>
                <c:pt idx="1701">
                  <c:v>44</c:v>
                </c:pt>
                <c:pt idx="1702">
                  <c:v>44</c:v>
                </c:pt>
                <c:pt idx="1703">
                  <c:v>44</c:v>
                </c:pt>
                <c:pt idx="1704">
                  <c:v>44</c:v>
                </c:pt>
                <c:pt idx="1705">
                  <c:v>44</c:v>
                </c:pt>
                <c:pt idx="1706">
                  <c:v>44</c:v>
                </c:pt>
                <c:pt idx="1707">
                  <c:v>44</c:v>
                </c:pt>
                <c:pt idx="1708">
                  <c:v>44</c:v>
                </c:pt>
                <c:pt idx="1709">
                  <c:v>44</c:v>
                </c:pt>
                <c:pt idx="1710">
                  <c:v>44</c:v>
                </c:pt>
                <c:pt idx="1711">
                  <c:v>44</c:v>
                </c:pt>
                <c:pt idx="1712">
                  <c:v>44</c:v>
                </c:pt>
                <c:pt idx="1713">
                  <c:v>44</c:v>
                </c:pt>
                <c:pt idx="1714">
                  <c:v>44</c:v>
                </c:pt>
                <c:pt idx="1715">
                  <c:v>44</c:v>
                </c:pt>
                <c:pt idx="1716">
                  <c:v>44</c:v>
                </c:pt>
                <c:pt idx="1717">
                  <c:v>44</c:v>
                </c:pt>
                <c:pt idx="1718">
                  <c:v>44</c:v>
                </c:pt>
                <c:pt idx="1719">
                  <c:v>44</c:v>
                </c:pt>
                <c:pt idx="1720">
                  <c:v>44</c:v>
                </c:pt>
                <c:pt idx="1721">
                  <c:v>44</c:v>
                </c:pt>
                <c:pt idx="1722">
                  <c:v>44</c:v>
                </c:pt>
                <c:pt idx="1723">
                  <c:v>44</c:v>
                </c:pt>
                <c:pt idx="1724">
                  <c:v>44</c:v>
                </c:pt>
                <c:pt idx="1725">
                  <c:v>44</c:v>
                </c:pt>
                <c:pt idx="1726">
                  <c:v>44</c:v>
                </c:pt>
                <c:pt idx="1727">
                  <c:v>44</c:v>
                </c:pt>
                <c:pt idx="1728">
                  <c:v>44</c:v>
                </c:pt>
                <c:pt idx="1729">
                  <c:v>44</c:v>
                </c:pt>
                <c:pt idx="1730">
                  <c:v>44</c:v>
                </c:pt>
                <c:pt idx="1731">
                  <c:v>44</c:v>
                </c:pt>
                <c:pt idx="1732">
                  <c:v>44</c:v>
                </c:pt>
                <c:pt idx="1733">
                  <c:v>44</c:v>
                </c:pt>
                <c:pt idx="1734">
                  <c:v>44</c:v>
                </c:pt>
                <c:pt idx="1735">
                  <c:v>44</c:v>
                </c:pt>
                <c:pt idx="1736">
                  <c:v>44</c:v>
                </c:pt>
                <c:pt idx="1737">
                  <c:v>44</c:v>
                </c:pt>
                <c:pt idx="1738">
                  <c:v>44</c:v>
                </c:pt>
                <c:pt idx="1739">
                  <c:v>44</c:v>
                </c:pt>
                <c:pt idx="1740">
                  <c:v>44</c:v>
                </c:pt>
                <c:pt idx="1741">
                  <c:v>44</c:v>
                </c:pt>
                <c:pt idx="1742">
                  <c:v>44</c:v>
                </c:pt>
                <c:pt idx="1743">
                  <c:v>44</c:v>
                </c:pt>
                <c:pt idx="1744">
                  <c:v>44</c:v>
                </c:pt>
                <c:pt idx="1745">
                  <c:v>44</c:v>
                </c:pt>
                <c:pt idx="1746">
                  <c:v>44</c:v>
                </c:pt>
                <c:pt idx="1747">
                  <c:v>44</c:v>
                </c:pt>
                <c:pt idx="1748">
                  <c:v>44</c:v>
                </c:pt>
                <c:pt idx="1749">
                  <c:v>44</c:v>
                </c:pt>
                <c:pt idx="1750">
                  <c:v>44</c:v>
                </c:pt>
                <c:pt idx="1751">
                  <c:v>44</c:v>
                </c:pt>
                <c:pt idx="1752">
                  <c:v>44</c:v>
                </c:pt>
                <c:pt idx="1753">
                  <c:v>44</c:v>
                </c:pt>
                <c:pt idx="1754">
                  <c:v>44</c:v>
                </c:pt>
                <c:pt idx="1755">
                  <c:v>44</c:v>
                </c:pt>
                <c:pt idx="1756">
                  <c:v>44</c:v>
                </c:pt>
                <c:pt idx="1757">
                  <c:v>44</c:v>
                </c:pt>
                <c:pt idx="1758">
                  <c:v>44</c:v>
                </c:pt>
                <c:pt idx="1759">
                  <c:v>44</c:v>
                </c:pt>
                <c:pt idx="1760">
                  <c:v>44</c:v>
                </c:pt>
                <c:pt idx="1761">
                  <c:v>44</c:v>
                </c:pt>
                <c:pt idx="1762">
                  <c:v>44</c:v>
                </c:pt>
                <c:pt idx="1763">
                  <c:v>44</c:v>
                </c:pt>
                <c:pt idx="1764">
                  <c:v>44</c:v>
                </c:pt>
                <c:pt idx="1765">
                  <c:v>44</c:v>
                </c:pt>
                <c:pt idx="1766">
                  <c:v>44</c:v>
                </c:pt>
                <c:pt idx="1767">
                  <c:v>44</c:v>
                </c:pt>
                <c:pt idx="1768">
                  <c:v>44</c:v>
                </c:pt>
                <c:pt idx="1769">
                  <c:v>44</c:v>
                </c:pt>
                <c:pt idx="1770">
                  <c:v>44</c:v>
                </c:pt>
                <c:pt idx="1771">
                  <c:v>44</c:v>
                </c:pt>
                <c:pt idx="1772">
                  <c:v>44</c:v>
                </c:pt>
                <c:pt idx="1773">
                  <c:v>44</c:v>
                </c:pt>
                <c:pt idx="1774">
                  <c:v>44</c:v>
                </c:pt>
                <c:pt idx="1775">
                  <c:v>44</c:v>
                </c:pt>
                <c:pt idx="1776">
                  <c:v>44</c:v>
                </c:pt>
                <c:pt idx="1777">
                  <c:v>44</c:v>
                </c:pt>
                <c:pt idx="1778">
                  <c:v>44</c:v>
                </c:pt>
                <c:pt idx="1779">
                  <c:v>44</c:v>
                </c:pt>
                <c:pt idx="1780">
                  <c:v>44</c:v>
                </c:pt>
                <c:pt idx="1781">
                  <c:v>44</c:v>
                </c:pt>
                <c:pt idx="1782">
                  <c:v>44</c:v>
                </c:pt>
                <c:pt idx="1783">
                  <c:v>44</c:v>
                </c:pt>
                <c:pt idx="1784">
                  <c:v>44</c:v>
                </c:pt>
                <c:pt idx="1785">
                  <c:v>44</c:v>
                </c:pt>
                <c:pt idx="1786">
                  <c:v>44</c:v>
                </c:pt>
                <c:pt idx="1787">
                  <c:v>44</c:v>
                </c:pt>
                <c:pt idx="1788">
                  <c:v>44</c:v>
                </c:pt>
                <c:pt idx="1789">
                  <c:v>44</c:v>
                </c:pt>
                <c:pt idx="1790">
                  <c:v>44</c:v>
                </c:pt>
                <c:pt idx="1791">
                  <c:v>44</c:v>
                </c:pt>
                <c:pt idx="1792">
                  <c:v>44</c:v>
                </c:pt>
                <c:pt idx="1793">
                  <c:v>44</c:v>
                </c:pt>
                <c:pt idx="1794">
                  <c:v>44</c:v>
                </c:pt>
                <c:pt idx="1795">
                  <c:v>44</c:v>
                </c:pt>
                <c:pt idx="1796">
                  <c:v>44</c:v>
                </c:pt>
                <c:pt idx="1797">
                  <c:v>44</c:v>
                </c:pt>
                <c:pt idx="1798">
                  <c:v>44</c:v>
                </c:pt>
                <c:pt idx="1799">
                  <c:v>44</c:v>
                </c:pt>
                <c:pt idx="1800">
                  <c:v>44</c:v>
                </c:pt>
                <c:pt idx="1801">
                  <c:v>44</c:v>
                </c:pt>
                <c:pt idx="1802">
                  <c:v>44</c:v>
                </c:pt>
                <c:pt idx="1803">
                  <c:v>44</c:v>
                </c:pt>
                <c:pt idx="1804">
                  <c:v>44</c:v>
                </c:pt>
                <c:pt idx="1805">
                  <c:v>44</c:v>
                </c:pt>
                <c:pt idx="1806">
                  <c:v>44</c:v>
                </c:pt>
                <c:pt idx="1807">
                  <c:v>44</c:v>
                </c:pt>
                <c:pt idx="1808">
                  <c:v>44</c:v>
                </c:pt>
                <c:pt idx="1809">
                  <c:v>44</c:v>
                </c:pt>
                <c:pt idx="1810">
                  <c:v>44</c:v>
                </c:pt>
                <c:pt idx="1811">
                  <c:v>44</c:v>
                </c:pt>
                <c:pt idx="1812">
                  <c:v>44</c:v>
                </c:pt>
                <c:pt idx="1813">
                  <c:v>44</c:v>
                </c:pt>
                <c:pt idx="1814">
                  <c:v>44</c:v>
                </c:pt>
                <c:pt idx="1815">
                  <c:v>44</c:v>
                </c:pt>
                <c:pt idx="1816">
                  <c:v>44</c:v>
                </c:pt>
                <c:pt idx="1817">
                  <c:v>44</c:v>
                </c:pt>
                <c:pt idx="1818">
                  <c:v>44</c:v>
                </c:pt>
                <c:pt idx="1819">
                  <c:v>44</c:v>
                </c:pt>
                <c:pt idx="1820">
                  <c:v>44</c:v>
                </c:pt>
                <c:pt idx="1821">
                  <c:v>44</c:v>
                </c:pt>
                <c:pt idx="1822">
                  <c:v>44</c:v>
                </c:pt>
                <c:pt idx="1823">
                  <c:v>44</c:v>
                </c:pt>
                <c:pt idx="1824">
                  <c:v>44</c:v>
                </c:pt>
                <c:pt idx="1825">
                  <c:v>44</c:v>
                </c:pt>
                <c:pt idx="1826">
                  <c:v>44</c:v>
                </c:pt>
                <c:pt idx="1827">
                  <c:v>44</c:v>
                </c:pt>
                <c:pt idx="1828">
                  <c:v>44</c:v>
                </c:pt>
                <c:pt idx="1829">
                  <c:v>44</c:v>
                </c:pt>
                <c:pt idx="1830">
                  <c:v>44</c:v>
                </c:pt>
                <c:pt idx="1831">
                  <c:v>44</c:v>
                </c:pt>
                <c:pt idx="1832">
                  <c:v>44</c:v>
                </c:pt>
                <c:pt idx="1833">
                  <c:v>44</c:v>
                </c:pt>
                <c:pt idx="1834">
                  <c:v>44</c:v>
                </c:pt>
                <c:pt idx="1835">
                  <c:v>44</c:v>
                </c:pt>
                <c:pt idx="1836">
                  <c:v>44</c:v>
                </c:pt>
                <c:pt idx="1837">
                  <c:v>44</c:v>
                </c:pt>
                <c:pt idx="1838">
                  <c:v>44</c:v>
                </c:pt>
                <c:pt idx="1839">
                  <c:v>44</c:v>
                </c:pt>
                <c:pt idx="1840">
                  <c:v>44</c:v>
                </c:pt>
                <c:pt idx="1841">
                  <c:v>44</c:v>
                </c:pt>
                <c:pt idx="1842">
                  <c:v>44</c:v>
                </c:pt>
                <c:pt idx="1843">
                  <c:v>44</c:v>
                </c:pt>
                <c:pt idx="1844">
                  <c:v>44</c:v>
                </c:pt>
                <c:pt idx="1845">
                  <c:v>44</c:v>
                </c:pt>
                <c:pt idx="1846">
                  <c:v>44</c:v>
                </c:pt>
                <c:pt idx="1847">
                  <c:v>44</c:v>
                </c:pt>
                <c:pt idx="1848">
                  <c:v>44</c:v>
                </c:pt>
                <c:pt idx="1849">
                  <c:v>44</c:v>
                </c:pt>
                <c:pt idx="1850">
                  <c:v>44</c:v>
                </c:pt>
                <c:pt idx="1851">
                  <c:v>44</c:v>
                </c:pt>
                <c:pt idx="1852">
                  <c:v>44</c:v>
                </c:pt>
                <c:pt idx="1853">
                  <c:v>44</c:v>
                </c:pt>
                <c:pt idx="1854">
                  <c:v>44</c:v>
                </c:pt>
                <c:pt idx="1855">
                  <c:v>44</c:v>
                </c:pt>
                <c:pt idx="1856">
                  <c:v>44</c:v>
                </c:pt>
                <c:pt idx="1857">
                  <c:v>44</c:v>
                </c:pt>
                <c:pt idx="1858">
                  <c:v>44</c:v>
                </c:pt>
                <c:pt idx="1859">
                  <c:v>44</c:v>
                </c:pt>
                <c:pt idx="1860">
                  <c:v>44</c:v>
                </c:pt>
                <c:pt idx="1861">
                  <c:v>44</c:v>
                </c:pt>
                <c:pt idx="1862">
                  <c:v>44</c:v>
                </c:pt>
                <c:pt idx="1863">
                  <c:v>44</c:v>
                </c:pt>
                <c:pt idx="1864">
                  <c:v>44</c:v>
                </c:pt>
                <c:pt idx="1865">
                  <c:v>44</c:v>
                </c:pt>
                <c:pt idx="1866">
                  <c:v>44</c:v>
                </c:pt>
                <c:pt idx="1867">
                  <c:v>44</c:v>
                </c:pt>
                <c:pt idx="1868">
                  <c:v>44</c:v>
                </c:pt>
                <c:pt idx="1869">
                  <c:v>44</c:v>
                </c:pt>
                <c:pt idx="1870">
                  <c:v>44</c:v>
                </c:pt>
                <c:pt idx="1871">
                  <c:v>44</c:v>
                </c:pt>
                <c:pt idx="1872">
                  <c:v>44</c:v>
                </c:pt>
                <c:pt idx="1873">
                  <c:v>44</c:v>
                </c:pt>
                <c:pt idx="1874">
                  <c:v>44</c:v>
                </c:pt>
                <c:pt idx="1875">
                  <c:v>44</c:v>
                </c:pt>
                <c:pt idx="1876">
                  <c:v>44</c:v>
                </c:pt>
                <c:pt idx="1877">
                  <c:v>44</c:v>
                </c:pt>
                <c:pt idx="1878">
                  <c:v>44</c:v>
                </c:pt>
                <c:pt idx="1879">
                  <c:v>44</c:v>
                </c:pt>
                <c:pt idx="1880">
                  <c:v>44</c:v>
                </c:pt>
                <c:pt idx="1881">
                  <c:v>44</c:v>
                </c:pt>
                <c:pt idx="1882">
                  <c:v>44</c:v>
                </c:pt>
                <c:pt idx="1883">
                  <c:v>44</c:v>
                </c:pt>
                <c:pt idx="1884">
                  <c:v>44</c:v>
                </c:pt>
                <c:pt idx="1885">
                  <c:v>44</c:v>
                </c:pt>
                <c:pt idx="1886">
                  <c:v>44</c:v>
                </c:pt>
                <c:pt idx="1887">
                  <c:v>44</c:v>
                </c:pt>
                <c:pt idx="1888">
                  <c:v>44</c:v>
                </c:pt>
                <c:pt idx="1889">
                  <c:v>44</c:v>
                </c:pt>
                <c:pt idx="1890">
                  <c:v>44</c:v>
                </c:pt>
                <c:pt idx="1891">
                  <c:v>44</c:v>
                </c:pt>
                <c:pt idx="1892">
                  <c:v>44</c:v>
                </c:pt>
                <c:pt idx="1893">
                  <c:v>44</c:v>
                </c:pt>
                <c:pt idx="1894">
                  <c:v>44</c:v>
                </c:pt>
                <c:pt idx="1895">
                  <c:v>44</c:v>
                </c:pt>
                <c:pt idx="1896">
                  <c:v>44</c:v>
                </c:pt>
                <c:pt idx="1897">
                  <c:v>44</c:v>
                </c:pt>
                <c:pt idx="1898">
                  <c:v>44</c:v>
                </c:pt>
                <c:pt idx="1899">
                  <c:v>44</c:v>
                </c:pt>
                <c:pt idx="1900">
                  <c:v>44</c:v>
                </c:pt>
                <c:pt idx="1901">
                  <c:v>44</c:v>
                </c:pt>
                <c:pt idx="1902">
                  <c:v>44</c:v>
                </c:pt>
                <c:pt idx="1903">
                  <c:v>44</c:v>
                </c:pt>
                <c:pt idx="1904">
                  <c:v>44</c:v>
                </c:pt>
                <c:pt idx="1905">
                  <c:v>44</c:v>
                </c:pt>
                <c:pt idx="1906">
                  <c:v>44</c:v>
                </c:pt>
                <c:pt idx="1907">
                  <c:v>44</c:v>
                </c:pt>
                <c:pt idx="1908">
                  <c:v>44</c:v>
                </c:pt>
                <c:pt idx="1909">
                  <c:v>44</c:v>
                </c:pt>
                <c:pt idx="1910">
                  <c:v>44</c:v>
                </c:pt>
                <c:pt idx="1911">
                  <c:v>44</c:v>
                </c:pt>
                <c:pt idx="1912">
                  <c:v>44</c:v>
                </c:pt>
                <c:pt idx="1913">
                  <c:v>44</c:v>
                </c:pt>
                <c:pt idx="1914">
                  <c:v>44</c:v>
                </c:pt>
                <c:pt idx="1915">
                  <c:v>44</c:v>
                </c:pt>
                <c:pt idx="1916">
                  <c:v>44</c:v>
                </c:pt>
                <c:pt idx="1917">
                  <c:v>44</c:v>
                </c:pt>
                <c:pt idx="1918">
                  <c:v>44</c:v>
                </c:pt>
                <c:pt idx="1919">
                  <c:v>44</c:v>
                </c:pt>
                <c:pt idx="1920">
                  <c:v>44</c:v>
                </c:pt>
                <c:pt idx="1921">
                  <c:v>44</c:v>
                </c:pt>
                <c:pt idx="1922">
                  <c:v>44</c:v>
                </c:pt>
                <c:pt idx="1923">
                  <c:v>44</c:v>
                </c:pt>
                <c:pt idx="1924">
                  <c:v>44</c:v>
                </c:pt>
                <c:pt idx="1925">
                  <c:v>44</c:v>
                </c:pt>
                <c:pt idx="1926">
                  <c:v>44</c:v>
                </c:pt>
                <c:pt idx="1927">
                  <c:v>44</c:v>
                </c:pt>
                <c:pt idx="1928">
                  <c:v>44</c:v>
                </c:pt>
                <c:pt idx="1929">
                  <c:v>44</c:v>
                </c:pt>
                <c:pt idx="1930">
                  <c:v>44</c:v>
                </c:pt>
                <c:pt idx="1931">
                  <c:v>44</c:v>
                </c:pt>
                <c:pt idx="1932">
                  <c:v>44</c:v>
                </c:pt>
                <c:pt idx="1933">
                  <c:v>44</c:v>
                </c:pt>
                <c:pt idx="1934">
                  <c:v>44</c:v>
                </c:pt>
                <c:pt idx="1935">
                  <c:v>44</c:v>
                </c:pt>
                <c:pt idx="1936">
                  <c:v>44</c:v>
                </c:pt>
                <c:pt idx="1937">
                  <c:v>44</c:v>
                </c:pt>
                <c:pt idx="1938">
                  <c:v>44</c:v>
                </c:pt>
                <c:pt idx="1939">
                  <c:v>44</c:v>
                </c:pt>
                <c:pt idx="1940">
                  <c:v>44</c:v>
                </c:pt>
                <c:pt idx="1941">
                  <c:v>44</c:v>
                </c:pt>
                <c:pt idx="1942">
                  <c:v>44</c:v>
                </c:pt>
                <c:pt idx="1943">
                  <c:v>44</c:v>
                </c:pt>
                <c:pt idx="1944">
                  <c:v>44</c:v>
                </c:pt>
                <c:pt idx="1945">
                  <c:v>44</c:v>
                </c:pt>
                <c:pt idx="1946">
                  <c:v>44</c:v>
                </c:pt>
                <c:pt idx="1947">
                  <c:v>44</c:v>
                </c:pt>
                <c:pt idx="1948">
                  <c:v>44</c:v>
                </c:pt>
                <c:pt idx="1949">
                  <c:v>44</c:v>
                </c:pt>
                <c:pt idx="1950">
                  <c:v>44</c:v>
                </c:pt>
                <c:pt idx="1951">
                  <c:v>44</c:v>
                </c:pt>
                <c:pt idx="1952">
                  <c:v>44</c:v>
                </c:pt>
                <c:pt idx="1953">
                  <c:v>44</c:v>
                </c:pt>
                <c:pt idx="1954">
                  <c:v>44</c:v>
                </c:pt>
                <c:pt idx="1955">
                  <c:v>44</c:v>
                </c:pt>
                <c:pt idx="1956">
                  <c:v>44</c:v>
                </c:pt>
                <c:pt idx="1957">
                  <c:v>44</c:v>
                </c:pt>
                <c:pt idx="1958">
                  <c:v>44</c:v>
                </c:pt>
                <c:pt idx="1959">
                  <c:v>44</c:v>
                </c:pt>
                <c:pt idx="1960">
                  <c:v>44</c:v>
                </c:pt>
                <c:pt idx="1961">
                  <c:v>44</c:v>
                </c:pt>
                <c:pt idx="1962">
                  <c:v>44</c:v>
                </c:pt>
                <c:pt idx="1963">
                  <c:v>44</c:v>
                </c:pt>
                <c:pt idx="1964">
                  <c:v>44</c:v>
                </c:pt>
                <c:pt idx="1965">
                  <c:v>44</c:v>
                </c:pt>
                <c:pt idx="1966">
                  <c:v>44</c:v>
                </c:pt>
                <c:pt idx="1967">
                  <c:v>44</c:v>
                </c:pt>
                <c:pt idx="1968">
                  <c:v>44</c:v>
                </c:pt>
                <c:pt idx="1969">
                  <c:v>44</c:v>
                </c:pt>
                <c:pt idx="1970">
                  <c:v>44</c:v>
                </c:pt>
                <c:pt idx="1971">
                  <c:v>44</c:v>
                </c:pt>
                <c:pt idx="1972">
                  <c:v>44</c:v>
                </c:pt>
                <c:pt idx="1973">
                  <c:v>44</c:v>
                </c:pt>
                <c:pt idx="1974">
                  <c:v>44</c:v>
                </c:pt>
                <c:pt idx="1975">
                  <c:v>44</c:v>
                </c:pt>
                <c:pt idx="1976">
                  <c:v>44</c:v>
                </c:pt>
                <c:pt idx="1977">
                  <c:v>44</c:v>
                </c:pt>
                <c:pt idx="1978">
                  <c:v>44</c:v>
                </c:pt>
                <c:pt idx="1979">
                  <c:v>44</c:v>
                </c:pt>
                <c:pt idx="1980">
                  <c:v>44</c:v>
                </c:pt>
                <c:pt idx="1981">
                  <c:v>44</c:v>
                </c:pt>
                <c:pt idx="1982">
                  <c:v>44</c:v>
                </c:pt>
                <c:pt idx="1983">
                  <c:v>44</c:v>
                </c:pt>
                <c:pt idx="1984">
                  <c:v>44</c:v>
                </c:pt>
                <c:pt idx="1985">
                  <c:v>44</c:v>
                </c:pt>
                <c:pt idx="1986">
                  <c:v>44</c:v>
                </c:pt>
                <c:pt idx="1987">
                  <c:v>44</c:v>
                </c:pt>
                <c:pt idx="1988">
                  <c:v>44</c:v>
                </c:pt>
                <c:pt idx="1989">
                  <c:v>44</c:v>
                </c:pt>
                <c:pt idx="1990">
                  <c:v>44</c:v>
                </c:pt>
                <c:pt idx="1991">
                  <c:v>44</c:v>
                </c:pt>
                <c:pt idx="1992">
                  <c:v>44</c:v>
                </c:pt>
                <c:pt idx="1993">
                  <c:v>44</c:v>
                </c:pt>
                <c:pt idx="1994">
                  <c:v>44</c:v>
                </c:pt>
                <c:pt idx="1995">
                  <c:v>44</c:v>
                </c:pt>
                <c:pt idx="1996">
                  <c:v>44</c:v>
                </c:pt>
                <c:pt idx="1997">
                  <c:v>44</c:v>
                </c:pt>
                <c:pt idx="1998">
                  <c:v>44</c:v>
                </c:pt>
                <c:pt idx="1999">
                  <c:v>44</c:v>
                </c:pt>
                <c:pt idx="2000">
                  <c:v>44</c:v>
                </c:pt>
                <c:pt idx="2001">
                  <c:v>44</c:v>
                </c:pt>
                <c:pt idx="2002">
                  <c:v>44</c:v>
                </c:pt>
                <c:pt idx="2003">
                  <c:v>44</c:v>
                </c:pt>
                <c:pt idx="2004">
                  <c:v>44</c:v>
                </c:pt>
                <c:pt idx="2005">
                  <c:v>44</c:v>
                </c:pt>
                <c:pt idx="2006">
                  <c:v>44</c:v>
                </c:pt>
                <c:pt idx="2007">
                  <c:v>44</c:v>
                </c:pt>
                <c:pt idx="2008">
                  <c:v>44</c:v>
                </c:pt>
                <c:pt idx="2009">
                  <c:v>44</c:v>
                </c:pt>
                <c:pt idx="2010">
                  <c:v>44</c:v>
                </c:pt>
                <c:pt idx="2011">
                  <c:v>44</c:v>
                </c:pt>
                <c:pt idx="2012">
                  <c:v>44</c:v>
                </c:pt>
                <c:pt idx="2013">
                  <c:v>44</c:v>
                </c:pt>
                <c:pt idx="2014">
                  <c:v>44</c:v>
                </c:pt>
                <c:pt idx="2015">
                  <c:v>44</c:v>
                </c:pt>
                <c:pt idx="2016">
                  <c:v>44</c:v>
                </c:pt>
                <c:pt idx="2017">
                  <c:v>44</c:v>
                </c:pt>
                <c:pt idx="2018">
                  <c:v>44</c:v>
                </c:pt>
                <c:pt idx="2019">
                  <c:v>44</c:v>
                </c:pt>
                <c:pt idx="2020">
                  <c:v>44</c:v>
                </c:pt>
                <c:pt idx="2021">
                  <c:v>44</c:v>
                </c:pt>
                <c:pt idx="2022">
                  <c:v>44</c:v>
                </c:pt>
                <c:pt idx="2023">
                  <c:v>44</c:v>
                </c:pt>
                <c:pt idx="2024">
                  <c:v>44</c:v>
                </c:pt>
                <c:pt idx="2025">
                  <c:v>44</c:v>
                </c:pt>
                <c:pt idx="2026">
                  <c:v>44</c:v>
                </c:pt>
                <c:pt idx="2027">
                  <c:v>44</c:v>
                </c:pt>
                <c:pt idx="2028">
                  <c:v>44</c:v>
                </c:pt>
                <c:pt idx="2029">
                  <c:v>44</c:v>
                </c:pt>
                <c:pt idx="2030">
                  <c:v>44</c:v>
                </c:pt>
                <c:pt idx="2031">
                  <c:v>44</c:v>
                </c:pt>
                <c:pt idx="2032">
                  <c:v>44</c:v>
                </c:pt>
                <c:pt idx="2033">
                  <c:v>44</c:v>
                </c:pt>
                <c:pt idx="2034">
                  <c:v>44</c:v>
                </c:pt>
                <c:pt idx="2035">
                  <c:v>44</c:v>
                </c:pt>
                <c:pt idx="2036">
                  <c:v>44</c:v>
                </c:pt>
                <c:pt idx="2037">
                  <c:v>44</c:v>
                </c:pt>
                <c:pt idx="2038">
                  <c:v>44</c:v>
                </c:pt>
                <c:pt idx="2039">
                  <c:v>44</c:v>
                </c:pt>
                <c:pt idx="2040">
                  <c:v>44</c:v>
                </c:pt>
                <c:pt idx="2041">
                  <c:v>44</c:v>
                </c:pt>
                <c:pt idx="2042">
                  <c:v>44</c:v>
                </c:pt>
                <c:pt idx="2043">
                  <c:v>44</c:v>
                </c:pt>
                <c:pt idx="2044">
                  <c:v>44</c:v>
                </c:pt>
                <c:pt idx="2045">
                  <c:v>44</c:v>
                </c:pt>
                <c:pt idx="2046">
                  <c:v>44</c:v>
                </c:pt>
                <c:pt idx="2047">
                  <c:v>44</c:v>
                </c:pt>
                <c:pt idx="2048">
                  <c:v>44</c:v>
                </c:pt>
                <c:pt idx="2049">
                  <c:v>44</c:v>
                </c:pt>
                <c:pt idx="2050">
                  <c:v>44</c:v>
                </c:pt>
                <c:pt idx="2051">
                  <c:v>44</c:v>
                </c:pt>
                <c:pt idx="2052">
                  <c:v>44</c:v>
                </c:pt>
                <c:pt idx="2053">
                  <c:v>44</c:v>
                </c:pt>
                <c:pt idx="2054">
                  <c:v>44</c:v>
                </c:pt>
                <c:pt idx="2055">
                  <c:v>44</c:v>
                </c:pt>
                <c:pt idx="2056">
                  <c:v>44</c:v>
                </c:pt>
                <c:pt idx="2057">
                  <c:v>44</c:v>
                </c:pt>
                <c:pt idx="2058">
                  <c:v>44</c:v>
                </c:pt>
                <c:pt idx="2059">
                  <c:v>44</c:v>
                </c:pt>
                <c:pt idx="2060">
                  <c:v>44</c:v>
                </c:pt>
                <c:pt idx="2061">
                  <c:v>44</c:v>
                </c:pt>
                <c:pt idx="2062">
                  <c:v>44</c:v>
                </c:pt>
                <c:pt idx="2063">
                  <c:v>44</c:v>
                </c:pt>
                <c:pt idx="2064">
                  <c:v>44</c:v>
                </c:pt>
                <c:pt idx="2065">
                  <c:v>44</c:v>
                </c:pt>
                <c:pt idx="2066">
                  <c:v>44</c:v>
                </c:pt>
                <c:pt idx="2067">
                  <c:v>44</c:v>
                </c:pt>
                <c:pt idx="2068">
                  <c:v>44</c:v>
                </c:pt>
                <c:pt idx="2069">
                  <c:v>44</c:v>
                </c:pt>
                <c:pt idx="2070">
                  <c:v>44</c:v>
                </c:pt>
                <c:pt idx="2071">
                  <c:v>44</c:v>
                </c:pt>
                <c:pt idx="2072">
                  <c:v>44</c:v>
                </c:pt>
                <c:pt idx="2073">
                  <c:v>44</c:v>
                </c:pt>
                <c:pt idx="2074">
                  <c:v>44</c:v>
                </c:pt>
                <c:pt idx="2075">
                  <c:v>44</c:v>
                </c:pt>
                <c:pt idx="2076">
                  <c:v>44</c:v>
                </c:pt>
                <c:pt idx="2077">
                  <c:v>44</c:v>
                </c:pt>
                <c:pt idx="2078">
                  <c:v>44</c:v>
                </c:pt>
                <c:pt idx="2079">
                  <c:v>44</c:v>
                </c:pt>
                <c:pt idx="2080">
                  <c:v>44</c:v>
                </c:pt>
                <c:pt idx="2081">
                  <c:v>44</c:v>
                </c:pt>
                <c:pt idx="2082">
                  <c:v>44</c:v>
                </c:pt>
                <c:pt idx="2083">
                  <c:v>44</c:v>
                </c:pt>
                <c:pt idx="2084">
                  <c:v>44</c:v>
                </c:pt>
                <c:pt idx="2085">
                  <c:v>44</c:v>
                </c:pt>
                <c:pt idx="2086">
                  <c:v>44</c:v>
                </c:pt>
                <c:pt idx="2087">
                  <c:v>44</c:v>
                </c:pt>
                <c:pt idx="2088">
                  <c:v>44</c:v>
                </c:pt>
                <c:pt idx="2089">
                  <c:v>44</c:v>
                </c:pt>
                <c:pt idx="2090">
                  <c:v>44</c:v>
                </c:pt>
                <c:pt idx="2091">
                  <c:v>44</c:v>
                </c:pt>
                <c:pt idx="2092">
                  <c:v>44</c:v>
                </c:pt>
                <c:pt idx="2093">
                  <c:v>44</c:v>
                </c:pt>
                <c:pt idx="2094">
                  <c:v>44</c:v>
                </c:pt>
                <c:pt idx="2095">
                  <c:v>44</c:v>
                </c:pt>
                <c:pt idx="2096">
                  <c:v>44</c:v>
                </c:pt>
                <c:pt idx="2097">
                  <c:v>44</c:v>
                </c:pt>
                <c:pt idx="2098">
                  <c:v>44</c:v>
                </c:pt>
                <c:pt idx="2099">
                  <c:v>44</c:v>
                </c:pt>
                <c:pt idx="2100">
                  <c:v>44</c:v>
                </c:pt>
                <c:pt idx="2101">
                  <c:v>44</c:v>
                </c:pt>
                <c:pt idx="2102">
                  <c:v>44</c:v>
                </c:pt>
                <c:pt idx="2103">
                  <c:v>44</c:v>
                </c:pt>
                <c:pt idx="2104">
                  <c:v>44</c:v>
                </c:pt>
                <c:pt idx="2105">
                  <c:v>44</c:v>
                </c:pt>
                <c:pt idx="2106">
                  <c:v>44</c:v>
                </c:pt>
                <c:pt idx="2107">
                  <c:v>44</c:v>
                </c:pt>
                <c:pt idx="2108">
                  <c:v>44</c:v>
                </c:pt>
                <c:pt idx="2109">
                  <c:v>44</c:v>
                </c:pt>
                <c:pt idx="2110">
                  <c:v>44</c:v>
                </c:pt>
                <c:pt idx="2111">
                  <c:v>44</c:v>
                </c:pt>
                <c:pt idx="2112">
                  <c:v>44</c:v>
                </c:pt>
                <c:pt idx="2113">
                  <c:v>44</c:v>
                </c:pt>
                <c:pt idx="2114">
                  <c:v>44</c:v>
                </c:pt>
                <c:pt idx="2115">
                  <c:v>44</c:v>
                </c:pt>
                <c:pt idx="2116">
                  <c:v>44</c:v>
                </c:pt>
                <c:pt idx="2117">
                  <c:v>44</c:v>
                </c:pt>
                <c:pt idx="2118">
                  <c:v>44</c:v>
                </c:pt>
                <c:pt idx="2119">
                  <c:v>44</c:v>
                </c:pt>
                <c:pt idx="2120">
                  <c:v>44</c:v>
                </c:pt>
                <c:pt idx="2121">
                  <c:v>44</c:v>
                </c:pt>
                <c:pt idx="2122">
                  <c:v>44</c:v>
                </c:pt>
                <c:pt idx="2123">
                  <c:v>44</c:v>
                </c:pt>
                <c:pt idx="2124">
                  <c:v>44</c:v>
                </c:pt>
                <c:pt idx="2125">
                  <c:v>44</c:v>
                </c:pt>
                <c:pt idx="2126">
                  <c:v>44</c:v>
                </c:pt>
                <c:pt idx="2127">
                  <c:v>44</c:v>
                </c:pt>
                <c:pt idx="2128">
                  <c:v>44</c:v>
                </c:pt>
                <c:pt idx="2129">
                  <c:v>44</c:v>
                </c:pt>
                <c:pt idx="2130">
                  <c:v>44</c:v>
                </c:pt>
                <c:pt idx="2131">
                  <c:v>44</c:v>
                </c:pt>
                <c:pt idx="2132">
                  <c:v>44</c:v>
                </c:pt>
                <c:pt idx="2133">
                  <c:v>44</c:v>
                </c:pt>
                <c:pt idx="2134">
                  <c:v>44</c:v>
                </c:pt>
                <c:pt idx="2135">
                  <c:v>44</c:v>
                </c:pt>
                <c:pt idx="2136">
                  <c:v>44</c:v>
                </c:pt>
                <c:pt idx="2137">
                  <c:v>44</c:v>
                </c:pt>
                <c:pt idx="2138">
                  <c:v>44</c:v>
                </c:pt>
                <c:pt idx="2139">
                  <c:v>44</c:v>
                </c:pt>
                <c:pt idx="2140">
                  <c:v>44</c:v>
                </c:pt>
                <c:pt idx="2141">
                  <c:v>44</c:v>
                </c:pt>
                <c:pt idx="2142">
                  <c:v>44</c:v>
                </c:pt>
                <c:pt idx="2143">
                  <c:v>44</c:v>
                </c:pt>
                <c:pt idx="2144">
                  <c:v>44</c:v>
                </c:pt>
                <c:pt idx="2145">
                  <c:v>44</c:v>
                </c:pt>
                <c:pt idx="2146">
                  <c:v>44</c:v>
                </c:pt>
                <c:pt idx="2147">
                  <c:v>44</c:v>
                </c:pt>
                <c:pt idx="2148">
                  <c:v>44</c:v>
                </c:pt>
                <c:pt idx="2149">
                  <c:v>44</c:v>
                </c:pt>
                <c:pt idx="2150">
                  <c:v>44</c:v>
                </c:pt>
                <c:pt idx="2151">
                  <c:v>44</c:v>
                </c:pt>
                <c:pt idx="2152">
                  <c:v>44</c:v>
                </c:pt>
                <c:pt idx="2153">
                  <c:v>44</c:v>
                </c:pt>
                <c:pt idx="2154">
                  <c:v>44</c:v>
                </c:pt>
                <c:pt idx="2155">
                  <c:v>44</c:v>
                </c:pt>
                <c:pt idx="2156">
                  <c:v>44</c:v>
                </c:pt>
                <c:pt idx="2157">
                  <c:v>44</c:v>
                </c:pt>
                <c:pt idx="2158">
                  <c:v>44</c:v>
                </c:pt>
                <c:pt idx="2159">
                  <c:v>44</c:v>
                </c:pt>
                <c:pt idx="2160">
                  <c:v>44</c:v>
                </c:pt>
                <c:pt idx="2161">
                  <c:v>44</c:v>
                </c:pt>
                <c:pt idx="2162">
                  <c:v>44</c:v>
                </c:pt>
                <c:pt idx="2163">
                  <c:v>44</c:v>
                </c:pt>
                <c:pt idx="2164">
                  <c:v>44</c:v>
                </c:pt>
                <c:pt idx="2165">
                  <c:v>44</c:v>
                </c:pt>
                <c:pt idx="2166">
                  <c:v>44</c:v>
                </c:pt>
                <c:pt idx="2167">
                  <c:v>44</c:v>
                </c:pt>
                <c:pt idx="2168">
                  <c:v>44</c:v>
                </c:pt>
                <c:pt idx="2169">
                  <c:v>44</c:v>
                </c:pt>
                <c:pt idx="2170">
                  <c:v>44</c:v>
                </c:pt>
                <c:pt idx="2171">
                  <c:v>44</c:v>
                </c:pt>
                <c:pt idx="2172">
                  <c:v>44</c:v>
                </c:pt>
                <c:pt idx="2173">
                  <c:v>44</c:v>
                </c:pt>
                <c:pt idx="2174">
                  <c:v>44</c:v>
                </c:pt>
                <c:pt idx="2175">
                  <c:v>44</c:v>
                </c:pt>
                <c:pt idx="2176">
                  <c:v>44</c:v>
                </c:pt>
                <c:pt idx="2177">
                  <c:v>44</c:v>
                </c:pt>
                <c:pt idx="2178">
                  <c:v>44</c:v>
                </c:pt>
                <c:pt idx="2179">
                  <c:v>44</c:v>
                </c:pt>
                <c:pt idx="2180">
                  <c:v>44</c:v>
                </c:pt>
                <c:pt idx="2181">
                  <c:v>44</c:v>
                </c:pt>
                <c:pt idx="2182">
                  <c:v>44</c:v>
                </c:pt>
                <c:pt idx="2183">
                  <c:v>44</c:v>
                </c:pt>
                <c:pt idx="2184">
                  <c:v>44</c:v>
                </c:pt>
                <c:pt idx="2185">
                  <c:v>44</c:v>
                </c:pt>
                <c:pt idx="2186">
                  <c:v>44</c:v>
                </c:pt>
                <c:pt idx="2187">
                  <c:v>44</c:v>
                </c:pt>
                <c:pt idx="2188">
                  <c:v>44</c:v>
                </c:pt>
                <c:pt idx="2189">
                  <c:v>44</c:v>
                </c:pt>
                <c:pt idx="2190">
                  <c:v>44</c:v>
                </c:pt>
                <c:pt idx="2191">
                  <c:v>44</c:v>
                </c:pt>
                <c:pt idx="2192">
                  <c:v>44</c:v>
                </c:pt>
                <c:pt idx="2193">
                  <c:v>44</c:v>
                </c:pt>
                <c:pt idx="2194">
                  <c:v>44</c:v>
                </c:pt>
                <c:pt idx="2195">
                  <c:v>44</c:v>
                </c:pt>
                <c:pt idx="2196">
                  <c:v>44</c:v>
                </c:pt>
                <c:pt idx="2197">
                  <c:v>44</c:v>
                </c:pt>
                <c:pt idx="2198">
                  <c:v>44</c:v>
                </c:pt>
                <c:pt idx="2199">
                  <c:v>44</c:v>
                </c:pt>
                <c:pt idx="2200">
                  <c:v>44</c:v>
                </c:pt>
                <c:pt idx="2201">
                  <c:v>44</c:v>
                </c:pt>
                <c:pt idx="2202">
                  <c:v>44</c:v>
                </c:pt>
                <c:pt idx="2203">
                  <c:v>44</c:v>
                </c:pt>
                <c:pt idx="2204">
                  <c:v>44</c:v>
                </c:pt>
                <c:pt idx="2205">
                  <c:v>44</c:v>
                </c:pt>
                <c:pt idx="2206">
                  <c:v>44</c:v>
                </c:pt>
                <c:pt idx="2207">
                  <c:v>44</c:v>
                </c:pt>
                <c:pt idx="2208">
                  <c:v>44</c:v>
                </c:pt>
                <c:pt idx="2209">
                  <c:v>44</c:v>
                </c:pt>
                <c:pt idx="2210">
                  <c:v>44</c:v>
                </c:pt>
                <c:pt idx="2211">
                  <c:v>44</c:v>
                </c:pt>
                <c:pt idx="2212">
                  <c:v>44</c:v>
                </c:pt>
                <c:pt idx="2213">
                  <c:v>44</c:v>
                </c:pt>
                <c:pt idx="2214">
                  <c:v>44</c:v>
                </c:pt>
                <c:pt idx="2215">
                  <c:v>44</c:v>
                </c:pt>
                <c:pt idx="2216">
                  <c:v>44</c:v>
                </c:pt>
                <c:pt idx="2217">
                  <c:v>44</c:v>
                </c:pt>
                <c:pt idx="2218">
                  <c:v>44</c:v>
                </c:pt>
                <c:pt idx="2219">
                  <c:v>44</c:v>
                </c:pt>
                <c:pt idx="2220">
                  <c:v>44</c:v>
                </c:pt>
                <c:pt idx="2221">
                  <c:v>44</c:v>
                </c:pt>
                <c:pt idx="2222">
                  <c:v>44</c:v>
                </c:pt>
                <c:pt idx="2223">
                  <c:v>44</c:v>
                </c:pt>
                <c:pt idx="2224">
                  <c:v>44</c:v>
                </c:pt>
                <c:pt idx="2225">
                  <c:v>44</c:v>
                </c:pt>
                <c:pt idx="2226">
                  <c:v>44</c:v>
                </c:pt>
                <c:pt idx="2227">
                  <c:v>44</c:v>
                </c:pt>
                <c:pt idx="2228">
                  <c:v>44</c:v>
                </c:pt>
                <c:pt idx="2229">
                  <c:v>44</c:v>
                </c:pt>
                <c:pt idx="2230">
                  <c:v>44</c:v>
                </c:pt>
                <c:pt idx="2231">
                  <c:v>44</c:v>
                </c:pt>
                <c:pt idx="2232">
                  <c:v>44</c:v>
                </c:pt>
                <c:pt idx="2233">
                  <c:v>44</c:v>
                </c:pt>
                <c:pt idx="2234">
                  <c:v>44</c:v>
                </c:pt>
                <c:pt idx="2235">
                  <c:v>44</c:v>
                </c:pt>
                <c:pt idx="2236">
                  <c:v>44</c:v>
                </c:pt>
                <c:pt idx="2237">
                  <c:v>44</c:v>
                </c:pt>
                <c:pt idx="2238">
                  <c:v>44</c:v>
                </c:pt>
                <c:pt idx="2239">
                  <c:v>44</c:v>
                </c:pt>
                <c:pt idx="2240">
                  <c:v>44</c:v>
                </c:pt>
                <c:pt idx="2241">
                  <c:v>44</c:v>
                </c:pt>
                <c:pt idx="2242">
                  <c:v>44</c:v>
                </c:pt>
                <c:pt idx="2243">
                  <c:v>44</c:v>
                </c:pt>
                <c:pt idx="2244">
                  <c:v>44</c:v>
                </c:pt>
                <c:pt idx="2245">
                  <c:v>44</c:v>
                </c:pt>
                <c:pt idx="2246">
                  <c:v>44</c:v>
                </c:pt>
                <c:pt idx="2247">
                  <c:v>44</c:v>
                </c:pt>
                <c:pt idx="2248">
                  <c:v>44</c:v>
                </c:pt>
                <c:pt idx="2249">
                  <c:v>44</c:v>
                </c:pt>
                <c:pt idx="2250">
                  <c:v>44</c:v>
                </c:pt>
                <c:pt idx="2251">
                  <c:v>44</c:v>
                </c:pt>
                <c:pt idx="2252">
                  <c:v>44</c:v>
                </c:pt>
                <c:pt idx="2253">
                  <c:v>44</c:v>
                </c:pt>
                <c:pt idx="2254">
                  <c:v>44</c:v>
                </c:pt>
                <c:pt idx="2255">
                  <c:v>44</c:v>
                </c:pt>
                <c:pt idx="2256">
                  <c:v>44</c:v>
                </c:pt>
                <c:pt idx="2257">
                  <c:v>44</c:v>
                </c:pt>
                <c:pt idx="2258">
                  <c:v>44</c:v>
                </c:pt>
                <c:pt idx="2259">
                  <c:v>44</c:v>
                </c:pt>
                <c:pt idx="2260">
                  <c:v>44</c:v>
                </c:pt>
                <c:pt idx="2261">
                  <c:v>44</c:v>
                </c:pt>
                <c:pt idx="2262">
                  <c:v>44</c:v>
                </c:pt>
                <c:pt idx="2263">
                  <c:v>44</c:v>
                </c:pt>
                <c:pt idx="2264">
                  <c:v>44</c:v>
                </c:pt>
                <c:pt idx="2265">
                  <c:v>44</c:v>
                </c:pt>
                <c:pt idx="2266">
                  <c:v>44</c:v>
                </c:pt>
                <c:pt idx="2267">
                  <c:v>44</c:v>
                </c:pt>
                <c:pt idx="2268">
                  <c:v>44</c:v>
                </c:pt>
                <c:pt idx="2269">
                  <c:v>44</c:v>
                </c:pt>
                <c:pt idx="2270">
                  <c:v>44</c:v>
                </c:pt>
                <c:pt idx="2271">
                  <c:v>44</c:v>
                </c:pt>
                <c:pt idx="2272">
                  <c:v>44</c:v>
                </c:pt>
                <c:pt idx="2273">
                  <c:v>44</c:v>
                </c:pt>
                <c:pt idx="2274">
                  <c:v>44</c:v>
                </c:pt>
                <c:pt idx="2275">
                  <c:v>44</c:v>
                </c:pt>
                <c:pt idx="2276">
                  <c:v>44</c:v>
                </c:pt>
                <c:pt idx="2277">
                  <c:v>44</c:v>
                </c:pt>
                <c:pt idx="2278">
                  <c:v>44</c:v>
                </c:pt>
                <c:pt idx="2279">
                  <c:v>44</c:v>
                </c:pt>
                <c:pt idx="2280">
                  <c:v>44</c:v>
                </c:pt>
                <c:pt idx="2281">
                  <c:v>44</c:v>
                </c:pt>
                <c:pt idx="2282">
                  <c:v>44</c:v>
                </c:pt>
                <c:pt idx="2283">
                  <c:v>44</c:v>
                </c:pt>
                <c:pt idx="2284">
                  <c:v>44</c:v>
                </c:pt>
                <c:pt idx="2285">
                  <c:v>44</c:v>
                </c:pt>
                <c:pt idx="2286">
                  <c:v>44</c:v>
                </c:pt>
                <c:pt idx="2287">
                  <c:v>44</c:v>
                </c:pt>
                <c:pt idx="2288">
                  <c:v>44</c:v>
                </c:pt>
                <c:pt idx="2289">
                  <c:v>44</c:v>
                </c:pt>
                <c:pt idx="2290">
                  <c:v>44</c:v>
                </c:pt>
                <c:pt idx="2291">
                  <c:v>44</c:v>
                </c:pt>
                <c:pt idx="2292">
                  <c:v>44</c:v>
                </c:pt>
                <c:pt idx="2293">
                  <c:v>44</c:v>
                </c:pt>
                <c:pt idx="2294">
                  <c:v>44</c:v>
                </c:pt>
                <c:pt idx="2295">
                  <c:v>44</c:v>
                </c:pt>
                <c:pt idx="2296">
                  <c:v>44</c:v>
                </c:pt>
                <c:pt idx="2297">
                  <c:v>44</c:v>
                </c:pt>
                <c:pt idx="2298">
                  <c:v>44</c:v>
                </c:pt>
                <c:pt idx="2299">
                  <c:v>44</c:v>
                </c:pt>
                <c:pt idx="2300">
                  <c:v>44</c:v>
                </c:pt>
                <c:pt idx="2301">
                  <c:v>44</c:v>
                </c:pt>
                <c:pt idx="2302">
                  <c:v>44</c:v>
                </c:pt>
                <c:pt idx="2303">
                  <c:v>44</c:v>
                </c:pt>
                <c:pt idx="2304">
                  <c:v>44</c:v>
                </c:pt>
                <c:pt idx="2305">
                  <c:v>44</c:v>
                </c:pt>
                <c:pt idx="2306">
                  <c:v>44</c:v>
                </c:pt>
                <c:pt idx="2307">
                  <c:v>44</c:v>
                </c:pt>
                <c:pt idx="2308">
                  <c:v>44</c:v>
                </c:pt>
                <c:pt idx="2309">
                  <c:v>44</c:v>
                </c:pt>
                <c:pt idx="2310">
                  <c:v>44</c:v>
                </c:pt>
                <c:pt idx="2311">
                  <c:v>44</c:v>
                </c:pt>
                <c:pt idx="2312">
                  <c:v>44</c:v>
                </c:pt>
                <c:pt idx="2313">
                  <c:v>44</c:v>
                </c:pt>
                <c:pt idx="2314">
                  <c:v>44</c:v>
                </c:pt>
                <c:pt idx="2315">
                  <c:v>44</c:v>
                </c:pt>
                <c:pt idx="2316">
                  <c:v>44</c:v>
                </c:pt>
                <c:pt idx="2317">
                  <c:v>44</c:v>
                </c:pt>
                <c:pt idx="2318">
                  <c:v>44</c:v>
                </c:pt>
                <c:pt idx="2319">
                  <c:v>44</c:v>
                </c:pt>
                <c:pt idx="2320">
                  <c:v>44</c:v>
                </c:pt>
                <c:pt idx="2321">
                  <c:v>44</c:v>
                </c:pt>
                <c:pt idx="2322">
                  <c:v>44</c:v>
                </c:pt>
                <c:pt idx="2323">
                  <c:v>44</c:v>
                </c:pt>
                <c:pt idx="2324">
                  <c:v>44</c:v>
                </c:pt>
                <c:pt idx="2325">
                  <c:v>44</c:v>
                </c:pt>
                <c:pt idx="2326">
                  <c:v>44</c:v>
                </c:pt>
                <c:pt idx="2327">
                  <c:v>44</c:v>
                </c:pt>
                <c:pt idx="2328">
                  <c:v>44</c:v>
                </c:pt>
                <c:pt idx="2329">
                  <c:v>44</c:v>
                </c:pt>
                <c:pt idx="2330">
                  <c:v>44</c:v>
                </c:pt>
                <c:pt idx="2331">
                  <c:v>44</c:v>
                </c:pt>
                <c:pt idx="2332">
                  <c:v>44</c:v>
                </c:pt>
                <c:pt idx="2333">
                  <c:v>44</c:v>
                </c:pt>
                <c:pt idx="2334">
                  <c:v>44</c:v>
                </c:pt>
                <c:pt idx="2335">
                  <c:v>44</c:v>
                </c:pt>
                <c:pt idx="2336">
                  <c:v>44</c:v>
                </c:pt>
                <c:pt idx="2337">
                  <c:v>44</c:v>
                </c:pt>
                <c:pt idx="2338">
                  <c:v>44</c:v>
                </c:pt>
                <c:pt idx="2339">
                  <c:v>44</c:v>
                </c:pt>
                <c:pt idx="2340">
                  <c:v>44</c:v>
                </c:pt>
                <c:pt idx="2341">
                  <c:v>44</c:v>
                </c:pt>
                <c:pt idx="2342">
                  <c:v>44</c:v>
                </c:pt>
                <c:pt idx="2343">
                  <c:v>44</c:v>
                </c:pt>
                <c:pt idx="2344">
                  <c:v>44</c:v>
                </c:pt>
                <c:pt idx="2345">
                  <c:v>44</c:v>
                </c:pt>
                <c:pt idx="2346">
                  <c:v>44</c:v>
                </c:pt>
                <c:pt idx="2347">
                  <c:v>44</c:v>
                </c:pt>
                <c:pt idx="2348">
                  <c:v>44</c:v>
                </c:pt>
                <c:pt idx="2349">
                  <c:v>44</c:v>
                </c:pt>
                <c:pt idx="2350">
                  <c:v>44</c:v>
                </c:pt>
                <c:pt idx="2351">
                  <c:v>44</c:v>
                </c:pt>
                <c:pt idx="2352">
                  <c:v>44</c:v>
                </c:pt>
                <c:pt idx="2353">
                  <c:v>44</c:v>
                </c:pt>
                <c:pt idx="2354">
                  <c:v>44</c:v>
                </c:pt>
                <c:pt idx="2355">
                  <c:v>44</c:v>
                </c:pt>
                <c:pt idx="2356">
                  <c:v>44</c:v>
                </c:pt>
                <c:pt idx="2357">
                  <c:v>44</c:v>
                </c:pt>
                <c:pt idx="2358">
                  <c:v>44</c:v>
                </c:pt>
                <c:pt idx="2359">
                  <c:v>44</c:v>
                </c:pt>
                <c:pt idx="2360">
                  <c:v>44</c:v>
                </c:pt>
                <c:pt idx="2361">
                  <c:v>44</c:v>
                </c:pt>
                <c:pt idx="2362">
                  <c:v>44</c:v>
                </c:pt>
                <c:pt idx="2363">
                  <c:v>44</c:v>
                </c:pt>
                <c:pt idx="2364">
                  <c:v>44</c:v>
                </c:pt>
                <c:pt idx="2365">
                  <c:v>44</c:v>
                </c:pt>
                <c:pt idx="2366">
                  <c:v>44</c:v>
                </c:pt>
                <c:pt idx="2367">
                  <c:v>44</c:v>
                </c:pt>
                <c:pt idx="2368">
                  <c:v>44</c:v>
                </c:pt>
                <c:pt idx="2369">
                  <c:v>44</c:v>
                </c:pt>
                <c:pt idx="2370">
                  <c:v>44</c:v>
                </c:pt>
                <c:pt idx="2371">
                  <c:v>44</c:v>
                </c:pt>
                <c:pt idx="2372">
                  <c:v>44</c:v>
                </c:pt>
                <c:pt idx="2373">
                  <c:v>44</c:v>
                </c:pt>
                <c:pt idx="2374">
                  <c:v>44</c:v>
                </c:pt>
                <c:pt idx="2375">
                  <c:v>44</c:v>
                </c:pt>
                <c:pt idx="2376">
                  <c:v>44</c:v>
                </c:pt>
                <c:pt idx="2377">
                  <c:v>44</c:v>
                </c:pt>
                <c:pt idx="2378">
                  <c:v>44</c:v>
                </c:pt>
                <c:pt idx="2379">
                  <c:v>44</c:v>
                </c:pt>
                <c:pt idx="2380">
                  <c:v>44</c:v>
                </c:pt>
                <c:pt idx="2381">
                  <c:v>44</c:v>
                </c:pt>
                <c:pt idx="2382">
                  <c:v>44</c:v>
                </c:pt>
                <c:pt idx="2383">
                  <c:v>44</c:v>
                </c:pt>
                <c:pt idx="2384">
                  <c:v>44</c:v>
                </c:pt>
                <c:pt idx="2385">
                  <c:v>44</c:v>
                </c:pt>
                <c:pt idx="2386">
                  <c:v>44</c:v>
                </c:pt>
                <c:pt idx="2387">
                  <c:v>44</c:v>
                </c:pt>
                <c:pt idx="2388">
                  <c:v>44</c:v>
                </c:pt>
                <c:pt idx="2389">
                  <c:v>44</c:v>
                </c:pt>
                <c:pt idx="2390">
                  <c:v>44</c:v>
                </c:pt>
                <c:pt idx="2391">
                  <c:v>44</c:v>
                </c:pt>
                <c:pt idx="2392">
                  <c:v>44</c:v>
                </c:pt>
                <c:pt idx="2393">
                  <c:v>44</c:v>
                </c:pt>
                <c:pt idx="2394">
                  <c:v>44</c:v>
                </c:pt>
                <c:pt idx="2395">
                  <c:v>44</c:v>
                </c:pt>
                <c:pt idx="2396">
                  <c:v>44</c:v>
                </c:pt>
                <c:pt idx="2397">
                  <c:v>44</c:v>
                </c:pt>
                <c:pt idx="2398">
                  <c:v>44</c:v>
                </c:pt>
                <c:pt idx="2399">
                  <c:v>44</c:v>
                </c:pt>
                <c:pt idx="2400">
                  <c:v>44</c:v>
                </c:pt>
                <c:pt idx="2401">
                  <c:v>44</c:v>
                </c:pt>
                <c:pt idx="2402">
                  <c:v>44</c:v>
                </c:pt>
                <c:pt idx="2403">
                  <c:v>44</c:v>
                </c:pt>
                <c:pt idx="2404">
                  <c:v>44</c:v>
                </c:pt>
                <c:pt idx="2405">
                  <c:v>44</c:v>
                </c:pt>
                <c:pt idx="2406">
                  <c:v>44</c:v>
                </c:pt>
                <c:pt idx="2407">
                  <c:v>44</c:v>
                </c:pt>
                <c:pt idx="2408">
                  <c:v>44</c:v>
                </c:pt>
                <c:pt idx="2409">
                  <c:v>44</c:v>
                </c:pt>
                <c:pt idx="2410">
                  <c:v>44</c:v>
                </c:pt>
                <c:pt idx="2411">
                  <c:v>44</c:v>
                </c:pt>
                <c:pt idx="2412">
                  <c:v>44</c:v>
                </c:pt>
                <c:pt idx="2413">
                  <c:v>44</c:v>
                </c:pt>
                <c:pt idx="2414">
                  <c:v>44</c:v>
                </c:pt>
                <c:pt idx="2415">
                  <c:v>44</c:v>
                </c:pt>
                <c:pt idx="2416">
                  <c:v>44</c:v>
                </c:pt>
                <c:pt idx="2417">
                  <c:v>44</c:v>
                </c:pt>
                <c:pt idx="2418">
                  <c:v>44</c:v>
                </c:pt>
                <c:pt idx="2419">
                  <c:v>44</c:v>
                </c:pt>
                <c:pt idx="2420">
                  <c:v>44</c:v>
                </c:pt>
                <c:pt idx="2421">
                  <c:v>44</c:v>
                </c:pt>
                <c:pt idx="2422">
                  <c:v>44</c:v>
                </c:pt>
                <c:pt idx="2423">
                  <c:v>44</c:v>
                </c:pt>
                <c:pt idx="2424">
                  <c:v>44</c:v>
                </c:pt>
                <c:pt idx="2425">
                  <c:v>44</c:v>
                </c:pt>
                <c:pt idx="2426">
                  <c:v>44</c:v>
                </c:pt>
                <c:pt idx="2427">
                  <c:v>44</c:v>
                </c:pt>
                <c:pt idx="2428">
                  <c:v>44</c:v>
                </c:pt>
                <c:pt idx="2429">
                  <c:v>44</c:v>
                </c:pt>
                <c:pt idx="2430">
                  <c:v>44</c:v>
                </c:pt>
                <c:pt idx="2431">
                  <c:v>44</c:v>
                </c:pt>
                <c:pt idx="2432">
                  <c:v>44</c:v>
                </c:pt>
                <c:pt idx="2433">
                  <c:v>44</c:v>
                </c:pt>
                <c:pt idx="2434">
                  <c:v>44</c:v>
                </c:pt>
                <c:pt idx="2435">
                  <c:v>44</c:v>
                </c:pt>
                <c:pt idx="2436">
                  <c:v>44</c:v>
                </c:pt>
                <c:pt idx="2437">
                  <c:v>44</c:v>
                </c:pt>
                <c:pt idx="2438">
                  <c:v>44</c:v>
                </c:pt>
                <c:pt idx="2439">
                  <c:v>44</c:v>
                </c:pt>
                <c:pt idx="2440">
                  <c:v>44</c:v>
                </c:pt>
                <c:pt idx="2441">
                  <c:v>44</c:v>
                </c:pt>
                <c:pt idx="2442">
                  <c:v>44</c:v>
                </c:pt>
                <c:pt idx="2443">
                  <c:v>44</c:v>
                </c:pt>
                <c:pt idx="2444">
                  <c:v>44</c:v>
                </c:pt>
                <c:pt idx="2445">
                  <c:v>44</c:v>
                </c:pt>
                <c:pt idx="2446">
                  <c:v>44</c:v>
                </c:pt>
                <c:pt idx="2447">
                  <c:v>44</c:v>
                </c:pt>
                <c:pt idx="2448">
                  <c:v>44</c:v>
                </c:pt>
                <c:pt idx="2449">
                  <c:v>44</c:v>
                </c:pt>
                <c:pt idx="2450">
                  <c:v>44</c:v>
                </c:pt>
                <c:pt idx="2451">
                  <c:v>44</c:v>
                </c:pt>
                <c:pt idx="2452">
                  <c:v>44</c:v>
                </c:pt>
                <c:pt idx="2453">
                  <c:v>44</c:v>
                </c:pt>
                <c:pt idx="2454">
                  <c:v>44</c:v>
                </c:pt>
                <c:pt idx="2455">
                  <c:v>44</c:v>
                </c:pt>
                <c:pt idx="2456">
                  <c:v>44</c:v>
                </c:pt>
                <c:pt idx="2457">
                  <c:v>44</c:v>
                </c:pt>
                <c:pt idx="2458">
                  <c:v>44</c:v>
                </c:pt>
                <c:pt idx="2459">
                  <c:v>44</c:v>
                </c:pt>
                <c:pt idx="2460">
                  <c:v>44</c:v>
                </c:pt>
                <c:pt idx="2461">
                  <c:v>44</c:v>
                </c:pt>
                <c:pt idx="2462">
                  <c:v>44</c:v>
                </c:pt>
                <c:pt idx="2463">
                  <c:v>44</c:v>
                </c:pt>
                <c:pt idx="2464">
                  <c:v>44</c:v>
                </c:pt>
                <c:pt idx="2465">
                  <c:v>44</c:v>
                </c:pt>
                <c:pt idx="2466">
                  <c:v>44</c:v>
                </c:pt>
                <c:pt idx="2467">
                  <c:v>44</c:v>
                </c:pt>
                <c:pt idx="2468">
                  <c:v>44</c:v>
                </c:pt>
                <c:pt idx="2469">
                  <c:v>44</c:v>
                </c:pt>
                <c:pt idx="2470">
                  <c:v>44</c:v>
                </c:pt>
                <c:pt idx="2471">
                  <c:v>44</c:v>
                </c:pt>
                <c:pt idx="2472">
                  <c:v>44</c:v>
                </c:pt>
                <c:pt idx="2473">
                  <c:v>44</c:v>
                </c:pt>
                <c:pt idx="2474">
                  <c:v>44</c:v>
                </c:pt>
                <c:pt idx="2475">
                  <c:v>44</c:v>
                </c:pt>
                <c:pt idx="2476">
                  <c:v>44</c:v>
                </c:pt>
                <c:pt idx="2477">
                  <c:v>44</c:v>
                </c:pt>
                <c:pt idx="2478">
                  <c:v>44</c:v>
                </c:pt>
                <c:pt idx="2479">
                  <c:v>44</c:v>
                </c:pt>
                <c:pt idx="2480">
                  <c:v>44</c:v>
                </c:pt>
                <c:pt idx="2481">
                  <c:v>44</c:v>
                </c:pt>
                <c:pt idx="2482">
                  <c:v>44</c:v>
                </c:pt>
                <c:pt idx="2483">
                  <c:v>44</c:v>
                </c:pt>
                <c:pt idx="2484">
                  <c:v>44</c:v>
                </c:pt>
                <c:pt idx="2485">
                  <c:v>44</c:v>
                </c:pt>
                <c:pt idx="2486">
                  <c:v>44</c:v>
                </c:pt>
                <c:pt idx="2487">
                  <c:v>44</c:v>
                </c:pt>
                <c:pt idx="2488">
                  <c:v>44</c:v>
                </c:pt>
                <c:pt idx="2489">
                  <c:v>44</c:v>
                </c:pt>
                <c:pt idx="2490">
                  <c:v>44</c:v>
                </c:pt>
                <c:pt idx="2491">
                  <c:v>44</c:v>
                </c:pt>
                <c:pt idx="2492">
                  <c:v>44</c:v>
                </c:pt>
                <c:pt idx="2493">
                  <c:v>44</c:v>
                </c:pt>
                <c:pt idx="2494">
                  <c:v>44</c:v>
                </c:pt>
                <c:pt idx="2495">
                  <c:v>44</c:v>
                </c:pt>
                <c:pt idx="2496">
                  <c:v>44</c:v>
                </c:pt>
                <c:pt idx="2497">
                  <c:v>44</c:v>
                </c:pt>
                <c:pt idx="2498">
                  <c:v>44</c:v>
                </c:pt>
                <c:pt idx="2499">
                  <c:v>44</c:v>
                </c:pt>
                <c:pt idx="2500">
                  <c:v>44</c:v>
                </c:pt>
                <c:pt idx="2501">
                  <c:v>44</c:v>
                </c:pt>
                <c:pt idx="2502">
                  <c:v>44</c:v>
                </c:pt>
                <c:pt idx="2503">
                  <c:v>44</c:v>
                </c:pt>
                <c:pt idx="2504">
                  <c:v>44</c:v>
                </c:pt>
                <c:pt idx="2505">
                  <c:v>44</c:v>
                </c:pt>
                <c:pt idx="2506">
                  <c:v>44</c:v>
                </c:pt>
                <c:pt idx="2507">
                  <c:v>44</c:v>
                </c:pt>
                <c:pt idx="2508">
                  <c:v>44</c:v>
                </c:pt>
                <c:pt idx="2509">
                  <c:v>44</c:v>
                </c:pt>
                <c:pt idx="2510">
                  <c:v>44</c:v>
                </c:pt>
                <c:pt idx="2511">
                  <c:v>44</c:v>
                </c:pt>
                <c:pt idx="2512">
                  <c:v>44</c:v>
                </c:pt>
                <c:pt idx="2513">
                  <c:v>44</c:v>
                </c:pt>
                <c:pt idx="2514">
                  <c:v>44</c:v>
                </c:pt>
                <c:pt idx="2515">
                  <c:v>44</c:v>
                </c:pt>
                <c:pt idx="2516">
                  <c:v>44</c:v>
                </c:pt>
                <c:pt idx="2517">
                  <c:v>44</c:v>
                </c:pt>
                <c:pt idx="2518">
                  <c:v>44</c:v>
                </c:pt>
                <c:pt idx="2519">
                  <c:v>44</c:v>
                </c:pt>
                <c:pt idx="2520">
                  <c:v>44</c:v>
                </c:pt>
                <c:pt idx="2521">
                  <c:v>44</c:v>
                </c:pt>
                <c:pt idx="2522">
                  <c:v>44</c:v>
                </c:pt>
                <c:pt idx="2523">
                  <c:v>44</c:v>
                </c:pt>
                <c:pt idx="2524">
                  <c:v>44</c:v>
                </c:pt>
                <c:pt idx="2525">
                  <c:v>44</c:v>
                </c:pt>
                <c:pt idx="2526">
                  <c:v>44</c:v>
                </c:pt>
                <c:pt idx="2527">
                  <c:v>44</c:v>
                </c:pt>
                <c:pt idx="2528">
                  <c:v>44</c:v>
                </c:pt>
                <c:pt idx="2529">
                  <c:v>44</c:v>
                </c:pt>
                <c:pt idx="2530">
                  <c:v>44</c:v>
                </c:pt>
                <c:pt idx="2531">
                  <c:v>44</c:v>
                </c:pt>
                <c:pt idx="2532">
                  <c:v>44</c:v>
                </c:pt>
                <c:pt idx="2533">
                  <c:v>44</c:v>
                </c:pt>
                <c:pt idx="2534">
                  <c:v>44</c:v>
                </c:pt>
                <c:pt idx="2535">
                  <c:v>44</c:v>
                </c:pt>
                <c:pt idx="2536">
                  <c:v>44</c:v>
                </c:pt>
                <c:pt idx="2537">
                  <c:v>44</c:v>
                </c:pt>
                <c:pt idx="2538">
                  <c:v>44</c:v>
                </c:pt>
                <c:pt idx="2539">
                  <c:v>44</c:v>
                </c:pt>
                <c:pt idx="2540">
                  <c:v>44</c:v>
                </c:pt>
                <c:pt idx="2541">
                  <c:v>44</c:v>
                </c:pt>
                <c:pt idx="2542">
                  <c:v>44</c:v>
                </c:pt>
                <c:pt idx="2543">
                  <c:v>44</c:v>
                </c:pt>
                <c:pt idx="2544">
                  <c:v>44</c:v>
                </c:pt>
                <c:pt idx="2545">
                  <c:v>44</c:v>
                </c:pt>
                <c:pt idx="2546">
                  <c:v>44</c:v>
                </c:pt>
                <c:pt idx="2547">
                  <c:v>44</c:v>
                </c:pt>
                <c:pt idx="2548">
                  <c:v>44</c:v>
                </c:pt>
                <c:pt idx="2549">
                  <c:v>44</c:v>
                </c:pt>
                <c:pt idx="2550">
                  <c:v>44</c:v>
                </c:pt>
                <c:pt idx="2551">
                  <c:v>44</c:v>
                </c:pt>
                <c:pt idx="2552">
                  <c:v>44</c:v>
                </c:pt>
                <c:pt idx="2553">
                  <c:v>44</c:v>
                </c:pt>
                <c:pt idx="2554">
                  <c:v>44</c:v>
                </c:pt>
                <c:pt idx="2555">
                  <c:v>44</c:v>
                </c:pt>
                <c:pt idx="2556">
                  <c:v>44</c:v>
                </c:pt>
                <c:pt idx="2557">
                  <c:v>44</c:v>
                </c:pt>
                <c:pt idx="2558">
                  <c:v>44</c:v>
                </c:pt>
                <c:pt idx="2559">
                  <c:v>44</c:v>
                </c:pt>
                <c:pt idx="2560">
                  <c:v>44</c:v>
                </c:pt>
                <c:pt idx="2561">
                  <c:v>44</c:v>
                </c:pt>
                <c:pt idx="2562">
                  <c:v>44</c:v>
                </c:pt>
                <c:pt idx="2563">
                  <c:v>44</c:v>
                </c:pt>
                <c:pt idx="2564">
                  <c:v>44</c:v>
                </c:pt>
                <c:pt idx="2565">
                  <c:v>44</c:v>
                </c:pt>
                <c:pt idx="2566">
                  <c:v>44</c:v>
                </c:pt>
                <c:pt idx="2567">
                  <c:v>44</c:v>
                </c:pt>
                <c:pt idx="2568">
                  <c:v>44</c:v>
                </c:pt>
                <c:pt idx="2569">
                  <c:v>44</c:v>
                </c:pt>
                <c:pt idx="2570">
                  <c:v>44</c:v>
                </c:pt>
                <c:pt idx="2571">
                  <c:v>44</c:v>
                </c:pt>
                <c:pt idx="2572">
                  <c:v>44</c:v>
                </c:pt>
                <c:pt idx="2573">
                  <c:v>44</c:v>
                </c:pt>
                <c:pt idx="2574">
                  <c:v>44</c:v>
                </c:pt>
                <c:pt idx="2575">
                  <c:v>44</c:v>
                </c:pt>
                <c:pt idx="2576">
                  <c:v>44</c:v>
                </c:pt>
                <c:pt idx="2577">
                  <c:v>44</c:v>
                </c:pt>
                <c:pt idx="2578">
                  <c:v>44</c:v>
                </c:pt>
                <c:pt idx="2579">
                  <c:v>44</c:v>
                </c:pt>
                <c:pt idx="2580">
                  <c:v>44</c:v>
                </c:pt>
                <c:pt idx="2581">
                  <c:v>44</c:v>
                </c:pt>
                <c:pt idx="2582">
                  <c:v>44</c:v>
                </c:pt>
                <c:pt idx="2583">
                  <c:v>44</c:v>
                </c:pt>
                <c:pt idx="2584">
                  <c:v>44</c:v>
                </c:pt>
                <c:pt idx="2585">
                  <c:v>44</c:v>
                </c:pt>
                <c:pt idx="2586">
                  <c:v>44</c:v>
                </c:pt>
                <c:pt idx="2587">
                  <c:v>44</c:v>
                </c:pt>
                <c:pt idx="2588">
                  <c:v>44</c:v>
                </c:pt>
                <c:pt idx="2589">
                  <c:v>44</c:v>
                </c:pt>
                <c:pt idx="2590">
                  <c:v>44</c:v>
                </c:pt>
                <c:pt idx="2591">
                  <c:v>44</c:v>
                </c:pt>
                <c:pt idx="2592">
                  <c:v>44</c:v>
                </c:pt>
                <c:pt idx="2593">
                  <c:v>44</c:v>
                </c:pt>
                <c:pt idx="2594">
                  <c:v>44</c:v>
                </c:pt>
                <c:pt idx="2595">
                  <c:v>44</c:v>
                </c:pt>
                <c:pt idx="2596">
                  <c:v>44</c:v>
                </c:pt>
                <c:pt idx="2597">
                  <c:v>44</c:v>
                </c:pt>
                <c:pt idx="2598">
                  <c:v>44</c:v>
                </c:pt>
                <c:pt idx="2599">
                  <c:v>44</c:v>
                </c:pt>
                <c:pt idx="2600">
                  <c:v>44</c:v>
                </c:pt>
                <c:pt idx="2601">
                  <c:v>44</c:v>
                </c:pt>
                <c:pt idx="2602">
                  <c:v>44</c:v>
                </c:pt>
                <c:pt idx="2603">
                  <c:v>44</c:v>
                </c:pt>
                <c:pt idx="2604">
                  <c:v>44</c:v>
                </c:pt>
                <c:pt idx="2605">
                  <c:v>44</c:v>
                </c:pt>
                <c:pt idx="2606">
                  <c:v>44</c:v>
                </c:pt>
                <c:pt idx="2607">
                  <c:v>44</c:v>
                </c:pt>
                <c:pt idx="2608">
                  <c:v>44</c:v>
                </c:pt>
                <c:pt idx="2609">
                  <c:v>44</c:v>
                </c:pt>
                <c:pt idx="2610">
                  <c:v>44</c:v>
                </c:pt>
                <c:pt idx="2611">
                  <c:v>44</c:v>
                </c:pt>
                <c:pt idx="2612">
                  <c:v>44</c:v>
                </c:pt>
                <c:pt idx="2613">
                  <c:v>44</c:v>
                </c:pt>
                <c:pt idx="2614">
                  <c:v>44</c:v>
                </c:pt>
                <c:pt idx="2615">
                  <c:v>44</c:v>
                </c:pt>
                <c:pt idx="2616">
                  <c:v>44</c:v>
                </c:pt>
                <c:pt idx="2617">
                  <c:v>44</c:v>
                </c:pt>
                <c:pt idx="2618">
                  <c:v>44</c:v>
                </c:pt>
                <c:pt idx="2619">
                  <c:v>44</c:v>
                </c:pt>
                <c:pt idx="2620">
                  <c:v>44</c:v>
                </c:pt>
                <c:pt idx="2621">
                  <c:v>44</c:v>
                </c:pt>
                <c:pt idx="2622">
                  <c:v>44</c:v>
                </c:pt>
                <c:pt idx="2623">
                  <c:v>44</c:v>
                </c:pt>
                <c:pt idx="2624">
                  <c:v>44</c:v>
                </c:pt>
                <c:pt idx="2625">
                  <c:v>44</c:v>
                </c:pt>
                <c:pt idx="2626">
                  <c:v>44</c:v>
                </c:pt>
                <c:pt idx="2627">
                  <c:v>44</c:v>
                </c:pt>
                <c:pt idx="2628">
                  <c:v>44</c:v>
                </c:pt>
                <c:pt idx="2629">
                  <c:v>44</c:v>
                </c:pt>
                <c:pt idx="2630">
                  <c:v>44</c:v>
                </c:pt>
                <c:pt idx="2631">
                  <c:v>44</c:v>
                </c:pt>
                <c:pt idx="2632">
                  <c:v>44</c:v>
                </c:pt>
                <c:pt idx="2633">
                  <c:v>44</c:v>
                </c:pt>
                <c:pt idx="2634">
                  <c:v>44</c:v>
                </c:pt>
                <c:pt idx="2635">
                  <c:v>44</c:v>
                </c:pt>
                <c:pt idx="2636">
                  <c:v>44</c:v>
                </c:pt>
                <c:pt idx="2637">
                  <c:v>44</c:v>
                </c:pt>
                <c:pt idx="2638">
                  <c:v>44</c:v>
                </c:pt>
                <c:pt idx="2639">
                  <c:v>44</c:v>
                </c:pt>
                <c:pt idx="2640">
                  <c:v>44</c:v>
                </c:pt>
                <c:pt idx="2641">
                  <c:v>44</c:v>
                </c:pt>
                <c:pt idx="2642">
                  <c:v>44</c:v>
                </c:pt>
                <c:pt idx="2643">
                  <c:v>44</c:v>
                </c:pt>
                <c:pt idx="2644">
                  <c:v>44</c:v>
                </c:pt>
                <c:pt idx="2645">
                  <c:v>44</c:v>
                </c:pt>
                <c:pt idx="2646">
                  <c:v>44</c:v>
                </c:pt>
                <c:pt idx="2647">
                  <c:v>44</c:v>
                </c:pt>
                <c:pt idx="2648">
                  <c:v>44</c:v>
                </c:pt>
                <c:pt idx="2649">
                  <c:v>44</c:v>
                </c:pt>
                <c:pt idx="2650">
                  <c:v>44</c:v>
                </c:pt>
                <c:pt idx="2651">
                  <c:v>44</c:v>
                </c:pt>
                <c:pt idx="2652">
                  <c:v>44</c:v>
                </c:pt>
                <c:pt idx="2653">
                  <c:v>44</c:v>
                </c:pt>
                <c:pt idx="2654">
                  <c:v>44</c:v>
                </c:pt>
                <c:pt idx="2655">
                  <c:v>44</c:v>
                </c:pt>
                <c:pt idx="2656">
                  <c:v>44</c:v>
                </c:pt>
                <c:pt idx="2657">
                  <c:v>44</c:v>
                </c:pt>
                <c:pt idx="2658">
                  <c:v>44</c:v>
                </c:pt>
                <c:pt idx="2659">
                  <c:v>44</c:v>
                </c:pt>
                <c:pt idx="2660">
                  <c:v>44</c:v>
                </c:pt>
                <c:pt idx="2661">
                  <c:v>44</c:v>
                </c:pt>
                <c:pt idx="2662">
                  <c:v>44</c:v>
                </c:pt>
                <c:pt idx="2663">
                  <c:v>44</c:v>
                </c:pt>
                <c:pt idx="2664">
                  <c:v>44</c:v>
                </c:pt>
                <c:pt idx="2665">
                  <c:v>44</c:v>
                </c:pt>
                <c:pt idx="2666">
                  <c:v>44</c:v>
                </c:pt>
                <c:pt idx="2667">
                  <c:v>44</c:v>
                </c:pt>
                <c:pt idx="2668">
                  <c:v>44</c:v>
                </c:pt>
                <c:pt idx="2669">
                  <c:v>44</c:v>
                </c:pt>
                <c:pt idx="2670">
                  <c:v>44</c:v>
                </c:pt>
                <c:pt idx="2671">
                  <c:v>44</c:v>
                </c:pt>
                <c:pt idx="2672">
                  <c:v>44</c:v>
                </c:pt>
                <c:pt idx="2673">
                  <c:v>44</c:v>
                </c:pt>
                <c:pt idx="2674">
                  <c:v>44</c:v>
                </c:pt>
                <c:pt idx="2675">
                  <c:v>44</c:v>
                </c:pt>
                <c:pt idx="2676">
                  <c:v>44</c:v>
                </c:pt>
                <c:pt idx="2677">
                  <c:v>44</c:v>
                </c:pt>
                <c:pt idx="2678">
                  <c:v>44</c:v>
                </c:pt>
                <c:pt idx="2679">
                  <c:v>44</c:v>
                </c:pt>
                <c:pt idx="2680">
                  <c:v>44</c:v>
                </c:pt>
                <c:pt idx="2681">
                  <c:v>44</c:v>
                </c:pt>
                <c:pt idx="2682">
                  <c:v>44</c:v>
                </c:pt>
                <c:pt idx="2683">
                  <c:v>44</c:v>
                </c:pt>
                <c:pt idx="2684">
                  <c:v>44</c:v>
                </c:pt>
                <c:pt idx="2685">
                  <c:v>44</c:v>
                </c:pt>
                <c:pt idx="2686">
                  <c:v>44</c:v>
                </c:pt>
                <c:pt idx="2687">
                  <c:v>44</c:v>
                </c:pt>
                <c:pt idx="2688">
                  <c:v>44</c:v>
                </c:pt>
                <c:pt idx="2689">
                  <c:v>44</c:v>
                </c:pt>
                <c:pt idx="2690">
                  <c:v>44</c:v>
                </c:pt>
                <c:pt idx="2691">
                  <c:v>44</c:v>
                </c:pt>
                <c:pt idx="2692">
                  <c:v>44</c:v>
                </c:pt>
                <c:pt idx="2693">
                  <c:v>44</c:v>
                </c:pt>
                <c:pt idx="2694">
                  <c:v>44</c:v>
                </c:pt>
                <c:pt idx="2695">
                  <c:v>44</c:v>
                </c:pt>
                <c:pt idx="2696">
                  <c:v>44</c:v>
                </c:pt>
                <c:pt idx="2697">
                  <c:v>44</c:v>
                </c:pt>
                <c:pt idx="2698">
                  <c:v>44</c:v>
                </c:pt>
                <c:pt idx="2699">
                  <c:v>44</c:v>
                </c:pt>
                <c:pt idx="2700">
                  <c:v>44</c:v>
                </c:pt>
                <c:pt idx="2701">
                  <c:v>44</c:v>
                </c:pt>
                <c:pt idx="2702">
                  <c:v>44</c:v>
                </c:pt>
                <c:pt idx="2703">
                  <c:v>44</c:v>
                </c:pt>
                <c:pt idx="2704">
                  <c:v>44</c:v>
                </c:pt>
                <c:pt idx="2705">
                  <c:v>44</c:v>
                </c:pt>
                <c:pt idx="2706">
                  <c:v>44</c:v>
                </c:pt>
                <c:pt idx="2707">
                  <c:v>44</c:v>
                </c:pt>
                <c:pt idx="2708">
                  <c:v>44</c:v>
                </c:pt>
                <c:pt idx="2709">
                  <c:v>44</c:v>
                </c:pt>
                <c:pt idx="2710">
                  <c:v>44</c:v>
                </c:pt>
              </c:strCache>
            </c:strRef>
          </c:cat>
          <c:val>
            <c:numRef>
              <c:f>Chesapeake!$Q$7:$Q$2717</c:f>
              <c:numCache>
                <c:formatCode>General</c:formatCode>
                <c:ptCount val="2711"/>
                <c:pt idx="13">
                  <c:v>14</c:v>
                </c:pt>
                <c:pt idx="19">
                  <c:v>6</c:v>
                </c:pt>
                <c:pt idx="24">
                  <c:v>5</c:v>
                </c:pt>
                <c:pt idx="224">
                  <c:v>200</c:v>
                </c:pt>
                <c:pt idx="255">
                  <c:v>31</c:v>
                </c:pt>
                <c:pt idx="288">
                  <c:v>33</c:v>
                </c:pt>
                <c:pt idx="1136">
                  <c:v>848</c:v>
                </c:pt>
                <c:pt idx="1221">
                  <c:v>85</c:v>
                </c:pt>
                <c:pt idx="1306">
                  <c:v>85</c:v>
                </c:pt>
                <c:pt idx="2710">
                  <c:v>1404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152E-4D8C-4D85-B590-5D721D0B3C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49E5-42D6-8C06-B157667EEEA6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49E5-42D6-8C06-B157667EEEA6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49E5-42D6-8C06-B157667EEEA6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49E5-42D6-8C06-B157667EEEA6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49E5-42D6-8C06-B157667EEEA6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49E5-42D6-8C06-B157667EEEA6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49E5-42D6-8C06-B157667EEEA6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49E5-42D6-8C06-B157667EEEA6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49E5-42D6-8C06-B157667EEEA6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49E5-42D6-8C06-B157667EEEA6}"/>
              </c:ext>
            </c:extLst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49E5-42D6-8C06-B157667EEEA6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49E5-42D6-8C06-B157667EEEA6}"/>
              </c:ext>
            </c:extLst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9-49E5-42D6-8C06-B157667EEEA6}"/>
              </c:ext>
            </c:extLst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B-49E5-42D6-8C06-B157667EEEA6}"/>
              </c:ext>
            </c:extLst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D-49E5-42D6-8C06-B157667EEEA6}"/>
              </c:ext>
            </c:extLst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49E5-42D6-8C06-B157667EEEA6}"/>
              </c:ext>
            </c:extLst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1-49E5-42D6-8C06-B157667EEEA6}"/>
              </c:ext>
            </c:extLst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49E5-42D6-8C06-B157667EEEA6}"/>
              </c:ext>
            </c:extLst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49E5-42D6-8C06-B157667EEEA6}"/>
              </c:ext>
            </c:extLst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49E5-42D6-8C06-B157667EEEA6}"/>
              </c:ext>
            </c:extLst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9-49E5-42D6-8C06-B157667EEEA6}"/>
              </c:ext>
            </c:extLst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B-49E5-42D6-8C06-B157667EEEA6}"/>
              </c:ext>
            </c:extLst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D-49E5-42D6-8C06-B157667EEEA6}"/>
              </c:ext>
            </c:extLst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F-49E5-42D6-8C06-B157667EEEA6}"/>
              </c:ext>
            </c:extLst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1-49E5-42D6-8C06-B157667EEEA6}"/>
              </c:ext>
            </c:extLst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3-49E5-42D6-8C06-B157667EEEA6}"/>
              </c:ext>
            </c:extLst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5-49E5-42D6-8C06-B157667EEEA6}"/>
              </c:ext>
            </c:extLst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7-49E5-42D6-8C06-B157667EEEA6}"/>
              </c:ext>
            </c:extLst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9-49E5-42D6-8C06-B157667EEEA6}"/>
              </c:ext>
            </c:extLst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B-49E5-42D6-8C06-B157667EEEA6}"/>
              </c:ext>
            </c:extLst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D-49E5-42D6-8C06-B157667EEEA6}"/>
              </c:ext>
            </c:extLst>
          </c:dPt>
          <c:dPt>
            <c:idx val="31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F-49E5-42D6-8C06-B157667EEEA6}"/>
              </c:ext>
            </c:extLst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1-49E5-42D6-8C06-B157667EEEA6}"/>
              </c:ext>
            </c:extLst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3-49E5-42D6-8C06-B157667EEEA6}"/>
              </c:ext>
            </c:extLst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5-49E5-42D6-8C06-B157667EEEA6}"/>
              </c:ext>
            </c:extLst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7-49E5-42D6-8C06-B157667EEEA6}"/>
              </c:ext>
            </c:extLst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9-49E5-42D6-8C06-B157667EEEA6}"/>
              </c:ext>
            </c:extLst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B-49E5-42D6-8C06-B157667EEEA6}"/>
              </c:ext>
            </c:extLst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D-49E5-42D6-8C06-B157667EEEA6}"/>
              </c:ext>
            </c:extLst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F-49E5-42D6-8C06-B157667EEEA6}"/>
              </c:ext>
            </c:extLst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1-49E5-42D6-8C06-B157667EEEA6}"/>
              </c:ext>
            </c:extLst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3-49E5-42D6-8C06-B157667EEEA6}"/>
              </c:ext>
            </c:extLst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5-49E5-42D6-8C06-B157667EEEA6}"/>
              </c:ext>
            </c:extLst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7-49E5-42D6-8C06-B157667EEEA6}"/>
              </c:ext>
            </c:extLst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9-49E5-42D6-8C06-B157667EEEA6}"/>
              </c:ext>
            </c:extLst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B-49E5-42D6-8C06-B157667EEEA6}"/>
              </c:ext>
            </c:extLst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D-49E5-42D6-8C06-B157667EEEA6}"/>
              </c:ext>
            </c:extLst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F-49E5-42D6-8C06-B157667EEEA6}"/>
              </c:ext>
            </c:extLst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1-49E5-42D6-8C06-B157667EEEA6}"/>
              </c:ext>
            </c:extLst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3-49E5-42D6-8C06-B157667EEEA6}"/>
              </c:ext>
            </c:extLst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5-49E5-42D6-8C06-B157667EEEA6}"/>
              </c:ext>
            </c:extLst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7-49E5-42D6-8C06-B157667EEEA6}"/>
              </c:ext>
            </c:extLst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9-49E5-42D6-8C06-B157667EEEA6}"/>
              </c:ext>
            </c:extLst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B-49E5-42D6-8C06-B157667EEEA6}"/>
              </c:ext>
            </c:extLst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D-49E5-42D6-8C06-B157667EEEA6}"/>
              </c:ext>
            </c:extLst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F-49E5-42D6-8C06-B157667EEEA6}"/>
              </c:ext>
            </c:extLst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1-49E5-42D6-8C06-B157667EEEA6}"/>
              </c:ext>
            </c:extLst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3-49E5-42D6-8C06-B157667EEEA6}"/>
              </c:ext>
            </c:extLst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5-49E5-42D6-8C06-B157667EEEA6}"/>
              </c:ext>
            </c:extLst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7-49E5-42D6-8C06-B157667EEEA6}"/>
              </c:ext>
            </c:extLst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9-49E5-42D6-8C06-B157667EEEA6}"/>
              </c:ext>
            </c:extLst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B-49E5-42D6-8C06-B157667EEEA6}"/>
              </c:ext>
            </c:extLst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D-49E5-42D6-8C06-B157667EEEA6}"/>
              </c:ext>
            </c:extLst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F-49E5-42D6-8C06-B157667EEEA6}"/>
              </c:ext>
            </c:extLst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1-49E5-42D6-8C06-B157667EEEA6}"/>
              </c:ext>
            </c:extLst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3-49E5-42D6-8C06-B157667EEEA6}"/>
              </c:ext>
            </c:extLst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5-49E5-42D6-8C06-B157667EEEA6}"/>
              </c:ext>
            </c:extLst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7-49E5-42D6-8C06-B157667EEEA6}"/>
              </c:ext>
            </c:extLst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9-49E5-42D6-8C06-B157667EEEA6}"/>
              </c:ext>
            </c:extLst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B-49E5-42D6-8C06-B157667EEEA6}"/>
              </c:ext>
            </c:extLst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D-49E5-42D6-8C06-B157667EEEA6}"/>
              </c:ext>
            </c:extLst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F-49E5-42D6-8C06-B157667EEEA6}"/>
              </c:ext>
            </c:extLst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1-49E5-42D6-8C06-B157667EEEA6}"/>
              </c:ext>
            </c:extLst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3-49E5-42D6-8C06-B157667EEEA6}"/>
              </c:ext>
            </c:extLst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5-49E5-42D6-8C06-B157667EEEA6}"/>
              </c:ext>
            </c:extLst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7-49E5-42D6-8C06-B157667EEEA6}"/>
              </c:ext>
            </c:extLst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9-49E5-42D6-8C06-B157667EEEA6}"/>
              </c:ext>
            </c:extLst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B-49E5-42D6-8C06-B157667EEEA6}"/>
              </c:ext>
            </c:extLst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D-49E5-42D6-8C06-B157667EEEA6}"/>
              </c:ext>
            </c:extLst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F-49E5-42D6-8C06-B157667EEEA6}"/>
              </c:ext>
            </c:extLst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1-49E5-42D6-8C06-B157667EEEA6}"/>
              </c:ext>
            </c:extLst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3-49E5-42D6-8C06-B157667EEEA6}"/>
              </c:ext>
            </c:extLst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5-49E5-42D6-8C06-B157667EEEA6}"/>
              </c:ext>
            </c:extLst>
          </c:dPt>
          <c:dPt>
            <c:idx val="83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7-49E5-42D6-8C06-B157667EEEA6}"/>
              </c:ext>
            </c:extLst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9-49E5-42D6-8C06-B157667EEEA6}"/>
              </c:ext>
            </c:extLst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B-49E5-42D6-8C06-B157667EEEA6}"/>
              </c:ext>
            </c:extLst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D-49E5-42D6-8C06-B157667EEEA6}"/>
              </c:ext>
            </c:extLst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F-49E5-42D6-8C06-B157667EEEA6}"/>
              </c:ext>
            </c:extLst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1-49E5-42D6-8C06-B157667EEEA6}"/>
              </c:ext>
            </c:extLst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3-49E5-42D6-8C06-B157667EEEA6}"/>
              </c:ext>
            </c:extLst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5-49E5-42D6-8C06-B157667EEEA6}"/>
              </c:ext>
            </c:extLst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7-49E5-42D6-8C06-B157667EEEA6}"/>
              </c:ext>
            </c:extLst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9-49E5-42D6-8C06-B157667EEEA6}"/>
              </c:ext>
            </c:extLst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B-49E5-42D6-8C06-B157667EEEA6}"/>
              </c:ext>
            </c:extLst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D-49E5-42D6-8C06-B157667EEEA6}"/>
              </c:ext>
            </c:extLst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F-49E5-42D6-8C06-B157667EEEA6}"/>
              </c:ext>
            </c:extLst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1-49E5-42D6-8C06-B157667EEEA6}"/>
              </c:ext>
            </c:extLst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3-49E5-42D6-8C06-B157667EEEA6}"/>
              </c:ext>
            </c:extLst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5-49E5-42D6-8C06-B157667EEEA6}"/>
              </c:ext>
            </c:extLst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7-49E5-42D6-8C06-B157667EEEA6}"/>
              </c:ext>
            </c:extLst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9-49E5-42D6-8C06-B157667EEEA6}"/>
              </c:ext>
            </c:extLst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B-49E5-42D6-8C06-B157667EEEA6}"/>
              </c:ext>
            </c:extLst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D-49E5-42D6-8C06-B157667EEEA6}"/>
              </c:ext>
            </c:extLst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F-49E5-42D6-8C06-B157667EEEA6}"/>
              </c:ext>
            </c:extLst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1-49E5-42D6-8C06-B157667EEEA6}"/>
              </c:ext>
            </c:extLst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3-49E5-42D6-8C06-B157667EEEA6}"/>
              </c:ext>
            </c:extLst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5-49E5-42D6-8C06-B157667EEEA6}"/>
              </c:ext>
            </c:extLst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7-49E5-42D6-8C06-B157667EEEA6}"/>
              </c:ext>
            </c:extLst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9-49E5-42D6-8C06-B157667EEEA6}"/>
              </c:ext>
            </c:extLst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B-49E5-42D6-8C06-B157667EEEA6}"/>
              </c:ext>
            </c:extLst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D-49E5-42D6-8C06-B157667EEEA6}"/>
              </c:ext>
            </c:extLst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F-49E5-42D6-8C06-B157667EEEA6}"/>
              </c:ext>
            </c:extLst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1-49E5-42D6-8C06-B157667EEEA6}"/>
              </c:ext>
            </c:extLst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3-49E5-42D6-8C06-B157667EEEA6}"/>
              </c:ext>
            </c:extLst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5-49E5-42D6-8C06-B157667EEEA6}"/>
              </c:ext>
            </c:extLst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7-49E5-42D6-8C06-B157667EEEA6}"/>
              </c:ext>
            </c:extLst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9-49E5-42D6-8C06-B157667EEEA6}"/>
              </c:ext>
            </c:extLst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B-49E5-42D6-8C06-B157667EEEA6}"/>
              </c:ext>
            </c:extLst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D-49E5-42D6-8C06-B157667EEEA6}"/>
              </c:ext>
            </c:extLst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F-49E5-42D6-8C06-B157667EEEA6}"/>
              </c:ext>
            </c:extLst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1-49E5-42D6-8C06-B157667EEEA6}"/>
              </c:ext>
            </c:extLst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3-49E5-42D6-8C06-B157667EEEA6}"/>
              </c:ext>
            </c:extLst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5-49E5-42D6-8C06-B157667EEEA6}"/>
              </c:ext>
            </c:extLst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7-49E5-42D6-8C06-B157667EEEA6}"/>
              </c:ext>
            </c:extLst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9-49E5-42D6-8C06-B157667EEEA6}"/>
              </c:ext>
            </c:extLst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B-49E5-42D6-8C06-B157667EEEA6}"/>
              </c:ext>
            </c:extLst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D-49E5-42D6-8C06-B157667EEEA6}"/>
              </c:ext>
            </c:extLst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F-49E5-42D6-8C06-B157667EEEA6}"/>
              </c:ext>
            </c:extLst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1-49E5-42D6-8C06-B157667EEEA6}"/>
              </c:ext>
            </c:extLst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3-49E5-42D6-8C06-B157667EEEA6}"/>
              </c:ext>
            </c:extLst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5-49E5-42D6-8C06-B157667EEEA6}"/>
              </c:ext>
            </c:extLst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7-49E5-42D6-8C06-B157667EEEA6}"/>
              </c:ext>
            </c:extLst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9-49E5-42D6-8C06-B157667EEEA6}"/>
              </c:ext>
            </c:extLst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B-49E5-42D6-8C06-B157667EEEA6}"/>
              </c:ext>
            </c:extLst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D-49E5-42D6-8C06-B157667EEEA6}"/>
              </c:ext>
            </c:extLst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F-49E5-42D6-8C06-B157667EEEA6}"/>
              </c:ext>
            </c:extLst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1-49E5-42D6-8C06-B157667EEEA6}"/>
              </c:ext>
            </c:extLst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3-49E5-42D6-8C06-B157667EEEA6}"/>
              </c:ext>
            </c:extLst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5-49E5-42D6-8C06-B157667EEEA6}"/>
              </c:ext>
            </c:extLst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7-49E5-42D6-8C06-B157667EEEA6}"/>
              </c:ext>
            </c:extLst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9-49E5-42D6-8C06-B157667EEEA6}"/>
              </c:ext>
            </c:extLst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B-49E5-42D6-8C06-B157667EEEA6}"/>
              </c:ext>
            </c:extLst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D-49E5-42D6-8C06-B157667EEEA6}"/>
              </c:ext>
            </c:extLst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F-49E5-42D6-8C06-B157667EEEA6}"/>
              </c:ext>
            </c:extLst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1-49E5-42D6-8C06-B157667EEEA6}"/>
              </c:ext>
            </c:extLst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3-49E5-42D6-8C06-B157667EEEA6}"/>
              </c:ext>
            </c:extLst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5-49E5-42D6-8C06-B157667EEEA6}"/>
              </c:ext>
            </c:extLst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7-49E5-42D6-8C06-B157667EEEA6}"/>
              </c:ext>
            </c:extLst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9-49E5-42D6-8C06-B157667EEEA6}"/>
              </c:ext>
            </c:extLst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B-49E5-42D6-8C06-B157667EEEA6}"/>
              </c:ext>
            </c:extLst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D-49E5-42D6-8C06-B157667EEEA6}"/>
              </c:ext>
            </c:extLst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F-49E5-42D6-8C06-B157667EEEA6}"/>
              </c:ext>
            </c:extLst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1-49E5-42D6-8C06-B157667EEEA6}"/>
              </c:ext>
            </c:extLst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3-49E5-42D6-8C06-B157667EEEA6}"/>
              </c:ext>
            </c:extLst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5-49E5-42D6-8C06-B157667EEEA6}"/>
              </c:ext>
            </c:extLst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7-49E5-42D6-8C06-B157667EEEA6}"/>
              </c:ext>
            </c:extLst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9-49E5-42D6-8C06-B157667EEEA6}"/>
              </c:ext>
            </c:extLst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B-49E5-42D6-8C06-B157667EEEA6}"/>
              </c:ext>
            </c:extLst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D-49E5-42D6-8C06-B157667EEEA6}"/>
              </c:ext>
            </c:extLst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F-49E5-42D6-8C06-B157667EEEA6}"/>
              </c:ext>
            </c:extLst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1-49E5-42D6-8C06-B157667EEEA6}"/>
              </c:ext>
            </c:extLst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3-49E5-42D6-8C06-B157667EEEA6}"/>
              </c:ext>
            </c:extLst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5-49E5-42D6-8C06-B157667EEEA6}"/>
              </c:ext>
            </c:extLst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7-49E5-42D6-8C06-B157667EEEA6}"/>
              </c:ext>
            </c:extLst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9-49E5-42D6-8C06-B157667EEEA6}"/>
              </c:ext>
            </c:extLst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B-49E5-42D6-8C06-B157667EEEA6}"/>
              </c:ext>
            </c:extLst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D-49E5-42D6-8C06-B157667EEEA6}"/>
              </c:ext>
            </c:extLst>
          </c:dPt>
          <c:dPt>
            <c:idx val="1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F-49E5-42D6-8C06-B157667EEEA6}"/>
              </c:ext>
            </c:extLst>
          </c:dPt>
          <c:dPt>
            <c:idx val="1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1-49E5-42D6-8C06-B157667EEEA6}"/>
              </c:ext>
            </c:extLst>
          </c:dPt>
          <c:dPt>
            <c:idx val="1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3-49E5-42D6-8C06-B157667EEEA6}"/>
              </c:ext>
            </c:extLst>
          </c:dPt>
          <c:dPt>
            <c:idx val="1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5-49E5-42D6-8C06-B157667EEEA6}"/>
              </c:ext>
            </c:extLst>
          </c:dPt>
          <c:dPt>
            <c:idx val="1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7-49E5-42D6-8C06-B157667EEEA6}"/>
              </c:ext>
            </c:extLst>
          </c:dPt>
          <c:dPt>
            <c:idx val="1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9-49E5-42D6-8C06-B157667EEEA6}"/>
              </c:ext>
            </c:extLst>
          </c:dPt>
          <c:dPt>
            <c:idx val="1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B-49E5-42D6-8C06-B157667EEEA6}"/>
              </c:ext>
            </c:extLst>
          </c:dPt>
          <c:dPt>
            <c:idx val="1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D-49E5-42D6-8C06-B157667EEEA6}"/>
              </c:ext>
            </c:extLst>
          </c:dPt>
          <c:dPt>
            <c:idx val="1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F-49E5-42D6-8C06-B157667EEEA6}"/>
              </c:ext>
            </c:extLst>
          </c:dPt>
          <c:dPt>
            <c:idx val="1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1-49E5-42D6-8C06-B157667EEEA6}"/>
              </c:ext>
            </c:extLst>
          </c:dPt>
          <c:dPt>
            <c:idx val="1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3-49E5-42D6-8C06-B157667EEEA6}"/>
              </c:ext>
            </c:extLst>
          </c:dPt>
          <c:dPt>
            <c:idx val="1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5-49E5-42D6-8C06-B157667EEEA6}"/>
              </c:ext>
            </c:extLst>
          </c:dPt>
          <c:dPt>
            <c:idx val="1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7-49E5-42D6-8C06-B157667EEEA6}"/>
              </c:ext>
            </c:extLst>
          </c:dPt>
          <c:dPt>
            <c:idx val="1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9-49E5-42D6-8C06-B157667EEEA6}"/>
              </c:ext>
            </c:extLst>
          </c:dPt>
          <c:dPt>
            <c:idx val="18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B-49E5-42D6-8C06-B157667EEEA6}"/>
              </c:ext>
            </c:extLst>
          </c:dPt>
          <c:dPt>
            <c:idx val="1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D-49E5-42D6-8C06-B157667EEEA6}"/>
              </c:ext>
            </c:extLst>
          </c:dPt>
          <c:dPt>
            <c:idx val="1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F-49E5-42D6-8C06-B157667EEEA6}"/>
              </c:ext>
            </c:extLst>
          </c:dPt>
          <c:dPt>
            <c:idx val="1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1-49E5-42D6-8C06-B157667EEEA6}"/>
              </c:ext>
            </c:extLst>
          </c:dPt>
          <c:dPt>
            <c:idx val="18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3-49E5-42D6-8C06-B157667EEEA6}"/>
              </c:ext>
            </c:extLst>
          </c:dPt>
          <c:dPt>
            <c:idx val="18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5-49E5-42D6-8C06-B157667EEEA6}"/>
              </c:ext>
            </c:extLst>
          </c:dPt>
          <c:dPt>
            <c:idx val="18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7-49E5-42D6-8C06-B157667EEEA6}"/>
              </c:ext>
            </c:extLst>
          </c:dPt>
          <c:dPt>
            <c:idx val="18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9-49E5-42D6-8C06-B157667EEEA6}"/>
              </c:ext>
            </c:extLst>
          </c:dPt>
          <c:dPt>
            <c:idx val="18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B-49E5-42D6-8C06-B157667EEEA6}"/>
              </c:ext>
            </c:extLst>
          </c:dPt>
          <c:dPt>
            <c:idx val="19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D-49E5-42D6-8C06-B157667EEEA6}"/>
              </c:ext>
            </c:extLst>
          </c:dPt>
          <c:dPt>
            <c:idx val="19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F-49E5-42D6-8C06-B157667EEEA6}"/>
              </c:ext>
            </c:extLst>
          </c:dPt>
          <c:dPt>
            <c:idx val="19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1-49E5-42D6-8C06-B157667EEEA6}"/>
              </c:ext>
            </c:extLst>
          </c:dPt>
          <c:dPt>
            <c:idx val="19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3-49E5-42D6-8C06-B157667EEEA6}"/>
              </c:ext>
            </c:extLst>
          </c:dPt>
          <c:dPt>
            <c:idx val="19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5-49E5-42D6-8C06-B157667EEEA6}"/>
              </c:ext>
            </c:extLst>
          </c:dPt>
          <c:dPt>
            <c:idx val="19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7-49E5-42D6-8C06-B157667EEEA6}"/>
              </c:ext>
            </c:extLst>
          </c:dPt>
          <c:dPt>
            <c:idx val="19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9-49E5-42D6-8C06-B157667EEEA6}"/>
              </c:ext>
            </c:extLst>
          </c:dPt>
          <c:dPt>
            <c:idx val="19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B-49E5-42D6-8C06-B157667EEEA6}"/>
              </c:ext>
            </c:extLst>
          </c:dPt>
          <c:dPt>
            <c:idx val="19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D-49E5-42D6-8C06-B157667EEEA6}"/>
              </c:ext>
            </c:extLst>
          </c:dPt>
          <c:dPt>
            <c:idx val="19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F-49E5-42D6-8C06-B157667EEEA6}"/>
              </c:ext>
            </c:extLst>
          </c:dPt>
          <c:dPt>
            <c:idx val="20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1-49E5-42D6-8C06-B157667EEEA6}"/>
              </c:ext>
            </c:extLst>
          </c:dPt>
          <c:dPt>
            <c:idx val="20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3-49E5-42D6-8C06-B157667EEEA6}"/>
              </c:ext>
            </c:extLst>
          </c:dPt>
          <c:dPt>
            <c:idx val="20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5-49E5-42D6-8C06-B157667EEEA6}"/>
              </c:ext>
            </c:extLst>
          </c:dPt>
          <c:dPt>
            <c:idx val="20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7-49E5-42D6-8C06-B157667EEEA6}"/>
              </c:ext>
            </c:extLst>
          </c:dPt>
          <c:dPt>
            <c:idx val="20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9-49E5-42D6-8C06-B157667EEEA6}"/>
              </c:ext>
            </c:extLst>
          </c:dPt>
          <c:dPt>
            <c:idx val="20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B-49E5-42D6-8C06-B157667EEEA6}"/>
              </c:ext>
            </c:extLst>
          </c:dPt>
          <c:dPt>
            <c:idx val="20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D-49E5-42D6-8C06-B157667EEEA6}"/>
              </c:ext>
            </c:extLst>
          </c:dPt>
          <c:dPt>
            <c:idx val="20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F-49E5-42D6-8C06-B157667EEEA6}"/>
              </c:ext>
            </c:extLst>
          </c:dPt>
          <c:dPt>
            <c:idx val="20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1-49E5-42D6-8C06-B157667EEEA6}"/>
              </c:ext>
            </c:extLst>
          </c:dPt>
          <c:dPt>
            <c:idx val="20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3-49E5-42D6-8C06-B157667EEEA6}"/>
              </c:ext>
            </c:extLst>
          </c:dPt>
          <c:dPt>
            <c:idx val="21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5-49E5-42D6-8C06-B157667EEEA6}"/>
              </c:ext>
            </c:extLst>
          </c:dPt>
          <c:dPt>
            <c:idx val="21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7-49E5-42D6-8C06-B157667EEEA6}"/>
              </c:ext>
            </c:extLst>
          </c:dPt>
          <c:dPt>
            <c:idx val="21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9-49E5-42D6-8C06-B157667EEEA6}"/>
              </c:ext>
            </c:extLst>
          </c:dPt>
          <c:dPt>
            <c:idx val="21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B-49E5-42D6-8C06-B157667EEEA6}"/>
              </c:ext>
            </c:extLst>
          </c:dPt>
          <c:dPt>
            <c:idx val="21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D-49E5-42D6-8C06-B157667EEEA6}"/>
              </c:ext>
            </c:extLst>
          </c:dPt>
          <c:dPt>
            <c:idx val="215"/>
            <c:bubble3D val="0"/>
            <c:spPr>
              <a:solidFill>
                <a:schemeClr val="accent4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F-49E5-42D6-8C06-B157667EEEA6}"/>
              </c:ext>
            </c:extLst>
          </c:dPt>
          <c:dPt>
            <c:idx val="21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1-49E5-42D6-8C06-B157667EEEA6}"/>
              </c:ext>
            </c:extLst>
          </c:dPt>
          <c:dPt>
            <c:idx val="21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3-49E5-42D6-8C06-B157667EEEA6}"/>
              </c:ext>
            </c:extLst>
          </c:dPt>
          <c:dPt>
            <c:idx val="21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5-49E5-42D6-8C06-B157667EEEA6}"/>
              </c:ext>
            </c:extLst>
          </c:dPt>
          <c:dPt>
            <c:idx val="21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7-49E5-42D6-8C06-B157667EEEA6}"/>
              </c:ext>
            </c:extLst>
          </c:dPt>
          <c:cat>
            <c:strRef>
              <c:f>CMM!$P$7:$P$226</c:f>
              <c:strCache>
                <c:ptCount val="220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11</c:v>
                </c:pt>
                <c:pt idx="17">
                  <c:v>11</c:v>
                </c:pt>
                <c:pt idx="18">
                  <c:v>11</c:v>
                </c:pt>
                <c:pt idx="19">
                  <c:v>11</c:v>
                </c:pt>
                <c:pt idx="20">
                  <c:v>11</c:v>
                </c:pt>
                <c:pt idx="21">
                  <c:v>11</c:v>
                </c:pt>
                <c:pt idx="22">
                  <c:v>11</c:v>
                </c:pt>
                <c:pt idx="23">
                  <c:v>11</c:v>
                </c:pt>
                <c:pt idx="24">
                  <c:v>11</c:v>
                </c:pt>
                <c:pt idx="25">
                  <c:v>11</c:v>
                </c:pt>
                <c:pt idx="26">
                  <c:v>11</c:v>
                </c:pt>
                <c:pt idx="27">
                  <c:v>11</c:v>
                </c:pt>
                <c:pt idx="28">
                  <c:v>11</c:v>
                </c:pt>
                <c:pt idx="29">
                  <c:v>11</c:v>
                </c:pt>
                <c:pt idx="30">
                  <c:v>11</c:v>
                </c:pt>
                <c:pt idx="31">
                  <c:v>11</c:v>
                </c:pt>
                <c:pt idx="32">
                  <c:v>12</c:v>
                </c:pt>
                <c:pt idx="33">
                  <c:v>12</c:v>
                </c:pt>
                <c:pt idx="34">
                  <c:v>12</c:v>
                </c:pt>
                <c:pt idx="35">
                  <c:v>21</c:v>
                </c:pt>
                <c:pt idx="36">
                  <c:v>21</c:v>
                </c:pt>
                <c:pt idx="37">
                  <c:v>21</c:v>
                </c:pt>
                <c:pt idx="38">
                  <c:v>21</c:v>
                </c:pt>
                <c:pt idx="39">
                  <c:v>21</c:v>
                </c:pt>
                <c:pt idx="40">
                  <c:v>21</c:v>
                </c:pt>
                <c:pt idx="41">
                  <c:v>21</c:v>
                </c:pt>
                <c:pt idx="42">
                  <c:v>21</c:v>
                </c:pt>
                <c:pt idx="43">
                  <c:v>21</c:v>
                </c:pt>
                <c:pt idx="44">
                  <c:v>22</c:v>
                </c:pt>
                <c:pt idx="45">
                  <c:v>22</c:v>
                </c:pt>
                <c:pt idx="46">
                  <c:v>22</c:v>
                </c:pt>
                <c:pt idx="47">
                  <c:v>22</c:v>
                </c:pt>
                <c:pt idx="48">
                  <c:v>22</c:v>
                </c:pt>
                <c:pt idx="49">
                  <c:v>22</c:v>
                </c:pt>
                <c:pt idx="50">
                  <c:v>22</c:v>
                </c:pt>
                <c:pt idx="51">
                  <c:v>22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22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23</c:v>
                </c:pt>
                <c:pt idx="85">
                  <c:v>23</c:v>
                </c:pt>
                <c:pt idx="86">
                  <c:v>23</c:v>
                </c:pt>
                <c:pt idx="87">
                  <c:v>23</c:v>
                </c:pt>
                <c:pt idx="88">
                  <c:v>23</c:v>
                </c:pt>
                <c:pt idx="89">
                  <c:v>23</c:v>
                </c:pt>
                <c:pt idx="90">
                  <c:v>23</c:v>
                </c:pt>
                <c:pt idx="91">
                  <c:v>32</c:v>
                </c:pt>
                <c:pt idx="92">
                  <c:v>32</c:v>
                </c:pt>
                <c:pt idx="93">
                  <c:v>32</c:v>
                </c:pt>
                <c:pt idx="94">
                  <c:v>32</c:v>
                </c:pt>
                <c:pt idx="95">
                  <c:v>32</c:v>
                </c:pt>
                <c:pt idx="96">
                  <c:v>32</c:v>
                </c:pt>
                <c:pt idx="97">
                  <c:v>32</c:v>
                </c:pt>
                <c:pt idx="98">
                  <c:v>32</c:v>
                </c:pt>
                <c:pt idx="99">
                  <c:v>32</c:v>
                </c:pt>
                <c:pt idx="100">
                  <c:v>32</c:v>
                </c:pt>
                <c:pt idx="101">
                  <c:v>32</c:v>
                </c:pt>
                <c:pt idx="102">
                  <c:v>32</c:v>
                </c:pt>
                <c:pt idx="103">
                  <c:v>32</c:v>
                </c:pt>
                <c:pt idx="104">
                  <c:v>32</c:v>
                </c:pt>
                <c:pt idx="105">
                  <c:v>32</c:v>
                </c:pt>
                <c:pt idx="106">
                  <c:v>32</c:v>
                </c:pt>
                <c:pt idx="107">
                  <c:v>32</c:v>
                </c:pt>
                <c:pt idx="108">
                  <c:v>33</c:v>
                </c:pt>
                <c:pt idx="109">
                  <c:v>33</c:v>
                </c:pt>
                <c:pt idx="110">
                  <c:v>33</c:v>
                </c:pt>
                <c:pt idx="111">
                  <c:v>33</c:v>
                </c:pt>
                <c:pt idx="112">
                  <c:v>33</c:v>
                </c:pt>
                <c:pt idx="113">
                  <c:v>33</c:v>
                </c:pt>
                <c:pt idx="114">
                  <c:v>33</c:v>
                </c:pt>
                <c:pt idx="115">
                  <c:v>33</c:v>
                </c:pt>
                <c:pt idx="116">
                  <c:v>33</c:v>
                </c:pt>
                <c:pt idx="117">
                  <c:v>33</c:v>
                </c:pt>
                <c:pt idx="118">
                  <c:v>33</c:v>
                </c:pt>
                <c:pt idx="119">
                  <c:v>33</c:v>
                </c:pt>
                <c:pt idx="120">
                  <c:v>33</c:v>
                </c:pt>
                <c:pt idx="121">
                  <c:v>33</c:v>
                </c:pt>
                <c:pt idx="122">
                  <c:v>33</c:v>
                </c:pt>
                <c:pt idx="123">
                  <c:v>33</c:v>
                </c:pt>
                <c:pt idx="124">
                  <c:v>33</c:v>
                </c:pt>
                <c:pt idx="125">
                  <c:v>33</c:v>
                </c:pt>
                <c:pt idx="126">
                  <c:v>33</c:v>
                </c:pt>
                <c:pt idx="127">
                  <c:v>33</c:v>
                </c:pt>
                <c:pt idx="128">
                  <c:v>33</c:v>
                </c:pt>
                <c:pt idx="129">
                  <c:v>33</c:v>
                </c:pt>
                <c:pt idx="130">
                  <c:v>33</c:v>
                </c:pt>
                <c:pt idx="131">
                  <c:v>33</c:v>
                </c:pt>
                <c:pt idx="132">
                  <c:v>33</c:v>
                </c:pt>
                <c:pt idx="133">
                  <c:v>33</c:v>
                </c:pt>
                <c:pt idx="134">
                  <c:v>33</c:v>
                </c:pt>
                <c:pt idx="135">
                  <c:v>33</c:v>
                </c:pt>
                <c:pt idx="136">
                  <c:v>33</c:v>
                </c:pt>
                <c:pt idx="137">
                  <c:v>33</c:v>
                </c:pt>
                <c:pt idx="138">
                  <c:v>33</c:v>
                </c:pt>
                <c:pt idx="139">
                  <c:v>33</c:v>
                </c:pt>
                <c:pt idx="140">
                  <c:v>33</c:v>
                </c:pt>
                <c:pt idx="141">
                  <c:v>33</c:v>
                </c:pt>
                <c:pt idx="142">
                  <c:v>33</c:v>
                </c:pt>
                <c:pt idx="143">
                  <c:v>33</c:v>
                </c:pt>
                <c:pt idx="144">
                  <c:v>33</c:v>
                </c:pt>
                <c:pt idx="145">
                  <c:v>33</c:v>
                </c:pt>
                <c:pt idx="146">
                  <c:v>33</c:v>
                </c:pt>
                <c:pt idx="147">
                  <c:v>33</c:v>
                </c:pt>
                <c:pt idx="148">
                  <c:v>33</c:v>
                </c:pt>
                <c:pt idx="149">
                  <c:v>33</c:v>
                </c:pt>
                <c:pt idx="150">
                  <c:v>33</c:v>
                </c:pt>
                <c:pt idx="151">
                  <c:v>33</c:v>
                </c:pt>
                <c:pt idx="152">
                  <c:v>33</c:v>
                </c:pt>
                <c:pt idx="153">
                  <c:v>33</c:v>
                </c:pt>
                <c:pt idx="154">
                  <c:v>33</c:v>
                </c:pt>
                <c:pt idx="155">
                  <c:v>33</c:v>
                </c:pt>
                <c:pt idx="156">
                  <c:v>33</c:v>
                </c:pt>
                <c:pt idx="157">
                  <c:v>33</c:v>
                </c:pt>
                <c:pt idx="158">
                  <c:v>33</c:v>
                </c:pt>
                <c:pt idx="159">
                  <c:v>33</c:v>
                </c:pt>
                <c:pt idx="160">
                  <c:v>33</c:v>
                </c:pt>
                <c:pt idx="161">
                  <c:v>33</c:v>
                </c:pt>
                <c:pt idx="162">
                  <c:v>33</c:v>
                </c:pt>
                <c:pt idx="163">
                  <c:v>33</c:v>
                </c:pt>
                <c:pt idx="164">
                  <c:v>33</c:v>
                </c:pt>
                <c:pt idx="165">
                  <c:v>33</c:v>
                </c:pt>
                <c:pt idx="166">
                  <c:v>33</c:v>
                </c:pt>
                <c:pt idx="167">
                  <c:v>33</c:v>
                </c:pt>
                <c:pt idx="168">
                  <c:v>33</c:v>
                </c:pt>
                <c:pt idx="169">
                  <c:v>33</c:v>
                </c:pt>
                <c:pt idx="170">
                  <c:v>33</c:v>
                </c:pt>
                <c:pt idx="171">
                  <c:v>33</c:v>
                </c:pt>
                <c:pt idx="172">
                  <c:v>33</c:v>
                </c:pt>
                <c:pt idx="173">
                  <c:v>33</c:v>
                </c:pt>
                <c:pt idx="174">
                  <c:v>33</c:v>
                </c:pt>
                <c:pt idx="175">
                  <c:v>33</c:v>
                </c:pt>
                <c:pt idx="176">
                  <c:v>33</c:v>
                </c:pt>
                <c:pt idx="177">
                  <c:v>33</c:v>
                </c:pt>
                <c:pt idx="178">
                  <c:v>33</c:v>
                </c:pt>
                <c:pt idx="179">
                  <c:v>33</c:v>
                </c:pt>
                <c:pt idx="180">
                  <c:v>33</c:v>
                </c:pt>
                <c:pt idx="181">
                  <c:v>33</c:v>
                </c:pt>
                <c:pt idx="182">
                  <c:v>33</c:v>
                </c:pt>
                <c:pt idx="183">
                  <c:v>33</c:v>
                </c:pt>
                <c:pt idx="184">
                  <c:v>33</c:v>
                </c:pt>
                <c:pt idx="185">
                  <c:v>33</c:v>
                </c:pt>
                <c:pt idx="186">
                  <c:v>33</c:v>
                </c:pt>
                <c:pt idx="187">
                  <c:v>33</c:v>
                </c:pt>
                <c:pt idx="188">
                  <c:v>33</c:v>
                </c:pt>
                <c:pt idx="189">
                  <c:v>33</c:v>
                </c:pt>
                <c:pt idx="190">
                  <c:v>33</c:v>
                </c:pt>
                <c:pt idx="191">
                  <c:v>33</c:v>
                </c:pt>
                <c:pt idx="192">
                  <c:v>33</c:v>
                </c:pt>
                <c:pt idx="193">
                  <c:v>33</c:v>
                </c:pt>
                <c:pt idx="194">
                  <c:v>33</c:v>
                </c:pt>
                <c:pt idx="195">
                  <c:v>33</c:v>
                </c:pt>
                <c:pt idx="196">
                  <c:v>33</c:v>
                </c:pt>
                <c:pt idx="197">
                  <c:v>33</c:v>
                </c:pt>
                <c:pt idx="198">
                  <c:v>33</c:v>
                </c:pt>
                <c:pt idx="199">
                  <c:v>33</c:v>
                </c:pt>
                <c:pt idx="200">
                  <c:v>33</c:v>
                </c:pt>
                <c:pt idx="201">
                  <c:v>33</c:v>
                </c:pt>
                <c:pt idx="202">
                  <c:v>33</c:v>
                </c:pt>
                <c:pt idx="203">
                  <c:v>33</c:v>
                </c:pt>
                <c:pt idx="204">
                  <c:v>33</c:v>
                </c:pt>
                <c:pt idx="205">
                  <c:v>33</c:v>
                </c:pt>
                <c:pt idx="206">
                  <c:v>33</c:v>
                </c:pt>
                <c:pt idx="207">
                  <c:v>33</c:v>
                </c:pt>
                <c:pt idx="208">
                  <c:v>33</c:v>
                </c:pt>
                <c:pt idx="209">
                  <c:v>33</c:v>
                </c:pt>
                <c:pt idx="210">
                  <c:v>33</c:v>
                </c:pt>
                <c:pt idx="211">
                  <c:v>33</c:v>
                </c:pt>
                <c:pt idx="212">
                  <c:v>33</c:v>
                </c:pt>
                <c:pt idx="213">
                  <c:v>33</c:v>
                </c:pt>
                <c:pt idx="214">
                  <c:v>33</c:v>
                </c:pt>
                <c:pt idx="215">
                  <c:v>33</c:v>
                </c:pt>
                <c:pt idx="216">
                  <c:v>34</c:v>
                </c:pt>
                <c:pt idx="217">
                  <c:v>34</c:v>
                </c:pt>
                <c:pt idx="218">
                  <c:v>34</c:v>
                </c:pt>
                <c:pt idx="219">
                  <c:v>34</c:v>
                </c:pt>
              </c:strCache>
            </c:strRef>
          </c:cat>
          <c:val>
            <c:numRef>
              <c:f>CMM!$Q$7:$Q$226</c:f>
              <c:numCache>
                <c:formatCode>General</c:formatCode>
                <c:ptCount val="220"/>
                <c:pt idx="31">
                  <c:v>32</c:v>
                </c:pt>
                <c:pt idx="34">
                  <c:v>3</c:v>
                </c:pt>
                <c:pt idx="43">
                  <c:v>9</c:v>
                </c:pt>
                <c:pt idx="83">
                  <c:v>40</c:v>
                </c:pt>
                <c:pt idx="90">
                  <c:v>7</c:v>
                </c:pt>
                <c:pt idx="107">
                  <c:v>17</c:v>
                </c:pt>
                <c:pt idx="215">
                  <c:v>108</c:v>
                </c:pt>
                <c:pt idx="219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B8-49E5-42D6-8C06-B157667EEE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8DF0-4E5C-8195-07B06ECECB94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8DF0-4E5C-8195-07B06ECECB94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8DF0-4E5C-8195-07B06ECECB94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8DF0-4E5C-8195-07B06ECECB94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8DF0-4E5C-8195-07B06ECECB94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8DF0-4E5C-8195-07B06ECECB94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8DF0-4E5C-8195-07B06ECECB94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8DF0-4E5C-8195-07B06ECECB94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8DF0-4E5C-8195-07B06ECECB94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8DF0-4E5C-8195-07B06ECECB94}"/>
              </c:ext>
            </c:extLst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8DF0-4E5C-8195-07B06ECECB94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8DF0-4E5C-8195-07B06ECECB94}"/>
              </c:ext>
            </c:extLst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9-8DF0-4E5C-8195-07B06ECECB94}"/>
              </c:ext>
            </c:extLst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B-8DF0-4E5C-8195-07B06ECECB94}"/>
              </c:ext>
            </c:extLst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D-8DF0-4E5C-8195-07B06ECECB94}"/>
              </c:ext>
            </c:extLst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8DF0-4E5C-8195-07B06ECECB94}"/>
              </c:ext>
            </c:extLst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1-8DF0-4E5C-8195-07B06ECECB94}"/>
              </c:ext>
            </c:extLst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8DF0-4E5C-8195-07B06ECECB94}"/>
              </c:ext>
            </c:extLst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8DF0-4E5C-8195-07B06ECECB94}"/>
              </c:ext>
            </c:extLst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8DF0-4E5C-8195-07B06ECECB94}"/>
              </c:ext>
            </c:extLst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9-8DF0-4E5C-8195-07B06ECECB94}"/>
              </c:ext>
            </c:extLst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B-8DF0-4E5C-8195-07B06ECECB94}"/>
              </c:ext>
            </c:extLst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D-8DF0-4E5C-8195-07B06ECECB94}"/>
              </c:ext>
            </c:extLst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F-8DF0-4E5C-8195-07B06ECECB94}"/>
              </c:ext>
            </c:extLst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1-8DF0-4E5C-8195-07B06ECECB94}"/>
              </c:ext>
            </c:extLst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3-8DF0-4E5C-8195-07B06ECECB94}"/>
              </c:ext>
            </c:extLst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5-8DF0-4E5C-8195-07B06ECECB94}"/>
              </c:ext>
            </c:extLst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7-8DF0-4E5C-8195-07B06ECECB94}"/>
              </c:ext>
            </c:extLst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9-8DF0-4E5C-8195-07B06ECECB94}"/>
              </c:ext>
            </c:extLst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B-8DF0-4E5C-8195-07B06ECECB94}"/>
              </c:ext>
            </c:extLst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D-8DF0-4E5C-8195-07B06ECECB94}"/>
              </c:ext>
            </c:extLst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F-8DF0-4E5C-8195-07B06ECECB94}"/>
              </c:ext>
            </c:extLst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1-8DF0-4E5C-8195-07B06ECECB94}"/>
              </c:ext>
            </c:extLst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3-8DF0-4E5C-8195-07B06ECECB94}"/>
              </c:ext>
            </c:extLst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5-8DF0-4E5C-8195-07B06ECECB94}"/>
              </c:ext>
            </c:extLst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7-8DF0-4E5C-8195-07B06ECECB94}"/>
              </c:ext>
            </c:extLst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9-8DF0-4E5C-8195-07B06ECECB94}"/>
              </c:ext>
            </c:extLst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B-8DF0-4E5C-8195-07B06ECECB94}"/>
              </c:ext>
            </c:extLst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D-8DF0-4E5C-8195-07B06ECECB94}"/>
              </c:ext>
            </c:extLst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F-8DF0-4E5C-8195-07B06ECECB94}"/>
              </c:ext>
            </c:extLst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1-8DF0-4E5C-8195-07B06ECECB94}"/>
              </c:ext>
            </c:extLst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3-8DF0-4E5C-8195-07B06ECECB94}"/>
              </c:ext>
            </c:extLst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5-8DF0-4E5C-8195-07B06ECECB94}"/>
              </c:ext>
            </c:extLst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7-8DF0-4E5C-8195-07B06ECECB94}"/>
              </c:ext>
            </c:extLst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9-8DF0-4E5C-8195-07B06ECECB94}"/>
              </c:ext>
            </c:extLst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B-8DF0-4E5C-8195-07B06ECECB94}"/>
              </c:ext>
            </c:extLst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D-8DF0-4E5C-8195-07B06ECECB94}"/>
              </c:ext>
            </c:extLst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F-8DF0-4E5C-8195-07B06ECECB94}"/>
              </c:ext>
            </c:extLst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1-8DF0-4E5C-8195-07B06ECECB94}"/>
              </c:ext>
            </c:extLst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3-8DF0-4E5C-8195-07B06ECECB94}"/>
              </c:ext>
            </c:extLst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5-8DF0-4E5C-8195-07B06ECECB94}"/>
              </c:ext>
            </c:extLst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7-8DF0-4E5C-8195-07B06ECECB94}"/>
              </c:ext>
            </c:extLst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9-8DF0-4E5C-8195-07B06ECECB94}"/>
              </c:ext>
            </c:extLst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B-8DF0-4E5C-8195-07B06ECECB94}"/>
              </c:ext>
            </c:extLst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D-8DF0-4E5C-8195-07B06ECECB94}"/>
              </c:ext>
            </c:extLst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F-8DF0-4E5C-8195-07B06ECECB94}"/>
              </c:ext>
            </c:extLst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1-8DF0-4E5C-8195-07B06ECECB94}"/>
              </c:ext>
            </c:extLst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3-8DF0-4E5C-8195-07B06ECECB94}"/>
              </c:ext>
            </c:extLst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5-8DF0-4E5C-8195-07B06ECECB94}"/>
              </c:ext>
            </c:extLst>
          </c:dPt>
          <c:dPt>
            <c:idx val="59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7-8DF0-4E5C-8195-07B06ECECB94}"/>
              </c:ext>
            </c:extLst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9-8DF0-4E5C-8195-07B06ECECB94}"/>
              </c:ext>
            </c:extLst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B-8DF0-4E5C-8195-07B06ECECB94}"/>
              </c:ext>
            </c:extLst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D-8DF0-4E5C-8195-07B06ECECB94}"/>
              </c:ext>
            </c:extLst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F-8DF0-4E5C-8195-07B06ECECB94}"/>
              </c:ext>
            </c:extLst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1-8DF0-4E5C-8195-07B06ECECB94}"/>
              </c:ext>
            </c:extLst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3-8DF0-4E5C-8195-07B06ECECB94}"/>
              </c:ext>
            </c:extLst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5-8DF0-4E5C-8195-07B06ECECB94}"/>
              </c:ext>
            </c:extLst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7-8DF0-4E5C-8195-07B06ECECB94}"/>
              </c:ext>
            </c:extLst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9-8DF0-4E5C-8195-07B06ECECB94}"/>
              </c:ext>
            </c:extLst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B-8DF0-4E5C-8195-07B06ECECB94}"/>
              </c:ext>
            </c:extLst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D-8DF0-4E5C-8195-07B06ECECB94}"/>
              </c:ext>
            </c:extLst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F-8DF0-4E5C-8195-07B06ECECB94}"/>
              </c:ext>
            </c:extLst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1-8DF0-4E5C-8195-07B06ECECB94}"/>
              </c:ext>
            </c:extLst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3-8DF0-4E5C-8195-07B06ECECB94}"/>
              </c:ext>
            </c:extLst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5-8DF0-4E5C-8195-07B06ECECB94}"/>
              </c:ext>
            </c:extLst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7-8DF0-4E5C-8195-07B06ECECB94}"/>
              </c:ext>
            </c:extLst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9-8DF0-4E5C-8195-07B06ECECB94}"/>
              </c:ext>
            </c:extLst>
          </c:dPt>
          <c:dPt>
            <c:idx val="77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B-8DF0-4E5C-8195-07B06ECECB94}"/>
              </c:ext>
            </c:extLst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D-8DF0-4E5C-8195-07B06ECECB94}"/>
              </c:ext>
            </c:extLst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F-8DF0-4E5C-8195-07B06ECECB94}"/>
              </c:ext>
            </c:extLst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1-8DF0-4E5C-8195-07B06ECECB94}"/>
              </c:ext>
            </c:extLst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3-8DF0-4E5C-8195-07B06ECECB94}"/>
              </c:ext>
            </c:extLst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5-8DF0-4E5C-8195-07B06ECECB94}"/>
              </c:ext>
            </c:extLst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7-8DF0-4E5C-8195-07B06ECECB94}"/>
              </c:ext>
            </c:extLst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9-8DF0-4E5C-8195-07B06ECECB94}"/>
              </c:ext>
            </c:extLst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B-8DF0-4E5C-8195-07B06ECECB94}"/>
              </c:ext>
            </c:extLst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D-8DF0-4E5C-8195-07B06ECECB94}"/>
              </c:ext>
            </c:extLst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F-8DF0-4E5C-8195-07B06ECECB94}"/>
              </c:ext>
            </c:extLst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1-8DF0-4E5C-8195-07B06ECECB94}"/>
              </c:ext>
            </c:extLst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3-8DF0-4E5C-8195-07B06ECECB94}"/>
              </c:ext>
            </c:extLst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5-8DF0-4E5C-8195-07B06ECECB94}"/>
              </c:ext>
            </c:extLst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7-8DF0-4E5C-8195-07B06ECECB94}"/>
              </c:ext>
            </c:extLst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9-8DF0-4E5C-8195-07B06ECECB94}"/>
              </c:ext>
            </c:extLst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B-8DF0-4E5C-8195-07B06ECECB94}"/>
              </c:ext>
            </c:extLst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D-8DF0-4E5C-8195-07B06ECECB94}"/>
              </c:ext>
            </c:extLst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F-8DF0-4E5C-8195-07B06ECECB94}"/>
              </c:ext>
            </c:extLst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1-8DF0-4E5C-8195-07B06ECECB94}"/>
              </c:ext>
            </c:extLst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3-8DF0-4E5C-8195-07B06ECECB94}"/>
              </c:ext>
            </c:extLst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5-8DF0-4E5C-8195-07B06ECECB94}"/>
              </c:ext>
            </c:extLst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7-8DF0-4E5C-8195-07B06ECECB94}"/>
              </c:ext>
            </c:extLst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9-8DF0-4E5C-8195-07B06ECECB94}"/>
              </c:ext>
            </c:extLst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B-8DF0-4E5C-8195-07B06ECECB94}"/>
              </c:ext>
            </c:extLst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D-8DF0-4E5C-8195-07B06ECECB94}"/>
              </c:ext>
            </c:extLst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F-8DF0-4E5C-8195-07B06ECECB94}"/>
              </c:ext>
            </c:extLst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1-8DF0-4E5C-8195-07B06ECECB94}"/>
              </c:ext>
            </c:extLst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3-8DF0-4E5C-8195-07B06ECECB94}"/>
              </c:ext>
            </c:extLst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5-8DF0-4E5C-8195-07B06ECECB94}"/>
              </c:ext>
            </c:extLst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7-8DF0-4E5C-8195-07B06ECECB94}"/>
              </c:ext>
            </c:extLst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9-8DF0-4E5C-8195-07B06ECECB94}"/>
              </c:ext>
            </c:extLst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B-8DF0-4E5C-8195-07B06ECECB94}"/>
              </c:ext>
            </c:extLst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D-8DF0-4E5C-8195-07B06ECECB94}"/>
              </c:ext>
            </c:extLst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F-8DF0-4E5C-8195-07B06ECECB94}"/>
              </c:ext>
            </c:extLst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1-8DF0-4E5C-8195-07B06ECECB94}"/>
              </c:ext>
            </c:extLst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3-8DF0-4E5C-8195-07B06ECECB94}"/>
              </c:ext>
            </c:extLst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5-8DF0-4E5C-8195-07B06ECECB94}"/>
              </c:ext>
            </c:extLst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7-8DF0-4E5C-8195-07B06ECECB94}"/>
              </c:ext>
            </c:extLst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9-8DF0-4E5C-8195-07B06ECECB94}"/>
              </c:ext>
            </c:extLst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B-8DF0-4E5C-8195-07B06ECECB94}"/>
              </c:ext>
            </c:extLst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D-8DF0-4E5C-8195-07B06ECECB94}"/>
              </c:ext>
            </c:extLst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F-8DF0-4E5C-8195-07B06ECECB94}"/>
              </c:ext>
            </c:extLst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1-8DF0-4E5C-8195-07B06ECECB94}"/>
              </c:ext>
            </c:extLst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3-8DF0-4E5C-8195-07B06ECECB94}"/>
              </c:ext>
            </c:extLst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5-8DF0-4E5C-8195-07B06ECECB94}"/>
              </c:ext>
            </c:extLst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7-8DF0-4E5C-8195-07B06ECECB94}"/>
              </c:ext>
            </c:extLst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9-8DF0-4E5C-8195-07B06ECECB94}"/>
              </c:ext>
            </c:extLst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B-8DF0-4E5C-8195-07B06ECECB94}"/>
              </c:ext>
            </c:extLst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D-8DF0-4E5C-8195-07B06ECECB94}"/>
              </c:ext>
            </c:extLst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F-8DF0-4E5C-8195-07B06ECECB94}"/>
              </c:ext>
            </c:extLst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1-8DF0-4E5C-8195-07B06ECECB94}"/>
              </c:ext>
            </c:extLst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3-8DF0-4E5C-8195-07B06ECECB94}"/>
              </c:ext>
            </c:extLst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5-8DF0-4E5C-8195-07B06ECECB94}"/>
              </c:ext>
            </c:extLst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7-8DF0-4E5C-8195-07B06ECECB94}"/>
              </c:ext>
            </c:extLst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9-8DF0-4E5C-8195-07B06ECECB94}"/>
              </c:ext>
            </c:extLst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B-8DF0-4E5C-8195-07B06ECECB94}"/>
              </c:ext>
            </c:extLst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D-8DF0-4E5C-8195-07B06ECECB94}"/>
              </c:ext>
            </c:extLst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F-8DF0-4E5C-8195-07B06ECECB94}"/>
              </c:ext>
            </c:extLst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1-8DF0-4E5C-8195-07B06ECECB94}"/>
              </c:ext>
            </c:extLst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3-8DF0-4E5C-8195-07B06ECECB94}"/>
              </c:ext>
            </c:extLst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5-8DF0-4E5C-8195-07B06ECECB94}"/>
              </c:ext>
            </c:extLst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7-8DF0-4E5C-8195-07B06ECECB94}"/>
              </c:ext>
            </c:extLst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9-8DF0-4E5C-8195-07B06ECECB94}"/>
              </c:ext>
            </c:extLst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B-8DF0-4E5C-8195-07B06ECECB94}"/>
              </c:ext>
            </c:extLst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D-8DF0-4E5C-8195-07B06ECECB94}"/>
              </c:ext>
            </c:extLst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F-8DF0-4E5C-8195-07B06ECECB94}"/>
              </c:ext>
            </c:extLst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1-8DF0-4E5C-8195-07B06ECECB94}"/>
              </c:ext>
            </c:extLst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3-8DF0-4E5C-8195-07B06ECECB94}"/>
              </c:ext>
            </c:extLst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5-8DF0-4E5C-8195-07B06ECECB94}"/>
              </c:ext>
            </c:extLst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7-8DF0-4E5C-8195-07B06ECECB94}"/>
              </c:ext>
            </c:extLst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9-8DF0-4E5C-8195-07B06ECECB94}"/>
              </c:ext>
            </c:extLst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B-8DF0-4E5C-8195-07B06ECECB94}"/>
              </c:ext>
            </c:extLst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D-8DF0-4E5C-8195-07B06ECECB94}"/>
              </c:ext>
            </c:extLst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F-8DF0-4E5C-8195-07B06ECECB94}"/>
              </c:ext>
            </c:extLst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1-8DF0-4E5C-8195-07B06ECECB94}"/>
              </c:ext>
            </c:extLst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3-8DF0-4E5C-8195-07B06ECECB94}"/>
              </c:ext>
            </c:extLst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5-8DF0-4E5C-8195-07B06ECECB94}"/>
              </c:ext>
            </c:extLst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7-8DF0-4E5C-8195-07B06ECECB94}"/>
              </c:ext>
            </c:extLst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9-8DF0-4E5C-8195-07B06ECECB94}"/>
              </c:ext>
            </c:extLst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B-8DF0-4E5C-8195-07B06ECECB94}"/>
              </c:ext>
            </c:extLst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D-8DF0-4E5C-8195-07B06ECECB94}"/>
              </c:ext>
            </c:extLst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F-8DF0-4E5C-8195-07B06ECECB94}"/>
              </c:ext>
            </c:extLst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1-8DF0-4E5C-8195-07B06ECECB94}"/>
              </c:ext>
            </c:extLst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3-8DF0-4E5C-8195-07B06ECECB94}"/>
              </c:ext>
            </c:extLst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5-8DF0-4E5C-8195-07B06ECECB94}"/>
              </c:ext>
            </c:extLst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7-8DF0-4E5C-8195-07B06ECECB94}"/>
              </c:ext>
            </c:extLst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9-8DF0-4E5C-8195-07B06ECECB94}"/>
              </c:ext>
            </c:extLst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B-8DF0-4E5C-8195-07B06ECECB94}"/>
              </c:ext>
            </c:extLst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D-8DF0-4E5C-8195-07B06ECECB94}"/>
              </c:ext>
            </c:extLst>
          </c:dPt>
          <c:dPt>
            <c:idx val="1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F-8DF0-4E5C-8195-07B06ECECB94}"/>
              </c:ext>
            </c:extLst>
          </c:dPt>
          <c:dPt>
            <c:idx val="1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1-8DF0-4E5C-8195-07B06ECECB94}"/>
              </c:ext>
            </c:extLst>
          </c:dPt>
          <c:dPt>
            <c:idx val="1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3-8DF0-4E5C-8195-07B06ECECB94}"/>
              </c:ext>
            </c:extLst>
          </c:dPt>
          <c:dPt>
            <c:idx val="1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5-8DF0-4E5C-8195-07B06ECECB94}"/>
              </c:ext>
            </c:extLst>
          </c:dPt>
          <c:dPt>
            <c:idx val="1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7-8DF0-4E5C-8195-07B06ECECB94}"/>
              </c:ext>
            </c:extLst>
          </c:dPt>
          <c:dPt>
            <c:idx val="1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9-8DF0-4E5C-8195-07B06ECECB94}"/>
              </c:ext>
            </c:extLst>
          </c:dPt>
          <c:dPt>
            <c:idx val="1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B-8DF0-4E5C-8195-07B06ECECB94}"/>
              </c:ext>
            </c:extLst>
          </c:dPt>
          <c:dPt>
            <c:idx val="1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D-8DF0-4E5C-8195-07B06ECECB94}"/>
              </c:ext>
            </c:extLst>
          </c:dPt>
          <c:dPt>
            <c:idx val="1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F-8DF0-4E5C-8195-07B06ECECB94}"/>
              </c:ext>
            </c:extLst>
          </c:dPt>
          <c:dPt>
            <c:idx val="1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1-8DF0-4E5C-8195-07B06ECECB94}"/>
              </c:ext>
            </c:extLst>
          </c:dPt>
          <c:dPt>
            <c:idx val="1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3-8DF0-4E5C-8195-07B06ECECB94}"/>
              </c:ext>
            </c:extLst>
          </c:dPt>
          <c:dPt>
            <c:idx val="1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5-8DF0-4E5C-8195-07B06ECECB94}"/>
              </c:ext>
            </c:extLst>
          </c:dPt>
          <c:dPt>
            <c:idx val="1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7-8DF0-4E5C-8195-07B06ECECB94}"/>
              </c:ext>
            </c:extLst>
          </c:dPt>
          <c:dPt>
            <c:idx val="1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9-8DF0-4E5C-8195-07B06ECECB94}"/>
              </c:ext>
            </c:extLst>
          </c:dPt>
          <c:dPt>
            <c:idx val="18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B-8DF0-4E5C-8195-07B06ECECB94}"/>
              </c:ext>
            </c:extLst>
          </c:dPt>
          <c:dPt>
            <c:idx val="1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D-8DF0-4E5C-8195-07B06ECECB94}"/>
              </c:ext>
            </c:extLst>
          </c:dPt>
          <c:dPt>
            <c:idx val="1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F-8DF0-4E5C-8195-07B06ECECB94}"/>
              </c:ext>
            </c:extLst>
          </c:dPt>
          <c:dPt>
            <c:idx val="1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1-8DF0-4E5C-8195-07B06ECECB94}"/>
              </c:ext>
            </c:extLst>
          </c:dPt>
          <c:dPt>
            <c:idx val="18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3-8DF0-4E5C-8195-07B06ECECB94}"/>
              </c:ext>
            </c:extLst>
          </c:dPt>
          <c:dPt>
            <c:idx val="18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5-8DF0-4E5C-8195-07B06ECECB94}"/>
              </c:ext>
            </c:extLst>
          </c:dPt>
          <c:dPt>
            <c:idx val="18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7-8DF0-4E5C-8195-07B06ECECB94}"/>
              </c:ext>
            </c:extLst>
          </c:dPt>
          <c:dPt>
            <c:idx val="18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9-8DF0-4E5C-8195-07B06ECECB94}"/>
              </c:ext>
            </c:extLst>
          </c:dPt>
          <c:dPt>
            <c:idx val="18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B-8DF0-4E5C-8195-07B06ECECB94}"/>
              </c:ext>
            </c:extLst>
          </c:dPt>
          <c:dPt>
            <c:idx val="19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D-8DF0-4E5C-8195-07B06ECECB94}"/>
              </c:ext>
            </c:extLst>
          </c:dPt>
          <c:dPt>
            <c:idx val="19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F-8DF0-4E5C-8195-07B06ECECB94}"/>
              </c:ext>
            </c:extLst>
          </c:dPt>
          <c:dPt>
            <c:idx val="19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1-8DF0-4E5C-8195-07B06ECECB94}"/>
              </c:ext>
            </c:extLst>
          </c:dPt>
          <c:dPt>
            <c:idx val="19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3-8DF0-4E5C-8195-07B06ECECB94}"/>
              </c:ext>
            </c:extLst>
          </c:dPt>
          <c:dPt>
            <c:idx val="19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5-8DF0-4E5C-8195-07B06ECECB94}"/>
              </c:ext>
            </c:extLst>
          </c:dPt>
          <c:dPt>
            <c:idx val="19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7-8DF0-4E5C-8195-07B06ECECB94}"/>
              </c:ext>
            </c:extLst>
          </c:dPt>
          <c:dPt>
            <c:idx val="19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9-8DF0-4E5C-8195-07B06ECECB94}"/>
              </c:ext>
            </c:extLst>
          </c:dPt>
          <c:dPt>
            <c:idx val="19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B-8DF0-4E5C-8195-07B06ECECB94}"/>
              </c:ext>
            </c:extLst>
          </c:dPt>
          <c:dPt>
            <c:idx val="19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D-8DF0-4E5C-8195-07B06ECECB94}"/>
              </c:ext>
            </c:extLst>
          </c:dPt>
          <c:dPt>
            <c:idx val="19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F-8DF0-4E5C-8195-07B06ECECB94}"/>
              </c:ext>
            </c:extLst>
          </c:dPt>
          <c:dPt>
            <c:idx val="20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1-8DF0-4E5C-8195-07B06ECECB94}"/>
              </c:ext>
            </c:extLst>
          </c:dPt>
          <c:dPt>
            <c:idx val="20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3-8DF0-4E5C-8195-07B06ECECB94}"/>
              </c:ext>
            </c:extLst>
          </c:dPt>
          <c:dPt>
            <c:idx val="20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5-8DF0-4E5C-8195-07B06ECECB94}"/>
              </c:ext>
            </c:extLst>
          </c:dPt>
          <c:dPt>
            <c:idx val="20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7-8DF0-4E5C-8195-07B06ECECB94}"/>
              </c:ext>
            </c:extLst>
          </c:dPt>
          <c:dPt>
            <c:idx val="20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9-8DF0-4E5C-8195-07B06ECECB94}"/>
              </c:ext>
            </c:extLst>
          </c:dPt>
          <c:dPt>
            <c:idx val="20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B-8DF0-4E5C-8195-07B06ECECB94}"/>
              </c:ext>
            </c:extLst>
          </c:dPt>
          <c:dPt>
            <c:idx val="206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D-8DF0-4E5C-8195-07B06ECECB94}"/>
              </c:ext>
            </c:extLst>
          </c:dPt>
          <c:dPt>
            <c:idx val="20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F-8DF0-4E5C-8195-07B06ECECB94}"/>
              </c:ext>
            </c:extLst>
          </c:dPt>
          <c:dPt>
            <c:idx val="20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1-8DF0-4E5C-8195-07B06ECECB94}"/>
              </c:ext>
            </c:extLst>
          </c:dPt>
          <c:dPt>
            <c:idx val="20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3-8DF0-4E5C-8195-07B06ECECB94}"/>
              </c:ext>
            </c:extLst>
          </c:dPt>
          <c:dPt>
            <c:idx val="21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5-8DF0-4E5C-8195-07B06ECECB94}"/>
              </c:ext>
            </c:extLst>
          </c:dPt>
          <c:dPt>
            <c:idx val="21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7-8DF0-4E5C-8195-07B06ECECB94}"/>
              </c:ext>
            </c:extLst>
          </c:dPt>
          <c:dPt>
            <c:idx val="21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9-8DF0-4E5C-8195-07B06ECECB94}"/>
              </c:ext>
            </c:extLst>
          </c:dPt>
          <c:dPt>
            <c:idx val="21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B-8DF0-4E5C-8195-07B06ECECB94}"/>
              </c:ext>
            </c:extLst>
          </c:dPt>
          <c:dPt>
            <c:idx val="21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D-8DF0-4E5C-8195-07B06ECECB94}"/>
              </c:ext>
            </c:extLst>
          </c:dPt>
          <c:dPt>
            <c:idx val="21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F-8DF0-4E5C-8195-07B06ECECB94}"/>
              </c:ext>
            </c:extLst>
          </c:dPt>
          <c:dPt>
            <c:idx val="21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1-8DF0-4E5C-8195-07B06ECECB94}"/>
              </c:ext>
            </c:extLst>
          </c:dPt>
          <c:dPt>
            <c:idx val="21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3-8DF0-4E5C-8195-07B06ECECB94}"/>
              </c:ext>
            </c:extLst>
          </c:dPt>
          <c:dPt>
            <c:idx val="21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5-8DF0-4E5C-8195-07B06ECECB94}"/>
              </c:ext>
            </c:extLst>
          </c:dPt>
          <c:dPt>
            <c:idx val="21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7-8DF0-4E5C-8195-07B06ECECB94}"/>
              </c:ext>
            </c:extLst>
          </c:dPt>
          <c:dPt>
            <c:idx val="22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9-8DF0-4E5C-8195-07B06ECECB94}"/>
              </c:ext>
            </c:extLst>
          </c:dPt>
          <c:dPt>
            <c:idx val="22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B-8DF0-4E5C-8195-07B06ECECB94}"/>
              </c:ext>
            </c:extLst>
          </c:dPt>
          <c:dPt>
            <c:idx val="22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D-8DF0-4E5C-8195-07B06ECECB94}"/>
              </c:ext>
            </c:extLst>
          </c:dPt>
          <c:dPt>
            <c:idx val="22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F-8DF0-4E5C-8195-07B06ECECB94}"/>
              </c:ext>
            </c:extLst>
          </c:dPt>
          <c:dPt>
            <c:idx val="22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1-8DF0-4E5C-8195-07B06ECECB94}"/>
              </c:ext>
            </c:extLst>
          </c:dPt>
          <c:dPt>
            <c:idx val="22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3-8DF0-4E5C-8195-07B06ECECB94}"/>
              </c:ext>
            </c:extLst>
          </c:dPt>
          <c:dPt>
            <c:idx val="22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5-8DF0-4E5C-8195-07B06ECECB94}"/>
              </c:ext>
            </c:extLst>
          </c:dPt>
          <c:dPt>
            <c:idx val="22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7-8DF0-4E5C-8195-07B06ECECB94}"/>
              </c:ext>
            </c:extLst>
          </c:dPt>
          <c:dPt>
            <c:idx val="22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9-8DF0-4E5C-8195-07B06ECECB94}"/>
              </c:ext>
            </c:extLst>
          </c:dPt>
          <c:dPt>
            <c:idx val="22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B-8DF0-4E5C-8195-07B06ECECB94}"/>
              </c:ext>
            </c:extLst>
          </c:dPt>
          <c:dPt>
            <c:idx val="23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D-8DF0-4E5C-8195-07B06ECECB94}"/>
              </c:ext>
            </c:extLst>
          </c:dPt>
          <c:dPt>
            <c:idx val="23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F-8DF0-4E5C-8195-07B06ECECB94}"/>
              </c:ext>
            </c:extLst>
          </c:dPt>
          <c:dPt>
            <c:idx val="23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1-8DF0-4E5C-8195-07B06ECECB94}"/>
              </c:ext>
            </c:extLst>
          </c:dPt>
          <c:dPt>
            <c:idx val="23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3-8DF0-4E5C-8195-07B06ECECB94}"/>
              </c:ext>
            </c:extLst>
          </c:dPt>
          <c:dPt>
            <c:idx val="23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5-8DF0-4E5C-8195-07B06ECECB94}"/>
              </c:ext>
            </c:extLst>
          </c:dPt>
          <c:dPt>
            <c:idx val="23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7-8DF0-4E5C-8195-07B06ECECB94}"/>
              </c:ext>
            </c:extLst>
          </c:dPt>
          <c:dPt>
            <c:idx val="23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9-8DF0-4E5C-8195-07B06ECECB94}"/>
              </c:ext>
            </c:extLst>
          </c:dPt>
          <c:dPt>
            <c:idx val="23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B-8DF0-4E5C-8195-07B06ECECB94}"/>
              </c:ext>
            </c:extLst>
          </c:dPt>
          <c:dPt>
            <c:idx val="23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D-8DF0-4E5C-8195-07B06ECECB94}"/>
              </c:ext>
            </c:extLst>
          </c:dPt>
          <c:dPt>
            <c:idx val="23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F-8DF0-4E5C-8195-07B06ECECB94}"/>
              </c:ext>
            </c:extLst>
          </c:dPt>
          <c:dPt>
            <c:idx val="24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1-8DF0-4E5C-8195-07B06ECECB94}"/>
              </c:ext>
            </c:extLst>
          </c:dPt>
          <c:dPt>
            <c:idx val="24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3-8DF0-4E5C-8195-07B06ECECB94}"/>
              </c:ext>
            </c:extLst>
          </c:dPt>
          <c:dPt>
            <c:idx val="24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5-8DF0-4E5C-8195-07B06ECECB94}"/>
              </c:ext>
            </c:extLst>
          </c:dPt>
          <c:dPt>
            <c:idx val="24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7-8DF0-4E5C-8195-07B06ECECB94}"/>
              </c:ext>
            </c:extLst>
          </c:dPt>
          <c:dPt>
            <c:idx val="24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9-8DF0-4E5C-8195-07B06ECECB94}"/>
              </c:ext>
            </c:extLst>
          </c:dPt>
          <c:dPt>
            <c:idx val="24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B-8DF0-4E5C-8195-07B06ECECB94}"/>
              </c:ext>
            </c:extLst>
          </c:dPt>
          <c:dPt>
            <c:idx val="24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D-8DF0-4E5C-8195-07B06ECECB94}"/>
              </c:ext>
            </c:extLst>
          </c:dPt>
          <c:dPt>
            <c:idx val="24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F-8DF0-4E5C-8195-07B06ECECB94}"/>
              </c:ext>
            </c:extLst>
          </c:dPt>
          <c:dPt>
            <c:idx val="24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1-8DF0-4E5C-8195-07B06ECECB94}"/>
              </c:ext>
            </c:extLst>
          </c:dPt>
          <c:dPt>
            <c:idx val="24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3-8DF0-4E5C-8195-07B06ECECB94}"/>
              </c:ext>
            </c:extLst>
          </c:dPt>
          <c:dPt>
            <c:idx val="25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5-8DF0-4E5C-8195-07B06ECECB94}"/>
              </c:ext>
            </c:extLst>
          </c:dPt>
          <c:dPt>
            <c:idx val="25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7-8DF0-4E5C-8195-07B06ECECB94}"/>
              </c:ext>
            </c:extLst>
          </c:dPt>
          <c:dPt>
            <c:idx val="25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9-8DF0-4E5C-8195-07B06ECECB94}"/>
              </c:ext>
            </c:extLst>
          </c:dPt>
          <c:dPt>
            <c:idx val="25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B-8DF0-4E5C-8195-07B06ECECB94}"/>
              </c:ext>
            </c:extLst>
          </c:dPt>
          <c:dPt>
            <c:idx val="25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D-8DF0-4E5C-8195-07B06ECECB94}"/>
              </c:ext>
            </c:extLst>
          </c:dPt>
          <c:dPt>
            <c:idx val="25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F-8DF0-4E5C-8195-07B06ECECB94}"/>
              </c:ext>
            </c:extLst>
          </c:dPt>
          <c:dPt>
            <c:idx val="25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1-8DF0-4E5C-8195-07B06ECECB94}"/>
              </c:ext>
            </c:extLst>
          </c:dPt>
          <c:dPt>
            <c:idx val="25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3-8DF0-4E5C-8195-07B06ECECB94}"/>
              </c:ext>
            </c:extLst>
          </c:dPt>
          <c:dPt>
            <c:idx val="25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5-8DF0-4E5C-8195-07B06ECECB94}"/>
              </c:ext>
            </c:extLst>
          </c:dPt>
          <c:dPt>
            <c:idx val="25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7-8DF0-4E5C-8195-07B06ECECB94}"/>
              </c:ext>
            </c:extLst>
          </c:dPt>
          <c:dPt>
            <c:idx val="26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9-8DF0-4E5C-8195-07B06ECECB94}"/>
              </c:ext>
            </c:extLst>
          </c:dPt>
          <c:dPt>
            <c:idx val="26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B-8DF0-4E5C-8195-07B06ECECB94}"/>
              </c:ext>
            </c:extLst>
          </c:dPt>
          <c:dPt>
            <c:idx val="26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D-8DF0-4E5C-8195-07B06ECECB94}"/>
              </c:ext>
            </c:extLst>
          </c:dPt>
          <c:dPt>
            <c:idx val="26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F-8DF0-4E5C-8195-07B06ECECB94}"/>
              </c:ext>
            </c:extLst>
          </c:dPt>
          <c:dPt>
            <c:idx val="26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1-8DF0-4E5C-8195-07B06ECECB94}"/>
              </c:ext>
            </c:extLst>
          </c:dPt>
          <c:dPt>
            <c:idx val="26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3-8DF0-4E5C-8195-07B06ECECB94}"/>
              </c:ext>
            </c:extLst>
          </c:dPt>
          <c:dPt>
            <c:idx val="26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5-8DF0-4E5C-8195-07B06ECECB94}"/>
              </c:ext>
            </c:extLst>
          </c:dPt>
          <c:dPt>
            <c:idx val="26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7-8DF0-4E5C-8195-07B06ECECB94}"/>
              </c:ext>
            </c:extLst>
          </c:dPt>
          <c:dPt>
            <c:idx val="26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9-8DF0-4E5C-8195-07B06ECECB94}"/>
              </c:ext>
            </c:extLst>
          </c:dPt>
          <c:dPt>
            <c:idx val="26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B-8DF0-4E5C-8195-07B06ECECB94}"/>
              </c:ext>
            </c:extLst>
          </c:dPt>
          <c:dPt>
            <c:idx val="27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D-8DF0-4E5C-8195-07B06ECECB94}"/>
              </c:ext>
            </c:extLst>
          </c:dPt>
          <c:dPt>
            <c:idx val="27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F-8DF0-4E5C-8195-07B06ECECB94}"/>
              </c:ext>
            </c:extLst>
          </c:dPt>
          <c:dPt>
            <c:idx val="27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1-8DF0-4E5C-8195-07B06ECECB94}"/>
              </c:ext>
            </c:extLst>
          </c:dPt>
          <c:dPt>
            <c:idx val="27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3-8DF0-4E5C-8195-07B06ECECB94}"/>
              </c:ext>
            </c:extLst>
          </c:dPt>
          <c:dPt>
            <c:idx val="27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5-8DF0-4E5C-8195-07B06ECECB94}"/>
              </c:ext>
            </c:extLst>
          </c:dPt>
          <c:dPt>
            <c:idx val="27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7-8DF0-4E5C-8195-07B06ECECB94}"/>
              </c:ext>
            </c:extLst>
          </c:dPt>
          <c:dPt>
            <c:idx val="27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9-8DF0-4E5C-8195-07B06ECECB94}"/>
              </c:ext>
            </c:extLst>
          </c:dPt>
          <c:dPt>
            <c:idx val="27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B-8DF0-4E5C-8195-07B06ECECB94}"/>
              </c:ext>
            </c:extLst>
          </c:dPt>
          <c:dPt>
            <c:idx val="27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D-8DF0-4E5C-8195-07B06ECECB94}"/>
              </c:ext>
            </c:extLst>
          </c:dPt>
          <c:dPt>
            <c:idx val="27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F-8DF0-4E5C-8195-07B06ECECB94}"/>
              </c:ext>
            </c:extLst>
          </c:dPt>
          <c:dPt>
            <c:idx val="28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1-8DF0-4E5C-8195-07B06ECECB94}"/>
              </c:ext>
            </c:extLst>
          </c:dPt>
          <c:dPt>
            <c:idx val="28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3-8DF0-4E5C-8195-07B06ECECB94}"/>
              </c:ext>
            </c:extLst>
          </c:dPt>
          <c:dPt>
            <c:idx val="28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5-8DF0-4E5C-8195-07B06ECECB94}"/>
              </c:ext>
            </c:extLst>
          </c:dPt>
          <c:dPt>
            <c:idx val="28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7-8DF0-4E5C-8195-07B06ECECB94}"/>
              </c:ext>
            </c:extLst>
          </c:dPt>
          <c:dPt>
            <c:idx val="28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9-8DF0-4E5C-8195-07B06ECECB94}"/>
              </c:ext>
            </c:extLst>
          </c:dPt>
          <c:dPt>
            <c:idx val="28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B-8DF0-4E5C-8195-07B06ECECB94}"/>
              </c:ext>
            </c:extLst>
          </c:dPt>
          <c:dPt>
            <c:idx val="28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D-8DF0-4E5C-8195-07B06ECECB94}"/>
              </c:ext>
            </c:extLst>
          </c:dPt>
          <c:dPt>
            <c:idx val="28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F-8DF0-4E5C-8195-07B06ECECB94}"/>
              </c:ext>
            </c:extLst>
          </c:dPt>
          <c:dPt>
            <c:idx val="28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1-8DF0-4E5C-8195-07B06ECECB94}"/>
              </c:ext>
            </c:extLst>
          </c:dPt>
          <c:dPt>
            <c:idx val="28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3-8DF0-4E5C-8195-07B06ECECB94}"/>
              </c:ext>
            </c:extLst>
          </c:dPt>
          <c:dPt>
            <c:idx val="29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5-8DF0-4E5C-8195-07B06ECECB94}"/>
              </c:ext>
            </c:extLst>
          </c:dPt>
          <c:dPt>
            <c:idx val="29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7-8DF0-4E5C-8195-07B06ECECB94}"/>
              </c:ext>
            </c:extLst>
          </c:dPt>
          <c:dPt>
            <c:idx val="29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9-8DF0-4E5C-8195-07B06ECECB94}"/>
              </c:ext>
            </c:extLst>
          </c:dPt>
          <c:dPt>
            <c:idx val="29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B-8DF0-4E5C-8195-07B06ECECB94}"/>
              </c:ext>
            </c:extLst>
          </c:dPt>
          <c:dPt>
            <c:idx val="29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D-8DF0-4E5C-8195-07B06ECECB94}"/>
              </c:ext>
            </c:extLst>
          </c:dPt>
          <c:cat>
            <c:strRef>
              <c:f>'Duncan Direct'!$P$7:$P$301</c:f>
              <c:strCache>
                <c:ptCount val="295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11</c:v>
                </c:pt>
                <c:pt idx="17">
                  <c:v>11</c:v>
                </c:pt>
                <c:pt idx="18">
                  <c:v>11</c:v>
                </c:pt>
                <c:pt idx="19">
                  <c:v>11</c:v>
                </c:pt>
                <c:pt idx="20">
                  <c:v>11</c:v>
                </c:pt>
                <c:pt idx="21">
                  <c:v>11</c:v>
                </c:pt>
                <c:pt idx="22">
                  <c:v>11</c:v>
                </c:pt>
                <c:pt idx="23">
                  <c:v>11</c:v>
                </c:pt>
                <c:pt idx="24">
                  <c:v>11</c:v>
                </c:pt>
                <c:pt idx="25">
                  <c:v>11</c:v>
                </c:pt>
                <c:pt idx="26">
                  <c:v>11</c:v>
                </c:pt>
                <c:pt idx="27">
                  <c:v>11</c:v>
                </c:pt>
                <c:pt idx="28">
                  <c:v>11</c:v>
                </c:pt>
                <c:pt idx="29">
                  <c:v>11</c:v>
                </c:pt>
                <c:pt idx="30">
                  <c:v>11</c:v>
                </c:pt>
                <c:pt idx="31">
                  <c:v>11</c:v>
                </c:pt>
                <c:pt idx="32">
                  <c:v>11</c:v>
                </c:pt>
                <c:pt idx="33">
                  <c:v>11</c:v>
                </c:pt>
                <c:pt idx="34">
                  <c:v>11</c:v>
                </c:pt>
                <c:pt idx="35">
                  <c:v>11</c:v>
                </c:pt>
                <c:pt idx="36">
                  <c:v>11</c:v>
                </c:pt>
                <c:pt idx="37">
                  <c:v>11</c:v>
                </c:pt>
                <c:pt idx="38">
                  <c:v>11</c:v>
                </c:pt>
                <c:pt idx="39">
                  <c:v>11</c:v>
                </c:pt>
                <c:pt idx="40">
                  <c:v>11</c:v>
                </c:pt>
                <c:pt idx="41">
                  <c:v>11</c:v>
                </c:pt>
                <c:pt idx="42">
                  <c:v>11</c:v>
                </c:pt>
                <c:pt idx="43">
                  <c:v>11</c:v>
                </c:pt>
                <c:pt idx="44">
                  <c:v>11</c:v>
                </c:pt>
                <c:pt idx="45">
                  <c:v>11</c:v>
                </c:pt>
                <c:pt idx="46">
                  <c:v>11</c:v>
                </c:pt>
                <c:pt idx="47">
                  <c:v>11</c:v>
                </c:pt>
                <c:pt idx="48">
                  <c:v>11</c:v>
                </c:pt>
                <c:pt idx="49">
                  <c:v>11</c:v>
                </c:pt>
                <c:pt idx="50">
                  <c:v>11</c:v>
                </c:pt>
                <c:pt idx="51">
                  <c:v>11</c:v>
                </c:pt>
                <c:pt idx="52">
                  <c:v>11</c:v>
                </c:pt>
                <c:pt idx="53">
                  <c:v>11</c:v>
                </c:pt>
                <c:pt idx="54">
                  <c:v>11</c:v>
                </c:pt>
                <c:pt idx="55">
                  <c:v>11</c:v>
                </c:pt>
                <c:pt idx="56">
                  <c:v>11</c:v>
                </c:pt>
                <c:pt idx="57">
                  <c:v>11</c:v>
                </c:pt>
                <c:pt idx="58">
                  <c:v>11</c:v>
                </c:pt>
                <c:pt idx="59">
                  <c:v>11</c:v>
                </c:pt>
                <c:pt idx="60">
                  <c:v>12</c:v>
                </c:pt>
                <c:pt idx="61">
                  <c:v>12</c:v>
                </c:pt>
                <c:pt idx="62">
                  <c:v>12</c:v>
                </c:pt>
                <c:pt idx="63">
                  <c:v>12</c:v>
                </c:pt>
                <c:pt idx="64">
                  <c:v>12</c:v>
                </c:pt>
                <c:pt idx="65">
                  <c:v>21</c:v>
                </c:pt>
                <c:pt idx="66">
                  <c:v>21</c:v>
                </c:pt>
                <c:pt idx="67">
                  <c:v>21</c:v>
                </c:pt>
                <c:pt idx="68">
                  <c:v>21</c:v>
                </c:pt>
                <c:pt idx="69">
                  <c:v>21</c:v>
                </c:pt>
                <c:pt idx="70">
                  <c:v>21</c:v>
                </c:pt>
                <c:pt idx="71">
                  <c:v>21</c:v>
                </c:pt>
                <c:pt idx="72">
                  <c:v>21</c:v>
                </c:pt>
                <c:pt idx="73">
                  <c:v>21</c:v>
                </c:pt>
                <c:pt idx="74">
                  <c:v>21</c:v>
                </c:pt>
                <c:pt idx="75">
                  <c:v>21</c:v>
                </c:pt>
                <c:pt idx="76">
                  <c:v>21</c:v>
                </c:pt>
                <c:pt idx="77">
                  <c:v>21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22</c:v>
                </c:pt>
                <c:pt idx="89">
                  <c:v>22</c:v>
                </c:pt>
                <c:pt idx="90">
                  <c:v>22</c:v>
                </c:pt>
                <c:pt idx="91">
                  <c:v>22</c:v>
                </c:pt>
                <c:pt idx="92">
                  <c:v>22</c:v>
                </c:pt>
                <c:pt idx="93">
                  <c:v>22</c:v>
                </c:pt>
                <c:pt idx="94">
                  <c:v>22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22</c:v>
                </c:pt>
                <c:pt idx="103">
                  <c:v>22</c:v>
                </c:pt>
                <c:pt idx="104">
                  <c:v>22</c:v>
                </c:pt>
                <c:pt idx="105">
                  <c:v>22</c:v>
                </c:pt>
                <c:pt idx="106">
                  <c:v>22</c:v>
                </c:pt>
                <c:pt idx="107">
                  <c:v>22</c:v>
                </c:pt>
                <c:pt idx="108">
                  <c:v>22</c:v>
                </c:pt>
                <c:pt idx="109">
                  <c:v>22</c:v>
                </c:pt>
                <c:pt idx="110">
                  <c:v>22</c:v>
                </c:pt>
                <c:pt idx="111">
                  <c:v>22</c:v>
                </c:pt>
                <c:pt idx="112">
                  <c:v>22</c:v>
                </c:pt>
                <c:pt idx="113">
                  <c:v>22</c:v>
                </c:pt>
                <c:pt idx="114">
                  <c:v>22</c:v>
                </c:pt>
                <c:pt idx="115">
                  <c:v>22</c:v>
                </c:pt>
                <c:pt idx="116">
                  <c:v>22</c:v>
                </c:pt>
                <c:pt idx="117">
                  <c:v>22</c:v>
                </c:pt>
                <c:pt idx="118">
                  <c:v>22</c:v>
                </c:pt>
                <c:pt idx="119">
                  <c:v>22</c:v>
                </c:pt>
                <c:pt idx="120">
                  <c:v>22</c:v>
                </c:pt>
                <c:pt idx="121">
                  <c:v>22</c:v>
                </c:pt>
                <c:pt idx="122">
                  <c:v>22</c:v>
                </c:pt>
                <c:pt idx="123">
                  <c:v>22</c:v>
                </c:pt>
                <c:pt idx="124">
                  <c:v>22</c:v>
                </c:pt>
                <c:pt idx="125">
                  <c:v>22</c:v>
                </c:pt>
                <c:pt idx="126">
                  <c:v>22</c:v>
                </c:pt>
                <c:pt idx="127">
                  <c:v>22</c:v>
                </c:pt>
                <c:pt idx="128">
                  <c:v>22</c:v>
                </c:pt>
                <c:pt idx="129">
                  <c:v>22</c:v>
                </c:pt>
                <c:pt idx="130">
                  <c:v>22</c:v>
                </c:pt>
                <c:pt idx="131">
                  <c:v>22</c:v>
                </c:pt>
                <c:pt idx="132">
                  <c:v>22</c:v>
                </c:pt>
                <c:pt idx="133">
                  <c:v>22</c:v>
                </c:pt>
                <c:pt idx="134">
                  <c:v>22</c:v>
                </c:pt>
                <c:pt idx="135">
                  <c:v>22</c:v>
                </c:pt>
                <c:pt idx="136">
                  <c:v>22</c:v>
                </c:pt>
                <c:pt idx="137">
                  <c:v>22</c:v>
                </c:pt>
                <c:pt idx="138">
                  <c:v>22</c:v>
                </c:pt>
                <c:pt idx="139">
                  <c:v>22</c:v>
                </c:pt>
                <c:pt idx="140">
                  <c:v>22</c:v>
                </c:pt>
                <c:pt idx="141">
                  <c:v>22</c:v>
                </c:pt>
                <c:pt idx="142">
                  <c:v>22</c:v>
                </c:pt>
                <c:pt idx="143">
                  <c:v>22</c:v>
                </c:pt>
                <c:pt idx="144">
                  <c:v>22</c:v>
                </c:pt>
                <c:pt idx="145">
                  <c:v>22</c:v>
                </c:pt>
                <c:pt idx="146">
                  <c:v>22</c:v>
                </c:pt>
                <c:pt idx="147">
                  <c:v>22</c:v>
                </c:pt>
                <c:pt idx="148">
                  <c:v>22</c:v>
                </c:pt>
                <c:pt idx="149">
                  <c:v>22</c:v>
                </c:pt>
                <c:pt idx="150">
                  <c:v>22</c:v>
                </c:pt>
                <c:pt idx="151">
                  <c:v>22</c:v>
                </c:pt>
                <c:pt idx="152">
                  <c:v>22</c:v>
                </c:pt>
                <c:pt idx="153">
                  <c:v>22</c:v>
                </c:pt>
                <c:pt idx="154">
                  <c:v>22</c:v>
                </c:pt>
                <c:pt idx="155">
                  <c:v>22</c:v>
                </c:pt>
                <c:pt idx="156">
                  <c:v>22</c:v>
                </c:pt>
                <c:pt idx="157">
                  <c:v>22</c:v>
                </c:pt>
                <c:pt idx="158">
                  <c:v>22</c:v>
                </c:pt>
                <c:pt idx="159">
                  <c:v>22</c:v>
                </c:pt>
                <c:pt idx="160">
                  <c:v>22</c:v>
                </c:pt>
                <c:pt idx="161">
                  <c:v>22</c:v>
                </c:pt>
                <c:pt idx="162">
                  <c:v>22</c:v>
                </c:pt>
                <c:pt idx="163">
                  <c:v>22</c:v>
                </c:pt>
                <c:pt idx="164">
                  <c:v>22</c:v>
                </c:pt>
                <c:pt idx="165">
                  <c:v>22</c:v>
                </c:pt>
                <c:pt idx="166">
                  <c:v>22</c:v>
                </c:pt>
                <c:pt idx="167">
                  <c:v>22</c:v>
                </c:pt>
                <c:pt idx="168">
                  <c:v>22</c:v>
                </c:pt>
                <c:pt idx="169">
                  <c:v>22</c:v>
                </c:pt>
                <c:pt idx="170">
                  <c:v>22</c:v>
                </c:pt>
                <c:pt idx="171">
                  <c:v>22</c:v>
                </c:pt>
                <c:pt idx="172">
                  <c:v>22</c:v>
                </c:pt>
                <c:pt idx="173">
                  <c:v>22</c:v>
                </c:pt>
                <c:pt idx="174">
                  <c:v>22</c:v>
                </c:pt>
                <c:pt idx="175">
                  <c:v>22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22</c:v>
                </c:pt>
                <c:pt idx="185">
                  <c:v>22</c:v>
                </c:pt>
                <c:pt idx="186">
                  <c:v>22</c:v>
                </c:pt>
                <c:pt idx="187">
                  <c:v>22</c:v>
                </c:pt>
                <c:pt idx="188">
                  <c:v>22</c:v>
                </c:pt>
                <c:pt idx="189">
                  <c:v>22</c:v>
                </c:pt>
                <c:pt idx="190">
                  <c:v>22</c:v>
                </c:pt>
                <c:pt idx="191">
                  <c:v>22</c:v>
                </c:pt>
                <c:pt idx="192">
                  <c:v>22</c:v>
                </c:pt>
                <c:pt idx="193">
                  <c:v>22</c:v>
                </c:pt>
                <c:pt idx="194">
                  <c:v>22</c:v>
                </c:pt>
                <c:pt idx="195">
                  <c:v>22</c:v>
                </c:pt>
                <c:pt idx="196">
                  <c:v>22</c:v>
                </c:pt>
                <c:pt idx="197">
                  <c:v>22</c:v>
                </c:pt>
                <c:pt idx="198">
                  <c:v>22</c:v>
                </c:pt>
                <c:pt idx="199">
                  <c:v>22</c:v>
                </c:pt>
                <c:pt idx="200">
                  <c:v>22</c:v>
                </c:pt>
                <c:pt idx="201">
                  <c:v>22</c:v>
                </c:pt>
                <c:pt idx="202">
                  <c:v>22</c:v>
                </c:pt>
                <c:pt idx="203">
                  <c:v>22</c:v>
                </c:pt>
                <c:pt idx="204">
                  <c:v>22</c:v>
                </c:pt>
                <c:pt idx="205">
                  <c:v>22</c:v>
                </c:pt>
                <c:pt idx="206">
                  <c:v>22</c:v>
                </c:pt>
                <c:pt idx="207">
                  <c:v>23</c:v>
                </c:pt>
                <c:pt idx="208">
                  <c:v>23</c:v>
                </c:pt>
                <c:pt idx="209">
                  <c:v>23</c:v>
                </c:pt>
                <c:pt idx="210">
                  <c:v>23</c:v>
                </c:pt>
                <c:pt idx="211">
                  <c:v>23</c:v>
                </c:pt>
                <c:pt idx="212">
                  <c:v>23</c:v>
                </c:pt>
                <c:pt idx="213">
                  <c:v>32</c:v>
                </c:pt>
                <c:pt idx="214">
                  <c:v>32</c:v>
                </c:pt>
                <c:pt idx="215">
                  <c:v>32</c:v>
                </c:pt>
                <c:pt idx="216">
                  <c:v>32</c:v>
                </c:pt>
                <c:pt idx="217">
                  <c:v>32</c:v>
                </c:pt>
                <c:pt idx="218">
                  <c:v>32</c:v>
                </c:pt>
                <c:pt idx="219">
                  <c:v>32</c:v>
                </c:pt>
                <c:pt idx="220">
                  <c:v>32</c:v>
                </c:pt>
                <c:pt idx="221">
                  <c:v>33</c:v>
                </c:pt>
                <c:pt idx="222">
                  <c:v>33</c:v>
                </c:pt>
                <c:pt idx="223">
                  <c:v>33</c:v>
                </c:pt>
                <c:pt idx="224">
                  <c:v>33</c:v>
                </c:pt>
                <c:pt idx="225">
                  <c:v>33</c:v>
                </c:pt>
                <c:pt idx="226">
                  <c:v>33</c:v>
                </c:pt>
                <c:pt idx="227">
                  <c:v>33</c:v>
                </c:pt>
                <c:pt idx="228">
                  <c:v>33</c:v>
                </c:pt>
                <c:pt idx="229">
                  <c:v>33</c:v>
                </c:pt>
                <c:pt idx="230">
                  <c:v>33</c:v>
                </c:pt>
                <c:pt idx="231">
                  <c:v>33</c:v>
                </c:pt>
                <c:pt idx="232">
                  <c:v>33</c:v>
                </c:pt>
                <c:pt idx="233">
                  <c:v>33</c:v>
                </c:pt>
                <c:pt idx="234">
                  <c:v>33</c:v>
                </c:pt>
                <c:pt idx="235">
                  <c:v>33</c:v>
                </c:pt>
                <c:pt idx="236">
                  <c:v>33</c:v>
                </c:pt>
                <c:pt idx="237">
                  <c:v>33</c:v>
                </c:pt>
                <c:pt idx="238">
                  <c:v>33</c:v>
                </c:pt>
                <c:pt idx="239">
                  <c:v>33</c:v>
                </c:pt>
                <c:pt idx="240">
                  <c:v>33</c:v>
                </c:pt>
                <c:pt idx="241">
                  <c:v>33</c:v>
                </c:pt>
                <c:pt idx="242">
                  <c:v>33</c:v>
                </c:pt>
                <c:pt idx="243">
                  <c:v>33</c:v>
                </c:pt>
                <c:pt idx="244">
                  <c:v>33</c:v>
                </c:pt>
                <c:pt idx="245">
                  <c:v>33</c:v>
                </c:pt>
                <c:pt idx="246">
                  <c:v>33</c:v>
                </c:pt>
                <c:pt idx="247">
                  <c:v>33</c:v>
                </c:pt>
                <c:pt idx="248">
                  <c:v>33</c:v>
                </c:pt>
                <c:pt idx="249">
                  <c:v>33</c:v>
                </c:pt>
                <c:pt idx="250">
                  <c:v>33</c:v>
                </c:pt>
                <c:pt idx="251">
                  <c:v>33</c:v>
                </c:pt>
                <c:pt idx="252">
                  <c:v>33</c:v>
                </c:pt>
                <c:pt idx="253">
                  <c:v>33</c:v>
                </c:pt>
                <c:pt idx="254">
                  <c:v>33</c:v>
                </c:pt>
                <c:pt idx="255">
                  <c:v>33</c:v>
                </c:pt>
                <c:pt idx="256">
                  <c:v>33</c:v>
                </c:pt>
                <c:pt idx="257">
                  <c:v>33</c:v>
                </c:pt>
                <c:pt idx="258">
                  <c:v>33</c:v>
                </c:pt>
                <c:pt idx="259">
                  <c:v>33</c:v>
                </c:pt>
                <c:pt idx="260">
                  <c:v>33</c:v>
                </c:pt>
                <c:pt idx="261">
                  <c:v>33</c:v>
                </c:pt>
                <c:pt idx="262">
                  <c:v>33</c:v>
                </c:pt>
                <c:pt idx="263">
                  <c:v>33</c:v>
                </c:pt>
                <c:pt idx="264">
                  <c:v>33</c:v>
                </c:pt>
                <c:pt idx="265">
                  <c:v>33</c:v>
                </c:pt>
                <c:pt idx="266">
                  <c:v>33</c:v>
                </c:pt>
                <c:pt idx="267">
                  <c:v>33</c:v>
                </c:pt>
                <c:pt idx="268">
                  <c:v>33</c:v>
                </c:pt>
                <c:pt idx="269">
                  <c:v>33</c:v>
                </c:pt>
                <c:pt idx="270">
                  <c:v>33</c:v>
                </c:pt>
                <c:pt idx="271">
                  <c:v>33</c:v>
                </c:pt>
                <c:pt idx="272">
                  <c:v>33</c:v>
                </c:pt>
                <c:pt idx="273">
                  <c:v>33</c:v>
                </c:pt>
                <c:pt idx="274">
                  <c:v>33</c:v>
                </c:pt>
                <c:pt idx="275">
                  <c:v>33</c:v>
                </c:pt>
                <c:pt idx="276">
                  <c:v>33</c:v>
                </c:pt>
                <c:pt idx="277">
                  <c:v>33</c:v>
                </c:pt>
                <c:pt idx="278">
                  <c:v>33</c:v>
                </c:pt>
                <c:pt idx="279">
                  <c:v>33</c:v>
                </c:pt>
                <c:pt idx="280">
                  <c:v>33</c:v>
                </c:pt>
                <c:pt idx="281">
                  <c:v>33</c:v>
                </c:pt>
                <c:pt idx="282">
                  <c:v>33</c:v>
                </c:pt>
                <c:pt idx="283">
                  <c:v>33</c:v>
                </c:pt>
                <c:pt idx="284">
                  <c:v>33</c:v>
                </c:pt>
                <c:pt idx="285">
                  <c:v>33</c:v>
                </c:pt>
                <c:pt idx="286">
                  <c:v>33</c:v>
                </c:pt>
                <c:pt idx="287">
                  <c:v>33</c:v>
                </c:pt>
                <c:pt idx="288">
                  <c:v>33</c:v>
                </c:pt>
                <c:pt idx="289">
                  <c:v>33</c:v>
                </c:pt>
                <c:pt idx="290">
                  <c:v>33</c:v>
                </c:pt>
                <c:pt idx="291">
                  <c:v>33</c:v>
                </c:pt>
                <c:pt idx="292">
                  <c:v>33</c:v>
                </c:pt>
                <c:pt idx="293">
                  <c:v>33</c:v>
                </c:pt>
                <c:pt idx="294">
                  <c:v>33</c:v>
                </c:pt>
              </c:strCache>
            </c:strRef>
          </c:cat>
          <c:val>
            <c:numRef>
              <c:f>'Duncan Direct'!$Q$7:$Q$301</c:f>
              <c:numCache>
                <c:formatCode>General</c:formatCode>
                <c:ptCount val="295"/>
                <c:pt idx="59">
                  <c:v>60</c:v>
                </c:pt>
                <c:pt idx="64">
                  <c:v>5</c:v>
                </c:pt>
                <c:pt idx="77">
                  <c:v>13</c:v>
                </c:pt>
                <c:pt idx="206">
                  <c:v>129</c:v>
                </c:pt>
                <c:pt idx="212">
                  <c:v>6</c:v>
                </c:pt>
                <c:pt idx="220">
                  <c:v>8</c:v>
                </c:pt>
                <c:pt idx="294">
                  <c:v>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4E-8DF0-4E5C-8195-07B06ECECB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31DB-48CB-9138-E3EBC56020F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31DB-48CB-9138-E3EBC56020F0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31DB-48CB-9138-E3EBC56020F0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31DB-48CB-9138-E3EBC56020F0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31DB-48CB-9138-E3EBC56020F0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31DB-48CB-9138-E3EBC56020F0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31DB-48CB-9138-E3EBC56020F0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31DB-48CB-9138-E3EBC56020F0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31DB-48CB-9138-E3EBC56020F0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31DB-48CB-9138-E3EBC56020F0}"/>
              </c:ext>
            </c:extLst>
          </c:dPt>
          <c:dPt>
            <c:idx val="10"/>
            <c:bubble3D val="0"/>
            <c:spPr>
              <a:solidFill>
                <a:schemeClr val="accent6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31DB-48CB-9138-E3EBC56020F0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31DB-48CB-9138-E3EBC56020F0}"/>
              </c:ext>
            </c:extLst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9-31DB-48CB-9138-E3EBC56020F0}"/>
              </c:ext>
            </c:extLst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B-31DB-48CB-9138-E3EBC56020F0}"/>
              </c:ext>
            </c:extLst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D-31DB-48CB-9138-E3EBC56020F0}"/>
              </c:ext>
            </c:extLst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31DB-48CB-9138-E3EBC56020F0}"/>
              </c:ext>
            </c:extLst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1-31DB-48CB-9138-E3EBC56020F0}"/>
              </c:ext>
            </c:extLst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31DB-48CB-9138-E3EBC56020F0}"/>
              </c:ext>
            </c:extLst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31DB-48CB-9138-E3EBC56020F0}"/>
              </c:ext>
            </c:extLst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31DB-48CB-9138-E3EBC56020F0}"/>
              </c:ext>
            </c:extLst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9-31DB-48CB-9138-E3EBC56020F0}"/>
              </c:ext>
            </c:extLst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B-31DB-48CB-9138-E3EBC56020F0}"/>
              </c:ext>
            </c:extLst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D-31DB-48CB-9138-E3EBC56020F0}"/>
              </c:ext>
            </c:extLst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F-31DB-48CB-9138-E3EBC56020F0}"/>
              </c:ext>
            </c:extLst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1-31DB-48CB-9138-E3EBC56020F0}"/>
              </c:ext>
            </c:extLst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3-31DB-48CB-9138-E3EBC56020F0}"/>
              </c:ext>
            </c:extLst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5-31DB-48CB-9138-E3EBC56020F0}"/>
              </c:ext>
            </c:extLst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7-31DB-48CB-9138-E3EBC56020F0}"/>
              </c:ext>
            </c:extLst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9-31DB-48CB-9138-E3EBC56020F0}"/>
              </c:ext>
            </c:extLst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B-31DB-48CB-9138-E3EBC56020F0}"/>
              </c:ext>
            </c:extLst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D-31DB-48CB-9138-E3EBC56020F0}"/>
              </c:ext>
            </c:extLst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F-31DB-48CB-9138-E3EBC56020F0}"/>
              </c:ext>
            </c:extLst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1-31DB-48CB-9138-E3EBC56020F0}"/>
              </c:ext>
            </c:extLst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3-31DB-48CB-9138-E3EBC56020F0}"/>
              </c:ext>
            </c:extLst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5-31DB-48CB-9138-E3EBC56020F0}"/>
              </c:ext>
            </c:extLst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7-31DB-48CB-9138-E3EBC56020F0}"/>
              </c:ext>
            </c:extLst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9-31DB-48CB-9138-E3EBC56020F0}"/>
              </c:ext>
            </c:extLst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B-31DB-48CB-9138-E3EBC56020F0}"/>
              </c:ext>
            </c:extLst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D-31DB-48CB-9138-E3EBC56020F0}"/>
              </c:ext>
            </c:extLst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F-31DB-48CB-9138-E3EBC56020F0}"/>
              </c:ext>
            </c:extLst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1-31DB-48CB-9138-E3EBC56020F0}"/>
              </c:ext>
            </c:extLst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3-31DB-48CB-9138-E3EBC56020F0}"/>
              </c:ext>
            </c:extLst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5-31DB-48CB-9138-E3EBC56020F0}"/>
              </c:ext>
            </c:extLst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7-31DB-48CB-9138-E3EBC56020F0}"/>
              </c:ext>
            </c:extLst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9-31DB-48CB-9138-E3EBC56020F0}"/>
              </c:ext>
            </c:extLst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B-31DB-48CB-9138-E3EBC56020F0}"/>
              </c:ext>
            </c:extLst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D-31DB-48CB-9138-E3EBC56020F0}"/>
              </c:ext>
            </c:extLst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F-31DB-48CB-9138-E3EBC56020F0}"/>
              </c:ext>
            </c:extLst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1-31DB-48CB-9138-E3EBC56020F0}"/>
              </c:ext>
            </c:extLst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3-31DB-48CB-9138-E3EBC56020F0}"/>
              </c:ext>
            </c:extLst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5-31DB-48CB-9138-E3EBC56020F0}"/>
              </c:ext>
            </c:extLst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7-31DB-48CB-9138-E3EBC56020F0}"/>
              </c:ext>
            </c:extLst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9-31DB-48CB-9138-E3EBC56020F0}"/>
              </c:ext>
            </c:extLst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B-31DB-48CB-9138-E3EBC56020F0}"/>
              </c:ext>
            </c:extLst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D-31DB-48CB-9138-E3EBC56020F0}"/>
              </c:ext>
            </c:extLst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F-31DB-48CB-9138-E3EBC56020F0}"/>
              </c:ext>
            </c:extLst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1-31DB-48CB-9138-E3EBC56020F0}"/>
              </c:ext>
            </c:extLst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3-31DB-48CB-9138-E3EBC56020F0}"/>
              </c:ext>
            </c:extLst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5-31DB-48CB-9138-E3EBC56020F0}"/>
              </c:ext>
            </c:extLst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7-31DB-48CB-9138-E3EBC56020F0}"/>
              </c:ext>
            </c:extLst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9-31DB-48CB-9138-E3EBC56020F0}"/>
              </c:ext>
            </c:extLst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B-31DB-48CB-9138-E3EBC56020F0}"/>
              </c:ext>
            </c:extLst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D-31DB-48CB-9138-E3EBC56020F0}"/>
              </c:ext>
            </c:extLst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F-31DB-48CB-9138-E3EBC56020F0}"/>
              </c:ext>
            </c:extLst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1-31DB-48CB-9138-E3EBC56020F0}"/>
              </c:ext>
            </c:extLst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3-31DB-48CB-9138-E3EBC56020F0}"/>
              </c:ext>
            </c:extLst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5-31DB-48CB-9138-E3EBC56020F0}"/>
              </c:ext>
            </c:extLst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7-31DB-48CB-9138-E3EBC56020F0}"/>
              </c:ext>
            </c:extLst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9-31DB-48CB-9138-E3EBC56020F0}"/>
              </c:ext>
            </c:extLst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B-31DB-48CB-9138-E3EBC56020F0}"/>
              </c:ext>
            </c:extLst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D-31DB-48CB-9138-E3EBC56020F0}"/>
              </c:ext>
            </c:extLst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F-31DB-48CB-9138-E3EBC56020F0}"/>
              </c:ext>
            </c:extLst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1-31DB-48CB-9138-E3EBC56020F0}"/>
              </c:ext>
            </c:extLst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3-31DB-48CB-9138-E3EBC56020F0}"/>
              </c:ext>
            </c:extLst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5-31DB-48CB-9138-E3EBC56020F0}"/>
              </c:ext>
            </c:extLst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7-31DB-48CB-9138-E3EBC56020F0}"/>
              </c:ext>
            </c:extLst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9-31DB-48CB-9138-E3EBC56020F0}"/>
              </c:ext>
            </c:extLst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B-31DB-48CB-9138-E3EBC56020F0}"/>
              </c:ext>
            </c:extLst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D-31DB-48CB-9138-E3EBC56020F0}"/>
              </c:ext>
            </c:extLst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F-31DB-48CB-9138-E3EBC56020F0}"/>
              </c:ext>
            </c:extLst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1-31DB-48CB-9138-E3EBC56020F0}"/>
              </c:ext>
            </c:extLst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3-31DB-48CB-9138-E3EBC56020F0}"/>
              </c:ext>
            </c:extLst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5-31DB-48CB-9138-E3EBC56020F0}"/>
              </c:ext>
            </c:extLst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7-31DB-48CB-9138-E3EBC56020F0}"/>
              </c:ext>
            </c:extLst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9-31DB-48CB-9138-E3EBC56020F0}"/>
              </c:ext>
            </c:extLst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B-31DB-48CB-9138-E3EBC56020F0}"/>
              </c:ext>
            </c:extLst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D-31DB-48CB-9138-E3EBC56020F0}"/>
              </c:ext>
            </c:extLst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F-31DB-48CB-9138-E3EBC56020F0}"/>
              </c:ext>
            </c:extLst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1-31DB-48CB-9138-E3EBC56020F0}"/>
              </c:ext>
            </c:extLst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3-31DB-48CB-9138-E3EBC56020F0}"/>
              </c:ext>
            </c:extLst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5-31DB-48CB-9138-E3EBC56020F0}"/>
              </c:ext>
            </c:extLst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7-31DB-48CB-9138-E3EBC56020F0}"/>
              </c:ext>
            </c:extLst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9-31DB-48CB-9138-E3EBC56020F0}"/>
              </c:ext>
            </c:extLst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B-31DB-48CB-9138-E3EBC56020F0}"/>
              </c:ext>
            </c:extLst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D-31DB-48CB-9138-E3EBC56020F0}"/>
              </c:ext>
            </c:extLst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F-31DB-48CB-9138-E3EBC56020F0}"/>
              </c:ext>
            </c:extLst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1-31DB-48CB-9138-E3EBC56020F0}"/>
              </c:ext>
            </c:extLst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3-31DB-48CB-9138-E3EBC56020F0}"/>
              </c:ext>
            </c:extLst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5-31DB-48CB-9138-E3EBC56020F0}"/>
              </c:ext>
            </c:extLst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7-31DB-48CB-9138-E3EBC56020F0}"/>
              </c:ext>
            </c:extLst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9-31DB-48CB-9138-E3EBC56020F0}"/>
              </c:ext>
            </c:extLst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B-31DB-48CB-9138-E3EBC56020F0}"/>
              </c:ext>
            </c:extLst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D-31DB-48CB-9138-E3EBC56020F0}"/>
              </c:ext>
            </c:extLst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F-31DB-48CB-9138-E3EBC56020F0}"/>
              </c:ext>
            </c:extLst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1-31DB-48CB-9138-E3EBC56020F0}"/>
              </c:ext>
            </c:extLst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3-31DB-48CB-9138-E3EBC56020F0}"/>
              </c:ext>
            </c:extLst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5-31DB-48CB-9138-E3EBC56020F0}"/>
              </c:ext>
            </c:extLst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7-31DB-48CB-9138-E3EBC56020F0}"/>
              </c:ext>
            </c:extLst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9-31DB-48CB-9138-E3EBC56020F0}"/>
              </c:ext>
            </c:extLst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B-31DB-48CB-9138-E3EBC56020F0}"/>
              </c:ext>
            </c:extLst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D-31DB-48CB-9138-E3EBC56020F0}"/>
              </c:ext>
            </c:extLst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F-31DB-48CB-9138-E3EBC56020F0}"/>
              </c:ext>
            </c:extLst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1-31DB-48CB-9138-E3EBC56020F0}"/>
              </c:ext>
            </c:extLst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3-31DB-48CB-9138-E3EBC56020F0}"/>
              </c:ext>
            </c:extLst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5-31DB-48CB-9138-E3EBC56020F0}"/>
              </c:ext>
            </c:extLst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7-31DB-48CB-9138-E3EBC56020F0}"/>
              </c:ext>
            </c:extLst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9-31DB-48CB-9138-E3EBC56020F0}"/>
              </c:ext>
            </c:extLst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B-31DB-48CB-9138-E3EBC56020F0}"/>
              </c:ext>
            </c:extLst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D-31DB-48CB-9138-E3EBC56020F0}"/>
              </c:ext>
            </c:extLst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F-31DB-48CB-9138-E3EBC56020F0}"/>
              </c:ext>
            </c:extLst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1-31DB-48CB-9138-E3EBC56020F0}"/>
              </c:ext>
            </c:extLst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3-31DB-48CB-9138-E3EBC56020F0}"/>
              </c:ext>
            </c:extLst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5-31DB-48CB-9138-E3EBC56020F0}"/>
              </c:ext>
            </c:extLst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7-31DB-48CB-9138-E3EBC56020F0}"/>
              </c:ext>
            </c:extLst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9-31DB-48CB-9138-E3EBC56020F0}"/>
              </c:ext>
            </c:extLst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B-31DB-48CB-9138-E3EBC56020F0}"/>
              </c:ext>
            </c:extLst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D-31DB-48CB-9138-E3EBC56020F0}"/>
              </c:ext>
            </c:extLst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F-31DB-48CB-9138-E3EBC56020F0}"/>
              </c:ext>
            </c:extLst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1-31DB-48CB-9138-E3EBC56020F0}"/>
              </c:ext>
            </c:extLst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3-31DB-48CB-9138-E3EBC56020F0}"/>
              </c:ext>
            </c:extLst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5-31DB-48CB-9138-E3EBC56020F0}"/>
              </c:ext>
            </c:extLst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7-31DB-48CB-9138-E3EBC56020F0}"/>
              </c:ext>
            </c:extLst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9-31DB-48CB-9138-E3EBC56020F0}"/>
              </c:ext>
            </c:extLst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B-31DB-48CB-9138-E3EBC56020F0}"/>
              </c:ext>
            </c:extLst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D-31DB-48CB-9138-E3EBC56020F0}"/>
              </c:ext>
            </c:extLst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F-31DB-48CB-9138-E3EBC56020F0}"/>
              </c:ext>
            </c:extLst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1-31DB-48CB-9138-E3EBC56020F0}"/>
              </c:ext>
            </c:extLst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3-31DB-48CB-9138-E3EBC56020F0}"/>
              </c:ext>
            </c:extLst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5-31DB-48CB-9138-E3EBC56020F0}"/>
              </c:ext>
            </c:extLst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7-31DB-48CB-9138-E3EBC56020F0}"/>
              </c:ext>
            </c:extLst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9-31DB-48CB-9138-E3EBC56020F0}"/>
              </c:ext>
            </c:extLst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B-31DB-48CB-9138-E3EBC56020F0}"/>
              </c:ext>
            </c:extLst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D-31DB-48CB-9138-E3EBC56020F0}"/>
              </c:ext>
            </c:extLst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F-31DB-48CB-9138-E3EBC56020F0}"/>
              </c:ext>
            </c:extLst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1-31DB-48CB-9138-E3EBC56020F0}"/>
              </c:ext>
            </c:extLst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3-31DB-48CB-9138-E3EBC56020F0}"/>
              </c:ext>
            </c:extLst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5-31DB-48CB-9138-E3EBC56020F0}"/>
              </c:ext>
            </c:extLst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7-31DB-48CB-9138-E3EBC56020F0}"/>
              </c:ext>
            </c:extLst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9-31DB-48CB-9138-E3EBC56020F0}"/>
              </c:ext>
            </c:extLst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B-31DB-48CB-9138-E3EBC56020F0}"/>
              </c:ext>
            </c:extLst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D-31DB-48CB-9138-E3EBC56020F0}"/>
              </c:ext>
            </c:extLst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F-31DB-48CB-9138-E3EBC56020F0}"/>
              </c:ext>
            </c:extLst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1-31DB-48CB-9138-E3EBC56020F0}"/>
              </c:ext>
            </c:extLst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3-31DB-48CB-9138-E3EBC56020F0}"/>
              </c:ext>
            </c:extLst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5-31DB-48CB-9138-E3EBC56020F0}"/>
              </c:ext>
            </c:extLst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7-31DB-48CB-9138-E3EBC56020F0}"/>
              </c:ext>
            </c:extLst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9-31DB-48CB-9138-E3EBC56020F0}"/>
              </c:ext>
            </c:extLst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B-31DB-48CB-9138-E3EBC56020F0}"/>
              </c:ext>
            </c:extLst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D-31DB-48CB-9138-E3EBC56020F0}"/>
              </c:ext>
            </c:extLst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F-31DB-48CB-9138-E3EBC56020F0}"/>
              </c:ext>
            </c:extLst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1-31DB-48CB-9138-E3EBC56020F0}"/>
              </c:ext>
            </c:extLst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3-31DB-48CB-9138-E3EBC56020F0}"/>
              </c:ext>
            </c:extLst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5-31DB-48CB-9138-E3EBC56020F0}"/>
              </c:ext>
            </c:extLst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7-31DB-48CB-9138-E3EBC56020F0}"/>
              </c:ext>
            </c:extLst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9-31DB-48CB-9138-E3EBC56020F0}"/>
              </c:ext>
            </c:extLst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B-31DB-48CB-9138-E3EBC56020F0}"/>
              </c:ext>
            </c:extLst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D-31DB-48CB-9138-E3EBC56020F0}"/>
              </c:ext>
            </c:extLst>
          </c:dPt>
          <c:dPt>
            <c:idx val="1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F-31DB-48CB-9138-E3EBC56020F0}"/>
              </c:ext>
            </c:extLst>
          </c:dPt>
          <c:dPt>
            <c:idx val="1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1-31DB-48CB-9138-E3EBC56020F0}"/>
              </c:ext>
            </c:extLst>
          </c:dPt>
          <c:dPt>
            <c:idx val="1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3-31DB-48CB-9138-E3EBC56020F0}"/>
              </c:ext>
            </c:extLst>
          </c:dPt>
          <c:dPt>
            <c:idx val="1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5-31DB-48CB-9138-E3EBC56020F0}"/>
              </c:ext>
            </c:extLst>
          </c:dPt>
          <c:dPt>
            <c:idx val="1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7-31DB-48CB-9138-E3EBC56020F0}"/>
              </c:ext>
            </c:extLst>
          </c:dPt>
          <c:dPt>
            <c:idx val="1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9-31DB-48CB-9138-E3EBC56020F0}"/>
              </c:ext>
            </c:extLst>
          </c:dPt>
          <c:dPt>
            <c:idx val="1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B-31DB-48CB-9138-E3EBC56020F0}"/>
              </c:ext>
            </c:extLst>
          </c:dPt>
          <c:dPt>
            <c:idx val="1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D-31DB-48CB-9138-E3EBC56020F0}"/>
              </c:ext>
            </c:extLst>
          </c:dPt>
          <c:dPt>
            <c:idx val="1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F-31DB-48CB-9138-E3EBC56020F0}"/>
              </c:ext>
            </c:extLst>
          </c:dPt>
          <c:dPt>
            <c:idx val="1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1-31DB-48CB-9138-E3EBC56020F0}"/>
              </c:ext>
            </c:extLst>
          </c:dPt>
          <c:dPt>
            <c:idx val="1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3-31DB-48CB-9138-E3EBC56020F0}"/>
              </c:ext>
            </c:extLst>
          </c:dPt>
          <c:dPt>
            <c:idx val="1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5-31DB-48CB-9138-E3EBC56020F0}"/>
              </c:ext>
            </c:extLst>
          </c:dPt>
          <c:dPt>
            <c:idx val="1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7-31DB-48CB-9138-E3EBC56020F0}"/>
              </c:ext>
            </c:extLst>
          </c:dPt>
          <c:dPt>
            <c:idx val="1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9-31DB-48CB-9138-E3EBC56020F0}"/>
              </c:ext>
            </c:extLst>
          </c:dPt>
          <c:dPt>
            <c:idx val="18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B-31DB-48CB-9138-E3EBC56020F0}"/>
              </c:ext>
            </c:extLst>
          </c:dPt>
          <c:dPt>
            <c:idx val="1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D-31DB-48CB-9138-E3EBC56020F0}"/>
              </c:ext>
            </c:extLst>
          </c:dPt>
          <c:dPt>
            <c:idx val="1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F-31DB-48CB-9138-E3EBC56020F0}"/>
              </c:ext>
            </c:extLst>
          </c:dPt>
          <c:dPt>
            <c:idx val="1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1-31DB-48CB-9138-E3EBC56020F0}"/>
              </c:ext>
            </c:extLst>
          </c:dPt>
          <c:dPt>
            <c:idx val="18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3-31DB-48CB-9138-E3EBC56020F0}"/>
              </c:ext>
            </c:extLst>
          </c:dPt>
          <c:dPt>
            <c:idx val="18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5-31DB-48CB-9138-E3EBC56020F0}"/>
              </c:ext>
            </c:extLst>
          </c:dPt>
          <c:dPt>
            <c:idx val="18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7-31DB-48CB-9138-E3EBC56020F0}"/>
              </c:ext>
            </c:extLst>
          </c:dPt>
          <c:dPt>
            <c:idx val="18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9-31DB-48CB-9138-E3EBC56020F0}"/>
              </c:ext>
            </c:extLst>
          </c:dPt>
          <c:dPt>
            <c:idx val="18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B-31DB-48CB-9138-E3EBC56020F0}"/>
              </c:ext>
            </c:extLst>
          </c:dPt>
          <c:dPt>
            <c:idx val="19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D-31DB-48CB-9138-E3EBC56020F0}"/>
              </c:ext>
            </c:extLst>
          </c:dPt>
          <c:dPt>
            <c:idx val="19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F-31DB-48CB-9138-E3EBC56020F0}"/>
              </c:ext>
            </c:extLst>
          </c:dPt>
          <c:dPt>
            <c:idx val="19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1-31DB-48CB-9138-E3EBC56020F0}"/>
              </c:ext>
            </c:extLst>
          </c:dPt>
          <c:dPt>
            <c:idx val="19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3-31DB-48CB-9138-E3EBC56020F0}"/>
              </c:ext>
            </c:extLst>
          </c:dPt>
          <c:dPt>
            <c:idx val="19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5-31DB-48CB-9138-E3EBC56020F0}"/>
              </c:ext>
            </c:extLst>
          </c:dPt>
          <c:dPt>
            <c:idx val="19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7-31DB-48CB-9138-E3EBC56020F0}"/>
              </c:ext>
            </c:extLst>
          </c:dPt>
          <c:dPt>
            <c:idx val="19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9-31DB-48CB-9138-E3EBC56020F0}"/>
              </c:ext>
            </c:extLst>
          </c:dPt>
          <c:dPt>
            <c:idx val="19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B-31DB-48CB-9138-E3EBC56020F0}"/>
              </c:ext>
            </c:extLst>
          </c:dPt>
          <c:dPt>
            <c:idx val="19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D-31DB-48CB-9138-E3EBC56020F0}"/>
              </c:ext>
            </c:extLst>
          </c:dPt>
          <c:dPt>
            <c:idx val="19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F-31DB-48CB-9138-E3EBC56020F0}"/>
              </c:ext>
            </c:extLst>
          </c:dPt>
          <c:dPt>
            <c:idx val="20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1-31DB-48CB-9138-E3EBC56020F0}"/>
              </c:ext>
            </c:extLst>
          </c:dPt>
          <c:dPt>
            <c:idx val="20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3-31DB-48CB-9138-E3EBC56020F0}"/>
              </c:ext>
            </c:extLst>
          </c:dPt>
          <c:dPt>
            <c:idx val="20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5-31DB-48CB-9138-E3EBC56020F0}"/>
              </c:ext>
            </c:extLst>
          </c:dPt>
          <c:dPt>
            <c:idx val="20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7-31DB-48CB-9138-E3EBC56020F0}"/>
              </c:ext>
            </c:extLst>
          </c:dPt>
          <c:dPt>
            <c:idx val="20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9-31DB-48CB-9138-E3EBC56020F0}"/>
              </c:ext>
            </c:extLst>
          </c:dPt>
          <c:dPt>
            <c:idx val="20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B-31DB-48CB-9138-E3EBC56020F0}"/>
              </c:ext>
            </c:extLst>
          </c:dPt>
          <c:dPt>
            <c:idx val="20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D-31DB-48CB-9138-E3EBC56020F0}"/>
              </c:ext>
            </c:extLst>
          </c:dPt>
          <c:dPt>
            <c:idx val="20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F-31DB-48CB-9138-E3EBC56020F0}"/>
              </c:ext>
            </c:extLst>
          </c:dPt>
          <c:dPt>
            <c:idx val="20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1-31DB-48CB-9138-E3EBC56020F0}"/>
              </c:ext>
            </c:extLst>
          </c:dPt>
          <c:dPt>
            <c:idx val="20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3-31DB-48CB-9138-E3EBC56020F0}"/>
              </c:ext>
            </c:extLst>
          </c:dPt>
          <c:dPt>
            <c:idx val="21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5-31DB-48CB-9138-E3EBC56020F0}"/>
              </c:ext>
            </c:extLst>
          </c:dPt>
          <c:dPt>
            <c:idx val="21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7-31DB-48CB-9138-E3EBC56020F0}"/>
              </c:ext>
            </c:extLst>
          </c:dPt>
          <c:dPt>
            <c:idx val="21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9-31DB-48CB-9138-E3EBC56020F0}"/>
              </c:ext>
            </c:extLst>
          </c:dPt>
          <c:dPt>
            <c:idx val="21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B-31DB-48CB-9138-E3EBC56020F0}"/>
              </c:ext>
            </c:extLst>
          </c:dPt>
          <c:dPt>
            <c:idx val="21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D-31DB-48CB-9138-E3EBC56020F0}"/>
              </c:ext>
            </c:extLst>
          </c:dPt>
          <c:dPt>
            <c:idx val="21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F-31DB-48CB-9138-E3EBC56020F0}"/>
              </c:ext>
            </c:extLst>
          </c:dPt>
          <c:dPt>
            <c:idx val="21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1-31DB-48CB-9138-E3EBC56020F0}"/>
              </c:ext>
            </c:extLst>
          </c:dPt>
          <c:dPt>
            <c:idx val="21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3-31DB-48CB-9138-E3EBC56020F0}"/>
              </c:ext>
            </c:extLst>
          </c:dPt>
          <c:dPt>
            <c:idx val="21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5-31DB-48CB-9138-E3EBC56020F0}"/>
              </c:ext>
            </c:extLst>
          </c:dPt>
          <c:dPt>
            <c:idx val="21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7-31DB-48CB-9138-E3EBC56020F0}"/>
              </c:ext>
            </c:extLst>
          </c:dPt>
          <c:dPt>
            <c:idx val="22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9-31DB-48CB-9138-E3EBC56020F0}"/>
              </c:ext>
            </c:extLst>
          </c:dPt>
          <c:dPt>
            <c:idx val="22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B-31DB-48CB-9138-E3EBC56020F0}"/>
              </c:ext>
            </c:extLst>
          </c:dPt>
          <c:dPt>
            <c:idx val="22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D-31DB-48CB-9138-E3EBC56020F0}"/>
              </c:ext>
            </c:extLst>
          </c:dPt>
          <c:dPt>
            <c:idx val="22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F-31DB-48CB-9138-E3EBC56020F0}"/>
              </c:ext>
            </c:extLst>
          </c:dPt>
          <c:dPt>
            <c:idx val="22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1-31DB-48CB-9138-E3EBC56020F0}"/>
              </c:ext>
            </c:extLst>
          </c:dPt>
          <c:dPt>
            <c:idx val="22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3-31DB-48CB-9138-E3EBC56020F0}"/>
              </c:ext>
            </c:extLst>
          </c:dPt>
          <c:dPt>
            <c:idx val="22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5-31DB-48CB-9138-E3EBC56020F0}"/>
              </c:ext>
            </c:extLst>
          </c:dPt>
          <c:dPt>
            <c:idx val="22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7-31DB-48CB-9138-E3EBC56020F0}"/>
              </c:ext>
            </c:extLst>
          </c:dPt>
          <c:dPt>
            <c:idx val="22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9-31DB-48CB-9138-E3EBC56020F0}"/>
              </c:ext>
            </c:extLst>
          </c:dPt>
          <c:dPt>
            <c:idx val="22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B-31DB-48CB-9138-E3EBC56020F0}"/>
              </c:ext>
            </c:extLst>
          </c:dPt>
          <c:dPt>
            <c:idx val="23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D-31DB-48CB-9138-E3EBC56020F0}"/>
              </c:ext>
            </c:extLst>
          </c:dPt>
          <c:dPt>
            <c:idx val="23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F-31DB-48CB-9138-E3EBC56020F0}"/>
              </c:ext>
            </c:extLst>
          </c:dPt>
          <c:dPt>
            <c:idx val="23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1-31DB-48CB-9138-E3EBC56020F0}"/>
              </c:ext>
            </c:extLst>
          </c:dPt>
          <c:dPt>
            <c:idx val="23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3-31DB-48CB-9138-E3EBC56020F0}"/>
              </c:ext>
            </c:extLst>
          </c:dPt>
          <c:dPt>
            <c:idx val="23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5-31DB-48CB-9138-E3EBC56020F0}"/>
              </c:ext>
            </c:extLst>
          </c:dPt>
          <c:dPt>
            <c:idx val="23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7-31DB-48CB-9138-E3EBC56020F0}"/>
              </c:ext>
            </c:extLst>
          </c:dPt>
          <c:dPt>
            <c:idx val="23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9-31DB-48CB-9138-E3EBC56020F0}"/>
              </c:ext>
            </c:extLst>
          </c:dPt>
          <c:dPt>
            <c:idx val="23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B-31DB-48CB-9138-E3EBC56020F0}"/>
              </c:ext>
            </c:extLst>
          </c:dPt>
          <c:dPt>
            <c:idx val="23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D-31DB-48CB-9138-E3EBC56020F0}"/>
              </c:ext>
            </c:extLst>
          </c:dPt>
          <c:dPt>
            <c:idx val="23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F-31DB-48CB-9138-E3EBC56020F0}"/>
              </c:ext>
            </c:extLst>
          </c:dPt>
          <c:dPt>
            <c:idx val="24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1-31DB-48CB-9138-E3EBC56020F0}"/>
              </c:ext>
            </c:extLst>
          </c:dPt>
          <c:dPt>
            <c:idx val="24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3-31DB-48CB-9138-E3EBC56020F0}"/>
              </c:ext>
            </c:extLst>
          </c:dPt>
          <c:dPt>
            <c:idx val="24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5-31DB-48CB-9138-E3EBC56020F0}"/>
              </c:ext>
            </c:extLst>
          </c:dPt>
          <c:dPt>
            <c:idx val="24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7-31DB-48CB-9138-E3EBC56020F0}"/>
              </c:ext>
            </c:extLst>
          </c:dPt>
          <c:dPt>
            <c:idx val="24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9-31DB-48CB-9138-E3EBC56020F0}"/>
              </c:ext>
            </c:extLst>
          </c:dPt>
          <c:dPt>
            <c:idx val="24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B-31DB-48CB-9138-E3EBC56020F0}"/>
              </c:ext>
            </c:extLst>
          </c:dPt>
          <c:dPt>
            <c:idx val="24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D-31DB-48CB-9138-E3EBC56020F0}"/>
              </c:ext>
            </c:extLst>
          </c:dPt>
          <c:dPt>
            <c:idx val="24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F-31DB-48CB-9138-E3EBC56020F0}"/>
              </c:ext>
            </c:extLst>
          </c:dPt>
          <c:dPt>
            <c:idx val="24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1-31DB-48CB-9138-E3EBC56020F0}"/>
              </c:ext>
            </c:extLst>
          </c:dPt>
          <c:dPt>
            <c:idx val="24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3-31DB-48CB-9138-E3EBC56020F0}"/>
              </c:ext>
            </c:extLst>
          </c:dPt>
          <c:dPt>
            <c:idx val="25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5-31DB-48CB-9138-E3EBC56020F0}"/>
              </c:ext>
            </c:extLst>
          </c:dPt>
          <c:dPt>
            <c:idx val="25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7-31DB-48CB-9138-E3EBC56020F0}"/>
              </c:ext>
            </c:extLst>
          </c:dPt>
          <c:dPt>
            <c:idx val="25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9-31DB-48CB-9138-E3EBC56020F0}"/>
              </c:ext>
            </c:extLst>
          </c:dPt>
          <c:dPt>
            <c:idx val="25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B-31DB-48CB-9138-E3EBC56020F0}"/>
              </c:ext>
            </c:extLst>
          </c:dPt>
          <c:dPt>
            <c:idx val="25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D-31DB-48CB-9138-E3EBC56020F0}"/>
              </c:ext>
            </c:extLst>
          </c:dPt>
          <c:dPt>
            <c:idx val="25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F-31DB-48CB-9138-E3EBC56020F0}"/>
              </c:ext>
            </c:extLst>
          </c:dPt>
          <c:dPt>
            <c:idx val="25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1-31DB-48CB-9138-E3EBC56020F0}"/>
              </c:ext>
            </c:extLst>
          </c:dPt>
          <c:dPt>
            <c:idx val="25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3-31DB-48CB-9138-E3EBC56020F0}"/>
              </c:ext>
            </c:extLst>
          </c:dPt>
          <c:dPt>
            <c:idx val="25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5-31DB-48CB-9138-E3EBC56020F0}"/>
              </c:ext>
            </c:extLst>
          </c:dPt>
          <c:dPt>
            <c:idx val="25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7-31DB-48CB-9138-E3EBC56020F0}"/>
              </c:ext>
            </c:extLst>
          </c:dPt>
          <c:dPt>
            <c:idx val="26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9-31DB-48CB-9138-E3EBC56020F0}"/>
              </c:ext>
            </c:extLst>
          </c:dPt>
          <c:dPt>
            <c:idx val="26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B-31DB-48CB-9138-E3EBC56020F0}"/>
              </c:ext>
            </c:extLst>
          </c:dPt>
          <c:dPt>
            <c:idx val="26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D-31DB-48CB-9138-E3EBC56020F0}"/>
              </c:ext>
            </c:extLst>
          </c:dPt>
          <c:dPt>
            <c:idx val="26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F-31DB-48CB-9138-E3EBC56020F0}"/>
              </c:ext>
            </c:extLst>
          </c:dPt>
          <c:dPt>
            <c:idx val="26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1-31DB-48CB-9138-E3EBC56020F0}"/>
              </c:ext>
            </c:extLst>
          </c:dPt>
          <c:dPt>
            <c:idx val="26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3-31DB-48CB-9138-E3EBC56020F0}"/>
              </c:ext>
            </c:extLst>
          </c:dPt>
          <c:dPt>
            <c:idx val="26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5-31DB-48CB-9138-E3EBC56020F0}"/>
              </c:ext>
            </c:extLst>
          </c:dPt>
          <c:dPt>
            <c:idx val="26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7-31DB-48CB-9138-E3EBC56020F0}"/>
              </c:ext>
            </c:extLst>
          </c:dPt>
          <c:dPt>
            <c:idx val="26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9-31DB-48CB-9138-E3EBC56020F0}"/>
              </c:ext>
            </c:extLst>
          </c:dPt>
          <c:dPt>
            <c:idx val="26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B-31DB-48CB-9138-E3EBC56020F0}"/>
              </c:ext>
            </c:extLst>
          </c:dPt>
          <c:dPt>
            <c:idx val="27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D-31DB-48CB-9138-E3EBC56020F0}"/>
              </c:ext>
            </c:extLst>
          </c:dPt>
          <c:dPt>
            <c:idx val="27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F-31DB-48CB-9138-E3EBC56020F0}"/>
              </c:ext>
            </c:extLst>
          </c:dPt>
          <c:dPt>
            <c:idx val="27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1-31DB-48CB-9138-E3EBC56020F0}"/>
              </c:ext>
            </c:extLst>
          </c:dPt>
          <c:dPt>
            <c:idx val="27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3-31DB-48CB-9138-E3EBC56020F0}"/>
              </c:ext>
            </c:extLst>
          </c:dPt>
          <c:dPt>
            <c:idx val="27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5-31DB-48CB-9138-E3EBC56020F0}"/>
              </c:ext>
            </c:extLst>
          </c:dPt>
          <c:dPt>
            <c:idx val="27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7-31DB-48CB-9138-E3EBC56020F0}"/>
              </c:ext>
            </c:extLst>
          </c:dPt>
          <c:dPt>
            <c:idx val="27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9-31DB-48CB-9138-E3EBC56020F0}"/>
              </c:ext>
            </c:extLst>
          </c:dPt>
          <c:dPt>
            <c:idx val="27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B-31DB-48CB-9138-E3EBC56020F0}"/>
              </c:ext>
            </c:extLst>
          </c:dPt>
          <c:dPt>
            <c:idx val="27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D-31DB-48CB-9138-E3EBC56020F0}"/>
              </c:ext>
            </c:extLst>
          </c:dPt>
          <c:dPt>
            <c:idx val="27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F-31DB-48CB-9138-E3EBC56020F0}"/>
              </c:ext>
            </c:extLst>
          </c:dPt>
          <c:dPt>
            <c:idx val="28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1-31DB-48CB-9138-E3EBC56020F0}"/>
              </c:ext>
            </c:extLst>
          </c:dPt>
          <c:dPt>
            <c:idx val="28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3-31DB-48CB-9138-E3EBC56020F0}"/>
              </c:ext>
            </c:extLst>
          </c:dPt>
          <c:dPt>
            <c:idx val="28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5-31DB-48CB-9138-E3EBC56020F0}"/>
              </c:ext>
            </c:extLst>
          </c:dPt>
          <c:dPt>
            <c:idx val="28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7-31DB-48CB-9138-E3EBC56020F0}"/>
              </c:ext>
            </c:extLst>
          </c:dPt>
          <c:dPt>
            <c:idx val="28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9-31DB-48CB-9138-E3EBC56020F0}"/>
              </c:ext>
            </c:extLst>
          </c:dPt>
          <c:dPt>
            <c:idx val="28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B-31DB-48CB-9138-E3EBC56020F0}"/>
              </c:ext>
            </c:extLst>
          </c:dPt>
          <c:dPt>
            <c:idx val="28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D-31DB-48CB-9138-E3EBC56020F0}"/>
              </c:ext>
            </c:extLst>
          </c:dPt>
          <c:dPt>
            <c:idx val="28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F-31DB-48CB-9138-E3EBC56020F0}"/>
              </c:ext>
            </c:extLst>
          </c:dPt>
          <c:dPt>
            <c:idx val="28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1-31DB-48CB-9138-E3EBC56020F0}"/>
              </c:ext>
            </c:extLst>
          </c:dPt>
          <c:dPt>
            <c:idx val="28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3-31DB-48CB-9138-E3EBC56020F0}"/>
              </c:ext>
            </c:extLst>
          </c:dPt>
          <c:dPt>
            <c:idx val="29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5-31DB-48CB-9138-E3EBC56020F0}"/>
              </c:ext>
            </c:extLst>
          </c:dPt>
          <c:dPt>
            <c:idx val="29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7-31DB-48CB-9138-E3EBC56020F0}"/>
              </c:ext>
            </c:extLst>
          </c:dPt>
          <c:dPt>
            <c:idx val="29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9-31DB-48CB-9138-E3EBC56020F0}"/>
              </c:ext>
            </c:extLst>
          </c:dPt>
          <c:dPt>
            <c:idx val="29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B-31DB-48CB-9138-E3EBC56020F0}"/>
              </c:ext>
            </c:extLst>
          </c:dPt>
          <c:dPt>
            <c:idx val="29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D-31DB-48CB-9138-E3EBC56020F0}"/>
              </c:ext>
            </c:extLst>
          </c:dPt>
          <c:dPt>
            <c:idx val="29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F-31DB-48CB-9138-E3EBC56020F0}"/>
              </c:ext>
            </c:extLst>
          </c:dPt>
          <c:dPt>
            <c:idx val="29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1-31DB-48CB-9138-E3EBC56020F0}"/>
              </c:ext>
            </c:extLst>
          </c:dPt>
          <c:dPt>
            <c:idx val="29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3-31DB-48CB-9138-E3EBC56020F0}"/>
              </c:ext>
            </c:extLst>
          </c:dPt>
          <c:dPt>
            <c:idx val="29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5-31DB-48CB-9138-E3EBC56020F0}"/>
              </c:ext>
            </c:extLst>
          </c:dPt>
          <c:dPt>
            <c:idx val="29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7-31DB-48CB-9138-E3EBC56020F0}"/>
              </c:ext>
            </c:extLst>
          </c:dPt>
          <c:dPt>
            <c:idx val="30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9-31DB-48CB-9138-E3EBC56020F0}"/>
              </c:ext>
            </c:extLst>
          </c:dPt>
          <c:dPt>
            <c:idx val="30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B-31DB-48CB-9138-E3EBC56020F0}"/>
              </c:ext>
            </c:extLst>
          </c:dPt>
          <c:dPt>
            <c:idx val="30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D-31DB-48CB-9138-E3EBC56020F0}"/>
              </c:ext>
            </c:extLst>
          </c:dPt>
          <c:dPt>
            <c:idx val="30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F-31DB-48CB-9138-E3EBC56020F0}"/>
              </c:ext>
            </c:extLst>
          </c:dPt>
          <c:dPt>
            <c:idx val="30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1-31DB-48CB-9138-E3EBC56020F0}"/>
              </c:ext>
            </c:extLst>
          </c:dPt>
          <c:dPt>
            <c:idx val="30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3-31DB-48CB-9138-E3EBC56020F0}"/>
              </c:ext>
            </c:extLst>
          </c:dPt>
          <c:dPt>
            <c:idx val="30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5-31DB-48CB-9138-E3EBC56020F0}"/>
              </c:ext>
            </c:extLst>
          </c:dPt>
          <c:dPt>
            <c:idx val="30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7-31DB-48CB-9138-E3EBC56020F0}"/>
              </c:ext>
            </c:extLst>
          </c:dPt>
          <c:dPt>
            <c:idx val="30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9-31DB-48CB-9138-E3EBC56020F0}"/>
              </c:ext>
            </c:extLst>
          </c:dPt>
          <c:dPt>
            <c:idx val="30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B-31DB-48CB-9138-E3EBC56020F0}"/>
              </c:ext>
            </c:extLst>
          </c:dPt>
          <c:dPt>
            <c:idx val="31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D-31DB-48CB-9138-E3EBC56020F0}"/>
              </c:ext>
            </c:extLst>
          </c:dPt>
          <c:dPt>
            <c:idx val="31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F-31DB-48CB-9138-E3EBC56020F0}"/>
              </c:ext>
            </c:extLst>
          </c:dPt>
          <c:dPt>
            <c:idx val="31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1-31DB-48CB-9138-E3EBC56020F0}"/>
              </c:ext>
            </c:extLst>
          </c:dPt>
          <c:dPt>
            <c:idx val="31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3-31DB-48CB-9138-E3EBC56020F0}"/>
              </c:ext>
            </c:extLst>
          </c:dPt>
          <c:dPt>
            <c:idx val="31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5-31DB-48CB-9138-E3EBC56020F0}"/>
              </c:ext>
            </c:extLst>
          </c:dPt>
          <c:dPt>
            <c:idx val="31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7-31DB-48CB-9138-E3EBC56020F0}"/>
              </c:ext>
            </c:extLst>
          </c:dPt>
          <c:dPt>
            <c:idx val="31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9-31DB-48CB-9138-E3EBC56020F0}"/>
              </c:ext>
            </c:extLst>
          </c:dPt>
          <c:dPt>
            <c:idx val="31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B-31DB-48CB-9138-E3EBC56020F0}"/>
              </c:ext>
            </c:extLst>
          </c:dPt>
          <c:dPt>
            <c:idx val="31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D-31DB-48CB-9138-E3EBC56020F0}"/>
              </c:ext>
            </c:extLst>
          </c:dPt>
          <c:dPt>
            <c:idx val="31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F-31DB-48CB-9138-E3EBC56020F0}"/>
              </c:ext>
            </c:extLst>
          </c:dPt>
          <c:dPt>
            <c:idx val="32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1-31DB-48CB-9138-E3EBC56020F0}"/>
              </c:ext>
            </c:extLst>
          </c:dPt>
          <c:dPt>
            <c:idx val="32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3-31DB-48CB-9138-E3EBC56020F0}"/>
              </c:ext>
            </c:extLst>
          </c:dPt>
          <c:dPt>
            <c:idx val="32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5-31DB-48CB-9138-E3EBC56020F0}"/>
              </c:ext>
            </c:extLst>
          </c:dPt>
          <c:dPt>
            <c:idx val="32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7-31DB-48CB-9138-E3EBC56020F0}"/>
              </c:ext>
            </c:extLst>
          </c:dPt>
          <c:dPt>
            <c:idx val="32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9-31DB-48CB-9138-E3EBC56020F0}"/>
              </c:ext>
            </c:extLst>
          </c:dPt>
          <c:dPt>
            <c:idx val="32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B-31DB-48CB-9138-E3EBC56020F0}"/>
              </c:ext>
            </c:extLst>
          </c:dPt>
          <c:dPt>
            <c:idx val="32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D-31DB-48CB-9138-E3EBC56020F0}"/>
              </c:ext>
            </c:extLst>
          </c:dPt>
          <c:dPt>
            <c:idx val="32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F-31DB-48CB-9138-E3EBC56020F0}"/>
              </c:ext>
            </c:extLst>
          </c:dPt>
          <c:dPt>
            <c:idx val="32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1-31DB-48CB-9138-E3EBC56020F0}"/>
              </c:ext>
            </c:extLst>
          </c:dPt>
          <c:dPt>
            <c:idx val="32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3-31DB-48CB-9138-E3EBC56020F0}"/>
              </c:ext>
            </c:extLst>
          </c:dPt>
          <c:dPt>
            <c:idx val="33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5-31DB-48CB-9138-E3EBC56020F0}"/>
              </c:ext>
            </c:extLst>
          </c:dPt>
          <c:dPt>
            <c:idx val="33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7-31DB-48CB-9138-E3EBC56020F0}"/>
              </c:ext>
            </c:extLst>
          </c:dPt>
          <c:dPt>
            <c:idx val="33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9-31DB-48CB-9138-E3EBC56020F0}"/>
              </c:ext>
            </c:extLst>
          </c:dPt>
          <c:dPt>
            <c:idx val="33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B-31DB-48CB-9138-E3EBC56020F0}"/>
              </c:ext>
            </c:extLst>
          </c:dPt>
          <c:dPt>
            <c:idx val="33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D-31DB-48CB-9138-E3EBC56020F0}"/>
              </c:ext>
            </c:extLst>
          </c:dPt>
          <c:dPt>
            <c:idx val="33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F-31DB-48CB-9138-E3EBC56020F0}"/>
              </c:ext>
            </c:extLst>
          </c:dPt>
          <c:dPt>
            <c:idx val="33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1-31DB-48CB-9138-E3EBC56020F0}"/>
              </c:ext>
            </c:extLst>
          </c:dPt>
          <c:dPt>
            <c:idx val="33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3-31DB-48CB-9138-E3EBC56020F0}"/>
              </c:ext>
            </c:extLst>
          </c:dPt>
          <c:dPt>
            <c:idx val="33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5-31DB-48CB-9138-E3EBC56020F0}"/>
              </c:ext>
            </c:extLst>
          </c:dPt>
          <c:dPt>
            <c:idx val="33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7-31DB-48CB-9138-E3EBC56020F0}"/>
              </c:ext>
            </c:extLst>
          </c:dPt>
          <c:dPt>
            <c:idx val="34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9-31DB-48CB-9138-E3EBC56020F0}"/>
              </c:ext>
            </c:extLst>
          </c:dPt>
          <c:dPt>
            <c:idx val="34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B-31DB-48CB-9138-E3EBC56020F0}"/>
              </c:ext>
            </c:extLst>
          </c:dPt>
          <c:dPt>
            <c:idx val="34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D-31DB-48CB-9138-E3EBC56020F0}"/>
              </c:ext>
            </c:extLst>
          </c:dPt>
          <c:dPt>
            <c:idx val="34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F-31DB-48CB-9138-E3EBC56020F0}"/>
              </c:ext>
            </c:extLst>
          </c:dPt>
          <c:dPt>
            <c:idx val="34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1-31DB-48CB-9138-E3EBC56020F0}"/>
              </c:ext>
            </c:extLst>
          </c:dPt>
          <c:dPt>
            <c:idx val="34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3-31DB-48CB-9138-E3EBC56020F0}"/>
              </c:ext>
            </c:extLst>
          </c:dPt>
          <c:dPt>
            <c:idx val="34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5-31DB-48CB-9138-E3EBC56020F0}"/>
              </c:ext>
            </c:extLst>
          </c:dPt>
          <c:dPt>
            <c:idx val="34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7-31DB-48CB-9138-E3EBC56020F0}"/>
              </c:ext>
            </c:extLst>
          </c:dPt>
          <c:dPt>
            <c:idx val="34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9-31DB-48CB-9138-E3EBC56020F0}"/>
              </c:ext>
            </c:extLst>
          </c:dPt>
          <c:dPt>
            <c:idx val="34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B-31DB-48CB-9138-E3EBC56020F0}"/>
              </c:ext>
            </c:extLst>
          </c:dPt>
          <c:dPt>
            <c:idx val="35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D-31DB-48CB-9138-E3EBC56020F0}"/>
              </c:ext>
            </c:extLst>
          </c:dPt>
          <c:dPt>
            <c:idx val="35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F-31DB-48CB-9138-E3EBC56020F0}"/>
              </c:ext>
            </c:extLst>
          </c:dPt>
          <c:dPt>
            <c:idx val="35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1-31DB-48CB-9138-E3EBC56020F0}"/>
              </c:ext>
            </c:extLst>
          </c:dPt>
          <c:dPt>
            <c:idx val="35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3-31DB-48CB-9138-E3EBC56020F0}"/>
              </c:ext>
            </c:extLst>
          </c:dPt>
          <c:dPt>
            <c:idx val="35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5-31DB-48CB-9138-E3EBC56020F0}"/>
              </c:ext>
            </c:extLst>
          </c:dPt>
          <c:dPt>
            <c:idx val="35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7-31DB-48CB-9138-E3EBC56020F0}"/>
              </c:ext>
            </c:extLst>
          </c:dPt>
          <c:dPt>
            <c:idx val="35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9-31DB-48CB-9138-E3EBC56020F0}"/>
              </c:ext>
            </c:extLst>
          </c:dPt>
          <c:dPt>
            <c:idx val="35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B-31DB-48CB-9138-E3EBC56020F0}"/>
              </c:ext>
            </c:extLst>
          </c:dPt>
          <c:dPt>
            <c:idx val="35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D-31DB-48CB-9138-E3EBC56020F0}"/>
              </c:ext>
            </c:extLst>
          </c:dPt>
          <c:dPt>
            <c:idx val="35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F-31DB-48CB-9138-E3EBC56020F0}"/>
              </c:ext>
            </c:extLst>
          </c:dPt>
          <c:dPt>
            <c:idx val="36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1-31DB-48CB-9138-E3EBC56020F0}"/>
              </c:ext>
            </c:extLst>
          </c:dPt>
          <c:dPt>
            <c:idx val="36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3-31DB-48CB-9138-E3EBC56020F0}"/>
              </c:ext>
            </c:extLst>
          </c:dPt>
          <c:dPt>
            <c:idx val="36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5-31DB-48CB-9138-E3EBC56020F0}"/>
              </c:ext>
            </c:extLst>
          </c:dPt>
          <c:dPt>
            <c:idx val="36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7-31DB-48CB-9138-E3EBC56020F0}"/>
              </c:ext>
            </c:extLst>
          </c:dPt>
          <c:dPt>
            <c:idx val="36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9-31DB-48CB-9138-E3EBC56020F0}"/>
              </c:ext>
            </c:extLst>
          </c:dPt>
          <c:dPt>
            <c:idx val="36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B-31DB-48CB-9138-E3EBC56020F0}"/>
              </c:ext>
            </c:extLst>
          </c:dPt>
          <c:dPt>
            <c:idx val="36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D-31DB-48CB-9138-E3EBC56020F0}"/>
              </c:ext>
            </c:extLst>
          </c:dPt>
          <c:dPt>
            <c:idx val="36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F-31DB-48CB-9138-E3EBC56020F0}"/>
              </c:ext>
            </c:extLst>
          </c:dPt>
          <c:dPt>
            <c:idx val="36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1-31DB-48CB-9138-E3EBC56020F0}"/>
              </c:ext>
            </c:extLst>
          </c:dPt>
          <c:dPt>
            <c:idx val="36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3-31DB-48CB-9138-E3EBC56020F0}"/>
              </c:ext>
            </c:extLst>
          </c:dPt>
          <c:dPt>
            <c:idx val="37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5-31DB-48CB-9138-E3EBC56020F0}"/>
              </c:ext>
            </c:extLst>
          </c:dPt>
          <c:dPt>
            <c:idx val="37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7-31DB-48CB-9138-E3EBC56020F0}"/>
              </c:ext>
            </c:extLst>
          </c:dPt>
          <c:dPt>
            <c:idx val="37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9-31DB-48CB-9138-E3EBC56020F0}"/>
              </c:ext>
            </c:extLst>
          </c:dPt>
          <c:dPt>
            <c:idx val="37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B-31DB-48CB-9138-E3EBC56020F0}"/>
              </c:ext>
            </c:extLst>
          </c:dPt>
          <c:dPt>
            <c:idx val="37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D-31DB-48CB-9138-E3EBC56020F0}"/>
              </c:ext>
            </c:extLst>
          </c:dPt>
          <c:dPt>
            <c:idx val="37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F-31DB-48CB-9138-E3EBC56020F0}"/>
              </c:ext>
            </c:extLst>
          </c:dPt>
          <c:dPt>
            <c:idx val="37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1-31DB-48CB-9138-E3EBC56020F0}"/>
              </c:ext>
            </c:extLst>
          </c:dPt>
          <c:dPt>
            <c:idx val="37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3-31DB-48CB-9138-E3EBC56020F0}"/>
              </c:ext>
            </c:extLst>
          </c:dPt>
          <c:dPt>
            <c:idx val="37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5-31DB-48CB-9138-E3EBC56020F0}"/>
              </c:ext>
            </c:extLst>
          </c:dPt>
          <c:dPt>
            <c:idx val="37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7-31DB-48CB-9138-E3EBC56020F0}"/>
              </c:ext>
            </c:extLst>
          </c:dPt>
          <c:dPt>
            <c:idx val="38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9-31DB-48CB-9138-E3EBC56020F0}"/>
              </c:ext>
            </c:extLst>
          </c:dPt>
          <c:dPt>
            <c:idx val="38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B-31DB-48CB-9138-E3EBC56020F0}"/>
              </c:ext>
            </c:extLst>
          </c:dPt>
          <c:dPt>
            <c:idx val="38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D-31DB-48CB-9138-E3EBC56020F0}"/>
              </c:ext>
            </c:extLst>
          </c:dPt>
          <c:dPt>
            <c:idx val="38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F-31DB-48CB-9138-E3EBC56020F0}"/>
              </c:ext>
            </c:extLst>
          </c:dPt>
          <c:dPt>
            <c:idx val="38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1-31DB-48CB-9138-E3EBC56020F0}"/>
              </c:ext>
            </c:extLst>
          </c:dPt>
          <c:dPt>
            <c:idx val="38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3-31DB-48CB-9138-E3EBC56020F0}"/>
              </c:ext>
            </c:extLst>
          </c:dPt>
          <c:dPt>
            <c:idx val="38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5-31DB-48CB-9138-E3EBC56020F0}"/>
              </c:ext>
            </c:extLst>
          </c:dPt>
          <c:dPt>
            <c:idx val="38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7-31DB-48CB-9138-E3EBC56020F0}"/>
              </c:ext>
            </c:extLst>
          </c:dPt>
          <c:dPt>
            <c:idx val="38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9-31DB-48CB-9138-E3EBC56020F0}"/>
              </c:ext>
            </c:extLst>
          </c:dPt>
          <c:dPt>
            <c:idx val="38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B-31DB-48CB-9138-E3EBC56020F0}"/>
              </c:ext>
            </c:extLst>
          </c:dPt>
          <c:dPt>
            <c:idx val="39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D-31DB-48CB-9138-E3EBC56020F0}"/>
              </c:ext>
            </c:extLst>
          </c:dPt>
          <c:dPt>
            <c:idx val="39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F-31DB-48CB-9138-E3EBC56020F0}"/>
              </c:ext>
            </c:extLst>
          </c:dPt>
          <c:dPt>
            <c:idx val="39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1-31DB-48CB-9138-E3EBC56020F0}"/>
              </c:ext>
            </c:extLst>
          </c:dPt>
          <c:dPt>
            <c:idx val="39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3-31DB-48CB-9138-E3EBC56020F0}"/>
              </c:ext>
            </c:extLst>
          </c:dPt>
          <c:dPt>
            <c:idx val="39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5-31DB-48CB-9138-E3EBC56020F0}"/>
              </c:ext>
            </c:extLst>
          </c:dPt>
          <c:dPt>
            <c:idx val="39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7-31DB-48CB-9138-E3EBC56020F0}"/>
              </c:ext>
            </c:extLst>
          </c:dPt>
          <c:dPt>
            <c:idx val="39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9-31DB-48CB-9138-E3EBC56020F0}"/>
              </c:ext>
            </c:extLst>
          </c:dPt>
          <c:dPt>
            <c:idx val="39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B-31DB-48CB-9138-E3EBC56020F0}"/>
              </c:ext>
            </c:extLst>
          </c:dPt>
          <c:dPt>
            <c:idx val="39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D-31DB-48CB-9138-E3EBC56020F0}"/>
              </c:ext>
            </c:extLst>
          </c:dPt>
          <c:dPt>
            <c:idx val="39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F-31DB-48CB-9138-E3EBC56020F0}"/>
              </c:ext>
            </c:extLst>
          </c:dPt>
          <c:dPt>
            <c:idx val="40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1-31DB-48CB-9138-E3EBC56020F0}"/>
              </c:ext>
            </c:extLst>
          </c:dPt>
          <c:dPt>
            <c:idx val="40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3-31DB-48CB-9138-E3EBC56020F0}"/>
              </c:ext>
            </c:extLst>
          </c:dPt>
          <c:dPt>
            <c:idx val="40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5-31DB-48CB-9138-E3EBC56020F0}"/>
              </c:ext>
            </c:extLst>
          </c:dPt>
          <c:dPt>
            <c:idx val="40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7-31DB-48CB-9138-E3EBC56020F0}"/>
              </c:ext>
            </c:extLst>
          </c:dPt>
          <c:dPt>
            <c:idx val="40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9-31DB-48CB-9138-E3EBC56020F0}"/>
              </c:ext>
            </c:extLst>
          </c:dPt>
          <c:dPt>
            <c:idx val="40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B-31DB-48CB-9138-E3EBC56020F0}"/>
              </c:ext>
            </c:extLst>
          </c:dPt>
          <c:dPt>
            <c:idx val="40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D-31DB-48CB-9138-E3EBC56020F0}"/>
              </c:ext>
            </c:extLst>
          </c:dPt>
          <c:dPt>
            <c:idx val="40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F-31DB-48CB-9138-E3EBC56020F0}"/>
              </c:ext>
            </c:extLst>
          </c:dPt>
          <c:dPt>
            <c:idx val="40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1-31DB-48CB-9138-E3EBC56020F0}"/>
              </c:ext>
            </c:extLst>
          </c:dPt>
          <c:dPt>
            <c:idx val="40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3-31DB-48CB-9138-E3EBC56020F0}"/>
              </c:ext>
            </c:extLst>
          </c:dPt>
          <c:dPt>
            <c:idx val="41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5-31DB-48CB-9138-E3EBC56020F0}"/>
              </c:ext>
            </c:extLst>
          </c:dPt>
          <c:dPt>
            <c:idx val="41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7-31DB-48CB-9138-E3EBC56020F0}"/>
              </c:ext>
            </c:extLst>
          </c:dPt>
          <c:dPt>
            <c:idx val="41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9-31DB-48CB-9138-E3EBC56020F0}"/>
              </c:ext>
            </c:extLst>
          </c:dPt>
          <c:dPt>
            <c:idx val="41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B-31DB-48CB-9138-E3EBC56020F0}"/>
              </c:ext>
            </c:extLst>
          </c:dPt>
          <c:dPt>
            <c:idx val="41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D-31DB-48CB-9138-E3EBC56020F0}"/>
              </c:ext>
            </c:extLst>
          </c:dPt>
          <c:dPt>
            <c:idx val="41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F-31DB-48CB-9138-E3EBC56020F0}"/>
              </c:ext>
            </c:extLst>
          </c:dPt>
          <c:dPt>
            <c:idx val="41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1-31DB-48CB-9138-E3EBC56020F0}"/>
              </c:ext>
            </c:extLst>
          </c:dPt>
          <c:dPt>
            <c:idx val="41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3-31DB-48CB-9138-E3EBC56020F0}"/>
              </c:ext>
            </c:extLst>
          </c:dPt>
          <c:dPt>
            <c:idx val="41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5-31DB-48CB-9138-E3EBC56020F0}"/>
              </c:ext>
            </c:extLst>
          </c:dPt>
          <c:dPt>
            <c:idx val="41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7-31DB-48CB-9138-E3EBC56020F0}"/>
              </c:ext>
            </c:extLst>
          </c:dPt>
          <c:dPt>
            <c:idx val="42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9-31DB-48CB-9138-E3EBC56020F0}"/>
              </c:ext>
            </c:extLst>
          </c:dPt>
          <c:dPt>
            <c:idx val="42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B-31DB-48CB-9138-E3EBC56020F0}"/>
              </c:ext>
            </c:extLst>
          </c:dPt>
          <c:dPt>
            <c:idx val="42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D-31DB-48CB-9138-E3EBC56020F0}"/>
              </c:ext>
            </c:extLst>
          </c:dPt>
          <c:dPt>
            <c:idx val="42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F-31DB-48CB-9138-E3EBC56020F0}"/>
              </c:ext>
            </c:extLst>
          </c:dPt>
          <c:dPt>
            <c:idx val="42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1-31DB-48CB-9138-E3EBC56020F0}"/>
              </c:ext>
            </c:extLst>
          </c:dPt>
          <c:dPt>
            <c:idx val="42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3-31DB-48CB-9138-E3EBC56020F0}"/>
              </c:ext>
            </c:extLst>
          </c:dPt>
          <c:dPt>
            <c:idx val="42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5-31DB-48CB-9138-E3EBC56020F0}"/>
              </c:ext>
            </c:extLst>
          </c:dPt>
          <c:dPt>
            <c:idx val="42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7-31DB-48CB-9138-E3EBC56020F0}"/>
              </c:ext>
            </c:extLst>
          </c:dPt>
          <c:dPt>
            <c:idx val="42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9-31DB-48CB-9138-E3EBC56020F0}"/>
              </c:ext>
            </c:extLst>
          </c:dPt>
          <c:dPt>
            <c:idx val="42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B-31DB-48CB-9138-E3EBC56020F0}"/>
              </c:ext>
            </c:extLst>
          </c:dPt>
          <c:dPt>
            <c:idx val="43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D-31DB-48CB-9138-E3EBC56020F0}"/>
              </c:ext>
            </c:extLst>
          </c:dPt>
          <c:dPt>
            <c:idx val="43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F-31DB-48CB-9138-E3EBC56020F0}"/>
              </c:ext>
            </c:extLst>
          </c:dPt>
          <c:dPt>
            <c:idx val="43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1-31DB-48CB-9138-E3EBC56020F0}"/>
              </c:ext>
            </c:extLst>
          </c:dPt>
          <c:dPt>
            <c:idx val="43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3-31DB-48CB-9138-E3EBC56020F0}"/>
              </c:ext>
            </c:extLst>
          </c:dPt>
          <c:dPt>
            <c:idx val="43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5-31DB-48CB-9138-E3EBC56020F0}"/>
              </c:ext>
            </c:extLst>
          </c:dPt>
          <c:dPt>
            <c:idx val="43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7-31DB-48CB-9138-E3EBC56020F0}"/>
              </c:ext>
            </c:extLst>
          </c:dPt>
          <c:dPt>
            <c:idx val="43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9-31DB-48CB-9138-E3EBC56020F0}"/>
              </c:ext>
            </c:extLst>
          </c:dPt>
          <c:dPt>
            <c:idx val="43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B-31DB-48CB-9138-E3EBC56020F0}"/>
              </c:ext>
            </c:extLst>
          </c:dPt>
          <c:dPt>
            <c:idx val="43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D-31DB-48CB-9138-E3EBC56020F0}"/>
              </c:ext>
            </c:extLst>
          </c:dPt>
          <c:dPt>
            <c:idx val="43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F-31DB-48CB-9138-E3EBC56020F0}"/>
              </c:ext>
            </c:extLst>
          </c:dPt>
          <c:dPt>
            <c:idx val="44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1-31DB-48CB-9138-E3EBC56020F0}"/>
              </c:ext>
            </c:extLst>
          </c:dPt>
          <c:dPt>
            <c:idx val="44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3-31DB-48CB-9138-E3EBC56020F0}"/>
              </c:ext>
            </c:extLst>
          </c:dPt>
          <c:dPt>
            <c:idx val="44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5-31DB-48CB-9138-E3EBC56020F0}"/>
              </c:ext>
            </c:extLst>
          </c:dPt>
          <c:dPt>
            <c:idx val="44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7-31DB-48CB-9138-E3EBC56020F0}"/>
              </c:ext>
            </c:extLst>
          </c:dPt>
          <c:dPt>
            <c:idx val="44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9-31DB-48CB-9138-E3EBC56020F0}"/>
              </c:ext>
            </c:extLst>
          </c:dPt>
          <c:dPt>
            <c:idx val="44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B-31DB-48CB-9138-E3EBC56020F0}"/>
              </c:ext>
            </c:extLst>
          </c:dPt>
          <c:dPt>
            <c:idx val="44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D-31DB-48CB-9138-E3EBC56020F0}"/>
              </c:ext>
            </c:extLst>
          </c:dPt>
          <c:dPt>
            <c:idx val="44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F-31DB-48CB-9138-E3EBC56020F0}"/>
              </c:ext>
            </c:extLst>
          </c:dPt>
          <c:dPt>
            <c:idx val="44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1-31DB-48CB-9138-E3EBC56020F0}"/>
              </c:ext>
            </c:extLst>
          </c:dPt>
          <c:dPt>
            <c:idx val="44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3-31DB-48CB-9138-E3EBC56020F0}"/>
              </c:ext>
            </c:extLst>
          </c:dPt>
          <c:dPt>
            <c:idx val="45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5-31DB-48CB-9138-E3EBC56020F0}"/>
              </c:ext>
            </c:extLst>
          </c:dPt>
          <c:dPt>
            <c:idx val="45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7-31DB-48CB-9138-E3EBC56020F0}"/>
              </c:ext>
            </c:extLst>
          </c:dPt>
          <c:dPt>
            <c:idx val="45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9-31DB-48CB-9138-E3EBC56020F0}"/>
              </c:ext>
            </c:extLst>
          </c:dPt>
          <c:dPt>
            <c:idx val="45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B-31DB-48CB-9138-E3EBC56020F0}"/>
              </c:ext>
            </c:extLst>
          </c:dPt>
          <c:dPt>
            <c:idx val="45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D-31DB-48CB-9138-E3EBC56020F0}"/>
              </c:ext>
            </c:extLst>
          </c:dPt>
          <c:dPt>
            <c:idx val="45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F-31DB-48CB-9138-E3EBC56020F0}"/>
              </c:ext>
            </c:extLst>
          </c:dPt>
          <c:dPt>
            <c:idx val="45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1-31DB-48CB-9138-E3EBC56020F0}"/>
              </c:ext>
            </c:extLst>
          </c:dPt>
          <c:dPt>
            <c:idx val="45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3-31DB-48CB-9138-E3EBC56020F0}"/>
              </c:ext>
            </c:extLst>
          </c:dPt>
          <c:dPt>
            <c:idx val="45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5-31DB-48CB-9138-E3EBC56020F0}"/>
              </c:ext>
            </c:extLst>
          </c:dPt>
          <c:dPt>
            <c:idx val="45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7-31DB-48CB-9138-E3EBC56020F0}"/>
              </c:ext>
            </c:extLst>
          </c:dPt>
          <c:dPt>
            <c:idx val="46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9-31DB-48CB-9138-E3EBC56020F0}"/>
              </c:ext>
            </c:extLst>
          </c:dPt>
          <c:dPt>
            <c:idx val="46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B-31DB-48CB-9138-E3EBC56020F0}"/>
              </c:ext>
            </c:extLst>
          </c:dPt>
          <c:dPt>
            <c:idx val="46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D-31DB-48CB-9138-E3EBC56020F0}"/>
              </c:ext>
            </c:extLst>
          </c:dPt>
          <c:dPt>
            <c:idx val="46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F-31DB-48CB-9138-E3EBC56020F0}"/>
              </c:ext>
            </c:extLst>
          </c:dPt>
          <c:dPt>
            <c:idx val="46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1-31DB-48CB-9138-E3EBC56020F0}"/>
              </c:ext>
            </c:extLst>
          </c:dPt>
          <c:dPt>
            <c:idx val="46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3-31DB-48CB-9138-E3EBC56020F0}"/>
              </c:ext>
            </c:extLst>
          </c:dPt>
          <c:dPt>
            <c:idx val="46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5-31DB-48CB-9138-E3EBC56020F0}"/>
              </c:ext>
            </c:extLst>
          </c:dPt>
          <c:dPt>
            <c:idx val="46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7-31DB-48CB-9138-E3EBC56020F0}"/>
              </c:ext>
            </c:extLst>
          </c:dPt>
          <c:dPt>
            <c:idx val="46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9-31DB-48CB-9138-E3EBC56020F0}"/>
              </c:ext>
            </c:extLst>
          </c:dPt>
          <c:dPt>
            <c:idx val="46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B-31DB-48CB-9138-E3EBC56020F0}"/>
              </c:ext>
            </c:extLst>
          </c:dPt>
          <c:dPt>
            <c:idx val="47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D-31DB-48CB-9138-E3EBC56020F0}"/>
              </c:ext>
            </c:extLst>
          </c:dPt>
          <c:dPt>
            <c:idx val="47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F-31DB-48CB-9138-E3EBC56020F0}"/>
              </c:ext>
            </c:extLst>
          </c:dPt>
          <c:dPt>
            <c:idx val="47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1-31DB-48CB-9138-E3EBC56020F0}"/>
              </c:ext>
            </c:extLst>
          </c:dPt>
          <c:dPt>
            <c:idx val="47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3-31DB-48CB-9138-E3EBC56020F0}"/>
              </c:ext>
            </c:extLst>
          </c:dPt>
          <c:dPt>
            <c:idx val="47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5-31DB-48CB-9138-E3EBC56020F0}"/>
              </c:ext>
            </c:extLst>
          </c:dPt>
          <c:dPt>
            <c:idx val="47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7-31DB-48CB-9138-E3EBC56020F0}"/>
              </c:ext>
            </c:extLst>
          </c:dPt>
          <c:dPt>
            <c:idx val="47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9-31DB-48CB-9138-E3EBC56020F0}"/>
              </c:ext>
            </c:extLst>
          </c:dPt>
          <c:dPt>
            <c:idx val="47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B-31DB-48CB-9138-E3EBC56020F0}"/>
              </c:ext>
            </c:extLst>
          </c:dPt>
          <c:dPt>
            <c:idx val="47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D-31DB-48CB-9138-E3EBC56020F0}"/>
              </c:ext>
            </c:extLst>
          </c:dPt>
          <c:dPt>
            <c:idx val="47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F-31DB-48CB-9138-E3EBC56020F0}"/>
              </c:ext>
            </c:extLst>
          </c:dPt>
          <c:dPt>
            <c:idx val="48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1-31DB-48CB-9138-E3EBC56020F0}"/>
              </c:ext>
            </c:extLst>
          </c:dPt>
          <c:dPt>
            <c:idx val="48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3-31DB-48CB-9138-E3EBC56020F0}"/>
              </c:ext>
            </c:extLst>
          </c:dPt>
          <c:dPt>
            <c:idx val="48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5-31DB-48CB-9138-E3EBC56020F0}"/>
              </c:ext>
            </c:extLst>
          </c:dPt>
          <c:dPt>
            <c:idx val="48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7-31DB-48CB-9138-E3EBC56020F0}"/>
              </c:ext>
            </c:extLst>
          </c:dPt>
          <c:dPt>
            <c:idx val="48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9-31DB-48CB-9138-E3EBC56020F0}"/>
              </c:ext>
            </c:extLst>
          </c:dPt>
          <c:dPt>
            <c:idx val="48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B-31DB-48CB-9138-E3EBC56020F0}"/>
              </c:ext>
            </c:extLst>
          </c:dPt>
          <c:dPt>
            <c:idx val="48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D-31DB-48CB-9138-E3EBC56020F0}"/>
              </c:ext>
            </c:extLst>
          </c:dPt>
          <c:dPt>
            <c:idx val="48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F-31DB-48CB-9138-E3EBC56020F0}"/>
              </c:ext>
            </c:extLst>
          </c:dPt>
          <c:dPt>
            <c:idx val="48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1-31DB-48CB-9138-E3EBC56020F0}"/>
              </c:ext>
            </c:extLst>
          </c:dPt>
          <c:dPt>
            <c:idx val="48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3-31DB-48CB-9138-E3EBC56020F0}"/>
              </c:ext>
            </c:extLst>
          </c:dPt>
          <c:dPt>
            <c:idx val="49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5-31DB-48CB-9138-E3EBC56020F0}"/>
              </c:ext>
            </c:extLst>
          </c:dPt>
          <c:dPt>
            <c:idx val="49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7-31DB-48CB-9138-E3EBC56020F0}"/>
              </c:ext>
            </c:extLst>
          </c:dPt>
          <c:dPt>
            <c:idx val="49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9-31DB-48CB-9138-E3EBC56020F0}"/>
              </c:ext>
            </c:extLst>
          </c:dPt>
          <c:dPt>
            <c:idx val="49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B-31DB-48CB-9138-E3EBC56020F0}"/>
              </c:ext>
            </c:extLst>
          </c:dPt>
          <c:dPt>
            <c:idx val="49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D-31DB-48CB-9138-E3EBC56020F0}"/>
              </c:ext>
            </c:extLst>
          </c:dPt>
          <c:dPt>
            <c:idx val="49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F-31DB-48CB-9138-E3EBC56020F0}"/>
              </c:ext>
            </c:extLst>
          </c:dPt>
          <c:dPt>
            <c:idx val="49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1-31DB-48CB-9138-E3EBC56020F0}"/>
              </c:ext>
            </c:extLst>
          </c:dPt>
          <c:dPt>
            <c:idx val="49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3-31DB-48CB-9138-E3EBC56020F0}"/>
              </c:ext>
            </c:extLst>
          </c:dPt>
          <c:dPt>
            <c:idx val="49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5-31DB-48CB-9138-E3EBC56020F0}"/>
              </c:ext>
            </c:extLst>
          </c:dPt>
          <c:dPt>
            <c:idx val="49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7-31DB-48CB-9138-E3EBC56020F0}"/>
              </c:ext>
            </c:extLst>
          </c:dPt>
          <c:dPt>
            <c:idx val="50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9-31DB-48CB-9138-E3EBC56020F0}"/>
              </c:ext>
            </c:extLst>
          </c:dPt>
          <c:dPt>
            <c:idx val="50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B-31DB-48CB-9138-E3EBC56020F0}"/>
              </c:ext>
            </c:extLst>
          </c:dPt>
          <c:dPt>
            <c:idx val="50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D-31DB-48CB-9138-E3EBC56020F0}"/>
              </c:ext>
            </c:extLst>
          </c:dPt>
          <c:dPt>
            <c:idx val="50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F-31DB-48CB-9138-E3EBC56020F0}"/>
              </c:ext>
            </c:extLst>
          </c:dPt>
          <c:dPt>
            <c:idx val="50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1-31DB-48CB-9138-E3EBC56020F0}"/>
              </c:ext>
            </c:extLst>
          </c:dPt>
          <c:dPt>
            <c:idx val="50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3-31DB-48CB-9138-E3EBC56020F0}"/>
              </c:ext>
            </c:extLst>
          </c:dPt>
          <c:dPt>
            <c:idx val="50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5-31DB-48CB-9138-E3EBC56020F0}"/>
              </c:ext>
            </c:extLst>
          </c:dPt>
          <c:dPt>
            <c:idx val="50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7-31DB-48CB-9138-E3EBC56020F0}"/>
              </c:ext>
            </c:extLst>
          </c:dPt>
          <c:dPt>
            <c:idx val="50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9-31DB-48CB-9138-E3EBC56020F0}"/>
              </c:ext>
            </c:extLst>
          </c:dPt>
          <c:dPt>
            <c:idx val="50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B-31DB-48CB-9138-E3EBC56020F0}"/>
              </c:ext>
            </c:extLst>
          </c:dPt>
          <c:dPt>
            <c:idx val="51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D-31DB-48CB-9138-E3EBC56020F0}"/>
              </c:ext>
            </c:extLst>
          </c:dPt>
          <c:dPt>
            <c:idx val="51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F-31DB-48CB-9138-E3EBC56020F0}"/>
              </c:ext>
            </c:extLst>
          </c:dPt>
          <c:dPt>
            <c:idx val="51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1-31DB-48CB-9138-E3EBC56020F0}"/>
              </c:ext>
            </c:extLst>
          </c:dPt>
          <c:dPt>
            <c:idx val="51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3-31DB-48CB-9138-E3EBC56020F0}"/>
              </c:ext>
            </c:extLst>
          </c:dPt>
          <c:dPt>
            <c:idx val="51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5-31DB-48CB-9138-E3EBC56020F0}"/>
              </c:ext>
            </c:extLst>
          </c:dPt>
          <c:dPt>
            <c:idx val="51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7-31DB-48CB-9138-E3EBC56020F0}"/>
              </c:ext>
            </c:extLst>
          </c:dPt>
          <c:dPt>
            <c:idx val="51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9-31DB-48CB-9138-E3EBC56020F0}"/>
              </c:ext>
            </c:extLst>
          </c:dPt>
          <c:dPt>
            <c:idx val="51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B-31DB-48CB-9138-E3EBC56020F0}"/>
              </c:ext>
            </c:extLst>
          </c:dPt>
          <c:dPt>
            <c:idx val="51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D-31DB-48CB-9138-E3EBC56020F0}"/>
              </c:ext>
            </c:extLst>
          </c:dPt>
          <c:dPt>
            <c:idx val="51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F-31DB-48CB-9138-E3EBC56020F0}"/>
              </c:ext>
            </c:extLst>
          </c:dPt>
          <c:dPt>
            <c:idx val="52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1-31DB-48CB-9138-E3EBC56020F0}"/>
              </c:ext>
            </c:extLst>
          </c:dPt>
          <c:dPt>
            <c:idx val="52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3-31DB-48CB-9138-E3EBC56020F0}"/>
              </c:ext>
            </c:extLst>
          </c:dPt>
          <c:dPt>
            <c:idx val="52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5-31DB-48CB-9138-E3EBC56020F0}"/>
              </c:ext>
            </c:extLst>
          </c:dPt>
          <c:dPt>
            <c:idx val="52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7-31DB-48CB-9138-E3EBC56020F0}"/>
              </c:ext>
            </c:extLst>
          </c:dPt>
          <c:dPt>
            <c:idx val="52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9-31DB-48CB-9138-E3EBC56020F0}"/>
              </c:ext>
            </c:extLst>
          </c:dPt>
          <c:dPt>
            <c:idx val="52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B-31DB-48CB-9138-E3EBC56020F0}"/>
              </c:ext>
            </c:extLst>
          </c:dPt>
          <c:dPt>
            <c:idx val="52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D-31DB-48CB-9138-E3EBC56020F0}"/>
              </c:ext>
            </c:extLst>
          </c:dPt>
          <c:dPt>
            <c:idx val="52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F-31DB-48CB-9138-E3EBC56020F0}"/>
              </c:ext>
            </c:extLst>
          </c:dPt>
          <c:dPt>
            <c:idx val="52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1-31DB-48CB-9138-E3EBC56020F0}"/>
              </c:ext>
            </c:extLst>
          </c:dPt>
          <c:dPt>
            <c:idx val="52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3-31DB-48CB-9138-E3EBC56020F0}"/>
              </c:ext>
            </c:extLst>
          </c:dPt>
          <c:dPt>
            <c:idx val="53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5-31DB-48CB-9138-E3EBC56020F0}"/>
              </c:ext>
            </c:extLst>
          </c:dPt>
          <c:dPt>
            <c:idx val="53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7-31DB-48CB-9138-E3EBC56020F0}"/>
              </c:ext>
            </c:extLst>
          </c:dPt>
          <c:dPt>
            <c:idx val="53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9-31DB-48CB-9138-E3EBC56020F0}"/>
              </c:ext>
            </c:extLst>
          </c:dPt>
          <c:dPt>
            <c:idx val="53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B-31DB-48CB-9138-E3EBC56020F0}"/>
              </c:ext>
            </c:extLst>
          </c:dPt>
          <c:dPt>
            <c:idx val="53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D-31DB-48CB-9138-E3EBC56020F0}"/>
              </c:ext>
            </c:extLst>
          </c:dPt>
          <c:dPt>
            <c:idx val="53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F-31DB-48CB-9138-E3EBC56020F0}"/>
              </c:ext>
            </c:extLst>
          </c:dPt>
          <c:dPt>
            <c:idx val="53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1-31DB-48CB-9138-E3EBC56020F0}"/>
              </c:ext>
            </c:extLst>
          </c:dPt>
          <c:dPt>
            <c:idx val="53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3-31DB-48CB-9138-E3EBC56020F0}"/>
              </c:ext>
            </c:extLst>
          </c:dPt>
          <c:dPt>
            <c:idx val="53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5-31DB-48CB-9138-E3EBC56020F0}"/>
              </c:ext>
            </c:extLst>
          </c:dPt>
          <c:dPt>
            <c:idx val="53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7-31DB-48CB-9138-E3EBC56020F0}"/>
              </c:ext>
            </c:extLst>
          </c:dPt>
          <c:dPt>
            <c:idx val="54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9-31DB-48CB-9138-E3EBC56020F0}"/>
              </c:ext>
            </c:extLst>
          </c:dPt>
          <c:dPt>
            <c:idx val="54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B-31DB-48CB-9138-E3EBC56020F0}"/>
              </c:ext>
            </c:extLst>
          </c:dPt>
          <c:dPt>
            <c:idx val="54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D-31DB-48CB-9138-E3EBC56020F0}"/>
              </c:ext>
            </c:extLst>
          </c:dPt>
          <c:dPt>
            <c:idx val="54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F-31DB-48CB-9138-E3EBC56020F0}"/>
              </c:ext>
            </c:extLst>
          </c:dPt>
          <c:dPt>
            <c:idx val="54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1-31DB-48CB-9138-E3EBC56020F0}"/>
              </c:ext>
            </c:extLst>
          </c:dPt>
          <c:dPt>
            <c:idx val="54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3-31DB-48CB-9138-E3EBC56020F0}"/>
              </c:ext>
            </c:extLst>
          </c:dPt>
          <c:dPt>
            <c:idx val="54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5-31DB-48CB-9138-E3EBC56020F0}"/>
              </c:ext>
            </c:extLst>
          </c:dPt>
          <c:dPt>
            <c:idx val="54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7-31DB-48CB-9138-E3EBC56020F0}"/>
              </c:ext>
            </c:extLst>
          </c:dPt>
          <c:dPt>
            <c:idx val="54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9-31DB-48CB-9138-E3EBC56020F0}"/>
              </c:ext>
            </c:extLst>
          </c:dPt>
          <c:dPt>
            <c:idx val="54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B-31DB-48CB-9138-E3EBC56020F0}"/>
              </c:ext>
            </c:extLst>
          </c:dPt>
          <c:dPt>
            <c:idx val="55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D-31DB-48CB-9138-E3EBC56020F0}"/>
              </c:ext>
            </c:extLst>
          </c:dPt>
          <c:dPt>
            <c:idx val="55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F-31DB-48CB-9138-E3EBC56020F0}"/>
              </c:ext>
            </c:extLst>
          </c:dPt>
          <c:dPt>
            <c:idx val="55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1-31DB-48CB-9138-E3EBC56020F0}"/>
              </c:ext>
            </c:extLst>
          </c:dPt>
          <c:dPt>
            <c:idx val="55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3-31DB-48CB-9138-E3EBC56020F0}"/>
              </c:ext>
            </c:extLst>
          </c:dPt>
          <c:dPt>
            <c:idx val="55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5-31DB-48CB-9138-E3EBC56020F0}"/>
              </c:ext>
            </c:extLst>
          </c:dPt>
          <c:dPt>
            <c:idx val="55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7-31DB-48CB-9138-E3EBC56020F0}"/>
              </c:ext>
            </c:extLst>
          </c:dPt>
          <c:dPt>
            <c:idx val="55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9-31DB-48CB-9138-E3EBC56020F0}"/>
              </c:ext>
            </c:extLst>
          </c:dPt>
          <c:dPt>
            <c:idx val="55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B-31DB-48CB-9138-E3EBC56020F0}"/>
              </c:ext>
            </c:extLst>
          </c:dPt>
          <c:dPt>
            <c:idx val="55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D-31DB-48CB-9138-E3EBC56020F0}"/>
              </c:ext>
            </c:extLst>
          </c:dPt>
          <c:dPt>
            <c:idx val="55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F-31DB-48CB-9138-E3EBC56020F0}"/>
              </c:ext>
            </c:extLst>
          </c:dPt>
          <c:dPt>
            <c:idx val="56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1-31DB-48CB-9138-E3EBC56020F0}"/>
              </c:ext>
            </c:extLst>
          </c:dPt>
          <c:dPt>
            <c:idx val="56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3-31DB-48CB-9138-E3EBC56020F0}"/>
              </c:ext>
            </c:extLst>
          </c:dPt>
          <c:dPt>
            <c:idx val="56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5-31DB-48CB-9138-E3EBC56020F0}"/>
              </c:ext>
            </c:extLst>
          </c:dPt>
          <c:dPt>
            <c:idx val="56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7-31DB-48CB-9138-E3EBC56020F0}"/>
              </c:ext>
            </c:extLst>
          </c:dPt>
          <c:dPt>
            <c:idx val="56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9-31DB-48CB-9138-E3EBC56020F0}"/>
              </c:ext>
            </c:extLst>
          </c:dPt>
          <c:dPt>
            <c:idx val="56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B-31DB-48CB-9138-E3EBC56020F0}"/>
              </c:ext>
            </c:extLst>
          </c:dPt>
          <c:dPt>
            <c:idx val="56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D-31DB-48CB-9138-E3EBC56020F0}"/>
              </c:ext>
            </c:extLst>
          </c:dPt>
          <c:dPt>
            <c:idx val="56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F-31DB-48CB-9138-E3EBC56020F0}"/>
              </c:ext>
            </c:extLst>
          </c:dPt>
          <c:dPt>
            <c:idx val="56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1-31DB-48CB-9138-E3EBC56020F0}"/>
              </c:ext>
            </c:extLst>
          </c:dPt>
          <c:dPt>
            <c:idx val="56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3-31DB-48CB-9138-E3EBC56020F0}"/>
              </c:ext>
            </c:extLst>
          </c:dPt>
          <c:dPt>
            <c:idx val="57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5-31DB-48CB-9138-E3EBC56020F0}"/>
              </c:ext>
            </c:extLst>
          </c:dPt>
          <c:dPt>
            <c:idx val="57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7-31DB-48CB-9138-E3EBC56020F0}"/>
              </c:ext>
            </c:extLst>
          </c:dPt>
          <c:dPt>
            <c:idx val="57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9-31DB-48CB-9138-E3EBC56020F0}"/>
              </c:ext>
            </c:extLst>
          </c:dPt>
          <c:dPt>
            <c:idx val="57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B-31DB-48CB-9138-E3EBC56020F0}"/>
              </c:ext>
            </c:extLst>
          </c:dPt>
          <c:dPt>
            <c:idx val="57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D-31DB-48CB-9138-E3EBC56020F0}"/>
              </c:ext>
            </c:extLst>
          </c:dPt>
          <c:dPt>
            <c:idx val="57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F-31DB-48CB-9138-E3EBC56020F0}"/>
              </c:ext>
            </c:extLst>
          </c:dPt>
          <c:dPt>
            <c:idx val="57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1-31DB-48CB-9138-E3EBC56020F0}"/>
              </c:ext>
            </c:extLst>
          </c:dPt>
          <c:dPt>
            <c:idx val="57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3-31DB-48CB-9138-E3EBC56020F0}"/>
              </c:ext>
            </c:extLst>
          </c:dPt>
          <c:dPt>
            <c:idx val="57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5-31DB-48CB-9138-E3EBC56020F0}"/>
              </c:ext>
            </c:extLst>
          </c:dPt>
          <c:dPt>
            <c:idx val="57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7-31DB-48CB-9138-E3EBC56020F0}"/>
              </c:ext>
            </c:extLst>
          </c:dPt>
          <c:dPt>
            <c:idx val="58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9-31DB-48CB-9138-E3EBC56020F0}"/>
              </c:ext>
            </c:extLst>
          </c:dPt>
          <c:dPt>
            <c:idx val="58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B-31DB-48CB-9138-E3EBC56020F0}"/>
              </c:ext>
            </c:extLst>
          </c:dPt>
          <c:dPt>
            <c:idx val="58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D-31DB-48CB-9138-E3EBC56020F0}"/>
              </c:ext>
            </c:extLst>
          </c:dPt>
          <c:dPt>
            <c:idx val="58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F-31DB-48CB-9138-E3EBC56020F0}"/>
              </c:ext>
            </c:extLst>
          </c:dPt>
          <c:dPt>
            <c:idx val="58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1-31DB-48CB-9138-E3EBC56020F0}"/>
              </c:ext>
            </c:extLst>
          </c:dPt>
          <c:dPt>
            <c:idx val="58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3-31DB-48CB-9138-E3EBC56020F0}"/>
              </c:ext>
            </c:extLst>
          </c:dPt>
          <c:dPt>
            <c:idx val="58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5-31DB-48CB-9138-E3EBC56020F0}"/>
              </c:ext>
            </c:extLst>
          </c:dPt>
          <c:dPt>
            <c:idx val="58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7-31DB-48CB-9138-E3EBC56020F0}"/>
              </c:ext>
            </c:extLst>
          </c:dPt>
          <c:dPt>
            <c:idx val="58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9-31DB-48CB-9138-E3EBC56020F0}"/>
              </c:ext>
            </c:extLst>
          </c:dPt>
          <c:dPt>
            <c:idx val="58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B-31DB-48CB-9138-E3EBC56020F0}"/>
              </c:ext>
            </c:extLst>
          </c:dPt>
          <c:dPt>
            <c:idx val="59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D-31DB-48CB-9138-E3EBC56020F0}"/>
              </c:ext>
            </c:extLst>
          </c:dPt>
          <c:dPt>
            <c:idx val="59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F-31DB-48CB-9138-E3EBC56020F0}"/>
              </c:ext>
            </c:extLst>
          </c:dPt>
          <c:dPt>
            <c:idx val="59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1-31DB-48CB-9138-E3EBC56020F0}"/>
              </c:ext>
            </c:extLst>
          </c:dPt>
          <c:dPt>
            <c:idx val="59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3-31DB-48CB-9138-E3EBC56020F0}"/>
              </c:ext>
            </c:extLst>
          </c:dPt>
          <c:dPt>
            <c:idx val="59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5-31DB-48CB-9138-E3EBC56020F0}"/>
              </c:ext>
            </c:extLst>
          </c:dPt>
          <c:dPt>
            <c:idx val="59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7-31DB-48CB-9138-E3EBC56020F0}"/>
              </c:ext>
            </c:extLst>
          </c:dPt>
          <c:dPt>
            <c:idx val="59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9-31DB-48CB-9138-E3EBC56020F0}"/>
              </c:ext>
            </c:extLst>
          </c:dPt>
          <c:dPt>
            <c:idx val="59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B-31DB-48CB-9138-E3EBC56020F0}"/>
              </c:ext>
            </c:extLst>
          </c:dPt>
          <c:dPt>
            <c:idx val="59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D-31DB-48CB-9138-E3EBC56020F0}"/>
              </c:ext>
            </c:extLst>
          </c:dPt>
          <c:dPt>
            <c:idx val="59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F-31DB-48CB-9138-E3EBC56020F0}"/>
              </c:ext>
            </c:extLst>
          </c:dPt>
          <c:dPt>
            <c:idx val="60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1-31DB-48CB-9138-E3EBC56020F0}"/>
              </c:ext>
            </c:extLst>
          </c:dPt>
          <c:dPt>
            <c:idx val="60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3-31DB-48CB-9138-E3EBC56020F0}"/>
              </c:ext>
            </c:extLst>
          </c:dPt>
          <c:dPt>
            <c:idx val="60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5-31DB-48CB-9138-E3EBC56020F0}"/>
              </c:ext>
            </c:extLst>
          </c:dPt>
          <c:dPt>
            <c:idx val="60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7-31DB-48CB-9138-E3EBC56020F0}"/>
              </c:ext>
            </c:extLst>
          </c:dPt>
          <c:dPt>
            <c:idx val="60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9-31DB-48CB-9138-E3EBC56020F0}"/>
              </c:ext>
            </c:extLst>
          </c:dPt>
          <c:dPt>
            <c:idx val="60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B-31DB-48CB-9138-E3EBC56020F0}"/>
              </c:ext>
            </c:extLst>
          </c:dPt>
          <c:dPt>
            <c:idx val="60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D-31DB-48CB-9138-E3EBC56020F0}"/>
              </c:ext>
            </c:extLst>
          </c:dPt>
          <c:dPt>
            <c:idx val="60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F-31DB-48CB-9138-E3EBC56020F0}"/>
              </c:ext>
            </c:extLst>
          </c:dPt>
          <c:dPt>
            <c:idx val="60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1-31DB-48CB-9138-E3EBC56020F0}"/>
              </c:ext>
            </c:extLst>
          </c:dPt>
          <c:dPt>
            <c:idx val="60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3-31DB-48CB-9138-E3EBC56020F0}"/>
              </c:ext>
            </c:extLst>
          </c:dPt>
          <c:dPt>
            <c:idx val="61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5-31DB-48CB-9138-E3EBC56020F0}"/>
              </c:ext>
            </c:extLst>
          </c:dPt>
          <c:dPt>
            <c:idx val="61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7-31DB-48CB-9138-E3EBC56020F0}"/>
              </c:ext>
            </c:extLst>
          </c:dPt>
          <c:dPt>
            <c:idx val="61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9-31DB-48CB-9138-E3EBC56020F0}"/>
              </c:ext>
            </c:extLst>
          </c:dPt>
          <c:dPt>
            <c:idx val="61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B-31DB-48CB-9138-E3EBC56020F0}"/>
              </c:ext>
            </c:extLst>
          </c:dPt>
          <c:dPt>
            <c:idx val="61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D-31DB-48CB-9138-E3EBC56020F0}"/>
              </c:ext>
            </c:extLst>
          </c:dPt>
          <c:dPt>
            <c:idx val="61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F-31DB-48CB-9138-E3EBC56020F0}"/>
              </c:ext>
            </c:extLst>
          </c:dPt>
          <c:dPt>
            <c:idx val="61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1-31DB-48CB-9138-E3EBC56020F0}"/>
              </c:ext>
            </c:extLst>
          </c:dPt>
          <c:dPt>
            <c:idx val="61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3-31DB-48CB-9138-E3EBC56020F0}"/>
              </c:ext>
            </c:extLst>
          </c:dPt>
          <c:dPt>
            <c:idx val="61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5-31DB-48CB-9138-E3EBC56020F0}"/>
              </c:ext>
            </c:extLst>
          </c:dPt>
          <c:dPt>
            <c:idx val="61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7-31DB-48CB-9138-E3EBC56020F0}"/>
              </c:ext>
            </c:extLst>
          </c:dPt>
          <c:dPt>
            <c:idx val="62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9-31DB-48CB-9138-E3EBC56020F0}"/>
              </c:ext>
            </c:extLst>
          </c:dPt>
          <c:dPt>
            <c:idx val="62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B-31DB-48CB-9138-E3EBC56020F0}"/>
              </c:ext>
            </c:extLst>
          </c:dPt>
          <c:dPt>
            <c:idx val="62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D-31DB-48CB-9138-E3EBC56020F0}"/>
              </c:ext>
            </c:extLst>
          </c:dPt>
          <c:dPt>
            <c:idx val="62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F-31DB-48CB-9138-E3EBC56020F0}"/>
              </c:ext>
            </c:extLst>
          </c:dPt>
          <c:dPt>
            <c:idx val="62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1-31DB-48CB-9138-E3EBC56020F0}"/>
              </c:ext>
            </c:extLst>
          </c:dPt>
          <c:dPt>
            <c:idx val="62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3-31DB-48CB-9138-E3EBC56020F0}"/>
              </c:ext>
            </c:extLst>
          </c:dPt>
          <c:dPt>
            <c:idx val="62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5-31DB-48CB-9138-E3EBC56020F0}"/>
              </c:ext>
            </c:extLst>
          </c:dPt>
          <c:dPt>
            <c:idx val="62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7-31DB-48CB-9138-E3EBC56020F0}"/>
              </c:ext>
            </c:extLst>
          </c:dPt>
          <c:dPt>
            <c:idx val="62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9-31DB-48CB-9138-E3EBC56020F0}"/>
              </c:ext>
            </c:extLst>
          </c:dPt>
          <c:dPt>
            <c:idx val="62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B-31DB-48CB-9138-E3EBC56020F0}"/>
              </c:ext>
            </c:extLst>
          </c:dPt>
          <c:dPt>
            <c:idx val="63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D-31DB-48CB-9138-E3EBC56020F0}"/>
              </c:ext>
            </c:extLst>
          </c:dPt>
          <c:dPt>
            <c:idx val="63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F-31DB-48CB-9138-E3EBC56020F0}"/>
              </c:ext>
            </c:extLst>
          </c:dPt>
          <c:dPt>
            <c:idx val="63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1-31DB-48CB-9138-E3EBC56020F0}"/>
              </c:ext>
            </c:extLst>
          </c:dPt>
          <c:dPt>
            <c:idx val="63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3-31DB-48CB-9138-E3EBC56020F0}"/>
              </c:ext>
            </c:extLst>
          </c:dPt>
          <c:dPt>
            <c:idx val="63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5-31DB-48CB-9138-E3EBC56020F0}"/>
              </c:ext>
            </c:extLst>
          </c:dPt>
          <c:dPt>
            <c:idx val="63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7-31DB-48CB-9138-E3EBC56020F0}"/>
              </c:ext>
            </c:extLst>
          </c:dPt>
          <c:dPt>
            <c:idx val="63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9-31DB-48CB-9138-E3EBC56020F0}"/>
              </c:ext>
            </c:extLst>
          </c:dPt>
          <c:dPt>
            <c:idx val="63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B-31DB-48CB-9138-E3EBC56020F0}"/>
              </c:ext>
            </c:extLst>
          </c:dPt>
          <c:dPt>
            <c:idx val="63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D-31DB-48CB-9138-E3EBC56020F0}"/>
              </c:ext>
            </c:extLst>
          </c:dPt>
          <c:dPt>
            <c:idx val="63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F-31DB-48CB-9138-E3EBC56020F0}"/>
              </c:ext>
            </c:extLst>
          </c:dPt>
          <c:dPt>
            <c:idx val="64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1-31DB-48CB-9138-E3EBC56020F0}"/>
              </c:ext>
            </c:extLst>
          </c:dPt>
          <c:dPt>
            <c:idx val="64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3-31DB-48CB-9138-E3EBC56020F0}"/>
              </c:ext>
            </c:extLst>
          </c:dPt>
          <c:dPt>
            <c:idx val="64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5-31DB-48CB-9138-E3EBC56020F0}"/>
              </c:ext>
            </c:extLst>
          </c:dPt>
          <c:dPt>
            <c:idx val="64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7-31DB-48CB-9138-E3EBC56020F0}"/>
              </c:ext>
            </c:extLst>
          </c:dPt>
          <c:dPt>
            <c:idx val="64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9-31DB-48CB-9138-E3EBC56020F0}"/>
              </c:ext>
            </c:extLst>
          </c:dPt>
          <c:dPt>
            <c:idx val="64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B-31DB-48CB-9138-E3EBC56020F0}"/>
              </c:ext>
            </c:extLst>
          </c:dPt>
          <c:dPt>
            <c:idx val="64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D-31DB-48CB-9138-E3EBC56020F0}"/>
              </c:ext>
            </c:extLst>
          </c:dPt>
          <c:dPt>
            <c:idx val="64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F-31DB-48CB-9138-E3EBC56020F0}"/>
              </c:ext>
            </c:extLst>
          </c:dPt>
          <c:dPt>
            <c:idx val="64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1-31DB-48CB-9138-E3EBC56020F0}"/>
              </c:ext>
            </c:extLst>
          </c:dPt>
          <c:dPt>
            <c:idx val="64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3-31DB-48CB-9138-E3EBC56020F0}"/>
              </c:ext>
            </c:extLst>
          </c:dPt>
          <c:dPt>
            <c:idx val="65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5-31DB-48CB-9138-E3EBC56020F0}"/>
              </c:ext>
            </c:extLst>
          </c:dPt>
          <c:dPt>
            <c:idx val="65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7-31DB-48CB-9138-E3EBC56020F0}"/>
              </c:ext>
            </c:extLst>
          </c:dPt>
          <c:dPt>
            <c:idx val="65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9-31DB-48CB-9138-E3EBC56020F0}"/>
              </c:ext>
            </c:extLst>
          </c:dPt>
          <c:dPt>
            <c:idx val="65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B-31DB-48CB-9138-E3EBC56020F0}"/>
              </c:ext>
            </c:extLst>
          </c:dPt>
          <c:dPt>
            <c:idx val="65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D-31DB-48CB-9138-E3EBC56020F0}"/>
              </c:ext>
            </c:extLst>
          </c:dPt>
          <c:dPt>
            <c:idx val="65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F-31DB-48CB-9138-E3EBC56020F0}"/>
              </c:ext>
            </c:extLst>
          </c:dPt>
          <c:dPt>
            <c:idx val="65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1-31DB-48CB-9138-E3EBC56020F0}"/>
              </c:ext>
            </c:extLst>
          </c:dPt>
          <c:dPt>
            <c:idx val="65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3-31DB-48CB-9138-E3EBC56020F0}"/>
              </c:ext>
            </c:extLst>
          </c:dPt>
          <c:dPt>
            <c:idx val="65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5-31DB-48CB-9138-E3EBC56020F0}"/>
              </c:ext>
            </c:extLst>
          </c:dPt>
          <c:dPt>
            <c:idx val="65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7-31DB-48CB-9138-E3EBC56020F0}"/>
              </c:ext>
            </c:extLst>
          </c:dPt>
          <c:dPt>
            <c:idx val="66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9-31DB-48CB-9138-E3EBC56020F0}"/>
              </c:ext>
            </c:extLst>
          </c:dPt>
          <c:dPt>
            <c:idx val="66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B-31DB-48CB-9138-E3EBC56020F0}"/>
              </c:ext>
            </c:extLst>
          </c:dPt>
          <c:dPt>
            <c:idx val="66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D-31DB-48CB-9138-E3EBC56020F0}"/>
              </c:ext>
            </c:extLst>
          </c:dPt>
          <c:dPt>
            <c:idx val="66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F-31DB-48CB-9138-E3EBC56020F0}"/>
              </c:ext>
            </c:extLst>
          </c:dPt>
          <c:dPt>
            <c:idx val="66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1-31DB-48CB-9138-E3EBC56020F0}"/>
              </c:ext>
            </c:extLst>
          </c:dPt>
          <c:dPt>
            <c:idx val="66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3-31DB-48CB-9138-E3EBC56020F0}"/>
              </c:ext>
            </c:extLst>
          </c:dPt>
          <c:dPt>
            <c:idx val="66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5-31DB-48CB-9138-E3EBC56020F0}"/>
              </c:ext>
            </c:extLst>
          </c:dPt>
          <c:dPt>
            <c:idx val="66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7-31DB-48CB-9138-E3EBC56020F0}"/>
              </c:ext>
            </c:extLst>
          </c:dPt>
          <c:dPt>
            <c:idx val="66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9-31DB-48CB-9138-E3EBC56020F0}"/>
              </c:ext>
            </c:extLst>
          </c:dPt>
          <c:dPt>
            <c:idx val="66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B-31DB-48CB-9138-E3EBC56020F0}"/>
              </c:ext>
            </c:extLst>
          </c:dPt>
          <c:dPt>
            <c:idx val="67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D-31DB-48CB-9138-E3EBC56020F0}"/>
              </c:ext>
            </c:extLst>
          </c:dPt>
          <c:dPt>
            <c:idx val="67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F-31DB-48CB-9138-E3EBC56020F0}"/>
              </c:ext>
            </c:extLst>
          </c:dPt>
          <c:dPt>
            <c:idx val="67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1-31DB-48CB-9138-E3EBC56020F0}"/>
              </c:ext>
            </c:extLst>
          </c:dPt>
          <c:dPt>
            <c:idx val="67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3-31DB-48CB-9138-E3EBC56020F0}"/>
              </c:ext>
            </c:extLst>
          </c:dPt>
          <c:dPt>
            <c:idx val="67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5-31DB-48CB-9138-E3EBC56020F0}"/>
              </c:ext>
            </c:extLst>
          </c:dPt>
          <c:dPt>
            <c:idx val="67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7-31DB-48CB-9138-E3EBC56020F0}"/>
              </c:ext>
            </c:extLst>
          </c:dPt>
          <c:dPt>
            <c:idx val="67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9-31DB-48CB-9138-E3EBC56020F0}"/>
              </c:ext>
            </c:extLst>
          </c:dPt>
          <c:dPt>
            <c:idx val="67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B-31DB-48CB-9138-E3EBC56020F0}"/>
              </c:ext>
            </c:extLst>
          </c:dPt>
          <c:dPt>
            <c:idx val="67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D-31DB-48CB-9138-E3EBC56020F0}"/>
              </c:ext>
            </c:extLst>
          </c:dPt>
          <c:dPt>
            <c:idx val="67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F-31DB-48CB-9138-E3EBC56020F0}"/>
              </c:ext>
            </c:extLst>
          </c:dPt>
          <c:dPt>
            <c:idx val="68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1-31DB-48CB-9138-E3EBC56020F0}"/>
              </c:ext>
            </c:extLst>
          </c:dPt>
          <c:dPt>
            <c:idx val="68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3-31DB-48CB-9138-E3EBC56020F0}"/>
              </c:ext>
            </c:extLst>
          </c:dPt>
          <c:dPt>
            <c:idx val="68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5-31DB-48CB-9138-E3EBC56020F0}"/>
              </c:ext>
            </c:extLst>
          </c:dPt>
          <c:dPt>
            <c:idx val="68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7-31DB-48CB-9138-E3EBC56020F0}"/>
              </c:ext>
            </c:extLst>
          </c:dPt>
          <c:dPt>
            <c:idx val="68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9-31DB-48CB-9138-E3EBC56020F0}"/>
              </c:ext>
            </c:extLst>
          </c:dPt>
          <c:dPt>
            <c:idx val="68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B-31DB-48CB-9138-E3EBC56020F0}"/>
              </c:ext>
            </c:extLst>
          </c:dPt>
          <c:dPt>
            <c:idx val="68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D-31DB-48CB-9138-E3EBC56020F0}"/>
              </c:ext>
            </c:extLst>
          </c:dPt>
          <c:dPt>
            <c:idx val="68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F-31DB-48CB-9138-E3EBC56020F0}"/>
              </c:ext>
            </c:extLst>
          </c:dPt>
          <c:dPt>
            <c:idx val="68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1-31DB-48CB-9138-E3EBC56020F0}"/>
              </c:ext>
            </c:extLst>
          </c:dPt>
          <c:dPt>
            <c:idx val="68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3-31DB-48CB-9138-E3EBC56020F0}"/>
              </c:ext>
            </c:extLst>
          </c:dPt>
          <c:dPt>
            <c:idx val="69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5-31DB-48CB-9138-E3EBC56020F0}"/>
              </c:ext>
            </c:extLst>
          </c:dPt>
          <c:dPt>
            <c:idx val="69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7-31DB-48CB-9138-E3EBC56020F0}"/>
              </c:ext>
            </c:extLst>
          </c:dPt>
          <c:dPt>
            <c:idx val="69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9-31DB-48CB-9138-E3EBC56020F0}"/>
              </c:ext>
            </c:extLst>
          </c:dPt>
          <c:dPt>
            <c:idx val="69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B-31DB-48CB-9138-E3EBC56020F0}"/>
              </c:ext>
            </c:extLst>
          </c:dPt>
          <c:dPt>
            <c:idx val="69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D-31DB-48CB-9138-E3EBC56020F0}"/>
              </c:ext>
            </c:extLst>
          </c:dPt>
          <c:dPt>
            <c:idx val="69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F-31DB-48CB-9138-E3EBC56020F0}"/>
              </c:ext>
            </c:extLst>
          </c:dPt>
          <c:dPt>
            <c:idx val="69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1-31DB-48CB-9138-E3EBC56020F0}"/>
              </c:ext>
            </c:extLst>
          </c:dPt>
          <c:dPt>
            <c:idx val="69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3-31DB-48CB-9138-E3EBC56020F0}"/>
              </c:ext>
            </c:extLst>
          </c:dPt>
          <c:dPt>
            <c:idx val="69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5-31DB-48CB-9138-E3EBC56020F0}"/>
              </c:ext>
            </c:extLst>
          </c:dPt>
          <c:dPt>
            <c:idx val="69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7-31DB-48CB-9138-E3EBC56020F0}"/>
              </c:ext>
            </c:extLst>
          </c:dPt>
          <c:dPt>
            <c:idx val="70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9-31DB-48CB-9138-E3EBC56020F0}"/>
              </c:ext>
            </c:extLst>
          </c:dPt>
          <c:dPt>
            <c:idx val="70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B-31DB-48CB-9138-E3EBC56020F0}"/>
              </c:ext>
            </c:extLst>
          </c:dPt>
          <c:dPt>
            <c:idx val="70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D-31DB-48CB-9138-E3EBC56020F0}"/>
              </c:ext>
            </c:extLst>
          </c:dPt>
          <c:dPt>
            <c:idx val="70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F-31DB-48CB-9138-E3EBC56020F0}"/>
              </c:ext>
            </c:extLst>
          </c:dPt>
          <c:dPt>
            <c:idx val="70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1-31DB-48CB-9138-E3EBC56020F0}"/>
              </c:ext>
            </c:extLst>
          </c:dPt>
          <c:dPt>
            <c:idx val="70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3-31DB-48CB-9138-E3EBC56020F0}"/>
              </c:ext>
            </c:extLst>
          </c:dPt>
          <c:dPt>
            <c:idx val="70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5-31DB-48CB-9138-E3EBC56020F0}"/>
              </c:ext>
            </c:extLst>
          </c:dPt>
          <c:dPt>
            <c:idx val="70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7-31DB-48CB-9138-E3EBC56020F0}"/>
              </c:ext>
            </c:extLst>
          </c:dPt>
          <c:dPt>
            <c:idx val="70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9-31DB-48CB-9138-E3EBC56020F0}"/>
              </c:ext>
            </c:extLst>
          </c:dPt>
          <c:dPt>
            <c:idx val="70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B-31DB-48CB-9138-E3EBC56020F0}"/>
              </c:ext>
            </c:extLst>
          </c:dPt>
          <c:dPt>
            <c:idx val="71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D-31DB-48CB-9138-E3EBC56020F0}"/>
              </c:ext>
            </c:extLst>
          </c:dPt>
          <c:dPt>
            <c:idx val="71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F-31DB-48CB-9138-E3EBC56020F0}"/>
              </c:ext>
            </c:extLst>
          </c:dPt>
          <c:dPt>
            <c:idx val="71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1-31DB-48CB-9138-E3EBC56020F0}"/>
              </c:ext>
            </c:extLst>
          </c:dPt>
          <c:dPt>
            <c:idx val="71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3-31DB-48CB-9138-E3EBC56020F0}"/>
              </c:ext>
            </c:extLst>
          </c:dPt>
          <c:dPt>
            <c:idx val="71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5-31DB-48CB-9138-E3EBC56020F0}"/>
              </c:ext>
            </c:extLst>
          </c:dPt>
          <c:dPt>
            <c:idx val="71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7-31DB-48CB-9138-E3EBC56020F0}"/>
              </c:ext>
            </c:extLst>
          </c:dPt>
          <c:dPt>
            <c:idx val="71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9-31DB-48CB-9138-E3EBC56020F0}"/>
              </c:ext>
            </c:extLst>
          </c:dPt>
          <c:dPt>
            <c:idx val="71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B-31DB-48CB-9138-E3EBC56020F0}"/>
              </c:ext>
            </c:extLst>
          </c:dPt>
          <c:dPt>
            <c:idx val="71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D-31DB-48CB-9138-E3EBC56020F0}"/>
              </c:ext>
            </c:extLst>
          </c:dPt>
          <c:dPt>
            <c:idx val="71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F-31DB-48CB-9138-E3EBC56020F0}"/>
              </c:ext>
            </c:extLst>
          </c:dPt>
          <c:dPt>
            <c:idx val="72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1-31DB-48CB-9138-E3EBC56020F0}"/>
              </c:ext>
            </c:extLst>
          </c:dPt>
          <c:dPt>
            <c:idx val="72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3-31DB-48CB-9138-E3EBC56020F0}"/>
              </c:ext>
            </c:extLst>
          </c:dPt>
          <c:dPt>
            <c:idx val="72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5-31DB-48CB-9138-E3EBC56020F0}"/>
              </c:ext>
            </c:extLst>
          </c:dPt>
          <c:dPt>
            <c:idx val="72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7-31DB-48CB-9138-E3EBC56020F0}"/>
              </c:ext>
            </c:extLst>
          </c:dPt>
          <c:dPt>
            <c:idx val="72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9-31DB-48CB-9138-E3EBC56020F0}"/>
              </c:ext>
            </c:extLst>
          </c:dPt>
          <c:dPt>
            <c:idx val="72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B-31DB-48CB-9138-E3EBC56020F0}"/>
              </c:ext>
            </c:extLst>
          </c:dPt>
          <c:dPt>
            <c:idx val="72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D-31DB-48CB-9138-E3EBC56020F0}"/>
              </c:ext>
            </c:extLst>
          </c:dPt>
          <c:dPt>
            <c:idx val="72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F-31DB-48CB-9138-E3EBC56020F0}"/>
              </c:ext>
            </c:extLst>
          </c:dPt>
          <c:dPt>
            <c:idx val="72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1-31DB-48CB-9138-E3EBC56020F0}"/>
              </c:ext>
            </c:extLst>
          </c:dPt>
          <c:dPt>
            <c:idx val="72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3-31DB-48CB-9138-E3EBC56020F0}"/>
              </c:ext>
            </c:extLst>
          </c:dPt>
          <c:dPt>
            <c:idx val="73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5-31DB-48CB-9138-E3EBC56020F0}"/>
              </c:ext>
            </c:extLst>
          </c:dPt>
          <c:dPt>
            <c:idx val="73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7-31DB-48CB-9138-E3EBC56020F0}"/>
              </c:ext>
            </c:extLst>
          </c:dPt>
          <c:dPt>
            <c:idx val="73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9-31DB-48CB-9138-E3EBC56020F0}"/>
              </c:ext>
            </c:extLst>
          </c:dPt>
          <c:dPt>
            <c:idx val="73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B-31DB-48CB-9138-E3EBC56020F0}"/>
              </c:ext>
            </c:extLst>
          </c:dPt>
          <c:dPt>
            <c:idx val="73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D-31DB-48CB-9138-E3EBC56020F0}"/>
              </c:ext>
            </c:extLst>
          </c:dPt>
          <c:dPt>
            <c:idx val="73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F-31DB-48CB-9138-E3EBC56020F0}"/>
              </c:ext>
            </c:extLst>
          </c:dPt>
          <c:dPt>
            <c:idx val="73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1-31DB-48CB-9138-E3EBC56020F0}"/>
              </c:ext>
            </c:extLst>
          </c:dPt>
          <c:dPt>
            <c:idx val="73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3-31DB-48CB-9138-E3EBC56020F0}"/>
              </c:ext>
            </c:extLst>
          </c:dPt>
          <c:dPt>
            <c:idx val="73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5-31DB-48CB-9138-E3EBC56020F0}"/>
              </c:ext>
            </c:extLst>
          </c:dPt>
          <c:dPt>
            <c:idx val="73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7-31DB-48CB-9138-E3EBC56020F0}"/>
              </c:ext>
            </c:extLst>
          </c:dPt>
          <c:dPt>
            <c:idx val="74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9-31DB-48CB-9138-E3EBC56020F0}"/>
              </c:ext>
            </c:extLst>
          </c:dPt>
          <c:dPt>
            <c:idx val="74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B-31DB-48CB-9138-E3EBC56020F0}"/>
              </c:ext>
            </c:extLst>
          </c:dPt>
          <c:dPt>
            <c:idx val="74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D-31DB-48CB-9138-E3EBC56020F0}"/>
              </c:ext>
            </c:extLst>
          </c:dPt>
          <c:dPt>
            <c:idx val="74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F-31DB-48CB-9138-E3EBC56020F0}"/>
              </c:ext>
            </c:extLst>
          </c:dPt>
          <c:dPt>
            <c:idx val="74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1-31DB-48CB-9138-E3EBC56020F0}"/>
              </c:ext>
            </c:extLst>
          </c:dPt>
          <c:dPt>
            <c:idx val="74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3-31DB-48CB-9138-E3EBC56020F0}"/>
              </c:ext>
            </c:extLst>
          </c:dPt>
          <c:dPt>
            <c:idx val="74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5-31DB-48CB-9138-E3EBC56020F0}"/>
              </c:ext>
            </c:extLst>
          </c:dPt>
          <c:dPt>
            <c:idx val="74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7-31DB-48CB-9138-E3EBC56020F0}"/>
              </c:ext>
            </c:extLst>
          </c:dPt>
          <c:dPt>
            <c:idx val="74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9-31DB-48CB-9138-E3EBC56020F0}"/>
              </c:ext>
            </c:extLst>
          </c:dPt>
          <c:dPt>
            <c:idx val="74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B-31DB-48CB-9138-E3EBC56020F0}"/>
              </c:ext>
            </c:extLst>
          </c:dPt>
          <c:dPt>
            <c:idx val="75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D-31DB-48CB-9138-E3EBC56020F0}"/>
              </c:ext>
            </c:extLst>
          </c:dPt>
          <c:dPt>
            <c:idx val="75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F-31DB-48CB-9138-E3EBC56020F0}"/>
              </c:ext>
            </c:extLst>
          </c:dPt>
          <c:dPt>
            <c:idx val="75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1-31DB-48CB-9138-E3EBC56020F0}"/>
              </c:ext>
            </c:extLst>
          </c:dPt>
          <c:dPt>
            <c:idx val="75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3-31DB-48CB-9138-E3EBC56020F0}"/>
              </c:ext>
            </c:extLst>
          </c:dPt>
          <c:dPt>
            <c:idx val="75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5-31DB-48CB-9138-E3EBC56020F0}"/>
              </c:ext>
            </c:extLst>
          </c:dPt>
          <c:dPt>
            <c:idx val="75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7-31DB-48CB-9138-E3EBC56020F0}"/>
              </c:ext>
            </c:extLst>
          </c:dPt>
          <c:dPt>
            <c:idx val="75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9-31DB-48CB-9138-E3EBC56020F0}"/>
              </c:ext>
            </c:extLst>
          </c:dPt>
          <c:dPt>
            <c:idx val="75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B-31DB-48CB-9138-E3EBC56020F0}"/>
              </c:ext>
            </c:extLst>
          </c:dPt>
          <c:dPt>
            <c:idx val="75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D-31DB-48CB-9138-E3EBC56020F0}"/>
              </c:ext>
            </c:extLst>
          </c:dPt>
          <c:dPt>
            <c:idx val="75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F-31DB-48CB-9138-E3EBC56020F0}"/>
              </c:ext>
            </c:extLst>
          </c:dPt>
          <c:dPt>
            <c:idx val="76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1-31DB-48CB-9138-E3EBC56020F0}"/>
              </c:ext>
            </c:extLst>
          </c:dPt>
          <c:dPt>
            <c:idx val="76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3-31DB-48CB-9138-E3EBC56020F0}"/>
              </c:ext>
            </c:extLst>
          </c:dPt>
          <c:dPt>
            <c:idx val="76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5-31DB-48CB-9138-E3EBC56020F0}"/>
              </c:ext>
            </c:extLst>
          </c:dPt>
          <c:dPt>
            <c:idx val="76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7-31DB-48CB-9138-E3EBC56020F0}"/>
              </c:ext>
            </c:extLst>
          </c:dPt>
          <c:dPt>
            <c:idx val="76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9-31DB-48CB-9138-E3EBC56020F0}"/>
              </c:ext>
            </c:extLst>
          </c:dPt>
          <c:dPt>
            <c:idx val="76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B-31DB-48CB-9138-E3EBC56020F0}"/>
              </c:ext>
            </c:extLst>
          </c:dPt>
          <c:dPt>
            <c:idx val="76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D-31DB-48CB-9138-E3EBC56020F0}"/>
              </c:ext>
            </c:extLst>
          </c:dPt>
          <c:dPt>
            <c:idx val="76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F-31DB-48CB-9138-E3EBC56020F0}"/>
              </c:ext>
            </c:extLst>
          </c:dPt>
          <c:dPt>
            <c:idx val="76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1-31DB-48CB-9138-E3EBC56020F0}"/>
              </c:ext>
            </c:extLst>
          </c:dPt>
          <c:dPt>
            <c:idx val="76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3-31DB-48CB-9138-E3EBC56020F0}"/>
              </c:ext>
            </c:extLst>
          </c:dPt>
          <c:dPt>
            <c:idx val="77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5-31DB-48CB-9138-E3EBC56020F0}"/>
              </c:ext>
            </c:extLst>
          </c:dPt>
          <c:dPt>
            <c:idx val="77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7-31DB-48CB-9138-E3EBC56020F0}"/>
              </c:ext>
            </c:extLst>
          </c:dPt>
          <c:dPt>
            <c:idx val="77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9-31DB-48CB-9138-E3EBC56020F0}"/>
              </c:ext>
            </c:extLst>
          </c:dPt>
          <c:dPt>
            <c:idx val="77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B-31DB-48CB-9138-E3EBC56020F0}"/>
              </c:ext>
            </c:extLst>
          </c:dPt>
          <c:dPt>
            <c:idx val="77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D-31DB-48CB-9138-E3EBC56020F0}"/>
              </c:ext>
            </c:extLst>
          </c:dPt>
          <c:dPt>
            <c:idx val="77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F-31DB-48CB-9138-E3EBC56020F0}"/>
              </c:ext>
            </c:extLst>
          </c:dPt>
          <c:dPt>
            <c:idx val="77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1-31DB-48CB-9138-E3EBC56020F0}"/>
              </c:ext>
            </c:extLst>
          </c:dPt>
          <c:dPt>
            <c:idx val="77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3-31DB-48CB-9138-E3EBC56020F0}"/>
              </c:ext>
            </c:extLst>
          </c:dPt>
          <c:dPt>
            <c:idx val="77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5-31DB-48CB-9138-E3EBC56020F0}"/>
              </c:ext>
            </c:extLst>
          </c:dPt>
          <c:dPt>
            <c:idx val="77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7-31DB-48CB-9138-E3EBC56020F0}"/>
              </c:ext>
            </c:extLst>
          </c:dPt>
          <c:dPt>
            <c:idx val="78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9-31DB-48CB-9138-E3EBC56020F0}"/>
              </c:ext>
            </c:extLst>
          </c:dPt>
          <c:dPt>
            <c:idx val="78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B-31DB-48CB-9138-E3EBC56020F0}"/>
              </c:ext>
            </c:extLst>
          </c:dPt>
          <c:dPt>
            <c:idx val="78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D-31DB-48CB-9138-E3EBC56020F0}"/>
              </c:ext>
            </c:extLst>
          </c:dPt>
          <c:dPt>
            <c:idx val="78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F-31DB-48CB-9138-E3EBC56020F0}"/>
              </c:ext>
            </c:extLst>
          </c:dPt>
          <c:dPt>
            <c:idx val="78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1-31DB-48CB-9138-E3EBC56020F0}"/>
              </c:ext>
            </c:extLst>
          </c:dPt>
          <c:dPt>
            <c:idx val="78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3-31DB-48CB-9138-E3EBC56020F0}"/>
              </c:ext>
            </c:extLst>
          </c:dPt>
          <c:dPt>
            <c:idx val="78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5-31DB-48CB-9138-E3EBC56020F0}"/>
              </c:ext>
            </c:extLst>
          </c:dPt>
          <c:dPt>
            <c:idx val="78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7-31DB-48CB-9138-E3EBC56020F0}"/>
              </c:ext>
            </c:extLst>
          </c:dPt>
          <c:dPt>
            <c:idx val="78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9-31DB-48CB-9138-E3EBC56020F0}"/>
              </c:ext>
            </c:extLst>
          </c:dPt>
          <c:dPt>
            <c:idx val="78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B-31DB-48CB-9138-E3EBC56020F0}"/>
              </c:ext>
            </c:extLst>
          </c:dPt>
          <c:dPt>
            <c:idx val="79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D-31DB-48CB-9138-E3EBC56020F0}"/>
              </c:ext>
            </c:extLst>
          </c:dPt>
          <c:dPt>
            <c:idx val="79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F-31DB-48CB-9138-E3EBC56020F0}"/>
              </c:ext>
            </c:extLst>
          </c:dPt>
          <c:dPt>
            <c:idx val="79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1-31DB-48CB-9138-E3EBC56020F0}"/>
              </c:ext>
            </c:extLst>
          </c:dPt>
          <c:dPt>
            <c:idx val="79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3-31DB-48CB-9138-E3EBC56020F0}"/>
              </c:ext>
            </c:extLst>
          </c:dPt>
          <c:dPt>
            <c:idx val="79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5-31DB-48CB-9138-E3EBC56020F0}"/>
              </c:ext>
            </c:extLst>
          </c:dPt>
          <c:dPt>
            <c:idx val="79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7-31DB-48CB-9138-E3EBC56020F0}"/>
              </c:ext>
            </c:extLst>
          </c:dPt>
          <c:dPt>
            <c:idx val="79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9-31DB-48CB-9138-E3EBC56020F0}"/>
              </c:ext>
            </c:extLst>
          </c:dPt>
          <c:dPt>
            <c:idx val="79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B-31DB-48CB-9138-E3EBC56020F0}"/>
              </c:ext>
            </c:extLst>
          </c:dPt>
          <c:dPt>
            <c:idx val="79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D-31DB-48CB-9138-E3EBC56020F0}"/>
              </c:ext>
            </c:extLst>
          </c:dPt>
          <c:dPt>
            <c:idx val="79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F-31DB-48CB-9138-E3EBC56020F0}"/>
              </c:ext>
            </c:extLst>
          </c:dPt>
          <c:dPt>
            <c:idx val="80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1-31DB-48CB-9138-E3EBC56020F0}"/>
              </c:ext>
            </c:extLst>
          </c:dPt>
          <c:dPt>
            <c:idx val="80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3-31DB-48CB-9138-E3EBC56020F0}"/>
              </c:ext>
            </c:extLst>
          </c:dPt>
          <c:dPt>
            <c:idx val="80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5-31DB-48CB-9138-E3EBC56020F0}"/>
              </c:ext>
            </c:extLst>
          </c:dPt>
          <c:dPt>
            <c:idx val="80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7-31DB-48CB-9138-E3EBC56020F0}"/>
              </c:ext>
            </c:extLst>
          </c:dPt>
          <c:dPt>
            <c:idx val="80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9-31DB-48CB-9138-E3EBC56020F0}"/>
              </c:ext>
            </c:extLst>
          </c:dPt>
          <c:dPt>
            <c:idx val="80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B-31DB-48CB-9138-E3EBC56020F0}"/>
              </c:ext>
            </c:extLst>
          </c:dPt>
          <c:dPt>
            <c:idx val="80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D-31DB-48CB-9138-E3EBC56020F0}"/>
              </c:ext>
            </c:extLst>
          </c:dPt>
          <c:dPt>
            <c:idx val="80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F-31DB-48CB-9138-E3EBC56020F0}"/>
              </c:ext>
            </c:extLst>
          </c:dPt>
          <c:dPt>
            <c:idx val="80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1-31DB-48CB-9138-E3EBC56020F0}"/>
              </c:ext>
            </c:extLst>
          </c:dPt>
          <c:dPt>
            <c:idx val="80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3-31DB-48CB-9138-E3EBC56020F0}"/>
              </c:ext>
            </c:extLst>
          </c:dPt>
          <c:dPt>
            <c:idx val="81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5-31DB-48CB-9138-E3EBC56020F0}"/>
              </c:ext>
            </c:extLst>
          </c:dPt>
          <c:dPt>
            <c:idx val="81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7-31DB-48CB-9138-E3EBC56020F0}"/>
              </c:ext>
            </c:extLst>
          </c:dPt>
          <c:dPt>
            <c:idx val="81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9-31DB-48CB-9138-E3EBC56020F0}"/>
              </c:ext>
            </c:extLst>
          </c:dPt>
          <c:dPt>
            <c:idx val="81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B-31DB-48CB-9138-E3EBC56020F0}"/>
              </c:ext>
            </c:extLst>
          </c:dPt>
          <c:dPt>
            <c:idx val="81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D-31DB-48CB-9138-E3EBC56020F0}"/>
              </c:ext>
            </c:extLst>
          </c:dPt>
          <c:dPt>
            <c:idx val="81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F-31DB-48CB-9138-E3EBC56020F0}"/>
              </c:ext>
            </c:extLst>
          </c:dPt>
          <c:dPt>
            <c:idx val="81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1-31DB-48CB-9138-E3EBC56020F0}"/>
              </c:ext>
            </c:extLst>
          </c:dPt>
          <c:dPt>
            <c:idx val="81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3-31DB-48CB-9138-E3EBC56020F0}"/>
              </c:ext>
            </c:extLst>
          </c:dPt>
          <c:dPt>
            <c:idx val="81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5-31DB-48CB-9138-E3EBC56020F0}"/>
              </c:ext>
            </c:extLst>
          </c:dPt>
          <c:dPt>
            <c:idx val="81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7-31DB-48CB-9138-E3EBC56020F0}"/>
              </c:ext>
            </c:extLst>
          </c:dPt>
          <c:dPt>
            <c:idx val="82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9-31DB-48CB-9138-E3EBC56020F0}"/>
              </c:ext>
            </c:extLst>
          </c:dPt>
          <c:dPt>
            <c:idx val="82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B-31DB-48CB-9138-E3EBC56020F0}"/>
              </c:ext>
            </c:extLst>
          </c:dPt>
          <c:dPt>
            <c:idx val="82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D-31DB-48CB-9138-E3EBC56020F0}"/>
              </c:ext>
            </c:extLst>
          </c:dPt>
          <c:dPt>
            <c:idx val="82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F-31DB-48CB-9138-E3EBC56020F0}"/>
              </c:ext>
            </c:extLst>
          </c:dPt>
          <c:dPt>
            <c:idx val="82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1-31DB-48CB-9138-E3EBC56020F0}"/>
              </c:ext>
            </c:extLst>
          </c:dPt>
          <c:dPt>
            <c:idx val="82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3-31DB-48CB-9138-E3EBC56020F0}"/>
              </c:ext>
            </c:extLst>
          </c:dPt>
          <c:dPt>
            <c:idx val="82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5-31DB-48CB-9138-E3EBC56020F0}"/>
              </c:ext>
            </c:extLst>
          </c:dPt>
          <c:dPt>
            <c:idx val="82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7-31DB-48CB-9138-E3EBC56020F0}"/>
              </c:ext>
            </c:extLst>
          </c:dPt>
          <c:dPt>
            <c:idx val="82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9-31DB-48CB-9138-E3EBC56020F0}"/>
              </c:ext>
            </c:extLst>
          </c:dPt>
          <c:dPt>
            <c:idx val="82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B-31DB-48CB-9138-E3EBC56020F0}"/>
              </c:ext>
            </c:extLst>
          </c:dPt>
          <c:dPt>
            <c:idx val="83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D-31DB-48CB-9138-E3EBC56020F0}"/>
              </c:ext>
            </c:extLst>
          </c:dPt>
          <c:dPt>
            <c:idx val="83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F-31DB-48CB-9138-E3EBC56020F0}"/>
              </c:ext>
            </c:extLst>
          </c:dPt>
          <c:dPt>
            <c:idx val="83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1-31DB-48CB-9138-E3EBC56020F0}"/>
              </c:ext>
            </c:extLst>
          </c:dPt>
          <c:dPt>
            <c:idx val="83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3-31DB-48CB-9138-E3EBC56020F0}"/>
              </c:ext>
            </c:extLst>
          </c:dPt>
          <c:dPt>
            <c:idx val="83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5-31DB-48CB-9138-E3EBC56020F0}"/>
              </c:ext>
            </c:extLst>
          </c:dPt>
          <c:dPt>
            <c:idx val="83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7-31DB-48CB-9138-E3EBC56020F0}"/>
              </c:ext>
            </c:extLst>
          </c:dPt>
          <c:dPt>
            <c:idx val="83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9-31DB-48CB-9138-E3EBC56020F0}"/>
              </c:ext>
            </c:extLst>
          </c:dPt>
          <c:dPt>
            <c:idx val="83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B-31DB-48CB-9138-E3EBC56020F0}"/>
              </c:ext>
            </c:extLst>
          </c:dPt>
          <c:dPt>
            <c:idx val="83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D-31DB-48CB-9138-E3EBC56020F0}"/>
              </c:ext>
            </c:extLst>
          </c:dPt>
          <c:dPt>
            <c:idx val="83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F-31DB-48CB-9138-E3EBC56020F0}"/>
              </c:ext>
            </c:extLst>
          </c:dPt>
          <c:dPt>
            <c:idx val="84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1-31DB-48CB-9138-E3EBC56020F0}"/>
              </c:ext>
            </c:extLst>
          </c:dPt>
          <c:dPt>
            <c:idx val="84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3-31DB-48CB-9138-E3EBC56020F0}"/>
              </c:ext>
            </c:extLst>
          </c:dPt>
          <c:dPt>
            <c:idx val="84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5-31DB-48CB-9138-E3EBC56020F0}"/>
              </c:ext>
            </c:extLst>
          </c:dPt>
          <c:dPt>
            <c:idx val="84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7-31DB-48CB-9138-E3EBC56020F0}"/>
              </c:ext>
            </c:extLst>
          </c:dPt>
          <c:dPt>
            <c:idx val="84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9-31DB-48CB-9138-E3EBC56020F0}"/>
              </c:ext>
            </c:extLst>
          </c:dPt>
          <c:dPt>
            <c:idx val="84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B-31DB-48CB-9138-E3EBC56020F0}"/>
              </c:ext>
            </c:extLst>
          </c:dPt>
          <c:dPt>
            <c:idx val="84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D-31DB-48CB-9138-E3EBC56020F0}"/>
              </c:ext>
            </c:extLst>
          </c:dPt>
          <c:dPt>
            <c:idx val="84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F-31DB-48CB-9138-E3EBC56020F0}"/>
              </c:ext>
            </c:extLst>
          </c:dPt>
          <c:dPt>
            <c:idx val="84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1-31DB-48CB-9138-E3EBC56020F0}"/>
              </c:ext>
            </c:extLst>
          </c:dPt>
          <c:dPt>
            <c:idx val="84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3-31DB-48CB-9138-E3EBC56020F0}"/>
              </c:ext>
            </c:extLst>
          </c:dPt>
          <c:dPt>
            <c:idx val="85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5-31DB-48CB-9138-E3EBC56020F0}"/>
              </c:ext>
            </c:extLst>
          </c:dPt>
          <c:dPt>
            <c:idx val="85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7-31DB-48CB-9138-E3EBC56020F0}"/>
              </c:ext>
            </c:extLst>
          </c:dPt>
          <c:dPt>
            <c:idx val="85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9-31DB-48CB-9138-E3EBC56020F0}"/>
              </c:ext>
            </c:extLst>
          </c:dPt>
          <c:dPt>
            <c:idx val="85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B-31DB-48CB-9138-E3EBC56020F0}"/>
              </c:ext>
            </c:extLst>
          </c:dPt>
          <c:dPt>
            <c:idx val="85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D-31DB-48CB-9138-E3EBC56020F0}"/>
              </c:ext>
            </c:extLst>
          </c:dPt>
          <c:dPt>
            <c:idx val="85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F-31DB-48CB-9138-E3EBC56020F0}"/>
              </c:ext>
            </c:extLst>
          </c:dPt>
          <c:dPt>
            <c:idx val="85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1-31DB-48CB-9138-E3EBC56020F0}"/>
              </c:ext>
            </c:extLst>
          </c:dPt>
          <c:dPt>
            <c:idx val="85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3-31DB-48CB-9138-E3EBC56020F0}"/>
              </c:ext>
            </c:extLst>
          </c:dPt>
          <c:dPt>
            <c:idx val="85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5-31DB-48CB-9138-E3EBC56020F0}"/>
              </c:ext>
            </c:extLst>
          </c:dPt>
          <c:dPt>
            <c:idx val="85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7-31DB-48CB-9138-E3EBC56020F0}"/>
              </c:ext>
            </c:extLst>
          </c:dPt>
          <c:dPt>
            <c:idx val="86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9-31DB-48CB-9138-E3EBC56020F0}"/>
              </c:ext>
            </c:extLst>
          </c:dPt>
          <c:dPt>
            <c:idx val="86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B-31DB-48CB-9138-E3EBC56020F0}"/>
              </c:ext>
            </c:extLst>
          </c:dPt>
          <c:dPt>
            <c:idx val="86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D-31DB-48CB-9138-E3EBC56020F0}"/>
              </c:ext>
            </c:extLst>
          </c:dPt>
          <c:dPt>
            <c:idx val="86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F-31DB-48CB-9138-E3EBC56020F0}"/>
              </c:ext>
            </c:extLst>
          </c:dPt>
          <c:dPt>
            <c:idx val="86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1-31DB-48CB-9138-E3EBC56020F0}"/>
              </c:ext>
            </c:extLst>
          </c:dPt>
          <c:dPt>
            <c:idx val="86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3-31DB-48CB-9138-E3EBC56020F0}"/>
              </c:ext>
            </c:extLst>
          </c:dPt>
          <c:dPt>
            <c:idx val="86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5-31DB-48CB-9138-E3EBC56020F0}"/>
              </c:ext>
            </c:extLst>
          </c:dPt>
          <c:dPt>
            <c:idx val="86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7-31DB-48CB-9138-E3EBC56020F0}"/>
              </c:ext>
            </c:extLst>
          </c:dPt>
          <c:dPt>
            <c:idx val="86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9-31DB-48CB-9138-E3EBC56020F0}"/>
              </c:ext>
            </c:extLst>
          </c:dPt>
          <c:dPt>
            <c:idx val="86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B-31DB-48CB-9138-E3EBC56020F0}"/>
              </c:ext>
            </c:extLst>
          </c:dPt>
          <c:dPt>
            <c:idx val="87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D-31DB-48CB-9138-E3EBC56020F0}"/>
              </c:ext>
            </c:extLst>
          </c:dPt>
          <c:dPt>
            <c:idx val="87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F-31DB-48CB-9138-E3EBC56020F0}"/>
              </c:ext>
            </c:extLst>
          </c:dPt>
          <c:dPt>
            <c:idx val="87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1-31DB-48CB-9138-E3EBC56020F0}"/>
              </c:ext>
            </c:extLst>
          </c:dPt>
          <c:dPt>
            <c:idx val="87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3-31DB-48CB-9138-E3EBC56020F0}"/>
              </c:ext>
            </c:extLst>
          </c:dPt>
          <c:dPt>
            <c:idx val="87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5-31DB-48CB-9138-E3EBC56020F0}"/>
              </c:ext>
            </c:extLst>
          </c:dPt>
          <c:dPt>
            <c:idx val="87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7-31DB-48CB-9138-E3EBC56020F0}"/>
              </c:ext>
            </c:extLst>
          </c:dPt>
          <c:dPt>
            <c:idx val="87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9-31DB-48CB-9138-E3EBC56020F0}"/>
              </c:ext>
            </c:extLst>
          </c:dPt>
          <c:dPt>
            <c:idx val="87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B-31DB-48CB-9138-E3EBC56020F0}"/>
              </c:ext>
            </c:extLst>
          </c:dPt>
          <c:dPt>
            <c:idx val="87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D-31DB-48CB-9138-E3EBC56020F0}"/>
              </c:ext>
            </c:extLst>
          </c:dPt>
          <c:dPt>
            <c:idx val="87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F-31DB-48CB-9138-E3EBC56020F0}"/>
              </c:ext>
            </c:extLst>
          </c:dPt>
          <c:dPt>
            <c:idx val="88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1-31DB-48CB-9138-E3EBC56020F0}"/>
              </c:ext>
            </c:extLst>
          </c:dPt>
          <c:dPt>
            <c:idx val="88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3-31DB-48CB-9138-E3EBC56020F0}"/>
              </c:ext>
            </c:extLst>
          </c:dPt>
          <c:dPt>
            <c:idx val="88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5-31DB-48CB-9138-E3EBC56020F0}"/>
              </c:ext>
            </c:extLst>
          </c:dPt>
          <c:dPt>
            <c:idx val="88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7-31DB-48CB-9138-E3EBC56020F0}"/>
              </c:ext>
            </c:extLst>
          </c:dPt>
          <c:dPt>
            <c:idx val="88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9-31DB-48CB-9138-E3EBC56020F0}"/>
              </c:ext>
            </c:extLst>
          </c:dPt>
          <c:dPt>
            <c:idx val="88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B-31DB-48CB-9138-E3EBC56020F0}"/>
              </c:ext>
            </c:extLst>
          </c:dPt>
          <c:dPt>
            <c:idx val="88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D-31DB-48CB-9138-E3EBC56020F0}"/>
              </c:ext>
            </c:extLst>
          </c:dPt>
          <c:dPt>
            <c:idx val="88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F-31DB-48CB-9138-E3EBC56020F0}"/>
              </c:ext>
            </c:extLst>
          </c:dPt>
          <c:dPt>
            <c:idx val="88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1-31DB-48CB-9138-E3EBC56020F0}"/>
              </c:ext>
            </c:extLst>
          </c:dPt>
          <c:dPt>
            <c:idx val="88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3-31DB-48CB-9138-E3EBC56020F0}"/>
              </c:ext>
            </c:extLst>
          </c:dPt>
          <c:dPt>
            <c:idx val="89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5-31DB-48CB-9138-E3EBC56020F0}"/>
              </c:ext>
            </c:extLst>
          </c:dPt>
          <c:dPt>
            <c:idx val="89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7-31DB-48CB-9138-E3EBC56020F0}"/>
              </c:ext>
            </c:extLst>
          </c:dPt>
          <c:dPt>
            <c:idx val="89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9-31DB-48CB-9138-E3EBC56020F0}"/>
              </c:ext>
            </c:extLst>
          </c:dPt>
          <c:dPt>
            <c:idx val="89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B-31DB-48CB-9138-E3EBC56020F0}"/>
              </c:ext>
            </c:extLst>
          </c:dPt>
          <c:dPt>
            <c:idx val="89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D-31DB-48CB-9138-E3EBC56020F0}"/>
              </c:ext>
            </c:extLst>
          </c:dPt>
          <c:dPt>
            <c:idx val="89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F-31DB-48CB-9138-E3EBC56020F0}"/>
              </c:ext>
            </c:extLst>
          </c:dPt>
          <c:dPt>
            <c:idx val="89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1-31DB-48CB-9138-E3EBC56020F0}"/>
              </c:ext>
            </c:extLst>
          </c:dPt>
          <c:dPt>
            <c:idx val="89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3-31DB-48CB-9138-E3EBC56020F0}"/>
              </c:ext>
            </c:extLst>
          </c:dPt>
          <c:dPt>
            <c:idx val="89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5-31DB-48CB-9138-E3EBC56020F0}"/>
              </c:ext>
            </c:extLst>
          </c:dPt>
          <c:dPt>
            <c:idx val="89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7-31DB-48CB-9138-E3EBC56020F0}"/>
              </c:ext>
            </c:extLst>
          </c:dPt>
          <c:dPt>
            <c:idx val="90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9-31DB-48CB-9138-E3EBC56020F0}"/>
              </c:ext>
            </c:extLst>
          </c:dPt>
          <c:dPt>
            <c:idx val="90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B-31DB-48CB-9138-E3EBC56020F0}"/>
              </c:ext>
            </c:extLst>
          </c:dPt>
          <c:dPt>
            <c:idx val="90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D-31DB-48CB-9138-E3EBC56020F0}"/>
              </c:ext>
            </c:extLst>
          </c:dPt>
          <c:dPt>
            <c:idx val="90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F-31DB-48CB-9138-E3EBC56020F0}"/>
              </c:ext>
            </c:extLst>
          </c:dPt>
          <c:dPt>
            <c:idx val="90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1-31DB-48CB-9138-E3EBC56020F0}"/>
              </c:ext>
            </c:extLst>
          </c:dPt>
          <c:dPt>
            <c:idx val="90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3-31DB-48CB-9138-E3EBC56020F0}"/>
              </c:ext>
            </c:extLst>
          </c:dPt>
          <c:dPt>
            <c:idx val="90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5-31DB-48CB-9138-E3EBC56020F0}"/>
              </c:ext>
            </c:extLst>
          </c:dPt>
          <c:dPt>
            <c:idx val="90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7-31DB-48CB-9138-E3EBC56020F0}"/>
              </c:ext>
            </c:extLst>
          </c:dPt>
          <c:dPt>
            <c:idx val="90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9-31DB-48CB-9138-E3EBC56020F0}"/>
              </c:ext>
            </c:extLst>
          </c:dPt>
          <c:dPt>
            <c:idx val="90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B-31DB-48CB-9138-E3EBC56020F0}"/>
              </c:ext>
            </c:extLst>
          </c:dPt>
          <c:dPt>
            <c:idx val="91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D-31DB-48CB-9138-E3EBC56020F0}"/>
              </c:ext>
            </c:extLst>
          </c:dPt>
          <c:dPt>
            <c:idx val="91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F-31DB-48CB-9138-E3EBC56020F0}"/>
              </c:ext>
            </c:extLst>
          </c:dPt>
          <c:dPt>
            <c:idx val="91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1-31DB-48CB-9138-E3EBC56020F0}"/>
              </c:ext>
            </c:extLst>
          </c:dPt>
          <c:dPt>
            <c:idx val="91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3-31DB-48CB-9138-E3EBC56020F0}"/>
              </c:ext>
            </c:extLst>
          </c:dPt>
          <c:dPt>
            <c:idx val="91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5-31DB-48CB-9138-E3EBC56020F0}"/>
              </c:ext>
            </c:extLst>
          </c:dPt>
          <c:dPt>
            <c:idx val="91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7-31DB-48CB-9138-E3EBC56020F0}"/>
              </c:ext>
            </c:extLst>
          </c:dPt>
          <c:dPt>
            <c:idx val="91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9-31DB-48CB-9138-E3EBC56020F0}"/>
              </c:ext>
            </c:extLst>
          </c:dPt>
          <c:dPt>
            <c:idx val="91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B-31DB-48CB-9138-E3EBC56020F0}"/>
              </c:ext>
            </c:extLst>
          </c:dPt>
          <c:dPt>
            <c:idx val="91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D-31DB-48CB-9138-E3EBC56020F0}"/>
              </c:ext>
            </c:extLst>
          </c:dPt>
          <c:dPt>
            <c:idx val="91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F-31DB-48CB-9138-E3EBC56020F0}"/>
              </c:ext>
            </c:extLst>
          </c:dPt>
          <c:dPt>
            <c:idx val="92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1-31DB-48CB-9138-E3EBC56020F0}"/>
              </c:ext>
            </c:extLst>
          </c:dPt>
          <c:dPt>
            <c:idx val="92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3-31DB-48CB-9138-E3EBC56020F0}"/>
              </c:ext>
            </c:extLst>
          </c:dPt>
          <c:dPt>
            <c:idx val="92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5-31DB-48CB-9138-E3EBC56020F0}"/>
              </c:ext>
            </c:extLst>
          </c:dPt>
          <c:dPt>
            <c:idx val="92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7-31DB-48CB-9138-E3EBC56020F0}"/>
              </c:ext>
            </c:extLst>
          </c:dPt>
          <c:dPt>
            <c:idx val="92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9-31DB-48CB-9138-E3EBC56020F0}"/>
              </c:ext>
            </c:extLst>
          </c:dPt>
          <c:dPt>
            <c:idx val="92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B-31DB-48CB-9138-E3EBC56020F0}"/>
              </c:ext>
            </c:extLst>
          </c:dPt>
          <c:dPt>
            <c:idx val="92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D-31DB-48CB-9138-E3EBC56020F0}"/>
              </c:ext>
            </c:extLst>
          </c:dPt>
          <c:dPt>
            <c:idx val="92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F-31DB-48CB-9138-E3EBC56020F0}"/>
              </c:ext>
            </c:extLst>
          </c:dPt>
          <c:dPt>
            <c:idx val="92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1-31DB-48CB-9138-E3EBC56020F0}"/>
              </c:ext>
            </c:extLst>
          </c:dPt>
          <c:dPt>
            <c:idx val="92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3-31DB-48CB-9138-E3EBC56020F0}"/>
              </c:ext>
            </c:extLst>
          </c:dPt>
          <c:dPt>
            <c:idx val="93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5-31DB-48CB-9138-E3EBC56020F0}"/>
              </c:ext>
            </c:extLst>
          </c:dPt>
          <c:dPt>
            <c:idx val="93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7-31DB-48CB-9138-E3EBC56020F0}"/>
              </c:ext>
            </c:extLst>
          </c:dPt>
          <c:dPt>
            <c:idx val="93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9-31DB-48CB-9138-E3EBC56020F0}"/>
              </c:ext>
            </c:extLst>
          </c:dPt>
          <c:dPt>
            <c:idx val="93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B-31DB-48CB-9138-E3EBC56020F0}"/>
              </c:ext>
            </c:extLst>
          </c:dPt>
          <c:dPt>
            <c:idx val="93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D-31DB-48CB-9138-E3EBC56020F0}"/>
              </c:ext>
            </c:extLst>
          </c:dPt>
          <c:dPt>
            <c:idx val="93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F-31DB-48CB-9138-E3EBC56020F0}"/>
              </c:ext>
            </c:extLst>
          </c:dPt>
          <c:dPt>
            <c:idx val="93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1-31DB-48CB-9138-E3EBC56020F0}"/>
              </c:ext>
            </c:extLst>
          </c:dPt>
          <c:dPt>
            <c:idx val="93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3-31DB-48CB-9138-E3EBC56020F0}"/>
              </c:ext>
            </c:extLst>
          </c:dPt>
          <c:dPt>
            <c:idx val="93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5-31DB-48CB-9138-E3EBC56020F0}"/>
              </c:ext>
            </c:extLst>
          </c:dPt>
          <c:dPt>
            <c:idx val="93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7-31DB-48CB-9138-E3EBC56020F0}"/>
              </c:ext>
            </c:extLst>
          </c:dPt>
          <c:dPt>
            <c:idx val="94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9-31DB-48CB-9138-E3EBC56020F0}"/>
              </c:ext>
            </c:extLst>
          </c:dPt>
          <c:dPt>
            <c:idx val="94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B-31DB-48CB-9138-E3EBC56020F0}"/>
              </c:ext>
            </c:extLst>
          </c:dPt>
          <c:dPt>
            <c:idx val="94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D-31DB-48CB-9138-E3EBC56020F0}"/>
              </c:ext>
            </c:extLst>
          </c:dPt>
          <c:dPt>
            <c:idx val="94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F-31DB-48CB-9138-E3EBC56020F0}"/>
              </c:ext>
            </c:extLst>
          </c:dPt>
          <c:dPt>
            <c:idx val="94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1-31DB-48CB-9138-E3EBC56020F0}"/>
              </c:ext>
            </c:extLst>
          </c:dPt>
          <c:dPt>
            <c:idx val="94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3-31DB-48CB-9138-E3EBC56020F0}"/>
              </c:ext>
            </c:extLst>
          </c:dPt>
          <c:dPt>
            <c:idx val="94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5-31DB-48CB-9138-E3EBC56020F0}"/>
              </c:ext>
            </c:extLst>
          </c:dPt>
          <c:dPt>
            <c:idx val="94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7-31DB-48CB-9138-E3EBC56020F0}"/>
              </c:ext>
            </c:extLst>
          </c:dPt>
          <c:dPt>
            <c:idx val="94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9-31DB-48CB-9138-E3EBC56020F0}"/>
              </c:ext>
            </c:extLst>
          </c:dPt>
          <c:dPt>
            <c:idx val="94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B-31DB-48CB-9138-E3EBC56020F0}"/>
              </c:ext>
            </c:extLst>
          </c:dPt>
          <c:dPt>
            <c:idx val="95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D-31DB-48CB-9138-E3EBC56020F0}"/>
              </c:ext>
            </c:extLst>
          </c:dPt>
          <c:dPt>
            <c:idx val="95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F-31DB-48CB-9138-E3EBC56020F0}"/>
              </c:ext>
            </c:extLst>
          </c:dPt>
          <c:dPt>
            <c:idx val="95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1-31DB-48CB-9138-E3EBC56020F0}"/>
              </c:ext>
            </c:extLst>
          </c:dPt>
          <c:dPt>
            <c:idx val="95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3-31DB-48CB-9138-E3EBC56020F0}"/>
              </c:ext>
            </c:extLst>
          </c:dPt>
          <c:dPt>
            <c:idx val="95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5-31DB-48CB-9138-E3EBC56020F0}"/>
              </c:ext>
            </c:extLst>
          </c:dPt>
          <c:dPt>
            <c:idx val="95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7-31DB-48CB-9138-E3EBC56020F0}"/>
              </c:ext>
            </c:extLst>
          </c:dPt>
          <c:dPt>
            <c:idx val="95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9-31DB-48CB-9138-E3EBC56020F0}"/>
              </c:ext>
            </c:extLst>
          </c:dPt>
          <c:dPt>
            <c:idx val="95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B-31DB-48CB-9138-E3EBC56020F0}"/>
              </c:ext>
            </c:extLst>
          </c:dPt>
          <c:dPt>
            <c:idx val="95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D-31DB-48CB-9138-E3EBC56020F0}"/>
              </c:ext>
            </c:extLst>
          </c:dPt>
          <c:dPt>
            <c:idx val="95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F-31DB-48CB-9138-E3EBC56020F0}"/>
              </c:ext>
            </c:extLst>
          </c:dPt>
          <c:dPt>
            <c:idx val="96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1-31DB-48CB-9138-E3EBC56020F0}"/>
              </c:ext>
            </c:extLst>
          </c:dPt>
          <c:dPt>
            <c:idx val="96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3-31DB-48CB-9138-E3EBC56020F0}"/>
              </c:ext>
            </c:extLst>
          </c:dPt>
          <c:dPt>
            <c:idx val="96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5-31DB-48CB-9138-E3EBC56020F0}"/>
              </c:ext>
            </c:extLst>
          </c:dPt>
          <c:dPt>
            <c:idx val="96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7-31DB-48CB-9138-E3EBC56020F0}"/>
              </c:ext>
            </c:extLst>
          </c:dPt>
          <c:dPt>
            <c:idx val="96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9-31DB-48CB-9138-E3EBC56020F0}"/>
              </c:ext>
            </c:extLst>
          </c:dPt>
          <c:dPt>
            <c:idx val="96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B-31DB-48CB-9138-E3EBC56020F0}"/>
              </c:ext>
            </c:extLst>
          </c:dPt>
          <c:dPt>
            <c:idx val="96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D-31DB-48CB-9138-E3EBC56020F0}"/>
              </c:ext>
            </c:extLst>
          </c:dPt>
          <c:dPt>
            <c:idx val="96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F-31DB-48CB-9138-E3EBC56020F0}"/>
              </c:ext>
            </c:extLst>
          </c:dPt>
          <c:dPt>
            <c:idx val="96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1-31DB-48CB-9138-E3EBC56020F0}"/>
              </c:ext>
            </c:extLst>
          </c:dPt>
          <c:dPt>
            <c:idx val="96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3-31DB-48CB-9138-E3EBC56020F0}"/>
              </c:ext>
            </c:extLst>
          </c:dPt>
          <c:dPt>
            <c:idx val="97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5-31DB-48CB-9138-E3EBC56020F0}"/>
              </c:ext>
            </c:extLst>
          </c:dPt>
          <c:dPt>
            <c:idx val="97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7-31DB-48CB-9138-E3EBC56020F0}"/>
              </c:ext>
            </c:extLst>
          </c:dPt>
          <c:dPt>
            <c:idx val="97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9-31DB-48CB-9138-E3EBC56020F0}"/>
              </c:ext>
            </c:extLst>
          </c:dPt>
          <c:dPt>
            <c:idx val="97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B-31DB-48CB-9138-E3EBC56020F0}"/>
              </c:ext>
            </c:extLst>
          </c:dPt>
          <c:dPt>
            <c:idx val="97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D-31DB-48CB-9138-E3EBC56020F0}"/>
              </c:ext>
            </c:extLst>
          </c:dPt>
          <c:dPt>
            <c:idx val="97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F-31DB-48CB-9138-E3EBC56020F0}"/>
              </c:ext>
            </c:extLst>
          </c:dPt>
          <c:dPt>
            <c:idx val="97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1-31DB-48CB-9138-E3EBC56020F0}"/>
              </c:ext>
            </c:extLst>
          </c:dPt>
          <c:dPt>
            <c:idx val="97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3-31DB-48CB-9138-E3EBC56020F0}"/>
              </c:ext>
            </c:extLst>
          </c:dPt>
          <c:dPt>
            <c:idx val="97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5-31DB-48CB-9138-E3EBC56020F0}"/>
              </c:ext>
            </c:extLst>
          </c:dPt>
          <c:dPt>
            <c:idx val="97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7-31DB-48CB-9138-E3EBC56020F0}"/>
              </c:ext>
            </c:extLst>
          </c:dPt>
          <c:dPt>
            <c:idx val="98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9-31DB-48CB-9138-E3EBC56020F0}"/>
              </c:ext>
            </c:extLst>
          </c:dPt>
          <c:dPt>
            <c:idx val="98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B-31DB-48CB-9138-E3EBC56020F0}"/>
              </c:ext>
            </c:extLst>
          </c:dPt>
          <c:dPt>
            <c:idx val="98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D-31DB-48CB-9138-E3EBC56020F0}"/>
              </c:ext>
            </c:extLst>
          </c:dPt>
          <c:dPt>
            <c:idx val="98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F-31DB-48CB-9138-E3EBC56020F0}"/>
              </c:ext>
            </c:extLst>
          </c:dPt>
          <c:dPt>
            <c:idx val="98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1-31DB-48CB-9138-E3EBC56020F0}"/>
              </c:ext>
            </c:extLst>
          </c:dPt>
          <c:dPt>
            <c:idx val="98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3-31DB-48CB-9138-E3EBC56020F0}"/>
              </c:ext>
            </c:extLst>
          </c:dPt>
          <c:dPt>
            <c:idx val="98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5-31DB-48CB-9138-E3EBC56020F0}"/>
              </c:ext>
            </c:extLst>
          </c:dPt>
          <c:dPt>
            <c:idx val="98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7-31DB-48CB-9138-E3EBC56020F0}"/>
              </c:ext>
            </c:extLst>
          </c:dPt>
          <c:dPt>
            <c:idx val="98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9-31DB-48CB-9138-E3EBC56020F0}"/>
              </c:ext>
            </c:extLst>
          </c:dPt>
          <c:dPt>
            <c:idx val="98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B-31DB-48CB-9138-E3EBC56020F0}"/>
              </c:ext>
            </c:extLst>
          </c:dPt>
          <c:dPt>
            <c:idx val="99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D-31DB-48CB-9138-E3EBC56020F0}"/>
              </c:ext>
            </c:extLst>
          </c:dPt>
          <c:dPt>
            <c:idx val="99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F-31DB-48CB-9138-E3EBC56020F0}"/>
              </c:ext>
            </c:extLst>
          </c:dPt>
          <c:dPt>
            <c:idx val="99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1-31DB-48CB-9138-E3EBC56020F0}"/>
              </c:ext>
            </c:extLst>
          </c:dPt>
          <c:dPt>
            <c:idx val="99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3-31DB-48CB-9138-E3EBC56020F0}"/>
              </c:ext>
            </c:extLst>
          </c:dPt>
          <c:dPt>
            <c:idx val="99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5-31DB-48CB-9138-E3EBC56020F0}"/>
              </c:ext>
            </c:extLst>
          </c:dPt>
          <c:dPt>
            <c:idx val="99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7-31DB-48CB-9138-E3EBC56020F0}"/>
              </c:ext>
            </c:extLst>
          </c:dPt>
          <c:dPt>
            <c:idx val="99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9-31DB-48CB-9138-E3EBC56020F0}"/>
              </c:ext>
            </c:extLst>
          </c:dPt>
          <c:dPt>
            <c:idx val="99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B-31DB-48CB-9138-E3EBC56020F0}"/>
              </c:ext>
            </c:extLst>
          </c:dPt>
          <c:dPt>
            <c:idx val="99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D-31DB-48CB-9138-E3EBC56020F0}"/>
              </c:ext>
            </c:extLst>
          </c:dPt>
          <c:dPt>
            <c:idx val="99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F-31DB-48CB-9138-E3EBC56020F0}"/>
              </c:ext>
            </c:extLst>
          </c:dPt>
          <c:dPt>
            <c:idx val="100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1-31DB-48CB-9138-E3EBC56020F0}"/>
              </c:ext>
            </c:extLst>
          </c:dPt>
          <c:dPt>
            <c:idx val="100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3-31DB-48CB-9138-E3EBC56020F0}"/>
              </c:ext>
            </c:extLst>
          </c:dPt>
          <c:dPt>
            <c:idx val="100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5-31DB-48CB-9138-E3EBC56020F0}"/>
              </c:ext>
            </c:extLst>
          </c:dPt>
          <c:dPt>
            <c:idx val="100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7-31DB-48CB-9138-E3EBC56020F0}"/>
              </c:ext>
            </c:extLst>
          </c:dPt>
          <c:dPt>
            <c:idx val="100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9-31DB-48CB-9138-E3EBC56020F0}"/>
              </c:ext>
            </c:extLst>
          </c:dPt>
          <c:dPt>
            <c:idx val="100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B-31DB-48CB-9138-E3EBC56020F0}"/>
              </c:ext>
            </c:extLst>
          </c:dPt>
          <c:dPt>
            <c:idx val="100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D-31DB-48CB-9138-E3EBC56020F0}"/>
              </c:ext>
            </c:extLst>
          </c:dPt>
          <c:dPt>
            <c:idx val="100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F-31DB-48CB-9138-E3EBC56020F0}"/>
              </c:ext>
            </c:extLst>
          </c:dPt>
          <c:dPt>
            <c:idx val="100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1-31DB-48CB-9138-E3EBC56020F0}"/>
              </c:ext>
            </c:extLst>
          </c:dPt>
          <c:dPt>
            <c:idx val="100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3-31DB-48CB-9138-E3EBC56020F0}"/>
              </c:ext>
            </c:extLst>
          </c:dPt>
          <c:dPt>
            <c:idx val="101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5-31DB-48CB-9138-E3EBC56020F0}"/>
              </c:ext>
            </c:extLst>
          </c:dPt>
          <c:dPt>
            <c:idx val="101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7-31DB-48CB-9138-E3EBC56020F0}"/>
              </c:ext>
            </c:extLst>
          </c:dPt>
          <c:dPt>
            <c:idx val="101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9-31DB-48CB-9138-E3EBC56020F0}"/>
              </c:ext>
            </c:extLst>
          </c:dPt>
          <c:dPt>
            <c:idx val="101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B-31DB-48CB-9138-E3EBC56020F0}"/>
              </c:ext>
            </c:extLst>
          </c:dPt>
          <c:dPt>
            <c:idx val="101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D-31DB-48CB-9138-E3EBC56020F0}"/>
              </c:ext>
            </c:extLst>
          </c:dPt>
          <c:dPt>
            <c:idx val="101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F-31DB-48CB-9138-E3EBC56020F0}"/>
              </c:ext>
            </c:extLst>
          </c:dPt>
          <c:dPt>
            <c:idx val="101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1-31DB-48CB-9138-E3EBC56020F0}"/>
              </c:ext>
            </c:extLst>
          </c:dPt>
          <c:dPt>
            <c:idx val="101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3-31DB-48CB-9138-E3EBC56020F0}"/>
              </c:ext>
            </c:extLst>
          </c:dPt>
          <c:dPt>
            <c:idx val="101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5-31DB-48CB-9138-E3EBC56020F0}"/>
              </c:ext>
            </c:extLst>
          </c:dPt>
          <c:dPt>
            <c:idx val="101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7-31DB-48CB-9138-E3EBC56020F0}"/>
              </c:ext>
            </c:extLst>
          </c:dPt>
          <c:dPt>
            <c:idx val="102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9-31DB-48CB-9138-E3EBC56020F0}"/>
              </c:ext>
            </c:extLst>
          </c:dPt>
          <c:dPt>
            <c:idx val="102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B-31DB-48CB-9138-E3EBC56020F0}"/>
              </c:ext>
            </c:extLst>
          </c:dPt>
          <c:dPt>
            <c:idx val="102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D-31DB-48CB-9138-E3EBC56020F0}"/>
              </c:ext>
            </c:extLst>
          </c:dPt>
          <c:dPt>
            <c:idx val="102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F-31DB-48CB-9138-E3EBC56020F0}"/>
              </c:ext>
            </c:extLst>
          </c:dPt>
          <c:dPt>
            <c:idx val="102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1-31DB-48CB-9138-E3EBC56020F0}"/>
              </c:ext>
            </c:extLst>
          </c:dPt>
          <c:dPt>
            <c:idx val="102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3-31DB-48CB-9138-E3EBC56020F0}"/>
              </c:ext>
            </c:extLst>
          </c:dPt>
          <c:dPt>
            <c:idx val="102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5-31DB-48CB-9138-E3EBC56020F0}"/>
              </c:ext>
            </c:extLst>
          </c:dPt>
          <c:dPt>
            <c:idx val="102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7-31DB-48CB-9138-E3EBC56020F0}"/>
              </c:ext>
            </c:extLst>
          </c:dPt>
          <c:dPt>
            <c:idx val="102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9-31DB-48CB-9138-E3EBC56020F0}"/>
              </c:ext>
            </c:extLst>
          </c:dPt>
          <c:dPt>
            <c:idx val="102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B-31DB-48CB-9138-E3EBC56020F0}"/>
              </c:ext>
            </c:extLst>
          </c:dPt>
          <c:dPt>
            <c:idx val="103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D-31DB-48CB-9138-E3EBC56020F0}"/>
              </c:ext>
            </c:extLst>
          </c:dPt>
          <c:dPt>
            <c:idx val="103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F-31DB-48CB-9138-E3EBC56020F0}"/>
              </c:ext>
            </c:extLst>
          </c:dPt>
          <c:dPt>
            <c:idx val="103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1-31DB-48CB-9138-E3EBC56020F0}"/>
              </c:ext>
            </c:extLst>
          </c:dPt>
          <c:dPt>
            <c:idx val="103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3-31DB-48CB-9138-E3EBC56020F0}"/>
              </c:ext>
            </c:extLst>
          </c:dPt>
          <c:dPt>
            <c:idx val="103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5-31DB-48CB-9138-E3EBC56020F0}"/>
              </c:ext>
            </c:extLst>
          </c:dPt>
          <c:dPt>
            <c:idx val="103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7-31DB-48CB-9138-E3EBC56020F0}"/>
              </c:ext>
            </c:extLst>
          </c:dPt>
          <c:dPt>
            <c:idx val="103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9-31DB-48CB-9138-E3EBC56020F0}"/>
              </c:ext>
            </c:extLst>
          </c:dPt>
          <c:dPt>
            <c:idx val="103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B-31DB-48CB-9138-E3EBC56020F0}"/>
              </c:ext>
            </c:extLst>
          </c:dPt>
          <c:dPt>
            <c:idx val="103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D-31DB-48CB-9138-E3EBC56020F0}"/>
              </c:ext>
            </c:extLst>
          </c:dPt>
          <c:dPt>
            <c:idx val="103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F-31DB-48CB-9138-E3EBC56020F0}"/>
              </c:ext>
            </c:extLst>
          </c:dPt>
          <c:dPt>
            <c:idx val="104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1-31DB-48CB-9138-E3EBC56020F0}"/>
              </c:ext>
            </c:extLst>
          </c:dPt>
          <c:dPt>
            <c:idx val="104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3-31DB-48CB-9138-E3EBC56020F0}"/>
              </c:ext>
            </c:extLst>
          </c:dPt>
          <c:dPt>
            <c:idx val="104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5-31DB-48CB-9138-E3EBC56020F0}"/>
              </c:ext>
            </c:extLst>
          </c:dPt>
          <c:dPt>
            <c:idx val="104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7-31DB-48CB-9138-E3EBC56020F0}"/>
              </c:ext>
            </c:extLst>
          </c:dPt>
          <c:dPt>
            <c:idx val="104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9-31DB-48CB-9138-E3EBC56020F0}"/>
              </c:ext>
            </c:extLst>
          </c:dPt>
          <c:dPt>
            <c:idx val="104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B-31DB-48CB-9138-E3EBC56020F0}"/>
              </c:ext>
            </c:extLst>
          </c:dPt>
          <c:dPt>
            <c:idx val="104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D-31DB-48CB-9138-E3EBC56020F0}"/>
              </c:ext>
            </c:extLst>
          </c:dPt>
          <c:dPt>
            <c:idx val="104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F-31DB-48CB-9138-E3EBC56020F0}"/>
              </c:ext>
            </c:extLst>
          </c:dPt>
          <c:dPt>
            <c:idx val="104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1-31DB-48CB-9138-E3EBC56020F0}"/>
              </c:ext>
            </c:extLst>
          </c:dPt>
          <c:dPt>
            <c:idx val="104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3-31DB-48CB-9138-E3EBC56020F0}"/>
              </c:ext>
            </c:extLst>
          </c:dPt>
          <c:dPt>
            <c:idx val="105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5-31DB-48CB-9138-E3EBC56020F0}"/>
              </c:ext>
            </c:extLst>
          </c:dPt>
          <c:dPt>
            <c:idx val="105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7-31DB-48CB-9138-E3EBC56020F0}"/>
              </c:ext>
            </c:extLst>
          </c:dPt>
          <c:dPt>
            <c:idx val="105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9-31DB-48CB-9138-E3EBC56020F0}"/>
              </c:ext>
            </c:extLst>
          </c:dPt>
          <c:dPt>
            <c:idx val="105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B-31DB-48CB-9138-E3EBC56020F0}"/>
              </c:ext>
            </c:extLst>
          </c:dPt>
          <c:dPt>
            <c:idx val="105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D-31DB-48CB-9138-E3EBC56020F0}"/>
              </c:ext>
            </c:extLst>
          </c:dPt>
          <c:dPt>
            <c:idx val="105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F-31DB-48CB-9138-E3EBC56020F0}"/>
              </c:ext>
            </c:extLst>
          </c:dPt>
          <c:dPt>
            <c:idx val="105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1-31DB-48CB-9138-E3EBC56020F0}"/>
              </c:ext>
            </c:extLst>
          </c:dPt>
          <c:dPt>
            <c:idx val="105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3-31DB-48CB-9138-E3EBC56020F0}"/>
              </c:ext>
            </c:extLst>
          </c:dPt>
          <c:dPt>
            <c:idx val="105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5-31DB-48CB-9138-E3EBC56020F0}"/>
              </c:ext>
            </c:extLst>
          </c:dPt>
          <c:dPt>
            <c:idx val="105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7-31DB-48CB-9138-E3EBC56020F0}"/>
              </c:ext>
            </c:extLst>
          </c:dPt>
          <c:dPt>
            <c:idx val="106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9-31DB-48CB-9138-E3EBC56020F0}"/>
              </c:ext>
            </c:extLst>
          </c:dPt>
          <c:dPt>
            <c:idx val="106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B-31DB-48CB-9138-E3EBC56020F0}"/>
              </c:ext>
            </c:extLst>
          </c:dPt>
          <c:dPt>
            <c:idx val="106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D-31DB-48CB-9138-E3EBC56020F0}"/>
              </c:ext>
            </c:extLst>
          </c:dPt>
          <c:dPt>
            <c:idx val="106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F-31DB-48CB-9138-E3EBC56020F0}"/>
              </c:ext>
            </c:extLst>
          </c:dPt>
          <c:dPt>
            <c:idx val="106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1-31DB-48CB-9138-E3EBC56020F0}"/>
              </c:ext>
            </c:extLst>
          </c:dPt>
          <c:dPt>
            <c:idx val="106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3-31DB-48CB-9138-E3EBC56020F0}"/>
              </c:ext>
            </c:extLst>
          </c:dPt>
          <c:dPt>
            <c:idx val="106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5-31DB-48CB-9138-E3EBC56020F0}"/>
              </c:ext>
            </c:extLst>
          </c:dPt>
          <c:dPt>
            <c:idx val="106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7-31DB-48CB-9138-E3EBC56020F0}"/>
              </c:ext>
            </c:extLst>
          </c:dPt>
          <c:dPt>
            <c:idx val="106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9-31DB-48CB-9138-E3EBC56020F0}"/>
              </c:ext>
            </c:extLst>
          </c:dPt>
          <c:dPt>
            <c:idx val="106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B-31DB-48CB-9138-E3EBC56020F0}"/>
              </c:ext>
            </c:extLst>
          </c:dPt>
          <c:dPt>
            <c:idx val="107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D-31DB-48CB-9138-E3EBC56020F0}"/>
              </c:ext>
            </c:extLst>
          </c:dPt>
          <c:dPt>
            <c:idx val="107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F-31DB-48CB-9138-E3EBC56020F0}"/>
              </c:ext>
            </c:extLst>
          </c:dPt>
          <c:dPt>
            <c:idx val="107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1-31DB-48CB-9138-E3EBC56020F0}"/>
              </c:ext>
            </c:extLst>
          </c:dPt>
          <c:dPt>
            <c:idx val="107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3-31DB-48CB-9138-E3EBC56020F0}"/>
              </c:ext>
            </c:extLst>
          </c:dPt>
          <c:dPt>
            <c:idx val="107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5-31DB-48CB-9138-E3EBC56020F0}"/>
              </c:ext>
            </c:extLst>
          </c:dPt>
          <c:dPt>
            <c:idx val="107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7-31DB-48CB-9138-E3EBC56020F0}"/>
              </c:ext>
            </c:extLst>
          </c:dPt>
          <c:dPt>
            <c:idx val="107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9-31DB-48CB-9138-E3EBC56020F0}"/>
              </c:ext>
            </c:extLst>
          </c:dPt>
          <c:dPt>
            <c:idx val="107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B-31DB-48CB-9138-E3EBC56020F0}"/>
              </c:ext>
            </c:extLst>
          </c:dPt>
          <c:dPt>
            <c:idx val="107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D-31DB-48CB-9138-E3EBC56020F0}"/>
              </c:ext>
            </c:extLst>
          </c:dPt>
          <c:dPt>
            <c:idx val="107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F-31DB-48CB-9138-E3EBC56020F0}"/>
              </c:ext>
            </c:extLst>
          </c:dPt>
          <c:dPt>
            <c:idx val="108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1-31DB-48CB-9138-E3EBC56020F0}"/>
              </c:ext>
            </c:extLst>
          </c:dPt>
          <c:dPt>
            <c:idx val="108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3-31DB-48CB-9138-E3EBC56020F0}"/>
              </c:ext>
            </c:extLst>
          </c:dPt>
          <c:dPt>
            <c:idx val="108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5-31DB-48CB-9138-E3EBC56020F0}"/>
              </c:ext>
            </c:extLst>
          </c:dPt>
          <c:dPt>
            <c:idx val="108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7-31DB-48CB-9138-E3EBC56020F0}"/>
              </c:ext>
            </c:extLst>
          </c:dPt>
          <c:dPt>
            <c:idx val="108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9-31DB-48CB-9138-E3EBC56020F0}"/>
              </c:ext>
            </c:extLst>
          </c:dPt>
          <c:dPt>
            <c:idx val="108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B-31DB-48CB-9138-E3EBC56020F0}"/>
              </c:ext>
            </c:extLst>
          </c:dPt>
          <c:dPt>
            <c:idx val="108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D-31DB-48CB-9138-E3EBC56020F0}"/>
              </c:ext>
            </c:extLst>
          </c:dPt>
          <c:dPt>
            <c:idx val="108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F-31DB-48CB-9138-E3EBC56020F0}"/>
              </c:ext>
            </c:extLst>
          </c:dPt>
          <c:dPt>
            <c:idx val="108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1-31DB-48CB-9138-E3EBC56020F0}"/>
              </c:ext>
            </c:extLst>
          </c:dPt>
          <c:dPt>
            <c:idx val="108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3-31DB-48CB-9138-E3EBC56020F0}"/>
              </c:ext>
            </c:extLst>
          </c:dPt>
          <c:dPt>
            <c:idx val="109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5-31DB-48CB-9138-E3EBC56020F0}"/>
              </c:ext>
            </c:extLst>
          </c:dPt>
          <c:dPt>
            <c:idx val="109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7-31DB-48CB-9138-E3EBC56020F0}"/>
              </c:ext>
            </c:extLst>
          </c:dPt>
          <c:dPt>
            <c:idx val="109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9-31DB-48CB-9138-E3EBC56020F0}"/>
              </c:ext>
            </c:extLst>
          </c:dPt>
          <c:dPt>
            <c:idx val="109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B-31DB-48CB-9138-E3EBC56020F0}"/>
              </c:ext>
            </c:extLst>
          </c:dPt>
          <c:dPt>
            <c:idx val="109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D-31DB-48CB-9138-E3EBC56020F0}"/>
              </c:ext>
            </c:extLst>
          </c:dPt>
          <c:dPt>
            <c:idx val="109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F-31DB-48CB-9138-E3EBC56020F0}"/>
              </c:ext>
            </c:extLst>
          </c:dPt>
          <c:dPt>
            <c:idx val="109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1-31DB-48CB-9138-E3EBC56020F0}"/>
              </c:ext>
            </c:extLst>
          </c:dPt>
          <c:dPt>
            <c:idx val="109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3-31DB-48CB-9138-E3EBC56020F0}"/>
              </c:ext>
            </c:extLst>
          </c:dPt>
          <c:dPt>
            <c:idx val="109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5-31DB-48CB-9138-E3EBC56020F0}"/>
              </c:ext>
            </c:extLst>
          </c:dPt>
          <c:dPt>
            <c:idx val="109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7-31DB-48CB-9138-E3EBC56020F0}"/>
              </c:ext>
            </c:extLst>
          </c:dPt>
          <c:dPt>
            <c:idx val="110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9-31DB-48CB-9138-E3EBC56020F0}"/>
              </c:ext>
            </c:extLst>
          </c:dPt>
          <c:dPt>
            <c:idx val="110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B-31DB-48CB-9138-E3EBC56020F0}"/>
              </c:ext>
            </c:extLst>
          </c:dPt>
          <c:dPt>
            <c:idx val="110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D-31DB-48CB-9138-E3EBC56020F0}"/>
              </c:ext>
            </c:extLst>
          </c:dPt>
          <c:dPt>
            <c:idx val="110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F-31DB-48CB-9138-E3EBC56020F0}"/>
              </c:ext>
            </c:extLst>
          </c:dPt>
          <c:dPt>
            <c:idx val="110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1-31DB-48CB-9138-E3EBC56020F0}"/>
              </c:ext>
            </c:extLst>
          </c:dPt>
          <c:dPt>
            <c:idx val="110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3-31DB-48CB-9138-E3EBC56020F0}"/>
              </c:ext>
            </c:extLst>
          </c:dPt>
          <c:dPt>
            <c:idx val="110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5-31DB-48CB-9138-E3EBC56020F0}"/>
              </c:ext>
            </c:extLst>
          </c:dPt>
          <c:dPt>
            <c:idx val="110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7-31DB-48CB-9138-E3EBC56020F0}"/>
              </c:ext>
            </c:extLst>
          </c:dPt>
          <c:dPt>
            <c:idx val="110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9-31DB-48CB-9138-E3EBC56020F0}"/>
              </c:ext>
            </c:extLst>
          </c:dPt>
          <c:dPt>
            <c:idx val="110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B-31DB-48CB-9138-E3EBC56020F0}"/>
              </c:ext>
            </c:extLst>
          </c:dPt>
          <c:dPt>
            <c:idx val="111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D-31DB-48CB-9138-E3EBC56020F0}"/>
              </c:ext>
            </c:extLst>
          </c:dPt>
          <c:dPt>
            <c:idx val="111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F-31DB-48CB-9138-E3EBC56020F0}"/>
              </c:ext>
            </c:extLst>
          </c:dPt>
          <c:dPt>
            <c:idx val="111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1-31DB-48CB-9138-E3EBC56020F0}"/>
              </c:ext>
            </c:extLst>
          </c:dPt>
          <c:dPt>
            <c:idx val="111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3-31DB-48CB-9138-E3EBC56020F0}"/>
              </c:ext>
            </c:extLst>
          </c:dPt>
          <c:dPt>
            <c:idx val="111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5-31DB-48CB-9138-E3EBC56020F0}"/>
              </c:ext>
            </c:extLst>
          </c:dPt>
          <c:dPt>
            <c:idx val="111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7-31DB-48CB-9138-E3EBC56020F0}"/>
              </c:ext>
            </c:extLst>
          </c:dPt>
          <c:dPt>
            <c:idx val="111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9-31DB-48CB-9138-E3EBC56020F0}"/>
              </c:ext>
            </c:extLst>
          </c:dPt>
          <c:dPt>
            <c:idx val="111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B-31DB-48CB-9138-E3EBC56020F0}"/>
              </c:ext>
            </c:extLst>
          </c:dPt>
          <c:dPt>
            <c:idx val="111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D-31DB-48CB-9138-E3EBC56020F0}"/>
              </c:ext>
            </c:extLst>
          </c:dPt>
          <c:dPt>
            <c:idx val="111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F-31DB-48CB-9138-E3EBC56020F0}"/>
              </c:ext>
            </c:extLst>
          </c:dPt>
          <c:dPt>
            <c:idx val="112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1-31DB-48CB-9138-E3EBC56020F0}"/>
              </c:ext>
            </c:extLst>
          </c:dPt>
          <c:dPt>
            <c:idx val="112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3-31DB-48CB-9138-E3EBC56020F0}"/>
              </c:ext>
            </c:extLst>
          </c:dPt>
          <c:dPt>
            <c:idx val="112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5-31DB-48CB-9138-E3EBC56020F0}"/>
              </c:ext>
            </c:extLst>
          </c:dPt>
          <c:dPt>
            <c:idx val="112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7-31DB-48CB-9138-E3EBC56020F0}"/>
              </c:ext>
            </c:extLst>
          </c:dPt>
          <c:dPt>
            <c:idx val="112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9-31DB-48CB-9138-E3EBC56020F0}"/>
              </c:ext>
            </c:extLst>
          </c:dPt>
          <c:dPt>
            <c:idx val="112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B-31DB-48CB-9138-E3EBC56020F0}"/>
              </c:ext>
            </c:extLst>
          </c:dPt>
          <c:dPt>
            <c:idx val="112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D-31DB-48CB-9138-E3EBC56020F0}"/>
              </c:ext>
            </c:extLst>
          </c:dPt>
          <c:dPt>
            <c:idx val="112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F-31DB-48CB-9138-E3EBC56020F0}"/>
              </c:ext>
            </c:extLst>
          </c:dPt>
          <c:dPt>
            <c:idx val="112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1-31DB-48CB-9138-E3EBC56020F0}"/>
              </c:ext>
            </c:extLst>
          </c:dPt>
          <c:dPt>
            <c:idx val="112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3-31DB-48CB-9138-E3EBC56020F0}"/>
              </c:ext>
            </c:extLst>
          </c:dPt>
          <c:dPt>
            <c:idx val="113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5-31DB-48CB-9138-E3EBC56020F0}"/>
              </c:ext>
            </c:extLst>
          </c:dPt>
          <c:dPt>
            <c:idx val="113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7-31DB-48CB-9138-E3EBC56020F0}"/>
              </c:ext>
            </c:extLst>
          </c:dPt>
          <c:dPt>
            <c:idx val="113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9-31DB-48CB-9138-E3EBC56020F0}"/>
              </c:ext>
            </c:extLst>
          </c:dPt>
          <c:dPt>
            <c:idx val="113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B-31DB-48CB-9138-E3EBC56020F0}"/>
              </c:ext>
            </c:extLst>
          </c:dPt>
          <c:dPt>
            <c:idx val="113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D-31DB-48CB-9138-E3EBC56020F0}"/>
              </c:ext>
            </c:extLst>
          </c:dPt>
          <c:dPt>
            <c:idx val="113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F-31DB-48CB-9138-E3EBC56020F0}"/>
              </c:ext>
            </c:extLst>
          </c:dPt>
          <c:dPt>
            <c:idx val="113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1-31DB-48CB-9138-E3EBC56020F0}"/>
              </c:ext>
            </c:extLst>
          </c:dPt>
          <c:dPt>
            <c:idx val="113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3-31DB-48CB-9138-E3EBC56020F0}"/>
              </c:ext>
            </c:extLst>
          </c:dPt>
          <c:dPt>
            <c:idx val="113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5-31DB-48CB-9138-E3EBC56020F0}"/>
              </c:ext>
            </c:extLst>
          </c:dPt>
          <c:dPt>
            <c:idx val="113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7-31DB-48CB-9138-E3EBC56020F0}"/>
              </c:ext>
            </c:extLst>
          </c:dPt>
          <c:dPt>
            <c:idx val="114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9-31DB-48CB-9138-E3EBC56020F0}"/>
              </c:ext>
            </c:extLst>
          </c:dPt>
          <c:dPt>
            <c:idx val="114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B-31DB-48CB-9138-E3EBC56020F0}"/>
              </c:ext>
            </c:extLst>
          </c:dPt>
          <c:dPt>
            <c:idx val="114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D-31DB-48CB-9138-E3EBC56020F0}"/>
              </c:ext>
            </c:extLst>
          </c:dPt>
          <c:dPt>
            <c:idx val="114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F-31DB-48CB-9138-E3EBC56020F0}"/>
              </c:ext>
            </c:extLst>
          </c:dPt>
          <c:dPt>
            <c:idx val="114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1-31DB-48CB-9138-E3EBC56020F0}"/>
              </c:ext>
            </c:extLst>
          </c:dPt>
          <c:dPt>
            <c:idx val="114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3-31DB-48CB-9138-E3EBC56020F0}"/>
              </c:ext>
            </c:extLst>
          </c:dPt>
          <c:dPt>
            <c:idx val="114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5-31DB-48CB-9138-E3EBC56020F0}"/>
              </c:ext>
            </c:extLst>
          </c:dPt>
          <c:dPt>
            <c:idx val="114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7-31DB-48CB-9138-E3EBC56020F0}"/>
              </c:ext>
            </c:extLst>
          </c:dPt>
          <c:dPt>
            <c:idx val="114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9-31DB-48CB-9138-E3EBC56020F0}"/>
              </c:ext>
            </c:extLst>
          </c:dPt>
          <c:dPt>
            <c:idx val="114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B-31DB-48CB-9138-E3EBC56020F0}"/>
              </c:ext>
            </c:extLst>
          </c:dPt>
          <c:dPt>
            <c:idx val="115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D-31DB-48CB-9138-E3EBC56020F0}"/>
              </c:ext>
            </c:extLst>
          </c:dPt>
          <c:dPt>
            <c:idx val="115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F-31DB-48CB-9138-E3EBC56020F0}"/>
              </c:ext>
            </c:extLst>
          </c:dPt>
          <c:dPt>
            <c:idx val="115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1-31DB-48CB-9138-E3EBC56020F0}"/>
              </c:ext>
            </c:extLst>
          </c:dPt>
          <c:dPt>
            <c:idx val="115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3-31DB-48CB-9138-E3EBC56020F0}"/>
              </c:ext>
            </c:extLst>
          </c:dPt>
          <c:dPt>
            <c:idx val="115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5-31DB-48CB-9138-E3EBC56020F0}"/>
              </c:ext>
            </c:extLst>
          </c:dPt>
          <c:dPt>
            <c:idx val="115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7-31DB-48CB-9138-E3EBC56020F0}"/>
              </c:ext>
            </c:extLst>
          </c:dPt>
          <c:dPt>
            <c:idx val="115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9-31DB-48CB-9138-E3EBC56020F0}"/>
              </c:ext>
            </c:extLst>
          </c:dPt>
          <c:dPt>
            <c:idx val="115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B-31DB-48CB-9138-E3EBC56020F0}"/>
              </c:ext>
            </c:extLst>
          </c:dPt>
          <c:dPt>
            <c:idx val="115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D-31DB-48CB-9138-E3EBC56020F0}"/>
              </c:ext>
            </c:extLst>
          </c:dPt>
          <c:dPt>
            <c:idx val="115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F-31DB-48CB-9138-E3EBC56020F0}"/>
              </c:ext>
            </c:extLst>
          </c:dPt>
          <c:dPt>
            <c:idx val="116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1-31DB-48CB-9138-E3EBC56020F0}"/>
              </c:ext>
            </c:extLst>
          </c:dPt>
          <c:dPt>
            <c:idx val="116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3-31DB-48CB-9138-E3EBC56020F0}"/>
              </c:ext>
            </c:extLst>
          </c:dPt>
          <c:dPt>
            <c:idx val="116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5-31DB-48CB-9138-E3EBC56020F0}"/>
              </c:ext>
            </c:extLst>
          </c:dPt>
          <c:dPt>
            <c:idx val="116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7-31DB-48CB-9138-E3EBC56020F0}"/>
              </c:ext>
            </c:extLst>
          </c:dPt>
          <c:dPt>
            <c:idx val="116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9-31DB-48CB-9138-E3EBC56020F0}"/>
              </c:ext>
            </c:extLst>
          </c:dPt>
          <c:dPt>
            <c:idx val="116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B-31DB-48CB-9138-E3EBC56020F0}"/>
              </c:ext>
            </c:extLst>
          </c:dPt>
          <c:dPt>
            <c:idx val="116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D-31DB-48CB-9138-E3EBC56020F0}"/>
              </c:ext>
            </c:extLst>
          </c:dPt>
          <c:dPt>
            <c:idx val="116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F-31DB-48CB-9138-E3EBC56020F0}"/>
              </c:ext>
            </c:extLst>
          </c:dPt>
          <c:dPt>
            <c:idx val="116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1-31DB-48CB-9138-E3EBC56020F0}"/>
              </c:ext>
            </c:extLst>
          </c:dPt>
          <c:dPt>
            <c:idx val="116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3-31DB-48CB-9138-E3EBC56020F0}"/>
              </c:ext>
            </c:extLst>
          </c:dPt>
          <c:dPt>
            <c:idx val="117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5-31DB-48CB-9138-E3EBC56020F0}"/>
              </c:ext>
            </c:extLst>
          </c:dPt>
          <c:dPt>
            <c:idx val="117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7-31DB-48CB-9138-E3EBC56020F0}"/>
              </c:ext>
            </c:extLst>
          </c:dPt>
          <c:dPt>
            <c:idx val="117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9-31DB-48CB-9138-E3EBC56020F0}"/>
              </c:ext>
            </c:extLst>
          </c:dPt>
          <c:dPt>
            <c:idx val="117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B-31DB-48CB-9138-E3EBC56020F0}"/>
              </c:ext>
            </c:extLst>
          </c:dPt>
          <c:dPt>
            <c:idx val="117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D-31DB-48CB-9138-E3EBC56020F0}"/>
              </c:ext>
            </c:extLst>
          </c:dPt>
          <c:dPt>
            <c:idx val="117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F-31DB-48CB-9138-E3EBC56020F0}"/>
              </c:ext>
            </c:extLst>
          </c:dPt>
          <c:dPt>
            <c:idx val="117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1-31DB-48CB-9138-E3EBC56020F0}"/>
              </c:ext>
            </c:extLst>
          </c:dPt>
          <c:dPt>
            <c:idx val="117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3-31DB-48CB-9138-E3EBC56020F0}"/>
              </c:ext>
            </c:extLst>
          </c:dPt>
          <c:dPt>
            <c:idx val="117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5-31DB-48CB-9138-E3EBC56020F0}"/>
              </c:ext>
            </c:extLst>
          </c:dPt>
          <c:dPt>
            <c:idx val="117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7-31DB-48CB-9138-E3EBC56020F0}"/>
              </c:ext>
            </c:extLst>
          </c:dPt>
          <c:dPt>
            <c:idx val="118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9-31DB-48CB-9138-E3EBC56020F0}"/>
              </c:ext>
            </c:extLst>
          </c:dPt>
          <c:dPt>
            <c:idx val="118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B-31DB-48CB-9138-E3EBC56020F0}"/>
              </c:ext>
            </c:extLst>
          </c:dPt>
          <c:dPt>
            <c:idx val="118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D-31DB-48CB-9138-E3EBC56020F0}"/>
              </c:ext>
            </c:extLst>
          </c:dPt>
          <c:dPt>
            <c:idx val="118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F-31DB-48CB-9138-E3EBC56020F0}"/>
              </c:ext>
            </c:extLst>
          </c:dPt>
          <c:dPt>
            <c:idx val="118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1-31DB-48CB-9138-E3EBC56020F0}"/>
              </c:ext>
            </c:extLst>
          </c:dPt>
          <c:dPt>
            <c:idx val="118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3-31DB-48CB-9138-E3EBC56020F0}"/>
              </c:ext>
            </c:extLst>
          </c:dPt>
          <c:dPt>
            <c:idx val="118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5-31DB-48CB-9138-E3EBC56020F0}"/>
              </c:ext>
            </c:extLst>
          </c:dPt>
          <c:dPt>
            <c:idx val="118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7-31DB-48CB-9138-E3EBC56020F0}"/>
              </c:ext>
            </c:extLst>
          </c:dPt>
          <c:dPt>
            <c:idx val="118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9-31DB-48CB-9138-E3EBC56020F0}"/>
              </c:ext>
            </c:extLst>
          </c:dPt>
          <c:dPt>
            <c:idx val="118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B-31DB-48CB-9138-E3EBC56020F0}"/>
              </c:ext>
            </c:extLst>
          </c:dPt>
          <c:dPt>
            <c:idx val="119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D-31DB-48CB-9138-E3EBC56020F0}"/>
              </c:ext>
            </c:extLst>
          </c:dPt>
          <c:dPt>
            <c:idx val="119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F-31DB-48CB-9138-E3EBC56020F0}"/>
              </c:ext>
            </c:extLst>
          </c:dPt>
          <c:dPt>
            <c:idx val="119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1-31DB-48CB-9138-E3EBC56020F0}"/>
              </c:ext>
            </c:extLst>
          </c:dPt>
          <c:dPt>
            <c:idx val="119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3-31DB-48CB-9138-E3EBC56020F0}"/>
              </c:ext>
            </c:extLst>
          </c:dPt>
          <c:dPt>
            <c:idx val="119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5-31DB-48CB-9138-E3EBC56020F0}"/>
              </c:ext>
            </c:extLst>
          </c:dPt>
          <c:dPt>
            <c:idx val="119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7-31DB-48CB-9138-E3EBC56020F0}"/>
              </c:ext>
            </c:extLst>
          </c:dPt>
          <c:dPt>
            <c:idx val="119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9-31DB-48CB-9138-E3EBC56020F0}"/>
              </c:ext>
            </c:extLst>
          </c:dPt>
          <c:dPt>
            <c:idx val="119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B-31DB-48CB-9138-E3EBC56020F0}"/>
              </c:ext>
            </c:extLst>
          </c:dPt>
          <c:dPt>
            <c:idx val="119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D-31DB-48CB-9138-E3EBC56020F0}"/>
              </c:ext>
            </c:extLst>
          </c:dPt>
          <c:dPt>
            <c:idx val="119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F-31DB-48CB-9138-E3EBC56020F0}"/>
              </c:ext>
            </c:extLst>
          </c:dPt>
          <c:dPt>
            <c:idx val="120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1-31DB-48CB-9138-E3EBC56020F0}"/>
              </c:ext>
            </c:extLst>
          </c:dPt>
          <c:dPt>
            <c:idx val="120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3-31DB-48CB-9138-E3EBC56020F0}"/>
              </c:ext>
            </c:extLst>
          </c:dPt>
          <c:dPt>
            <c:idx val="120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5-31DB-48CB-9138-E3EBC56020F0}"/>
              </c:ext>
            </c:extLst>
          </c:dPt>
          <c:dPt>
            <c:idx val="120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7-31DB-48CB-9138-E3EBC56020F0}"/>
              </c:ext>
            </c:extLst>
          </c:dPt>
          <c:dPt>
            <c:idx val="120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9-31DB-48CB-9138-E3EBC56020F0}"/>
              </c:ext>
            </c:extLst>
          </c:dPt>
          <c:dPt>
            <c:idx val="120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B-31DB-48CB-9138-E3EBC56020F0}"/>
              </c:ext>
            </c:extLst>
          </c:dPt>
          <c:dPt>
            <c:idx val="120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D-31DB-48CB-9138-E3EBC56020F0}"/>
              </c:ext>
            </c:extLst>
          </c:dPt>
          <c:dPt>
            <c:idx val="120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F-31DB-48CB-9138-E3EBC56020F0}"/>
              </c:ext>
            </c:extLst>
          </c:dPt>
          <c:dPt>
            <c:idx val="120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1-31DB-48CB-9138-E3EBC56020F0}"/>
              </c:ext>
            </c:extLst>
          </c:dPt>
          <c:dPt>
            <c:idx val="120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3-31DB-48CB-9138-E3EBC56020F0}"/>
              </c:ext>
            </c:extLst>
          </c:dPt>
          <c:dPt>
            <c:idx val="121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5-31DB-48CB-9138-E3EBC56020F0}"/>
              </c:ext>
            </c:extLst>
          </c:dPt>
          <c:dPt>
            <c:idx val="121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7-31DB-48CB-9138-E3EBC56020F0}"/>
              </c:ext>
            </c:extLst>
          </c:dPt>
          <c:dPt>
            <c:idx val="121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9-31DB-48CB-9138-E3EBC56020F0}"/>
              </c:ext>
            </c:extLst>
          </c:dPt>
          <c:dPt>
            <c:idx val="121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B-31DB-48CB-9138-E3EBC56020F0}"/>
              </c:ext>
            </c:extLst>
          </c:dPt>
          <c:dPt>
            <c:idx val="121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D-31DB-48CB-9138-E3EBC56020F0}"/>
              </c:ext>
            </c:extLst>
          </c:dPt>
          <c:dPt>
            <c:idx val="121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F-31DB-48CB-9138-E3EBC56020F0}"/>
              </c:ext>
            </c:extLst>
          </c:dPt>
          <c:dPt>
            <c:idx val="121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1-31DB-48CB-9138-E3EBC56020F0}"/>
              </c:ext>
            </c:extLst>
          </c:dPt>
          <c:dPt>
            <c:idx val="121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3-31DB-48CB-9138-E3EBC56020F0}"/>
              </c:ext>
            </c:extLst>
          </c:dPt>
          <c:dPt>
            <c:idx val="121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5-31DB-48CB-9138-E3EBC56020F0}"/>
              </c:ext>
            </c:extLst>
          </c:dPt>
          <c:dPt>
            <c:idx val="121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7-31DB-48CB-9138-E3EBC56020F0}"/>
              </c:ext>
            </c:extLst>
          </c:dPt>
          <c:dPt>
            <c:idx val="122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9-31DB-48CB-9138-E3EBC56020F0}"/>
              </c:ext>
            </c:extLst>
          </c:dPt>
          <c:dPt>
            <c:idx val="122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B-31DB-48CB-9138-E3EBC56020F0}"/>
              </c:ext>
            </c:extLst>
          </c:dPt>
          <c:dPt>
            <c:idx val="122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D-31DB-48CB-9138-E3EBC56020F0}"/>
              </c:ext>
            </c:extLst>
          </c:dPt>
          <c:dPt>
            <c:idx val="122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F-31DB-48CB-9138-E3EBC56020F0}"/>
              </c:ext>
            </c:extLst>
          </c:dPt>
          <c:dPt>
            <c:idx val="122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1-31DB-48CB-9138-E3EBC56020F0}"/>
              </c:ext>
            </c:extLst>
          </c:dPt>
          <c:dPt>
            <c:idx val="122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3-31DB-48CB-9138-E3EBC56020F0}"/>
              </c:ext>
            </c:extLst>
          </c:dPt>
          <c:dPt>
            <c:idx val="122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5-31DB-48CB-9138-E3EBC56020F0}"/>
              </c:ext>
            </c:extLst>
          </c:dPt>
          <c:dPt>
            <c:idx val="122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7-31DB-48CB-9138-E3EBC56020F0}"/>
              </c:ext>
            </c:extLst>
          </c:dPt>
          <c:dPt>
            <c:idx val="122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9-31DB-48CB-9138-E3EBC56020F0}"/>
              </c:ext>
            </c:extLst>
          </c:dPt>
          <c:dPt>
            <c:idx val="122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B-31DB-48CB-9138-E3EBC56020F0}"/>
              </c:ext>
            </c:extLst>
          </c:dPt>
          <c:dPt>
            <c:idx val="123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D-31DB-48CB-9138-E3EBC56020F0}"/>
              </c:ext>
            </c:extLst>
          </c:dPt>
          <c:dPt>
            <c:idx val="123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F-31DB-48CB-9138-E3EBC56020F0}"/>
              </c:ext>
            </c:extLst>
          </c:dPt>
          <c:dPt>
            <c:idx val="123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1-31DB-48CB-9138-E3EBC56020F0}"/>
              </c:ext>
            </c:extLst>
          </c:dPt>
          <c:dPt>
            <c:idx val="123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3-31DB-48CB-9138-E3EBC56020F0}"/>
              </c:ext>
            </c:extLst>
          </c:dPt>
          <c:dPt>
            <c:idx val="123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5-31DB-48CB-9138-E3EBC56020F0}"/>
              </c:ext>
            </c:extLst>
          </c:dPt>
          <c:dPt>
            <c:idx val="123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7-31DB-48CB-9138-E3EBC56020F0}"/>
              </c:ext>
            </c:extLst>
          </c:dPt>
          <c:dPt>
            <c:idx val="123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9-31DB-48CB-9138-E3EBC56020F0}"/>
              </c:ext>
            </c:extLst>
          </c:dPt>
          <c:dPt>
            <c:idx val="123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B-31DB-48CB-9138-E3EBC56020F0}"/>
              </c:ext>
            </c:extLst>
          </c:dPt>
          <c:dPt>
            <c:idx val="123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D-31DB-48CB-9138-E3EBC56020F0}"/>
              </c:ext>
            </c:extLst>
          </c:dPt>
          <c:dPt>
            <c:idx val="123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F-31DB-48CB-9138-E3EBC56020F0}"/>
              </c:ext>
            </c:extLst>
          </c:dPt>
          <c:dPt>
            <c:idx val="124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1-31DB-48CB-9138-E3EBC56020F0}"/>
              </c:ext>
            </c:extLst>
          </c:dPt>
          <c:dPt>
            <c:idx val="124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3-31DB-48CB-9138-E3EBC56020F0}"/>
              </c:ext>
            </c:extLst>
          </c:dPt>
          <c:dPt>
            <c:idx val="124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5-31DB-48CB-9138-E3EBC56020F0}"/>
              </c:ext>
            </c:extLst>
          </c:dPt>
          <c:dPt>
            <c:idx val="124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7-31DB-48CB-9138-E3EBC56020F0}"/>
              </c:ext>
            </c:extLst>
          </c:dPt>
          <c:dPt>
            <c:idx val="124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9-31DB-48CB-9138-E3EBC56020F0}"/>
              </c:ext>
            </c:extLst>
          </c:dPt>
          <c:dPt>
            <c:idx val="124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B-31DB-48CB-9138-E3EBC56020F0}"/>
              </c:ext>
            </c:extLst>
          </c:dPt>
          <c:dPt>
            <c:idx val="124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D-31DB-48CB-9138-E3EBC56020F0}"/>
              </c:ext>
            </c:extLst>
          </c:dPt>
          <c:dPt>
            <c:idx val="124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F-31DB-48CB-9138-E3EBC56020F0}"/>
              </c:ext>
            </c:extLst>
          </c:dPt>
          <c:dPt>
            <c:idx val="124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1-31DB-48CB-9138-E3EBC56020F0}"/>
              </c:ext>
            </c:extLst>
          </c:dPt>
          <c:dPt>
            <c:idx val="124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3-31DB-48CB-9138-E3EBC56020F0}"/>
              </c:ext>
            </c:extLst>
          </c:dPt>
          <c:dPt>
            <c:idx val="125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5-31DB-48CB-9138-E3EBC56020F0}"/>
              </c:ext>
            </c:extLst>
          </c:dPt>
          <c:dPt>
            <c:idx val="125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7-31DB-48CB-9138-E3EBC56020F0}"/>
              </c:ext>
            </c:extLst>
          </c:dPt>
          <c:dPt>
            <c:idx val="125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9-31DB-48CB-9138-E3EBC56020F0}"/>
              </c:ext>
            </c:extLst>
          </c:dPt>
          <c:dPt>
            <c:idx val="125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B-31DB-48CB-9138-E3EBC56020F0}"/>
              </c:ext>
            </c:extLst>
          </c:dPt>
          <c:dPt>
            <c:idx val="125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D-31DB-48CB-9138-E3EBC56020F0}"/>
              </c:ext>
            </c:extLst>
          </c:dPt>
          <c:dPt>
            <c:idx val="125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F-31DB-48CB-9138-E3EBC56020F0}"/>
              </c:ext>
            </c:extLst>
          </c:dPt>
          <c:dPt>
            <c:idx val="125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1-31DB-48CB-9138-E3EBC56020F0}"/>
              </c:ext>
            </c:extLst>
          </c:dPt>
          <c:dPt>
            <c:idx val="125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3-31DB-48CB-9138-E3EBC56020F0}"/>
              </c:ext>
            </c:extLst>
          </c:dPt>
          <c:dPt>
            <c:idx val="125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5-31DB-48CB-9138-E3EBC56020F0}"/>
              </c:ext>
            </c:extLst>
          </c:dPt>
          <c:dPt>
            <c:idx val="125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7-31DB-48CB-9138-E3EBC56020F0}"/>
              </c:ext>
            </c:extLst>
          </c:dPt>
          <c:dPt>
            <c:idx val="126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9-31DB-48CB-9138-E3EBC56020F0}"/>
              </c:ext>
            </c:extLst>
          </c:dPt>
          <c:dPt>
            <c:idx val="126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B-31DB-48CB-9138-E3EBC56020F0}"/>
              </c:ext>
            </c:extLst>
          </c:dPt>
          <c:dPt>
            <c:idx val="126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D-31DB-48CB-9138-E3EBC56020F0}"/>
              </c:ext>
            </c:extLst>
          </c:dPt>
          <c:dPt>
            <c:idx val="126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F-31DB-48CB-9138-E3EBC56020F0}"/>
              </c:ext>
            </c:extLst>
          </c:dPt>
          <c:dPt>
            <c:idx val="126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1-31DB-48CB-9138-E3EBC56020F0}"/>
              </c:ext>
            </c:extLst>
          </c:dPt>
          <c:dPt>
            <c:idx val="126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3-31DB-48CB-9138-E3EBC56020F0}"/>
              </c:ext>
            </c:extLst>
          </c:dPt>
          <c:dPt>
            <c:idx val="126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5-31DB-48CB-9138-E3EBC56020F0}"/>
              </c:ext>
            </c:extLst>
          </c:dPt>
          <c:dPt>
            <c:idx val="126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7-31DB-48CB-9138-E3EBC56020F0}"/>
              </c:ext>
            </c:extLst>
          </c:dPt>
          <c:dPt>
            <c:idx val="126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9-31DB-48CB-9138-E3EBC56020F0}"/>
              </c:ext>
            </c:extLst>
          </c:dPt>
          <c:dPt>
            <c:idx val="126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B-31DB-48CB-9138-E3EBC56020F0}"/>
              </c:ext>
            </c:extLst>
          </c:dPt>
          <c:dPt>
            <c:idx val="127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D-31DB-48CB-9138-E3EBC56020F0}"/>
              </c:ext>
            </c:extLst>
          </c:dPt>
          <c:dPt>
            <c:idx val="127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F-31DB-48CB-9138-E3EBC56020F0}"/>
              </c:ext>
            </c:extLst>
          </c:dPt>
          <c:dPt>
            <c:idx val="127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1-31DB-48CB-9138-E3EBC56020F0}"/>
              </c:ext>
            </c:extLst>
          </c:dPt>
          <c:dPt>
            <c:idx val="127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3-31DB-48CB-9138-E3EBC56020F0}"/>
              </c:ext>
            </c:extLst>
          </c:dPt>
          <c:dPt>
            <c:idx val="127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5-31DB-48CB-9138-E3EBC56020F0}"/>
              </c:ext>
            </c:extLst>
          </c:dPt>
          <c:dPt>
            <c:idx val="127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7-31DB-48CB-9138-E3EBC56020F0}"/>
              </c:ext>
            </c:extLst>
          </c:dPt>
          <c:dPt>
            <c:idx val="127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9-31DB-48CB-9138-E3EBC56020F0}"/>
              </c:ext>
            </c:extLst>
          </c:dPt>
          <c:dPt>
            <c:idx val="127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B-31DB-48CB-9138-E3EBC56020F0}"/>
              </c:ext>
            </c:extLst>
          </c:dPt>
          <c:dPt>
            <c:idx val="127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D-31DB-48CB-9138-E3EBC56020F0}"/>
              </c:ext>
            </c:extLst>
          </c:dPt>
          <c:dPt>
            <c:idx val="127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F-31DB-48CB-9138-E3EBC56020F0}"/>
              </c:ext>
            </c:extLst>
          </c:dPt>
          <c:dPt>
            <c:idx val="128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1-31DB-48CB-9138-E3EBC56020F0}"/>
              </c:ext>
            </c:extLst>
          </c:dPt>
          <c:dPt>
            <c:idx val="128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3-31DB-48CB-9138-E3EBC56020F0}"/>
              </c:ext>
            </c:extLst>
          </c:dPt>
          <c:dPt>
            <c:idx val="128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5-31DB-48CB-9138-E3EBC56020F0}"/>
              </c:ext>
            </c:extLst>
          </c:dPt>
          <c:dPt>
            <c:idx val="128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7-31DB-48CB-9138-E3EBC56020F0}"/>
              </c:ext>
            </c:extLst>
          </c:dPt>
          <c:dPt>
            <c:idx val="128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9-31DB-48CB-9138-E3EBC56020F0}"/>
              </c:ext>
            </c:extLst>
          </c:dPt>
          <c:dPt>
            <c:idx val="128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B-31DB-48CB-9138-E3EBC56020F0}"/>
              </c:ext>
            </c:extLst>
          </c:dPt>
          <c:dPt>
            <c:idx val="128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D-31DB-48CB-9138-E3EBC56020F0}"/>
              </c:ext>
            </c:extLst>
          </c:dPt>
          <c:dPt>
            <c:idx val="128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F-31DB-48CB-9138-E3EBC56020F0}"/>
              </c:ext>
            </c:extLst>
          </c:dPt>
          <c:dPt>
            <c:idx val="128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1-31DB-48CB-9138-E3EBC56020F0}"/>
              </c:ext>
            </c:extLst>
          </c:dPt>
          <c:dPt>
            <c:idx val="128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3-31DB-48CB-9138-E3EBC56020F0}"/>
              </c:ext>
            </c:extLst>
          </c:dPt>
          <c:dPt>
            <c:idx val="129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5-31DB-48CB-9138-E3EBC56020F0}"/>
              </c:ext>
            </c:extLst>
          </c:dPt>
          <c:dPt>
            <c:idx val="129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7-31DB-48CB-9138-E3EBC56020F0}"/>
              </c:ext>
            </c:extLst>
          </c:dPt>
          <c:dPt>
            <c:idx val="129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9-31DB-48CB-9138-E3EBC56020F0}"/>
              </c:ext>
            </c:extLst>
          </c:dPt>
          <c:dPt>
            <c:idx val="129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B-31DB-48CB-9138-E3EBC56020F0}"/>
              </c:ext>
            </c:extLst>
          </c:dPt>
          <c:dPt>
            <c:idx val="129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D-31DB-48CB-9138-E3EBC56020F0}"/>
              </c:ext>
            </c:extLst>
          </c:dPt>
          <c:dPt>
            <c:idx val="129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F-31DB-48CB-9138-E3EBC56020F0}"/>
              </c:ext>
            </c:extLst>
          </c:dPt>
          <c:dPt>
            <c:idx val="129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1-31DB-48CB-9138-E3EBC56020F0}"/>
              </c:ext>
            </c:extLst>
          </c:dPt>
          <c:dPt>
            <c:idx val="129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3-31DB-48CB-9138-E3EBC56020F0}"/>
              </c:ext>
            </c:extLst>
          </c:dPt>
          <c:dPt>
            <c:idx val="129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5-31DB-48CB-9138-E3EBC56020F0}"/>
              </c:ext>
            </c:extLst>
          </c:dPt>
          <c:dPt>
            <c:idx val="129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7-31DB-48CB-9138-E3EBC56020F0}"/>
              </c:ext>
            </c:extLst>
          </c:dPt>
          <c:dPt>
            <c:idx val="130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9-31DB-48CB-9138-E3EBC56020F0}"/>
              </c:ext>
            </c:extLst>
          </c:dPt>
          <c:dPt>
            <c:idx val="130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B-31DB-48CB-9138-E3EBC56020F0}"/>
              </c:ext>
            </c:extLst>
          </c:dPt>
          <c:dPt>
            <c:idx val="130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D-31DB-48CB-9138-E3EBC56020F0}"/>
              </c:ext>
            </c:extLst>
          </c:dPt>
          <c:dPt>
            <c:idx val="130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F-31DB-48CB-9138-E3EBC56020F0}"/>
              </c:ext>
            </c:extLst>
          </c:dPt>
          <c:dPt>
            <c:idx val="130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1-31DB-48CB-9138-E3EBC56020F0}"/>
              </c:ext>
            </c:extLst>
          </c:dPt>
          <c:dPt>
            <c:idx val="130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3-31DB-48CB-9138-E3EBC56020F0}"/>
              </c:ext>
            </c:extLst>
          </c:dPt>
          <c:dPt>
            <c:idx val="130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5-31DB-48CB-9138-E3EBC56020F0}"/>
              </c:ext>
            </c:extLst>
          </c:dPt>
          <c:dPt>
            <c:idx val="130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7-31DB-48CB-9138-E3EBC56020F0}"/>
              </c:ext>
            </c:extLst>
          </c:dPt>
          <c:dPt>
            <c:idx val="130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9-31DB-48CB-9138-E3EBC56020F0}"/>
              </c:ext>
            </c:extLst>
          </c:dPt>
          <c:dPt>
            <c:idx val="130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B-31DB-48CB-9138-E3EBC56020F0}"/>
              </c:ext>
            </c:extLst>
          </c:dPt>
          <c:dPt>
            <c:idx val="131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D-31DB-48CB-9138-E3EBC56020F0}"/>
              </c:ext>
            </c:extLst>
          </c:dPt>
          <c:dPt>
            <c:idx val="131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F-31DB-48CB-9138-E3EBC56020F0}"/>
              </c:ext>
            </c:extLst>
          </c:dPt>
          <c:dPt>
            <c:idx val="131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1-31DB-48CB-9138-E3EBC56020F0}"/>
              </c:ext>
            </c:extLst>
          </c:dPt>
          <c:dPt>
            <c:idx val="131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3-31DB-48CB-9138-E3EBC56020F0}"/>
              </c:ext>
            </c:extLst>
          </c:dPt>
          <c:dPt>
            <c:idx val="131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5-31DB-48CB-9138-E3EBC56020F0}"/>
              </c:ext>
            </c:extLst>
          </c:dPt>
          <c:dPt>
            <c:idx val="131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7-31DB-48CB-9138-E3EBC56020F0}"/>
              </c:ext>
            </c:extLst>
          </c:dPt>
          <c:dPt>
            <c:idx val="131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9-31DB-48CB-9138-E3EBC56020F0}"/>
              </c:ext>
            </c:extLst>
          </c:dPt>
          <c:dPt>
            <c:idx val="131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B-31DB-48CB-9138-E3EBC56020F0}"/>
              </c:ext>
            </c:extLst>
          </c:dPt>
          <c:dPt>
            <c:idx val="131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D-31DB-48CB-9138-E3EBC56020F0}"/>
              </c:ext>
            </c:extLst>
          </c:dPt>
          <c:dPt>
            <c:idx val="131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F-31DB-48CB-9138-E3EBC56020F0}"/>
              </c:ext>
            </c:extLst>
          </c:dPt>
          <c:dPt>
            <c:idx val="132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1-31DB-48CB-9138-E3EBC56020F0}"/>
              </c:ext>
            </c:extLst>
          </c:dPt>
          <c:dPt>
            <c:idx val="132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3-31DB-48CB-9138-E3EBC56020F0}"/>
              </c:ext>
            </c:extLst>
          </c:dPt>
          <c:dPt>
            <c:idx val="132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5-31DB-48CB-9138-E3EBC56020F0}"/>
              </c:ext>
            </c:extLst>
          </c:dPt>
          <c:dPt>
            <c:idx val="132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7-31DB-48CB-9138-E3EBC56020F0}"/>
              </c:ext>
            </c:extLst>
          </c:dPt>
          <c:dPt>
            <c:idx val="132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9-31DB-48CB-9138-E3EBC56020F0}"/>
              </c:ext>
            </c:extLst>
          </c:dPt>
          <c:dPt>
            <c:idx val="132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B-31DB-48CB-9138-E3EBC56020F0}"/>
              </c:ext>
            </c:extLst>
          </c:dPt>
          <c:dPt>
            <c:idx val="132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D-31DB-48CB-9138-E3EBC56020F0}"/>
              </c:ext>
            </c:extLst>
          </c:dPt>
          <c:dPt>
            <c:idx val="132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F-31DB-48CB-9138-E3EBC56020F0}"/>
              </c:ext>
            </c:extLst>
          </c:dPt>
          <c:dPt>
            <c:idx val="132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1-31DB-48CB-9138-E3EBC56020F0}"/>
              </c:ext>
            </c:extLst>
          </c:dPt>
          <c:dPt>
            <c:idx val="132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3-31DB-48CB-9138-E3EBC56020F0}"/>
              </c:ext>
            </c:extLst>
          </c:dPt>
          <c:dPt>
            <c:idx val="133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5-31DB-48CB-9138-E3EBC56020F0}"/>
              </c:ext>
            </c:extLst>
          </c:dPt>
          <c:dPt>
            <c:idx val="133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7-31DB-48CB-9138-E3EBC56020F0}"/>
              </c:ext>
            </c:extLst>
          </c:dPt>
          <c:dPt>
            <c:idx val="133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9-31DB-48CB-9138-E3EBC56020F0}"/>
              </c:ext>
            </c:extLst>
          </c:dPt>
          <c:dPt>
            <c:idx val="133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B-31DB-48CB-9138-E3EBC56020F0}"/>
              </c:ext>
            </c:extLst>
          </c:dPt>
          <c:dPt>
            <c:idx val="133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D-31DB-48CB-9138-E3EBC56020F0}"/>
              </c:ext>
            </c:extLst>
          </c:dPt>
          <c:dPt>
            <c:idx val="133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F-31DB-48CB-9138-E3EBC56020F0}"/>
              </c:ext>
            </c:extLst>
          </c:dPt>
          <c:dPt>
            <c:idx val="133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1-31DB-48CB-9138-E3EBC56020F0}"/>
              </c:ext>
            </c:extLst>
          </c:dPt>
          <c:dPt>
            <c:idx val="133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3-31DB-48CB-9138-E3EBC56020F0}"/>
              </c:ext>
            </c:extLst>
          </c:dPt>
          <c:dPt>
            <c:idx val="133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5-31DB-48CB-9138-E3EBC56020F0}"/>
              </c:ext>
            </c:extLst>
          </c:dPt>
          <c:dPt>
            <c:idx val="133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7-31DB-48CB-9138-E3EBC56020F0}"/>
              </c:ext>
            </c:extLst>
          </c:dPt>
          <c:dPt>
            <c:idx val="134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9-31DB-48CB-9138-E3EBC56020F0}"/>
              </c:ext>
            </c:extLst>
          </c:dPt>
          <c:dPt>
            <c:idx val="134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B-31DB-48CB-9138-E3EBC56020F0}"/>
              </c:ext>
            </c:extLst>
          </c:dPt>
          <c:dPt>
            <c:idx val="134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D-31DB-48CB-9138-E3EBC56020F0}"/>
              </c:ext>
            </c:extLst>
          </c:dPt>
          <c:dPt>
            <c:idx val="134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F-31DB-48CB-9138-E3EBC56020F0}"/>
              </c:ext>
            </c:extLst>
          </c:dPt>
          <c:dPt>
            <c:idx val="134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1-31DB-48CB-9138-E3EBC56020F0}"/>
              </c:ext>
            </c:extLst>
          </c:dPt>
          <c:dPt>
            <c:idx val="134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3-31DB-48CB-9138-E3EBC56020F0}"/>
              </c:ext>
            </c:extLst>
          </c:dPt>
          <c:dPt>
            <c:idx val="134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5-31DB-48CB-9138-E3EBC56020F0}"/>
              </c:ext>
            </c:extLst>
          </c:dPt>
          <c:dPt>
            <c:idx val="134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7-31DB-48CB-9138-E3EBC56020F0}"/>
              </c:ext>
            </c:extLst>
          </c:dPt>
          <c:dPt>
            <c:idx val="134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9-31DB-48CB-9138-E3EBC56020F0}"/>
              </c:ext>
            </c:extLst>
          </c:dPt>
          <c:dPt>
            <c:idx val="134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B-31DB-48CB-9138-E3EBC56020F0}"/>
              </c:ext>
            </c:extLst>
          </c:dPt>
          <c:dPt>
            <c:idx val="135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D-31DB-48CB-9138-E3EBC56020F0}"/>
              </c:ext>
            </c:extLst>
          </c:dPt>
          <c:dPt>
            <c:idx val="135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F-31DB-48CB-9138-E3EBC56020F0}"/>
              </c:ext>
            </c:extLst>
          </c:dPt>
          <c:dPt>
            <c:idx val="135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1-31DB-48CB-9138-E3EBC56020F0}"/>
              </c:ext>
            </c:extLst>
          </c:dPt>
          <c:dPt>
            <c:idx val="135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3-31DB-48CB-9138-E3EBC56020F0}"/>
              </c:ext>
            </c:extLst>
          </c:dPt>
          <c:dPt>
            <c:idx val="135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5-31DB-48CB-9138-E3EBC56020F0}"/>
              </c:ext>
            </c:extLst>
          </c:dPt>
          <c:dPt>
            <c:idx val="135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7-31DB-48CB-9138-E3EBC56020F0}"/>
              </c:ext>
            </c:extLst>
          </c:dPt>
          <c:dPt>
            <c:idx val="135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9-31DB-48CB-9138-E3EBC56020F0}"/>
              </c:ext>
            </c:extLst>
          </c:dPt>
          <c:dPt>
            <c:idx val="135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B-31DB-48CB-9138-E3EBC56020F0}"/>
              </c:ext>
            </c:extLst>
          </c:dPt>
          <c:dPt>
            <c:idx val="135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D-31DB-48CB-9138-E3EBC56020F0}"/>
              </c:ext>
            </c:extLst>
          </c:dPt>
          <c:dPt>
            <c:idx val="135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F-31DB-48CB-9138-E3EBC56020F0}"/>
              </c:ext>
            </c:extLst>
          </c:dPt>
          <c:dPt>
            <c:idx val="136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1-31DB-48CB-9138-E3EBC56020F0}"/>
              </c:ext>
            </c:extLst>
          </c:dPt>
          <c:dPt>
            <c:idx val="136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3-31DB-48CB-9138-E3EBC56020F0}"/>
              </c:ext>
            </c:extLst>
          </c:dPt>
          <c:dPt>
            <c:idx val="136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5-31DB-48CB-9138-E3EBC56020F0}"/>
              </c:ext>
            </c:extLst>
          </c:dPt>
          <c:dPt>
            <c:idx val="136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7-31DB-48CB-9138-E3EBC56020F0}"/>
              </c:ext>
            </c:extLst>
          </c:dPt>
          <c:dPt>
            <c:idx val="136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9-31DB-48CB-9138-E3EBC56020F0}"/>
              </c:ext>
            </c:extLst>
          </c:dPt>
          <c:dPt>
            <c:idx val="136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B-31DB-48CB-9138-E3EBC56020F0}"/>
              </c:ext>
            </c:extLst>
          </c:dPt>
          <c:dPt>
            <c:idx val="136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D-31DB-48CB-9138-E3EBC56020F0}"/>
              </c:ext>
            </c:extLst>
          </c:dPt>
          <c:dPt>
            <c:idx val="136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F-31DB-48CB-9138-E3EBC56020F0}"/>
              </c:ext>
            </c:extLst>
          </c:dPt>
          <c:dPt>
            <c:idx val="136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1-31DB-48CB-9138-E3EBC56020F0}"/>
              </c:ext>
            </c:extLst>
          </c:dPt>
          <c:dPt>
            <c:idx val="136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3-31DB-48CB-9138-E3EBC56020F0}"/>
              </c:ext>
            </c:extLst>
          </c:dPt>
          <c:dPt>
            <c:idx val="137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5-31DB-48CB-9138-E3EBC56020F0}"/>
              </c:ext>
            </c:extLst>
          </c:dPt>
          <c:dPt>
            <c:idx val="137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7-31DB-48CB-9138-E3EBC56020F0}"/>
              </c:ext>
            </c:extLst>
          </c:dPt>
          <c:dPt>
            <c:idx val="137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9-31DB-48CB-9138-E3EBC56020F0}"/>
              </c:ext>
            </c:extLst>
          </c:dPt>
          <c:dPt>
            <c:idx val="137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B-31DB-48CB-9138-E3EBC56020F0}"/>
              </c:ext>
            </c:extLst>
          </c:dPt>
          <c:dPt>
            <c:idx val="137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D-31DB-48CB-9138-E3EBC56020F0}"/>
              </c:ext>
            </c:extLst>
          </c:dPt>
          <c:dPt>
            <c:idx val="137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F-31DB-48CB-9138-E3EBC56020F0}"/>
              </c:ext>
            </c:extLst>
          </c:dPt>
          <c:dPt>
            <c:idx val="137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1-31DB-48CB-9138-E3EBC56020F0}"/>
              </c:ext>
            </c:extLst>
          </c:dPt>
          <c:dPt>
            <c:idx val="137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3-31DB-48CB-9138-E3EBC56020F0}"/>
              </c:ext>
            </c:extLst>
          </c:dPt>
          <c:dPt>
            <c:idx val="137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5-31DB-48CB-9138-E3EBC56020F0}"/>
              </c:ext>
            </c:extLst>
          </c:dPt>
          <c:dPt>
            <c:idx val="137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7-31DB-48CB-9138-E3EBC56020F0}"/>
              </c:ext>
            </c:extLst>
          </c:dPt>
          <c:dPt>
            <c:idx val="138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9-31DB-48CB-9138-E3EBC56020F0}"/>
              </c:ext>
            </c:extLst>
          </c:dPt>
          <c:dPt>
            <c:idx val="138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B-31DB-48CB-9138-E3EBC56020F0}"/>
              </c:ext>
            </c:extLst>
          </c:dPt>
          <c:dPt>
            <c:idx val="138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D-31DB-48CB-9138-E3EBC56020F0}"/>
              </c:ext>
            </c:extLst>
          </c:dPt>
          <c:dPt>
            <c:idx val="138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F-31DB-48CB-9138-E3EBC56020F0}"/>
              </c:ext>
            </c:extLst>
          </c:dPt>
          <c:dPt>
            <c:idx val="138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1-31DB-48CB-9138-E3EBC56020F0}"/>
              </c:ext>
            </c:extLst>
          </c:dPt>
          <c:dPt>
            <c:idx val="138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3-31DB-48CB-9138-E3EBC56020F0}"/>
              </c:ext>
            </c:extLst>
          </c:dPt>
          <c:dPt>
            <c:idx val="138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5-31DB-48CB-9138-E3EBC56020F0}"/>
              </c:ext>
            </c:extLst>
          </c:dPt>
          <c:dPt>
            <c:idx val="138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7-31DB-48CB-9138-E3EBC56020F0}"/>
              </c:ext>
            </c:extLst>
          </c:dPt>
          <c:dPt>
            <c:idx val="138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9-31DB-48CB-9138-E3EBC56020F0}"/>
              </c:ext>
            </c:extLst>
          </c:dPt>
          <c:dPt>
            <c:idx val="138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B-31DB-48CB-9138-E3EBC56020F0}"/>
              </c:ext>
            </c:extLst>
          </c:dPt>
          <c:dPt>
            <c:idx val="139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D-31DB-48CB-9138-E3EBC56020F0}"/>
              </c:ext>
            </c:extLst>
          </c:dPt>
          <c:dPt>
            <c:idx val="139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F-31DB-48CB-9138-E3EBC56020F0}"/>
              </c:ext>
            </c:extLst>
          </c:dPt>
          <c:dPt>
            <c:idx val="1392"/>
            <c:bubble3D val="0"/>
            <c:spPr>
              <a:solidFill>
                <a:schemeClr val="accent5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1-31DB-48CB-9138-E3EBC56020F0}"/>
              </c:ext>
            </c:extLst>
          </c:dPt>
          <c:cat>
            <c:strRef>
              <c:f>Gare!$P$7:$P$1399</c:f>
              <c:strCache>
                <c:ptCount val="1393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12</c:v>
                </c:pt>
                <c:pt idx="12">
                  <c:v>12</c:v>
                </c:pt>
                <c:pt idx="13">
                  <c:v>12</c:v>
                </c:pt>
                <c:pt idx="14">
                  <c:v>12</c:v>
                </c:pt>
                <c:pt idx="15">
                  <c:v>12</c:v>
                </c:pt>
                <c:pt idx="16">
                  <c:v>12</c:v>
                </c:pt>
                <c:pt idx="17">
                  <c:v>12</c:v>
                </c:pt>
                <c:pt idx="18">
                  <c:v>12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21</c:v>
                </c:pt>
                <c:pt idx="23">
                  <c:v>22</c:v>
                </c:pt>
                <c:pt idx="24">
                  <c:v>22</c:v>
                </c:pt>
                <c:pt idx="25">
                  <c:v>22</c:v>
                </c:pt>
                <c:pt idx="26">
                  <c:v>22</c:v>
                </c:pt>
                <c:pt idx="27">
                  <c:v>22</c:v>
                </c:pt>
                <c:pt idx="28">
                  <c:v>22</c:v>
                </c:pt>
                <c:pt idx="29">
                  <c:v>22</c:v>
                </c:pt>
                <c:pt idx="30">
                  <c:v>22</c:v>
                </c:pt>
                <c:pt idx="31">
                  <c:v>22</c:v>
                </c:pt>
                <c:pt idx="32">
                  <c:v>22</c:v>
                </c:pt>
                <c:pt idx="33">
                  <c:v>22</c:v>
                </c:pt>
                <c:pt idx="34">
                  <c:v>22</c:v>
                </c:pt>
                <c:pt idx="35">
                  <c:v>22</c:v>
                </c:pt>
                <c:pt idx="36">
                  <c:v>22</c:v>
                </c:pt>
                <c:pt idx="37">
                  <c:v>22</c:v>
                </c:pt>
                <c:pt idx="38">
                  <c:v>22</c:v>
                </c:pt>
                <c:pt idx="39">
                  <c:v>22</c:v>
                </c:pt>
                <c:pt idx="40">
                  <c:v>22</c:v>
                </c:pt>
                <c:pt idx="41">
                  <c:v>22</c:v>
                </c:pt>
                <c:pt idx="42">
                  <c:v>22</c:v>
                </c:pt>
                <c:pt idx="43">
                  <c:v>22</c:v>
                </c:pt>
                <c:pt idx="44">
                  <c:v>22</c:v>
                </c:pt>
                <c:pt idx="45">
                  <c:v>22</c:v>
                </c:pt>
                <c:pt idx="46">
                  <c:v>22</c:v>
                </c:pt>
                <c:pt idx="47">
                  <c:v>22</c:v>
                </c:pt>
                <c:pt idx="48">
                  <c:v>22</c:v>
                </c:pt>
                <c:pt idx="49">
                  <c:v>22</c:v>
                </c:pt>
                <c:pt idx="50">
                  <c:v>22</c:v>
                </c:pt>
                <c:pt idx="51">
                  <c:v>22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22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22</c:v>
                </c:pt>
                <c:pt idx="89">
                  <c:v>22</c:v>
                </c:pt>
                <c:pt idx="90">
                  <c:v>22</c:v>
                </c:pt>
                <c:pt idx="91">
                  <c:v>22</c:v>
                </c:pt>
                <c:pt idx="92">
                  <c:v>22</c:v>
                </c:pt>
                <c:pt idx="93">
                  <c:v>22</c:v>
                </c:pt>
                <c:pt idx="94">
                  <c:v>22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22</c:v>
                </c:pt>
                <c:pt idx="103">
                  <c:v>22</c:v>
                </c:pt>
                <c:pt idx="104">
                  <c:v>22</c:v>
                </c:pt>
                <c:pt idx="105">
                  <c:v>22</c:v>
                </c:pt>
                <c:pt idx="106">
                  <c:v>22</c:v>
                </c:pt>
                <c:pt idx="107">
                  <c:v>22</c:v>
                </c:pt>
                <c:pt idx="108">
                  <c:v>22</c:v>
                </c:pt>
                <c:pt idx="109">
                  <c:v>22</c:v>
                </c:pt>
                <c:pt idx="110">
                  <c:v>22</c:v>
                </c:pt>
                <c:pt idx="111">
                  <c:v>22</c:v>
                </c:pt>
                <c:pt idx="112">
                  <c:v>22</c:v>
                </c:pt>
                <c:pt idx="113">
                  <c:v>22</c:v>
                </c:pt>
                <c:pt idx="114">
                  <c:v>22</c:v>
                </c:pt>
                <c:pt idx="115">
                  <c:v>22</c:v>
                </c:pt>
                <c:pt idx="116">
                  <c:v>22</c:v>
                </c:pt>
                <c:pt idx="117">
                  <c:v>22</c:v>
                </c:pt>
                <c:pt idx="118">
                  <c:v>22</c:v>
                </c:pt>
                <c:pt idx="119">
                  <c:v>22</c:v>
                </c:pt>
                <c:pt idx="120">
                  <c:v>22</c:v>
                </c:pt>
                <c:pt idx="121">
                  <c:v>22</c:v>
                </c:pt>
                <c:pt idx="122">
                  <c:v>22</c:v>
                </c:pt>
                <c:pt idx="123">
                  <c:v>22</c:v>
                </c:pt>
                <c:pt idx="124">
                  <c:v>22</c:v>
                </c:pt>
                <c:pt idx="125">
                  <c:v>22</c:v>
                </c:pt>
                <c:pt idx="126">
                  <c:v>22</c:v>
                </c:pt>
                <c:pt idx="127">
                  <c:v>22</c:v>
                </c:pt>
                <c:pt idx="128">
                  <c:v>22</c:v>
                </c:pt>
                <c:pt idx="129">
                  <c:v>22</c:v>
                </c:pt>
                <c:pt idx="130">
                  <c:v>22</c:v>
                </c:pt>
                <c:pt idx="131">
                  <c:v>22</c:v>
                </c:pt>
                <c:pt idx="132">
                  <c:v>22</c:v>
                </c:pt>
                <c:pt idx="133">
                  <c:v>22</c:v>
                </c:pt>
                <c:pt idx="134">
                  <c:v>22</c:v>
                </c:pt>
                <c:pt idx="135">
                  <c:v>22</c:v>
                </c:pt>
                <c:pt idx="136">
                  <c:v>22</c:v>
                </c:pt>
                <c:pt idx="137">
                  <c:v>22</c:v>
                </c:pt>
                <c:pt idx="138">
                  <c:v>22</c:v>
                </c:pt>
                <c:pt idx="139">
                  <c:v>22</c:v>
                </c:pt>
                <c:pt idx="140">
                  <c:v>22</c:v>
                </c:pt>
                <c:pt idx="141">
                  <c:v>22</c:v>
                </c:pt>
                <c:pt idx="142">
                  <c:v>22</c:v>
                </c:pt>
                <c:pt idx="143">
                  <c:v>22</c:v>
                </c:pt>
                <c:pt idx="144">
                  <c:v>22</c:v>
                </c:pt>
                <c:pt idx="145">
                  <c:v>22</c:v>
                </c:pt>
                <c:pt idx="146">
                  <c:v>22</c:v>
                </c:pt>
                <c:pt idx="147">
                  <c:v>22</c:v>
                </c:pt>
                <c:pt idx="148">
                  <c:v>22</c:v>
                </c:pt>
                <c:pt idx="149">
                  <c:v>22</c:v>
                </c:pt>
                <c:pt idx="150">
                  <c:v>22</c:v>
                </c:pt>
                <c:pt idx="151">
                  <c:v>22</c:v>
                </c:pt>
                <c:pt idx="152">
                  <c:v>22</c:v>
                </c:pt>
                <c:pt idx="153">
                  <c:v>22</c:v>
                </c:pt>
                <c:pt idx="154">
                  <c:v>22</c:v>
                </c:pt>
                <c:pt idx="155">
                  <c:v>22</c:v>
                </c:pt>
                <c:pt idx="156">
                  <c:v>22</c:v>
                </c:pt>
                <c:pt idx="157">
                  <c:v>22</c:v>
                </c:pt>
                <c:pt idx="158">
                  <c:v>22</c:v>
                </c:pt>
                <c:pt idx="159">
                  <c:v>22</c:v>
                </c:pt>
                <c:pt idx="160">
                  <c:v>22</c:v>
                </c:pt>
                <c:pt idx="161">
                  <c:v>22</c:v>
                </c:pt>
                <c:pt idx="162">
                  <c:v>22</c:v>
                </c:pt>
                <c:pt idx="163">
                  <c:v>22</c:v>
                </c:pt>
                <c:pt idx="164">
                  <c:v>22</c:v>
                </c:pt>
                <c:pt idx="165">
                  <c:v>22</c:v>
                </c:pt>
                <c:pt idx="166">
                  <c:v>22</c:v>
                </c:pt>
                <c:pt idx="167">
                  <c:v>22</c:v>
                </c:pt>
                <c:pt idx="168">
                  <c:v>22</c:v>
                </c:pt>
                <c:pt idx="169">
                  <c:v>22</c:v>
                </c:pt>
                <c:pt idx="170">
                  <c:v>22</c:v>
                </c:pt>
                <c:pt idx="171">
                  <c:v>22</c:v>
                </c:pt>
                <c:pt idx="172">
                  <c:v>22</c:v>
                </c:pt>
                <c:pt idx="173">
                  <c:v>22</c:v>
                </c:pt>
                <c:pt idx="174">
                  <c:v>22</c:v>
                </c:pt>
                <c:pt idx="175">
                  <c:v>22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22</c:v>
                </c:pt>
                <c:pt idx="185">
                  <c:v>22</c:v>
                </c:pt>
                <c:pt idx="186">
                  <c:v>22</c:v>
                </c:pt>
                <c:pt idx="187">
                  <c:v>22</c:v>
                </c:pt>
                <c:pt idx="188">
                  <c:v>22</c:v>
                </c:pt>
                <c:pt idx="189">
                  <c:v>22</c:v>
                </c:pt>
                <c:pt idx="190">
                  <c:v>22</c:v>
                </c:pt>
                <c:pt idx="191">
                  <c:v>22</c:v>
                </c:pt>
                <c:pt idx="192">
                  <c:v>22</c:v>
                </c:pt>
                <c:pt idx="193">
                  <c:v>22</c:v>
                </c:pt>
                <c:pt idx="194">
                  <c:v>22</c:v>
                </c:pt>
                <c:pt idx="195">
                  <c:v>22</c:v>
                </c:pt>
                <c:pt idx="196">
                  <c:v>22</c:v>
                </c:pt>
                <c:pt idx="197">
                  <c:v>22</c:v>
                </c:pt>
                <c:pt idx="198">
                  <c:v>22</c:v>
                </c:pt>
                <c:pt idx="199">
                  <c:v>22</c:v>
                </c:pt>
                <c:pt idx="200">
                  <c:v>22</c:v>
                </c:pt>
                <c:pt idx="201">
                  <c:v>22</c:v>
                </c:pt>
                <c:pt idx="202">
                  <c:v>22</c:v>
                </c:pt>
                <c:pt idx="203">
                  <c:v>22</c:v>
                </c:pt>
                <c:pt idx="204">
                  <c:v>22</c:v>
                </c:pt>
                <c:pt idx="205">
                  <c:v>22</c:v>
                </c:pt>
                <c:pt idx="206">
                  <c:v>22</c:v>
                </c:pt>
                <c:pt idx="207">
                  <c:v>22</c:v>
                </c:pt>
                <c:pt idx="208">
                  <c:v>22</c:v>
                </c:pt>
                <c:pt idx="209">
                  <c:v>22</c:v>
                </c:pt>
                <c:pt idx="210">
                  <c:v>22</c:v>
                </c:pt>
                <c:pt idx="211">
                  <c:v>22</c:v>
                </c:pt>
                <c:pt idx="212">
                  <c:v>22</c:v>
                </c:pt>
                <c:pt idx="213">
                  <c:v>22</c:v>
                </c:pt>
                <c:pt idx="214">
                  <c:v>22</c:v>
                </c:pt>
                <c:pt idx="215">
                  <c:v>22</c:v>
                </c:pt>
                <c:pt idx="216">
                  <c:v>22</c:v>
                </c:pt>
                <c:pt idx="217">
                  <c:v>22</c:v>
                </c:pt>
                <c:pt idx="218">
                  <c:v>22</c:v>
                </c:pt>
                <c:pt idx="219">
                  <c:v>22</c:v>
                </c:pt>
                <c:pt idx="220">
                  <c:v>22</c:v>
                </c:pt>
                <c:pt idx="221">
                  <c:v>22</c:v>
                </c:pt>
                <c:pt idx="222">
                  <c:v>22</c:v>
                </c:pt>
                <c:pt idx="223">
                  <c:v>22</c:v>
                </c:pt>
                <c:pt idx="224">
                  <c:v>22</c:v>
                </c:pt>
                <c:pt idx="225">
                  <c:v>22</c:v>
                </c:pt>
                <c:pt idx="226">
                  <c:v>22</c:v>
                </c:pt>
                <c:pt idx="227">
                  <c:v>22</c:v>
                </c:pt>
                <c:pt idx="228">
                  <c:v>22</c:v>
                </c:pt>
                <c:pt idx="229">
                  <c:v>22</c:v>
                </c:pt>
                <c:pt idx="230">
                  <c:v>22</c:v>
                </c:pt>
                <c:pt idx="231">
                  <c:v>22</c:v>
                </c:pt>
                <c:pt idx="232">
                  <c:v>22</c:v>
                </c:pt>
                <c:pt idx="233">
                  <c:v>22</c:v>
                </c:pt>
                <c:pt idx="234">
                  <c:v>22</c:v>
                </c:pt>
                <c:pt idx="235">
                  <c:v>22</c:v>
                </c:pt>
                <c:pt idx="236">
                  <c:v>22</c:v>
                </c:pt>
                <c:pt idx="237">
                  <c:v>22</c:v>
                </c:pt>
                <c:pt idx="238">
                  <c:v>22</c:v>
                </c:pt>
                <c:pt idx="239">
                  <c:v>22</c:v>
                </c:pt>
                <c:pt idx="240">
                  <c:v>22</c:v>
                </c:pt>
                <c:pt idx="241">
                  <c:v>22</c:v>
                </c:pt>
                <c:pt idx="242">
                  <c:v>22</c:v>
                </c:pt>
                <c:pt idx="243">
                  <c:v>22</c:v>
                </c:pt>
                <c:pt idx="244">
                  <c:v>22</c:v>
                </c:pt>
                <c:pt idx="245">
                  <c:v>22</c:v>
                </c:pt>
                <c:pt idx="246">
                  <c:v>22</c:v>
                </c:pt>
                <c:pt idx="247">
                  <c:v>22</c:v>
                </c:pt>
                <c:pt idx="248">
                  <c:v>22</c:v>
                </c:pt>
                <c:pt idx="249">
                  <c:v>22</c:v>
                </c:pt>
                <c:pt idx="250">
                  <c:v>22</c:v>
                </c:pt>
                <c:pt idx="251">
                  <c:v>22</c:v>
                </c:pt>
                <c:pt idx="252">
                  <c:v>22</c:v>
                </c:pt>
                <c:pt idx="253">
                  <c:v>22</c:v>
                </c:pt>
                <c:pt idx="254">
                  <c:v>22</c:v>
                </c:pt>
                <c:pt idx="255">
                  <c:v>22</c:v>
                </c:pt>
                <c:pt idx="256">
                  <c:v>22</c:v>
                </c:pt>
                <c:pt idx="257">
                  <c:v>22</c:v>
                </c:pt>
                <c:pt idx="258">
                  <c:v>22</c:v>
                </c:pt>
                <c:pt idx="259">
                  <c:v>22</c:v>
                </c:pt>
                <c:pt idx="260">
                  <c:v>22</c:v>
                </c:pt>
                <c:pt idx="261">
                  <c:v>22</c:v>
                </c:pt>
                <c:pt idx="262">
                  <c:v>22</c:v>
                </c:pt>
                <c:pt idx="263">
                  <c:v>22</c:v>
                </c:pt>
                <c:pt idx="264">
                  <c:v>22</c:v>
                </c:pt>
                <c:pt idx="265">
                  <c:v>22</c:v>
                </c:pt>
                <c:pt idx="266">
                  <c:v>22</c:v>
                </c:pt>
                <c:pt idx="267">
                  <c:v>22</c:v>
                </c:pt>
                <c:pt idx="268">
                  <c:v>22</c:v>
                </c:pt>
                <c:pt idx="269">
                  <c:v>22</c:v>
                </c:pt>
                <c:pt idx="270">
                  <c:v>22</c:v>
                </c:pt>
                <c:pt idx="271">
                  <c:v>22</c:v>
                </c:pt>
                <c:pt idx="272">
                  <c:v>22</c:v>
                </c:pt>
                <c:pt idx="273">
                  <c:v>22</c:v>
                </c:pt>
                <c:pt idx="274">
                  <c:v>22</c:v>
                </c:pt>
                <c:pt idx="275">
                  <c:v>22</c:v>
                </c:pt>
                <c:pt idx="276">
                  <c:v>22</c:v>
                </c:pt>
                <c:pt idx="277">
                  <c:v>22</c:v>
                </c:pt>
                <c:pt idx="278">
                  <c:v>22</c:v>
                </c:pt>
                <c:pt idx="279">
                  <c:v>22</c:v>
                </c:pt>
                <c:pt idx="280">
                  <c:v>22</c:v>
                </c:pt>
                <c:pt idx="281">
                  <c:v>22</c:v>
                </c:pt>
                <c:pt idx="282">
                  <c:v>22</c:v>
                </c:pt>
                <c:pt idx="283">
                  <c:v>22</c:v>
                </c:pt>
                <c:pt idx="284">
                  <c:v>22</c:v>
                </c:pt>
                <c:pt idx="285">
                  <c:v>22</c:v>
                </c:pt>
                <c:pt idx="286">
                  <c:v>22</c:v>
                </c:pt>
                <c:pt idx="287">
                  <c:v>22</c:v>
                </c:pt>
                <c:pt idx="288">
                  <c:v>22</c:v>
                </c:pt>
                <c:pt idx="289">
                  <c:v>22</c:v>
                </c:pt>
                <c:pt idx="290">
                  <c:v>22</c:v>
                </c:pt>
                <c:pt idx="291">
                  <c:v>22</c:v>
                </c:pt>
                <c:pt idx="292">
                  <c:v>22</c:v>
                </c:pt>
                <c:pt idx="293">
                  <c:v>22</c:v>
                </c:pt>
                <c:pt idx="294">
                  <c:v>22</c:v>
                </c:pt>
                <c:pt idx="295">
                  <c:v>22</c:v>
                </c:pt>
                <c:pt idx="296">
                  <c:v>22</c:v>
                </c:pt>
                <c:pt idx="297">
                  <c:v>22</c:v>
                </c:pt>
                <c:pt idx="298">
                  <c:v>23</c:v>
                </c:pt>
                <c:pt idx="299">
                  <c:v>23</c:v>
                </c:pt>
                <c:pt idx="300">
                  <c:v>23</c:v>
                </c:pt>
                <c:pt idx="301">
                  <c:v>23</c:v>
                </c:pt>
                <c:pt idx="302">
                  <c:v>23</c:v>
                </c:pt>
                <c:pt idx="303">
                  <c:v>23</c:v>
                </c:pt>
                <c:pt idx="304">
                  <c:v>23</c:v>
                </c:pt>
                <c:pt idx="305">
                  <c:v>23</c:v>
                </c:pt>
                <c:pt idx="306">
                  <c:v>23</c:v>
                </c:pt>
                <c:pt idx="307">
                  <c:v>23</c:v>
                </c:pt>
                <c:pt idx="308">
                  <c:v>23</c:v>
                </c:pt>
                <c:pt idx="309">
                  <c:v>23</c:v>
                </c:pt>
                <c:pt idx="310">
                  <c:v>23</c:v>
                </c:pt>
                <c:pt idx="311">
                  <c:v>23</c:v>
                </c:pt>
                <c:pt idx="312">
                  <c:v>23</c:v>
                </c:pt>
                <c:pt idx="313">
                  <c:v>23</c:v>
                </c:pt>
                <c:pt idx="314">
                  <c:v>23</c:v>
                </c:pt>
                <c:pt idx="315">
                  <c:v>23</c:v>
                </c:pt>
                <c:pt idx="316">
                  <c:v>23</c:v>
                </c:pt>
                <c:pt idx="317">
                  <c:v>23</c:v>
                </c:pt>
                <c:pt idx="318">
                  <c:v>23</c:v>
                </c:pt>
                <c:pt idx="319">
                  <c:v>23</c:v>
                </c:pt>
                <c:pt idx="320">
                  <c:v>23</c:v>
                </c:pt>
                <c:pt idx="321">
                  <c:v>23</c:v>
                </c:pt>
                <c:pt idx="322">
                  <c:v>23</c:v>
                </c:pt>
                <c:pt idx="323">
                  <c:v>23</c:v>
                </c:pt>
                <c:pt idx="324">
                  <c:v>23</c:v>
                </c:pt>
                <c:pt idx="325">
                  <c:v>23</c:v>
                </c:pt>
                <c:pt idx="326">
                  <c:v>32</c:v>
                </c:pt>
                <c:pt idx="327">
                  <c:v>32</c:v>
                </c:pt>
                <c:pt idx="328">
                  <c:v>32</c:v>
                </c:pt>
                <c:pt idx="329">
                  <c:v>32</c:v>
                </c:pt>
                <c:pt idx="330">
                  <c:v>32</c:v>
                </c:pt>
                <c:pt idx="331">
                  <c:v>32</c:v>
                </c:pt>
                <c:pt idx="332">
                  <c:v>32</c:v>
                </c:pt>
                <c:pt idx="333">
                  <c:v>32</c:v>
                </c:pt>
                <c:pt idx="334">
                  <c:v>32</c:v>
                </c:pt>
                <c:pt idx="335">
                  <c:v>32</c:v>
                </c:pt>
                <c:pt idx="336">
                  <c:v>32</c:v>
                </c:pt>
                <c:pt idx="337">
                  <c:v>32</c:v>
                </c:pt>
                <c:pt idx="338">
                  <c:v>32</c:v>
                </c:pt>
                <c:pt idx="339">
                  <c:v>32</c:v>
                </c:pt>
                <c:pt idx="340">
                  <c:v>32</c:v>
                </c:pt>
                <c:pt idx="341">
                  <c:v>32</c:v>
                </c:pt>
                <c:pt idx="342">
                  <c:v>32</c:v>
                </c:pt>
                <c:pt idx="343">
                  <c:v>32</c:v>
                </c:pt>
                <c:pt idx="344">
                  <c:v>32</c:v>
                </c:pt>
                <c:pt idx="345">
                  <c:v>32</c:v>
                </c:pt>
                <c:pt idx="346">
                  <c:v>32</c:v>
                </c:pt>
                <c:pt idx="347">
                  <c:v>32</c:v>
                </c:pt>
                <c:pt idx="348">
                  <c:v>32</c:v>
                </c:pt>
                <c:pt idx="349">
                  <c:v>32</c:v>
                </c:pt>
                <c:pt idx="350">
                  <c:v>32</c:v>
                </c:pt>
                <c:pt idx="351">
                  <c:v>32</c:v>
                </c:pt>
                <c:pt idx="352">
                  <c:v>32</c:v>
                </c:pt>
                <c:pt idx="353">
                  <c:v>32</c:v>
                </c:pt>
                <c:pt idx="354">
                  <c:v>32</c:v>
                </c:pt>
                <c:pt idx="355">
                  <c:v>32</c:v>
                </c:pt>
                <c:pt idx="356">
                  <c:v>32</c:v>
                </c:pt>
                <c:pt idx="357">
                  <c:v>32</c:v>
                </c:pt>
                <c:pt idx="358">
                  <c:v>32</c:v>
                </c:pt>
                <c:pt idx="359">
                  <c:v>32</c:v>
                </c:pt>
                <c:pt idx="360">
                  <c:v>32</c:v>
                </c:pt>
                <c:pt idx="361">
                  <c:v>32</c:v>
                </c:pt>
                <c:pt idx="362">
                  <c:v>32</c:v>
                </c:pt>
                <c:pt idx="363">
                  <c:v>32</c:v>
                </c:pt>
                <c:pt idx="364">
                  <c:v>32</c:v>
                </c:pt>
                <c:pt idx="365">
                  <c:v>32</c:v>
                </c:pt>
                <c:pt idx="366">
                  <c:v>33</c:v>
                </c:pt>
                <c:pt idx="367">
                  <c:v>33</c:v>
                </c:pt>
                <c:pt idx="368">
                  <c:v>33</c:v>
                </c:pt>
                <c:pt idx="369">
                  <c:v>33</c:v>
                </c:pt>
                <c:pt idx="370">
                  <c:v>33</c:v>
                </c:pt>
                <c:pt idx="371">
                  <c:v>33</c:v>
                </c:pt>
                <c:pt idx="372">
                  <c:v>33</c:v>
                </c:pt>
                <c:pt idx="373">
                  <c:v>33</c:v>
                </c:pt>
                <c:pt idx="374">
                  <c:v>33</c:v>
                </c:pt>
                <c:pt idx="375">
                  <c:v>33</c:v>
                </c:pt>
                <c:pt idx="376">
                  <c:v>33</c:v>
                </c:pt>
                <c:pt idx="377">
                  <c:v>33</c:v>
                </c:pt>
                <c:pt idx="378">
                  <c:v>33</c:v>
                </c:pt>
                <c:pt idx="379">
                  <c:v>33</c:v>
                </c:pt>
                <c:pt idx="380">
                  <c:v>33</c:v>
                </c:pt>
                <c:pt idx="381">
                  <c:v>33</c:v>
                </c:pt>
                <c:pt idx="382">
                  <c:v>33</c:v>
                </c:pt>
                <c:pt idx="383">
                  <c:v>33</c:v>
                </c:pt>
                <c:pt idx="384">
                  <c:v>33</c:v>
                </c:pt>
                <c:pt idx="385">
                  <c:v>33</c:v>
                </c:pt>
                <c:pt idx="386">
                  <c:v>33</c:v>
                </c:pt>
                <c:pt idx="387">
                  <c:v>33</c:v>
                </c:pt>
                <c:pt idx="388">
                  <c:v>33</c:v>
                </c:pt>
                <c:pt idx="389">
                  <c:v>33</c:v>
                </c:pt>
                <c:pt idx="390">
                  <c:v>33</c:v>
                </c:pt>
                <c:pt idx="391">
                  <c:v>33</c:v>
                </c:pt>
                <c:pt idx="392">
                  <c:v>33</c:v>
                </c:pt>
                <c:pt idx="393">
                  <c:v>33</c:v>
                </c:pt>
                <c:pt idx="394">
                  <c:v>33</c:v>
                </c:pt>
                <c:pt idx="395">
                  <c:v>33</c:v>
                </c:pt>
                <c:pt idx="396">
                  <c:v>33</c:v>
                </c:pt>
                <c:pt idx="397">
                  <c:v>33</c:v>
                </c:pt>
                <c:pt idx="398">
                  <c:v>33</c:v>
                </c:pt>
                <c:pt idx="399">
                  <c:v>33</c:v>
                </c:pt>
                <c:pt idx="400">
                  <c:v>33</c:v>
                </c:pt>
                <c:pt idx="401">
                  <c:v>33</c:v>
                </c:pt>
                <c:pt idx="402">
                  <c:v>33</c:v>
                </c:pt>
                <c:pt idx="403">
                  <c:v>33</c:v>
                </c:pt>
                <c:pt idx="404">
                  <c:v>33</c:v>
                </c:pt>
                <c:pt idx="405">
                  <c:v>33</c:v>
                </c:pt>
                <c:pt idx="406">
                  <c:v>33</c:v>
                </c:pt>
                <c:pt idx="407">
                  <c:v>33</c:v>
                </c:pt>
                <c:pt idx="408">
                  <c:v>33</c:v>
                </c:pt>
                <c:pt idx="409">
                  <c:v>33</c:v>
                </c:pt>
                <c:pt idx="410">
                  <c:v>33</c:v>
                </c:pt>
                <c:pt idx="411">
                  <c:v>33</c:v>
                </c:pt>
                <c:pt idx="412">
                  <c:v>33</c:v>
                </c:pt>
                <c:pt idx="413">
                  <c:v>33</c:v>
                </c:pt>
                <c:pt idx="414">
                  <c:v>33</c:v>
                </c:pt>
                <c:pt idx="415">
                  <c:v>33</c:v>
                </c:pt>
                <c:pt idx="416">
                  <c:v>33</c:v>
                </c:pt>
                <c:pt idx="417">
                  <c:v>33</c:v>
                </c:pt>
                <c:pt idx="418">
                  <c:v>33</c:v>
                </c:pt>
                <c:pt idx="419">
                  <c:v>33</c:v>
                </c:pt>
                <c:pt idx="420">
                  <c:v>33</c:v>
                </c:pt>
                <c:pt idx="421">
                  <c:v>33</c:v>
                </c:pt>
                <c:pt idx="422">
                  <c:v>33</c:v>
                </c:pt>
                <c:pt idx="423">
                  <c:v>33</c:v>
                </c:pt>
                <c:pt idx="424">
                  <c:v>33</c:v>
                </c:pt>
                <c:pt idx="425">
                  <c:v>33</c:v>
                </c:pt>
                <c:pt idx="426">
                  <c:v>33</c:v>
                </c:pt>
                <c:pt idx="427">
                  <c:v>33</c:v>
                </c:pt>
                <c:pt idx="428">
                  <c:v>33</c:v>
                </c:pt>
                <c:pt idx="429">
                  <c:v>33</c:v>
                </c:pt>
                <c:pt idx="430">
                  <c:v>33</c:v>
                </c:pt>
                <c:pt idx="431">
                  <c:v>33</c:v>
                </c:pt>
                <c:pt idx="432">
                  <c:v>33</c:v>
                </c:pt>
                <c:pt idx="433">
                  <c:v>33</c:v>
                </c:pt>
                <c:pt idx="434">
                  <c:v>33</c:v>
                </c:pt>
                <c:pt idx="435">
                  <c:v>33</c:v>
                </c:pt>
                <c:pt idx="436">
                  <c:v>33</c:v>
                </c:pt>
                <c:pt idx="437">
                  <c:v>33</c:v>
                </c:pt>
                <c:pt idx="438">
                  <c:v>33</c:v>
                </c:pt>
                <c:pt idx="439">
                  <c:v>33</c:v>
                </c:pt>
                <c:pt idx="440">
                  <c:v>33</c:v>
                </c:pt>
                <c:pt idx="441">
                  <c:v>33</c:v>
                </c:pt>
                <c:pt idx="442">
                  <c:v>33</c:v>
                </c:pt>
                <c:pt idx="443">
                  <c:v>33</c:v>
                </c:pt>
                <c:pt idx="444">
                  <c:v>33</c:v>
                </c:pt>
                <c:pt idx="445">
                  <c:v>33</c:v>
                </c:pt>
                <c:pt idx="446">
                  <c:v>33</c:v>
                </c:pt>
                <c:pt idx="447">
                  <c:v>33</c:v>
                </c:pt>
                <c:pt idx="448">
                  <c:v>33</c:v>
                </c:pt>
                <c:pt idx="449">
                  <c:v>33</c:v>
                </c:pt>
                <c:pt idx="450">
                  <c:v>33</c:v>
                </c:pt>
                <c:pt idx="451">
                  <c:v>33</c:v>
                </c:pt>
                <c:pt idx="452">
                  <c:v>33</c:v>
                </c:pt>
                <c:pt idx="453">
                  <c:v>33</c:v>
                </c:pt>
                <c:pt idx="454">
                  <c:v>33</c:v>
                </c:pt>
                <c:pt idx="455">
                  <c:v>33</c:v>
                </c:pt>
                <c:pt idx="456">
                  <c:v>33</c:v>
                </c:pt>
                <c:pt idx="457">
                  <c:v>33</c:v>
                </c:pt>
                <c:pt idx="458">
                  <c:v>33</c:v>
                </c:pt>
                <c:pt idx="459">
                  <c:v>33</c:v>
                </c:pt>
                <c:pt idx="460">
                  <c:v>33</c:v>
                </c:pt>
                <c:pt idx="461">
                  <c:v>33</c:v>
                </c:pt>
                <c:pt idx="462">
                  <c:v>33</c:v>
                </c:pt>
                <c:pt idx="463">
                  <c:v>33</c:v>
                </c:pt>
                <c:pt idx="464">
                  <c:v>33</c:v>
                </c:pt>
                <c:pt idx="465">
                  <c:v>33</c:v>
                </c:pt>
                <c:pt idx="466">
                  <c:v>33</c:v>
                </c:pt>
                <c:pt idx="467">
                  <c:v>33</c:v>
                </c:pt>
                <c:pt idx="468">
                  <c:v>33</c:v>
                </c:pt>
                <c:pt idx="469">
                  <c:v>33</c:v>
                </c:pt>
                <c:pt idx="470">
                  <c:v>33</c:v>
                </c:pt>
                <c:pt idx="471">
                  <c:v>33</c:v>
                </c:pt>
                <c:pt idx="472">
                  <c:v>33</c:v>
                </c:pt>
                <c:pt idx="473">
                  <c:v>33</c:v>
                </c:pt>
                <c:pt idx="474">
                  <c:v>33</c:v>
                </c:pt>
                <c:pt idx="475">
                  <c:v>33</c:v>
                </c:pt>
                <c:pt idx="476">
                  <c:v>33</c:v>
                </c:pt>
                <c:pt idx="477">
                  <c:v>33</c:v>
                </c:pt>
                <c:pt idx="478">
                  <c:v>33</c:v>
                </c:pt>
                <c:pt idx="479">
                  <c:v>33</c:v>
                </c:pt>
                <c:pt idx="480">
                  <c:v>33</c:v>
                </c:pt>
                <c:pt idx="481">
                  <c:v>33</c:v>
                </c:pt>
                <c:pt idx="482">
                  <c:v>33</c:v>
                </c:pt>
                <c:pt idx="483">
                  <c:v>33</c:v>
                </c:pt>
                <c:pt idx="484">
                  <c:v>33</c:v>
                </c:pt>
                <c:pt idx="485">
                  <c:v>33</c:v>
                </c:pt>
                <c:pt idx="486">
                  <c:v>33</c:v>
                </c:pt>
                <c:pt idx="487">
                  <c:v>33</c:v>
                </c:pt>
                <c:pt idx="488">
                  <c:v>33</c:v>
                </c:pt>
                <c:pt idx="489">
                  <c:v>33</c:v>
                </c:pt>
                <c:pt idx="490">
                  <c:v>33</c:v>
                </c:pt>
                <c:pt idx="491">
                  <c:v>33</c:v>
                </c:pt>
                <c:pt idx="492">
                  <c:v>33</c:v>
                </c:pt>
                <c:pt idx="493">
                  <c:v>33</c:v>
                </c:pt>
                <c:pt idx="494">
                  <c:v>33</c:v>
                </c:pt>
                <c:pt idx="495">
                  <c:v>33</c:v>
                </c:pt>
                <c:pt idx="496">
                  <c:v>33</c:v>
                </c:pt>
                <c:pt idx="497">
                  <c:v>33</c:v>
                </c:pt>
                <c:pt idx="498">
                  <c:v>33</c:v>
                </c:pt>
                <c:pt idx="499">
                  <c:v>33</c:v>
                </c:pt>
                <c:pt idx="500">
                  <c:v>33</c:v>
                </c:pt>
                <c:pt idx="501">
                  <c:v>33</c:v>
                </c:pt>
                <c:pt idx="502">
                  <c:v>33</c:v>
                </c:pt>
                <c:pt idx="503">
                  <c:v>33</c:v>
                </c:pt>
                <c:pt idx="504">
                  <c:v>33</c:v>
                </c:pt>
                <c:pt idx="505">
                  <c:v>33</c:v>
                </c:pt>
                <c:pt idx="506">
                  <c:v>33</c:v>
                </c:pt>
                <c:pt idx="507">
                  <c:v>33</c:v>
                </c:pt>
                <c:pt idx="508">
                  <c:v>33</c:v>
                </c:pt>
                <c:pt idx="509">
                  <c:v>33</c:v>
                </c:pt>
                <c:pt idx="510">
                  <c:v>33</c:v>
                </c:pt>
                <c:pt idx="511">
                  <c:v>33</c:v>
                </c:pt>
                <c:pt idx="512">
                  <c:v>33</c:v>
                </c:pt>
                <c:pt idx="513">
                  <c:v>33</c:v>
                </c:pt>
                <c:pt idx="514">
                  <c:v>33</c:v>
                </c:pt>
                <c:pt idx="515">
                  <c:v>33</c:v>
                </c:pt>
                <c:pt idx="516">
                  <c:v>33</c:v>
                </c:pt>
                <c:pt idx="517">
                  <c:v>33</c:v>
                </c:pt>
                <c:pt idx="518">
                  <c:v>33</c:v>
                </c:pt>
                <c:pt idx="519">
                  <c:v>33</c:v>
                </c:pt>
                <c:pt idx="520">
                  <c:v>33</c:v>
                </c:pt>
                <c:pt idx="521">
                  <c:v>33</c:v>
                </c:pt>
                <c:pt idx="522">
                  <c:v>33</c:v>
                </c:pt>
                <c:pt idx="523">
                  <c:v>33</c:v>
                </c:pt>
                <c:pt idx="524">
                  <c:v>33</c:v>
                </c:pt>
                <c:pt idx="525">
                  <c:v>33</c:v>
                </c:pt>
                <c:pt idx="526">
                  <c:v>33</c:v>
                </c:pt>
                <c:pt idx="527">
                  <c:v>33</c:v>
                </c:pt>
                <c:pt idx="528">
                  <c:v>33</c:v>
                </c:pt>
                <c:pt idx="529">
                  <c:v>33</c:v>
                </c:pt>
                <c:pt idx="530">
                  <c:v>33</c:v>
                </c:pt>
                <c:pt idx="531">
                  <c:v>33</c:v>
                </c:pt>
                <c:pt idx="532">
                  <c:v>33</c:v>
                </c:pt>
                <c:pt idx="533">
                  <c:v>33</c:v>
                </c:pt>
                <c:pt idx="534">
                  <c:v>33</c:v>
                </c:pt>
                <c:pt idx="535">
                  <c:v>33</c:v>
                </c:pt>
                <c:pt idx="536">
                  <c:v>33</c:v>
                </c:pt>
                <c:pt idx="537">
                  <c:v>33</c:v>
                </c:pt>
                <c:pt idx="538">
                  <c:v>33</c:v>
                </c:pt>
                <c:pt idx="539">
                  <c:v>33</c:v>
                </c:pt>
                <c:pt idx="540">
                  <c:v>33</c:v>
                </c:pt>
                <c:pt idx="541">
                  <c:v>33</c:v>
                </c:pt>
                <c:pt idx="542">
                  <c:v>33</c:v>
                </c:pt>
                <c:pt idx="543">
                  <c:v>33</c:v>
                </c:pt>
                <c:pt idx="544">
                  <c:v>33</c:v>
                </c:pt>
                <c:pt idx="545">
                  <c:v>33</c:v>
                </c:pt>
                <c:pt idx="546">
                  <c:v>33</c:v>
                </c:pt>
                <c:pt idx="547">
                  <c:v>33</c:v>
                </c:pt>
                <c:pt idx="548">
                  <c:v>33</c:v>
                </c:pt>
                <c:pt idx="549">
                  <c:v>33</c:v>
                </c:pt>
                <c:pt idx="550">
                  <c:v>33</c:v>
                </c:pt>
                <c:pt idx="551">
                  <c:v>33</c:v>
                </c:pt>
                <c:pt idx="552">
                  <c:v>33</c:v>
                </c:pt>
                <c:pt idx="553">
                  <c:v>33</c:v>
                </c:pt>
                <c:pt idx="554">
                  <c:v>33</c:v>
                </c:pt>
                <c:pt idx="555">
                  <c:v>33</c:v>
                </c:pt>
                <c:pt idx="556">
                  <c:v>33</c:v>
                </c:pt>
                <c:pt idx="557">
                  <c:v>33</c:v>
                </c:pt>
                <c:pt idx="558">
                  <c:v>33</c:v>
                </c:pt>
                <c:pt idx="559">
                  <c:v>33</c:v>
                </c:pt>
                <c:pt idx="560">
                  <c:v>33</c:v>
                </c:pt>
                <c:pt idx="561">
                  <c:v>33</c:v>
                </c:pt>
                <c:pt idx="562">
                  <c:v>33</c:v>
                </c:pt>
                <c:pt idx="563">
                  <c:v>33</c:v>
                </c:pt>
                <c:pt idx="564">
                  <c:v>33</c:v>
                </c:pt>
                <c:pt idx="565">
                  <c:v>33</c:v>
                </c:pt>
                <c:pt idx="566">
                  <c:v>33</c:v>
                </c:pt>
                <c:pt idx="567">
                  <c:v>33</c:v>
                </c:pt>
                <c:pt idx="568">
                  <c:v>33</c:v>
                </c:pt>
                <c:pt idx="569">
                  <c:v>33</c:v>
                </c:pt>
                <c:pt idx="570">
                  <c:v>33</c:v>
                </c:pt>
                <c:pt idx="571">
                  <c:v>33</c:v>
                </c:pt>
                <c:pt idx="572">
                  <c:v>33</c:v>
                </c:pt>
                <c:pt idx="573">
                  <c:v>33</c:v>
                </c:pt>
                <c:pt idx="574">
                  <c:v>33</c:v>
                </c:pt>
                <c:pt idx="575">
                  <c:v>33</c:v>
                </c:pt>
                <c:pt idx="576">
                  <c:v>33</c:v>
                </c:pt>
                <c:pt idx="577">
                  <c:v>33</c:v>
                </c:pt>
                <c:pt idx="578">
                  <c:v>33</c:v>
                </c:pt>
                <c:pt idx="579">
                  <c:v>33</c:v>
                </c:pt>
                <c:pt idx="580">
                  <c:v>33</c:v>
                </c:pt>
                <c:pt idx="581">
                  <c:v>33</c:v>
                </c:pt>
                <c:pt idx="582">
                  <c:v>33</c:v>
                </c:pt>
                <c:pt idx="583">
                  <c:v>33</c:v>
                </c:pt>
                <c:pt idx="584">
                  <c:v>33</c:v>
                </c:pt>
                <c:pt idx="585">
                  <c:v>33</c:v>
                </c:pt>
                <c:pt idx="586">
                  <c:v>33</c:v>
                </c:pt>
                <c:pt idx="587">
                  <c:v>33</c:v>
                </c:pt>
                <c:pt idx="588">
                  <c:v>33</c:v>
                </c:pt>
                <c:pt idx="589">
                  <c:v>33</c:v>
                </c:pt>
                <c:pt idx="590">
                  <c:v>33</c:v>
                </c:pt>
                <c:pt idx="591">
                  <c:v>33</c:v>
                </c:pt>
                <c:pt idx="592">
                  <c:v>33</c:v>
                </c:pt>
                <c:pt idx="593">
                  <c:v>33</c:v>
                </c:pt>
                <c:pt idx="594">
                  <c:v>33</c:v>
                </c:pt>
                <c:pt idx="595">
                  <c:v>33</c:v>
                </c:pt>
                <c:pt idx="596">
                  <c:v>33</c:v>
                </c:pt>
                <c:pt idx="597">
                  <c:v>33</c:v>
                </c:pt>
                <c:pt idx="598">
                  <c:v>33</c:v>
                </c:pt>
                <c:pt idx="599">
                  <c:v>33</c:v>
                </c:pt>
                <c:pt idx="600">
                  <c:v>33</c:v>
                </c:pt>
                <c:pt idx="601">
                  <c:v>33</c:v>
                </c:pt>
                <c:pt idx="602">
                  <c:v>33</c:v>
                </c:pt>
                <c:pt idx="603">
                  <c:v>33</c:v>
                </c:pt>
                <c:pt idx="604">
                  <c:v>33</c:v>
                </c:pt>
                <c:pt idx="605">
                  <c:v>33</c:v>
                </c:pt>
                <c:pt idx="606">
                  <c:v>33</c:v>
                </c:pt>
                <c:pt idx="607">
                  <c:v>33</c:v>
                </c:pt>
                <c:pt idx="608">
                  <c:v>33</c:v>
                </c:pt>
                <c:pt idx="609">
                  <c:v>33</c:v>
                </c:pt>
                <c:pt idx="610">
                  <c:v>33</c:v>
                </c:pt>
                <c:pt idx="611">
                  <c:v>33</c:v>
                </c:pt>
                <c:pt idx="612">
                  <c:v>33</c:v>
                </c:pt>
                <c:pt idx="613">
                  <c:v>33</c:v>
                </c:pt>
                <c:pt idx="614">
                  <c:v>33</c:v>
                </c:pt>
                <c:pt idx="615">
                  <c:v>33</c:v>
                </c:pt>
                <c:pt idx="616">
                  <c:v>33</c:v>
                </c:pt>
                <c:pt idx="617">
                  <c:v>33</c:v>
                </c:pt>
                <c:pt idx="618">
                  <c:v>33</c:v>
                </c:pt>
                <c:pt idx="619">
                  <c:v>33</c:v>
                </c:pt>
                <c:pt idx="620">
                  <c:v>33</c:v>
                </c:pt>
                <c:pt idx="621">
                  <c:v>33</c:v>
                </c:pt>
                <c:pt idx="622">
                  <c:v>33</c:v>
                </c:pt>
                <c:pt idx="623">
                  <c:v>33</c:v>
                </c:pt>
                <c:pt idx="624">
                  <c:v>33</c:v>
                </c:pt>
                <c:pt idx="625">
                  <c:v>33</c:v>
                </c:pt>
                <c:pt idx="626">
                  <c:v>33</c:v>
                </c:pt>
                <c:pt idx="627">
                  <c:v>33</c:v>
                </c:pt>
                <c:pt idx="628">
                  <c:v>33</c:v>
                </c:pt>
                <c:pt idx="629">
                  <c:v>33</c:v>
                </c:pt>
                <c:pt idx="630">
                  <c:v>33</c:v>
                </c:pt>
                <c:pt idx="631">
                  <c:v>33</c:v>
                </c:pt>
                <c:pt idx="632">
                  <c:v>33</c:v>
                </c:pt>
                <c:pt idx="633">
                  <c:v>33</c:v>
                </c:pt>
                <c:pt idx="634">
                  <c:v>33</c:v>
                </c:pt>
                <c:pt idx="635">
                  <c:v>33</c:v>
                </c:pt>
                <c:pt idx="636">
                  <c:v>33</c:v>
                </c:pt>
                <c:pt idx="637">
                  <c:v>33</c:v>
                </c:pt>
                <c:pt idx="638">
                  <c:v>33</c:v>
                </c:pt>
                <c:pt idx="639">
                  <c:v>33</c:v>
                </c:pt>
                <c:pt idx="640">
                  <c:v>33</c:v>
                </c:pt>
                <c:pt idx="641">
                  <c:v>33</c:v>
                </c:pt>
                <c:pt idx="642">
                  <c:v>33</c:v>
                </c:pt>
                <c:pt idx="643">
                  <c:v>33</c:v>
                </c:pt>
                <c:pt idx="644">
                  <c:v>33</c:v>
                </c:pt>
                <c:pt idx="645">
                  <c:v>33</c:v>
                </c:pt>
                <c:pt idx="646">
                  <c:v>33</c:v>
                </c:pt>
                <c:pt idx="647">
                  <c:v>33</c:v>
                </c:pt>
                <c:pt idx="648">
                  <c:v>33</c:v>
                </c:pt>
                <c:pt idx="649">
                  <c:v>33</c:v>
                </c:pt>
                <c:pt idx="650">
                  <c:v>33</c:v>
                </c:pt>
                <c:pt idx="651">
                  <c:v>33</c:v>
                </c:pt>
                <c:pt idx="652">
                  <c:v>33</c:v>
                </c:pt>
                <c:pt idx="653">
                  <c:v>33</c:v>
                </c:pt>
                <c:pt idx="654">
                  <c:v>33</c:v>
                </c:pt>
                <c:pt idx="655">
                  <c:v>33</c:v>
                </c:pt>
                <c:pt idx="656">
                  <c:v>33</c:v>
                </c:pt>
                <c:pt idx="657">
                  <c:v>33</c:v>
                </c:pt>
                <c:pt idx="658">
                  <c:v>33</c:v>
                </c:pt>
                <c:pt idx="659">
                  <c:v>33</c:v>
                </c:pt>
                <c:pt idx="660">
                  <c:v>33</c:v>
                </c:pt>
                <c:pt idx="661">
                  <c:v>33</c:v>
                </c:pt>
                <c:pt idx="662">
                  <c:v>33</c:v>
                </c:pt>
                <c:pt idx="663">
                  <c:v>33</c:v>
                </c:pt>
                <c:pt idx="664">
                  <c:v>33</c:v>
                </c:pt>
                <c:pt idx="665">
                  <c:v>33</c:v>
                </c:pt>
                <c:pt idx="666">
                  <c:v>33</c:v>
                </c:pt>
                <c:pt idx="667">
                  <c:v>33</c:v>
                </c:pt>
                <c:pt idx="668">
                  <c:v>33</c:v>
                </c:pt>
                <c:pt idx="669">
                  <c:v>33</c:v>
                </c:pt>
                <c:pt idx="670">
                  <c:v>33</c:v>
                </c:pt>
                <c:pt idx="671">
                  <c:v>33</c:v>
                </c:pt>
                <c:pt idx="672">
                  <c:v>33</c:v>
                </c:pt>
                <c:pt idx="673">
                  <c:v>33</c:v>
                </c:pt>
                <c:pt idx="674">
                  <c:v>33</c:v>
                </c:pt>
                <c:pt idx="675">
                  <c:v>33</c:v>
                </c:pt>
                <c:pt idx="676">
                  <c:v>33</c:v>
                </c:pt>
                <c:pt idx="677">
                  <c:v>33</c:v>
                </c:pt>
                <c:pt idx="678">
                  <c:v>33</c:v>
                </c:pt>
                <c:pt idx="679">
                  <c:v>33</c:v>
                </c:pt>
                <c:pt idx="680">
                  <c:v>33</c:v>
                </c:pt>
                <c:pt idx="681">
                  <c:v>33</c:v>
                </c:pt>
                <c:pt idx="682">
                  <c:v>33</c:v>
                </c:pt>
                <c:pt idx="683">
                  <c:v>33</c:v>
                </c:pt>
                <c:pt idx="684">
                  <c:v>33</c:v>
                </c:pt>
                <c:pt idx="685">
                  <c:v>33</c:v>
                </c:pt>
                <c:pt idx="686">
                  <c:v>33</c:v>
                </c:pt>
                <c:pt idx="687">
                  <c:v>33</c:v>
                </c:pt>
                <c:pt idx="688">
                  <c:v>33</c:v>
                </c:pt>
                <c:pt idx="689">
                  <c:v>33</c:v>
                </c:pt>
                <c:pt idx="690">
                  <c:v>33</c:v>
                </c:pt>
                <c:pt idx="691">
                  <c:v>33</c:v>
                </c:pt>
                <c:pt idx="692">
                  <c:v>33</c:v>
                </c:pt>
                <c:pt idx="693">
                  <c:v>33</c:v>
                </c:pt>
                <c:pt idx="694">
                  <c:v>33</c:v>
                </c:pt>
                <c:pt idx="695">
                  <c:v>33</c:v>
                </c:pt>
                <c:pt idx="696">
                  <c:v>33</c:v>
                </c:pt>
                <c:pt idx="697">
                  <c:v>33</c:v>
                </c:pt>
                <c:pt idx="698">
                  <c:v>33</c:v>
                </c:pt>
                <c:pt idx="699">
                  <c:v>33</c:v>
                </c:pt>
                <c:pt idx="700">
                  <c:v>33</c:v>
                </c:pt>
                <c:pt idx="701">
                  <c:v>33</c:v>
                </c:pt>
                <c:pt idx="702">
                  <c:v>33</c:v>
                </c:pt>
                <c:pt idx="703">
                  <c:v>33</c:v>
                </c:pt>
                <c:pt idx="704">
                  <c:v>33</c:v>
                </c:pt>
                <c:pt idx="705">
                  <c:v>33</c:v>
                </c:pt>
                <c:pt idx="706">
                  <c:v>33</c:v>
                </c:pt>
                <c:pt idx="707">
                  <c:v>33</c:v>
                </c:pt>
                <c:pt idx="708">
                  <c:v>33</c:v>
                </c:pt>
                <c:pt idx="709">
                  <c:v>33</c:v>
                </c:pt>
                <c:pt idx="710">
                  <c:v>33</c:v>
                </c:pt>
                <c:pt idx="711">
                  <c:v>33</c:v>
                </c:pt>
                <c:pt idx="712">
                  <c:v>33</c:v>
                </c:pt>
                <c:pt idx="713">
                  <c:v>33</c:v>
                </c:pt>
                <c:pt idx="714">
                  <c:v>33</c:v>
                </c:pt>
                <c:pt idx="715">
                  <c:v>33</c:v>
                </c:pt>
                <c:pt idx="716">
                  <c:v>33</c:v>
                </c:pt>
                <c:pt idx="717">
                  <c:v>33</c:v>
                </c:pt>
                <c:pt idx="718">
                  <c:v>33</c:v>
                </c:pt>
                <c:pt idx="719">
                  <c:v>33</c:v>
                </c:pt>
                <c:pt idx="720">
                  <c:v>33</c:v>
                </c:pt>
                <c:pt idx="721">
                  <c:v>33</c:v>
                </c:pt>
                <c:pt idx="722">
                  <c:v>33</c:v>
                </c:pt>
                <c:pt idx="723">
                  <c:v>33</c:v>
                </c:pt>
                <c:pt idx="724">
                  <c:v>33</c:v>
                </c:pt>
                <c:pt idx="725">
                  <c:v>33</c:v>
                </c:pt>
                <c:pt idx="726">
                  <c:v>33</c:v>
                </c:pt>
                <c:pt idx="727">
                  <c:v>33</c:v>
                </c:pt>
                <c:pt idx="728">
                  <c:v>34</c:v>
                </c:pt>
                <c:pt idx="729">
                  <c:v>34</c:v>
                </c:pt>
                <c:pt idx="730">
                  <c:v>34</c:v>
                </c:pt>
                <c:pt idx="731">
                  <c:v>34</c:v>
                </c:pt>
                <c:pt idx="732">
                  <c:v>34</c:v>
                </c:pt>
                <c:pt idx="733">
                  <c:v>34</c:v>
                </c:pt>
                <c:pt idx="734">
                  <c:v>34</c:v>
                </c:pt>
                <c:pt idx="735">
                  <c:v>34</c:v>
                </c:pt>
                <c:pt idx="736">
                  <c:v>34</c:v>
                </c:pt>
                <c:pt idx="737">
                  <c:v>34</c:v>
                </c:pt>
                <c:pt idx="738">
                  <c:v>34</c:v>
                </c:pt>
                <c:pt idx="739">
                  <c:v>34</c:v>
                </c:pt>
                <c:pt idx="740">
                  <c:v>34</c:v>
                </c:pt>
                <c:pt idx="741">
                  <c:v>34</c:v>
                </c:pt>
                <c:pt idx="742">
                  <c:v>34</c:v>
                </c:pt>
                <c:pt idx="743">
                  <c:v>34</c:v>
                </c:pt>
                <c:pt idx="744">
                  <c:v>34</c:v>
                </c:pt>
                <c:pt idx="745">
                  <c:v>34</c:v>
                </c:pt>
                <c:pt idx="746">
                  <c:v>34</c:v>
                </c:pt>
                <c:pt idx="747">
                  <c:v>34</c:v>
                </c:pt>
                <c:pt idx="748">
                  <c:v>34</c:v>
                </c:pt>
                <c:pt idx="749">
                  <c:v>34</c:v>
                </c:pt>
                <c:pt idx="750">
                  <c:v>34</c:v>
                </c:pt>
                <c:pt idx="751">
                  <c:v>34</c:v>
                </c:pt>
                <c:pt idx="752">
                  <c:v>34</c:v>
                </c:pt>
                <c:pt idx="753">
                  <c:v>34</c:v>
                </c:pt>
                <c:pt idx="754">
                  <c:v>34</c:v>
                </c:pt>
                <c:pt idx="755">
                  <c:v>34</c:v>
                </c:pt>
                <c:pt idx="756">
                  <c:v>34</c:v>
                </c:pt>
                <c:pt idx="757">
                  <c:v>34</c:v>
                </c:pt>
                <c:pt idx="758">
                  <c:v>34</c:v>
                </c:pt>
                <c:pt idx="759">
                  <c:v>34</c:v>
                </c:pt>
                <c:pt idx="760">
                  <c:v>34</c:v>
                </c:pt>
                <c:pt idx="761">
                  <c:v>34</c:v>
                </c:pt>
                <c:pt idx="762">
                  <c:v>34</c:v>
                </c:pt>
                <c:pt idx="763">
                  <c:v>34</c:v>
                </c:pt>
                <c:pt idx="764">
                  <c:v>34</c:v>
                </c:pt>
                <c:pt idx="765">
                  <c:v>34</c:v>
                </c:pt>
                <c:pt idx="766">
                  <c:v>34</c:v>
                </c:pt>
                <c:pt idx="767">
                  <c:v>34</c:v>
                </c:pt>
                <c:pt idx="768">
                  <c:v>34</c:v>
                </c:pt>
                <c:pt idx="769">
                  <c:v>34</c:v>
                </c:pt>
                <c:pt idx="770">
                  <c:v>34</c:v>
                </c:pt>
                <c:pt idx="771">
                  <c:v>34</c:v>
                </c:pt>
                <c:pt idx="772">
                  <c:v>34</c:v>
                </c:pt>
                <c:pt idx="773">
                  <c:v>34</c:v>
                </c:pt>
                <c:pt idx="774">
                  <c:v>34</c:v>
                </c:pt>
                <c:pt idx="775">
                  <c:v>34</c:v>
                </c:pt>
                <c:pt idx="776">
                  <c:v>34</c:v>
                </c:pt>
                <c:pt idx="777">
                  <c:v>34</c:v>
                </c:pt>
                <c:pt idx="778">
                  <c:v>34</c:v>
                </c:pt>
                <c:pt idx="779">
                  <c:v>34</c:v>
                </c:pt>
                <c:pt idx="780">
                  <c:v>34</c:v>
                </c:pt>
                <c:pt idx="781">
                  <c:v>34</c:v>
                </c:pt>
                <c:pt idx="782">
                  <c:v>34</c:v>
                </c:pt>
                <c:pt idx="783">
                  <c:v>34</c:v>
                </c:pt>
                <c:pt idx="784">
                  <c:v>34</c:v>
                </c:pt>
                <c:pt idx="785">
                  <c:v>34</c:v>
                </c:pt>
                <c:pt idx="786">
                  <c:v>34</c:v>
                </c:pt>
                <c:pt idx="787">
                  <c:v>34</c:v>
                </c:pt>
                <c:pt idx="788">
                  <c:v>34</c:v>
                </c:pt>
                <c:pt idx="789">
                  <c:v>34</c:v>
                </c:pt>
                <c:pt idx="790">
                  <c:v>34</c:v>
                </c:pt>
                <c:pt idx="791">
                  <c:v>34</c:v>
                </c:pt>
                <c:pt idx="792">
                  <c:v>34</c:v>
                </c:pt>
                <c:pt idx="793">
                  <c:v>34</c:v>
                </c:pt>
                <c:pt idx="794">
                  <c:v>34</c:v>
                </c:pt>
                <c:pt idx="795">
                  <c:v>34</c:v>
                </c:pt>
                <c:pt idx="796">
                  <c:v>34</c:v>
                </c:pt>
                <c:pt idx="797">
                  <c:v>34</c:v>
                </c:pt>
                <c:pt idx="798">
                  <c:v>43</c:v>
                </c:pt>
                <c:pt idx="799">
                  <c:v>43</c:v>
                </c:pt>
                <c:pt idx="800">
                  <c:v>43</c:v>
                </c:pt>
                <c:pt idx="801">
                  <c:v>43</c:v>
                </c:pt>
                <c:pt idx="802">
                  <c:v>43</c:v>
                </c:pt>
                <c:pt idx="803">
                  <c:v>43</c:v>
                </c:pt>
                <c:pt idx="804">
                  <c:v>43</c:v>
                </c:pt>
                <c:pt idx="805">
                  <c:v>43</c:v>
                </c:pt>
                <c:pt idx="806">
                  <c:v>43</c:v>
                </c:pt>
                <c:pt idx="807">
                  <c:v>43</c:v>
                </c:pt>
                <c:pt idx="808">
                  <c:v>43</c:v>
                </c:pt>
                <c:pt idx="809">
                  <c:v>43</c:v>
                </c:pt>
                <c:pt idx="810">
                  <c:v>43</c:v>
                </c:pt>
                <c:pt idx="811">
                  <c:v>43</c:v>
                </c:pt>
                <c:pt idx="812">
                  <c:v>43</c:v>
                </c:pt>
                <c:pt idx="813">
                  <c:v>43</c:v>
                </c:pt>
                <c:pt idx="814">
                  <c:v>43</c:v>
                </c:pt>
                <c:pt idx="815">
                  <c:v>43</c:v>
                </c:pt>
                <c:pt idx="816">
                  <c:v>43</c:v>
                </c:pt>
                <c:pt idx="817">
                  <c:v>43</c:v>
                </c:pt>
                <c:pt idx="818">
                  <c:v>43</c:v>
                </c:pt>
                <c:pt idx="819">
                  <c:v>43</c:v>
                </c:pt>
                <c:pt idx="820">
                  <c:v>44</c:v>
                </c:pt>
                <c:pt idx="821">
                  <c:v>44</c:v>
                </c:pt>
                <c:pt idx="822">
                  <c:v>44</c:v>
                </c:pt>
                <c:pt idx="823">
                  <c:v>44</c:v>
                </c:pt>
                <c:pt idx="824">
                  <c:v>44</c:v>
                </c:pt>
                <c:pt idx="825">
                  <c:v>44</c:v>
                </c:pt>
                <c:pt idx="826">
                  <c:v>44</c:v>
                </c:pt>
                <c:pt idx="827">
                  <c:v>44</c:v>
                </c:pt>
                <c:pt idx="828">
                  <c:v>44</c:v>
                </c:pt>
                <c:pt idx="829">
                  <c:v>44</c:v>
                </c:pt>
                <c:pt idx="830">
                  <c:v>44</c:v>
                </c:pt>
                <c:pt idx="831">
                  <c:v>44</c:v>
                </c:pt>
                <c:pt idx="832">
                  <c:v>44</c:v>
                </c:pt>
                <c:pt idx="833">
                  <c:v>44</c:v>
                </c:pt>
                <c:pt idx="834">
                  <c:v>44</c:v>
                </c:pt>
                <c:pt idx="835">
                  <c:v>44</c:v>
                </c:pt>
                <c:pt idx="836">
                  <c:v>44</c:v>
                </c:pt>
                <c:pt idx="837">
                  <c:v>44</c:v>
                </c:pt>
                <c:pt idx="838">
                  <c:v>44</c:v>
                </c:pt>
                <c:pt idx="839">
                  <c:v>44</c:v>
                </c:pt>
                <c:pt idx="840">
                  <c:v>44</c:v>
                </c:pt>
                <c:pt idx="841">
                  <c:v>44</c:v>
                </c:pt>
                <c:pt idx="842">
                  <c:v>44</c:v>
                </c:pt>
                <c:pt idx="843">
                  <c:v>44</c:v>
                </c:pt>
                <c:pt idx="844">
                  <c:v>44</c:v>
                </c:pt>
                <c:pt idx="845">
                  <c:v>44</c:v>
                </c:pt>
                <c:pt idx="846">
                  <c:v>44</c:v>
                </c:pt>
                <c:pt idx="847">
                  <c:v>44</c:v>
                </c:pt>
                <c:pt idx="848">
                  <c:v>44</c:v>
                </c:pt>
                <c:pt idx="849">
                  <c:v>44</c:v>
                </c:pt>
                <c:pt idx="850">
                  <c:v>44</c:v>
                </c:pt>
                <c:pt idx="851">
                  <c:v>44</c:v>
                </c:pt>
                <c:pt idx="852">
                  <c:v>44</c:v>
                </c:pt>
                <c:pt idx="853">
                  <c:v>44</c:v>
                </c:pt>
                <c:pt idx="854">
                  <c:v>44</c:v>
                </c:pt>
                <c:pt idx="855">
                  <c:v>44</c:v>
                </c:pt>
                <c:pt idx="856">
                  <c:v>44</c:v>
                </c:pt>
                <c:pt idx="857">
                  <c:v>44</c:v>
                </c:pt>
                <c:pt idx="858">
                  <c:v>44</c:v>
                </c:pt>
                <c:pt idx="859">
                  <c:v>44</c:v>
                </c:pt>
                <c:pt idx="860">
                  <c:v>44</c:v>
                </c:pt>
                <c:pt idx="861">
                  <c:v>44</c:v>
                </c:pt>
                <c:pt idx="862">
                  <c:v>44</c:v>
                </c:pt>
                <c:pt idx="863">
                  <c:v>44</c:v>
                </c:pt>
                <c:pt idx="864">
                  <c:v>44</c:v>
                </c:pt>
                <c:pt idx="865">
                  <c:v>44</c:v>
                </c:pt>
                <c:pt idx="866">
                  <c:v>44</c:v>
                </c:pt>
                <c:pt idx="867">
                  <c:v>44</c:v>
                </c:pt>
                <c:pt idx="868">
                  <c:v>44</c:v>
                </c:pt>
                <c:pt idx="869">
                  <c:v>44</c:v>
                </c:pt>
                <c:pt idx="870">
                  <c:v>44</c:v>
                </c:pt>
                <c:pt idx="871">
                  <c:v>44</c:v>
                </c:pt>
                <c:pt idx="872">
                  <c:v>44</c:v>
                </c:pt>
                <c:pt idx="873">
                  <c:v>44</c:v>
                </c:pt>
                <c:pt idx="874">
                  <c:v>44</c:v>
                </c:pt>
                <c:pt idx="875">
                  <c:v>44</c:v>
                </c:pt>
                <c:pt idx="876">
                  <c:v>44</c:v>
                </c:pt>
                <c:pt idx="877">
                  <c:v>44</c:v>
                </c:pt>
                <c:pt idx="878">
                  <c:v>44</c:v>
                </c:pt>
                <c:pt idx="879">
                  <c:v>44</c:v>
                </c:pt>
                <c:pt idx="880">
                  <c:v>44</c:v>
                </c:pt>
                <c:pt idx="881">
                  <c:v>44</c:v>
                </c:pt>
                <c:pt idx="882">
                  <c:v>44</c:v>
                </c:pt>
                <c:pt idx="883">
                  <c:v>44</c:v>
                </c:pt>
                <c:pt idx="884">
                  <c:v>44</c:v>
                </c:pt>
                <c:pt idx="885">
                  <c:v>44</c:v>
                </c:pt>
                <c:pt idx="886">
                  <c:v>44</c:v>
                </c:pt>
                <c:pt idx="887">
                  <c:v>44</c:v>
                </c:pt>
                <c:pt idx="888">
                  <c:v>44</c:v>
                </c:pt>
                <c:pt idx="889">
                  <c:v>44</c:v>
                </c:pt>
                <c:pt idx="890">
                  <c:v>44</c:v>
                </c:pt>
                <c:pt idx="891">
                  <c:v>44</c:v>
                </c:pt>
                <c:pt idx="892">
                  <c:v>44</c:v>
                </c:pt>
                <c:pt idx="893">
                  <c:v>44</c:v>
                </c:pt>
                <c:pt idx="894">
                  <c:v>44</c:v>
                </c:pt>
                <c:pt idx="895">
                  <c:v>44</c:v>
                </c:pt>
                <c:pt idx="896">
                  <c:v>44</c:v>
                </c:pt>
                <c:pt idx="897">
                  <c:v>44</c:v>
                </c:pt>
                <c:pt idx="898">
                  <c:v>44</c:v>
                </c:pt>
                <c:pt idx="899">
                  <c:v>44</c:v>
                </c:pt>
                <c:pt idx="900">
                  <c:v>44</c:v>
                </c:pt>
                <c:pt idx="901">
                  <c:v>44</c:v>
                </c:pt>
                <c:pt idx="902">
                  <c:v>44</c:v>
                </c:pt>
                <c:pt idx="903">
                  <c:v>44</c:v>
                </c:pt>
                <c:pt idx="904">
                  <c:v>44</c:v>
                </c:pt>
                <c:pt idx="905">
                  <c:v>44</c:v>
                </c:pt>
                <c:pt idx="906">
                  <c:v>44</c:v>
                </c:pt>
                <c:pt idx="907">
                  <c:v>44</c:v>
                </c:pt>
                <c:pt idx="908">
                  <c:v>44</c:v>
                </c:pt>
                <c:pt idx="909">
                  <c:v>44</c:v>
                </c:pt>
                <c:pt idx="910">
                  <c:v>44</c:v>
                </c:pt>
                <c:pt idx="911">
                  <c:v>44</c:v>
                </c:pt>
                <c:pt idx="912">
                  <c:v>44</c:v>
                </c:pt>
                <c:pt idx="913">
                  <c:v>44</c:v>
                </c:pt>
                <c:pt idx="914">
                  <c:v>44</c:v>
                </c:pt>
                <c:pt idx="915">
                  <c:v>44</c:v>
                </c:pt>
                <c:pt idx="916">
                  <c:v>44</c:v>
                </c:pt>
                <c:pt idx="917">
                  <c:v>44</c:v>
                </c:pt>
                <c:pt idx="918">
                  <c:v>44</c:v>
                </c:pt>
                <c:pt idx="919">
                  <c:v>44</c:v>
                </c:pt>
                <c:pt idx="920">
                  <c:v>44</c:v>
                </c:pt>
                <c:pt idx="921">
                  <c:v>44</c:v>
                </c:pt>
                <c:pt idx="922">
                  <c:v>44</c:v>
                </c:pt>
                <c:pt idx="923">
                  <c:v>44</c:v>
                </c:pt>
                <c:pt idx="924">
                  <c:v>44</c:v>
                </c:pt>
                <c:pt idx="925">
                  <c:v>44</c:v>
                </c:pt>
                <c:pt idx="926">
                  <c:v>44</c:v>
                </c:pt>
                <c:pt idx="927">
                  <c:v>44</c:v>
                </c:pt>
                <c:pt idx="928">
                  <c:v>44</c:v>
                </c:pt>
                <c:pt idx="929">
                  <c:v>44</c:v>
                </c:pt>
                <c:pt idx="930">
                  <c:v>44</c:v>
                </c:pt>
                <c:pt idx="931">
                  <c:v>44</c:v>
                </c:pt>
                <c:pt idx="932">
                  <c:v>44</c:v>
                </c:pt>
                <c:pt idx="933">
                  <c:v>44</c:v>
                </c:pt>
                <c:pt idx="934">
                  <c:v>44</c:v>
                </c:pt>
                <c:pt idx="935">
                  <c:v>44</c:v>
                </c:pt>
                <c:pt idx="936">
                  <c:v>44</c:v>
                </c:pt>
                <c:pt idx="937">
                  <c:v>44</c:v>
                </c:pt>
                <c:pt idx="938">
                  <c:v>44</c:v>
                </c:pt>
                <c:pt idx="939">
                  <c:v>44</c:v>
                </c:pt>
                <c:pt idx="940">
                  <c:v>44</c:v>
                </c:pt>
                <c:pt idx="941">
                  <c:v>44</c:v>
                </c:pt>
                <c:pt idx="942">
                  <c:v>44</c:v>
                </c:pt>
                <c:pt idx="943">
                  <c:v>44</c:v>
                </c:pt>
                <c:pt idx="944">
                  <c:v>44</c:v>
                </c:pt>
                <c:pt idx="945">
                  <c:v>44</c:v>
                </c:pt>
                <c:pt idx="946">
                  <c:v>44</c:v>
                </c:pt>
                <c:pt idx="947">
                  <c:v>44</c:v>
                </c:pt>
                <c:pt idx="948">
                  <c:v>44</c:v>
                </c:pt>
                <c:pt idx="949">
                  <c:v>44</c:v>
                </c:pt>
                <c:pt idx="950">
                  <c:v>44</c:v>
                </c:pt>
                <c:pt idx="951">
                  <c:v>44</c:v>
                </c:pt>
                <c:pt idx="952">
                  <c:v>44</c:v>
                </c:pt>
                <c:pt idx="953">
                  <c:v>44</c:v>
                </c:pt>
                <c:pt idx="954">
                  <c:v>44</c:v>
                </c:pt>
                <c:pt idx="955">
                  <c:v>44</c:v>
                </c:pt>
                <c:pt idx="956">
                  <c:v>44</c:v>
                </c:pt>
                <c:pt idx="957">
                  <c:v>44</c:v>
                </c:pt>
                <c:pt idx="958">
                  <c:v>44</c:v>
                </c:pt>
                <c:pt idx="959">
                  <c:v>44</c:v>
                </c:pt>
                <c:pt idx="960">
                  <c:v>44</c:v>
                </c:pt>
                <c:pt idx="961">
                  <c:v>44</c:v>
                </c:pt>
                <c:pt idx="962">
                  <c:v>44</c:v>
                </c:pt>
                <c:pt idx="963">
                  <c:v>44</c:v>
                </c:pt>
                <c:pt idx="964">
                  <c:v>44</c:v>
                </c:pt>
                <c:pt idx="965">
                  <c:v>44</c:v>
                </c:pt>
                <c:pt idx="966">
                  <c:v>44</c:v>
                </c:pt>
                <c:pt idx="967">
                  <c:v>44</c:v>
                </c:pt>
                <c:pt idx="968">
                  <c:v>44</c:v>
                </c:pt>
                <c:pt idx="969">
                  <c:v>44</c:v>
                </c:pt>
                <c:pt idx="970">
                  <c:v>44</c:v>
                </c:pt>
                <c:pt idx="971">
                  <c:v>44</c:v>
                </c:pt>
                <c:pt idx="972">
                  <c:v>44</c:v>
                </c:pt>
                <c:pt idx="973">
                  <c:v>44</c:v>
                </c:pt>
                <c:pt idx="974">
                  <c:v>44</c:v>
                </c:pt>
                <c:pt idx="975">
                  <c:v>44</c:v>
                </c:pt>
                <c:pt idx="976">
                  <c:v>44</c:v>
                </c:pt>
                <c:pt idx="977">
                  <c:v>44</c:v>
                </c:pt>
                <c:pt idx="978">
                  <c:v>44</c:v>
                </c:pt>
                <c:pt idx="979">
                  <c:v>44</c:v>
                </c:pt>
                <c:pt idx="980">
                  <c:v>44</c:v>
                </c:pt>
                <c:pt idx="981">
                  <c:v>44</c:v>
                </c:pt>
                <c:pt idx="982">
                  <c:v>44</c:v>
                </c:pt>
                <c:pt idx="983">
                  <c:v>44</c:v>
                </c:pt>
                <c:pt idx="984">
                  <c:v>44</c:v>
                </c:pt>
                <c:pt idx="985">
                  <c:v>44</c:v>
                </c:pt>
                <c:pt idx="986">
                  <c:v>44</c:v>
                </c:pt>
                <c:pt idx="987">
                  <c:v>44</c:v>
                </c:pt>
                <c:pt idx="988">
                  <c:v>44</c:v>
                </c:pt>
                <c:pt idx="989">
                  <c:v>44</c:v>
                </c:pt>
                <c:pt idx="990">
                  <c:v>44</c:v>
                </c:pt>
                <c:pt idx="991">
                  <c:v>44</c:v>
                </c:pt>
                <c:pt idx="992">
                  <c:v>44</c:v>
                </c:pt>
                <c:pt idx="993">
                  <c:v>44</c:v>
                </c:pt>
                <c:pt idx="994">
                  <c:v>44</c:v>
                </c:pt>
                <c:pt idx="995">
                  <c:v>44</c:v>
                </c:pt>
                <c:pt idx="996">
                  <c:v>44</c:v>
                </c:pt>
                <c:pt idx="997">
                  <c:v>44</c:v>
                </c:pt>
                <c:pt idx="998">
                  <c:v>44</c:v>
                </c:pt>
                <c:pt idx="999">
                  <c:v>44</c:v>
                </c:pt>
                <c:pt idx="1000">
                  <c:v>44</c:v>
                </c:pt>
                <c:pt idx="1001">
                  <c:v>44</c:v>
                </c:pt>
                <c:pt idx="1002">
                  <c:v>44</c:v>
                </c:pt>
                <c:pt idx="1003">
                  <c:v>44</c:v>
                </c:pt>
                <c:pt idx="1004">
                  <c:v>44</c:v>
                </c:pt>
                <c:pt idx="1005">
                  <c:v>44</c:v>
                </c:pt>
                <c:pt idx="1006">
                  <c:v>44</c:v>
                </c:pt>
                <c:pt idx="1007">
                  <c:v>44</c:v>
                </c:pt>
                <c:pt idx="1008">
                  <c:v>44</c:v>
                </c:pt>
                <c:pt idx="1009">
                  <c:v>44</c:v>
                </c:pt>
                <c:pt idx="1010">
                  <c:v>44</c:v>
                </c:pt>
                <c:pt idx="1011">
                  <c:v>44</c:v>
                </c:pt>
                <c:pt idx="1012">
                  <c:v>44</c:v>
                </c:pt>
                <c:pt idx="1013">
                  <c:v>44</c:v>
                </c:pt>
                <c:pt idx="1014">
                  <c:v>44</c:v>
                </c:pt>
                <c:pt idx="1015">
                  <c:v>44</c:v>
                </c:pt>
                <c:pt idx="1016">
                  <c:v>44</c:v>
                </c:pt>
                <c:pt idx="1017">
                  <c:v>44</c:v>
                </c:pt>
                <c:pt idx="1018">
                  <c:v>44</c:v>
                </c:pt>
                <c:pt idx="1019">
                  <c:v>44</c:v>
                </c:pt>
                <c:pt idx="1020">
                  <c:v>44</c:v>
                </c:pt>
                <c:pt idx="1021">
                  <c:v>44</c:v>
                </c:pt>
                <c:pt idx="1022">
                  <c:v>44</c:v>
                </c:pt>
                <c:pt idx="1023">
                  <c:v>44</c:v>
                </c:pt>
                <c:pt idx="1024">
                  <c:v>44</c:v>
                </c:pt>
                <c:pt idx="1025">
                  <c:v>44</c:v>
                </c:pt>
                <c:pt idx="1026">
                  <c:v>44</c:v>
                </c:pt>
                <c:pt idx="1027">
                  <c:v>44</c:v>
                </c:pt>
                <c:pt idx="1028">
                  <c:v>44</c:v>
                </c:pt>
                <c:pt idx="1029">
                  <c:v>44</c:v>
                </c:pt>
                <c:pt idx="1030">
                  <c:v>44</c:v>
                </c:pt>
                <c:pt idx="1031">
                  <c:v>44</c:v>
                </c:pt>
                <c:pt idx="1032">
                  <c:v>44</c:v>
                </c:pt>
                <c:pt idx="1033">
                  <c:v>44</c:v>
                </c:pt>
                <c:pt idx="1034">
                  <c:v>44</c:v>
                </c:pt>
                <c:pt idx="1035">
                  <c:v>44</c:v>
                </c:pt>
                <c:pt idx="1036">
                  <c:v>44</c:v>
                </c:pt>
                <c:pt idx="1037">
                  <c:v>44</c:v>
                </c:pt>
                <c:pt idx="1038">
                  <c:v>44</c:v>
                </c:pt>
                <c:pt idx="1039">
                  <c:v>44</c:v>
                </c:pt>
                <c:pt idx="1040">
                  <c:v>44</c:v>
                </c:pt>
                <c:pt idx="1041">
                  <c:v>44</c:v>
                </c:pt>
                <c:pt idx="1042">
                  <c:v>44</c:v>
                </c:pt>
                <c:pt idx="1043">
                  <c:v>44</c:v>
                </c:pt>
                <c:pt idx="1044">
                  <c:v>44</c:v>
                </c:pt>
                <c:pt idx="1045">
                  <c:v>44</c:v>
                </c:pt>
                <c:pt idx="1046">
                  <c:v>44</c:v>
                </c:pt>
                <c:pt idx="1047">
                  <c:v>44</c:v>
                </c:pt>
                <c:pt idx="1048">
                  <c:v>44</c:v>
                </c:pt>
                <c:pt idx="1049">
                  <c:v>44</c:v>
                </c:pt>
                <c:pt idx="1050">
                  <c:v>44</c:v>
                </c:pt>
                <c:pt idx="1051">
                  <c:v>44</c:v>
                </c:pt>
                <c:pt idx="1052">
                  <c:v>44</c:v>
                </c:pt>
                <c:pt idx="1053">
                  <c:v>44</c:v>
                </c:pt>
                <c:pt idx="1054">
                  <c:v>44</c:v>
                </c:pt>
                <c:pt idx="1055">
                  <c:v>44</c:v>
                </c:pt>
                <c:pt idx="1056">
                  <c:v>44</c:v>
                </c:pt>
                <c:pt idx="1057">
                  <c:v>44</c:v>
                </c:pt>
                <c:pt idx="1058">
                  <c:v>44</c:v>
                </c:pt>
                <c:pt idx="1059">
                  <c:v>44</c:v>
                </c:pt>
                <c:pt idx="1060">
                  <c:v>44</c:v>
                </c:pt>
                <c:pt idx="1061">
                  <c:v>44</c:v>
                </c:pt>
                <c:pt idx="1062">
                  <c:v>44</c:v>
                </c:pt>
                <c:pt idx="1063">
                  <c:v>44</c:v>
                </c:pt>
                <c:pt idx="1064">
                  <c:v>44</c:v>
                </c:pt>
                <c:pt idx="1065">
                  <c:v>44</c:v>
                </c:pt>
                <c:pt idx="1066">
                  <c:v>44</c:v>
                </c:pt>
                <c:pt idx="1067">
                  <c:v>44</c:v>
                </c:pt>
                <c:pt idx="1068">
                  <c:v>44</c:v>
                </c:pt>
                <c:pt idx="1069">
                  <c:v>44</c:v>
                </c:pt>
                <c:pt idx="1070">
                  <c:v>44</c:v>
                </c:pt>
                <c:pt idx="1071">
                  <c:v>44</c:v>
                </c:pt>
                <c:pt idx="1072">
                  <c:v>44</c:v>
                </c:pt>
                <c:pt idx="1073">
                  <c:v>44</c:v>
                </c:pt>
                <c:pt idx="1074">
                  <c:v>44</c:v>
                </c:pt>
                <c:pt idx="1075">
                  <c:v>44</c:v>
                </c:pt>
                <c:pt idx="1076">
                  <c:v>44</c:v>
                </c:pt>
                <c:pt idx="1077">
                  <c:v>44</c:v>
                </c:pt>
                <c:pt idx="1078">
                  <c:v>44</c:v>
                </c:pt>
                <c:pt idx="1079">
                  <c:v>44</c:v>
                </c:pt>
                <c:pt idx="1080">
                  <c:v>44</c:v>
                </c:pt>
                <c:pt idx="1081">
                  <c:v>44</c:v>
                </c:pt>
                <c:pt idx="1082">
                  <c:v>44</c:v>
                </c:pt>
                <c:pt idx="1083">
                  <c:v>44</c:v>
                </c:pt>
                <c:pt idx="1084">
                  <c:v>44</c:v>
                </c:pt>
                <c:pt idx="1085">
                  <c:v>44</c:v>
                </c:pt>
                <c:pt idx="1086">
                  <c:v>44</c:v>
                </c:pt>
                <c:pt idx="1087">
                  <c:v>44</c:v>
                </c:pt>
                <c:pt idx="1088">
                  <c:v>44</c:v>
                </c:pt>
                <c:pt idx="1089">
                  <c:v>44</c:v>
                </c:pt>
                <c:pt idx="1090">
                  <c:v>44</c:v>
                </c:pt>
                <c:pt idx="1091">
                  <c:v>44</c:v>
                </c:pt>
                <c:pt idx="1092">
                  <c:v>44</c:v>
                </c:pt>
                <c:pt idx="1093">
                  <c:v>44</c:v>
                </c:pt>
                <c:pt idx="1094">
                  <c:v>44</c:v>
                </c:pt>
                <c:pt idx="1095">
                  <c:v>44</c:v>
                </c:pt>
                <c:pt idx="1096">
                  <c:v>44</c:v>
                </c:pt>
                <c:pt idx="1097">
                  <c:v>44</c:v>
                </c:pt>
                <c:pt idx="1098">
                  <c:v>44</c:v>
                </c:pt>
                <c:pt idx="1099">
                  <c:v>44</c:v>
                </c:pt>
                <c:pt idx="1100">
                  <c:v>44</c:v>
                </c:pt>
                <c:pt idx="1101">
                  <c:v>44</c:v>
                </c:pt>
                <c:pt idx="1102">
                  <c:v>44</c:v>
                </c:pt>
                <c:pt idx="1103">
                  <c:v>44</c:v>
                </c:pt>
                <c:pt idx="1104">
                  <c:v>44</c:v>
                </c:pt>
                <c:pt idx="1105">
                  <c:v>44</c:v>
                </c:pt>
                <c:pt idx="1106">
                  <c:v>44</c:v>
                </c:pt>
                <c:pt idx="1107">
                  <c:v>44</c:v>
                </c:pt>
                <c:pt idx="1108">
                  <c:v>44</c:v>
                </c:pt>
                <c:pt idx="1109">
                  <c:v>44</c:v>
                </c:pt>
                <c:pt idx="1110">
                  <c:v>44</c:v>
                </c:pt>
                <c:pt idx="1111">
                  <c:v>44</c:v>
                </c:pt>
                <c:pt idx="1112">
                  <c:v>44</c:v>
                </c:pt>
                <c:pt idx="1113">
                  <c:v>44</c:v>
                </c:pt>
                <c:pt idx="1114">
                  <c:v>44</c:v>
                </c:pt>
                <c:pt idx="1115">
                  <c:v>44</c:v>
                </c:pt>
                <c:pt idx="1116">
                  <c:v>44</c:v>
                </c:pt>
                <c:pt idx="1117">
                  <c:v>44</c:v>
                </c:pt>
                <c:pt idx="1118">
                  <c:v>44</c:v>
                </c:pt>
                <c:pt idx="1119">
                  <c:v>44</c:v>
                </c:pt>
                <c:pt idx="1120">
                  <c:v>44</c:v>
                </c:pt>
                <c:pt idx="1121">
                  <c:v>44</c:v>
                </c:pt>
                <c:pt idx="1122">
                  <c:v>44</c:v>
                </c:pt>
                <c:pt idx="1123">
                  <c:v>44</c:v>
                </c:pt>
                <c:pt idx="1124">
                  <c:v>44</c:v>
                </c:pt>
                <c:pt idx="1125">
                  <c:v>44</c:v>
                </c:pt>
                <c:pt idx="1126">
                  <c:v>44</c:v>
                </c:pt>
                <c:pt idx="1127">
                  <c:v>44</c:v>
                </c:pt>
                <c:pt idx="1128">
                  <c:v>44</c:v>
                </c:pt>
                <c:pt idx="1129">
                  <c:v>44</c:v>
                </c:pt>
                <c:pt idx="1130">
                  <c:v>44</c:v>
                </c:pt>
                <c:pt idx="1131">
                  <c:v>44</c:v>
                </c:pt>
                <c:pt idx="1132">
                  <c:v>44</c:v>
                </c:pt>
                <c:pt idx="1133">
                  <c:v>44</c:v>
                </c:pt>
                <c:pt idx="1134">
                  <c:v>44</c:v>
                </c:pt>
                <c:pt idx="1135">
                  <c:v>44</c:v>
                </c:pt>
                <c:pt idx="1136">
                  <c:v>44</c:v>
                </c:pt>
                <c:pt idx="1137">
                  <c:v>44</c:v>
                </c:pt>
                <c:pt idx="1138">
                  <c:v>44</c:v>
                </c:pt>
                <c:pt idx="1139">
                  <c:v>44</c:v>
                </c:pt>
                <c:pt idx="1140">
                  <c:v>44</c:v>
                </c:pt>
                <c:pt idx="1141">
                  <c:v>44</c:v>
                </c:pt>
                <c:pt idx="1142">
                  <c:v>44</c:v>
                </c:pt>
                <c:pt idx="1143">
                  <c:v>44</c:v>
                </c:pt>
                <c:pt idx="1144">
                  <c:v>44</c:v>
                </c:pt>
                <c:pt idx="1145">
                  <c:v>44</c:v>
                </c:pt>
                <c:pt idx="1146">
                  <c:v>44</c:v>
                </c:pt>
                <c:pt idx="1147">
                  <c:v>44</c:v>
                </c:pt>
                <c:pt idx="1148">
                  <c:v>44</c:v>
                </c:pt>
                <c:pt idx="1149">
                  <c:v>44</c:v>
                </c:pt>
                <c:pt idx="1150">
                  <c:v>44</c:v>
                </c:pt>
                <c:pt idx="1151">
                  <c:v>44</c:v>
                </c:pt>
                <c:pt idx="1152">
                  <c:v>44</c:v>
                </c:pt>
                <c:pt idx="1153">
                  <c:v>44</c:v>
                </c:pt>
                <c:pt idx="1154">
                  <c:v>44</c:v>
                </c:pt>
                <c:pt idx="1155">
                  <c:v>44</c:v>
                </c:pt>
                <c:pt idx="1156">
                  <c:v>44</c:v>
                </c:pt>
                <c:pt idx="1157">
                  <c:v>44</c:v>
                </c:pt>
                <c:pt idx="1158">
                  <c:v>44</c:v>
                </c:pt>
                <c:pt idx="1159">
                  <c:v>44</c:v>
                </c:pt>
                <c:pt idx="1160">
                  <c:v>44</c:v>
                </c:pt>
                <c:pt idx="1161">
                  <c:v>44</c:v>
                </c:pt>
                <c:pt idx="1162">
                  <c:v>44</c:v>
                </c:pt>
                <c:pt idx="1163">
                  <c:v>44</c:v>
                </c:pt>
                <c:pt idx="1164">
                  <c:v>44</c:v>
                </c:pt>
                <c:pt idx="1165">
                  <c:v>44</c:v>
                </c:pt>
                <c:pt idx="1166">
                  <c:v>44</c:v>
                </c:pt>
                <c:pt idx="1167">
                  <c:v>44</c:v>
                </c:pt>
                <c:pt idx="1168">
                  <c:v>44</c:v>
                </c:pt>
                <c:pt idx="1169">
                  <c:v>44</c:v>
                </c:pt>
                <c:pt idx="1170">
                  <c:v>44</c:v>
                </c:pt>
                <c:pt idx="1171">
                  <c:v>44</c:v>
                </c:pt>
                <c:pt idx="1172">
                  <c:v>44</c:v>
                </c:pt>
                <c:pt idx="1173">
                  <c:v>44</c:v>
                </c:pt>
                <c:pt idx="1174">
                  <c:v>44</c:v>
                </c:pt>
                <c:pt idx="1175">
                  <c:v>44</c:v>
                </c:pt>
                <c:pt idx="1176">
                  <c:v>44</c:v>
                </c:pt>
                <c:pt idx="1177">
                  <c:v>44</c:v>
                </c:pt>
                <c:pt idx="1178">
                  <c:v>44</c:v>
                </c:pt>
                <c:pt idx="1179">
                  <c:v>44</c:v>
                </c:pt>
                <c:pt idx="1180">
                  <c:v>44</c:v>
                </c:pt>
                <c:pt idx="1181">
                  <c:v>44</c:v>
                </c:pt>
                <c:pt idx="1182">
                  <c:v>44</c:v>
                </c:pt>
                <c:pt idx="1183">
                  <c:v>44</c:v>
                </c:pt>
                <c:pt idx="1184">
                  <c:v>44</c:v>
                </c:pt>
                <c:pt idx="1185">
                  <c:v>44</c:v>
                </c:pt>
                <c:pt idx="1186">
                  <c:v>44</c:v>
                </c:pt>
                <c:pt idx="1187">
                  <c:v>44</c:v>
                </c:pt>
                <c:pt idx="1188">
                  <c:v>44</c:v>
                </c:pt>
                <c:pt idx="1189">
                  <c:v>44</c:v>
                </c:pt>
                <c:pt idx="1190">
                  <c:v>44</c:v>
                </c:pt>
                <c:pt idx="1191">
                  <c:v>44</c:v>
                </c:pt>
                <c:pt idx="1192">
                  <c:v>44</c:v>
                </c:pt>
                <c:pt idx="1193">
                  <c:v>44</c:v>
                </c:pt>
                <c:pt idx="1194">
                  <c:v>44</c:v>
                </c:pt>
                <c:pt idx="1195">
                  <c:v>44</c:v>
                </c:pt>
                <c:pt idx="1196">
                  <c:v>44</c:v>
                </c:pt>
                <c:pt idx="1197">
                  <c:v>44</c:v>
                </c:pt>
                <c:pt idx="1198">
                  <c:v>44</c:v>
                </c:pt>
                <c:pt idx="1199">
                  <c:v>44</c:v>
                </c:pt>
                <c:pt idx="1200">
                  <c:v>44</c:v>
                </c:pt>
                <c:pt idx="1201">
                  <c:v>44</c:v>
                </c:pt>
                <c:pt idx="1202">
                  <c:v>44</c:v>
                </c:pt>
                <c:pt idx="1203">
                  <c:v>44</c:v>
                </c:pt>
                <c:pt idx="1204">
                  <c:v>44</c:v>
                </c:pt>
                <c:pt idx="1205">
                  <c:v>44</c:v>
                </c:pt>
                <c:pt idx="1206">
                  <c:v>44</c:v>
                </c:pt>
                <c:pt idx="1207">
                  <c:v>44</c:v>
                </c:pt>
                <c:pt idx="1208">
                  <c:v>44</c:v>
                </c:pt>
                <c:pt idx="1209">
                  <c:v>44</c:v>
                </c:pt>
                <c:pt idx="1210">
                  <c:v>44</c:v>
                </c:pt>
                <c:pt idx="1211">
                  <c:v>44</c:v>
                </c:pt>
                <c:pt idx="1212">
                  <c:v>44</c:v>
                </c:pt>
                <c:pt idx="1213">
                  <c:v>44</c:v>
                </c:pt>
                <c:pt idx="1214">
                  <c:v>44</c:v>
                </c:pt>
                <c:pt idx="1215">
                  <c:v>44</c:v>
                </c:pt>
                <c:pt idx="1216">
                  <c:v>44</c:v>
                </c:pt>
                <c:pt idx="1217">
                  <c:v>44</c:v>
                </c:pt>
                <c:pt idx="1218">
                  <c:v>44</c:v>
                </c:pt>
                <c:pt idx="1219">
                  <c:v>44</c:v>
                </c:pt>
                <c:pt idx="1220">
                  <c:v>44</c:v>
                </c:pt>
                <c:pt idx="1221">
                  <c:v>44</c:v>
                </c:pt>
                <c:pt idx="1222">
                  <c:v>44</c:v>
                </c:pt>
                <c:pt idx="1223">
                  <c:v>44</c:v>
                </c:pt>
                <c:pt idx="1224">
                  <c:v>44</c:v>
                </c:pt>
                <c:pt idx="1225">
                  <c:v>44</c:v>
                </c:pt>
                <c:pt idx="1226">
                  <c:v>44</c:v>
                </c:pt>
                <c:pt idx="1227">
                  <c:v>44</c:v>
                </c:pt>
                <c:pt idx="1228">
                  <c:v>44</c:v>
                </c:pt>
                <c:pt idx="1229">
                  <c:v>44</c:v>
                </c:pt>
                <c:pt idx="1230">
                  <c:v>44</c:v>
                </c:pt>
                <c:pt idx="1231">
                  <c:v>44</c:v>
                </c:pt>
                <c:pt idx="1232">
                  <c:v>44</c:v>
                </c:pt>
                <c:pt idx="1233">
                  <c:v>44</c:v>
                </c:pt>
                <c:pt idx="1234">
                  <c:v>44</c:v>
                </c:pt>
                <c:pt idx="1235">
                  <c:v>44</c:v>
                </c:pt>
                <c:pt idx="1236">
                  <c:v>44</c:v>
                </c:pt>
                <c:pt idx="1237">
                  <c:v>44</c:v>
                </c:pt>
                <c:pt idx="1238">
                  <c:v>44</c:v>
                </c:pt>
                <c:pt idx="1239">
                  <c:v>44</c:v>
                </c:pt>
                <c:pt idx="1240">
                  <c:v>44</c:v>
                </c:pt>
                <c:pt idx="1241">
                  <c:v>44</c:v>
                </c:pt>
                <c:pt idx="1242">
                  <c:v>44</c:v>
                </c:pt>
                <c:pt idx="1243">
                  <c:v>44</c:v>
                </c:pt>
                <c:pt idx="1244">
                  <c:v>44</c:v>
                </c:pt>
                <c:pt idx="1245">
                  <c:v>44</c:v>
                </c:pt>
                <c:pt idx="1246">
                  <c:v>44</c:v>
                </c:pt>
                <c:pt idx="1247">
                  <c:v>44</c:v>
                </c:pt>
                <c:pt idx="1248">
                  <c:v>44</c:v>
                </c:pt>
                <c:pt idx="1249">
                  <c:v>44</c:v>
                </c:pt>
                <c:pt idx="1250">
                  <c:v>44</c:v>
                </c:pt>
                <c:pt idx="1251">
                  <c:v>44</c:v>
                </c:pt>
                <c:pt idx="1252">
                  <c:v>44</c:v>
                </c:pt>
                <c:pt idx="1253">
                  <c:v>44</c:v>
                </c:pt>
                <c:pt idx="1254">
                  <c:v>44</c:v>
                </c:pt>
                <c:pt idx="1255">
                  <c:v>44</c:v>
                </c:pt>
                <c:pt idx="1256">
                  <c:v>44</c:v>
                </c:pt>
                <c:pt idx="1257">
                  <c:v>44</c:v>
                </c:pt>
                <c:pt idx="1258">
                  <c:v>44</c:v>
                </c:pt>
                <c:pt idx="1259">
                  <c:v>44</c:v>
                </c:pt>
                <c:pt idx="1260">
                  <c:v>44</c:v>
                </c:pt>
                <c:pt idx="1261">
                  <c:v>44</c:v>
                </c:pt>
                <c:pt idx="1262">
                  <c:v>44</c:v>
                </c:pt>
                <c:pt idx="1263">
                  <c:v>44</c:v>
                </c:pt>
                <c:pt idx="1264">
                  <c:v>44</c:v>
                </c:pt>
                <c:pt idx="1265">
                  <c:v>44</c:v>
                </c:pt>
                <c:pt idx="1266">
                  <c:v>44</c:v>
                </c:pt>
                <c:pt idx="1267">
                  <c:v>44</c:v>
                </c:pt>
                <c:pt idx="1268">
                  <c:v>44</c:v>
                </c:pt>
                <c:pt idx="1269">
                  <c:v>44</c:v>
                </c:pt>
                <c:pt idx="1270">
                  <c:v>44</c:v>
                </c:pt>
                <c:pt idx="1271">
                  <c:v>44</c:v>
                </c:pt>
                <c:pt idx="1272">
                  <c:v>44</c:v>
                </c:pt>
                <c:pt idx="1273">
                  <c:v>44</c:v>
                </c:pt>
                <c:pt idx="1274">
                  <c:v>44</c:v>
                </c:pt>
                <c:pt idx="1275">
                  <c:v>44</c:v>
                </c:pt>
                <c:pt idx="1276">
                  <c:v>44</c:v>
                </c:pt>
                <c:pt idx="1277">
                  <c:v>44</c:v>
                </c:pt>
                <c:pt idx="1278">
                  <c:v>44</c:v>
                </c:pt>
                <c:pt idx="1279">
                  <c:v>44</c:v>
                </c:pt>
                <c:pt idx="1280">
                  <c:v>44</c:v>
                </c:pt>
                <c:pt idx="1281">
                  <c:v>44</c:v>
                </c:pt>
                <c:pt idx="1282">
                  <c:v>44</c:v>
                </c:pt>
                <c:pt idx="1283">
                  <c:v>44</c:v>
                </c:pt>
                <c:pt idx="1284">
                  <c:v>44</c:v>
                </c:pt>
                <c:pt idx="1285">
                  <c:v>44</c:v>
                </c:pt>
                <c:pt idx="1286">
                  <c:v>44</c:v>
                </c:pt>
                <c:pt idx="1287">
                  <c:v>44</c:v>
                </c:pt>
                <c:pt idx="1288">
                  <c:v>44</c:v>
                </c:pt>
                <c:pt idx="1289">
                  <c:v>44</c:v>
                </c:pt>
                <c:pt idx="1290">
                  <c:v>44</c:v>
                </c:pt>
                <c:pt idx="1291">
                  <c:v>44</c:v>
                </c:pt>
                <c:pt idx="1292">
                  <c:v>44</c:v>
                </c:pt>
                <c:pt idx="1293">
                  <c:v>44</c:v>
                </c:pt>
                <c:pt idx="1294">
                  <c:v>44</c:v>
                </c:pt>
                <c:pt idx="1295">
                  <c:v>44</c:v>
                </c:pt>
                <c:pt idx="1296">
                  <c:v>44</c:v>
                </c:pt>
                <c:pt idx="1297">
                  <c:v>44</c:v>
                </c:pt>
                <c:pt idx="1298">
                  <c:v>44</c:v>
                </c:pt>
                <c:pt idx="1299">
                  <c:v>44</c:v>
                </c:pt>
                <c:pt idx="1300">
                  <c:v>44</c:v>
                </c:pt>
                <c:pt idx="1301">
                  <c:v>44</c:v>
                </c:pt>
                <c:pt idx="1302">
                  <c:v>44</c:v>
                </c:pt>
                <c:pt idx="1303">
                  <c:v>44</c:v>
                </c:pt>
                <c:pt idx="1304">
                  <c:v>44</c:v>
                </c:pt>
                <c:pt idx="1305">
                  <c:v>44</c:v>
                </c:pt>
                <c:pt idx="1306">
                  <c:v>44</c:v>
                </c:pt>
                <c:pt idx="1307">
                  <c:v>44</c:v>
                </c:pt>
                <c:pt idx="1308">
                  <c:v>44</c:v>
                </c:pt>
                <c:pt idx="1309">
                  <c:v>44</c:v>
                </c:pt>
                <c:pt idx="1310">
                  <c:v>44</c:v>
                </c:pt>
                <c:pt idx="1311">
                  <c:v>44</c:v>
                </c:pt>
                <c:pt idx="1312">
                  <c:v>44</c:v>
                </c:pt>
                <c:pt idx="1313">
                  <c:v>44</c:v>
                </c:pt>
                <c:pt idx="1314">
                  <c:v>44</c:v>
                </c:pt>
                <c:pt idx="1315">
                  <c:v>44</c:v>
                </c:pt>
                <c:pt idx="1316">
                  <c:v>44</c:v>
                </c:pt>
                <c:pt idx="1317">
                  <c:v>44</c:v>
                </c:pt>
                <c:pt idx="1318">
                  <c:v>44</c:v>
                </c:pt>
                <c:pt idx="1319">
                  <c:v>44</c:v>
                </c:pt>
                <c:pt idx="1320">
                  <c:v>44</c:v>
                </c:pt>
                <c:pt idx="1321">
                  <c:v>44</c:v>
                </c:pt>
                <c:pt idx="1322">
                  <c:v>44</c:v>
                </c:pt>
                <c:pt idx="1323">
                  <c:v>44</c:v>
                </c:pt>
                <c:pt idx="1324">
                  <c:v>44</c:v>
                </c:pt>
                <c:pt idx="1325">
                  <c:v>44</c:v>
                </c:pt>
                <c:pt idx="1326">
                  <c:v>44</c:v>
                </c:pt>
                <c:pt idx="1327">
                  <c:v>44</c:v>
                </c:pt>
                <c:pt idx="1328">
                  <c:v>44</c:v>
                </c:pt>
                <c:pt idx="1329">
                  <c:v>44</c:v>
                </c:pt>
                <c:pt idx="1330">
                  <c:v>44</c:v>
                </c:pt>
                <c:pt idx="1331">
                  <c:v>44</c:v>
                </c:pt>
                <c:pt idx="1332">
                  <c:v>44</c:v>
                </c:pt>
                <c:pt idx="1333">
                  <c:v>44</c:v>
                </c:pt>
                <c:pt idx="1334">
                  <c:v>44</c:v>
                </c:pt>
                <c:pt idx="1335">
                  <c:v>44</c:v>
                </c:pt>
                <c:pt idx="1336">
                  <c:v>44</c:v>
                </c:pt>
                <c:pt idx="1337">
                  <c:v>44</c:v>
                </c:pt>
                <c:pt idx="1338">
                  <c:v>44</c:v>
                </c:pt>
                <c:pt idx="1339">
                  <c:v>44</c:v>
                </c:pt>
                <c:pt idx="1340">
                  <c:v>44</c:v>
                </c:pt>
                <c:pt idx="1341">
                  <c:v>44</c:v>
                </c:pt>
                <c:pt idx="1342">
                  <c:v>44</c:v>
                </c:pt>
                <c:pt idx="1343">
                  <c:v>44</c:v>
                </c:pt>
                <c:pt idx="1344">
                  <c:v>44</c:v>
                </c:pt>
                <c:pt idx="1345">
                  <c:v>44</c:v>
                </c:pt>
                <c:pt idx="1346">
                  <c:v>44</c:v>
                </c:pt>
                <c:pt idx="1347">
                  <c:v>44</c:v>
                </c:pt>
                <c:pt idx="1348">
                  <c:v>44</c:v>
                </c:pt>
                <c:pt idx="1349">
                  <c:v>44</c:v>
                </c:pt>
                <c:pt idx="1350">
                  <c:v>44</c:v>
                </c:pt>
                <c:pt idx="1351">
                  <c:v>44</c:v>
                </c:pt>
                <c:pt idx="1352">
                  <c:v>44</c:v>
                </c:pt>
                <c:pt idx="1353">
                  <c:v>44</c:v>
                </c:pt>
                <c:pt idx="1354">
                  <c:v>44</c:v>
                </c:pt>
                <c:pt idx="1355">
                  <c:v>44</c:v>
                </c:pt>
                <c:pt idx="1356">
                  <c:v>44</c:v>
                </c:pt>
                <c:pt idx="1357">
                  <c:v>44</c:v>
                </c:pt>
                <c:pt idx="1358">
                  <c:v>44</c:v>
                </c:pt>
                <c:pt idx="1359">
                  <c:v>44</c:v>
                </c:pt>
                <c:pt idx="1360">
                  <c:v>44</c:v>
                </c:pt>
                <c:pt idx="1361">
                  <c:v>44</c:v>
                </c:pt>
                <c:pt idx="1362">
                  <c:v>44</c:v>
                </c:pt>
                <c:pt idx="1363">
                  <c:v>44</c:v>
                </c:pt>
                <c:pt idx="1364">
                  <c:v>44</c:v>
                </c:pt>
                <c:pt idx="1365">
                  <c:v>44</c:v>
                </c:pt>
                <c:pt idx="1366">
                  <c:v>44</c:v>
                </c:pt>
                <c:pt idx="1367">
                  <c:v>44</c:v>
                </c:pt>
                <c:pt idx="1368">
                  <c:v>44</c:v>
                </c:pt>
                <c:pt idx="1369">
                  <c:v>44</c:v>
                </c:pt>
                <c:pt idx="1370">
                  <c:v>44</c:v>
                </c:pt>
                <c:pt idx="1371">
                  <c:v>44</c:v>
                </c:pt>
                <c:pt idx="1372">
                  <c:v>44</c:v>
                </c:pt>
                <c:pt idx="1373">
                  <c:v>44</c:v>
                </c:pt>
                <c:pt idx="1374">
                  <c:v>44</c:v>
                </c:pt>
                <c:pt idx="1375">
                  <c:v>44</c:v>
                </c:pt>
                <c:pt idx="1376">
                  <c:v>44</c:v>
                </c:pt>
                <c:pt idx="1377">
                  <c:v>44</c:v>
                </c:pt>
                <c:pt idx="1378">
                  <c:v>44</c:v>
                </c:pt>
                <c:pt idx="1379">
                  <c:v>44</c:v>
                </c:pt>
                <c:pt idx="1380">
                  <c:v>44</c:v>
                </c:pt>
                <c:pt idx="1381">
                  <c:v>44</c:v>
                </c:pt>
                <c:pt idx="1382">
                  <c:v>44</c:v>
                </c:pt>
                <c:pt idx="1383">
                  <c:v>44</c:v>
                </c:pt>
                <c:pt idx="1384">
                  <c:v>44</c:v>
                </c:pt>
                <c:pt idx="1385">
                  <c:v>44</c:v>
                </c:pt>
                <c:pt idx="1386">
                  <c:v>44</c:v>
                </c:pt>
                <c:pt idx="1387">
                  <c:v>44</c:v>
                </c:pt>
                <c:pt idx="1388">
                  <c:v>44</c:v>
                </c:pt>
                <c:pt idx="1389">
                  <c:v>44</c:v>
                </c:pt>
                <c:pt idx="1390">
                  <c:v>44</c:v>
                </c:pt>
                <c:pt idx="1391">
                  <c:v>44</c:v>
                </c:pt>
                <c:pt idx="1392">
                  <c:v>44</c:v>
                </c:pt>
              </c:strCache>
            </c:strRef>
          </c:cat>
          <c:val>
            <c:numRef>
              <c:f>Gare!$Q$7:$Q$1399</c:f>
              <c:numCache>
                <c:formatCode>General</c:formatCode>
                <c:ptCount val="1393"/>
                <c:pt idx="10">
                  <c:v>11</c:v>
                </c:pt>
                <c:pt idx="18">
                  <c:v>8</c:v>
                </c:pt>
                <c:pt idx="22">
                  <c:v>4</c:v>
                </c:pt>
                <c:pt idx="297">
                  <c:v>275</c:v>
                </c:pt>
                <c:pt idx="325">
                  <c:v>28</c:v>
                </c:pt>
                <c:pt idx="365">
                  <c:v>40</c:v>
                </c:pt>
                <c:pt idx="727">
                  <c:v>362</c:v>
                </c:pt>
                <c:pt idx="797">
                  <c:v>70</c:v>
                </c:pt>
                <c:pt idx="819">
                  <c:v>22</c:v>
                </c:pt>
                <c:pt idx="1392">
                  <c:v>573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AE2-31DB-48CB-9138-E3EBC56020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3">
  <cs:axisTitle>
    <cs:lnRef idx="0"/>
    <cs:fillRef idx="0"/>
    <cs:effectRef idx="0"/>
    <cs:fontRef idx="minor">
      <a:schemeClr val="dk1">
        <a:lumMod val="75000"/>
        <a:lumOff val="2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75000"/>
        <a:lumOff val="25000"/>
      </a:schemeClr>
    </cs:fontRef>
    <cs:spPr>
      <a:ln w="190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 cap="all" baseline="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lt1"/>
          </a:gs>
          <a:gs pos="39000">
            <a:schemeClr val="lt1"/>
          </a:gs>
          <a:gs pos="100000">
            <a:schemeClr val="lt1">
              <a:lumMod val="75000"/>
            </a:schemeClr>
          </a:gs>
        </a:gsLst>
        <a:path path="circle">
          <a:fillToRect l="50000" t="-80000" r="50000" b="180000"/>
        </a:path>
        <a:tileRect/>
      </a:gradFill>
      <a:ln w="9525" cap="flat" cmpd="sng" algn="ctr">
        <a:solidFill>
          <a:schemeClr val="dk1">
            <a:lumMod val="25000"/>
            <a:lumOff val="7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</cs:dataLabel>
  <cs:dataLabelCallout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31750" cap="rnd">
        <a:solidFill>
          <a:schemeClr val="phClr">
            <a:alpha val="85000"/>
          </a:schemeClr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85000"/>
        </a:schemeClr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75000"/>
        <a:lumOff val="25000"/>
      </a:schemeClr>
    </cs:fontRef>
    <cs:spPr>
      <a:ln w="9525">
        <a:solidFill>
          <a:schemeClr val="dk1">
            <a:lumMod val="35000"/>
            <a:lumOff val="6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</a:ln>
    </cs:spPr>
  </cs:leaderLine>
  <cs:legend>
    <cs:lnRef idx="0"/>
    <cs:fillRef idx="0"/>
    <cs:effectRef idx="0"/>
    <cs:fontRef idx="minor">
      <a:schemeClr val="dk1">
        <a:lumMod val="75000"/>
        <a:lumOff val="25000"/>
      </a:schemeClr>
    </cs:fontRef>
    <cs:spPr>
      <a:solidFill>
        <a:schemeClr val="lt1">
          <a:lumMod val="95000"/>
          <a:alpha val="39000"/>
        </a:schemeClr>
      </a:solidFill>
    </cs:spPr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75000"/>
        <a:lumOff val="25000"/>
      </a:schemeClr>
    </cs:fontRef>
    <cs:spPr>
      <a:ln w="317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75000"/>
        <a:lumOff val="25000"/>
      </a:schemeClr>
    </cs:fontRef>
    <cs:defRPr sz="1800" b="1" kern="120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75000"/>
        <a:lumOff val="25000"/>
      </a:schemeClr>
    </cs:fontRef>
    <cs:spPr>
      <a:ln>
        <a:noFill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C48EA3EA-8B9E-44BD-A6BD-59909AF4664B}">
  <sheetPr/>
  <sheetViews>
    <sheetView zoomScale="112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9BC4DA4B-A4A2-4CFC-B12A-FEBB81704627}">
  <sheetPr/>
  <sheetViews>
    <sheetView zoomScale="112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E56C588-0E6E-4AD7-B3C1-53F843451D40}">
  <sheetPr/>
  <sheetViews>
    <sheetView zoomScale="112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3A01B1D6-6015-49E2-9CED-D33FBB3D5302}">
  <sheetPr/>
  <sheetViews>
    <sheetView zoomScale="112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9A52EA70-F1FB-4221-8B4F-1814088EEEC4}">
  <sheetPr/>
  <sheetViews>
    <sheetView zoomScale="112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F8065C01-62E4-42B3-8AA8-630589CE49AC}">
  <sheetPr/>
  <sheetViews>
    <sheetView zoomScale="112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57545" cy="6284799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AE03C83-C0C8-49D5-B6A2-10BCE1189C1B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0.00586</cdr:x>
      <cdr:y>0.00808</cdr:y>
    </cdr:from>
    <cdr:to>
      <cdr:x>0.267</cdr:x>
      <cdr:y>0.19412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9AAC6E70-62B9-48E1-8778-F10C9687A3E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2262996" cy="116922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endParaRPr lang="en-US" sz="14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l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Outer Ring: Revenue</a:t>
          </a:r>
        </a:p>
        <a:p xmlns:a="http://schemas.openxmlformats.org/drawingml/2006/main">
          <a:pPr algn="l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Middle Ring: Quantity Sold</a:t>
          </a:r>
        </a:p>
        <a:p xmlns:a="http://schemas.openxmlformats.org/drawingml/2006/main">
          <a:pPr algn="l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Innter Ring: # Of Items</a:t>
          </a:r>
        </a:p>
        <a:p xmlns:a="http://schemas.openxmlformats.org/drawingml/2006/main">
          <a:pPr algn="l" rtl="0">
            <a:defRPr sz="1000"/>
          </a:pPr>
          <a:endParaRPr lang="en-US" sz="1400" b="0" i="0" u="none" strike="noStrike" baseline="0">
            <a:solidFill>
              <a:srgbClr val="000000"/>
            </a:solidFill>
            <a:latin typeface="Comic Sans MS" pitchFamily="66" charset="0"/>
          </a:endParaRPr>
        </a:p>
        <a:p xmlns:a="http://schemas.openxmlformats.org/drawingml/2006/main">
          <a:pPr algn="l" rtl="0">
            <a:defRPr sz="1000"/>
          </a:pPr>
          <a:endParaRPr lang="en-US" sz="1400" b="0" i="0" u="none" strike="noStrike" baseline="0">
            <a:solidFill>
              <a:srgbClr val="000000"/>
            </a:solidFill>
            <a:latin typeface="Comic Sans MS" pitchFamily="66" charset="0"/>
          </a:endParaRP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57545" cy="6284799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A36CDBA-4C65-41AD-A7B2-6201A0A58077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0.74084</cdr:x>
      <cdr:y>0</cdr:y>
    </cdr:from>
    <cdr:to>
      <cdr:x>1</cdr:x>
      <cdr:y>0.1885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7F5009EB-F4EE-4BC4-8DBA-CC5F6E430AF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420195" y="0"/>
          <a:ext cx="2245854" cy="118468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1st Quarter 2018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Bisque Imports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</cdr:x>
      <cdr:y>0.60116</cdr:y>
    </cdr:from>
    <cdr:to>
      <cdr:x>0.32636</cdr:x>
      <cdr:y>1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98344B68-A8C1-4CAC-B71E-BE8B0CF0881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778170"/>
          <a:ext cx="2828247" cy="250662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0.27279</cdr:x>
      <cdr:y>0.19076</cdr:y>
    </cdr:from>
    <cdr:to>
      <cdr:x>0.32916</cdr:x>
      <cdr:y>0.24748</cdr:y>
    </cdr:to>
    <cdr:sp macro="" textlink="">
      <cdr:nvSpPr>
        <cdr:cNvPr id="4" name="Text Box 3">
          <a:extLst xmlns:a="http://schemas.openxmlformats.org/drawingml/2006/main">
            <a:ext uri="{FF2B5EF4-FFF2-40B4-BE49-F238E27FC236}">
              <a16:creationId xmlns:a16="http://schemas.microsoft.com/office/drawing/2014/main" id="{2B22F352-B3D8-42BF-A18C-FA1A5EB7356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64015" y="1198902"/>
          <a:ext cx="488459" cy="3564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32%</a:t>
          </a:r>
        </a:p>
      </cdr:txBody>
    </cdr:sp>
  </cdr:relSizeAnchor>
  <cdr:relSizeAnchor xmlns:cdr="http://schemas.openxmlformats.org/drawingml/2006/chartDrawing">
    <cdr:from>
      <cdr:x>0.59467</cdr:x>
      <cdr:y>0.06762</cdr:y>
    </cdr:from>
    <cdr:to>
      <cdr:x>0.65104</cdr:x>
      <cdr:y>0.12434</cdr:y>
    </cdr:to>
    <cdr:sp macro="" textlink="">
      <cdr:nvSpPr>
        <cdr:cNvPr id="5" name="Text Box 3">
          <a:extLst xmlns:a="http://schemas.openxmlformats.org/drawingml/2006/main">
            <a:ext uri="{FF2B5EF4-FFF2-40B4-BE49-F238E27FC236}">
              <a16:creationId xmlns:a16="http://schemas.microsoft.com/office/drawing/2014/main" id="{2B22F352-B3D8-42BF-A18C-FA1A5EB7356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153479" y="424997"/>
          <a:ext cx="488459" cy="3564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10%</a:t>
          </a:r>
        </a:p>
      </cdr:txBody>
    </cdr:sp>
  </cdr:relSizeAnchor>
  <cdr:relSizeAnchor xmlns:cdr="http://schemas.openxmlformats.org/drawingml/2006/chartDrawing">
    <cdr:from>
      <cdr:x>0.71146</cdr:x>
      <cdr:y>0.14746</cdr:y>
    </cdr:from>
    <cdr:to>
      <cdr:x>0.76782</cdr:x>
      <cdr:y>0.20418</cdr:y>
    </cdr:to>
    <cdr:sp macro="" textlink="">
      <cdr:nvSpPr>
        <cdr:cNvPr id="6" name="Text Box 3">
          <a:extLst xmlns:a="http://schemas.openxmlformats.org/drawingml/2006/main">
            <a:ext uri="{FF2B5EF4-FFF2-40B4-BE49-F238E27FC236}">
              <a16:creationId xmlns:a16="http://schemas.microsoft.com/office/drawing/2014/main" id="{2B22F352-B3D8-42BF-A18C-FA1A5EB7356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165510" y="926760"/>
          <a:ext cx="488459" cy="3564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2%</a:t>
          </a:r>
        </a:p>
      </cdr:txBody>
    </cdr:sp>
  </cdr:relSizeAnchor>
  <cdr:relSizeAnchor xmlns:cdr="http://schemas.openxmlformats.org/drawingml/2006/chartDrawing">
    <cdr:from>
      <cdr:x>0.73599</cdr:x>
      <cdr:y>0.21918</cdr:y>
    </cdr:from>
    <cdr:to>
      <cdr:x>0.79235</cdr:x>
      <cdr:y>0.2759</cdr:y>
    </cdr:to>
    <cdr:sp macro="" textlink="">
      <cdr:nvSpPr>
        <cdr:cNvPr id="7" name="Text Box 3">
          <a:extLst xmlns:a="http://schemas.openxmlformats.org/drawingml/2006/main">
            <a:ext uri="{FF2B5EF4-FFF2-40B4-BE49-F238E27FC236}">
              <a16:creationId xmlns:a16="http://schemas.microsoft.com/office/drawing/2014/main" id="{2B22F352-B3D8-42BF-A18C-FA1A5EB7356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378121" y="1377496"/>
          <a:ext cx="488459" cy="3564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3%</a:t>
          </a:r>
        </a:p>
      </cdr:txBody>
    </cdr:sp>
  </cdr:relSizeAnchor>
  <cdr:relSizeAnchor xmlns:cdr="http://schemas.openxmlformats.org/drawingml/2006/chartDrawing">
    <cdr:from>
      <cdr:x>0.72029</cdr:x>
      <cdr:y>0.74692</cdr:y>
    </cdr:from>
    <cdr:to>
      <cdr:x>0.77665</cdr:x>
      <cdr:y>0.80364</cdr:y>
    </cdr:to>
    <cdr:sp macro="" textlink="">
      <cdr:nvSpPr>
        <cdr:cNvPr id="8" name="Text Box 3">
          <a:extLst xmlns:a="http://schemas.openxmlformats.org/drawingml/2006/main">
            <a:ext uri="{FF2B5EF4-FFF2-40B4-BE49-F238E27FC236}">
              <a16:creationId xmlns:a16="http://schemas.microsoft.com/office/drawing/2014/main" id="{2B22F352-B3D8-42BF-A18C-FA1A5EB7356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242050" y="4694238"/>
          <a:ext cx="488459" cy="3564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43%</a:t>
          </a:r>
        </a:p>
      </cdr:txBody>
    </cdr:sp>
  </cdr:relSizeAnchor>
  <cdr:relSizeAnchor xmlns:cdr="http://schemas.openxmlformats.org/drawingml/2006/chartDrawing">
    <cdr:from>
      <cdr:x>0.31008</cdr:x>
      <cdr:y>0.75233</cdr:y>
    </cdr:from>
    <cdr:to>
      <cdr:x>0.36645</cdr:x>
      <cdr:y>0.80905</cdr:y>
    </cdr:to>
    <cdr:sp macro="" textlink="">
      <cdr:nvSpPr>
        <cdr:cNvPr id="9" name="Text Box 3">
          <a:extLst xmlns:a="http://schemas.openxmlformats.org/drawingml/2006/main">
            <a:ext uri="{FF2B5EF4-FFF2-40B4-BE49-F238E27FC236}">
              <a16:creationId xmlns:a16="http://schemas.microsoft.com/office/drawing/2014/main" id="{2B22F352-B3D8-42BF-A18C-FA1A5EB7356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687184" y="4728255"/>
          <a:ext cx="488459" cy="3564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5%</a:t>
          </a:r>
        </a:p>
      </cdr:txBody>
    </cdr:sp>
  </cdr:relSizeAnchor>
  <cdr:relSizeAnchor xmlns:cdr="http://schemas.openxmlformats.org/drawingml/2006/chartDrawing">
    <cdr:from>
      <cdr:x>0.29929</cdr:x>
      <cdr:y>0.64408</cdr:y>
    </cdr:from>
    <cdr:to>
      <cdr:x>0.35565</cdr:x>
      <cdr:y>0.7008</cdr:y>
    </cdr:to>
    <cdr:sp macro="" textlink="">
      <cdr:nvSpPr>
        <cdr:cNvPr id="10" name="Text Box 3">
          <a:extLst xmlns:a="http://schemas.openxmlformats.org/drawingml/2006/main">
            <a:ext uri="{FF2B5EF4-FFF2-40B4-BE49-F238E27FC236}">
              <a16:creationId xmlns:a16="http://schemas.microsoft.com/office/drawing/2014/main" id="{2B22F352-B3D8-42BF-A18C-FA1A5EB7356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593635" y="4047898"/>
          <a:ext cx="488459" cy="3564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4%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57545" cy="6284799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F806AFE-30B7-4EE6-8A3A-1B729A280F16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0.74084</cdr:x>
      <cdr:y>0</cdr:y>
    </cdr:from>
    <cdr:to>
      <cdr:x>1</cdr:x>
      <cdr:y>0.1885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690555B-420D-4511-BB0D-583E29F9660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420195" y="0"/>
          <a:ext cx="2245854" cy="118468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1st Quarter 2018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Chesapeake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</cdr:x>
      <cdr:y>0.60116</cdr:y>
    </cdr:from>
    <cdr:to>
      <cdr:x>0.32636</cdr:x>
      <cdr:y>1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120ECD58-E9C6-4534-AA58-ADD20903C9C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778170"/>
          <a:ext cx="2828247" cy="250662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0.19526</cdr:x>
      <cdr:y>0.43433</cdr:y>
    </cdr:from>
    <cdr:to>
      <cdr:x>0.25163</cdr:x>
      <cdr:y>0.49105</cdr:y>
    </cdr:to>
    <cdr:sp macro="" textlink="">
      <cdr:nvSpPr>
        <cdr:cNvPr id="4" name="Text Box 3">
          <a:extLst xmlns:a="http://schemas.openxmlformats.org/drawingml/2006/main">
            <a:ext uri="{FF2B5EF4-FFF2-40B4-BE49-F238E27FC236}">
              <a16:creationId xmlns:a16="http://schemas.microsoft.com/office/drawing/2014/main" id="{7D19E9E4-FF40-44B9-818F-F848AFAEF7D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692162" y="2729707"/>
          <a:ext cx="488459" cy="3564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52%</a:t>
          </a:r>
        </a:p>
      </cdr:txBody>
    </cdr:sp>
  </cdr:relSizeAnchor>
  <cdr:relSizeAnchor xmlns:cdr="http://schemas.openxmlformats.org/drawingml/2006/chartDrawing">
    <cdr:from>
      <cdr:x>0.57701</cdr:x>
      <cdr:y>0.07439</cdr:y>
    </cdr:from>
    <cdr:to>
      <cdr:x>0.63337</cdr:x>
      <cdr:y>0.13111</cdr:y>
    </cdr:to>
    <cdr:sp macro="" textlink="">
      <cdr:nvSpPr>
        <cdr:cNvPr id="5" name="Text Box 3">
          <a:extLst xmlns:a="http://schemas.openxmlformats.org/drawingml/2006/main">
            <a:ext uri="{FF2B5EF4-FFF2-40B4-BE49-F238E27FC236}">
              <a16:creationId xmlns:a16="http://schemas.microsoft.com/office/drawing/2014/main" id="{7D19E9E4-FF40-44B9-818F-F848AFAEF7D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00398" y="467519"/>
          <a:ext cx="488459" cy="3564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7%</a:t>
          </a:r>
        </a:p>
      </cdr:txBody>
    </cdr:sp>
  </cdr:relSizeAnchor>
  <cdr:relSizeAnchor xmlns:cdr="http://schemas.openxmlformats.org/drawingml/2006/chartDrawing">
    <cdr:from>
      <cdr:x>0.47397</cdr:x>
      <cdr:y>0.02838</cdr:y>
    </cdr:from>
    <cdr:to>
      <cdr:x>0.53033</cdr:x>
      <cdr:y>0.0851</cdr:y>
    </cdr:to>
    <cdr:sp macro="" textlink="">
      <cdr:nvSpPr>
        <cdr:cNvPr id="6" name="Text Box 3">
          <a:extLst xmlns:a="http://schemas.openxmlformats.org/drawingml/2006/main">
            <a:ext uri="{FF2B5EF4-FFF2-40B4-BE49-F238E27FC236}">
              <a16:creationId xmlns:a16="http://schemas.microsoft.com/office/drawing/2014/main" id="{7D19E9E4-FF40-44B9-818F-F848AFAEF7D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107429" y="178367"/>
          <a:ext cx="488459" cy="3564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1%</a:t>
          </a:r>
        </a:p>
      </cdr:txBody>
    </cdr:sp>
  </cdr:relSizeAnchor>
  <cdr:relSizeAnchor xmlns:cdr="http://schemas.openxmlformats.org/drawingml/2006/chartDrawing">
    <cdr:from>
      <cdr:x>0.67122</cdr:x>
      <cdr:y>0.05003</cdr:y>
    </cdr:from>
    <cdr:to>
      <cdr:x>0.72758</cdr:x>
      <cdr:y>0.10675</cdr:y>
    </cdr:to>
    <cdr:sp macro="" textlink="">
      <cdr:nvSpPr>
        <cdr:cNvPr id="7" name="Text Box 3">
          <a:extLst xmlns:a="http://schemas.openxmlformats.org/drawingml/2006/main">
            <a:ext uri="{FF2B5EF4-FFF2-40B4-BE49-F238E27FC236}">
              <a16:creationId xmlns:a16="http://schemas.microsoft.com/office/drawing/2014/main" id="{7D19E9E4-FF40-44B9-818F-F848AFAEF7D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816827" y="314438"/>
          <a:ext cx="488459" cy="3564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1%</a:t>
          </a:r>
        </a:p>
      </cdr:txBody>
    </cdr:sp>
  </cdr:relSizeAnchor>
  <cdr:relSizeAnchor xmlns:cdr="http://schemas.openxmlformats.org/drawingml/2006/chartDrawing">
    <cdr:from>
      <cdr:x>0.70557</cdr:x>
      <cdr:y>0.07304</cdr:y>
    </cdr:from>
    <cdr:to>
      <cdr:x>0.76193</cdr:x>
      <cdr:y>0.12976</cdr:y>
    </cdr:to>
    <cdr:sp macro="" textlink="">
      <cdr:nvSpPr>
        <cdr:cNvPr id="8" name="Text Box 3">
          <a:extLst xmlns:a="http://schemas.openxmlformats.org/drawingml/2006/main">
            <a:ext uri="{FF2B5EF4-FFF2-40B4-BE49-F238E27FC236}">
              <a16:creationId xmlns:a16="http://schemas.microsoft.com/office/drawing/2014/main" id="{7D19E9E4-FF40-44B9-818F-F848AFAEF7D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114483" y="459014"/>
          <a:ext cx="488459" cy="3564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1%</a:t>
          </a:r>
        </a:p>
      </cdr:txBody>
    </cdr:sp>
  </cdr:relSizeAnchor>
  <cdr:relSizeAnchor xmlns:cdr="http://schemas.openxmlformats.org/drawingml/2006/chartDrawing">
    <cdr:from>
      <cdr:x>0.77917</cdr:x>
      <cdr:y>0.43298</cdr:y>
    </cdr:from>
    <cdr:to>
      <cdr:x>0.83553</cdr:x>
      <cdr:y>0.4897</cdr:y>
    </cdr:to>
    <cdr:sp macro="" textlink="">
      <cdr:nvSpPr>
        <cdr:cNvPr id="9" name="Text Box 3">
          <a:extLst xmlns:a="http://schemas.openxmlformats.org/drawingml/2006/main">
            <a:ext uri="{FF2B5EF4-FFF2-40B4-BE49-F238E27FC236}">
              <a16:creationId xmlns:a16="http://schemas.microsoft.com/office/drawing/2014/main" id="{7D19E9E4-FF40-44B9-818F-F848AFAEF7D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752318" y="2721201"/>
          <a:ext cx="488459" cy="3564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31%</a:t>
          </a:r>
        </a:p>
      </cdr:txBody>
    </cdr:sp>
  </cdr:relSizeAnchor>
  <cdr:relSizeAnchor xmlns:cdr="http://schemas.openxmlformats.org/drawingml/2006/chartDrawing">
    <cdr:from>
      <cdr:x>0.60939</cdr:x>
      <cdr:y>0.866</cdr:y>
    </cdr:from>
    <cdr:to>
      <cdr:x>0.66576</cdr:x>
      <cdr:y>0.92272</cdr:y>
    </cdr:to>
    <cdr:sp macro="" textlink="">
      <cdr:nvSpPr>
        <cdr:cNvPr id="10" name="Text Box 3">
          <a:extLst xmlns:a="http://schemas.openxmlformats.org/drawingml/2006/main">
            <a:ext uri="{FF2B5EF4-FFF2-40B4-BE49-F238E27FC236}">
              <a16:creationId xmlns:a16="http://schemas.microsoft.com/office/drawing/2014/main" id="{7D19E9E4-FF40-44B9-818F-F848AFAEF7D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281045" y="5442630"/>
          <a:ext cx="488459" cy="3564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3%</a:t>
          </a:r>
        </a:p>
      </cdr:txBody>
    </cdr:sp>
  </cdr:relSizeAnchor>
  <cdr:relSizeAnchor xmlns:cdr="http://schemas.openxmlformats.org/drawingml/2006/chartDrawing">
    <cdr:from>
      <cdr:x>0.54659</cdr:x>
      <cdr:y>0.88359</cdr:y>
    </cdr:from>
    <cdr:to>
      <cdr:x>0.60295</cdr:x>
      <cdr:y>0.94031</cdr:y>
    </cdr:to>
    <cdr:sp macro="" textlink="">
      <cdr:nvSpPr>
        <cdr:cNvPr id="11" name="Text Box 3">
          <a:extLst xmlns:a="http://schemas.openxmlformats.org/drawingml/2006/main">
            <a:ext uri="{FF2B5EF4-FFF2-40B4-BE49-F238E27FC236}">
              <a16:creationId xmlns:a16="http://schemas.microsoft.com/office/drawing/2014/main" id="{7D19E9E4-FF40-44B9-818F-F848AFAEF7D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736760" y="5553189"/>
          <a:ext cx="488459" cy="3564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3%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57545" cy="6284799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E34FC6F-9731-40CF-8E7F-0888B29EA954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0.74084</cdr:x>
      <cdr:y>0</cdr:y>
    </cdr:from>
    <cdr:to>
      <cdr:x>1</cdr:x>
      <cdr:y>0.1885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EA55E5F5-42C7-4D9E-9AA1-62EED07BC64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420195" y="0"/>
          <a:ext cx="2245854" cy="118468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1st Quarter 2018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Color Me Mine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</cdr:x>
      <cdr:y>0.60116</cdr:y>
    </cdr:from>
    <cdr:to>
      <cdr:x>0.32636</cdr:x>
      <cdr:y>1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FEBFA4A3-999F-41B6-8658-C960E5E4CBD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778170"/>
          <a:ext cx="2828247" cy="250662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0.18839</cdr:x>
      <cdr:y>0.43028</cdr:y>
    </cdr:from>
    <cdr:to>
      <cdr:x>0.24476</cdr:x>
      <cdr:y>0.487</cdr:y>
    </cdr:to>
    <cdr:sp macro="" textlink="">
      <cdr:nvSpPr>
        <cdr:cNvPr id="4" name="Text Box 3">
          <a:extLst xmlns:a="http://schemas.openxmlformats.org/drawingml/2006/main">
            <a:ext uri="{FF2B5EF4-FFF2-40B4-BE49-F238E27FC236}">
              <a16:creationId xmlns:a16="http://schemas.microsoft.com/office/drawing/2014/main" id="{DF35EEB5-B77F-4EA7-BD1B-DCDBE990947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632630" y="2704193"/>
          <a:ext cx="488459" cy="3564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49%</a:t>
          </a:r>
        </a:p>
      </cdr:txBody>
    </cdr:sp>
  </cdr:relSizeAnchor>
  <cdr:relSizeAnchor xmlns:cdr="http://schemas.openxmlformats.org/drawingml/2006/chartDrawing">
    <cdr:from>
      <cdr:x>0.56622</cdr:x>
      <cdr:y>0.86329</cdr:y>
    </cdr:from>
    <cdr:to>
      <cdr:x>0.62258</cdr:x>
      <cdr:y>0.92001</cdr:y>
    </cdr:to>
    <cdr:sp macro="" textlink="">
      <cdr:nvSpPr>
        <cdr:cNvPr id="5" name="Text Box 3">
          <a:extLst xmlns:a="http://schemas.openxmlformats.org/drawingml/2006/main">
            <a:ext uri="{FF2B5EF4-FFF2-40B4-BE49-F238E27FC236}">
              <a16:creationId xmlns:a16="http://schemas.microsoft.com/office/drawing/2014/main" id="{DF35EEB5-B77F-4EA7-BD1B-DCDBE990947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906849" y="5425622"/>
          <a:ext cx="488459" cy="3564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8%</a:t>
          </a:r>
        </a:p>
      </cdr:txBody>
    </cdr:sp>
  </cdr:relSizeAnchor>
  <cdr:relSizeAnchor xmlns:cdr="http://schemas.openxmlformats.org/drawingml/2006/chartDrawing">
    <cdr:from>
      <cdr:x>0.66239</cdr:x>
      <cdr:y>0.79834</cdr:y>
    </cdr:from>
    <cdr:to>
      <cdr:x>0.71875</cdr:x>
      <cdr:y>0.85506</cdr:y>
    </cdr:to>
    <cdr:sp macro="" textlink="">
      <cdr:nvSpPr>
        <cdr:cNvPr id="6" name="Text Box 3">
          <a:extLst xmlns:a="http://schemas.openxmlformats.org/drawingml/2006/main">
            <a:ext uri="{FF2B5EF4-FFF2-40B4-BE49-F238E27FC236}">
              <a16:creationId xmlns:a16="http://schemas.microsoft.com/office/drawing/2014/main" id="{DF35EEB5-B77F-4EA7-BD1B-DCDBE990947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740287" y="5017407"/>
          <a:ext cx="488459" cy="3564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3%</a:t>
          </a:r>
        </a:p>
      </cdr:txBody>
    </cdr:sp>
  </cdr:relSizeAnchor>
  <cdr:relSizeAnchor xmlns:cdr="http://schemas.openxmlformats.org/drawingml/2006/chartDrawing">
    <cdr:from>
      <cdr:x>0.77034</cdr:x>
      <cdr:y>0.5683</cdr:y>
    </cdr:from>
    <cdr:to>
      <cdr:x>0.8267</cdr:x>
      <cdr:y>0.62502</cdr:y>
    </cdr:to>
    <cdr:sp macro="" textlink="">
      <cdr:nvSpPr>
        <cdr:cNvPr id="7" name="Text Box 3">
          <a:extLst xmlns:a="http://schemas.openxmlformats.org/drawingml/2006/main">
            <a:ext uri="{FF2B5EF4-FFF2-40B4-BE49-F238E27FC236}">
              <a16:creationId xmlns:a16="http://schemas.microsoft.com/office/drawing/2014/main" id="{DF35EEB5-B77F-4EA7-BD1B-DCDBE990947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675778" y="3571649"/>
          <a:ext cx="488459" cy="3564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18%</a:t>
          </a:r>
        </a:p>
      </cdr:txBody>
    </cdr:sp>
  </cdr:relSizeAnchor>
  <cdr:relSizeAnchor xmlns:cdr="http://schemas.openxmlformats.org/drawingml/2006/chartDrawing">
    <cdr:from>
      <cdr:x>0.46808</cdr:x>
      <cdr:y>0.03785</cdr:y>
    </cdr:from>
    <cdr:to>
      <cdr:x>0.52444</cdr:x>
      <cdr:y>0.09457</cdr:y>
    </cdr:to>
    <cdr:sp macro="" textlink="">
      <cdr:nvSpPr>
        <cdr:cNvPr id="8" name="Text Box 3">
          <a:extLst xmlns:a="http://schemas.openxmlformats.org/drawingml/2006/main">
            <a:ext uri="{FF2B5EF4-FFF2-40B4-BE49-F238E27FC236}">
              <a16:creationId xmlns:a16="http://schemas.microsoft.com/office/drawing/2014/main" id="{DF35EEB5-B77F-4EA7-BD1B-DCDBE990947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056402" y="237898"/>
          <a:ext cx="488459" cy="3564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2%</a:t>
          </a:r>
        </a:p>
      </cdr:txBody>
    </cdr:sp>
  </cdr:relSizeAnchor>
  <cdr:relSizeAnchor xmlns:cdr="http://schemas.openxmlformats.org/drawingml/2006/chartDrawing">
    <cdr:from>
      <cdr:x>0.61921</cdr:x>
      <cdr:y>0.10281</cdr:y>
    </cdr:from>
    <cdr:to>
      <cdr:x>0.67557</cdr:x>
      <cdr:y>0.15953</cdr:y>
    </cdr:to>
    <cdr:sp macro="" textlink="">
      <cdr:nvSpPr>
        <cdr:cNvPr id="9" name="Text Box 3">
          <a:extLst xmlns:a="http://schemas.openxmlformats.org/drawingml/2006/main">
            <a:ext uri="{FF2B5EF4-FFF2-40B4-BE49-F238E27FC236}">
              <a16:creationId xmlns:a16="http://schemas.microsoft.com/office/drawing/2014/main" id="{DF35EEB5-B77F-4EA7-BD1B-DCDBE990947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366090" y="646113"/>
          <a:ext cx="488459" cy="3564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15%</a:t>
          </a:r>
        </a:p>
      </cdr:txBody>
    </cdr:sp>
  </cdr:relSizeAnchor>
  <cdr:relSizeAnchor xmlns:cdr="http://schemas.openxmlformats.org/drawingml/2006/chartDrawing">
    <cdr:from>
      <cdr:x>0.78408</cdr:x>
      <cdr:y>0.18264</cdr:y>
    </cdr:from>
    <cdr:to>
      <cdr:x>0.84044</cdr:x>
      <cdr:y>0.23936</cdr:y>
    </cdr:to>
    <cdr:sp macro="" textlink="">
      <cdr:nvSpPr>
        <cdr:cNvPr id="10" name="Text Box 3">
          <a:extLst xmlns:a="http://schemas.openxmlformats.org/drawingml/2006/main">
            <a:ext uri="{FF2B5EF4-FFF2-40B4-BE49-F238E27FC236}">
              <a16:creationId xmlns:a16="http://schemas.microsoft.com/office/drawing/2014/main" id="{DF35EEB5-B77F-4EA7-BD1B-DCDBE990947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794840" y="1147876"/>
          <a:ext cx="488459" cy="3564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1%</a:t>
          </a:r>
        </a:p>
      </cdr:txBody>
    </cdr:sp>
  </cdr:relSizeAnchor>
  <cdr:relSizeAnchor xmlns:cdr="http://schemas.openxmlformats.org/drawingml/2006/chartDrawing">
    <cdr:from>
      <cdr:x>0.7723</cdr:x>
      <cdr:y>0.28007</cdr:y>
    </cdr:from>
    <cdr:to>
      <cdr:x>0.82866</cdr:x>
      <cdr:y>0.33679</cdr:y>
    </cdr:to>
    <cdr:sp macro="" textlink="">
      <cdr:nvSpPr>
        <cdr:cNvPr id="11" name="Text Box 3">
          <a:extLst xmlns:a="http://schemas.openxmlformats.org/drawingml/2006/main">
            <a:ext uri="{FF2B5EF4-FFF2-40B4-BE49-F238E27FC236}">
              <a16:creationId xmlns:a16="http://schemas.microsoft.com/office/drawing/2014/main" id="{DF35EEB5-B77F-4EA7-BD1B-DCDBE990947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692786" y="1760197"/>
          <a:ext cx="488459" cy="3564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4%</a:t>
          </a: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657545" cy="6284799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0FD0034-9DB3-4F89-B8D2-9E425945DF78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0.74084</cdr:x>
      <cdr:y>0</cdr:y>
    </cdr:from>
    <cdr:to>
      <cdr:x>1</cdr:x>
      <cdr:y>0.1885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6923C739-64CD-4543-BC46-4D3BCB645C4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420195" y="0"/>
          <a:ext cx="2245854" cy="118468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1st Quarter 2018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Duncan Direct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</cdr:x>
      <cdr:y>0.60116</cdr:y>
    </cdr:from>
    <cdr:to>
      <cdr:x>0.32636</cdr:x>
      <cdr:y>1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F935C946-D439-47B9-AB82-2F81061BCF5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778170"/>
          <a:ext cx="2828247" cy="250662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0.27868</cdr:x>
      <cdr:y>0.16911</cdr:y>
    </cdr:from>
    <cdr:to>
      <cdr:x>0.33504</cdr:x>
      <cdr:y>0.22583</cdr:y>
    </cdr:to>
    <cdr:sp macro="" textlink="">
      <cdr:nvSpPr>
        <cdr:cNvPr id="4" name="Text Box 3">
          <a:extLst xmlns:a="http://schemas.openxmlformats.org/drawingml/2006/main">
            <a:ext uri="{FF2B5EF4-FFF2-40B4-BE49-F238E27FC236}">
              <a16:creationId xmlns:a16="http://schemas.microsoft.com/office/drawing/2014/main" id="{D41A4688-514B-4BD5-8CC6-5F381E19141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415041" y="1062831"/>
          <a:ext cx="488459" cy="3564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25%</a:t>
          </a:r>
        </a:p>
      </cdr:txBody>
    </cdr:sp>
  </cdr:relSizeAnchor>
  <cdr:relSizeAnchor xmlns:cdr="http://schemas.openxmlformats.org/drawingml/2006/chartDrawing">
    <cdr:from>
      <cdr:x>0.1776</cdr:x>
      <cdr:y>0.51552</cdr:y>
    </cdr:from>
    <cdr:to>
      <cdr:x>0.23397</cdr:x>
      <cdr:y>0.57224</cdr:y>
    </cdr:to>
    <cdr:sp macro="" textlink="">
      <cdr:nvSpPr>
        <cdr:cNvPr id="5" name="Text Box 3">
          <a:extLst xmlns:a="http://schemas.openxmlformats.org/drawingml/2006/main">
            <a:ext uri="{FF2B5EF4-FFF2-40B4-BE49-F238E27FC236}">
              <a16:creationId xmlns:a16="http://schemas.microsoft.com/office/drawing/2014/main" id="{D41A4688-514B-4BD5-8CC6-5F381E19141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37553" y="3239954"/>
          <a:ext cx="488026" cy="3564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3%</a:t>
          </a:r>
        </a:p>
      </cdr:txBody>
    </cdr:sp>
  </cdr:relSizeAnchor>
  <cdr:relSizeAnchor xmlns:cdr="http://schemas.openxmlformats.org/drawingml/2006/chartDrawing">
    <cdr:from>
      <cdr:x>0.64767</cdr:x>
      <cdr:y>0.13122</cdr:y>
    </cdr:from>
    <cdr:to>
      <cdr:x>0.70403</cdr:x>
      <cdr:y>0.18794</cdr:y>
    </cdr:to>
    <cdr:sp macro="" textlink="">
      <cdr:nvSpPr>
        <cdr:cNvPr id="6" name="Text Box 3">
          <a:extLst xmlns:a="http://schemas.openxmlformats.org/drawingml/2006/main">
            <a:ext uri="{FF2B5EF4-FFF2-40B4-BE49-F238E27FC236}">
              <a16:creationId xmlns:a16="http://schemas.microsoft.com/office/drawing/2014/main" id="{D41A4688-514B-4BD5-8CC6-5F381E19141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612720" y="824706"/>
          <a:ext cx="488459" cy="3564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20%</a:t>
          </a:r>
        </a:p>
      </cdr:txBody>
    </cdr:sp>
  </cdr:relSizeAnchor>
  <cdr:relSizeAnchor xmlns:cdr="http://schemas.openxmlformats.org/drawingml/2006/chartDrawing">
    <cdr:from>
      <cdr:x>0.84394</cdr:x>
      <cdr:y>0.34773</cdr:y>
    </cdr:from>
    <cdr:to>
      <cdr:x>0.9003</cdr:x>
      <cdr:y>0.40445</cdr:y>
    </cdr:to>
    <cdr:sp macro="" textlink="">
      <cdr:nvSpPr>
        <cdr:cNvPr id="7" name="Text Box 3">
          <a:extLst xmlns:a="http://schemas.openxmlformats.org/drawingml/2006/main">
            <a:ext uri="{FF2B5EF4-FFF2-40B4-BE49-F238E27FC236}">
              <a16:creationId xmlns:a16="http://schemas.microsoft.com/office/drawing/2014/main" id="{D41A4688-514B-4BD5-8CC6-5F381E19141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313613" y="2185420"/>
          <a:ext cx="488459" cy="3564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2%</a:t>
          </a:r>
        </a:p>
      </cdr:txBody>
    </cdr:sp>
  </cdr:relSizeAnchor>
  <cdr:relSizeAnchor xmlns:cdr="http://schemas.openxmlformats.org/drawingml/2006/chartDrawing">
    <cdr:from>
      <cdr:x>0.78898</cdr:x>
      <cdr:y>0.45057</cdr:y>
    </cdr:from>
    <cdr:to>
      <cdr:x>0.84535</cdr:x>
      <cdr:y>0.50729</cdr:y>
    </cdr:to>
    <cdr:sp macro="" textlink="">
      <cdr:nvSpPr>
        <cdr:cNvPr id="8" name="Text Box 3">
          <a:extLst xmlns:a="http://schemas.openxmlformats.org/drawingml/2006/main">
            <a:ext uri="{FF2B5EF4-FFF2-40B4-BE49-F238E27FC236}">
              <a16:creationId xmlns:a16="http://schemas.microsoft.com/office/drawing/2014/main" id="{D41A4688-514B-4BD5-8CC6-5F381E19141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837362" y="2831760"/>
          <a:ext cx="488459" cy="3564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4%</a:t>
          </a:r>
        </a:p>
      </cdr:txBody>
    </cdr:sp>
  </cdr:relSizeAnchor>
  <cdr:relSizeAnchor xmlns:cdr="http://schemas.openxmlformats.org/drawingml/2006/chartDrawing">
    <cdr:from>
      <cdr:x>0.51126</cdr:x>
      <cdr:y>0.89577</cdr:y>
    </cdr:from>
    <cdr:to>
      <cdr:x>0.56762</cdr:x>
      <cdr:y>0.95249</cdr:y>
    </cdr:to>
    <cdr:sp macro="" textlink="">
      <cdr:nvSpPr>
        <cdr:cNvPr id="9" name="Text Box 3">
          <a:extLst xmlns:a="http://schemas.openxmlformats.org/drawingml/2006/main">
            <a:ext uri="{FF2B5EF4-FFF2-40B4-BE49-F238E27FC236}">
              <a16:creationId xmlns:a16="http://schemas.microsoft.com/office/drawing/2014/main" id="{D41A4688-514B-4BD5-8CC6-5F381E19141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430599" y="5629729"/>
          <a:ext cx="488459" cy="3564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44%</a:t>
          </a:r>
        </a:p>
      </cdr:txBody>
    </cdr:sp>
  </cdr:relSizeAnchor>
  <cdr:relSizeAnchor xmlns:cdr="http://schemas.openxmlformats.org/drawingml/2006/chartDrawing">
    <cdr:from>
      <cdr:x>0.20331</cdr:x>
      <cdr:y>0.57101</cdr:y>
    </cdr:from>
    <cdr:to>
      <cdr:x>0.25968</cdr:x>
      <cdr:y>0.62773</cdr:y>
    </cdr:to>
    <cdr:sp macro="" textlink="">
      <cdr:nvSpPr>
        <cdr:cNvPr id="10" name="Text Box 3">
          <a:extLst xmlns:a="http://schemas.openxmlformats.org/drawingml/2006/main">
            <a:ext uri="{FF2B5EF4-FFF2-40B4-BE49-F238E27FC236}">
              <a16:creationId xmlns:a16="http://schemas.microsoft.com/office/drawing/2014/main" id="{F546443F-5F91-4C71-9F2D-334AD98CD15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60197" y="3588657"/>
          <a:ext cx="488026" cy="3564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2%</a:t>
          </a:r>
        </a:p>
      </cdr:txBody>
    </cdr: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657545" cy="6284799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22CFE88-F8C7-4799-A212-C5612D35B52D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0.74084</cdr:x>
      <cdr:y>0</cdr:y>
    </cdr:from>
    <cdr:to>
      <cdr:x>1</cdr:x>
      <cdr:y>0.1885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3EBE492F-FCD2-4CFE-A7BE-A52886D6A2C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420195" y="0"/>
          <a:ext cx="2245854" cy="118468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1st Quarter 2018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Gare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</cdr:x>
      <cdr:y>0.60116</cdr:y>
    </cdr:from>
    <cdr:to>
      <cdr:x>0.32636</cdr:x>
      <cdr:y>1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9D480150-0795-4FE5-9185-8DE04242ACF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778170"/>
          <a:ext cx="2828247" cy="250662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0.19526</cdr:x>
      <cdr:y>0.39103</cdr:y>
    </cdr:from>
    <cdr:to>
      <cdr:x>0.25163</cdr:x>
      <cdr:y>0.44775</cdr:y>
    </cdr:to>
    <cdr:sp macro="" textlink="">
      <cdr:nvSpPr>
        <cdr:cNvPr id="4" name="Text Box 3">
          <a:extLst xmlns:a="http://schemas.openxmlformats.org/drawingml/2006/main">
            <a:ext uri="{FF2B5EF4-FFF2-40B4-BE49-F238E27FC236}">
              <a16:creationId xmlns:a16="http://schemas.microsoft.com/office/drawing/2014/main" id="{E8F65F57-B9D9-4E23-A788-4D37E4B460C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692162" y="2457563"/>
          <a:ext cx="488459" cy="3564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41%</a:t>
          </a:r>
        </a:p>
      </cdr:txBody>
    </cdr:sp>
  </cdr:relSizeAnchor>
  <cdr:relSizeAnchor xmlns:cdr="http://schemas.openxmlformats.org/drawingml/2006/chartDrawing">
    <cdr:from>
      <cdr:x>0.33462</cdr:x>
      <cdr:y>0.84299</cdr:y>
    </cdr:from>
    <cdr:to>
      <cdr:x>0.39098</cdr:x>
      <cdr:y>0.89972</cdr:y>
    </cdr:to>
    <cdr:sp macro="" textlink="">
      <cdr:nvSpPr>
        <cdr:cNvPr id="5" name="Text Box 3">
          <a:extLst xmlns:a="http://schemas.openxmlformats.org/drawingml/2006/main">
            <a:ext uri="{FF2B5EF4-FFF2-40B4-BE49-F238E27FC236}">
              <a16:creationId xmlns:a16="http://schemas.microsoft.com/office/drawing/2014/main" id="{E8F65F57-B9D9-4E23-A788-4D37E4B460C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899796" y="5298054"/>
          <a:ext cx="488459" cy="3564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2%</a:t>
          </a:r>
        </a:p>
      </cdr:txBody>
    </cdr:sp>
  </cdr:relSizeAnchor>
  <cdr:relSizeAnchor xmlns:cdr="http://schemas.openxmlformats.org/drawingml/2006/chartDrawing">
    <cdr:from>
      <cdr:x>0.40429</cdr:x>
      <cdr:y>0.86465</cdr:y>
    </cdr:from>
    <cdr:to>
      <cdr:x>0.46066</cdr:x>
      <cdr:y>0.92137</cdr:y>
    </cdr:to>
    <cdr:sp macro="" textlink="">
      <cdr:nvSpPr>
        <cdr:cNvPr id="6" name="Text Box 3">
          <a:extLst xmlns:a="http://schemas.openxmlformats.org/drawingml/2006/main">
            <a:ext uri="{FF2B5EF4-FFF2-40B4-BE49-F238E27FC236}">
              <a16:creationId xmlns:a16="http://schemas.microsoft.com/office/drawing/2014/main" id="{E8F65F57-B9D9-4E23-A788-4D37E4B460C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03612" y="5434126"/>
          <a:ext cx="488459" cy="3564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5%</a:t>
          </a:r>
        </a:p>
      </cdr:txBody>
    </cdr:sp>
  </cdr:relSizeAnchor>
  <cdr:relSizeAnchor xmlns:cdr="http://schemas.openxmlformats.org/drawingml/2006/chartDrawing">
    <cdr:from>
      <cdr:x>0.65944</cdr:x>
      <cdr:y>0.80646</cdr:y>
    </cdr:from>
    <cdr:to>
      <cdr:x>0.71581</cdr:x>
      <cdr:y>0.86318</cdr:y>
    </cdr:to>
    <cdr:sp macro="" textlink="">
      <cdr:nvSpPr>
        <cdr:cNvPr id="7" name="Text Box 3">
          <a:extLst xmlns:a="http://schemas.openxmlformats.org/drawingml/2006/main">
            <a:ext uri="{FF2B5EF4-FFF2-40B4-BE49-F238E27FC236}">
              <a16:creationId xmlns:a16="http://schemas.microsoft.com/office/drawing/2014/main" id="{E8F65F57-B9D9-4E23-A788-4D37E4B460C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714773" y="5068434"/>
          <a:ext cx="488459" cy="3564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26%</a:t>
          </a:r>
        </a:p>
      </cdr:txBody>
    </cdr:sp>
  </cdr:relSizeAnchor>
  <cdr:relSizeAnchor xmlns:cdr="http://schemas.openxmlformats.org/drawingml/2006/chartDrawing">
    <cdr:from>
      <cdr:x>0.80174</cdr:x>
      <cdr:y>0.4641</cdr:y>
    </cdr:from>
    <cdr:to>
      <cdr:x>0.8581</cdr:x>
      <cdr:y>0.52082</cdr:y>
    </cdr:to>
    <cdr:sp macro="" textlink="">
      <cdr:nvSpPr>
        <cdr:cNvPr id="8" name="Text Box 3">
          <a:extLst xmlns:a="http://schemas.openxmlformats.org/drawingml/2006/main">
            <a:ext uri="{FF2B5EF4-FFF2-40B4-BE49-F238E27FC236}">
              <a16:creationId xmlns:a16="http://schemas.microsoft.com/office/drawing/2014/main" id="{E8F65F57-B9D9-4E23-A788-4D37E4B460C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947920" y="2916804"/>
          <a:ext cx="488459" cy="3564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3%</a:t>
          </a:r>
        </a:p>
      </cdr:txBody>
    </cdr:sp>
  </cdr:relSizeAnchor>
  <cdr:relSizeAnchor xmlns:cdr="http://schemas.openxmlformats.org/drawingml/2006/chartDrawing">
    <cdr:from>
      <cdr:x>0.80174</cdr:x>
      <cdr:y>0.40051</cdr:y>
    </cdr:from>
    <cdr:to>
      <cdr:x>0.85811</cdr:x>
      <cdr:y>0.45723</cdr:y>
    </cdr:to>
    <cdr:sp macro="" textlink="">
      <cdr:nvSpPr>
        <cdr:cNvPr id="9" name="Text Box 3">
          <a:extLst xmlns:a="http://schemas.openxmlformats.org/drawingml/2006/main">
            <a:ext uri="{FF2B5EF4-FFF2-40B4-BE49-F238E27FC236}">
              <a16:creationId xmlns:a16="http://schemas.microsoft.com/office/drawing/2014/main" id="{E8F65F57-B9D9-4E23-A788-4D37E4B460C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947921" y="2517095"/>
          <a:ext cx="488459" cy="3564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2%</a:t>
          </a:r>
        </a:p>
      </cdr:txBody>
    </cdr:sp>
  </cdr:relSizeAnchor>
  <cdr:relSizeAnchor xmlns:cdr="http://schemas.openxmlformats.org/drawingml/2006/chartDrawing">
    <cdr:from>
      <cdr:x>0.69575</cdr:x>
      <cdr:y>0.17452</cdr:y>
    </cdr:from>
    <cdr:to>
      <cdr:x>0.75212</cdr:x>
      <cdr:y>0.23124</cdr:y>
    </cdr:to>
    <cdr:sp macro="" textlink="">
      <cdr:nvSpPr>
        <cdr:cNvPr id="10" name="Text Box 3">
          <a:extLst xmlns:a="http://schemas.openxmlformats.org/drawingml/2006/main">
            <a:ext uri="{FF2B5EF4-FFF2-40B4-BE49-F238E27FC236}">
              <a16:creationId xmlns:a16="http://schemas.microsoft.com/office/drawing/2014/main" id="{E8F65F57-B9D9-4E23-A788-4D37E4B460C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029438" y="1096849"/>
          <a:ext cx="488459" cy="3564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20%</a:t>
          </a:r>
        </a:p>
      </cdr:txBody>
    </cdr:sp>
  </cdr:relSizeAnchor>
  <cdr:relSizeAnchor xmlns:cdr="http://schemas.openxmlformats.org/drawingml/2006/chartDrawing">
    <cdr:from>
      <cdr:x>0.47004</cdr:x>
      <cdr:y>0.02838</cdr:y>
    </cdr:from>
    <cdr:to>
      <cdr:x>0.52641</cdr:x>
      <cdr:y>0.0851</cdr:y>
    </cdr:to>
    <cdr:sp macro="" textlink="">
      <cdr:nvSpPr>
        <cdr:cNvPr id="11" name="Text Box 3">
          <a:extLst xmlns:a="http://schemas.openxmlformats.org/drawingml/2006/main">
            <a:ext uri="{FF2B5EF4-FFF2-40B4-BE49-F238E27FC236}">
              <a16:creationId xmlns:a16="http://schemas.microsoft.com/office/drawing/2014/main" id="{E8F65F57-B9D9-4E23-A788-4D37E4B460C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073412" y="178367"/>
          <a:ext cx="488459" cy="3564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1%</a:t>
          </a:r>
        </a:p>
      </cdr:txBody>
    </cdr:sp>
  </cdr:relSizeAnchor>
  <cdr:relSizeAnchor xmlns:cdr="http://schemas.openxmlformats.org/drawingml/2006/chartDrawing">
    <cdr:from>
      <cdr:x>0.53187</cdr:x>
      <cdr:y>0.00673</cdr:y>
    </cdr:from>
    <cdr:to>
      <cdr:x>0.58823</cdr:x>
      <cdr:y>0.06345</cdr:y>
    </cdr:to>
    <cdr:sp macro="" textlink="">
      <cdr:nvSpPr>
        <cdr:cNvPr id="12" name="Text Box 3">
          <a:extLst xmlns:a="http://schemas.openxmlformats.org/drawingml/2006/main">
            <a:ext uri="{FF2B5EF4-FFF2-40B4-BE49-F238E27FC236}">
              <a16:creationId xmlns:a16="http://schemas.microsoft.com/office/drawing/2014/main" id="{E8F65F57-B9D9-4E23-A788-4D37E4B460C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609193" y="42295"/>
          <a:ext cx="488459" cy="3564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1%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18DE67-A116-4FD5-8D3E-C0E203B3BAEF}">
  <dimension ref="A1:P31"/>
  <sheetViews>
    <sheetView tabSelected="1" workbookViewId="0">
      <selection activeCell="A3" sqref="A3"/>
    </sheetView>
  </sheetViews>
  <sheetFormatPr defaultRowHeight="15" x14ac:dyDescent="0.25"/>
  <cols>
    <col min="1" max="1" width="14" customWidth="1"/>
    <col min="6" max="6" width="10.85546875" bestFit="1" customWidth="1"/>
    <col min="8" max="8" width="10.85546875" bestFit="1" customWidth="1"/>
    <col min="10" max="10" width="12.42578125" bestFit="1" customWidth="1"/>
  </cols>
  <sheetData>
    <row r="1" spans="1:16" s="122" customFormat="1" ht="15.75" x14ac:dyDescent="0.25">
      <c r="A1" s="115" t="s">
        <v>18894</v>
      </c>
      <c r="B1" s="115"/>
      <c r="C1" s="115"/>
      <c r="D1" s="116"/>
      <c r="E1" s="116"/>
      <c r="F1" s="117"/>
      <c r="G1" s="118"/>
      <c r="H1" s="119"/>
      <c r="I1" s="120"/>
      <c r="J1" s="119"/>
      <c r="K1" s="118"/>
      <c r="L1" s="120"/>
      <c r="M1" s="120"/>
      <c r="N1" s="120"/>
      <c r="O1" s="121"/>
      <c r="P1" s="121"/>
    </row>
    <row r="2" spans="1:16" s="122" customFormat="1" ht="14.25" x14ac:dyDescent="0.2">
      <c r="A2" s="123" t="s">
        <v>18919</v>
      </c>
      <c r="B2" s="123"/>
      <c r="C2" s="123"/>
      <c r="D2" s="116"/>
      <c r="E2" s="116"/>
      <c r="F2" s="117"/>
      <c r="G2" s="118"/>
      <c r="H2" s="119"/>
      <c r="I2" s="120"/>
      <c r="J2" s="119"/>
      <c r="K2" s="118"/>
      <c r="L2" s="120"/>
      <c r="M2" s="120"/>
      <c r="N2" s="120"/>
      <c r="O2" s="121"/>
      <c r="P2" s="121"/>
    </row>
    <row r="3" spans="1:16" s="122" customFormat="1" ht="14.25" x14ac:dyDescent="0.2">
      <c r="A3" s="124" t="s">
        <v>18895</v>
      </c>
      <c r="B3" s="124"/>
      <c r="C3" s="124"/>
      <c r="D3" s="125"/>
      <c r="E3" s="125"/>
      <c r="F3" s="126"/>
      <c r="G3" s="127"/>
      <c r="H3" s="128"/>
      <c r="I3" s="127"/>
      <c r="J3" s="128"/>
      <c r="K3" s="127"/>
      <c r="L3" s="120"/>
      <c r="M3" s="120"/>
      <c r="N3" s="120"/>
      <c r="O3" s="121"/>
      <c r="P3" s="121"/>
    </row>
    <row r="4" spans="1:16" s="122" customFormat="1" ht="14.25" x14ac:dyDescent="0.2">
      <c r="A4" s="129" t="s">
        <v>0</v>
      </c>
      <c r="B4" s="130" t="s">
        <v>18896</v>
      </c>
      <c r="C4" s="130"/>
      <c r="D4" s="130" t="s">
        <v>18897</v>
      </c>
      <c r="E4" s="130"/>
      <c r="F4" s="130" t="s">
        <v>2</v>
      </c>
      <c r="G4" s="130"/>
      <c r="H4" s="130" t="s">
        <v>3</v>
      </c>
      <c r="I4" s="130"/>
      <c r="J4" s="130" t="s">
        <v>18898</v>
      </c>
      <c r="K4" s="130"/>
      <c r="L4" s="120"/>
      <c r="M4" s="120"/>
      <c r="N4" s="120"/>
      <c r="O4" s="121"/>
      <c r="P4" s="121"/>
    </row>
    <row r="5" spans="1:16" s="122" customFormat="1" ht="14.25" x14ac:dyDescent="0.2">
      <c r="A5" s="131" t="s">
        <v>9573</v>
      </c>
      <c r="B5" s="131">
        <v>1393</v>
      </c>
      <c r="C5" s="132">
        <f>SUM(B5/B$10)</f>
        <v>0.20944218914448956</v>
      </c>
      <c r="D5" s="133">
        <v>137479</v>
      </c>
      <c r="E5" s="132">
        <f>SUM(D5/D$10)</f>
        <v>0.44971720733658049</v>
      </c>
      <c r="F5" s="134">
        <v>2713092</v>
      </c>
      <c r="G5" s="132">
        <f>SUM(F5/F$10)</f>
        <v>0.44796582035974414</v>
      </c>
      <c r="H5" s="135">
        <v>2269584</v>
      </c>
      <c r="I5" s="132">
        <f>SUM(H5/H$10)</f>
        <v>0.44881840247524224</v>
      </c>
      <c r="J5" s="136">
        <f>SUM(F5-H5)</f>
        <v>443508</v>
      </c>
      <c r="K5" s="132">
        <f>SUM(J5/J$10)</f>
        <v>0.44365307455537961</v>
      </c>
      <c r="L5" s="120"/>
      <c r="M5" s="120"/>
      <c r="N5" s="120"/>
      <c r="O5" s="121"/>
      <c r="P5" s="121"/>
    </row>
    <row r="6" spans="1:16" s="122" customFormat="1" ht="14.25" x14ac:dyDescent="0.2">
      <c r="A6" s="137" t="s">
        <v>4030</v>
      </c>
      <c r="B6" s="138">
        <v>2711</v>
      </c>
      <c r="C6" s="132">
        <f>SUM(B6/B$10)</f>
        <v>0.40760787851450908</v>
      </c>
      <c r="D6" s="139">
        <v>116328</v>
      </c>
      <c r="E6" s="132">
        <f>SUM(D6/D$10)</f>
        <v>0.38052868652703131</v>
      </c>
      <c r="F6" s="134">
        <v>2401062</v>
      </c>
      <c r="G6" s="132">
        <f>SUM(F6/F$10)</f>
        <v>0.39644571896736563</v>
      </c>
      <c r="H6" s="140">
        <v>2020020</v>
      </c>
      <c r="I6" s="132">
        <f>SUM(H6/H$10)</f>
        <v>0.39946622348766947</v>
      </c>
      <c r="J6" s="136">
        <f>SUM(F6-H6)</f>
        <v>381042</v>
      </c>
      <c r="K6" s="132">
        <f>SUM(J6/J$10)</f>
        <v>0.38116664149176782</v>
      </c>
      <c r="L6" s="120"/>
      <c r="M6" s="120"/>
      <c r="N6" s="120"/>
      <c r="O6" s="121"/>
      <c r="P6" s="121"/>
    </row>
    <row r="7" spans="1:16" s="122" customFormat="1" ht="14.25" x14ac:dyDescent="0.2">
      <c r="A7" s="131" t="s">
        <v>4</v>
      </c>
      <c r="B7" s="141">
        <v>2032</v>
      </c>
      <c r="C7" s="132">
        <f>SUM(B7/B$10)</f>
        <v>0.30551796722297397</v>
      </c>
      <c r="D7" s="142">
        <v>44177</v>
      </c>
      <c r="E7" s="132">
        <f>SUM(D7/D$10)</f>
        <v>0.14451048573606237</v>
      </c>
      <c r="F7" s="134">
        <v>808061</v>
      </c>
      <c r="G7" s="132">
        <f>SUM(F7/F$10)</f>
        <v>0.13342109621262943</v>
      </c>
      <c r="H7" s="143">
        <v>655132</v>
      </c>
      <c r="I7" s="132">
        <f>SUM(H7/H$10)</f>
        <v>0.1295547103127315</v>
      </c>
      <c r="J7" s="136">
        <f>SUM(F7-H7)</f>
        <v>152929</v>
      </c>
      <c r="K7" s="132">
        <f>SUM(J7/J$10)</f>
        <v>0.15297902414089407</v>
      </c>
      <c r="L7" s="120"/>
      <c r="M7" s="120"/>
      <c r="N7" s="120"/>
      <c r="O7" s="121"/>
      <c r="P7" s="121"/>
    </row>
    <row r="8" spans="1:16" s="122" customFormat="1" ht="14.25" x14ac:dyDescent="0.2">
      <c r="A8" s="131" t="s">
        <v>18899</v>
      </c>
      <c r="B8" s="141">
        <v>295</v>
      </c>
      <c r="C8" s="132">
        <f>SUM(B8/B$10)</f>
        <v>4.4354232446248684E-2</v>
      </c>
      <c r="D8" s="142">
        <v>3953</v>
      </c>
      <c r="E8" s="132">
        <f>SUM(D8/D$10)</f>
        <v>1.2930935783657888E-2</v>
      </c>
      <c r="F8" s="134">
        <v>70321</v>
      </c>
      <c r="G8" s="132">
        <f>SUM(F8/F$10)</f>
        <v>1.1610886933991758E-2</v>
      </c>
      <c r="H8" s="143">
        <v>59001</v>
      </c>
      <c r="I8" s="132">
        <f>SUM(H8/H$10)</f>
        <v>1.1667660048908421E-2</v>
      </c>
      <c r="J8" s="136">
        <f>SUM(F8-H8)</f>
        <v>11320</v>
      </c>
      <c r="K8" s="132">
        <f>SUM(J8/J$10)</f>
        <v>1.1323702850832222E-2</v>
      </c>
      <c r="L8" s="120"/>
      <c r="M8" s="120"/>
      <c r="N8" s="120"/>
      <c r="O8" s="121"/>
      <c r="P8" s="121"/>
    </row>
    <row r="9" spans="1:16" s="122" customFormat="1" ht="14.25" x14ac:dyDescent="0.2">
      <c r="A9" s="131" t="s">
        <v>9181</v>
      </c>
      <c r="B9" s="144">
        <v>220</v>
      </c>
      <c r="C9" s="132">
        <f>SUM(B9/B$10)</f>
        <v>3.307773267177868E-2</v>
      </c>
      <c r="D9" s="145">
        <v>3764</v>
      </c>
      <c r="E9" s="132">
        <f>SUM(D9/D$10)</f>
        <v>1.2312684616667921E-2</v>
      </c>
      <c r="F9" s="134">
        <v>63935</v>
      </c>
      <c r="G9" s="132">
        <f>SUM(F9/F$10)</f>
        <v>1.0556477526269011E-2</v>
      </c>
      <c r="H9" s="146">
        <v>53061</v>
      </c>
      <c r="I9" s="132">
        <f>SUM(H9/H$10)</f>
        <v>1.0493003675448377E-2</v>
      </c>
      <c r="J9" s="136">
        <f>SUM(F9-H9)</f>
        <v>10874</v>
      </c>
      <c r="K9" s="132">
        <f>SUM(J9/J$10)</f>
        <v>1.0877556961126288E-2</v>
      </c>
      <c r="L9" s="120"/>
      <c r="M9" s="120"/>
      <c r="N9" s="120"/>
      <c r="O9" s="121"/>
      <c r="P9" s="121"/>
    </row>
    <row r="10" spans="1:16" s="122" customFormat="1" ht="14.25" x14ac:dyDescent="0.2">
      <c r="A10" s="131" t="s">
        <v>4027</v>
      </c>
      <c r="B10" s="133">
        <f t="shared" ref="B10:K10" si="0">SUM(B5:B9)</f>
        <v>6651</v>
      </c>
      <c r="C10" s="147">
        <f t="shared" si="0"/>
        <v>1</v>
      </c>
      <c r="D10" s="133">
        <f t="shared" si="0"/>
        <v>305701</v>
      </c>
      <c r="E10" s="147">
        <f t="shared" si="0"/>
        <v>1</v>
      </c>
      <c r="F10" s="135">
        <f t="shared" si="0"/>
        <v>6056471</v>
      </c>
      <c r="G10" s="147">
        <f t="shared" si="0"/>
        <v>0.99999999999999989</v>
      </c>
      <c r="H10" s="135">
        <f t="shared" si="0"/>
        <v>5056798</v>
      </c>
      <c r="I10" s="147">
        <f t="shared" si="0"/>
        <v>1</v>
      </c>
      <c r="J10" s="135">
        <f t="shared" si="0"/>
        <v>999673</v>
      </c>
      <c r="K10" s="147">
        <f t="shared" si="0"/>
        <v>0.99999999999999989</v>
      </c>
      <c r="L10" s="120"/>
      <c r="M10" s="120"/>
      <c r="N10" s="120"/>
      <c r="O10" s="121"/>
      <c r="P10" s="121"/>
    </row>
    <row r="11" spans="1:16" s="122" customFormat="1" ht="14.25" x14ac:dyDescent="0.2">
      <c r="A11" s="118"/>
      <c r="B11" s="120"/>
      <c r="C11" s="118"/>
      <c r="D11" s="118"/>
      <c r="E11" s="118"/>
      <c r="F11" s="118"/>
      <c r="G11" s="118"/>
      <c r="H11" s="148"/>
      <c r="I11" s="120"/>
      <c r="J11" s="118"/>
      <c r="K11" s="118"/>
      <c r="L11" s="120"/>
      <c r="M11" s="120"/>
      <c r="N11" s="120"/>
      <c r="O11" s="121"/>
      <c r="P11" s="121"/>
    </row>
    <row r="12" spans="1:16" s="122" customFormat="1" ht="14.25" x14ac:dyDescent="0.2">
      <c r="A12" s="149" t="s">
        <v>18900</v>
      </c>
      <c r="B12" s="149"/>
      <c r="C12" s="149"/>
      <c r="D12" s="149"/>
      <c r="E12" s="149"/>
      <c r="F12" s="149"/>
      <c r="G12" s="149"/>
      <c r="H12" s="149"/>
      <c r="I12" s="149"/>
      <c r="J12" s="118"/>
      <c r="K12" s="118"/>
      <c r="L12" s="120"/>
      <c r="M12" s="120"/>
      <c r="N12" s="120"/>
      <c r="O12" s="121"/>
      <c r="P12" s="121"/>
    </row>
    <row r="13" spans="1:16" s="122" customFormat="1" ht="14.25" x14ac:dyDescent="0.2">
      <c r="A13" s="118"/>
      <c r="B13" s="120"/>
      <c r="C13" s="118"/>
      <c r="D13" s="118"/>
      <c r="E13" s="118"/>
      <c r="F13" s="118"/>
      <c r="G13" s="118"/>
      <c r="H13" s="118"/>
      <c r="I13" s="120"/>
      <c r="J13" s="118"/>
      <c r="K13" s="118"/>
      <c r="L13" s="120"/>
      <c r="M13" s="121"/>
    </row>
    <row r="14" spans="1:16" s="122" customFormat="1" ht="14.25" x14ac:dyDescent="0.2">
      <c r="A14" s="150" t="s">
        <v>18901</v>
      </c>
      <c r="B14" s="151"/>
      <c r="C14" s="151"/>
      <c r="D14" s="152"/>
      <c r="E14" s="194" t="s">
        <v>9180</v>
      </c>
      <c r="F14" s="195"/>
      <c r="G14" s="194" t="s">
        <v>4</v>
      </c>
      <c r="H14" s="195"/>
      <c r="I14" s="194" t="s">
        <v>9573</v>
      </c>
      <c r="J14" s="195"/>
      <c r="K14" s="194" t="s">
        <v>18902</v>
      </c>
      <c r="L14" s="195"/>
      <c r="M14" s="194" t="s">
        <v>18899</v>
      </c>
      <c r="N14" s="195"/>
    </row>
    <row r="15" spans="1:16" s="122" customFormat="1" ht="14.25" x14ac:dyDescent="0.2">
      <c r="A15" s="153" t="s">
        <v>18903</v>
      </c>
      <c r="B15" s="154"/>
      <c r="C15" s="154"/>
      <c r="D15" s="155"/>
      <c r="E15" s="156">
        <v>32</v>
      </c>
      <c r="F15" s="157">
        <f>SUM(E15/E$31)</f>
        <v>0.14545454545454545</v>
      </c>
      <c r="G15" s="156">
        <v>10</v>
      </c>
      <c r="H15" s="157">
        <f>SUM(G15/G$31)</f>
        <v>4.921259842519685E-3</v>
      </c>
      <c r="I15" s="158">
        <v>11</v>
      </c>
      <c r="J15" s="157">
        <f>SUM(I15/I$31)</f>
        <v>7.8966259870782481E-3</v>
      </c>
      <c r="K15" s="156">
        <v>14</v>
      </c>
      <c r="L15" s="157">
        <f>SUM(K15/K$31)</f>
        <v>5.1641460715603094E-3</v>
      </c>
      <c r="M15" s="156">
        <v>60</v>
      </c>
      <c r="N15" s="157">
        <f>SUM(M15/M$31)</f>
        <v>0.20338983050847459</v>
      </c>
    </row>
    <row r="16" spans="1:16" s="122" customFormat="1" ht="14.25" x14ac:dyDescent="0.2">
      <c r="A16" s="153" t="s">
        <v>18904</v>
      </c>
      <c r="B16" s="154"/>
      <c r="C16" s="154"/>
      <c r="D16" s="155"/>
      <c r="E16" s="156">
        <v>3</v>
      </c>
      <c r="F16" s="157">
        <f>SUM(E16/E$31)</f>
        <v>1.3636363636363636E-2</v>
      </c>
      <c r="G16" s="156">
        <v>3</v>
      </c>
      <c r="H16" s="157">
        <f>SUM(G16/G$31)</f>
        <v>1.4763779527559055E-3</v>
      </c>
      <c r="I16" s="158">
        <v>8</v>
      </c>
      <c r="J16" s="157">
        <f>SUM(I16/I$31)</f>
        <v>5.7430007178750899E-3</v>
      </c>
      <c r="K16" s="156">
        <v>6</v>
      </c>
      <c r="L16" s="157">
        <f>SUM(K16/K$31)</f>
        <v>2.2132054592401327E-3</v>
      </c>
      <c r="M16" s="156">
        <v>5</v>
      </c>
      <c r="N16" s="157">
        <f>SUM(M16/M$31)</f>
        <v>1.6949152542372881E-2</v>
      </c>
    </row>
    <row r="17" spans="1:14" s="122" customFormat="1" ht="14.25" x14ac:dyDescent="0.2">
      <c r="A17" s="153" t="s">
        <v>18905</v>
      </c>
      <c r="B17" s="154"/>
      <c r="C17" s="154"/>
      <c r="D17" s="155"/>
      <c r="E17" s="156"/>
      <c r="F17" s="157">
        <f>SUM(E17/E$31)</f>
        <v>0</v>
      </c>
      <c r="G17" s="156"/>
      <c r="H17" s="157"/>
      <c r="I17" s="158"/>
      <c r="J17" s="157"/>
      <c r="K17" s="156"/>
      <c r="L17" s="157"/>
      <c r="M17" s="156"/>
      <c r="N17" s="157"/>
    </row>
    <row r="18" spans="1:14" s="122" customFormat="1" ht="14.25" x14ac:dyDescent="0.2">
      <c r="A18" s="153" t="s">
        <v>18906</v>
      </c>
      <c r="B18" s="154"/>
      <c r="C18" s="154"/>
      <c r="D18" s="155"/>
      <c r="E18" s="156"/>
      <c r="F18" s="157"/>
      <c r="G18" s="156"/>
      <c r="H18" s="157"/>
      <c r="I18" s="158"/>
      <c r="J18" s="157"/>
      <c r="K18" s="156"/>
      <c r="L18" s="157"/>
      <c r="M18" s="156"/>
      <c r="N18" s="157"/>
    </row>
    <row r="19" spans="1:14" s="122" customFormat="1" ht="14.25" x14ac:dyDescent="0.2">
      <c r="A19" s="153" t="s">
        <v>18907</v>
      </c>
      <c r="B19" s="154"/>
      <c r="C19" s="154"/>
      <c r="D19" s="155"/>
      <c r="E19" s="159">
        <v>9</v>
      </c>
      <c r="F19" s="157">
        <f>SUM(E19/E$31)</f>
        <v>4.0909090909090909E-2</v>
      </c>
      <c r="G19" s="159">
        <v>5</v>
      </c>
      <c r="H19" s="157">
        <f>SUM(G19/G$31)</f>
        <v>2.4606299212598425E-3</v>
      </c>
      <c r="I19" s="158">
        <v>4</v>
      </c>
      <c r="J19" s="157">
        <f t="shared" ref="J19:J21" si="1">SUM(I19/I$31)</f>
        <v>2.871500358937545E-3</v>
      </c>
      <c r="K19" s="156">
        <v>5</v>
      </c>
      <c r="L19" s="157">
        <f t="shared" ref="L19:L21" si="2">SUM(K19/K$31)</f>
        <v>1.8443378827001106E-3</v>
      </c>
      <c r="M19" s="156">
        <v>13</v>
      </c>
      <c r="N19" s="157">
        <f t="shared" ref="N19:N21" si="3">SUM(M19/M$31)</f>
        <v>4.4067796610169491E-2</v>
      </c>
    </row>
    <row r="20" spans="1:14" s="122" customFormat="1" ht="14.25" x14ac:dyDescent="0.2">
      <c r="A20" s="153" t="s">
        <v>18908</v>
      </c>
      <c r="B20" s="154"/>
      <c r="C20" s="154"/>
      <c r="D20" s="154"/>
      <c r="E20" s="160">
        <v>40</v>
      </c>
      <c r="F20" s="157">
        <f>SUM(E20/E$31)</f>
        <v>0.18181818181818182</v>
      </c>
      <c r="G20" s="160">
        <v>211</v>
      </c>
      <c r="H20" s="157">
        <f>SUM(G20/G$31)</f>
        <v>0.10383858267716535</v>
      </c>
      <c r="I20" s="158">
        <v>275</v>
      </c>
      <c r="J20" s="157">
        <f t="shared" si="1"/>
        <v>0.19741564967695621</v>
      </c>
      <c r="K20" s="156">
        <v>200</v>
      </c>
      <c r="L20" s="157">
        <f t="shared" si="2"/>
        <v>7.3773515308004425E-2</v>
      </c>
      <c r="M20" s="156">
        <v>129</v>
      </c>
      <c r="N20" s="157">
        <f t="shared" si="3"/>
        <v>0.43728813559322033</v>
      </c>
    </row>
    <row r="21" spans="1:14" s="122" customFormat="1" ht="14.25" x14ac:dyDescent="0.2">
      <c r="A21" s="153" t="s">
        <v>18909</v>
      </c>
      <c r="B21" s="154"/>
      <c r="C21" s="154"/>
      <c r="D21" s="154"/>
      <c r="E21" s="160">
        <v>7</v>
      </c>
      <c r="F21" s="157">
        <f>SUM(E21/E$31)</f>
        <v>3.1818181818181815E-2</v>
      </c>
      <c r="G21" s="160">
        <v>34</v>
      </c>
      <c r="H21" s="157">
        <f>SUM(G21/G$31)</f>
        <v>1.6732283464566931E-2</v>
      </c>
      <c r="I21" s="158">
        <v>28</v>
      </c>
      <c r="J21" s="157">
        <f t="shared" si="1"/>
        <v>2.0100502512562814E-2</v>
      </c>
      <c r="K21" s="156">
        <v>31</v>
      </c>
      <c r="L21" s="157">
        <f t="shared" si="2"/>
        <v>1.1434894872740686E-2</v>
      </c>
      <c r="M21" s="156">
        <v>6</v>
      </c>
      <c r="N21" s="157">
        <f t="shared" si="3"/>
        <v>2.0338983050847456E-2</v>
      </c>
    </row>
    <row r="22" spans="1:14" s="122" customFormat="1" ht="14.25" x14ac:dyDescent="0.2">
      <c r="A22" s="153" t="s">
        <v>18910</v>
      </c>
      <c r="B22" s="154"/>
      <c r="C22" s="154"/>
      <c r="D22" s="155"/>
      <c r="E22" s="161"/>
      <c r="F22" s="157"/>
      <c r="G22" s="162">
        <v>3</v>
      </c>
      <c r="H22" s="157">
        <f>SUM(G22/G$31)</f>
        <v>1.4763779527559055E-3</v>
      </c>
      <c r="I22" s="158"/>
      <c r="J22" s="157"/>
      <c r="K22" s="156"/>
      <c r="L22" s="157"/>
      <c r="M22" s="156"/>
      <c r="N22" s="157"/>
    </row>
    <row r="23" spans="1:14" s="122" customFormat="1" ht="14.25" x14ac:dyDescent="0.2">
      <c r="A23" s="153" t="s">
        <v>18911</v>
      </c>
      <c r="B23" s="154"/>
      <c r="C23" s="154"/>
      <c r="D23" s="154"/>
      <c r="E23" s="160"/>
      <c r="F23" s="157"/>
      <c r="G23" s="159"/>
      <c r="H23" s="157"/>
      <c r="I23" s="163"/>
      <c r="J23" s="157"/>
      <c r="K23" s="156"/>
      <c r="L23" s="157"/>
      <c r="M23" s="156"/>
      <c r="N23" s="157"/>
    </row>
    <row r="24" spans="1:14" s="122" customFormat="1" ht="14.25" x14ac:dyDescent="0.2">
      <c r="A24" s="153" t="s">
        <v>18912</v>
      </c>
      <c r="B24" s="154"/>
      <c r="C24" s="154"/>
      <c r="D24" s="154"/>
      <c r="E24" s="160">
        <v>17</v>
      </c>
      <c r="F24" s="157">
        <f>SUM(E24/E$31)</f>
        <v>7.7272727272727271E-2</v>
      </c>
      <c r="G24" s="160">
        <v>54</v>
      </c>
      <c r="H24" s="157">
        <f>SUM(G24/G$31)</f>
        <v>2.6574803149606301E-2</v>
      </c>
      <c r="I24" s="164">
        <v>40</v>
      </c>
      <c r="J24" s="157">
        <f>SUM(I24/I$31)</f>
        <v>2.8715003589375447E-2</v>
      </c>
      <c r="K24" s="159">
        <v>33</v>
      </c>
      <c r="L24" s="157">
        <f>SUM(K24/K$31)</f>
        <v>1.2172630025820729E-2</v>
      </c>
      <c r="M24" s="159">
        <v>8</v>
      </c>
      <c r="N24" s="157">
        <f>SUM(M24/M$31)</f>
        <v>2.7118644067796609E-2</v>
      </c>
    </row>
    <row r="25" spans="1:14" s="122" customFormat="1" ht="14.25" x14ac:dyDescent="0.2">
      <c r="A25" s="153" t="s">
        <v>18913</v>
      </c>
      <c r="B25" s="154"/>
      <c r="C25" s="154"/>
      <c r="D25" s="154"/>
      <c r="E25" s="160">
        <v>108</v>
      </c>
      <c r="F25" s="157">
        <f>SUM(E25/E$31)</f>
        <v>0.49090909090909091</v>
      </c>
      <c r="G25" s="162">
        <v>878</v>
      </c>
      <c r="H25" s="157">
        <f>SUM(G25/G$31)</f>
        <v>0.43208661417322836</v>
      </c>
      <c r="I25" s="165">
        <v>362</v>
      </c>
      <c r="J25" s="157">
        <f>SUM(I25/I$31)</f>
        <v>0.25987078248384782</v>
      </c>
      <c r="K25" s="160">
        <v>848</v>
      </c>
      <c r="L25" s="157">
        <f>SUM(K25/K$31)</f>
        <v>0.31279970490593878</v>
      </c>
      <c r="M25" s="160">
        <v>74</v>
      </c>
      <c r="N25" s="157">
        <f>SUM(M25/M$31)</f>
        <v>0.25084745762711863</v>
      </c>
    </row>
    <row r="26" spans="1:14" s="122" customFormat="1" ht="14.25" x14ac:dyDescent="0.2">
      <c r="A26" s="153" t="s">
        <v>18914</v>
      </c>
      <c r="B26" s="154"/>
      <c r="C26" s="154"/>
      <c r="D26" s="155"/>
      <c r="E26" s="162">
        <v>4</v>
      </c>
      <c r="F26" s="157">
        <f>SUM(E26/E$31)</f>
        <v>1.8181818181818181E-2</v>
      </c>
      <c r="G26" s="160">
        <v>104</v>
      </c>
      <c r="H26" s="157">
        <f>SUM(G26/G$31)</f>
        <v>5.1181102362204724E-2</v>
      </c>
      <c r="I26" s="165">
        <v>70</v>
      </c>
      <c r="J26" s="157">
        <f>SUM(I26/I$31)</f>
        <v>5.0251256281407038E-2</v>
      </c>
      <c r="K26" s="162">
        <v>85</v>
      </c>
      <c r="L26" s="157">
        <f>SUM(K26/K$31)</f>
        <v>3.1353744005901879E-2</v>
      </c>
      <c r="M26" s="162"/>
      <c r="N26" s="157"/>
    </row>
    <row r="27" spans="1:14" s="122" customFormat="1" ht="14.25" x14ac:dyDescent="0.2">
      <c r="A27" s="153" t="s">
        <v>18915</v>
      </c>
      <c r="B27" s="154"/>
      <c r="C27" s="154"/>
      <c r="D27" s="154"/>
      <c r="E27" s="166"/>
      <c r="F27" s="157"/>
      <c r="G27" s="167"/>
      <c r="H27" s="157"/>
      <c r="I27" s="165"/>
      <c r="J27" s="157"/>
      <c r="K27" s="156"/>
      <c r="L27" s="157"/>
      <c r="M27" s="156"/>
      <c r="N27" s="157"/>
    </row>
    <row r="28" spans="1:14" s="122" customFormat="1" ht="14.25" x14ac:dyDescent="0.2">
      <c r="A28" s="153" t="s">
        <v>18916</v>
      </c>
      <c r="B28" s="154"/>
      <c r="C28" s="154"/>
      <c r="D28" s="155"/>
      <c r="E28" s="161"/>
      <c r="F28" s="157"/>
      <c r="G28" s="156"/>
      <c r="H28" s="157"/>
      <c r="I28" s="165"/>
      <c r="J28" s="157"/>
      <c r="K28" s="156"/>
      <c r="L28" s="157"/>
      <c r="M28" s="156"/>
      <c r="N28" s="157"/>
    </row>
    <row r="29" spans="1:14" s="122" customFormat="1" ht="14.25" x14ac:dyDescent="0.2">
      <c r="A29" s="153" t="s">
        <v>18917</v>
      </c>
      <c r="B29" s="154"/>
      <c r="C29" s="154"/>
      <c r="D29" s="154"/>
      <c r="E29" s="160"/>
      <c r="F29" s="157"/>
      <c r="G29" s="156">
        <v>76</v>
      </c>
      <c r="H29" s="157">
        <f>SUM(G29/G$31)</f>
        <v>3.7401574803149609E-2</v>
      </c>
      <c r="I29" s="165">
        <v>22</v>
      </c>
      <c r="J29" s="157">
        <f>SUM(I29/I$31)</f>
        <v>1.5793251974156496E-2</v>
      </c>
      <c r="K29" s="162">
        <v>85</v>
      </c>
      <c r="L29" s="157">
        <f>SUM(K29/K$31)</f>
        <v>3.1353744005901879E-2</v>
      </c>
      <c r="M29" s="162"/>
      <c r="N29" s="157"/>
    </row>
    <row r="30" spans="1:14" s="122" customFormat="1" ht="14.25" x14ac:dyDescent="0.2">
      <c r="A30" s="153" t="s">
        <v>18918</v>
      </c>
      <c r="B30" s="154"/>
      <c r="C30" s="154"/>
      <c r="D30" s="154"/>
      <c r="E30" s="160"/>
      <c r="F30" s="157"/>
      <c r="G30" s="156">
        <v>654</v>
      </c>
      <c r="H30" s="157">
        <f>SUM(G30/G$31)</f>
        <v>0.32185039370078738</v>
      </c>
      <c r="I30" s="165">
        <v>573</v>
      </c>
      <c r="J30" s="157">
        <f>SUM(I30/I$31)</f>
        <v>0.41134242641780328</v>
      </c>
      <c r="K30" s="160">
        <v>1404</v>
      </c>
      <c r="L30" s="157">
        <f>SUM(K30/K$31)</f>
        <v>0.51789007746219107</v>
      </c>
      <c r="M30" s="160"/>
      <c r="N30" s="157"/>
    </row>
    <row r="31" spans="1:14" s="122" customFormat="1" ht="14.25" x14ac:dyDescent="0.2">
      <c r="A31" s="153" t="s">
        <v>4027</v>
      </c>
      <c r="B31" s="154"/>
      <c r="C31" s="154"/>
      <c r="D31" s="155"/>
      <c r="E31" s="137">
        <f t="shared" ref="E31:L31" si="4">SUM(E15:E30)</f>
        <v>220</v>
      </c>
      <c r="F31" s="132">
        <f t="shared" si="4"/>
        <v>1</v>
      </c>
      <c r="G31" s="137">
        <f t="shared" si="4"/>
        <v>2032</v>
      </c>
      <c r="H31" s="132">
        <f t="shared" si="4"/>
        <v>1</v>
      </c>
      <c r="I31" s="137">
        <f t="shared" si="4"/>
        <v>1393</v>
      </c>
      <c r="J31" s="132">
        <f t="shared" si="4"/>
        <v>1</v>
      </c>
      <c r="K31" s="137">
        <f t="shared" si="4"/>
        <v>2711</v>
      </c>
      <c r="L31" s="132">
        <f t="shared" si="4"/>
        <v>1</v>
      </c>
      <c r="M31" s="137">
        <f t="shared" ref="M31:N31" si="5">SUM(M15:M30)</f>
        <v>295</v>
      </c>
      <c r="N31" s="132">
        <f t="shared" si="5"/>
        <v>1</v>
      </c>
    </row>
  </sheetData>
  <sortState ref="A5:P9">
    <sortCondition descending="1" ref="J5:J9"/>
  </sortState>
  <mergeCells count="5">
    <mergeCell ref="E14:F14"/>
    <mergeCell ref="G14:H14"/>
    <mergeCell ref="I14:J14"/>
    <mergeCell ref="K14:L14"/>
    <mergeCell ref="M14:N1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6D2E20-BDCA-43C9-8FD2-829F7CD3BBA8}">
  <dimension ref="A1:P13"/>
  <sheetViews>
    <sheetView workbookViewId="0">
      <selection activeCell="A2" sqref="A2"/>
    </sheetView>
  </sheetViews>
  <sheetFormatPr defaultRowHeight="15" x14ac:dyDescent="0.25"/>
  <cols>
    <col min="1" max="1" width="14.7109375" customWidth="1"/>
    <col min="2" max="2" width="10.42578125" bestFit="1" customWidth="1"/>
    <col min="3" max="3" width="7" bestFit="1" customWidth="1"/>
    <col min="4" max="4" width="7.85546875" bestFit="1" customWidth="1"/>
    <col min="5" max="5" width="7" bestFit="1" customWidth="1"/>
    <col min="6" max="6" width="10.85546875" bestFit="1" customWidth="1"/>
    <col min="7" max="7" width="7" bestFit="1" customWidth="1"/>
    <col min="8" max="8" width="10.85546875" bestFit="1" customWidth="1"/>
    <col min="9" max="9" width="7" bestFit="1" customWidth="1"/>
    <col min="10" max="10" width="12.42578125" bestFit="1" customWidth="1"/>
    <col min="11" max="11" width="7" bestFit="1" customWidth="1"/>
  </cols>
  <sheetData>
    <row r="1" spans="1:16" s="122" customFormat="1" ht="15.75" x14ac:dyDescent="0.25">
      <c r="A1" s="115" t="s">
        <v>18894</v>
      </c>
      <c r="B1" s="115"/>
      <c r="C1" s="115"/>
      <c r="D1" s="116"/>
      <c r="E1" s="116"/>
      <c r="F1" s="117"/>
      <c r="G1" s="118"/>
      <c r="H1" s="119"/>
      <c r="I1" s="120"/>
      <c r="J1" s="119"/>
      <c r="K1" s="118"/>
      <c r="L1" s="120"/>
      <c r="M1" s="120"/>
      <c r="N1" s="120"/>
      <c r="O1" s="121"/>
      <c r="P1" s="121"/>
    </row>
    <row r="2" spans="1:16" s="122" customFormat="1" ht="14.25" x14ac:dyDescent="0.2">
      <c r="A2" s="123" t="s">
        <v>18920</v>
      </c>
      <c r="B2" s="123"/>
      <c r="C2" s="123"/>
      <c r="D2" s="116"/>
      <c r="E2" s="116"/>
      <c r="F2" s="117"/>
      <c r="G2" s="118"/>
      <c r="H2" s="119"/>
      <c r="I2" s="120"/>
      <c r="J2" s="119"/>
      <c r="K2" s="118"/>
      <c r="L2" s="120"/>
      <c r="M2" s="120"/>
      <c r="N2" s="120"/>
      <c r="O2" s="121"/>
      <c r="P2" s="121"/>
    </row>
    <row r="3" spans="1:16" s="122" customFormat="1" ht="14.25" x14ac:dyDescent="0.2">
      <c r="A3" s="124" t="s">
        <v>18895</v>
      </c>
      <c r="B3" s="124"/>
      <c r="C3" s="124"/>
      <c r="D3" s="125"/>
      <c r="E3" s="125"/>
      <c r="F3" s="126"/>
      <c r="G3" s="127"/>
      <c r="H3" s="128"/>
      <c r="I3" s="127"/>
      <c r="J3" s="128"/>
      <c r="K3" s="127"/>
      <c r="L3" s="120"/>
      <c r="M3" s="120"/>
      <c r="N3" s="120"/>
      <c r="O3" s="121"/>
      <c r="P3" s="121"/>
    </row>
    <row r="4" spans="1:16" s="122" customFormat="1" ht="14.25" x14ac:dyDescent="0.2">
      <c r="A4" s="129" t="s">
        <v>0</v>
      </c>
      <c r="B4" s="130" t="s">
        <v>18896</v>
      </c>
      <c r="C4" s="130"/>
      <c r="D4" s="130" t="s">
        <v>18897</v>
      </c>
      <c r="E4" s="130"/>
      <c r="F4" s="130" t="s">
        <v>2</v>
      </c>
      <c r="G4" s="130"/>
      <c r="H4" s="130" t="s">
        <v>3</v>
      </c>
      <c r="I4" s="130"/>
      <c r="J4" s="130" t="s">
        <v>18898</v>
      </c>
      <c r="K4" s="130"/>
      <c r="L4" s="120"/>
      <c r="M4" s="120"/>
      <c r="N4" s="120"/>
      <c r="O4" s="121"/>
      <c r="P4" s="121"/>
    </row>
    <row r="5" spans="1:16" s="122" customFormat="1" ht="14.25" x14ac:dyDescent="0.2">
      <c r="A5" s="131" t="s">
        <v>9573</v>
      </c>
      <c r="B5" s="131">
        <v>1393</v>
      </c>
      <c r="C5" s="132">
        <f t="shared" ref="C5:C10" si="0">SUM(B5/B$11)</f>
        <v>0.1318879000189358</v>
      </c>
      <c r="D5" s="133">
        <v>137479</v>
      </c>
      <c r="E5" s="132">
        <f t="shared" ref="E5:E10" si="1">SUM(D5/D$11)</f>
        <v>0.40870875870311024</v>
      </c>
      <c r="F5" s="134">
        <v>2713092</v>
      </c>
      <c r="G5" s="132">
        <f t="shared" ref="G5:G10" si="2">SUM(F5/F$11)</f>
        <v>0.40969610428911452</v>
      </c>
      <c r="H5" s="135">
        <v>2269584</v>
      </c>
      <c r="I5" s="132">
        <f t="shared" ref="I5:I10" si="3">SUM(H5/H$11)</f>
        <v>0.41071440851170715</v>
      </c>
      <c r="J5" s="136">
        <f t="shared" ref="J5:J10" si="4">SUM(F5-H5)</f>
        <v>443508</v>
      </c>
      <c r="K5" s="132">
        <f t="shared" ref="K5:K10" si="5">SUM(J5/J$11)</f>
        <v>0.40456313442747366</v>
      </c>
      <c r="L5" s="120"/>
      <c r="M5" s="120"/>
      <c r="N5" s="120"/>
      <c r="O5" s="121"/>
      <c r="P5" s="121"/>
    </row>
    <row r="6" spans="1:16" s="122" customFormat="1" ht="14.25" x14ac:dyDescent="0.2">
      <c r="A6" s="137" t="s">
        <v>4030</v>
      </c>
      <c r="B6" s="138">
        <v>2711</v>
      </c>
      <c r="C6" s="132">
        <f t="shared" si="0"/>
        <v>0.2566748721832986</v>
      </c>
      <c r="D6" s="139">
        <v>116328</v>
      </c>
      <c r="E6" s="132">
        <f t="shared" si="1"/>
        <v>0.34582934471748711</v>
      </c>
      <c r="F6" s="134">
        <v>2401062</v>
      </c>
      <c r="G6" s="132">
        <f t="shared" si="2"/>
        <v>0.36257736470294039</v>
      </c>
      <c r="H6" s="140">
        <v>2020020</v>
      </c>
      <c r="I6" s="132">
        <f t="shared" si="3"/>
        <v>0.36555215382282336</v>
      </c>
      <c r="J6" s="136">
        <f t="shared" si="4"/>
        <v>381042</v>
      </c>
      <c r="K6" s="132">
        <f t="shared" si="5"/>
        <v>0.34758233418227724</v>
      </c>
      <c r="L6" s="120"/>
      <c r="M6" s="120"/>
      <c r="N6" s="120"/>
      <c r="O6" s="121"/>
      <c r="P6" s="121"/>
    </row>
    <row r="7" spans="1:16" s="122" customFormat="1" ht="14.25" x14ac:dyDescent="0.2">
      <c r="A7" s="131" t="s">
        <v>4</v>
      </c>
      <c r="B7" s="141">
        <v>2032</v>
      </c>
      <c r="C7" s="132">
        <f t="shared" si="0"/>
        <v>0.19238780533989774</v>
      </c>
      <c r="D7" s="142">
        <v>44177</v>
      </c>
      <c r="E7" s="132">
        <f t="shared" si="1"/>
        <v>0.13133298055141004</v>
      </c>
      <c r="F7" s="134">
        <v>808061</v>
      </c>
      <c r="G7" s="132">
        <f t="shared" si="2"/>
        <v>0.12202293314342683</v>
      </c>
      <c r="H7" s="143">
        <v>655132</v>
      </c>
      <c r="I7" s="132">
        <f t="shared" si="3"/>
        <v>0.11855571412077796</v>
      </c>
      <c r="J7" s="136">
        <f t="shared" si="4"/>
        <v>152929</v>
      </c>
      <c r="K7" s="132">
        <f t="shared" si="5"/>
        <v>0.13950015689651399</v>
      </c>
      <c r="L7" s="120"/>
      <c r="M7" s="120"/>
      <c r="N7" s="120"/>
      <c r="O7" s="121"/>
      <c r="P7" s="121"/>
    </row>
    <row r="8" spans="1:16" s="122" customFormat="1" ht="14.25" x14ac:dyDescent="0.2">
      <c r="A8" s="131" t="s">
        <v>18921</v>
      </c>
      <c r="B8" s="144">
        <v>3911</v>
      </c>
      <c r="C8" s="132">
        <f t="shared" si="0"/>
        <v>0.37028971785646658</v>
      </c>
      <c r="D8" s="145">
        <v>30673</v>
      </c>
      <c r="E8" s="132">
        <f t="shared" si="1"/>
        <v>9.118719044872671E-2</v>
      </c>
      <c r="F8" s="134">
        <v>565735</v>
      </c>
      <c r="G8" s="132">
        <f t="shared" si="2"/>
        <v>8.542999115400518E-2</v>
      </c>
      <c r="H8" s="146">
        <v>469144</v>
      </c>
      <c r="I8" s="132">
        <f t="shared" si="3"/>
        <v>8.4898466180064872E-2</v>
      </c>
      <c r="J8" s="136">
        <f t="shared" si="4"/>
        <v>96591</v>
      </c>
      <c r="K8" s="132">
        <f t="shared" si="5"/>
        <v>8.8109251056314897E-2</v>
      </c>
      <c r="L8" s="120"/>
      <c r="M8" s="120"/>
      <c r="N8" s="120"/>
      <c r="O8" s="121"/>
      <c r="P8" s="121"/>
    </row>
    <row r="9" spans="1:16" s="122" customFormat="1" ht="14.25" x14ac:dyDescent="0.2">
      <c r="A9" s="131" t="s">
        <v>18899</v>
      </c>
      <c r="B9" s="141">
        <v>295</v>
      </c>
      <c r="C9" s="132">
        <f t="shared" si="0"/>
        <v>2.7930316227987122E-2</v>
      </c>
      <c r="D9" s="142">
        <v>3953</v>
      </c>
      <c r="E9" s="132">
        <f t="shared" si="1"/>
        <v>1.1751800079673221E-2</v>
      </c>
      <c r="F9" s="134">
        <v>70321</v>
      </c>
      <c r="G9" s="132">
        <f t="shared" si="2"/>
        <v>1.0618968965930689E-2</v>
      </c>
      <c r="H9" s="143">
        <v>59001</v>
      </c>
      <c r="I9" s="132">
        <f t="shared" si="3"/>
        <v>1.0677093606845675E-2</v>
      </c>
      <c r="J9" s="136">
        <f t="shared" si="4"/>
        <v>11320</v>
      </c>
      <c r="K9" s="132">
        <f t="shared" si="5"/>
        <v>1.0325979873461138E-2</v>
      </c>
      <c r="L9" s="120"/>
      <c r="M9" s="120"/>
      <c r="N9" s="120"/>
      <c r="O9" s="121"/>
      <c r="P9" s="121"/>
    </row>
    <row r="10" spans="1:16" s="122" customFormat="1" ht="14.25" x14ac:dyDescent="0.2">
      <c r="A10" s="131" t="s">
        <v>9181</v>
      </c>
      <c r="B10" s="168">
        <v>220</v>
      </c>
      <c r="C10" s="132">
        <f t="shared" si="0"/>
        <v>2.0829388373414127E-2</v>
      </c>
      <c r="D10" s="169">
        <v>3764</v>
      </c>
      <c r="E10" s="132">
        <f t="shared" si="1"/>
        <v>1.1189925499592716E-2</v>
      </c>
      <c r="F10" s="134">
        <v>63935</v>
      </c>
      <c r="G10" s="132">
        <f t="shared" si="2"/>
        <v>9.6546377445823946E-3</v>
      </c>
      <c r="H10" s="170">
        <v>53061</v>
      </c>
      <c r="I10" s="132">
        <f t="shared" si="3"/>
        <v>9.6021637577810258E-3</v>
      </c>
      <c r="J10" s="136">
        <f t="shared" si="4"/>
        <v>10874</v>
      </c>
      <c r="K10" s="132">
        <f t="shared" si="5"/>
        <v>9.9191435639590462E-3</v>
      </c>
      <c r="L10" s="120"/>
      <c r="M10" s="120"/>
      <c r="N10" s="120"/>
      <c r="O10" s="121"/>
      <c r="P10" s="121"/>
    </row>
    <row r="11" spans="1:16" s="122" customFormat="1" ht="14.25" x14ac:dyDescent="0.2">
      <c r="A11" s="131" t="s">
        <v>4027</v>
      </c>
      <c r="B11" s="133">
        <f t="shared" ref="B11:K11" si="6">SUM(B5:B10)</f>
        <v>10562</v>
      </c>
      <c r="C11" s="147">
        <f t="shared" si="6"/>
        <v>1</v>
      </c>
      <c r="D11" s="133">
        <f t="shared" si="6"/>
        <v>336374</v>
      </c>
      <c r="E11" s="147">
        <f t="shared" si="6"/>
        <v>1</v>
      </c>
      <c r="F11" s="135">
        <f t="shared" si="6"/>
        <v>6622206</v>
      </c>
      <c r="G11" s="147">
        <f t="shared" si="6"/>
        <v>1</v>
      </c>
      <c r="H11" s="135">
        <f t="shared" si="6"/>
        <v>5525942</v>
      </c>
      <c r="I11" s="147">
        <f t="shared" si="6"/>
        <v>1</v>
      </c>
      <c r="J11" s="135">
        <f t="shared" si="6"/>
        <v>1096264</v>
      </c>
      <c r="K11" s="147">
        <f t="shared" si="6"/>
        <v>0.99999999999999989</v>
      </c>
      <c r="L11" s="120"/>
      <c r="M11" s="120"/>
      <c r="N11" s="120"/>
      <c r="O11" s="121"/>
      <c r="P11" s="121"/>
    </row>
    <row r="12" spans="1:16" s="122" customFormat="1" ht="14.25" x14ac:dyDescent="0.2">
      <c r="A12" s="118"/>
      <c r="B12" s="120"/>
      <c r="C12" s="118"/>
      <c r="D12" s="118"/>
      <c r="E12" s="118"/>
      <c r="F12" s="118"/>
      <c r="G12" s="118"/>
      <c r="H12" s="148"/>
      <c r="I12" s="120"/>
      <c r="J12" s="118"/>
      <c r="K12" s="118"/>
      <c r="L12" s="120"/>
      <c r="M12" s="120"/>
      <c r="N12" s="120"/>
      <c r="O12" s="121"/>
      <c r="P12" s="121"/>
    </row>
    <row r="13" spans="1:16" s="122" customFormat="1" ht="14.25" x14ac:dyDescent="0.2">
      <c r="A13" s="149" t="s">
        <v>18900</v>
      </c>
      <c r="B13" s="149"/>
      <c r="C13" s="149"/>
      <c r="D13" s="149"/>
      <c r="E13" s="149"/>
      <c r="F13" s="149"/>
      <c r="G13" s="149"/>
      <c r="H13" s="149"/>
      <c r="I13" s="149"/>
      <c r="J13" s="118"/>
      <c r="K13" s="118"/>
      <c r="L13" s="120"/>
      <c r="M13" s="120"/>
      <c r="N13" s="120"/>
      <c r="O13" s="121"/>
      <c r="P13" s="121"/>
    </row>
  </sheetData>
  <sortState ref="A5:P10">
    <sortCondition descending="1" ref="J5:J10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B33A75-0C14-454B-BC50-1FB464311768}">
  <dimension ref="A1:J992"/>
  <sheetViews>
    <sheetView workbookViewId="0">
      <selection activeCell="A7" sqref="A7"/>
    </sheetView>
  </sheetViews>
  <sheetFormatPr defaultColWidth="56.7109375" defaultRowHeight="15" x14ac:dyDescent="0.25"/>
  <cols>
    <col min="1" max="1" width="8.85546875" customWidth="1"/>
    <col min="2" max="2" width="15.42578125" bestFit="1" customWidth="1"/>
    <col min="3" max="3" width="10.85546875" bestFit="1" customWidth="1"/>
    <col min="4" max="4" width="32.42578125" bestFit="1" customWidth="1"/>
    <col min="5" max="5" width="6.5703125" style="40" bestFit="1" customWidth="1"/>
    <col min="6" max="6" width="14.85546875" style="40" bestFit="1" customWidth="1"/>
    <col min="7" max="7" width="11.42578125" style="41" bestFit="1" customWidth="1"/>
    <col min="8" max="8" width="19.7109375" style="40" bestFit="1" customWidth="1"/>
    <col min="9" max="9" width="8.42578125" style="42" bestFit="1" customWidth="1"/>
    <col min="10" max="10" width="5.28515625" style="43" bestFit="1" customWidth="1"/>
  </cols>
  <sheetData>
    <row r="1" spans="1:10" s="181" customFormat="1" ht="14.25" x14ac:dyDescent="0.3">
      <c r="A1" s="176" t="s">
        <v>9180</v>
      </c>
      <c r="B1" s="176"/>
      <c r="C1" s="176"/>
      <c r="D1" s="176"/>
      <c r="E1" s="177"/>
      <c r="F1" s="177"/>
      <c r="G1" s="178"/>
      <c r="H1" s="177"/>
      <c r="I1" s="179"/>
      <c r="J1" s="180"/>
    </row>
    <row r="2" spans="1:10" s="181" customFormat="1" ht="14.25" x14ac:dyDescent="0.3">
      <c r="A2" s="176" t="s">
        <v>18927</v>
      </c>
      <c r="B2" s="176"/>
      <c r="C2" s="176"/>
      <c r="D2" s="176"/>
      <c r="E2" s="177"/>
      <c r="F2" s="177"/>
      <c r="G2" s="178"/>
      <c r="H2" s="177"/>
      <c r="I2" s="179"/>
      <c r="J2" s="180"/>
    </row>
    <row r="3" spans="1:10" s="181" customFormat="1" ht="14.25" x14ac:dyDescent="0.3">
      <c r="A3" s="182" t="s">
        <v>18928</v>
      </c>
      <c r="B3" s="176"/>
      <c r="C3" s="176"/>
      <c r="D3" s="176"/>
      <c r="E3" s="177"/>
      <c r="F3" s="177"/>
      <c r="G3" s="178"/>
      <c r="H3" s="177"/>
      <c r="I3" s="179"/>
      <c r="J3" s="180"/>
    </row>
    <row r="4" spans="1:10" s="188" customFormat="1" ht="14.25" x14ac:dyDescent="0.3">
      <c r="A4" s="183"/>
      <c r="B4" s="183"/>
      <c r="C4" s="183"/>
      <c r="D4" s="183"/>
      <c r="E4" s="184"/>
      <c r="F4" s="184"/>
      <c r="G4" s="185"/>
      <c r="H4" s="184"/>
      <c r="I4" s="186"/>
      <c r="J4" s="187"/>
    </row>
    <row r="5" spans="1:10" s="188" customFormat="1" ht="14.25" x14ac:dyDescent="0.3">
      <c r="A5" s="183"/>
      <c r="B5" s="183"/>
      <c r="C5" s="183"/>
      <c r="D5" s="183"/>
      <c r="E5" s="184"/>
      <c r="F5" s="184" t="s">
        <v>18855</v>
      </c>
      <c r="G5" s="185" t="s">
        <v>18855</v>
      </c>
      <c r="H5" s="184" t="s">
        <v>18856</v>
      </c>
      <c r="I5" s="186"/>
      <c r="J5" s="187"/>
    </row>
    <row r="6" spans="1:10" s="188" customFormat="1" ht="14.25" x14ac:dyDescent="0.3">
      <c r="A6" s="183" t="s">
        <v>18922</v>
      </c>
      <c r="B6" s="183" t="s">
        <v>0</v>
      </c>
      <c r="C6" s="183" t="s">
        <v>18861</v>
      </c>
      <c r="D6" s="183" t="s">
        <v>18862</v>
      </c>
      <c r="E6" s="184" t="s">
        <v>1</v>
      </c>
      <c r="F6" s="184" t="s">
        <v>18863</v>
      </c>
      <c r="G6" s="185" t="s">
        <v>18864</v>
      </c>
      <c r="H6" s="184" t="s">
        <v>18865</v>
      </c>
      <c r="I6" s="186" t="s">
        <v>18866</v>
      </c>
      <c r="J6" s="189" t="s">
        <v>18870</v>
      </c>
    </row>
    <row r="7" spans="1:10" x14ac:dyDescent="0.25">
      <c r="A7" s="171" t="s">
        <v>18930</v>
      </c>
      <c r="B7" s="171" t="s">
        <v>4</v>
      </c>
      <c r="C7" s="171" t="s">
        <v>14</v>
      </c>
      <c r="D7" s="171" t="s">
        <v>15</v>
      </c>
      <c r="E7" s="172">
        <v>2.8099999999999752</v>
      </c>
      <c r="F7" s="172">
        <v>15.699199999999999</v>
      </c>
      <c r="G7" s="173">
        <v>5.58</v>
      </c>
      <c r="H7" s="172">
        <v>12.88</v>
      </c>
      <c r="I7" s="190">
        <v>363</v>
      </c>
      <c r="J7" s="175" t="s">
        <v>18925</v>
      </c>
    </row>
    <row r="8" spans="1:10" x14ac:dyDescent="0.25">
      <c r="A8" s="171" t="s">
        <v>18930</v>
      </c>
      <c r="B8" s="171" t="s">
        <v>4</v>
      </c>
      <c r="C8" s="171" t="s">
        <v>22</v>
      </c>
      <c r="D8" s="171" t="s">
        <v>23</v>
      </c>
      <c r="E8" s="172">
        <v>2.1900000000000115</v>
      </c>
      <c r="F8" s="172">
        <v>15.098800000000001</v>
      </c>
      <c r="G8" s="173">
        <v>6.89</v>
      </c>
      <c r="H8" s="172">
        <v>12.9</v>
      </c>
      <c r="I8" s="190">
        <v>327</v>
      </c>
      <c r="J8" s="175" t="s">
        <v>18925</v>
      </c>
    </row>
    <row r="9" spans="1:10" x14ac:dyDescent="0.25">
      <c r="A9" s="171" t="s">
        <v>18930</v>
      </c>
      <c r="B9" s="171" t="s">
        <v>4</v>
      </c>
      <c r="C9" s="171" t="s">
        <v>16</v>
      </c>
      <c r="D9" s="171" t="s">
        <v>17</v>
      </c>
      <c r="E9" s="172">
        <v>2.7100000000000044</v>
      </c>
      <c r="F9" s="172">
        <v>17.522400000000001</v>
      </c>
      <c r="G9" s="173">
        <v>6.46</v>
      </c>
      <c r="H9" s="172">
        <v>14.81</v>
      </c>
      <c r="I9" s="190">
        <v>290</v>
      </c>
      <c r="J9" s="175" t="s">
        <v>18925</v>
      </c>
    </row>
    <row r="10" spans="1:10" x14ac:dyDescent="0.25">
      <c r="A10" s="171" t="s">
        <v>18930</v>
      </c>
      <c r="B10" s="171" t="s">
        <v>4</v>
      </c>
      <c r="C10" s="171" t="s">
        <v>18</v>
      </c>
      <c r="D10" s="171" t="s">
        <v>19</v>
      </c>
      <c r="E10" s="172">
        <v>2.5199999999999902</v>
      </c>
      <c r="F10" s="172">
        <v>17.2088</v>
      </c>
      <c r="G10" s="173">
        <v>6.82</v>
      </c>
      <c r="H10" s="172">
        <v>14.68</v>
      </c>
      <c r="I10" s="190">
        <v>284</v>
      </c>
      <c r="J10" s="175" t="s">
        <v>18925</v>
      </c>
    </row>
    <row r="11" spans="1:10" x14ac:dyDescent="0.25">
      <c r="A11" s="171" t="s">
        <v>18930</v>
      </c>
      <c r="B11" s="171" t="s">
        <v>4</v>
      </c>
      <c r="C11" s="171" t="s">
        <v>20</v>
      </c>
      <c r="D11" s="171" t="s">
        <v>21</v>
      </c>
      <c r="E11" s="172">
        <v>2.690000000000015</v>
      </c>
      <c r="F11" s="172">
        <v>17.3735</v>
      </c>
      <c r="G11" s="173">
        <v>6.45</v>
      </c>
      <c r="H11" s="172">
        <v>14.68</v>
      </c>
      <c r="I11" s="190">
        <v>280</v>
      </c>
      <c r="J11" s="175" t="s">
        <v>18925</v>
      </c>
    </row>
    <row r="12" spans="1:10" x14ac:dyDescent="0.25">
      <c r="A12" s="171" t="s">
        <v>18930</v>
      </c>
      <c r="B12" s="171" t="s">
        <v>4</v>
      </c>
      <c r="C12" s="171" t="s">
        <v>24</v>
      </c>
      <c r="D12" s="171" t="s">
        <v>25</v>
      </c>
      <c r="E12" s="172">
        <v>2.2900000000000067</v>
      </c>
      <c r="F12" s="172">
        <v>16.9819</v>
      </c>
      <c r="G12" s="173">
        <v>7.41</v>
      </c>
      <c r="H12" s="172">
        <v>14.69</v>
      </c>
      <c r="I12" s="190">
        <v>253</v>
      </c>
      <c r="J12" s="175" t="s">
        <v>18925</v>
      </c>
    </row>
    <row r="13" spans="1:10" x14ac:dyDescent="0.25">
      <c r="A13" s="171" t="s">
        <v>18930</v>
      </c>
      <c r="B13" s="171" t="s">
        <v>4030</v>
      </c>
      <c r="C13" s="171" t="s">
        <v>4075</v>
      </c>
      <c r="D13" s="171" t="s">
        <v>4076</v>
      </c>
      <c r="E13" s="172">
        <v>1.2599999999999922</v>
      </c>
      <c r="F13" s="172">
        <v>11.790100000000001</v>
      </c>
      <c r="G13" s="173">
        <v>9.35</v>
      </c>
      <c r="H13" s="172">
        <v>10.53</v>
      </c>
      <c r="I13" s="190">
        <v>1514</v>
      </c>
      <c r="J13" s="175" t="s">
        <v>18925</v>
      </c>
    </row>
    <row r="14" spans="1:10" x14ac:dyDescent="0.25">
      <c r="A14" s="171" t="s">
        <v>18930</v>
      </c>
      <c r="B14" s="171" t="s">
        <v>4030</v>
      </c>
      <c r="C14" s="171" t="s">
        <v>4056</v>
      </c>
      <c r="D14" s="171" t="s">
        <v>967</v>
      </c>
      <c r="E14" s="172">
        <v>2.0199999999999845</v>
      </c>
      <c r="F14" s="172">
        <v>19.076599999999999</v>
      </c>
      <c r="G14" s="173">
        <v>9.44</v>
      </c>
      <c r="H14" s="172">
        <v>17.05</v>
      </c>
      <c r="I14" s="190">
        <v>1353</v>
      </c>
      <c r="J14" s="175" t="s">
        <v>18925</v>
      </c>
    </row>
    <row r="15" spans="1:10" x14ac:dyDescent="0.25">
      <c r="A15" s="171" t="s">
        <v>18930</v>
      </c>
      <c r="B15" s="171" t="s">
        <v>4030</v>
      </c>
      <c r="C15" s="171" t="s">
        <v>4063</v>
      </c>
      <c r="D15" s="171" t="s">
        <v>4064</v>
      </c>
      <c r="E15" s="172">
        <v>2.769999999999984</v>
      </c>
      <c r="F15" s="172">
        <v>16.0703</v>
      </c>
      <c r="G15" s="173">
        <v>5.8</v>
      </c>
      <c r="H15" s="172">
        <v>13.3</v>
      </c>
      <c r="I15" s="190">
        <v>1287</v>
      </c>
      <c r="J15" s="175" t="s">
        <v>18925</v>
      </c>
    </row>
    <row r="16" spans="1:10" x14ac:dyDescent="0.25">
      <c r="A16" s="171" t="s">
        <v>18930</v>
      </c>
      <c r="B16" s="171" t="s">
        <v>4030</v>
      </c>
      <c r="C16" s="171" t="s">
        <v>4067</v>
      </c>
      <c r="D16" s="171" t="s">
        <v>4068</v>
      </c>
      <c r="E16" s="172">
        <v>1.5799999999999934</v>
      </c>
      <c r="F16" s="172">
        <v>16.860600000000002</v>
      </c>
      <c r="G16" s="173">
        <v>10.67</v>
      </c>
      <c r="H16" s="172">
        <v>15.28</v>
      </c>
      <c r="I16" s="190">
        <v>1148</v>
      </c>
      <c r="J16" s="175" t="s">
        <v>18925</v>
      </c>
    </row>
    <row r="17" spans="1:10" x14ac:dyDescent="0.25">
      <c r="A17" s="171" t="s">
        <v>18930</v>
      </c>
      <c r="B17" s="171" t="s">
        <v>4030</v>
      </c>
      <c r="C17" s="171" t="s">
        <v>4061</v>
      </c>
      <c r="D17" s="171" t="s">
        <v>4062</v>
      </c>
      <c r="E17" s="172">
        <v>2.2300000000000155</v>
      </c>
      <c r="F17" s="172">
        <v>18.2258</v>
      </c>
      <c r="G17" s="173">
        <v>8.17</v>
      </c>
      <c r="H17" s="172">
        <v>15.99</v>
      </c>
      <c r="I17" s="190">
        <v>1076</v>
      </c>
      <c r="J17" s="175" t="s">
        <v>18925</v>
      </c>
    </row>
    <row r="18" spans="1:10" x14ac:dyDescent="0.25">
      <c r="A18" s="171" t="s">
        <v>18930</v>
      </c>
      <c r="B18" s="171" t="s">
        <v>4030</v>
      </c>
      <c r="C18" s="171" t="s">
        <v>4079</v>
      </c>
      <c r="D18" s="171" t="s">
        <v>4080</v>
      </c>
      <c r="E18" s="172">
        <v>2.800000000000006</v>
      </c>
      <c r="F18" s="172">
        <v>17.1767</v>
      </c>
      <c r="G18" s="173">
        <v>6.13</v>
      </c>
      <c r="H18" s="172">
        <v>14.37</v>
      </c>
      <c r="I18" s="190">
        <v>986</v>
      </c>
      <c r="J18" s="175" t="s">
        <v>18925</v>
      </c>
    </row>
    <row r="19" spans="1:10" x14ac:dyDescent="0.25">
      <c r="A19" s="171" t="s">
        <v>18930</v>
      </c>
      <c r="B19" s="171" t="s">
        <v>4030</v>
      </c>
      <c r="C19" s="171" t="s">
        <v>4087</v>
      </c>
      <c r="D19" s="171" t="s">
        <v>4088</v>
      </c>
      <c r="E19" s="172">
        <v>1.8499999999999881</v>
      </c>
      <c r="F19" s="172">
        <v>16.486599999999999</v>
      </c>
      <c r="G19" s="173">
        <v>8.91</v>
      </c>
      <c r="H19" s="172">
        <v>14.63</v>
      </c>
      <c r="I19" s="190">
        <v>911</v>
      </c>
      <c r="J19" s="175" t="s">
        <v>18925</v>
      </c>
    </row>
    <row r="20" spans="1:10" x14ac:dyDescent="0.25">
      <c r="A20" s="171" t="s">
        <v>18930</v>
      </c>
      <c r="B20" s="171" t="s">
        <v>9180</v>
      </c>
      <c r="C20" s="171" t="s">
        <v>9206</v>
      </c>
      <c r="D20" s="171" t="s">
        <v>9207</v>
      </c>
      <c r="E20" s="172">
        <v>2.649999999999987</v>
      </c>
      <c r="F20" s="172">
        <v>16.956900000000001</v>
      </c>
      <c r="G20" s="173">
        <v>6.39</v>
      </c>
      <c r="H20" s="172">
        <v>14.3</v>
      </c>
      <c r="I20" s="190">
        <v>299</v>
      </c>
      <c r="J20" s="175" t="s">
        <v>18925</v>
      </c>
    </row>
    <row r="21" spans="1:10" x14ac:dyDescent="0.25">
      <c r="A21" s="171" t="s">
        <v>18930</v>
      </c>
      <c r="B21" s="171" t="s">
        <v>9180</v>
      </c>
      <c r="C21" s="171" t="s">
        <v>9208</v>
      </c>
      <c r="D21" s="171" t="s">
        <v>9209</v>
      </c>
      <c r="E21" s="172">
        <v>2.5499999999999936</v>
      </c>
      <c r="F21" s="172">
        <v>16.458600000000001</v>
      </c>
      <c r="G21" s="173">
        <v>6.45</v>
      </c>
      <c r="H21" s="172">
        <v>13.9</v>
      </c>
      <c r="I21" s="190">
        <v>292</v>
      </c>
      <c r="J21" s="175" t="s">
        <v>18925</v>
      </c>
    </row>
    <row r="22" spans="1:10" x14ac:dyDescent="0.25">
      <c r="A22" s="171" t="s">
        <v>18930</v>
      </c>
      <c r="B22" s="171" t="s">
        <v>9180</v>
      </c>
      <c r="C22" s="171" t="s">
        <v>9203</v>
      </c>
      <c r="D22" s="171" t="s">
        <v>9189</v>
      </c>
      <c r="E22" s="172">
        <v>2.8799999999999963</v>
      </c>
      <c r="F22" s="172">
        <v>21.672999999999998</v>
      </c>
      <c r="G22" s="173">
        <v>7.52</v>
      </c>
      <c r="H22" s="172">
        <v>18.79</v>
      </c>
      <c r="I22" s="190">
        <v>252</v>
      </c>
      <c r="J22" s="175" t="s">
        <v>18925</v>
      </c>
    </row>
    <row r="23" spans="1:10" x14ac:dyDescent="0.25">
      <c r="A23" s="171" t="s">
        <v>18930</v>
      </c>
      <c r="B23" s="171" t="s">
        <v>9180</v>
      </c>
      <c r="C23" s="171" t="s">
        <v>9218</v>
      </c>
      <c r="D23" s="171" t="s">
        <v>9219</v>
      </c>
      <c r="E23" s="172">
        <v>2.6319678714859447</v>
      </c>
      <c r="F23" s="172">
        <v>15.7918</v>
      </c>
      <c r="G23" s="173">
        <v>5.99</v>
      </c>
      <c r="H23" s="172">
        <v>13.15</v>
      </c>
      <c r="I23" s="190">
        <v>210</v>
      </c>
      <c r="J23" s="175" t="s">
        <v>18925</v>
      </c>
    </row>
    <row r="24" spans="1:10" x14ac:dyDescent="0.25">
      <c r="A24" s="171" t="s">
        <v>18930</v>
      </c>
      <c r="B24" s="171" t="s">
        <v>9180</v>
      </c>
      <c r="C24" s="171" t="s">
        <v>9210</v>
      </c>
      <c r="D24" s="171" t="s">
        <v>9211</v>
      </c>
      <c r="E24" s="172">
        <v>2.9041353383458626</v>
      </c>
      <c r="F24" s="172">
        <v>17.424800000000001</v>
      </c>
      <c r="G24" s="173">
        <v>5.99</v>
      </c>
      <c r="H24" s="172">
        <v>14.52</v>
      </c>
      <c r="I24" s="190">
        <v>160</v>
      </c>
      <c r="J24" s="175" t="s">
        <v>18925</v>
      </c>
    </row>
    <row r="25" spans="1:10" x14ac:dyDescent="0.25">
      <c r="A25" s="171" t="s">
        <v>18930</v>
      </c>
      <c r="B25" s="171" t="s">
        <v>9180</v>
      </c>
      <c r="C25" s="171" t="s">
        <v>9214</v>
      </c>
      <c r="D25" s="171" t="s">
        <v>9050</v>
      </c>
      <c r="E25" s="172">
        <v>2.6589622641509441</v>
      </c>
      <c r="F25" s="172">
        <v>15.9537</v>
      </c>
      <c r="G25" s="173">
        <v>5.99</v>
      </c>
      <c r="H25" s="172">
        <v>13.29</v>
      </c>
      <c r="I25" s="190">
        <v>127</v>
      </c>
      <c r="J25" s="175" t="s">
        <v>18925</v>
      </c>
    </row>
    <row r="26" spans="1:10" x14ac:dyDescent="0.25">
      <c r="A26" s="171" t="s">
        <v>18930</v>
      </c>
      <c r="B26" s="171" t="s">
        <v>9180</v>
      </c>
      <c r="C26" s="171" t="s">
        <v>9222</v>
      </c>
      <c r="D26" s="171" t="s">
        <v>9223</v>
      </c>
      <c r="E26" s="172">
        <v>2.5499999999999998</v>
      </c>
      <c r="F26" s="172">
        <v>16.827500000000001</v>
      </c>
      <c r="G26" s="173">
        <v>6.59</v>
      </c>
      <c r="H26" s="172">
        <v>14.27</v>
      </c>
      <c r="I26" s="190">
        <v>98</v>
      </c>
      <c r="J26" s="175" t="s">
        <v>18925</v>
      </c>
    </row>
    <row r="27" spans="1:10" x14ac:dyDescent="0.25">
      <c r="A27" s="171" t="s">
        <v>18930</v>
      </c>
      <c r="B27" s="171" t="s">
        <v>9180</v>
      </c>
      <c r="C27" s="171" t="s">
        <v>9224</v>
      </c>
      <c r="D27" s="171" t="s">
        <v>9225</v>
      </c>
      <c r="E27" s="172">
        <v>1.9599999999999973</v>
      </c>
      <c r="F27" s="172">
        <v>13.898400000000001</v>
      </c>
      <c r="G27" s="173">
        <v>7.09</v>
      </c>
      <c r="H27" s="172">
        <v>11.93</v>
      </c>
      <c r="I27" s="190">
        <v>86</v>
      </c>
      <c r="J27" s="175" t="s">
        <v>18925</v>
      </c>
    </row>
    <row r="28" spans="1:10" x14ac:dyDescent="0.25">
      <c r="A28" s="171" t="s">
        <v>18930</v>
      </c>
      <c r="B28" s="171" t="s">
        <v>9180</v>
      </c>
      <c r="C28" s="171" t="s">
        <v>9249</v>
      </c>
      <c r="D28" s="171" t="s">
        <v>9250</v>
      </c>
      <c r="E28" s="172">
        <v>1.1809523809523803</v>
      </c>
      <c r="F28" s="172">
        <v>7.0857000000000001</v>
      </c>
      <c r="G28" s="173">
        <v>5.99</v>
      </c>
      <c r="H28" s="172">
        <v>5.9</v>
      </c>
      <c r="I28" s="190">
        <v>67</v>
      </c>
      <c r="J28" s="175" t="s">
        <v>18925</v>
      </c>
    </row>
    <row r="29" spans="1:10" x14ac:dyDescent="0.25">
      <c r="A29" s="171" t="s">
        <v>18930</v>
      </c>
      <c r="B29" s="171" t="s">
        <v>9180</v>
      </c>
      <c r="C29" s="171" t="s">
        <v>9234</v>
      </c>
      <c r="D29" s="171" t="s">
        <v>9235</v>
      </c>
      <c r="E29" s="172">
        <v>2.1970408163265298</v>
      </c>
      <c r="F29" s="172">
        <v>13.1822</v>
      </c>
      <c r="G29" s="173">
        <v>5.99</v>
      </c>
      <c r="H29" s="172">
        <v>10.98</v>
      </c>
      <c r="I29" s="190">
        <v>56</v>
      </c>
      <c r="J29" s="175" t="s">
        <v>18925</v>
      </c>
    </row>
    <row r="30" spans="1:10" x14ac:dyDescent="0.25">
      <c r="A30" s="171" t="s">
        <v>18930</v>
      </c>
      <c r="B30" s="171" t="s">
        <v>9180</v>
      </c>
      <c r="C30" s="171" t="s">
        <v>9232</v>
      </c>
      <c r="D30" s="171" t="s">
        <v>9233</v>
      </c>
      <c r="E30" s="172">
        <v>2.5</v>
      </c>
      <c r="F30" s="172">
        <v>15</v>
      </c>
      <c r="G30" s="173">
        <v>6</v>
      </c>
      <c r="H30" s="172">
        <v>12.5</v>
      </c>
      <c r="I30" s="190">
        <v>54</v>
      </c>
      <c r="J30" s="175" t="s">
        <v>18925</v>
      </c>
    </row>
    <row r="31" spans="1:10" x14ac:dyDescent="0.25">
      <c r="A31" s="171" t="s">
        <v>18930</v>
      </c>
      <c r="B31" s="171" t="s">
        <v>9180</v>
      </c>
      <c r="C31" s="171" t="s">
        <v>9237</v>
      </c>
      <c r="D31" s="171" t="s">
        <v>8015</v>
      </c>
      <c r="E31" s="172">
        <v>2.4365079365079363</v>
      </c>
      <c r="F31" s="172">
        <v>14.619</v>
      </c>
      <c r="G31" s="173">
        <v>5.99</v>
      </c>
      <c r="H31" s="172">
        <v>12.18</v>
      </c>
      <c r="I31" s="190">
        <v>45</v>
      </c>
      <c r="J31" s="175" t="s">
        <v>18925</v>
      </c>
    </row>
    <row r="32" spans="1:10" x14ac:dyDescent="0.25">
      <c r="A32" s="171" t="s">
        <v>18930</v>
      </c>
      <c r="B32" s="171" t="s">
        <v>9180</v>
      </c>
      <c r="C32" s="171" t="s">
        <v>9261</v>
      </c>
      <c r="D32" s="171" t="s">
        <v>9262</v>
      </c>
      <c r="E32" s="172">
        <v>2.7900000000000023</v>
      </c>
      <c r="F32" s="172">
        <v>11.526300000000001</v>
      </c>
      <c r="G32" s="173">
        <v>4.13</v>
      </c>
      <c r="H32" s="172">
        <v>8.73</v>
      </c>
      <c r="I32" s="190">
        <v>37</v>
      </c>
      <c r="J32" s="175" t="s">
        <v>18925</v>
      </c>
    </row>
    <row r="33" spans="1:10" x14ac:dyDescent="0.25">
      <c r="A33" s="171" t="s">
        <v>18930</v>
      </c>
      <c r="B33" s="171" t="s">
        <v>9180</v>
      </c>
      <c r="C33" s="171" t="s">
        <v>9251</v>
      </c>
      <c r="D33" s="171" t="s">
        <v>9252</v>
      </c>
      <c r="E33" s="172">
        <v>2.4080459770114935</v>
      </c>
      <c r="F33" s="172">
        <v>14.4482</v>
      </c>
      <c r="G33" s="173">
        <v>5.99</v>
      </c>
      <c r="H33" s="172">
        <v>12.04</v>
      </c>
      <c r="I33" s="190">
        <v>36</v>
      </c>
      <c r="J33" s="175" t="s">
        <v>18925</v>
      </c>
    </row>
    <row r="34" spans="1:10" x14ac:dyDescent="0.25">
      <c r="A34" s="171" t="s">
        <v>18930</v>
      </c>
      <c r="B34" s="171" t="s">
        <v>9180</v>
      </c>
      <c r="C34" s="171" t="s">
        <v>9238</v>
      </c>
      <c r="D34" s="171" t="s">
        <v>9239</v>
      </c>
      <c r="E34" s="172">
        <v>2.7729166666666667</v>
      </c>
      <c r="F34" s="172">
        <v>16.637499999999999</v>
      </c>
      <c r="G34" s="173">
        <v>5.99</v>
      </c>
      <c r="H34" s="172">
        <v>13.86</v>
      </c>
      <c r="I34" s="190">
        <v>35</v>
      </c>
      <c r="J34" s="175" t="s">
        <v>18925</v>
      </c>
    </row>
    <row r="35" spans="1:10" x14ac:dyDescent="0.25">
      <c r="A35" s="171" t="s">
        <v>18930</v>
      </c>
      <c r="B35" s="171" t="s">
        <v>9180</v>
      </c>
      <c r="C35" s="171" t="s">
        <v>9240</v>
      </c>
      <c r="D35" s="171" t="s">
        <v>9241</v>
      </c>
      <c r="E35" s="172">
        <v>2.8787878787878793</v>
      </c>
      <c r="F35" s="172">
        <v>17.2727</v>
      </c>
      <c r="G35" s="173">
        <v>5.99</v>
      </c>
      <c r="H35" s="172">
        <v>14.39</v>
      </c>
      <c r="I35" s="190">
        <v>32</v>
      </c>
      <c r="J35" s="175" t="s">
        <v>18925</v>
      </c>
    </row>
    <row r="36" spans="1:10" x14ac:dyDescent="0.25">
      <c r="A36" s="171" t="s">
        <v>18930</v>
      </c>
      <c r="B36" s="171" t="s">
        <v>9180</v>
      </c>
      <c r="C36" s="171" t="s">
        <v>9259</v>
      </c>
      <c r="D36" s="171" t="s">
        <v>9260</v>
      </c>
      <c r="E36" s="172">
        <v>2.1499999999999995</v>
      </c>
      <c r="F36" s="172">
        <v>16.238</v>
      </c>
      <c r="G36" s="173">
        <v>7.55</v>
      </c>
      <c r="H36" s="172">
        <v>14.08</v>
      </c>
      <c r="I36" s="190">
        <v>25</v>
      </c>
      <c r="J36" s="175" t="s">
        <v>18925</v>
      </c>
    </row>
    <row r="37" spans="1:10" x14ac:dyDescent="0.25">
      <c r="A37" s="171" t="s">
        <v>18930</v>
      </c>
      <c r="B37" s="171" t="s">
        <v>9180</v>
      </c>
      <c r="C37" s="171" t="s">
        <v>9263</v>
      </c>
      <c r="D37" s="171" t="s">
        <v>8279</v>
      </c>
      <c r="E37" s="172">
        <v>2.8405797101449286</v>
      </c>
      <c r="F37" s="172">
        <v>17.043399999999998</v>
      </c>
      <c r="G37" s="173">
        <v>5.99</v>
      </c>
      <c r="H37" s="172">
        <v>14.2</v>
      </c>
      <c r="I37" s="190">
        <v>25</v>
      </c>
      <c r="J37" s="175" t="s">
        <v>18925</v>
      </c>
    </row>
    <row r="38" spans="1:10" x14ac:dyDescent="0.25">
      <c r="A38" s="171" t="s">
        <v>18930</v>
      </c>
      <c r="B38" s="171" t="s">
        <v>9180</v>
      </c>
      <c r="C38" s="171" t="s">
        <v>9269</v>
      </c>
      <c r="D38" s="171" t="s">
        <v>9270</v>
      </c>
      <c r="E38" s="172">
        <v>2.7673611111111103</v>
      </c>
      <c r="F38" s="172">
        <v>16.604099999999999</v>
      </c>
      <c r="G38" s="173">
        <v>5.99</v>
      </c>
      <c r="H38" s="172">
        <v>13.83</v>
      </c>
      <c r="I38" s="190">
        <v>22</v>
      </c>
      <c r="J38" s="175" t="s">
        <v>18925</v>
      </c>
    </row>
    <row r="39" spans="1:10" x14ac:dyDescent="0.25">
      <c r="A39" s="171" t="s">
        <v>18930</v>
      </c>
      <c r="B39" s="171" t="s">
        <v>9573</v>
      </c>
      <c r="C39" s="171" t="s">
        <v>9597</v>
      </c>
      <c r="D39" s="171" t="s">
        <v>9598</v>
      </c>
      <c r="E39" s="172">
        <v>1.8900000000000368</v>
      </c>
      <c r="F39" s="172">
        <v>13.6425</v>
      </c>
      <c r="G39" s="173">
        <v>7.21</v>
      </c>
      <c r="H39" s="172">
        <v>11.75</v>
      </c>
      <c r="I39" s="190">
        <v>1526</v>
      </c>
      <c r="J39" s="175" t="s">
        <v>18925</v>
      </c>
    </row>
    <row r="40" spans="1:10" x14ac:dyDescent="0.25">
      <c r="A40" s="171" t="s">
        <v>18930</v>
      </c>
      <c r="B40" s="171" t="s">
        <v>9573</v>
      </c>
      <c r="C40" s="171" t="s">
        <v>9605</v>
      </c>
      <c r="D40" s="171" t="s">
        <v>9606</v>
      </c>
      <c r="E40" s="172">
        <v>1.6700000000000059</v>
      </c>
      <c r="F40" s="172">
        <v>13.177</v>
      </c>
      <c r="G40" s="173">
        <v>7.89</v>
      </c>
      <c r="H40" s="172">
        <v>11.5</v>
      </c>
      <c r="I40" s="190">
        <v>1450</v>
      </c>
      <c r="J40" s="175" t="s">
        <v>18925</v>
      </c>
    </row>
    <row r="41" spans="1:10" x14ac:dyDescent="0.25">
      <c r="A41" s="171" t="s">
        <v>18930</v>
      </c>
      <c r="B41" s="171" t="s">
        <v>9573</v>
      </c>
      <c r="C41" s="171" t="s">
        <v>9601</v>
      </c>
      <c r="D41" s="171" t="s">
        <v>9602</v>
      </c>
      <c r="E41" s="172">
        <v>2.840000000000003</v>
      </c>
      <c r="F41" s="172">
        <v>19.189900000000002</v>
      </c>
      <c r="G41" s="173">
        <v>6.75</v>
      </c>
      <c r="H41" s="172">
        <v>16.34</v>
      </c>
      <c r="I41" s="190">
        <v>951</v>
      </c>
      <c r="J41" s="175" t="s">
        <v>18925</v>
      </c>
    </row>
    <row r="42" spans="1:10" x14ac:dyDescent="0.25">
      <c r="A42" s="171" t="s">
        <v>18930</v>
      </c>
      <c r="B42" s="171" t="s">
        <v>9573</v>
      </c>
      <c r="C42" s="171" t="s">
        <v>9618</v>
      </c>
      <c r="D42" s="171" t="s">
        <v>9619</v>
      </c>
      <c r="E42" s="172">
        <v>2.3399999999999719</v>
      </c>
      <c r="F42" s="172">
        <v>18.060199999999998</v>
      </c>
      <c r="G42" s="173">
        <v>7.71</v>
      </c>
      <c r="H42" s="172">
        <v>15.72</v>
      </c>
      <c r="I42" s="190">
        <v>842</v>
      </c>
      <c r="J42" s="175" t="s">
        <v>18925</v>
      </c>
    </row>
    <row r="43" spans="1:10" x14ac:dyDescent="0.25">
      <c r="A43" s="171" t="s">
        <v>18930</v>
      </c>
      <c r="B43" s="171" t="s">
        <v>9573</v>
      </c>
      <c r="C43" s="171" t="s">
        <v>9574</v>
      </c>
      <c r="D43" s="171" t="s">
        <v>4068</v>
      </c>
      <c r="E43" s="172">
        <v>2.25</v>
      </c>
      <c r="F43" s="172">
        <v>17.190200000000001</v>
      </c>
      <c r="G43" s="173">
        <v>7.64</v>
      </c>
      <c r="H43" s="172">
        <v>14.94</v>
      </c>
      <c r="I43" s="190">
        <v>835</v>
      </c>
      <c r="J43" s="175" t="s">
        <v>18925</v>
      </c>
    </row>
    <row r="44" spans="1:10" x14ac:dyDescent="0.25">
      <c r="A44" s="171" t="s">
        <v>18930</v>
      </c>
      <c r="B44" s="171" t="s">
        <v>9573</v>
      </c>
      <c r="C44" s="171" t="s">
        <v>9610</v>
      </c>
      <c r="D44" s="171" t="s">
        <v>9611</v>
      </c>
      <c r="E44" s="172">
        <v>2.8399999999999674</v>
      </c>
      <c r="F44" s="172">
        <v>22.326899999999998</v>
      </c>
      <c r="G44" s="173">
        <v>7.86</v>
      </c>
      <c r="H44" s="172">
        <v>19.48</v>
      </c>
      <c r="I44" s="190">
        <v>696</v>
      </c>
      <c r="J44" s="175" t="s">
        <v>18925</v>
      </c>
    </row>
    <row r="45" spans="1:10" x14ac:dyDescent="0.25">
      <c r="A45" s="171" t="s">
        <v>18930</v>
      </c>
      <c r="B45" s="171" t="s">
        <v>18899</v>
      </c>
      <c r="C45" s="171" t="s">
        <v>4099</v>
      </c>
      <c r="D45" s="171" t="s">
        <v>4100</v>
      </c>
      <c r="E45" s="172">
        <v>1.7199999999999993</v>
      </c>
      <c r="F45" s="172">
        <v>15.975199999999999</v>
      </c>
      <c r="G45" s="173">
        <v>9.2799999999999994</v>
      </c>
      <c r="H45" s="172">
        <v>14.25</v>
      </c>
      <c r="I45" s="190">
        <v>90</v>
      </c>
      <c r="J45" s="175" t="s">
        <v>18925</v>
      </c>
    </row>
    <row r="46" spans="1:10" x14ac:dyDescent="0.25">
      <c r="A46" s="171" t="s">
        <v>18930</v>
      </c>
      <c r="B46" s="171" t="s">
        <v>18899</v>
      </c>
      <c r="C46" s="171" t="s">
        <v>4195</v>
      </c>
      <c r="D46" s="171" t="s">
        <v>4196</v>
      </c>
      <c r="E46" s="172">
        <v>2.0600000000000014</v>
      </c>
      <c r="F46" s="172">
        <v>15.685700000000001</v>
      </c>
      <c r="G46" s="173">
        <v>7.61</v>
      </c>
      <c r="H46" s="172">
        <v>13.62</v>
      </c>
      <c r="I46" s="190">
        <v>70</v>
      </c>
      <c r="J46" s="175" t="s">
        <v>18925</v>
      </c>
    </row>
    <row r="47" spans="1:10" x14ac:dyDescent="0.25">
      <c r="A47" s="171" t="s">
        <v>18930</v>
      </c>
      <c r="B47" s="171" t="s">
        <v>18899</v>
      </c>
      <c r="C47" s="171" t="s">
        <v>4891</v>
      </c>
      <c r="D47" s="171" t="s">
        <v>141</v>
      </c>
      <c r="E47" s="172">
        <v>2.8400000000000025</v>
      </c>
      <c r="F47" s="172">
        <v>17.43</v>
      </c>
      <c r="G47" s="173">
        <v>6.13</v>
      </c>
      <c r="H47" s="172">
        <v>14.59</v>
      </c>
      <c r="I47" s="190">
        <v>64</v>
      </c>
      <c r="J47" s="175" t="s">
        <v>18925</v>
      </c>
    </row>
    <row r="48" spans="1:10" x14ac:dyDescent="0.25">
      <c r="A48" s="171" t="s">
        <v>18930</v>
      </c>
      <c r="B48" s="171" t="s">
        <v>18899</v>
      </c>
      <c r="C48" s="171" t="s">
        <v>18767</v>
      </c>
      <c r="D48" s="171" t="s">
        <v>4188</v>
      </c>
      <c r="E48" s="172">
        <v>2.5999999999999974</v>
      </c>
      <c r="F48" s="172">
        <v>18.511800000000001</v>
      </c>
      <c r="G48" s="173">
        <v>7.11</v>
      </c>
      <c r="H48" s="172">
        <v>15.91</v>
      </c>
      <c r="I48" s="190">
        <v>60</v>
      </c>
      <c r="J48" s="175" t="s">
        <v>18925</v>
      </c>
    </row>
    <row r="49" spans="1:10" x14ac:dyDescent="0.25">
      <c r="A49" s="171" t="s">
        <v>18930</v>
      </c>
      <c r="B49" s="171" t="s">
        <v>18899</v>
      </c>
      <c r="C49" s="171" t="s">
        <v>7211</v>
      </c>
      <c r="D49" s="171" t="s">
        <v>18769</v>
      </c>
      <c r="E49" s="172">
        <v>1.4300000000000004</v>
      </c>
      <c r="F49" s="172">
        <v>12</v>
      </c>
      <c r="G49" s="173">
        <v>8.39</v>
      </c>
      <c r="H49" s="172">
        <v>10.57</v>
      </c>
      <c r="I49" s="190">
        <v>59</v>
      </c>
      <c r="J49" s="175" t="s">
        <v>18925</v>
      </c>
    </row>
    <row r="50" spans="1:10" x14ac:dyDescent="0.25">
      <c r="A50" s="171" t="s">
        <v>18930</v>
      </c>
      <c r="B50" s="171" t="s">
        <v>18899</v>
      </c>
      <c r="C50" s="171" t="s">
        <v>7287</v>
      </c>
      <c r="D50" s="171" t="s">
        <v>18768</v>
      </c>
      <c r="E50" s="172">
        <v>1.5900000000000014</v>
      </c>
      <c r="F50" s="172">
        <v>13.8378</v>
      </c>
      <c r="G50" s="173">
        <v>8.6999999999999993</v>
      </c>
      <c r="H50" s="172">
        <v>12.24</v>
      </c>
      <c r="I50" s="190">
        <v>53</v>
      </c>
      <c r="J50" s="175" t="s">
        <v>18925</v>
      </c>
    </row>
    <row r="51" spans="1:10" x14ac:dyDescent="0.25">
      <c r="A51" s="171" t="s">
        <v>18930</v>
      </c>
      <c r="B51" s="171" t="s">
        <v>18899</v>
      </c>
      <c r="C51" s="171" t="s">
        <v>5032</v>
      </c>
      <c r="D51" s="171" t="s">
        <v>5033</v>
      </c>
      <c r="E51" s="172">
        <v>2.9799999999999995</v>
      </c>
      <c r="F51" s="172">
        <v>19.899999999999999</v>
      </c>
      <c r="G51" s="173">
        <v>6.67</v>
      </c>
      <c r="H51" s="172">
        <v>16.920000000000002</v>
      </c>
      <c r="I51" s="190">
        <v>52</v>
      </c>
      <c r="J51" s="175" t="s">
        <v>18925</v>
      </c>
    </row>
    <row r="52" spans="1:10" x14ac:dyDescent="0.25">
      <c r="A52" s="171" t="s">
        <v>18930</v>
      </c>
      <c r="B52" s="171" t="s">
        <v>18899</v>
      </c>
      <c r="C52" s="171" t="s">
        <v>7173</v>
      </c>
      <c r="D52" s="171" t="s">
        <v>11537</v>
      </c>
      <c r="E52" s="172">
        <v>1.5300000000000007</v>
      </c>
      <c r="F52" s="172">
        <v>12</v>
      </c>
      <c r="G52" s="173">
        <v>7.84</v>
      </c>
      <c r="H52" s="172">
        <v>10.47</v>
      </c>
      <c r="I52" s="190">
        <v>45</v>
      </c>
      <c r="J52" s="175" t="s">
        <v>18925</v>
      </c>
    </row>
    <row r="53" spans="1:10" x14ac:dyDescent="0.25">
      <c r="A53" s="171" t="s">
        <v>18930</v>
      </c>
      <c r="B53" s="171" t="s">
        <v>18899</v>
      </c>
      <c r="C53" s="171" t="s">
        <v>4622</v>
      </c>
      <c r="D53" s="171" t="s">
        <v>137</v>
      </c>
      <c r="E53" s="172">
        <v>2.0600000000000014</v>
      </c>
      <c r="F53" s="172">
        <v>16.3809</v>
      </c>
      <c r="G53" s="173">
        <v>7.95</v>
      </c>
      <c r="H53" s="172">
        <v>14.32</v>
      </c>
      <c r="I53" s="190">
        <v>44</v>
      </c>
      <c r="J53" s="175" t="s">
        <v>18925</v>
      </c>
    </row>
    <row r="54" spans="1:10" x14ac:dyDescent="0.25">
      <c r="A54" s="171" t="s">
        <v>18930</v>
      </c>
      <c r="B54" s="171" t="s">
        <v>18899</v>
      </c>
      <c r="C54" s="171" t="s">
        <v>4566</v>
      </c>
      <c r="D54" s="171" t="s">
        <v>4567</v>
      </c>
      <c r="E54" s="172">
        <v>2.1700000000000013</v>
      </c>
      <c r="F54" s="172">
        <v>16.755500000000001</v>
      </c>
      <c r="G54" s="173">
        <v>7.72</v>
      </c>
      <c r="H54" s="172">
        <v>14.58</v>
      </c>
      <c r="I54" s="190">
        <v>43</v>
      </c>
      <c r="J54" s="175" t="s">
        <v>18925</v>
      </c>
    </row>
    <row r="55" spans="1:10" x14ac:dyDescent="0.25">
      <c r="A55" s="171" t="s">
        <v>18930</v>
      </c>
      <c r="B55" s="171" t="s">
        <v>18899</v>
      </c>
      <c r="C55" s="171" t="s">
        <v>4755</v>
      </c>
      <c r="D55" s="171" t="s">
        <v>4756</v>
      </c>
      <c r="E55" s="172">
        <v>1.4600000000000006</v>
      </c>
      <c r="F55" s="172">
        <v>11.0105</v>
      </c>
      <c r="G55" s="173">
        <v>7.54</v>
      </c>
      <c r="H55" s="172">
        <v>9.5500000000000007</v>
      </c>
      <c r="I55" s="190">
        <v>42</v>
      </c>
      <c r="J55" s="175" t="s">
        <v>18925</v>
      </c>
    </row>
    <row r="56" spans="1:10" x14ac:dyDescent="0.25">
      <c r="A56" s="171" t="s">
        <v>18930</v>
      </c>
      <c r="B56" s="171" t="s">
        <v>18899</v>
      </c>
      <c r="C56" s="171" t="s">
        <v>5243</v>
      </c>
      <c r="D56" s="171" t="s">
        <v>5244</v>
      </c>
      <c r="E56" s="172">
        <v>2.75</v>
      </c>
      <c r="F56" s="172">
        <v>17.1585</v>
      </c>
      <c r="G56" s="173">
        <v>6.23</v>
      </c>
      <c r="H56" s="172">
        <v>14.4</v>
      </c>
      <c r="I56" s="190">
        <v>41</v>
      </c>
      <c r="J56" s="175" t="s">
        <v>18925</v>
      </c>
    </row>
    <row r="57" spans="1:10" x14ac:dyDescent="0.25">
      <c r="A57" s="171" t="s">
        <v>18930</v>
      </c>
      <c r="B57" s="171" t="s">
        <v>18899</v>
      </c>
      <c r="C57" s="171" t="s">
        <v>4744</v>
      </c>
      <c r="D57" s="171" t="s">
        <v>4745</v>
      </c>
      <c r="E57" s="172">
        <v>2.75</v>
      </c>
      <c r="F57" s="172">
        <v>16.819400000000002</v>
      </c>
      <c r="G57" s="173">
        <v>6.11</v>
      </c>
      <c r="H57" s="172">
        <v>14.06</v>
      </c>
      <c r="I57" s="190">
        <v>40</v>
      </c>
      <c r="J57" s="175" t="s">
        <v>18925</v>
      </c>
    </row>
    <row r="58" spans="1:10" x14ac:dyDescent="0.25">
      <c r="A58" s="171" t="s">
        <v>18930</v>
      </c>
      <c r="B58" s="171" t="s">
        <v>18899</v>
      </c>
      <c r="C58" s="171" t="s">
        <v>4203</v>
      </c>
      <c r="D58" s="171" t="s">
        <v>4204</v>
      </c>
      <c r="E58" s="172">
        <v>2.799999999999998</v>
      </c>
      <c r="F58" s="172">
        <v>18.409500000000001</v>
      </c>
      <c r="G58" s="173">
        <v>6.57</v>
      </c>
      <c r="H58" s="172">
        <v>15.6</v>
      </c>
      <c r="I58" s="190">
        <v>40</v>
      </c>
      <c r="J58" s="175" t="s">
        <v>18925</v>
      </c>
    </row>
    <row r="59" spans="1:10" x14ac:dyDescent="0.25">
      <c r="A59" s="171" t="s">
        <v>18930</v>
      </c>
      <c r="B59" s="171" t="s">
        <v>18899</v>
      </c>
      <c r="C59" s="171" t="s">
        <v>4392</v>
      </c>
      <c r="D59" s="171" t="s">
        <v>4393</v>
      </c>
      <c r="E59" s="172">
        <v>2.1899999999999991</v>
      </c>
      <c r="F59" s="172">
        <v>15.823499999999999</v>
      </c>
      <c r="G59" s="173">
        <v>7.22</v>
      </c>
      <c r="H59" s="172">
        <v>13.63</v>
      </c>
      <c r="I59" s="190">
        <v>39</v>
      </c>
      <c r="J59" s="175" t="s">
        <v>18925</v>
      </c>
    </row>
    <row r="60" spans="1:10" x14ac:dyDescent="0.25">
      <c r="A60" s="171" t="s">
        <v>18930</v>
      </c>
      <c r="B60" s="171" t="s">
        <v>18899</v>
      </c>
      <c r="C60" s="171" t="s">
        <v>4263</v>
      </c>
      <c r="D60" s="171" t="s">
        <v>4264</v>
      </c>
      <c r="E60" s="172">
        <v>2.1899999999999991</v>
      </c>
      <c r="F60" s="172">
        <v>18</v>
      </c>
      <c r="G60" s="173">
        <v>8.2100000000000009</v>
      </c>
      <c r="H60" s="172">
        <v>15.81</v>
      </c>
      <c r="I60" s="190">
        <v>38</v>
      </c>
      <c r="J60" s="175" t="s">
        <v>18925</v>
      </c>
    </row>
    <row r="61" spans="1:10" x14ac:dyDescent="0.25">
      <c r="A61" s="171" t="s">
        <v>18930</v>
      </c>
      <c r="B61" s="171" t="s">
        <v>18899</v>
      </c>
      <c r="C61" s="171" t="s">
        <v>18778</v>
      </c>
      <c r="D61" s="171" t="s">
        <v>18779</v>
      </c>
      <c r="E61" s="172">
        <v>1.08</v>
      </c>
      <c r="F61" s="172">
        <v>10</v>
      </c>
      <c r="G61" s="173">
        <v>9.25</v>
      </c>
      <c r="H61" s="172">
        <v>8.92</v>
      </c>
      <c r="I61" s="190">
        <v>38</v>
      </c>
      <c r="J61" s="175" t="s">
        <v>18925</v>
      </c>
    </row>
    <row r="62" spans="1:10" x14ac:dyDescent="0.25">
      <c r="A62" s="171" t="s">
        <v>18930</v>
      </c>
      <c r="B62" s="171" t="s">
        <v>18899</v>
      </c>
      <c r="C62" s="171" t="s">
        <v>7071</v>
      </c>
      <c r="D62" s="171" t="s">
        <v>18773</v>
      </c>
      <c r="E62" s="172">
        <v>1.8900000000000001</v>
      </c>
      <c r="F62" s="172">
        <v>14.382300000000001</v>
      </c>
      <c r="G62" s="173">
        <v>7.6</v>
      </c>
      <c r="H62" s="172">
        <v>12.49</v>
      </c>
      <c r="I62" s="190">
        <v>37</v>
      </c>
      <c r="J62" s="175" t="s">
        <v>18925</v>
      </c>
    </row>
    <row r="63" spans="1:10" x14ac:dyDescent="0.25">
      <c r="A63" s="171" t="s">
        <v>18930</v>
      </c>
      <c r="B63" s="171" t="s">
        <v>18899</v>
      </c>
      <c r="C63" s="171" t="s">
        <v>5026</v>
      </c>
      <c r="D63" s="171" t="s">
        <v>5027</v>
      </c>
      <c r="E63" s="172">
        <v>1.5499999999999989</v>
      </c>
      <c r="F63" s="172">
        <v>15.4375</v>
      </c>
      <c r="G63" s="173">
        <v>9.9499999999999993</v>
      </c>
      <c r="H63" s="172">
        <v>13.88</v>
      </c>
      <c r="I63" s="190">
        <v>37</v>
      </c>
      <c r="J63" s="175" t="s">
        <v>18925</v>
      </c>
    </row>
    <row r="64" spans="1:10" x14ac:dyDescent="0.25">
      <c r="A64" s="171" t="s">
        <v>18930</v>
      </c>
      <c r="B64" s="171" t="s">
        <v>18899</v>
      </c>
      <c r="C64" s="171" t="s">
        <v>4239</v>
      </c>
      <c r="D64" s="171" t="s">
        <v>4240</v>
      </c>
      <c r="E64" s="172">
        <v>1.9200000000000013</v>
      </c>
      <c r="F64" s="172">
        <v>15.9594</v>
      </c>
      <c r="G64" s="173">
        <v>8.31</v>
      </c>
      <c r="H64" s="172">
        <v>14.03</v>
      </c>
      <c r="I64" s="190">
        <v>37</v>
      </c>
      <c r="J64" s="175" t="s">
        <v>18925</v>
      </c>
    </row>
    <row r="65" spans="1:10" x14ac:dyDescent="0.25">
      <c r="A65" s="171" t="s">
        <v>18930</v>
      </c>
      <c r="B65" s="171" t="s">
        <v>18899</v>
      </c>
      <c r="C65" s="171" t="s">
        <v>5555</v>
      </c>
      <c r="D65" s="171" t="s">
        <v>4068</v>
      </c>
      <c r="E65" s="172">
        <v>1.49</v>
      </c>
      <c r="F65" s="172">
        <v>11.3925</v>
      </c>
      <c r="G65" s="173">
        <v>7.64</v>
      </c>
      <c r="H65" s="172">
        <v>9.9</v>
      </c>
      <c r="I65" s="190">
        <v>36</v>
      </c>
      <c r="J65" s="175" t="s">
        <v>18925</v>
      </c>
    </row>
    <row r="66" spans="1:10" x14ac:dyDescent="0.25">
      <c r="A66" s="171" t="s">
        <v>18930</v>
      </c>
      <c r="B66" s="171" t="s">
        <v>18899</v>
      </c>
      <c r="C66" s="171" t="s">
        <v>7069</v>
      </c>
      <c r="D66" s="171" t="s">
        <v>575</v>
      </c>
      <c r="E66" s="172">
        <v>2.6599999999999979</v>
      </c>
      <c r="F66" s="172">
        <v>16.005700000000001</v>
      </c>
      <c r="G66" s="173">
        <v>6.01</v>
      </c>
      <c r="H66" s="172">
        <v>13.34</v>
      </c>
      <c r="I66" s="190">
        <v>35</v>
      </c>
      <c r="J66" s="175" t="s">
        <v>18925</v>
      </c>
    </row>
    <row r="67" spans="1:10" x14ac:dyDescent="0.25">
      <c r="A67" s="171" t="s">
        <v>18930</v>
      </c>
      <c r="B67" s="171" t="s">
        <v>18899</v>
      </c>
      <c r="C67" s="171" t="s">
        <v>18776</v>
      </c>
      <c r="D67" s="171" t="s">
        <v>4876</v>
      </c>
      <c r="E67" s="172">
        <v>1.7199999999999993</v>
      </c>
      <c r="F67" s="172">
        <v>13.615600000000001</v>
      </c>
      <c r="G67" s="173">
        <v>7.91</v>
      </c>
      <c r="H67" s="172">
        <v>11.89</v>
      </c>
      <c r="I67" s="190">
        <v>35</v>
      </c>
      <c r="J67" s="175" t="s">
        <v>18925</v>
      </c>
    </row>
    <row r="68" spans="1:10" x14ac:dyDescent="0.25">
      <c r="A68" s="171" t="s">
        <v>18930</v>
      </c>
      <c r="B68" s="171" t="s">
        <v>18899</v>
      </c>
      <c r="C68" s="171" t="s">
        <v>4701</v>
      </c>
      <c r="D68" s="171" t="s">
        <v>1009</v>
      </c>
      <c r="E68" s="172">
        <v>2.5099999999999998</v>
      </c>
      <c r="F68" s="172">
        <v>17.1677</v>
      </c>
      <c r="G68" s="173">
        <v>6.83</v>
      </c>
      <c r="H68" s="172">
        <v>14.65</v>
      </c>
      <c r="I68" s="190">
        <v>33</v>
      </c>
      <c r="J68" s="175" t="s">
        <v>18925</v>
      </c>
    </row>
    <row r="69" spans="1:10" x14ac:dyDescent="0.25">
      <c r="A69" s="171" t="s">
        <v>18930</v>
      </c>
      <c r="B69" s="171" t="s">
        <v>18899</v>
      </c>
      <c r="C69" s="171" t="s">
        <v>4877</v>
      </c>
      <c r="D69" s="171" t="s">
        <v>4878</v>
      </c>
      <c r="E69" s="172">
        <v>2.7999999999999985</v>
      </c>
      <c r="F69" s="172">
        <v>20.1875</v>
      </c>
      <c r="G69" s="173">
        <v>7.2</v>
      </c>
      <c r="H69" s="172">
        <v>17.38</v>
      </c>
      <c r="I69" s="190">
        <v>33</v>
      </c>
      <c r="J69" s="175" t="s">
        <v>18925</v>
      </c>
    </row>
    <row r="70" spans="1:10" x14ac:dyDescent="0.25">
      <c r="A70" s="171" t="s">
        <v>18930</v>
      </c>
      <c r="B70" s="171" t="s">
        <v>18899</v>
      </c>
      <c r="C70" s="171" t="s">
        <v>18772</v>
      </c>
      <c r="D70" s="171" t="s">
        <v>4220</v>
      </c>
      <c r="E70" s="172">
        <v>2.0600000000000009</v>
      </c>
      <c r="F70" s="172">
        <v>16.8733</v>
      </c>
      <c r="G70" s="173">
        <v>8.19</v>
      </c>
      <c r="H70" s="172">
        <v>14.81</v>
      </c>
      <c r="I70" s="190">
        <v>32</v>
      </c>
      <c r="J70" s="175" t="s">
        <v>18925</v>
      </c>
    </row>
    <row r="71" spans="1:10" x14ac:dyDescent="0.25">
      <c r="A71" s="171" t="s">
        <v>18930</v>
      </c>
      <c r="B71" s="171" t="s">
        <v>18899</v>
      </c>
      <c r="C71" s="171" t="s">
        <v>4740</v>
      </c>
      <c r="D71" s="171" t="s">
        <v>4741</v>
      </c>
      <c r="E71" s="172">
        <v>2.7999999999999985</v>
      </c>
      <c r="F71" s="172">
        <v>19.1875</v>
      </c>
      <c r="G71" s="173">
        <v>6.85</v>
      </c>
      <c r="H71" s="172">
        <v>16.38</v>
      </c>
      <c r="I71" s="190">
        <v>32</v>
      </c>
      <c r="J71" s="175" t="s">
        <v>18925</v>
      </c>
    </row>
    <row r="72" spans="1:10" x14ac:dyDescent="0.25">
      <c r="A72" s="171" t="s">
        <v>18930</v>
      </c>
      <c r="B72" s="171" t="s">
        <v>18899</v>
      </c>
      <c r="C72" s="171" t="s">
        <v>4716</v>
      </c>
      <c r="D72" s="171" t="s">
        <v>4717</v>
      </c>
      <c r="E72" s="172">
        <v>2.9399999999999986</v>
      </c>
      <c r="F72" s="172">
        <v>18.444400000000002</v>
      </c>
      <c r="G72" s="173">
        <v>6.27</v>
      </c>
      <c r="H72" s="172">
        <v>15.5</v>
      </c>
      <c r="I72" s="190">
        <v>28</v>
      </c>
      <c r="J72" s="175" t="s">
        <v>18925</v>
      </c>
    </row>
    <row r="73" spans="1:10" x14ac:dyDescent="0.25">
      <c r="A73" s="171" t="s">
        <v>18930</v>
      </c>
      <c r="B73" s="171" t="s">
        <v>18899</v>
      </c>
      <c r="C73" s="171" t="s">
        <v>4906</v>
      </c>
      <c r="D73" s="171" t="s">
        <v>4907</v>
      </c>
      <c r="E73" s="172">
        <v>2.99</v>
      </c>
      <c r="F73" s="172">
        <v>20</v>
      </c>
      <c r="G73" s="173">
        <v>6.68</v>
      </c>
      <c r="H73" s="172">
        <v>17.010000000000002</v>
      </c>
      <c r="I73" s="190">
        <v>27</v>
      </c>
      <c r="J73" s="175" t="s">
        <v>18925</v>
      </c>
    </row>
    <row r="74" spans="1:10" x14ac:dyDescent="0.25">
      <c r="A74" s="171" t="s">
        <v>18930</v>
      </c>
      <c r="B74" s="171" t="s">
        <v>18899</v>
      </c>
      <c r="C74" s="171" t="s">
        <v>5301</v>
      </c>
      <c r="D74" s="171" t="s">
        <v>5302</v>
      </c>
      <c r="E74" s="172">
        <v>1.4600000000000006</v>
      </c>
      <c r="F74" s="172">
        <v>12.9535</v>
      </c>
      <c r="G74" s="173">
        <v>8.8699999999999992</v>
      </c>
      <c r="H74" s="172">
        <v>11.49</v>
      </c>
      <c r="I74" s="190">
        <v>26</v>
      </c>
      <c r="J74" s="175" t="s">
        <v>18925</v>
      </c>
    </row>
    <row r="75" spans="1:10" x14ac:dyDescent="0.25">
      <c r="A75" s="171" t="s">
        <v>18930</v>
      </c>
      <c r="B75" s="171" t="s">
        <v>18899</v>
      </c>
      <c r="C75" s="171" t="s">
        <v>18774</v>
      </c>
      <c r="D75" s="171" t="s">
        <v>4328</v>
      </c>
      <c r="E75" s="172">
        <v>2.5</v>
      </c>
      <c r="F75" s="172">
        <v>19.600000000000001</v>
      </c>
      <c r="G75" s="173">
        <v>7.84</v>
      </c>
      <c r="H75" s="172">
        <v>17.100000000000001</v>
      </c>
      <c r="I75" s="190">
        <v>26</v>
      </c>
      <c r="J75" s="175" t="s">
        <v>18925</v>
      </c>
    </row>
    <row r="76" spans="1:10" x14ac:dyDescent="0.25">
      <c r="A76" s="171" t="s">
        <v>18930</v>
      </c>
      <c r="B76" s="171" t="s">
        <v>18899</v>
      </c>
      <c r="C76" s="171" t="s">
        <v>18777</v>
      </c>
      <c r="D76" s="171" t="s">
        <v>5937</v>
      </c>
      <c r="E76" s="172">
        <v>2.25</v>
      </c>
      <c r="F76" s="172">
        <v>16.921299999999999</v>
      </c>
      <c r="G76" s="173">
        <v>7.52</v>
      </c>
      <c r="H76" s="172">
        <v>14.67</v>
      </c>
      <c r="I76" s="190">
        <v>26</v>
      </c>
      <c r="J76" s="175" t="s">
        <v>18925</v>
      </c>
    </row>
    <row r="77" spans="1:10" x14ac:dyDescent="0.25">
      <c r="A77" s="171" t="s">
        <v>18930</v>
      </c>
      <c r="B77" s="171" t="s">
        <v>18899</v>
      </c>
      <c r="C77" s="171" t="s">
        <v>4763</v>
      </c>
      <c r="D77" s="171" t="s">
        <v>4764</v>
      </c>
      <c r="E77" s="172">
        <v>2.06</v>
      </c>
      <c r="F77" s="172">
        <v>16.100000000000001</v>
      </c>
      <c r="G77" s="173">
        <v>7.81</v>
      </c>
      <c r="H77" s="172">
        <v>14.04</v>
      </c>
      <c r="I77" s="190">
        <v>24</v>
      </c>
      <c r="J77" s="175" t="s">
        <v>18925</v>
      </c>
    </row>
    <row r="78" spans="1:10" x14ac:dyDescent="0.25">
      <c r="A78" s="171" t="s">
        <v>18930</v>
      </c>
      <c r="B78" s="171" t="s">
        <v>18899</v>
      </c>
      <c r="C78" s="171" t="s">
        <v>4757</v>
      </c>
      <c r="D78" s="171" t="s">
        <v>4758</v>
      </c>
      <c r="E78" s="172">
        <v>2.3199999999999998</v>
      </c>
      <c r="F78" s="172">
        <v>17.713000000000001</v>
      </c>
      <c r="G78" s="173">
        <v>7.63</v>
      </c>
      <c r="H78" s="172">
        <v>15.39</v>
      </c>
      <c r="I78" s="190">
        <v>24</v>
      </c>
      <c r="J78" s="175" t="s">
        <v>18925</v>
      </c>
    </row>
    <row r="79" spans="1:10" x14ac:dyDescent="0.25">
      <c r="A79" s="171" t="s">
        <v>18930</v>
      </c>
      <c r="B79" s="171" t="s">
        <v>18899</v>
      </c>
      <c r="C79" s="171" t="s">
        <v>4491</v>
      </c>
      <c r="D79" s="171" t="s">
        <v>4492</v>
      </c>
      <c r="E79" s="172">
        <v>2.9200000000000013</v>
      </c>
      <c r="F79" s="172">
        <v>19.826000000000001</v>
      </c>
      <c r="G79" s="173">
        <v>6.78</v>
      </c>
      <c r="H79" s="172">
        <v>16.899999999999999</v>
      </c>
      <c r="I79" s="190">
        <v>24</v>
      </c>
      <c r="J79" s="175" t="s">
        <v>18925</v>
      </c>
    </row>
    <row r="80" spans="1:10" x14ac:dyDescent="0.25">
      <c r="A80" s="171" t="s">
        <v>18930</v>
      </c>
      <c r="B80" s="171" t="s">
        <v>18899</v>
      </c>
      <c r="C80" s="171" t="s">
        <v>5763</v>
      </c>
      <c r="D80" s="171" t="s">
        <v>5764</v>
      </c>
      <c r="E80" s="172">
        <v>1.659999999999999</v>
      </c>
      <c r="F80" s="172">
        <v>14.777699999999999</v>
      </c>
      <c r="G80" s="173">
        <v>8.9</v>
      </c>
      <c r="H80" s="172">
        <v>13.11</v>
      </c>
      <c r="I80" s="190">
        <v>23</v>
      </c>
      <c r="J80" s="175" t="s">
        <v>18925</v>
      </c>
    </row>
    <row r="81" spans="1:10" x14ac:dyDescent="0.25">
      <c r="A81" s="171" t="s">
        <v>18930</v>
      </c>
      <c r="B81" s="171" t="s">
        <v>18899</v>
      </c>
      <c r="C81" s="171" t="s">
        <v>5274</v>
      </c>
      <c r="D81" s="171" t="s">
        <v>5275</v>
      </c>
      <c r="E81" s="172">
        <v>2.3199999999999998</v>
      </c>
      <c r="F81" s="172">
        <v>18.2</v>
      </c>
      <c r="G81" s="173">
        <v>7.84</v>
      </c>
      <c r="H81" s="172">
        <v>15.88</v>
      </c>
      <c r="I81" s="190">
        <v>23</v>
      </c>
      <c r="J81" s="175" t="s">
        <v>18925</v>
      </c>
    </row>
    <row r="82" spans="1:10" x14ac:dyDescent="0.25">
      <c r="A82" s="171" t="s">
        <v>18930</v>
      </c>
      <c r="B82" s="171" t="s">
        <v>18899</v>
      </c>
      <c r="C82" s="171" t="s">
        <v>6327</v>
      </c>
      <c r="D82" s="171" t="s">
        <v>6328</v>
      </c>
      <c r="E82" s="172">
        <v>2.39</v>
      </c>
      <c r="F82" s="172">
        <v>18.206499999999998</v>
      </c>
      <c r="G82" s="173">
        <v>7.61</v>
      </c>
      <c r="H82" s="172">
        <v>15.81</v>
      </c>
      <c r="I82" s="190">
        <v>23</v>
      </c>
      <c r="J82" s="175" t="s">
        <v>18925</v>
      </c>
    </row>
    <row r="83" spans="1:10" x14ac:dyDescent="0.25">
      <c r="A83" s="171" t="s">
        <v>18930</v>
      </c>
      <c r="B83" s="171" t="s">
        <v>18899</v>
      </c>
      <c r="C83" s="171" t="s">
        <v>4728</v>
      </c>
      <c r="D83" s="171" t="s">
        <v>4729</v>
      </c>
      <c r="E83" s="172">
        <v>2.7899999999999996</v>
      </c>
      <c r="F83" s="172">
        <v>17.95</v>
      </c>
      <c r="G83" s="173">
        <v>6.43</v>
      </c>
      <c r="H83" s="172">
        <v>15.16</v>
      </c>
      <c r="I83" s="190">
        <v>23</v>
      </c>
      <c r="J83" s="175" t="s">
        <v>18925</v>
      </c>
    </row>
    <row r="84" spans="1:10" x14ac:dyDescent="0.25">
      <c r="A84" s="171" t="s">
        <v>18930</v>
      </c>
      <c r="B84" s="171" t="s">
        <v>18899</v>
      </c>
      <c r="C84" s="171" t="s">
        <v>4473</v>
      </c>
      <c r="D84" s="171" t="s">
        <v>4474</v>
      </c>
      <c r="E84" s="172">
        <v>2.850000000000001</v>
      </c>
      <c r="F84" s="172">
        <v>19.045400000000001</v>
      </c>
      <c r="G84" s="173">
        <v>6.68</v>
      </c>
      <c r="H84" s="172">
        <v>16.190000000000001</v>
      </c>
      <c r="I84" s="190">
        <v>23</v>
      </c>
      <c r="J84" s="175" t="s">
        <v>18925</v>
      </c>
    </row>
    <row r="85" spans="1:10" x14ac:dyDescent="0.25">
      <c r="A85" s="171" t="s">
        <v>18930</v>
      </c>
      <c r="B85" s="171" t="s">
        <v>18899</v>
      </c>
      <c r="C85" s="171" t="s">
        <v>5572</v>
      </c>
      <c r="D85" s="171" t="s">
        <v>5573</v>
      </c>
      <c r="E85" s="172">
        <v>2.25</v>
      </c>
      <c r="F85" s="172">
        <v>18.5809</v>
      </c>
      <c r="G85" s="173">
        <v>8.25</v>
      </c>
      <c r="H85" s="172">
        <v>16.329999999999998</v>
      </c>
      <c r="I85" s="190">
        <v>22</v>
      </c>
      <c r="J85" s="175" t="s">
        <v>18925</v>
      </c>
    </row>
    <row r="86" spans="1:10" x14ac:dyDescent="0.25">
      <c r="A86" s="171" t="s">
        <v>18930</v>
      </c>
      <c r="B86" s="171" t="s">
        <v>18899</v>
      </c>
      <c r="C86" s="171" t="s">
        <v>6895</v>
      </c>
      <c r="D86" s="171" t="s">
        <v>6896</v>
      </c>
      <c r="E86" s="172">
        <v>1.920000000000001</v>
      </c>
      <c r="F86" s="172">
        <v>16.827200000000001</v>
      </c>
      <c r="G86" s="173">
        <v>8.76</v>
      </c>
      <c r="H86" s="172">
        <v>14.9</v>
      </c>
      <c r="I86" s="190">
        <v>22</v>
      </c>
      <c r="J86" s="175" t="s">
        <v>18925</v>
      </c>
    </row>
    <row r="87" spans="1:10" x14ac:dyDescent="0.25">
      <c r="A87" s="171" t="s">
        <v>18930</v>
      </c>
      <c r="B87" s="171" t="s">
        <v>18899</v>
      </c>
      <c r="C87" s="171" t="s">
        <v>7334</v>
      </c>
      <c r="D87" s="171" t="s">
        <v>18782</v>
      </c>
      <c r="E87" s="172">
        <v>2.9200000000000008</v>
      </c>
      <c r="F87" s="172">
        <v>18.285699999999999</v>
      </c>
      <c r="G87" s="173">
        <v>6.26</v>
      </c>
      <c r="H87" s="172">
        <v>15.36</v>
      </c>
      <c r="I87" s="190">
        <v>21</v>
      </c>
      <c r="J87" s="175" t="s">
        <v>18925</v>
      </c>
    </row>
    <row r="88" spans="1:10" x14ac:dyDescent="0.25">
      <c r="A88" s="171" t="s">
        <v>18930</v>
      </c>
      <c r="B88" s="171" t="s">
        <v>18899</v>
      </c>
      <c r="C88" s="171" t="s">
        <v>18783</v>
      </c>
      <c r="D88" s="171" t="s">
        <v>14374</v>
      </c>
      <c r="E88" s="172">
        <v>2.5900000000000012</v>
      </c>
      <c r="F88" s="172">
        <v>18.47</v>
      </c>
      <c r="G88" s="173">
        <v>7.13</v>
      </c>
      <c r="H88" s="172">
        <v>15.88</v>
      </c>
      <c r="I88" s="190">
        <v>20</v>
      </c>
      <c r="J88" s="175" t="s">
        <v>18925</v>
      </c>
    </row>
    <row r="89" spans="1:10" x14ac:dyDescent="0.25">
      <c r="A89" s="171" t="s">
        <v>18930</v>
      </c>
      <c r="B89" s="171" t="s">
        <v>4</v>
      </c>
      <c r="C89" s="171" t="s">
        <v>44</v>
      </c>
      <c r="D89" s="171" t="s">
        <v>45</v>
      </c>
      <c r="E89" s="172">
        <v>1.0300000000000009</v>
      </c>
      <c r="F89" s="172">
        <v>12.577299999999999</v>
      </c>
      <c r="G89" s="173">
        <v>12.21</v>
      </c>
      <c r="H89" s="172">
        <v>11.54</v>
      </c>
      <c r="I89" s="190">
        <v>404</v>
      </c>
      <c r="J89" s="175" t="s">
        <v>18926</v>
      </c>
    </row>
    <row r="90" spans="1:10" x14ac:dyDescent="0.25">
      <c r="A90" s="171" t="s">
        <v>18930</v>
      </c>
      <c r="B90" s="171" t="s">
        <v>4</v>
      </c>
      <c r="C90" s="171" t="s">
        <v>42</v>
      </c>
      <c r="D90" s="171" t="s">
        <v>43</v>
      </c>
      <c r="E90" s="172">
        <v>1.4100000000000026</v>
      </c>
      <c r="F90" s="172">
        <v>13.375999999999999</v>
      </c>
      <c r="G90" s="173">
        <v>9.48</v>
      </c>
      <c r="H90" s="172">
        <v>11.96</v>
      </c>
      <c r="I90" s="190">
        <v>292</v>
      </c>
      <c r="J90" s="175" t="s">
        <v>18926</v>
      </c>
    </row>
    <row r="91" spans="1:10" x14ac:dyDescent="0.25">
      <c r="A91" s="171" t="s">
        <v>18930</v>
      </c>
      <c r="B91" s="171" t="s">
        <v>4</v>
      </c>
      <c r="C91" s="171" t="s">
        <v>150</v>
      </c>
      <c r="D91" s="171" t="s">
        <v>151</v>
      </c>
      <c r="E91" s="172">
        <v>1.1400000000000003</v>
      </c>
      <c r="F91" s="172">
        <v>8.5968</v>
      </c>
      <c r="G91" s="173">
        <v>7.54</v>
      </c>
      <c r="H91" s="172">
        <v>7.45</v>
      </c>
      <c r="I91" s="190">
        <v>258</v>
      </c>
      <c r="J91" s="175" t="s">
        <v>18926</v>
      </c>
    </row>
    <row r="92" spans="1:10" x14ac:dyDescent="0.25">
      <c r="A92" s="171" t="s">
        <v>18930</v>
      </c>
      <c r="B92" s="171" t="s">
        <v>4030</v>
      </c>
      <c r="C92" s="171" t="s">
        <v>4147</v>
      </c>
      <c r="D92" s="171" t="s">
        <v>4148</v>
      </c>
      <c r="E92" s="172">
        <v>1.6799999999999782</v>
      </c>
      <c r="F92" s="172">
        <v>16.067499999999999</v>
      </c>
      <c r="G92" s="173">
        <v>9.56</v>
      </c>
      <c r="H92" s="172">
        <v>14.38</v>
      </c>
      <c r="I92" s="190">
        <v>1082</v>
      </c>
      <c r="J92" s="175" t="s">
        <v>18926</v>
      </c>
    </row>
    <row r="93" spans="1:10" x14ac:dyDescent="0.25">
      <c r="A93" s="171" t="s">
        <v>18930</v>
      </c>
      <c r="B93" s="171" t="s">
        <v>4030</v>
      </c>
      <c r="C93" s="171" t="s">
        <v>4097</v>
      </c>
      <c r="D93" s="171" t="s">
        <v>4098</v>
      </c>
      <c r="E93" s="172">
        <v>1.5800000000000112</v>
      </c>
      <c r="F93" s="172">
        <v>13.885999999999999</v>
      </c>
      <c r="G93" s="173">
        <v>8.7799999999999994</v>
      </c>
      <c r="H93" s="172">
        <v>12.3</v>
      </c>
      <c r="I93" s="190">
        <v>839</v>
      </c>
      <c r="J93" s="175" t="s">
        <v>18926</v>
      </c>
    </row>
    <row r="94" spans="1:10" x14ac:dyDescent="0.25">
      <c r="A94" s="171" t="s">
        <v>18930</v>
      </c>
      <c r="B94" s="171" t="s">
        <v>4030</v>
      </c>
      <c r="C94" s="171" t="s">
        <v>4099</v>
      </c>
      <c r="D94" s="171" t="s">
        <v>4100</v>
      </c>
      <c r="E94" s="172">
        <v>2.1800000000000082</v>
      </c>
      <c r="F94" s="172">
        <v>14.4809</v>
      </c>
      <c r="G94" s="173">
        <v>6.64</v>
      </c>
      <c r="H94" s="172">
        <v>12.3</v>
      </c>
      <c r="I94" s="190">
        <v>823</v>
      </c>
      <c r="J94" s="175" t="s">
        <v>18926</v>
      </c>
    </row>
    <row r="95" spans="1:10" x14ac:dyDescent="0.25">
      <c r="A95" s="171" t="s">
        <v>18930</v>
      </c>
      <c r="B95" s="171" t="s">
        <v>4030</v>
      </c>
      <c r="C95" s="171" t="s">
        <v>4105</v>
      </c>
      <c r="D95" s="171" t="s">
        <v>4106</v>
      </c>
      <c r="E95" s="172">
        <v>1.9199999999999879</v>
      </c>
      <c r="F95" s="172">
        <v>14.5587</v>
      </c>
      <c r="G95" s="173">
        <v>7.58</v>
      </c>
      <c r="H95" s="172">
        <v>12.63</v>
      </c>
      <c r="I95" s="190">
        <v>703</v>
      </c>
      <c r="J95" s="175" t="s">
        <v>18926</v>
      </c>
    </row>
    <row r="96" spans="1:10" x14ac:dyDescent="0.25">
      <c r="A96" s="171" t="s">
        <v>18930</v>
      </c>
      <c r="B96" s="171" t="s">
        <v>4030</v>
      </c>
      <c r="C96" s="171" t="s">
        <v>4119</v>
      </c>
      <c r="D96" s="171" t="s">
        <v>4120</v>
      </c>
      <c r="E96" s="172">
        <v>1.5800000000000118</v>
      </c>
      <c r="F96" s="172">
        <v>13.138400000000001</v>
      </c>
      <c r="G96" s="173">
        <v>8.31</v>
      </c>
      <c r="H96" s="172">
        <v>11.55</v>
      </c>
      <c r="I96" s="190">
        <v>692</v>
      </c>
      <c r="J96" s="175" t="s">
        <v>18926</v>
      </c>
    </row>
    <row r="97" spans="1:10" x14ac:dyDescent="0.25">
      <c r="A97" s="171" t="s">
        <v>18930</v>
      </c>
      <c r="B97" s="171" t="s">
        <v>4030</v>
      </c>
      <c r="C97" s="171" t="s">
        <v>4093</v>
      </c>
      <c r="D97" s="171" t="s">
        <v>4094</v>
      </c>
      <c r="E97" s="172">
        <v>2.1300000000000208</v>
      </c>
      <c r="F97" s="172">
        <v>17.66</v>
      </c>
      <c r="G97" s="173">
        <v>8.2899999999999991</v>
      </c>
      <c r="H97" s="172">
        <v>15.52</v>
      </c>
      <c r="I97" s="190">
        <v>681</v>
      </c>
      <c r="J97" s="175" t="s">
        <v>18926</v>
      </c>
    </row>
    <row r="98" spans="1:10" x14ac:dyDescent="0.25">
      <c r="A98" s="171" t="s">
        <v>18930</v>
      </c>
      <c r="B98" s="171" t="s">
        <v>9180</v>
      </c>
      <c r="C98" s="171" t="s">
        <v>9300</v>
      </c>
      <c r="D98" s="171" t="s">
        <v>3787</v>
      </c>
      <c r="E98" s="172">
        <v>0.7901234567901233</v>
      </c>
      <c r="F98" s="172">
        <v>4.7407000000000004</v>
      </c>
      <c r="G98" s="173">
        <v>5.99</v>
      </c>
      <c r="H98" s="172">
        <v>3.95</v>
      </c>
      <c r="I98" s="190">
        <v>39</v>
      </c>
      <c r="J98" s="175" t="s">
        <v>18926</v>
      </c>
    </row>
    <row r="99" spans="1:10" x14ac:dyDescent="0.25">
      <c r="A99" s="171" t="s">
        <v>18930</v>
      </c>
      <c r="B99" s="171" t="s">
        <v>9180</v>
      </c>
      <c r="C99" s="171" t="s">
        <v>9278</v>
      </c>
      <c r="D99" s="171" t="s">
        <v>9279</v>
      </c>
      <c r="E99" s="172">
        <v>1.5258620689655176</v>
      </c>
      <c r="F99" s="172">
        <v>9.1550999999999991</v>
      </c>
      <c r="G99" s="173">
        <v>5.99</v>
      </c>
      <c r="H99" s="172">
        <v>7.62</v>
      </c>
      <c r="I99" s="190">
        <v>32</v>
      </c>
      <c r="J99" s="175" t="s">
        <v>18926</v>
      </c>
    </row>
    <row r="100" spans="1:10" x14ac:dyDescent="0.25">
      <c r="A100" s="171" t="s">
        <v>18930</v>
      </c>
      <c r="B100" s="171" t="s">
        <v>9573</v>
      </c>
      <c r="C100" s="171" t="s">
        <v>9656</v>
      </c>
      <c r="D100" s="171" t="s">
        <v>9657</v>
      </c>
      <c r="E100" s="172">
        <v>1.8900000000000157</v>
      </c>
      <c r="F100" s="172">
        <v>12.8911</v>
      </c>
      <c r="G100" s="173">
        <v>6.82</v>
      </c>
      <c r="H100" s="172">
        <v>11</v>
      </c>
      <c r="I100" s="190">
        <v>1215</v>
      </c>
      <c r="J100" s="175" t="s">
        <v>18926</v>
      </c>
    </row>
    <row r="101" spans="1:10" x14ac:dyDescent="0.25">
      <c r="A101" s="171" t="s">
        <v>18930</v>
      </c>
      <c r="B101" s="171" t="s">
        <v>9573</v>
      </c>
      <c r="C101" s="171" t="s">
        <v>9834</v>
      </c>
      <c r="D101" s="171" t="s">
        <v>5342</v>
      </c>
      <c r="E101" s="172">
        <v>0.99000000000000443</v>
      </c>
      <c r="F101" s="172">
        <v>7.9782000000000002</v>
      </c>
      <c r="G101" s="173">
        <v>8.0500000000000007</v>
      </c>
      <c r="H101" s="172">
        <v>6.98</v>
      </c>
      <c r="I101" s="190">
        <v>983</v>
      </c>
      <c r="J101" s="175" t="s">
        <v>18926</v>
      </c>
    </row>
    <row r="102" spans="1:10" x14ac:dyDescent="0.25">
      <c r="A102" s="171" t="s">
        <v>18930</v>
      </c>
      <c r="B102" s="171" t="s">
        <v>9573</v>
      </c>
      <c r="C102" s="171" t="s">
        <v>9636</v>
      </c>
      <c r="D102" s="171" t="s">
        <v>9637</v>
      </c>
      <c r="E102" s="172">
        <v>1.6199999999999926</v>
      </c>
      <c r="F102" s="172">
        <v>11.6242</v>
      </c>
      <c r="G102" s="173">
        <v>7.17</v>
      </c>
      <c r="H102" s="172">
        <v>10</v>
      </c>
      <c r="I102" s="190">
        <v>847</v>
      </c>
      <c r="J102" s="175" t="s">
        <v>18926</v>
      </c>
    </row>
    <row r="103" spans="1:10" x14ac:dyDescent="0.25">
      <c r="A103" s="171" t="s">
        <v>18930</v>
      </c>
      <c r="B103" s="171" t="s">
        <v>9573</v>
      </c>
      <c r="C103" s="171" t="s">
        <v>9580</v>
      </c>
      <c r="D103" s="171" t="s">
        <v>9581</v>
      </c>
      <c r="E103" s="172">
        <v>2.7899999999999752</v>
      </c>
      <c r="F103" s="172">
        <v>16.477499999999999</v>
      </c>
      <c r="G103" s="173">
        <v>5.9</v>
      </c>
      <c r="H103" s="172">
        <v>13.68</v>
      </c>
      <c r="I103" s="190">
        <v>837</v>
      </c>
      <c r="J103" s="175" t="s">
        <v>18926</v>
      </c>
    </row>
    <row r="104" spans="1:10" x14ac:dyDescent="0.25">
      <c r="A104" s="171" t="s">
        <v>18930</v>
      </c>
      <c r="B104" s="171" t="s">
        <v>9573</v>
      </c>
      <c r="C104" s="171" t="s">
        <v>9576</v>
      </c>
      <c r="D104" s="171" t="s">
        <v>9577</v>
      </c>
      <c r="E104" s="172">
        <v>1.940000000000033</v>
      </c>
      <c r="F104" s="172">
        <v>15.9175</v>
      </c>
      <c r="G104" s="173">
        <v>8.1999999999999993</v>
      </c>
      <c r="H104" s="172">
        <v>13.97</v>
      </c>
      <c r="I104" s="190">
        <v>810</v>
      </c>
      <c r="J104" s="175" t="s">
        <v>18926</v>
      </c>
    </row>
    <row r="105" spans="1:10" x14ac:dyDescent="0.25">
      <c r="A105" s="171" t="s">
        <v>18930</v>
      </c>
      <c r="B105" s="171" t="s">
        <v>9573</v>
      </c>
      <c r="C105" s="171" t="s">
        <v>9588</v>
      </c>
      <c r="D105" s="171" t="s">
        <v>9589</v>
      </c>
      <c r="E105" s="172">
        <v>1.3999999999999857</v>
      </c>
      <c r="F105" s="172">
        <v>15.163399999999999</v>
      </c>
      <c r="G105" s="173">
        <v>10.83</v>
      </c>
      <c r="H105" s="172">
        <v>13.76</v>
      </c>
      <c r="I105" s="190">
        <v>784</v>
      </c>
      <c r="J105" s="175" t="s">
        <v>18926</v>
      </c>
    </row>
    <row r="106" spans="1:10" x14ac:dyDescent="0.25">
      <c r="A106" s="171" t="s">
        <v>18930</v>
      </c>
      <c r="B106" s="171" t="s">
        <v>18899</v>
      </c>
      <c r="C106" s="171" t="s">
        <v>4784</v>
      </c>
      <c r="D106" s="171" t="s">
        <v>4785</v>
      </c>
      <c r="E106" s="172">
        <v>1.4600000000000006</v>
      </c>
      <c r="F106" s="172">
        <v>10.082700000000001</v>
      </c>
      <c r="G106" s="173">
        <v>6.9</v>
      </c>
      <c r="H106" s="172">
        <v>8.6199999999999992</v>
      </c>
      <c r="I106" s="190">
        <v>42</v>
      </c>
      <c r="J106" s="175" t="s">
        <v>18926</v>
      </c>
    </row>
    <row r="107" spans="1:10" x14ac:dyDescent="0.25">
      <c r="A107" s="171" t="s">
        <v>18930</v>
      </c>
      <c r="B107" s="171" t="s">
        <v>18899</v>
      </c>
      <c r="C107" s="171" t="s">
        <v>4993</v>
      </c>
      <c r="D107" s="171" t="s">
        <v>4994</v>
      </c>
      <c r="E107" s="172">
        <v>1.18</v>
      </c>
      <c r="F107" s="172">
        <v>9.8180999999999994</v>
      </c>
      <c r="G107" s="173">
        <v>8.32</v>
      </c>
      <c r="H107" s="172">
        <v>8.6300000000000008</v>
      </c>
      <c r="I107" s="190">
        <v>27</v>
      </c>
      <c r="J107" s="175" t="s">
        <v>18926</v>
      </c>
    </row>
    <row r="108" spans="1:10" x14ac:dyDescent="0.25">
      <c r="A108" s="171" t="s">
        <v>18930</v>
      </c>
      <c r="B108" s="171" t="s">
        <v>18899</v>
      </c>
      <c r="C108" s="171" t="s">
        <v>7855</v>
      </c>
      <c r="D108" s="171" t="s">
        <v>18785</v>
      </c>
      <c r="E108" s="172">
        <v>1.75</v>
      </c>
      <c r="F108" s="172">
        <v>13.417299999999999</v>
      </c>
      <c r="G108" s="173">
        <v>7.66</v>
      </c>
      <c r="H108" s="172">
        <v>11.66</v>
      </c>
      <c r="I108" s="190">
        <v>25</v>
      </c>
      <c r="J108" s="175" t="s">
        <v>18926</v>
      </c>
    </row>
    <row r="109" spans="1:10" x14ac:dyDescent="0.25">
      <c r="A109" s="171" t="s">
        <v>18930</v>
      </c>
      <c r="B109" s="171" t="s">
        <v>18899</v>
      </c>
      <c r="C109" s="171" t="s">
        <v>5529</v>
      </c>
      <c r="D109" s="171" t="s">
        <v>5530</v>
      </c>
      <c r="E109" s="172">
        <v>2.7199999999999993</v>
      </c>
      <c r="F109" s="172">
        <v>15.914199999999999</v>
      </c>
      <c r="G109" s="173">
        <v>5.85</v>
      </c>
      <c r="H109" s="172">
        <v>13.19</v>
      </c>
      <c r="I109" s="190">
        <v>20</v>
      </c>
      <c r="J109" s="175" t="s">
        <v>18926</v>
      </c>
    </row>
    <row r="110" spans="1:10" x14ac:dyDescent="0.25">
      <c r="A110" s="171" t="s">
        <v>18930</v>
      </c>
      <c r="B110" s="171" t="s">
        <v>4</v>
      </c>
      <c r="C110" s="171" t="s">
        <v>28</v>
      </c>
      <c r="D110" s="171" t="s">
        <v>29</v>
      </c>
      <c r="E110" s="172">
        <v>2.4700000000000135</v>
      </c>
      <c r="F110" s="172">
        <v>18.1905</v>
      </c>
      <c r="G110" s="173">
        <v>7.36</v>
      </c>
      <c r="H110" s="172">
        <v>15.72</v>
      </c>
      <c r="I110" s="190">
        <v>219</v>
      </c>
      <c r="J110" s="175" t="s">
        <v>18924</v>
      </c>
    </row>
    <row r="111" spans="1:10" x14ac:dyDescent="0.25">
      <c r="A111" s="171" t="s">
        <v>18930</v>
      </c>
      <c r="B111" s="171" t="s">
        <v>18899</v>
      </c>
      <c r="C111" s="171" t="s">
        <v>5902</v>
      </c>
      <c r="D111" s="171" t="s">
        <v>5903</v>
      </c>
      <c r="E111" s="172">
        <v>1.8599999999999997</v>
      </c>
      <c r="F111" s="172">
        <v>18.125</v>
      </c>
      <c r="G111" s="173">
        <v>9.74</v>
      </c>
      <c r="H111" s="172">
        <v>16.260000000000002</v>
      </c>
      <c r="I111" s="190">
        <v>19</v>
      </c>
      <c r="J111" s="175" t="s">
        <v>18924</v>
      </c>
    </row>
    <row r="112" spans="1:10" x14ac:dyDescent="0.25">
      <c r="A112" s="171" t="s">
        <v>18930</v>
      </c>
      <c r="B112" s="171" t="s">
        <v>18899</v>
      </c>
      <c r="C112" s="171" t="s">
        <v>18781</v>
      </c>
      <c r="D112" s="171" t="s">
        <v>4733</v>
      </c>
      <c r="E112" s="172">
        <v>2.75</v>
      </c>
      <c r="F112" s="172">
        <v>20.399999999999999</v>
      </c>
      <c r="G112" s="173">
        <v>7.41</v>
      </c>
      <c r="H112" s="172">
        <v>17.649999999999999</v>
      </c>
      <c r="I112" s="190">
        <v>19</v>
      </c>
      <c r="J112" s="175" t="s">
        <v>18924</v>
      </c>
    </row>
    <row r="113" spans="1:10" x14ac:dyDescent="0.25">
      <c r="A113" s="171" t="s">
        <v>18930</v>
      </c>
      <c r="B113" s="171" t="s">
        <v>18899</v>
      </c>
      <c r="C113" s="171" t="s">
        <v>4971</v>
      </c>
      <c r="D113" s="171" t="s">
        <v>4972</v>
      </c>
      <c r="E113" s="172">
        <v>2.75</v>
      </c>
      <c r="F113" s="172">
        <v>19.257100000000001</v>
      </c>
      <c r="G113" s="173">
        <v>7</v>
      </c>
      <c r="H113" s="172">
        <v>16.5</v>
      </c>
      <c r="I113" s="190">
        <v>19</v>
      </c>
      <c r="J113" s="175" t="s">
        <v>18924</v>
      </c>
    </row>
    <row r="114" spans="1:10" x14ac:dyDescent="0.25">
      <c r="A114" s="171" t="s">
        <v>18930</v>
      </c>
      <c r="B114" s="171" t="s">
        <v>4</v>
      </c>
      <c r="C114" s="171" t="s">
        <v>36</v>
      </c>
      <c r="D114" s="171" t="s">
        <v>37</v>
      </c>
      <c r="E114" s="172">
        <v>2.95</v>
      </c>
      <c r="F114" s="172">
        <v>18.145600000000002</v>
      </c>
      <c r="G114" s="173">
        <v>6.15</v>
      </c>
      <c r="H114" s="172">
        <v>15.19</v>
      </c>
      <c r="I114" s="190">
        <v>215</v>
      </c>
      <c r="J114" s="175" t="s">
        <v>18923</v>
      </c>
    </row>
    <row r="115" spans="1:10" x14ac:dyDescent="0.25">
      <c r="A115" s="171" t="s">
        <v>18930</v>
      </c>
      <c r="B115" s="171" t="s">
        <v>4</v>
      </c>
      <c r="C115" s="171" t="s">
        <v>38</v>
      </c>
      <c r="D115" s="171" t="s">
        <v>39</v>
      </c>
      <c r="E115" s="172">
        <v>2.8399999999999905</v>
      </c>
      <c r="F115" s="172">
        <v>19.068300000000001</v>
      </c>
      <c r="G115" s="173">
        <v>6.71</v>
      </c>
      <c r="H115" s="172">
        <v>16.22</v>
      </c>
      <c r="I115" s="190">
        <v>197</v>
      </c>
      <c r="J115" s="175" t="s">
        <v>18923</v>
      </c>
    </row>
    <row r="116" spans="1:10" x14ac:dyDescent="0.25">
      <c r="A116" s="171" t="s">
        <v>18930</v>
      </c>
      <c r="B116" s="171" t="s">
        <v>4</v>
      </c>
      <c r="C116" s="171" t="s">
        <v>72</v>
      </c>
      <c r="D116" s="171" t="s">
        <v>73</v>
      </c>
      <c r="E116" s="172">
        <v>2.4900000000000051</v>
      </c>
      <c r="F116" s="172">
        <v>15.7919</v>
      </c>
      <c r="G116" s="173">
        <v>6.34</v>
      </c>
      <c r="H116" s="172">
        <v>13.3</v>
      </c>
      <c r="I116" s="190">
        <v>188</v>
      </c>
      <c r="J116" s="175" t="s">
        <v>18923</v>
      </c>
    </row>
    <row r="117" spans="1:10" x14ac:dyDescent="0.25">
      <c r="A117" s="171" t="s">
        <v>18930</v>
      </c>
      <c r="B117" s="171" t="s">
        <v>4</v>
      </c>
      <c r="C117" s="171" t="s">
        <v>94</v>
      </c>
      <c r="D117" s="171" t="s">
        <v>95</v>
      </c>
      <c r="E117" s="172">
        <v>1</v>
      </c>
      <c r="F117" s="172">
        <v>12.108700000000001</v>
      </c>
      <c r="G117" s="173">
        <v>12.1</v>
      </c>
      <c r="H117" s="172">
        <v>11.1</v>
      </c>
      <c r="I117" s="190">
        <v>187</v>
      </c>
      <c r="J117" s="175" t="s">
        <v>18923</v>
      </c>
    </row>
    <row r="118" spans="1:10" x14ac:dyDescent="0.25">
      <c r="A118" s="171" t="s">
        <v>18930</v>
      </c>
      <c r="B118" s="171" t="s">
        <v>4</v>
      </c>
      <c r="C118" s="171" t="s">
        <v>62</v>
      </c>
      <c r="D118" s="171" t="s">
        <v>63</v>
      </c>
      <c r="E118" s="172">
        <v>2.519999999999996</v>
      </c>
      <c r="F118" s="172">
        <v>16.2333</v>
      </c>
      <c r="G118" s="173">
        <v>6.44</v>
      </c>
      <c r="H118" s="172">
        <v>13.71</v>
      </c>
      <c r="I118" s="190">
        <v>184</v>
      </c>
      <c r="J118" s="175" t="s">
        <v>18923</v>
      </c>
    </row>
    <row r="119" spans="1:10" x14ac:dyDescent="0.25">
      <c r="A119" s="171" t="s">
        <v>18930</v>
      </c>
      <c r="B119" s="171" t="s">
        <v>4</v>
      </c>
      <c r="C119" s="171" t="s">
        <v>52</v>
      </c>
      <c r="D119" s="171" t="s">
        <v>53</v>
      </c>
      <c r="E119" s="172">
        <v>2.6100000000000096</v>
      </c>
      <c r="F119" s="172">
        <v>17.8355</v>
      </c>
      <c r="G119" s="173">
        <v>6.83</v>
      </c>
      <c r="H119" s="172">
        <v>15.22</v>
      </c>
      <c r="I119" s="190">
        <v>177</v>
      </c>
      <c r="J119" s="175" t="s">
        <v>18923</v>
      </c>
    </row>
    <row r="120" spans="1:10" x14ac:dyDescent="0.25">
      <c r="A120" s="171" t="s">
        <v>18930</v>
      </c>
      <c r="B120" s="171" t="s">
        <v>4</v>
      </c>
      <c r="C120" s="171" t="s">
        <v>66</v>
      </c>
      <c r="D120" s="171" t="s">
        <v>67</v>
      </c>
      <c r="E120" s="172">
        <v>2.1200000000000037</v>
      </c>
      <c r="F120" s="172">
        <v>16.5548</v>
      </c>
      <c r="G120" s="173">
        <v>7.8</v>
      </c>
      <c r="H120" s="172">
        <v>14.43</v>
      </c>
      <c r="I120" s="190">
        <v>175</v>
      </c>
      <c r="J120" s="175" t="s">
        <v>18923</v>
      </c>
    </row>
    <row r="121" spans="1:10" x14ac:dyDescent="0.25">
      <c r="A121" s="171" t="s">
        <v>18930</v>
      </c>
      <c r="B121" s="171" t="s">
        <v>4</v>
      </c>
      <c r="C121" s="171" t="s">
        <v>50</v>
      </c>
      <c r="D121" s="171" t="s">
        <v>51</v>
      </c>
      <c r="E121" s="172">
        <v>2.9100000000000104</v>
      </c>
      <c r="F121" s="172">
        <v>19.498100000000001</v>
      </c>
      <c r="G121" s="173">
        <v>6.7</v>
      </c>
      <c r="H121" s="172">
        <v>16.579999999999998</v>
      </c>
      <c r="I121" s="190">
        <v>172</v>
      </c>
      <c r="J121" s="175" t="s">
        <v>18923</v>
      </c>
    </row>
    <row r="122" spans="1:10" x14ac:dyDescent="0.25">
      <c r="A122" s="171" t="s">
        <v>18930</v>
      </c>
      <c r="B122" s="171" t="s">
        <v>4</v>
      </c>
      <c r="C122" s="171" t="s">
        <v>64</v>
      </c>
      <c r="D122" s="171" t="s">
        <v>65</v>
      </c>
      <c r="E122" s="172">
        <v>2.7699999999999951</v>
      </c>
      <c r="F122" s="172">
        <v>17.790700000000001</v>
      </c>
      <c r="G122" s="173">
        <v>6.42</v>
      </c>
      <c r="H122" s="172">
        <v>15.02</v>
      </c>
      <c r="I122" s="190">
        <v>171</v>
      </c>
      <c r="J122" s="175" t="s">
        <v>18923</v>
      </c>
    </row>
    <row r="123" spans="1:10" x14ac:dyDescent="0.25">
      <c r="A123" s="171" t="s">
        <v>18930</v>
      </c>
      <c r="B123" s="171" t="s">
        <v>4</v>
      </c>
      <c r="C123" s="171" t="s">
        <v>80</v>
      </c>
      <c r="D123" s="171" t="s">
        <v>81</v>
      </c>
      <c r="E123" s="172">
        <v>2.3199999999999945</v>
      </c>
      <c r="F123" s="172">
        <v>16.651</v>
      </c>
      <c r="G123" s="173">
        <v>7.17</v>
      </c>
      <c r="H123" s="172">
        <v>14.33</v>
      </c>
      <c r="I123" s="190">
        <v>161</v>
      </c>
      <c r="J123" s="175" t="s">
        <v>18923</v>
      </c>
    </row>
    <row r="124" spans="1:10" x14ac:dyDescent="0.25">
      <c r="A124" s="171" t="s">
        <v>18930</v>
      </c>
      <c r="B124" s="171" t="s">
        <v>4</v>
      </c>
      <c r="C124" s="171" t="s">
        <v>88</v>
      </c>
      <c r="D124" s="171" t="s">
        <v>89</v>
      </c>
      <c r="E124" s="172">
        <v>1.8300000000000038</v>
      </c>
      <c r="F124" s="172">
        <v>15.069900000000001</v>
      </c>
      <c r="G124" s="173">
        <v>8.23</v>
      </c>
      <c r="H124" s="172">
        <v>13.23</v>
      </c>
      <c r="I124" s="190">
        <v>160</v>
      </c>
      <c r="J124" s="175" t="s">
        <v>18923</v>
      </c>
    </row>
    <row r="125" spans="1:10" x14ac:dyDescent="0.25">
      <c r="A125" s="171" t="s">
        <v>18930</v>
      </c>
      <c r="B125" s="171" t="s">
        <v>4</v>
      </c>
      <c r="C125" s="171" t="s">
        <v>136</v>
      </c>
      <c r="D125" s="171" t="s">
        <v>137</v>
      </c>
      <c r="E125" s="172">
        <v>2.5500000000000065</v>
      </c>
      <c r="F125" s="172">
        <v>14.28</v>
      </c>
      <c r="G125" s="173">
        <v>5.59</v>
      </c>
      <c r="H125" s="172">
        <v>11.72</v>
      </c>
      <c r="I125" s="190">
        <v>149</v>
      </c>
      <c r="J125" s="175" t="s">
        <v>18923</v>
      </c>
    </row>
    <row r="126" spans="1:10" x14ac:dyDescent="0.25">
      <c r="A126" s="171" t="s">
        <v>18930</v>
      </c>
      <c r="B126" s="171" t="s">
        <v>4</v>
      </c>
      <c r="C126" s="171" t="s">
        <v>90</v>
      </c>
      <c r="D126" s="171" t="s">
        <v>91</v>
      </c>
      <c r="E126" s="172">
        <v>2.4900000000000051</v>
      </c>
      <c r="F126" s="172">
        <v>17.830500000000001</v>
      </c>
      <c r="G126" s="173">
        <v>7.16</v>
      </c>
      <c r="H126" s="172">
        <v>15.34</v>
      </c>
      <c r="I126" s="190">
        <v>137</v>
      </c>
      <c r="J126" s="175" t="s">
        <v>18923</v>
      </c>
    </row>
    <row r="127" spans="1:10" x14ac:dyDescent="0.25">
      <c r="A127" s="171" t="s">
        <v>18930</v>
      </c>
      <c r="B127" s="171" t="s">
        <v>4</v>
      </c>
      <c r="C127" s="171" t="s">
        <v>138</v>
      </c>
      <c r="D127" s="171" t="s">
        <v>139</v>
      </c>
      <c r="E127" s="172">
        <v>1.8799999999999986</v>
      </c>
      <c r="F127" s="172">
        <v>14.645899999999999</v>
      </c>
      <c r="G127" s="173">
        <v>7.79</v>
      </c>
      <c r="H127" s="172">
        <v>12.76</v>
      </c>
      <c r="I127" s="190">
        <v>131</v>
      </c>
      <c r="J127" s="175" t="s">
        <v>18923</v>
      </c>
    </row>
    <row r="128" spans="1:10" x14ac:dyDescent="0.25">
      <c r="A128" s="171" t="s">
        <v>18930</v>
      </c>
      <c r="B128" s="171" t="s">
        <v>4</v>
      </c>
      <c r="C128" s="171" t="s">
        <v>140</v>
      </c>
      <c r="D128" s="171" t="s">
        <v>141</v>
      </c>
      <c r="E128" s="172">
        <v>2.5200000000000031</v>
      </c>
      <c r="F128" s="172">
        <v>14.898099999999999</v>
      </c>
      <c r="G128" s="173">
        <v>5.91</v>
      </c>
      <c r="H128" s="172">
        <v>12.37</v>
      </c>
      <c r="I128" s="190">
        <v>128</v>
      </c>
      <c r="J128" s="175" t="s">
        <v>18923</v>
      </c>
    </row>
    <row r="129" spans="1:10" x14ac:dyDescent="0.25">
      <c r="A129" s="171" t="s">
        <v>18930</v>
      </c>
      <c r="B129" s="171" t="s">
        <v>4</v>
      </c>
      <c r="C129" s="171" t="s">
        <v>152</v>
      </c>
      <c r="D129" s="171" t="s">
        <v>153</v>
      </c>
      <c r="E129" s="172">
        <v>2.4900000000000047</v>
      </c>
      <c r="F129" s="172">
        <v>15.299099999999999</v>
      </c>
      <c r="G129" s="173">
        <v>6.14</v>
      </c>
      <c r="H129" s="172">
        <v>12.8</v>
      </c>
      <c r="I129" s="190">
        <v>124</v>
      </c>
      <c r="J129" s="175" t="s">
        <v>18923</v>
      </c>
    </row>
    <row r="130" spans="1:10" x14ac:dyDescent="0.25">
      <c r="A130" s="171" t="s">
        <v>18930</v>
      </c>
      <c r="B130" s="171" t="s">
        <v>4</v>
      </c>
      <c r="C130" s="171" t="s">
        <v>112</v>
      </c>
      <c r="D130" s="171" t="s">
        <v>113</v>
      </c>
      <c r="E130" s="172">
        <v>2.4099999999999997</v>
      </c>
      <c r="F130" s="172">
        <v>17.256900000000002</v>
      </c>
      <c r="G130" s="173">
        <v>7.16</v>
      </c>
      <c r="H130" s="172">
        <v>14.84</v>
      </c>
      <c r="I130" s="190">
        <v>120</v>
      </c>
      <c r="J130" s="175" t="s">
        <v>18923</v>
      </c>
    </row>
    <row r="131" spans="1:10" x14ac:dyDescent="0.25">
      <c r="A131" s="171" t="s">
        <v>18930</v>
      </c>
      <c r="B131" s="171" t="s">
        <v>4</v>
      </c>
      <c r="C131" s="171" t="s">
        <v>108</v>
      </c>
      <c r="D131" s="171" t="s">
        <v>109</v>
      </c>
      <c r="E131" s="172">
        <v>2.4900000000000042</v>
      </c>
      <c r="F131" s="172">
        <v>17.71</v>
      </c>
      <c r="G131" s="173">
        <v>7.11</v>
      </c>
      <c r="H131" s="172">
        <v>15.22</v>
      </c>
      <c r="I131" s="190">
        <v>119</v>
      </c>
      <c r="J131" s="175" t="s">
        <v>18923</v>
      </c>
    </row>
    <row r="132" spans="1:10" x14ac:dyDescent="0.25">
      <c r="A132" s="171" t="s">
        <v>18930</v>
      </c>
      <c r="B132" s="171" t="s">
        <v>4</v>
      </c>
      <c r="C132" s="171" t="s">
        <v>144</v>
      </c>
      <c r="D132" s="171" t="s">
        <v>145</v>
      </c>
      <c r="E132" s="172">
        <v>2.6100000000000074</v>
      </c>
      <c r="F132" s="172">
        <v>16.635300000000001</v>
      </c>
      <c r="G132" s="173">
        <v>6.37</v>
      </c>
      <c r="H132" s="172">
        <v>14.02</v>
      </c>
      <c r="I132" s="190">
        <v>115</v>
      </c>
      <c r="J132" s="175" t="s">
        <v>18923</v>
      </c>
    </row>
    <row r="133" spans="1:10" x14ac:dyDescent="0.25">
      <c r="A133" s="171" t="s">
        <v>18930</v>
      </c>
      <c r="B133" s="171" t="s">
        <v>4</v>
      </c>
      <c r="C133" s="171" t="s">
        <v>214</v>
      </c>
      <c r="D133" s="171" t="s">
        <v>215</v>
      </c>
      <c r="E133" s="172">
        <v>1.7100000000000011</v>
      </c>
      <c r="F133" s="172">
        <v>12.8698</v>
      </c>
      <c r="G133" s="173">
        <v>7.52</v>
      </c>
      <c r="H133" s="172">
        <v>11.15</v>
      </c>
      <c r="I133" s="190">
        <v>114</v>
      </c>
      <c r="J133" s="175" t="s">
        <v>18923</v>
      </c>
    </row>
    <row r="134" spans="1:10" x14ac:dyDescent="0.25">
      <c r="A134" s="171" t="s">
        <v>18930</v>
      </c>
      <c r="B134" s="171" t="s">
        <v>4</v>
      </c>
      <c r="C134" s="171" t="s">
        <v>110</v>
      </c>
      <c r="D134" s="171" t="s">
        <v>111</v>
      </c>
      <c r="E134" s="172">
        <v>2.9100000000000028</v>
      </c>
      <c r="F134" s="172">
        <v>19.3066</v>
      </c>
      <c r="G134" s="173">
        <v>6.63</v>
      </c>
      <c r="H134" s="172">
        <v>16.39</v>
      </c>
      <c r="I134" s="190">
        <v>113</v>
      </c>
      <c r="J134" s="175" t="s">
        <v>18923</v>
      </c>
    </row>
    <row r="135" spans="1:10" x14ac:dyDescent="0.25">
      <c r="A135" s="171" t="s">
        <v>18930</v>
      </c>
      <c r="B135" s="171" t="s">
        <v>4</v>
      </c>
      <c r="C135" s="171" t="s">
        <v>116</v>
      </c>
      <c r="D135" s="171" t="s">
        <v>117</v>
      </c>
      <c r="E135" s="172">
        <v>2.5500000000000056</v>
      </c>
      <c r="F135" s="172">
        <v>18.3626</v>
      </c>
      <c r="G135" s="173">
        <v>7.2</v>
      </c>
      <c r="H135" s="172">
        <v>15.81</v>
      </c>
      <c r="I135" s="190">
        <v>112</v>
      </c>
      <c r="J135" s="175" t="s">
        <v>18923</v>
      </c>
    </row>
    <row r="136" spans="1:10" x14ac:dyDescent="0.25">
      <c r="A136" s="171" t="s">
        <v>18930</v>
      </c>
      <c r="B136" s="171" t="s">
        <v>4</v>
      </c>
      <c r="C136" s="171" t="s">
        <v>312</v>
      </c>
      <c r="D136" s="171" t="s">
        <v>313</v>
      </c>
      <c r="E136" s="172">
        <v>2.319999999999995</v>
      </c>
      <c r="F136" s="172">
        <v>11.874000000000001</v>
      </c>
      <c r="G136" s="173">
        <v>5.1100000000000003</v>
      </c>
      <c r="H136" s="172">
        <v>9.5500000000000007</v>
      </c>
      <c r="I136" s="190">
        <v>112</v>
      </c>
      <c r="J136" s="175" t="s">
        <v>18923</v>
      </c>
    </row>
    <row r="137" spans="1:10" x14ac:dyDescent="0.25">
      <c r="A137" s="171" t="s">
        <v>18930</v>
      </c>
      <c r="B137" s="171" t="s">
        <v>4</v>
      </c>
      <c r="C137" s="171" t="s">
        <v>124</v>
      </c>
      <c r="D137" s="171" t="s">
        <v>125</v>
      </c>
      <c r="E137" s="172">
        <v>2.8799999999999972</v>
      </c>
      <c r="F137" s="172">
        <v>18.366599999999998</v>
      </c>
      <c r="G137" s="173">
        <v>6.37</v>
      </c>
      <c r="H137" s="172">
        <v>15.48</v>
      </c>
      <c r="I137" s="190">
        <v>111</v>
      </c>
      <c r="J137" s="175" t="s">
        <v>18923</v>
      </c>
    </row>
    <row r="138" spans="1:10" x14ac:dyDescent="0.25">
      <c r="A138" s="171" t="s">
        <v>18930</v>
      </c>
      <c r="B138" s="171" t="s">
        <v>4</v>
      </c>
      <c r="C138" s="171" t="s">
        <v>384</v>
      </c>
      <c r="D138" s="171" t="s">
        <v>385</v>
      </c>
      <c r="E138" s="172">
        <v>1.2800000000000007</v>
      </c>
      <c r="F138" s="172">
        <v>9.2815999999999992</v>
      </c>
      <c r="G138" s="173">
        <v>7.25</v>
      </c>
      <c r="H138" s="172">
        <v>8</v>
      </c>
      <c r="I138" s="190">
        <v>111</v>
      </c>
      <c r="J138" s="175" t="s">
        <v>18923</v>
      </c>
    </row>
    <row r="139" spans="1:10" x14ac:dyDescent="0.25">
      <c r="A139" s="171" t="s">
        <v>18930</v>
      </c>
      <c r="B139" s="171" t="s">
        <v>4</v>
      </c>
      <c r="C139" s="171" t="s">
        <v>204</v>
      </c>
      <c r="D139" s="171" t="s">
        <v>205</v>
      </c>
      <c r="E139" s="172">
        <v>1.7800000000000009</v>
      </c>
      <c r="F139" s="172">
        <v>14.466200000000001</v>
      </c>
      <c r="G139" s="173">
        <v>8.1199999999999992</v>
      </c>
      <c r="H139" s="172">
        <v>12.68</v>
      </c>
      <c r="I139" s="190">
        <v>107</v>
      </c>
      <c r="J139" s="175" t="s">
        <v>18923</v>
      </c>
    </row>
    <row r="140" spans="1:10" x14ac:dyDescent="0.25">
      <c r="A140" s="171" t="s">
        <v>18930</v>
      </c>
      <c r="B140" s="171" t="s">
        <v>4</v>
      </c>
      <c r="C140" s="171" t="s">
        <v>168</v>
      </c>
      <c r="D140" s="171" t="s">
        <v>169</v>
      </c>
      <c r="E140" s="172">
        <v>2.5300000000000007</v>
      </c>
      <c r="F140" s="172">
        <v>16.990100000000002</v>
      </c>
      <c r="G140" s="173">
        <v>6.71</v>
      </c>
      <c r="H140" s="172">
        <v>14.46</v>
      </c>
      <c r="I140" s="190">
        <v>105</v>
      </c>
      <c r="J140" s="175" t="s">
        <v>18923</v>
      </c>
    </row>
    <row r="141" spans="1:10" x14ac:dyDescent="0.25">
      <c r="A141" s="171" t="s">
        <v>18930</v>
      </c>
      <c r="B141" s="171" t="s">
        <v>4</v>
      </c>
      <c r="C141" s="171" t="s">
        <v>132</v>
      </c>
      <c r="D141" s="171" t="s">
        <v>133</v>
      </c>
      <c r="E141" s="172">
        <v>2.319999999999995</v>
      </c>
      <c r="F141" s="172">
        <v>18.23</v>
      </c>
      <c r="G141" s="173">
        <v>7.85</v>
      </c>
      <c r="H141" s="172">
        <v>15.91</v>
      </c>
      <c r="I141" s="190">
        <v>104</v>
      </c>
      <c r="J141" s="175" t="s">
        <v>18923</v>
      </c>
    </row>
    <row r="142" spans="1:10" x14ac:dyDescent="0.25">
      <c r="A142" s="171" t="s">
        <v>18930</v>
      </c>
      <c r="B142" s="171" t="s">
        <v>4</v>
      </c>
      <c r="C142" s="171" t="s">
        <v>172</v>
      </c>
      <c r="D142" s="171" t="s">
        <v>173</v>
      </c>
      <c r="E142" s="172">
        <v>2.6899999999999982</v>
      </c>
      <c r="F142" s="172">
        <v>17.094799999999999</v>
      </c>
      <c r="G142" s="173">
        <v>6.35</v>
      </c>
      <c r="H142" s="172">
        <v>14.4</v>
      </c>
      <c r="I142" s="190">
        <v>103</v>
      </c>
      <c r="J142" s="175" t="s">
        <v>18923</v>
      </c>
    </row>
    <row r="143" spans="1:10" x14ac:dyDescent="0.25">
      <c r="A143" s="171" t="s">
        <v>18930</v>
      </c>
      <c r="B143" s="171" t="s">
        <v>4</v>
      </c>
      <c r="C143" s="171" t="s">
        <v>212</v>
      </c>
      <c r="D143" s="171" t="s">
        <v>213</v>
      </c>
      <c r="E143" s="172">
        <v>2.3899999999999944</v>
      </c>
      <c r="F143" s="172">
        <v>15.8222</v>
      </c>
      <c r="G143" s="173">
        <v>6.62</v>
      </c>
      <c r="H143" s="172">
        <v>13.43</v>
      </c>
      <c r="I143" s="190">
        <v>103</v>
      </c>
      <c r="J143" s="175" t="s">
        <v>18923</v>
      </c>
    </row>
    <row r="144" spans="1:10" x14ac:dyDescent="0.25">
      <c r="A144" s="171" t="s">
        <v>18930</v>
      </c>
      <c r="B144" s="171" t="s">
        <v>4</v>
      </c>
      <c r="C144" s="171" t="s">
        <v>230</v>
      </c>
      <c r="D144" s="171" t="s">
        <v>231</v>
      </c>
      <c r="E144" s="172">
        <v>2.2899999999999983</v>
      </c>
      <c r="F144" s="172">
        <v>14.201000000000001</v>
      </c>
      <c r="G144" s="173">
        <v>6.2</v>
      </c>
      <c r="H144" s="172">
        <v>11.91</v>
      </c>
      <c r="I144" s="190">
        <v>103</v>
      </c>
      <c r="J144" s="175" t="s">
        <v>18923</v>
      </c>
    </row>
    <row r="145" spans="1:10" x14ac:dyDescent="0.25">
      <c r="A145" s="171" t="s">
        <v>18930</v>
      </c>
      <c r="B145" s="171" t="s">
        <v>4</v>
      </c>
      <c r="C145" s="171" t="s">
        <v>344</v>
      </c>
      <c r="D145" s="171" t="s">
        <v>345</v>
      </c>
      <c r="E145" s="172">
        <v>2</v>
      </c>
      <c r="F145" s="172">
        <v>12.1106</v>
      </c>
      <c r="G145" s="173">
        <v>6.05</v>
      </c>
      <c r="H145" s="172">
        <v>10.11</v>
      </c>
      <c r="I145" s="190">
        <v>102</v>
      </c>
      <c r="J145" s="175" t="s">
        <v>18923</v>
      </c>
    </row>
    <row r="146" spans="1:10" x14ac:dyDescent="0.25">
      <c r="A146" s="171" t="s">
        <v>18930</v>
      </c>
      <c r="B146" s="171" t="s">
        <v>4</v>
      </c>
      <c r="C146" s="171" t="s">
        <v>158</v>
      </c>
      <c r="D146" s="171" t="s">
        <v>159</v>
      </c>
      <c r="E146" s="172">
        <v>2.9099999999999993</v>
      </c>
      <c r="F146" s="172">
        <v>18.732600000000001</v>
      </c>
      <c r="G146" s="173">
        <v>6.43</v>
      </c>
      <c r="H146" s="172">
        <v>15.82</v>
      </c>
      <c r="I146" s="190">
        <v>101</v>
      </c>
      <c r="J146" s="175" t="s">
        <v>18923</v>
      </c>
    </row>
    <row r="147" spans="1:10" x14ac:dyDescent="0.25">
      <c r="A147" s="171" t="s">
        <v>18930</v>
      </c>
      <c r="B147" s="171" t="s">
        <v>4</v>
      </c>
      <c r="C147" s="171" t="s">
        <v>354</v>
      </c>
      <c r="D147" s="171" t="s">
        <v>355</v>
      </c>
      <c r="E147" s="172">
        <v>1.9899999999999998</v>
      </c>
      <c r="F147" s="172">
        <v>14.181800000000001</v>
      </c>
      <c r="G147" s="173">
        <v>7.12</v>
      </c>
      <c r="H147" s="172">
        <v>12.19</v>
      </c>
      <c r="I147" s="190">
        <v>100</v>
      </c>
      <c r="J147" s="175" t="s">
        <v>18923</v>
      </c>
    </row>
    <row r="148" spans="1:10" x14ac:dyDescent="0.25">
      <c r="A148" s="171" t="s">
        <v>18930</v>
      </c>
      <c r="B148" s="171" t="s">
        <v>4</v>
      </c>
      <c r="C148" s="171" t="s">
        <v>210</v>
      </c>
      <c r="D148" s="171" t="s">
        <v>211</v>
      </c>
      <c r="E148" s="172">
        <v>2.3899999999999935</v>
      </c>
      <c r="F148" s="172">
        <v>15.7034</v>
      </c>
      <c r="G148" s="173">
        <v>6.57</v>
      </c>
      <c r="H148" s="172">
        <v>13.31</v>
      </c>
      <c r="I148" s="190">
        <v>99</v>
      </c>
      <c r="J148" s="175" t="s">
        <v>18923</v>
      </c>
    </row>
    <row r="149" spans="1:10" x14ac:dyDescent="0.25">
      <c r="A149" s="171" t="s">
        <v>18930</v>
      </c>
      <c r="B149" s="171" t="s">
        <v>4</v>
      </c>
      <c r="C149" s="171" t="s">
        <v>186</v>
      </c>
      <c r="D149" s="171" t="s">
        <v>187</v>
      </c>
      <c r="E149" s="172">
        <v>2.1500000000000035</v>
      </c>
      <c r="F149" s="172">
        <v>16.933</v>
      </c>
      <c r="G149" s="173">
        <v>7.87</v>
      </c>
      <c r="H149" s="172">
        <v>14.78</v>
      </c>
      <c r="I149" s="190">
        <v>98</v>
      </c>
      <c r="J149" s="175" t="s">
        <v>18923</v>
      </c>
    </row>
    <row r="150" spans="1:10" x14ac:dyDescent="0.25">
      <c r="A150" s="171" t="s">
        <v>18930</v>
      </c>
      <c r="B150" s="171" t="s">
        <v>4</v>
      </c>
      <c r="C150" s="171" t="s">
        <v>234</v>
      </c>
      <c r="D150" s="171" t="s">
        <v>235</v>
      </c>
      <c r="E150" s="172">
        <v>1.8400000000000027</v>
      </c>
      <c r="F150" s="172">
        <v>14.5284</v>
      </c>
      <c r="G150" s="173">
        <v>7.89</v>
      </c>
      <c r="H150" s="172">
        <v>12.68</v>
      </c>
      <c r="I150" s="190">
        <v>98</v>
      </c>
      <c r="J150" s="175" t="s">
        <v>18923</v>
      </c>
    </row>
    <row r="151" spans="1:10" x14ac:dyDescent="0.25">
      <c r="A151" s="171" t="s">
        <v>18930</v>
      </c>
      <c r="B151" s="171" t="s">
        <v>4</v>
      </c>
      <c r="C151" s="171" t="s">
        <v>220</v>
      </c>
      <c r="D151" s="171" t="s">
        <v>221</v>
      </c>
      <c r="E151" s="172">
        <v>2.2299999999999964</v>
      </c>
      <c r="F151" s="172">
        <v>15.505000000000001</v>
      </c>
      <c r="G151" s="173">
        <v>6.95</v>
      </c>
      <c r="H151" s="172">
        <v>13.27</v>
      </c>
      <c r="I151" s="190">
        <v>95</v>
      </c>
      <c r="J151" s="175" t="s">
        <v>18923</v>
      </c>
    </row>
    <row r="152" spans="1:10" x14ac:dyDescent="0.25">
      <c r="A152" s="171" t="s">
        <v>18930</v>
      </c>
      <c r="B152" s="171" t="s">
        <v>4</v>
      </c>
      <c r="C152" s="171" t="s">
        <v>388</v>
      </c>
      <c r="D152" s="171" t="s">
        <v>389</v>
      </c>
      <c r="E152" s="172">
        <v>2.0699999999999958</v>
      </c>
      <c r="F152" s="172">
        <v>12.366199999999999</v>
      </c>
      <c r="G152" s="173">
        <v>5.97</v>
      </c>
      <c r="H152" s="172">
        <v>10.29</v>
      </c>
      <c r="I152" s="190">
        <v>93</v>
      </c>
      <c r="J152" s="175" t="s">
        <v>18923</v>
      </c>
    </row>
    <row r="153" spans="1:10" x14ac:dyDescent="0.25">
      <c r="A153" s="171" t="s">
        <v>18930</v>
      </c>
      <c r="B153" s="171" t="s">
        <v>4</v>
      </c>
      <c r="C153" s="171" t="s">
        <v>178</v>
      </c>
      <c r="D153" s="171" t="s">
        <v>179</v>
      </c>
      <c r="E153" s="172">
        <v>2.6899999999999982</v>
      </c>
      <c r="F153" s="172">
        <v>18.353200000000001</v>
      </c>
      <c r="G153" s="173">
        <v>6.82</v>
      </c>
      <c r="H153" s="172">
        <v>15.66</v>
      </c>
      <c r="I153" s="190">
        <v>92</v>
      </c>
      <c r="J153" s="175" t="s">
        <v>18923</v>
      </c>
    </row>
    <row r="154" spans="1:10" x14ac:dyDescent="0.25">
      <c r="A154" s="171" t="s">
        <v>18930</v>
      </c>
      <c r="B154" s="171" t="s">
        <v>4</v>
      </c>
      <c r="C154" s="171" t="s">
        <v>276</v>
      </c>
      <c r="D154" s="171" t="s">
        <v>277</v>
      </c>
      <c r="E154" s="172">
        <v>2.5500000000000029</v>
      </c>
      <c r="F154" s="172">
        <v>16.1341</v>
      </c>
      <c r="G154" s="173">
        <v>6.32</v>
      </c>
      <c r="H154" s="172">
        <v>13.58</v>
      </c>
      <c r="I154" s="190">
        <v>90</v>
      </c>
      <c r="J154" s="175" t="s">
        <v>18923</v>
      </c>
    </row>
    <row r="155" spans="1:10" x14ac:dyDescent="0.25">
      <c r="A155" s="171" t="s">
        <v>18930</v>
      </c>
      <c r="B155" s="171" t="s">
        <v>4</v>
      </c>
      <c r="C155" s="171" t="s">
        <v>260</v>
      </c>
      <c r="D155" s="171" t="s">
        <v>261</v>
      </c>
      <c r="E155" s="172">
        <v>1.9199999999999986</v>
      </c>
      <c r="F155" s="172">
        <v>15.1852</v>
      </c>
      <c r="G155" s="173">
        <v>7.9</v>
      </c>
      <c r="H155" s="172">
        <v>13.26</v>
      </c>
      <c r="I155" s="190">
        <v>90</v>
      </c>
      <c r="J155" s="175" t="s">
        <v>18923</v>
      </c>
    </row>
    <row r="156" spans="1:10" x14ac:dyDescent="0.25">
      <c r="A156" s="171" t="s">
        <v>18930</v>
      </c>
      <c r="B156" s="171" t="s">
        <v>4</v>
      </c>
      <c r="C156" s="171" t="s">
        <v>274</v>
      </c>
      <c r="D156" s="171" t="s">
        <v>275</v>
      </c>
      <c r="E156" s="172">
        <v>2.1800000000000046</v>
      </c>
      <c r="F156" s="172">
        <v>14.7067</v>
      </c>
      <c r="G156" s="173">
        <v>6.74</v>
      </c>
      <c r="H156" s="172">
        <v>12.52</v>
      </c>
      <c r="I156" s="190">
        <v>89</v>
      </c>
      <c r="J156" s="175" t="s">
        <v>18923</v>
      </c>
    </row>
    <row r="157" spans="1:10" x14ac:dyDescent="0.25">
      <c r="A157" s="171" t="s">
        <v>18930</v>
      </c>
      <c r="B157" s="171" t="s">
        <v>4</v>
      </c>
      <c r="C157" s="171" t="s">
        <v>258</v>
      </c>
      <c r="D157" s="171" t="s">
        <v>259</v>
      </c>
      <c r="E157" s="172">
        <v>2.590000000000003</v>
      </c>
      <c r="F157" s="172">
        <v>15.4872</v>
      </c>
      <c r="G157" s="173">
        <v>5.97</v>
      </c>
      <c r="H157" s="172">
        <v>12.89</v>
      </c>
      <c r="I157" s="190">
        <v>88</v>
      </c>
      <c r="J157" s="175" t="s">
        <v>18923</v>
      </c>
    </row>
    <row r="158" spans="1:10" x14ac:dyDescent="0.25">
      <c r="A158" s="171" t="s">
        <v>18930</v>
      </c>
      <c r="B158" s="171" t="s">
        <v>4</v>
      </c>
      <c r="C158" s="171" t="s">
        <v>302</v>
      </c>
      <c r="D158" s="171" t="s">
        <v>303</v>
      </c>
      <c r="E158" s="172">
        <v>2.5900000000000025</v>
      </c>
      <c r="F158" s="172">
        <v>17.921800000000001</v>
      </c>
      <c r="G158" s="173">
        <v>6.91</v>
      </c>
      <c r="H158" s="172">
        <v>15.33</v>
      </c>
      <c r="I158" s="190">
        <v>88</v>
      </c>
      <c r="J158" s="175" t="s">
        <v>18923</v>
      </c>
    </row>
    <row r="159" spans="1:10" x14ac:dyDescent="0.25">
      <c r="A159" s="171" t="s">
        <v>18930</v>
      </c>
      <c r="B159" s="171" t="s">
        <v>4</v>
      </c>
      <c r="C159" s="171" t="s">
        <v>264</v>
      </c>
      <c r="D159" s="171" t="s">
        <v>265</v>
      </c>
      <c r="E159" s="172">
        <v>1.6099999999999999</v>
      </c>
      <c r="F159" s="172">
        <v>15.0745</v>
      </c>
      <c r="G159" s="173">
        <v>9.36</v>
      </c>
      <c r="H159" s="172">
        <v>13.46</v>
      </c>
      <c r="I159" s="190">
        <v>88</v>
      </c>
      <c r="J159" s="175" t="s">
        <v>18923</v>
      </c>
    </row>
    <row r="160" spans="1:10" x14ac:dyDescent="0.25">
      <c r="A160" s="171" t="s">
        <v>18930</v>
      </c>
      <c r="B160" s="171" t="s">
        <v>4</v>
      </c>
      <c r="C160" s="171" t="s">
        <v>206</v>
      </c>
      <c r="D160" s="171" t="s">
        <v>207</v>
      </c>
      <c r="E160" s="172">
        <v>2.7899999999999978</v>
      </c>
      <c r="F160" s="172">
        <v>17.991800000000001</v>
      </c>
      <c r="G160" s="173">
        <v>6.44</v>
      </c>
      <c r="H160" s="172">
        <v>15.2</v>
      </c>
      <c r="I160" s="190">
        <v>87</v>
      </c>
      <c r="J160" s="175" t="s">
        <v>18923</v>
      </c>
    </row>
    <row r="161" spans="1:10" x14ac:dyDescent="0.25">
      <c r="A161" s="171" t="s">
        <v>18930</v>
      </c>
      <c r="B161" s="171" t="s">
        <v>4</v>
      </c>
      <c r="C161" s="171" t="s">
        <v>218</v>
      </c>
      <c r="D161" s="171" t="s">
        <v>219</v>
      </c>
      <c r="E161" s="172">
        <v>2.6100000000000056</v>
      </c>
      <c r="F161" s="172">
        <v>17.638999999999999</v>
      </c>
      <c r="G161" s="173">
        <v>6.75</v>
      </c>
      <c r="H161" s="172">
        <v>15.02</v>
      </c>
      <c r="I161" s="190">
        <v>85</v>
      </c>
      <c r="J161" s="175" t="s">
        <v>18923</v>
      </c>
    </row>
    <row r="162" spans="1:10" x14ac:dyDescent="0.25">
      <c r="A162" s="171" t="s">
        <v>18930</v>
      </c>
      <c r="B162" s="171" t="s">
        <v>4</v>
      </c>
      <c r="C162" s="171" t="s">
        <v>334</v>
      </c>
      <c r="D162" s="171" t="s">
        <v>335</v>
      </c>
      <c r="E162" s="172">
        <v>1.6299999999999981</v>
      </c>
      <c r="F162" s="172">
        <v>12.926600000000001</v>
      </c>
      <c r="G162" s="173">
        <v>7.93</v>
      </c>
      <c r="H162" s="172">
        <v>11.29</v>
      </c>
      <c r="I162" s="190">
        <v>85</v>
      </c>
      <c r="J162" s="175" t="s">
        <v>18923</v>
      </c>
    </row>
    <row r="163" spans="1:10" x14ac:dyDescent="0.25">
      <c r="A163" s="171" t="s">
        <v>18930</v>
      </c>
      <c r="B163" s="171" t="s">
        <v>4</v>
      </c>
      <c r="C163" s="171" t="s">
        <v>238</v>
      </c>
      <c r="D163" s="171" t="s">
        <v>239</v>
      </c>
      <c r="E163" s="172">
        <v>2.5699999999999954</v>
      </c>
      <c r="F163" s="172">
        <v>17.2256</v>
      </c>
      <c r="G163" s="173">
        <v>6.7</v>
      </c>
      <c r="H163" s="172">
        <v>14.65</v>
      </c>
      <c r="I163" s="190">
        <v>84</v>
      </c>
      <c r="J163" s="175" t="s">
        <v>18923</v>
      </c>
    </row>
    <row r="164" spans="1:10" x14ac:dyDescent="0.25">
      <c r="A164" s="171" t="s">
        <v>18930</v>
      </c>
      <c r="B164" s="171" t="s">
        <v>4</v>
      </c>
      <c r="C164" s="171" t="s">
        <v>484</v>
      </c>
      <c r="D164" s="171" t="s">
        <v>485</v>
      </c>
      <c r="E164" s="172">
        <v>1.8499999999999981</v>
      </c>
      <c r="F164" s="172">
        <v>10.715400000000001</v>
      </c>
      <c r="G164" s="173">
        <v>5.79</v>
      </c>
      <c r="H164" s="172">
        <v>8.86</v>
      </c>
      <c r="I164" s="190">
        <v>84</v>
      </c>
      <c r="J164" s="175" t="s">
        <v>18923</v>
      </c>
    </row>
    <row r="165" spans="1:10" x14ac:dyDescent="0.25">
      <c r="A165" s="171" t="s">
        <v>18930</v>
      </c>
      <c r="B165" s="171" t="s">
        <v>4</v>
      </c>
      <c r="C165" s="171" t="s">
        <v>232</v>
      </c>
      <c r="D165" s="171" t="s">
        <v>233</v>
      </c>
      <c r="E165" s="172">
        <v>2.4699999999999993</v>
      </c>
      <c r="F165" s="172">
        <v>17.125900000000001</v>
      </c>
      <c r="G165" s="173">
        <v>6.93</v>
      </c>
      <c r="H165" s="172">
        <v>14.65</v>
      </c>
      <c r="I165" s="190">
        <v>83</v>
      </c>
      <c r="J165" s="175" t="s">
        <v>18923</v>
      </c>
    </row>
    <row r="166" spans="1:10" x14ac:dyDescent="0.25">
      <c r="A166" s="171" t="s">
        <v>18930</v>
      </c>
      <c r="B166" s="171" t="s">
        <v>4</v>
      </c>
      <c r="C166" s="171" t="s">
        <v>490</v>
      </c>
      <c r="D166" s="171" t="s">
        <v>491</v>
      </c>
      <c r="E166" s="172">
        <v>2.5699999999999954</v>
      </c>
      <c r="F166" s="172">
        <v>11.928599999999999</v>
      </c>
      <c r="G166" s="173">
        <v>4.6399999999999997</v>
      </c>
      <c r="H166" s="172">
        <v>9.35</v>
      </c>
      <c r="I166" s="190">
        <v>82</v>
      </c>
      <c r="J166" s="175" t="s">
        <v>18923</v>
      </c>
    </row>
    <row r="167" spans="1:10" x14ac:dyDescent="0.25">
      <c r="A167" s="171" t="s">
        <v>18930</v>
      </c>
      <c r="B167" s="171" t="s">
        <v>4</v>
      </c>
      <c r="C167" s="171" t="s">
        <v>358</v>
      </c>
      <c r="D167" s="171" t="s">
        <v>359</v>
      </c>
      <c r="E167" s="172">
        <v>1.7300000000000006</v>
      </c>
      <c r="F167" s="172">
        <v>13.049799999999999</v>
      </c>
      <c r="G167" s="173">
        <v>7.54</v>
      </c>
      <c r="H167" s="172">
        <v>11.31</v>
      </c>
      <c r="I167" s="190">
        <v>82</v>
      </c>
      <c r="J167" s="175" t="s">
        <v>18923</v>
      </c>
    </row>
    <row r="168" spans="1:10" x14ac:dyDescent="0.25">
      <c r="A168" s="171" t="s">
        <v>18930</v>
      </c>
      <c r="B168" s="171" t="s">
        <v>4</v>
      </c>
      <c r="C168" s="171" t="s">
        <v>270</v>
      </c>
      <c r="D168" s="171" t="s">
        <v>271</v>
      </c>
      <c r="E168" s="172">
        <v>2.0300000000000007</v>
      </c>
      <c r="F168" s="172">
        <v>16.136199999999999</v>
      </c>
      <c r="G168" s="173">
        <v>7.94</v>
      </c>
      <c r="H168" s="172">
        <v>14.1</v>
      </c>
      <c r="I168" s="190">
        <v>80</v>
      </c>
      <c r="J168" s="175" t="s">
        <v>18923</v>
      </c>
    </row>
    <row r="169" spans="1:10" x14ac:dyDescent="0.25">
      <c r="A169" s="171" t="s">
        <v>18930</v>
      </c>
      <c r="B169" s="171" t="s">
        <v>4</v>
      </c>
      <c r="C169" s="171" t="s">
        <v>222</v>
      </c>
      <c r="D169" s="171" t="s">
        <v>223</v>
      </c>
      <c r="E169" s="172">
        <v>2.6100000000000043</v>
      </c>
      <c r="F169" s="172">
        <v>18.8109</v>
      </c>
      <c r="G169" s="173">
        <v>7.2</v>
      </c>
      <c r="H169" s="172">
        <v>16.2</v>
      </c>
      <c r="I169" s="190">
        <v>78</v>
      </c>
      <c r="J169" s="175" t="s">
        <v>18923</v>
      </c>
    </row>
    <row r="170" spans="1:10" x14ac:dyDescent="0.25">
      <c r="A170" s="171" t="s">
        <v>18930</v>
      </c>
      <c r="B170" s="171" t="s">
        <v>4</v>
      </c>
      <c r="C170" s="171" t="s">
        <v>216</v>
      </c>
      <c r="D170" s="171" t="s">
        <v>217</v>
      </c>
      <c r="E170" s="172">
        <v>2.8600000000000052</v>
      </c>
      <c r="F170" s="172">
        <v>19.360600000000002</v>
      </c>
      <c r="G170" s="173">
        <v>6.76</v>
      </c>
      <c r="H170" s="172">
        <v>16.5</v>
      </c>
      <c r="I170" s="190">
        <v>77</v>
      </c>
      <c r="J170" s="175" t="s">
        <v>18923</v>
      </c>
    </row>
    <row r="171" spans="1:10" x14ac:dyDescent="0.25">
      <c r="A171" s="171" t="s">
        <v>18930</v>
      </c>
      <c r="B171" s="171" t="s">
        <v>4</v>
      </c>
      <c r="C171" s="171" t="s">
        <v>322</v>
      </c>
      <c r="D171" s="171" t="s">
        <v>323</v>
      </c>
      <c r="E171" s="172">
        <v>2.8199999999999958</v>
      </c>
      <c r="F171" s="172">
        <v>16.566099999999999</v>
      </c>
      <c r="G171" s="173">
        <v>5.87</v>
      </c>
      <c r="H171" s="172">
        <v>13.74</v>
      </c>
      <c r="I171" s="190">
        <v>76</v>
      </c>
      <c r="J171" s="175" t="s">
        <v>18923</v>
      </c>
    </row>
    <row r="172" spans="1:10" x14ac:dyDescent="0.25">
      <c r="A172" s="171" t="s">
        <v>18930</v>
      </c>
      <c r="B172" s="171" t="s">
        <v>4</v>
      </c>
      <c r="C172" s="171" t="s">
        <v>486</v>
      </c>
      <c r="D172" s="171" t="s">
        <v>487</v>
      </c>
      <c r="E172" s="172">
        <v>1.7800000000000007</v>
      </c>
      <c r="F172" s="172">
        <v>13.0761</v>
      </c>
      <c r="G172" s="173">
        <v>7.34</v>
      </c>
      <c r="H172" s="172">
        <v>11.29</v>
      </c>
      <c r="I172" s="190">
        <v>76</v>
      </c>
      <c r="J172" s="175" t="s">
        <v>18923</v>
      </c>
    </row>
    <row r="173" spans="1:10" x14ac:dyDescent="0.25">
      <c r="A173" s="171" t="s">
        <v>18930</v>
      </c>
      <c r="B173" s="171" t="s">
        <v>4</v>
      </c>
      <c r="C173" s="171" t="s">
        <v>290</v>
      </c>
      <c r="D173" s="171" t="s">
        <v>291</v>
      </c>
      <c r="E173" s="172">
        <v>2.2800000000000007</v>
      </c>
      <c r="F173" s="172">
        <v>16.457100000000001</v>
      </c>
      <c r="G173" s="173">
        <v>7.21</v>
      </c>
      <c r="H173" s="172">
        <v>14.17</v>
      </c>
      <c r="I173" s="190">
        <v>75</v>
      </c>
      <c r="J173" s="175" t="s">
        <v>18923</v>
      </c>
    </row>
    <row r="174" spans="1:10" x14ac:dyDescent="0.25">
      <c r="A174" s="171" t="s">
        <v>18930</v>
      </c>
      <c r="B174" s="171" t="s">
        <v>4</v>
      </c>
      <c r="C174" s="171" t="s">
        <v>268</v>
      </c>
      <c r="D174" s="171" t="s">
        <v>269</v>
      </c>
      <c r="E174" s="172">
        <v>2.4900000000000011</v>
      </c>
      <c r="F174" s="172">
        <v>17.752800000000001</v>
      </c>
      <c r="G174" s="173">
        <v>7.12</v>
      </c>
      <c r="H174" s="172">
        <v>15.26</v>
      </c>
      <c r="I174" s="190">
        <v>74</v>
      </c>
      <c r="J174" s="175" t="s">
        <v>18923</v>
      </c>
    </row>
    <row r="175" spans="1:10" x14ac:dyDescent="0.25">
      <c r="A175" s="171" t="s">
        <v>18930</v>
      </c>
      <c r="B175" s="171" t="s">
        <v>4</v>
      </c>
      <c r="C175" s="171" t="s">
        <v>278</v>
      </c>
      <c r="D175" s="171" t="s">
        <v>279</v>
      </c>
      <c r="E175" s="172">
        <v>2.8100000000000014</v>
      </c>
      <c r="F175" s="172">
        <v>17.387699999999999</v>
      </c>
      <c r="G175" s="173">
        <v>6.18</v>
      </c>
      <c r="H175" s="172">
        <v>14.57</v>
      </c>
      <c r="I175" s="190">
        <v>74</v>
      </c>
      <c r="J175" s="175" t="s">
        <v>18923</v>
      </c>
    </row>
    <row r="176" spans="1:10" x14ac:dyDescent="0.25">
      <c r="A176" s="171" t="s">
        <v>18930</v>
      </c>
      <c r="B176" s="171" t="s">
        <v>4</v>
      </c>
      <c r="C176" s="171" t="s">
        <v>560</v>
      </c>
      <c r="D176" s="171" t="s">
        <v>561</v>
      </c>
      <c r="E176" s="172">
        <v>1.3900000000000003</v>
      </c>
      <c r="F176" s="172">
        <v>10.625500000000001</v>
      </c>
      <c r="G176" s="173">
        <v>7.64</v>
      </c>
      <c r="H176" s="172">
        <v>9.23</v>
      </c>
      <c r="I176" s="190">
        <v>71</v>
      </c>
      <c r="J176" s="175" t="s">
        <v>18923</v>
      </c>
    </row>
    <row r="177" spans="1:10" x14ac:dyDescent="0.25">
      <c r="A177" s="171" t="s">
        <v>18930</v>
      </c>
      <c r="B177" s="171" t="s">
        <v>4</v>
      </c>
      <c r="C177" s="171" t="s">
        <v>320</v>
      </c>
      <c r="D177" s="171" t="s">
        <v>321</v>
      </c>
      <c r="E177" s="172">
        <v>2.6399999999999966</v>
      </c>
      <c r="F177" s="172">
        <v>17.176400000000001</v>
      </c>
      <c r="G177" s="173">
        <v>6.5</v>
      </c>
      <c r="H177" s="172">
        <v>14.53</v>
      </c>
      <c r="I177" s="190">
        <v>70</v>
      </c>
      <c r="J177" s="175" t="s">
        <v>18923</v>
      </c>
    </row>
    <row r="178" spans="1:10" x14ac:dyDescent="0.25">
      <c r="A178" s="171" t="s">
        <v>18930</v>
      </c>
      <c r="B178" s="171" t="s">
        <v>4</v>
      </c>
      <c r="C178" s="171" t="s">
        <v>286</v>
      </c>
      <c r="D178" s="171" t="s">
        <v>287</v>
      </c>
      <c r="E178" s="172">
        <v>2.900000000000003</v>
      </c>
      <c r="F178" s="172">
        <v>18.764399999999998</v>
      </c>
      <c r="G178" s="173">
        <v>6.47</v>
      </c>
      <c r="H178" s="172">
        <v>15.86</v>
      </c>
      <c r="I178" s="190">
        <v>68</v>
      </c>
      <c r="J178" s="175" t="s">
        <v>18923</v>
      </c>
    </row>
    <row r="179" spans="1:10" x14ac:dyDescent="0.25">
      <c r="A179" s="171" t="s">
        <v>18930</v>
      </c>
      <c r="B179" s="171" t="s">
        <v>4</v>
      </c>
      <c r="C179" s="171" t="s">
        <v>346</v>
      </c>
      <c r="D179" s="171" t="s">
        <v>347</v>
      </c>
      <c r="E179" s="172">
        <v>2.4899999999999998</v>
      </c>
      <c r="F179" s="172">
        <v>16.5032</v>
      </c>
      <c r="G179" s="173">
        <v>6.62</v>
      </c>
      <c r="H179" s="172">
        <v>14.01</v>
      </c>
      <c r="I179" s="190">
        <v>68</v>
      </c>
      <c r="J179" s="175" t="s">
        <v>18923</v>
      </c>
    </row>
    <row r="180" spans="1:10" x14ac:dyDescent="0.25">
      <c r="A180" s="171" t="s">
        <v>18930</v>
      </c>
      <c r="B180" s="171" t="s">
        <v>4</v>
      </c>
      <c r="C180" s="171" t="s">
        <v>392</v>
      </c>
      <c r="D180" s="171" t="s">
        <v>393</v>
      </c>
      <c r="E180" s="172">
        <v>2.1800000000000037</v>
      </c>
      <c r="F180" s="172">
        <v>14.856299999999999</v>
      </c>
      <c r="G180" s="173">
        <v>6.81</v>
      </c>
      <c r="H180" s="172">
        <v>12.67</v>
      </c>
      <c r="I180" s="190">
        <v>67</v>
      </c>
      <c r="J180" s="175" t="s">
        <v>18923</v>
      </c>
    </row>
    <row r="181" spans="1:10" x14ac:dyDescent="0.25">
      <c r="A181" s="171" t="s">
        <v>18930</v>
      </c>
      <c r="B181" s="171" t="s">
        <v>4</v>
      </c>
      <c r="C181" s="171" t="s">
        <v>460</v>
      </c>
      <c r="D181" s="171" t="s">
        <v>461</v>
      </c>
      <c r="E181" s="172">
        <v>1.5400000000000016</v>
      </c>
      <c r="F181" s="172">
        <v>12.867699999999999</v>
      </c>
      <c r="G181" s="173">
        <v>8.35</v>
      </c>
      <c r="H181" s="172">
        <v>11.32</v>
      </c>
      <c r="I181" s="190">
        <v>67</v>
      </c>
      <c r="J181" s="175" t="s">
        <v>18923</v>
      </c>
    </row>
    <row r="182" spans="1:10" x14ac:dyDescent="0.25">
      <c r="A182" s="171" t="s">
        <v>18930</v>
      </c>
      <c r="B182" s="171" t="s">
        <v>4</v>
      </c>
      <c r="C182" s="171" t="s">
        <v>360</v>
      </c>
      <c r="D182" s="171" t="s">
        <v>361</v>
      </c>
      <c r="E182" s="172">
        <v>2.6399999999999975</v>
      </c>
      <c r="F182" s="172">
        <v>16.4754</v>
      </c>
      <c r="G182" s="173">
        <v>6.24</v>
      </c>
      <c r="H182" s="172">
        <v>13.83</v>
      </c>
      <c r="I182" s="190">
        <v>67</v>
      </c>
      <c r="J182" s="175" t="s">
        <v>18923</v>
      </c>
    </row>
    <row r="183" spans="1:10" x14ac:dyDescent="0.25">
      <c r="A183" s="171" t="s">
        <v>18930</v>
      </c>
      <c r="B183" s="171" t="s">
        <v>4</v>
      </c>
      <c r="C183" s="171" t="s">
        <v>298</v>
      </c>
      <c r="D183" s="171" t="s">
        <v>299</v>
      </c>
      <c r="E183" s="172">
        <v>2.4099999999999975</v>
      </c>
      <c r="F183" s="172">
        <v>18.091200000000001</v>
      </c>
      <c r="G183" s="173">
        <v>7.5</v>
      </c>
      <c r="H183" s="172">
        <v>15.68</v>
      </c>
      <c r="I183" s="190">
        <v>66</v>
      </c>
      <c r="J183" s="175" t="s">
        <v>18923</v>
      </c>
    </row>
    <row r="184" spans="1:10" x14ac:dyDescent="0.25">
      <c r="A184" s="171" t="s">
        <v>18930</v>
      </c>
      <c r="B184" s="171" t="s">
        <v>4</v>
      </c>
      <c r="C184" s="171" t="s">
        <v>280</v>
      </c>
      <c r="D184" s="171" t="s">
        <v>281</v>
      </c>
      <c r="E184" s="172">
        <v>2.9099999999999975</v>
      </c>
      <c r="F184" s="172">
        <v>19.2484</v>
      </c>
      <c r="G184" s="173">
        <v>6.61</v>
      </c>
      <c r="H184" s="172">
        <v>16.329999999999998</v>
      </c>
      <c r="I184" s="190">
        <v>66</v>
      </c>
      <c r="J184" s="175" t="s">
        <v>18923</v>
      </c>
    </row>
    <row r="185" spans="1:10" x14ac:dyDescent="0.25">
      <c r="A185" s="171" t="s">
        <v>18930</v>
      </c>
      <c r="B185" s="171" t="s">
        <v>4</v>
      </c>
      <c r="C185" s="171" t="s">
        <v>386</v>
      </c>
      <c r="D185" s="171" t="s">
        <v>387</v>
      </c>
      <c r="E185" s="172">
        <v>2.3199999999999963</v>
      </c>
      <c r="F185" s="172">
        <v>15.854799999999999</v>
      </c>
      <c r="G185" s="173">
        <v>6.83</v>
      </c>
      <c r="H185" s="172">
        <v>13.53</v>
      </c>
      <c r="I185" s="190">
        <v>65</v>
      </c>
      <c r="J185" s="175" t="s">
        <v>18923</v>
      </c>
    </row>
    <row r="186" spans="1:10" x14ac:dyDescent="0.25">
      <c r="A186" s="171" t="s">
        <v>18930</v>
      </c>
      <c r="B186" s="171" t="s">
        <v>4</v>
      </c>
      <c r="C186" s="171" t="s">
        <v>364</v>
      </c>
      <c r="D186" s="171" t="s">
        <v>365</v>
      </c>
      <c r="E186" s="172">
        <v>2.4699999999999993</v>
      </c>
      <c r="F186" s="172">
        <v>16.564</v>
      </c>
      <c r="G186" s="173">
        <v>6.7</v>
      </c>
      <c r="H186" s="172">
        <v>14.09</v>
      </c>
      <c r="I186" s="190">
        <v>65</v>
      </c>
      <c r="J186" s="175" t="s">
        <v>18923</v>
      </c>
    </row>
    <row r="187" spans="1:10" x14ac:dyDescent="0.25">
      <c r="A187" s="171" t="s">
        <v>18930</v>
      </c>
      <c r="B187" s="171" t="s">
        <v>4</v>
      </c>
      <c r="C187" s="171" t="s">
        <v>402</v>
      </c>
      <c r="D187" s="171" t="s">
        <v>403</v>
      </c>
      <c r="E187" s="172">
        <v>2</v>
      </c>
      <c r="F187" s="172">
        <v>15.8728</v>
      </c>
      <c r="G187" s="173">
        <v>7.93</v>
      </c>
      <c r="H187" s="172">
        <v>13.87</v>
      </c>
      <c r="I187" s="190">
        <v>63</v>
      </c>
      <c r="J187" s="175" t="s">
        <v>18923</v>
      </c>
    </row>
    <row r="188" spans="1:10" x14ac:dyDescent="0.25">
      <c r="A188" s="171" t="s">
        <v>18930</v>
      </c>
      <c r="B188" s="171" t="s">
        <v>4</v>
      </c>
      <c r="C188" s="171" t="s">
        <v>426</v>
      </c>
      <c r="D188" s="171" t="s">
        <v>427</v>
      </c>
      <c r="E188" s="172">
        <v>2.3199999999999963</v>
      </c>
      <c r="F188" s="172">
        <v>14.9671</v>
      </c>
      <c r="G188" s="173">
        <v>6.45</v>
      </c>
      <c r="H188" s="172">
        <v>12.64</v>
      </c>
      <c r="I188" s="190">
        <v>63</v>
      </c>
      <c r="J188" s="175" t="s">
        <v>18923</v>
      </c>
    </row>
    <row r="189" spans="1:10" x14ac:dyDescent="0.25">
      <c r="A189" s="171" t="s">
        <v>18930</v>
      </c>
      <c r="B189" s="171" t="s">
        <v>4</v>
      </c>
      <c r="C189" s="171" t="s">
        <v>308</v>
      </c>
      <c r="D189" s="171" t="s">
        <v>309</v>
      </c>
      <c r="E189" s="172">
        <v>2.9099999999999975</v>
      </c>
      <c r="F189" s="172">
        <v>18.7835</v>
      </c>
      <c r="G189" s="173">
        <v>6.45</v>
      </c>
      <c r="H189" s="172">
        <v>15.87</v>
      </c>
      <c r="I189" s="190">
        <v>63</v>
      </c>
      <c r="J189" s="175" t="s">
        <v>18923</v>
      </c>
    </row>
    <row r="190" spans="1:10" x14ac:dyDescent="0.25">
      <c r="A190" s="171" t="s">
        <v>18930</v>
      </c>
      <c r="B190" s="171" t="s">
        <v>4</v>
      </c>
      <c r="C190" s="171" t="s">
        <v>450</v>
      </c>
      <c r="D190" s="171" t="s">
        <v>451</v>
      </c>
      <c r="E190" s="172">
        <v>1.8400000000000023</v>
      </c>
      <c r="F190" s="172">
        <v>13.8254</v>
      </c>
      <c r="G190" s="173">
        <v>7.51</v>
      </c>
      <c r="H190" s="172">
        <v>11.98</v>
      </c>
      <c r="I190" s="190">
        <v>62</v>
      </c>
      <c r="J190" s="175" t="s">
        <v>18923</v>
      </c>
    </row>
    <row r="191" spans="1:10" x14ac:dyDescent="0.25">
      <c r="A191" s="171" t="s">
        <v>18930</v>
      </c>
      <c r="B191" s="171" t="s">
        <v>4</v>
      </c>
      <c r="C191" s="171" t="s">
        <v>374</v>
      </c>
      <c r="D191" s="171" t="s">
        <v>375</v>
      </c>
      <c r="E191" s="172">
        <v>2.8799999999999981</v>
      </c>
      <c r="F191" s="172">
        <v>17.398199999999999</v>
      </c>
      <c r="G191" s="173">
        <v>6.04</v>
      </c>
      <c r="H191" s="172">
        <v>14.51</v>
      </c>
      <c r="I191" s="190">
        <v>61</v>
      </c>
      <c r="J191" s="175" t="s">
        <v>18923</v>
      </c>
    </row>
    <row r="192" spans="1:10" x14ac:dyDescent="0.25">
      <c r="A192" s="171" t="s">
        <v>18930</v>
      </c>
      <c r="B192" s="171" t="s">
        <v>4</v>
      </c>
      <c r="C192" s="171" t="s">
        <v>548</v>
      </c>
      <c r="D192" s="171" t="s">
        <v>549</v>
      </c>
      <c r="E192" s="172">
        <v>2</v>
      </c>
      <c r="F192" s="172">
        <v>12.75</v>
      </c>
      <c r="G192" s="173">
        <v>6.37</v>
      </c>
      <c r="H192" s="172">
        <v>10.75</v>
      </c>
      <c r="I192" s="190">
        <v>61</v>
      </c>
      <c r="J192" s="175" t="s">
        <v>18923</v>
      </c>
    </row>
    <row r="193" spans="1:10" x14ac:dyDescent="0.25">
      <c r="A193" s="171" t="s">
        <v>18930</v>
      </c>
      <c r="B193" s="171" t="s">
        <v>4</v>
      </c>
      <c r="C193" s="171" t="s">
        <v>420</v>
      </c>
      <c r="D193" s="171" t="s">
        <v>421</v>
      </c>
      <c r="E193" s="172">
        <v>2.3299999999999992</v>
      </c>
      <c r="F193" s="172">
        <v>15.6701</v>
      </c>
      <c r="G193" s="173">
        <v>6.72</v>
      </c>
      <c r="H193" s="172">
        <v>13.34</v>
      </c>
      <c r="I193" s="190">
        <v>60</v>
      </c>
      <c r="J193" s="175" t="s">
        <v>18923</v>
      </c>
    </row>
    <row r="194" spans="1:10" x14ac:dyDescent="0.25">
      <c r="A194" s="171" t="s">
        <v>18930</v>
      </c>
      <c r="B194" s="171" t="s">
        <v>4</v>
      </c>
      <c r="C194" s="171" t="s">
        <v>438</v>
      </c>
      <c r="D194" s="171" t="s">
        <v>439</v>
      </c>
      <c r="E194" s="172">
        <v>2.8600000000000012</v>
      </c>
      <c r="F194" s="172">
        <v>16.388999999999999</v>
      </c>
      <c r="G194" s="173">
        <v>5.73</v>
      </c>
      <c r="H194" s="172">
        <v>13.52</v>
      </c>
      <c r="I194" s="190">
        <v>60</v>
      </c>
      <c r="J194" s="175" t="s">
        <v>18923</v>
      </c>
    </row>
    <row r="195" spans="1:10" x14ac:dyDescent="0.25">
      <c r="A195" s="171" t="s">
        <v>18930</v>
      </c>
      <c r="B195" s="171" t="s">
        <v>4</v>
      </c>
      <c r="C195" s="171" t="s">
        <v>416</v>
      </c>
      <c r="D195" s="171" t="s">
        <v>417</v>
      </c>
      <c r="E195" s="172">
        <v>2.4300000000000033</v>
      </c>
      <c r="F195" s="172">
        <v>15.852600000000001</v>
      </c>
      <c r="G195" s="173">
        <v>6.52</v>
      </c>
      <c r="H195" s="172">
        <v>13.42</v>
      </c>
      <c r="I195" s="190">
        <v>59</v>
      </c>
      <c r="J195" s="175" t="s">
        <v>18923</v>
      </c>
    </row>
    <row r="196" spans="1:10" x14ac:dyDescent="0.25">
      <c r="A196" s="171" t="s">
        <v>18930</v>
      </c>
      <c r="B196" s="171" t="s">
        <v>4</v>
      </c>
      <c r="C196" s="171" t="s">
        <v>498</v>
      </c>
      <c r="D196" s="171" t="s">
        <v>499</v>
      </c>
      <c r="E196" s="172">
        <v>2</v>
      </c>
      <c r="F196" s="172">
        <v>14.8148</v>
      </c>
      <c r="G196" s="173">
        <v>7.4</v>
      </c>
      <c r="H196" s="172">
        <v>12.81</v>
      </c>
      <c r="I196" s="190">
        <v>59</v>
      </c>
      <c r="J196" s="175" t="s">
        <v>18923</v>
      </c>
    </row>
    <row r="197" spans="1:10" x14ac:dyDescent="0.25">
      <c r="A197" s="171" t="s">
        <v>18930</v>
      </c>
      <c r="B197" s="171" t="s">
        <v>4</v>
      </c>
      <c r="C197" s="171" t="s">
        <v>336</v>
      </c>
      <c r="D197" s="171" t="s">
        <v>337</v>
      </c>
      <c r="E197" s="172">
        <v>2.7900000000000005</v>
      </c>
      <c r="F197" s="172">
        <v>18.938500000000001</v>
      </c>
      <c r="G197" s="173">
        <v>6.78</v>
      </c>
      <c r="H197" s="172">
        <v>16.14</v>
      </c>
      <c r="I197" s="190">
        <v>59</v>
      </c>
      <c r="J197" s="175" t="s">
        <v>18923</v>
      </c>
    </row>
    <row r="198" spans="1:10" x14ac:dyDescent="0.25">
      <c r="A198" s="171" t="s">
        <v>18930</v>
      </c>
      <c r="B198" s="171" t="s">
        <v>4</v>
      </c>
      <c r="C198" s="171" t="s">
        <v>458</v>
      </c>
      <c r="D198" s="171" t="s">
        <v>459</v>
      </c>
      <c r="E198" s="172">
        <v>2.6200000000000019</v>
      </c>
      <c r="F198" s="172">
        <v>16.378699999999998</v>
      </c>
      <c r="G198" s="173">
        <v>6.25</v>
      </c>
      <c r="H198" s="172">
        <v>13.75</v>
      </c>
      <c r="I198" s="190">
        <v>57</v>
      </c>
      <c r="J198" s="175" t="s">
        <v>18923</v>
      </c>
    </row>
    <row r="199" spans="1:10" x14ac:dyDescent="0.25">
      <c r="A199" s="171" t="s">
        <v>18930</v>
      </c>
      <c r="B199" s="171" t="s">
        <v>4</v>
      </c>
      <c r="C199" s="171" t="s">
        <v>380</v>
      </c>
      <c r="D199" s="171" t="s">
        <v>381</v>
      </c>
      <c r="E199" s="172">
        <v>2.7099999999999986</v>
      </c>
      <c r="F199" s="172">
        <v>18.530899999999999</v>
      </c>
      <c r="G199" s="173">
        <v>6.83</v>
      </c>
      <c r="H199" s="172">
        <v>15.82</v>
      </c>
      <c r="I199" s="190">
        <v>56</v>
      </c>
      <c r="J199" s="175" t="s">
        <v>18923</v>
      </c>
    </row>
    <row r="200" spans="1:10" x14ac:dyDescent="0.25">
      <c r="A200" s="171" t="s">
        <v>18930</v>
      </c>
      <c r="B200" s="171" t="s">
        <v>4</v>
      </c>
      <c r="C200" s="171" t="s">
        <v>428</v>
      </c>
      <c r="D200" s="171" t="s">
        <v>429</v>
      </c>
      <c r="E200" s="172">
        <v>2.4099999999999979</v>
      </c>
      <c r="F200" s="172">
        <v>16.977699999999999</v>
      </c>
      <c r="G200" s="173">
        <v>7.04</v>
      </c>
      <c r="H200" s="172">
        <v>14.56</v>
      </c>
      <c r="I200" s="190">
        <v>55</v>
      </c>
      <c r="J200" s="175" t="s">
        <v>18923</v>
      </c>
    </row>
    <row r="201" spans="1:10" x14ac:dyDescent="0.25">
      <c r="A201" s="171" t="s">
        <v>18930</v>
      </c>
      <c r="B201" s="171" t="s">
        <v>4</v>
      </c>
      <c r="C201" s="171" t="s">
        <v>524</v>
      </c>
      <c r="D201" s="171" t="s">
        <v>525</v>
      </c>
      <c r="E201" s="172">
        <v>1.6099999999999997</v>
      </c>
      <c r="F201" s="172">
        <v>14</v>
      </c>
      <c r="G201" s="173">
        <v>8.69</v>
      </c>
      <c r="H201" s="172">
        <v>12.39</v>
      </c>
      <c r="I201" s="190">
        <v>55</v>
      </c>
      <c r="J201" s="175" t="s">
        <v>18923</v>
      </c>
    </row>
    <row r="202" spans="1:10" x14ac:dyDescent="0.25">
      <c r="A202" s="171" t="s">
        <v>18930</v>
      </c>
      <c r="B202" s="171" t="s">
        <v>4</v>
      </c>
      <c r="C202" s="171" t="s">
        <v>478</v>
      </c>
      <c r="D202" s="171" t="s">
        <v>479</v>
      </c>
      <c r="E202" s="172">
        <v>2.4699999999999993</v>
      </c>
      <c r="F202" s="172">
        <v>16.91</v>
      </c>
      <c r="G202" s="173">
        <v>6.84</v>
      </c>
      <c r="H202" s="172">
        <v>14.44</v>
      </c>
      <c r="I202" s="190">
        <v>53</v>
      </c>
      <c r="J202" s="175" t="s">
        <v>18923</v>
      </c>
    </row>
    <row r="203" spans="1:10" x14ac:dyDescent="0.25">
      <c r="A203" s="171" t="s">
        <v>18930</v>
      </c>
      <c r="B203" s="171" t="s">
        <v>4</v>
      </c>
      <c r="C203" s="171" t="s">
        <v>494</v>
      </c>
      <c r="D203" s="171" t="s">
        <v>495</v>
      </c>
      <c r="E203" s="172">
        <v>2.4300000000000033</v>
      </c>
      <c r="F203" s="172">
        <v>16.142800000000001</v>
      </c>
      <c r="G203" s="173">
        <v>6.64</v>
      </c>
      <c r="H203" s="172">
        <v>13.71</v>
      </c>
      <c r="I203" s="190">
        <v>53</v>
      </c>
      <c r="J203" s="175" t="s">
        <v>18923</v>
      </c>
    </row>
    <row r="204" spans="1:10" x14ac:dyDescent="0.25">
      <c r="A204" s="171" t="s">
        <v>18930</v>
      </c>
      <c r="B204" s="171" t="s">
        <v>4</v>
      </c>
      <c r="C204" s="171" t="s">
        <v>462</v>
      </c>
      <c r="D204" s="171" t="s">
        <v>463</v>
      </c>
      <c r="E204" s="172">
        <v>2.3499999999999979</v>
      </c>
      <c r="F204" s="172">
        <v>16.4313</v>
      </c>
      <c r="G204" s="173">
        <v>6.99</v>
      </c>
      <c r="H204" s="172">
        <v>14.08</v>
      </c>
      <c r="I204" s="190">
        <v>53</v>
      </c>
      <c r="J204" s="175" t="s">
        <v>18923</v>
      </c>
    </row>
    <row r="205" spans="1:10" x14ac:dyDescent="0.25">
      <c r="A205" s="171" t="s">
        <v>18930</v>
      </c>
      <c r="B205" s="171" t="s">
        <v>4</v>
      </c>
      <c r="C205" s="171" t="s">
        <v>410</v>
      </c>
      <c r="D205" s="171" t="s">
        <v>411</v>
      </c>
      <c r="E205" s="172">
        <v>2.8100000000000009</v>
      </c>
      <c r="F205" s="172">
        <v>18.495000000000001</v>
      </c>
      <c r="G205" s="173">
        <v>6.58</v>
      </c>
      <c r="H205" s="172">
        <v>15.68</v>
      </c>
      <c r="I205" s="190">
        <v>52</v>
      </c>
      <c r="J205" s="175" t="s">
        <v>18923</v>
      </c>
    </row>
    <row r="206" spans="1:10" x14ac:dyDescent="0.25">
      <c r="A206" s="171" t="s">
        <v>18930</v>
      </c>
      <c r="B206" s="171" t="s">
        <v>4</v>
      </c>
      <c r="C206" s="171" t="s">
        <v>400</v>
      </c>
      <c r="D206" s="171" t="s">
        <v>401</v>
      </c>
      <c r="E206" s="172">
        <v>2.129999999999999</v>
      </c>
      <c r="F206" s="172">
        <v>18.096</v>
      </c>
      <c r="G206" s="173">
        <v>8.49</v>
      </c>
      <c r="H206" s="172">
        <v>15.96</v>
      </c>
      <c r="I206" s="190">
        <v>52</v>
      </c>
      <c r="J206" s="175" t="s">
        <v>18923</v>
      </c>
    </row>
    <row r="207" spans="1:10" x14ac:dyDescent="0.25">
      <c r="A207" s="171" t="s">
        <v>18930</v>
      </c>
      <c r="B207" s="171" t="s">
        <v>4</v>
      </c>
      <c r="C207" s="171" t="s">
        <v>470</v>
      </c>
      <c r="D207" s="171" t="s">
        <v>471</v>
      </c>
      <c r="E207" s="172">
        <v>2.5199999999999991</v>
      </c>
      <c r="F207" s="172">
        <v>17.4269</v>
      </c>
      <c r="G207" s="173">
        <v>6.91</v>
      </c>
      <c r="H207" s="172">
        <v>14.9</v>
      </c>
      <c r="I207" s="190">
        <v>51</v>
      </c>
      <c r="J207" s="175" t="s">
        <v>18923</v>
      </c>
    </row>
    <row r="208" spans="1:10" x14ac:dyDescent="0.25">
      <c r="A208" s="171" t="s">
        <v>18930</v>
      </c>
      <c r="B208" s="171" t="s">
        <v>4</v>
      </c>
      <c r="C208" s="171" t="s">
        <v>504</v>
      </c>
      <c r="D208" s="171" t="s">
        <v>505</v>
      </c>
      <c r="E208" s="172">
        <v>2.61</v>
      </c>
      <c r="F208" s="172">
        <v>16.486699999999999</v>
      </c>
      <c r="G208" s="173">
        <v>6.31</v>
      </c>
      <c r="H208" s="172">
        <v>13.87</v>
      </c>
      <c r="I208" s="190">
        <v>51</v>
      </c>
      <c r="J208" s="175" t="s">
        <v>18923</v>
      </c>
    </row>
    <row r="209" spans="1:10" x14ac:dyDescent="0.25">
      <c r="A209" s="171" t="s">
        <v>18930</v>
      </c>
      <c r="B209" s="171" t="s">
        <v>4</v>
      </c>
      <c r="C209" s="171" t="s">
        <v>502</v>
      </c>
      <c r="D209" s="171" t="s">
        <v>503</v>
      </c>
      <c r="E209" s="172">
        <v>2.4899999999999984</v>
      </c>
      <c r="F209" s="172">
        <v>16.7791</v>
      </c>
      <c r="G209" s="173">
        <v>6.73</v>
      </c>
      <c r="H209" s="172">
        <v>14.28</v>
      </c>
      <c r="I209" s="190">
        <v>50</v>
      </c>
      <c r="J209" s="175" t="s">
        <v>18923</v>
      </c>
    </row>
    <row r="210" spans="1:10" x14ac:dyDescent="0.25">
      <c r="A210" s="171" t="s">
        <v>18930</v>
      </c>
      <c r="B210" s="171" t="s">
        <v>4</v>
      </c>
      <c r="C210" s="171" t="s">
        <v>408</v>
      </c>
      <c r="D210" s="171" t="s">
        <v>409</v>
      </c>
      <c r="E210" s="172">
        <v>2.75</v>
      </c>
      <c r="F210" s="172">
        <v>19.087499999999999</v>
      </c>
      <c r="G210" s="173">
        <v>6.94</v>
      </c>
      <c r="H210" s="172">
        <v>16.329999999999998</v>
      </c>
      <c r="I210" s="190">
        <v>50</v>
      </c>
      <c r="J210" s="175" t="s">
        <v>18923</v>
      </c>
    </row>
    <row r="211" spans="1:10" x14ac:dyDescent="0.25">
      <c r="A211" s="171" t="s">
        <v>18930</v>
      </c>
      <c r="B211" s="171" t="s">
        <v>4</v>
      </c>
      <c r="C211" s="171" t="s">
        <v>518</v>
      </c>
      <c r="D211" s="171" t="s">
        <v>519</v>
      </c>
      <c r="E211" s="172">
        <v>2.2900000000000023</v>
      </c>
      <c r="F211" s="172">
        <v>16.899999999999999</v>
      </c>
      <c r="G211" s="173">
        <v>7.37</v>
      </c>
      <c r="H211" s="172">
        <v>14.61</v>
      </c>
      <c r="I211" s="190">
        <v>47</v>
      </c>
      <c r="J211" s="175" t="s">
        <v>18923</v>
      </c>
    </row>
    <row r="212" spans="1:10" x14ac:dyDescent="0.25">
      <c r="A212" s="171" t="s">
        <v>18930</v>
      </c>
      <c r="B212" s="171" t="s">
        <v>4</v>
      </c>
      <c r="C212" s="171" t="s">
        <v>536</v>
      </c>
      <c r="D212" s="171" t="s">
        <v>537</v>
      </c>
      <c r="E212" s="172">
        <v>2.1299999999999994</v>
      </c>
      <c r="F212" s="172">
        <v>16.4756</v>
      </c>
      <c r="G212" s="173">
        <v>7.73</v>
      </c>
      <c r="H212" s="172">
        <v>14.34</v>
      </c>
      <c r="I212" s="190">
        <v>47</v>
      </c>
      <c r="J212" s="175" t="s">
        <v>18923</v>
      </c>
    </row>
    <row r="213" spans="1:10" x14ac:dyDescent="0.25">
      <c r="A213" s="171" t="s">
        <v>18930</v>
      </c>
      <c r="B213" s="171" t="s">
        <v>4</v>
      </c>
      <c r="C213" s="171" t="s">
        <v>500</v>
      </c>
      <c r="D213" s="171" t="s">
        <v>501</v>
      </c>
      <c r="E213" s="172">
        <v>2.8100000000000014</v>
      </c>
      <c r="F213" s="172">
        <v>18.108799999999999</v>
      </c>
      <c r="G213" s="173">
        <v>6.44</v>
      </c>
      <c r="H213" s="172">
        <v>15.29</v>
      </c>
      <c r="I213" s="190">
        <v>47</v>
      </c>
      <c r="J213" s="175" t="s">
        <v>18923</v>
      </c>
    </row>
    <row r="214" spans="1:10" x14ac:dyDescent="0.25">
      <c r="A214" s="171" t="s">
        <v>18930</v>
      </c>
      <c r="B214" s="171" t="s">
        <v>4</v>
      </c>
      <c r="C214" s="171" t="s">
        <v>444</v>
      </c>
      <c r="D214" s="171" t="s">
        <v>445</v>
      </c>
      <c r="E214" s="172">
        <v>2.86</v>
      </c>
      <c r="F214" s="172">
        <v>19.333300000000001</v>
      </c>
      <c r="G214" s="173">
        <v>6.75</v>
      </c>
      <c r="H214" s="172">
        <v>16.47</v>
      </c>
      <c r="I214" s="190">
        <v>47</v>
      </c>
      <c r="J214" s="175" t="s">
        <v>18923</v>
      </c>
    </row>
    <row r="215" spans="1:10" x14ac:dyDescent="0.25">
      <c r="A215" s="171" t="s">
        <v>18930</v>
      </c>
      <c r="B215" s="171" t="s">
        <v>4</v>
      </c>
      <c r="C215" s="171" t="s">
        <v>562</v>
      </c>
      <c r="D215" s="171" t="s">
        <v>563</v>
      </c>
      <c r="E215" s="172">
        <v>2.0400000000000014</v>
      </c>
      <c r="F215" s="172">
        <v>16.581299999999999</v>
      </c>
      <c r="G215" s="173">
        <v>8.1199999999999992</v>
      </c>
      <c r="H215" s="172">
        <v>14.54</v>
      </c>
      <c r="I215" s="190">
        <v>46</v>
      </c>
      <c r="J215" s="175" t="s">
        <v>18923</v>
      </c>
    </row>
    <row r="216" spans="1:10" x14ac:dyDescent="0.25">
      <c r="A216" s="171" t="s">
        <v>18930</v>
      </c>
      <c r="B216" s="171" t="s">
        <v>4</v>
      </c>
      <c r="C216" s="171" t="s">
        <v>434</v>
      </c>
      <c r="D216" s="171" t="s">
        <v>435</v>
      </c>
      <c r="E216" s="172">
        <v>2.9099999999999975</v>
      </c>
      <c r="F216" s="172">
        <v>19.976700000000001</v>
      </c>
      <c r="G216" s="173">
        <v>6.86</v>
      </c>
      <c r="H216" s="172">
        <v>17.059999999999999</v>
      </c>
      <c r="I216" s="190">
        <v>46</v>
      </c>
      <c r="J216" s="175" t="s">
        <v>18923</v>
      </c>
    </row>
    <row r="217" spans="1:10" x14ac:dyDescent="0.25">
      <c r="A217" s="171" t="s">
        <v>18930</v>
      </c>
      <c r="B217" s="171" t="s">
        <v>4</v>
      </c>
      <c r="C217" s="171" t="s">
        <v>564</v>
      </c>
      <c r="D217" s="171" t="s">
        <v>565</v>
      </c>
      <c r="E217" s="172">
        <v>2.9200000000000008</v>
      </c>
      <c r="F217" s="172">
        <v>17.482199999999999</v>
      </c>
      <c r="G217" s="173">
        <v>5.98</v>
      </c>
      <c r="H217" s="172">
        <v>14.56</v>
      </c>
      <c r="I217" s="190">
        <v>45</v>
      </c>
      <c r="J217" s="175" t="s">
        <v>18923</v>
      </c>
    </row>
    <row r="218" spans="1:10" x14ac:dyDescent="0.25">
      <c r="A218" s="171" t="s">
        <v>18930</v>
      </c>
      <c r="B218" s="171" t="s">
        <v>4030</v>
      </c>
      <c r="C218" s="171" t="s">
        <v>4115</v>
      </c>
      <c r="D218" s="171" t="s">
        <v>4116</v>
      </c>
      <c r="E218" s="172">
        <v>2.2000000000000202</v>
      </c>
      <c r="F218" s="172">
        <v>17.169799999999999</v>
      </c>
      <c r="G218" s="173">
        <v>7.8</v>
      </c>
      <c r="H218" s="172">
        <v>14.96</v>
      </c>
      <c r="I218" s="190">
        <v>525</v>
      </c>
      <c r="J218" s="175" t="s">
        <v>18923</v>
      </c>
    </row>
    <row r="219" spans="1:10" x14ac:dyDescent="0.25">
      <c r="A219" s="171" t="s">
        <v>18930</v>
      </c>
      <c r="B219" s="171" t="s">
        <v>4030</v>
      </c>
      <c r="C219" s="171" t="s">
        <v>4225</v>
      </c>
      <c r="D219" s="171" t="s">
        <v>4226</v>
      </c>
      <c r="E219" s="172">
        <v>1.8700000000000039</v>
      </c>
      <c r="F219" s="172">
        <v>11.629799999999999</v>
      </c>
      <c r="G219" s="173">
        <v>6.21</v>
      </c>
      <c r="H219" s="172">
        <v>9.75</v>
      </c>
      <c r="I219" s="190">
        <v>486</v>
      </c>
      <c r="J219" s="175" t="s">
        <v>18923</v>
      </c>
    </row>
    <row r="220" spans="1:10" x14ac:dyDescent="0.25">
      <c r="A220" s="171" t="s">
        <v>18930</v>
      </c>
      <c r="B220" s="171" t="s">
        <v>4030</v>
      </c>
      <c r="C220" s="171" t="s">
        <v>4215</v>
      </c>
      <c r="D220" s="171" t="s">
        <v>4216</v>
      </c>
      <c r="E220" s="172">
        <v>2.9700000000000206</v>
      </c>
      <c r="F220" s="172">
        <v>15.169</v>
      </c>
      <c r="G220" s="173">
        <v>5.0999999999999996</v>
      </c>
      <c r="H220" s="172">
        <v>12.19</v>
      </c>
      <c r="I220" s="190">
        <v>452</v>
      </c>
      <c r="J220" s="175" t="s">
        <v>18923</v>
      </c>
    </row>
    <row r="221" spans="1:10" x14ac:dyDescent="0.25">
      <c r="A221" s="171" t="s">
        <v>18930</v>
      </c>
      <c r="B221" s="171" t="s">
        <v>4030</v>
      </c>
      <c r="C221" s="171" t="s">
        <v>4131</v>
      </c>
      <c r="D221" s="171" t="s">
        <v>4132</v>
      </c>
      <c r="E221" s="172">
        <v>2.8699999999999855</v>
      </c>
      <c r="F221" s="172">
        <v>17.962299999999999</v>
      </c>
      <c r="G221" s="173">
        <v>6.25</v>
      </c>
      <c r="H221" s="172">
        <v>15.09</v>
      </c>
      <c r="I221" s="190">
        <v>439</v>
      </c>
      <c r="J221" s="175" t="s">
        <v>18923</v>
      </c>
    </row>
    <row r="222" spans="1:10" x14ac:dyDescent="0.25">
      <c r="A222" s="171" t="s">
        <v>18930</v>
      </c>
      <c r="B222" s="171" t="s">
        <v>4030</v>
      </c>
      <c r="C222" s="171" t="s">
        <v>4135</v>
      </c>
      <c r="D222" s="171" t="s">
        <v>4136</v>
      </c>
      <c r="E222" s="172">
        <v>2.8200000000000114</v>
      </c>
      <c r="F222" s="172">
        <v>17.996500000000001</v>
      </c>
      <c r="G222" s="173">
        <v>6.38</v>
      </c>
      <c r="H222" s="172">
        <v>15.17</v>
      </c>
      <c r="I222" s="190">
        <v>435</v>
      </c>
      <c r="J222" s="175" t="s">
        <v>18923</v>
      </c>
    </row>
    <row r="223" spans="1:10" x14ac:dyDescent="0.25">
      <c r="A223" s="171" t="s">
        <v>18930</v>
      </c>
      <c r="B223" s="171" t="s">
        <v>4030</v>
      </c>
      <c r="C223" s="171" t="s">
        <v>4193</v>
      </c>
      <c r="D223" s="171" t="s">
        <v>4194</v>
      </c>
      <c r="E223" s="172">
        <v>2.0700000000000145</v>
      </c>
      <c r="F223" s="172">
        <v>14.9953</v>
      </c>
      <c r="G223" s="173">
        <v>7.24</v>
      </c>
      <c r="H223" s="172">
        <v>12.92</v>
      </c>
      <c r="I223" s="190">
        <v>432</v>
      </c>
      <c r="J223" s="175" t="s">
        <v>18923</v>
      </c>
    </row>
    <row r="224" spans="1:10" x14ac:dyDescent="0.25">
      <c r="A224" s="171" t="s">
        <v>18930</v>
      </c>
      <c r="B224" s="171" t="s">
        <v>4030</v>
      </c>
      <c r="C224" s="171" t="s">
        <v>4117</v>
      </c>
      <c r="D224" s="171" t="s">
        <v>4118</v>
      </c>
      <c r="E224" s="172">
        <v>2.3200000000000198</v>
      </c>
      <c r="F224" s="172">
        <v>20.925799999999999</v>
      </c>
      <c r="G224" s="173">
        <v>9.01</v>
      </c>
      <c r="H224" s="172">
        <v>18.600000000000001</v>
      </c>
      <c r="I224" s="190">
        <v>413</v>
      </c>
      <c r="J224" s="175" t="s">
        <v>18923</v>
      </c>
    </row>
    <row r="225" spans="1:10" x14ac:dyDescent="0.25">
      <c r="A225" s="171" t="s">
        <v>18930</v>
      </c>
      <c r="B225" s="171" t="s">
        <v>4030</v>
      </c>
      <c r="C225" s="171" t="s">
        <v>4408</v>
      </c>
      <c r="D225" s="171" t="s">
        <v>4409</v>
      </c>
      <c r="E225" s="172">
        <v>1.2099999999999982</v>
      </c>
      <c r="F225" s="172">
        <v>6.9103000000000003</v>
      </c>
      <c r="G225" s="173">
        <v>5.71</v>
      </c>
      <c r="H225" s="172">
        <v>5.7</v>
      </c>
      <c r="I225" s="190">
        <v>412</v>
      </c>
      <c r="J225" s="175" t="s">
        <v>18923</v>
      </c>
    </row>
    <row r="226" spans="1:10" x14ac:dyDescent="0.25">
      <c r="A226" s="171" t="s">
        <v>18930</v>
      </c>
      <c r="B226" s="171" t="s">
        <v>4030</v>
      </c>
      <c r="C226" s="171" t="s">
        <v>4143</v>
      </c>
      <c r="D226" s="171" t="s">
        <v>4144</v>
      </c>
      <c r="E226" s="172">
        <v>2.8400000000000056</v>
      </c>
      <c r="F226" s="172">
        <v>19.1889</v>
      </c>
      <c r="G226" s="173">
        <v>6.75</v>
      </c>
      <c r="H226" s="172">
        <v>16.34</v>
      </c>
      <c r="I226" s="190">
        <v>391</v>
      </c>
      <c r="J226" s="175" t="s">
        <v>18923</v>
      </c>
    </row>
    <row r="227" spans="1:10" x14ac:dyDescent="0.25">
      <c r="A227" s="171" t="s">
        <v>18930</v>
      </c>
      <c r="B227" s="171" t="s">
        <v>4030</v>
      </c>
      <c r="C227" s="171" t="s">
        <v>4133</v>
      </c>
      <c r="D227" s="171" t="s">
        <v>4134</v>
      </c>
      <c r="E227" s="172">
        <v>2.2000000000000131</v>
      </c>
      <c r="F227" s="172">
        <v>18.8733</v>
      </c>
      <c r="G227" s="173">
        <v>8.57</v>
      </c>
      <c r="H227" s="172">
        <v>16.670000000000002</v>
      </c>
      <c r="I227" s="190">
        <v>391</v>
      </c>
      <c r="J227" s="175" t="s">
        <v>18923</v>
      </c>
    </row>
    <row r="228" spans="1:10" x14ac:dyDescent="0.25">
      <c r="A228" s="171" t="s">
        <v>18930</v>
      </c>
      <c r="B228" s="171" t="s">
        <v>4030</v>
      </c>
      <c r="C228" s="171" t="s">
        <v>4157</v>
      </c>
      <c r="D228" s="171" t="s">
        <v>4158</v>
      </c>
      <c r="E228" s="172">
        <v>2.6000000000000156</v>
      </c>
      <c r="F228" s="172">
        <v>18.485700000000001</v>
      </c>
      <c r="G228" s="173">
        <v>7.1</v>
      </c>
      <c r="H228" s="172">
        <v>15.88</v>
      </c>
      <c r="I228" s="190">
        <v>387</v>
      </c>
      <c r="J228" s="175" t="s">
        <v>18923</v>
      </c>
    </row>
    <row r="229" spans="1:10" x14ac:dyDescent="0.25">
      <c r="A229" s="171" t="s">
        <v>18930</v>
      </c>
      <c r="B229" s="171" t="s">
        <v>4030</v>
      </c>
      <c r="C229" s="171" t="s">
        <v>4163</v>
      </c>
      <c r="D229" s="171" t="s">
        <v>4164</v>
      </c>
      <c r="E229" s="172">
        <v>2.3799999999999959</v>
      </c>
      <c r="F229" s="172">
        <v>18.067799999999998</v>
      </c>
      <c r="G229" s="173">
        <v>7.59</v>
      </c>
      <c r="H229" s="172">
        <v>15.68</v>
      </c>
      <c r="I229" s="190">
        <v>375</v>
      </c>
      <c r="J229" s="175" t="s">
        <v>18923</v>
      </c>
    </row>
    <row r="230" spans="1:10" x14ac:dyDescent="0.25">
      <c r="A230" s="171" t="s">
        <v>18930</v>
      </c>
      <c r="B230" s="171" t="s">
        <v>4030</v>
      </c>
      <c r="C230" s="171" t="s">
        <v>4235</v>
      </c>
      <c r="D230" s="171" t="s">
        <v>4236</v>
      </c>
      <c r="E230" s="172">
        <v>2.0700000000000078</v>
      </c>
      <c r="F230" s="172">
        <v>15.093299999999999</v>
      </c>
      <c r="G230" s="173">
        <v>7.29</v>
      </c>
      <c r="H230" s="172">
        <v>13.02</v>
      </c>
      <c r="I230" s="190">
        <v>358</v>
      </c>
      <c r="J230" s="175" t="s">
        <v>18923</v>
      </c>
    </row>
    <row r="231" spans="1:10" x14ac:dyDescent="0.25">
      <c r="A231" s="171" t="s">
        <v>18930</v>
      </c>
      <c r="B231" s="171" t="s">
        <v>4030</v>
      </c>
      <c r="C231" s="171" t="s">
        <v>4159</v>
      </c>
      <c r="D231" s="171" t="s">
        <v>4160</v>
      </c>
      <c r="E231" s="172">
        <v>2.7599999999999927</v>
      </c>
      <c r="F231" s="172">
        <v>19.668800000000001</v>
      </c>
      <c r="G231" s="173">
        <v>7.12</v>
      </c>
      <c r="H231" s="172">
        <v>16.899999999999999</v>
      </c>
      <c r="I231" s="190">
        <v>355</v>
      </c>
      <c r="J231" s="175" t="s">
        <v>18923</v>
      </c>
    </row>
    <row r="232" spans="1:10" x14ac:dyDescent="0.25">
      <c r="A232" s="171" t="s">
        <v>18930</v>
      </c>
      <c r="B232" s="171" t="s">
        <v>4030</v>
      </c>
      <c r="C232" s="171" t="s">
        <v>4129</v>
      </c>
      <c r="D232" s="171" t="s">
        <v>4130</v>
      </c>
      <c r="E232" s="172">
        <v>2.769999999999988</v>
      </c>
      <c r="F232" s="172">
        <v>21.367699999999999</v>
      </c>
      <c r="G232" s="173">
        <v>7.71</v>
      </c>
      <c r="H232" s="172">
        <v>18.59</v>
      </c>
      <c r="I232" s="190">
        <v>353</v>
      </c>
      <c r="J232" s="175" t="s">
        <v>18923</v>
      </c>
    </row>
    <row r="233" spans="1:10" x14ac:dyDescent="0.25">
      <c r="A233" s="171" t="s">
        <v>18930</v>
      </c>
      <c r="B233" s="171" t="s">
        <v>4030</v>
      </c>
      <c r="C233" s="171" t="s">
        <v>4167</v>
      </c>
      <c r="D233" s="171" t="s">
        <v>4168</v>
      </c>
      <c r="E233" s="172">
        <v>2.2999999999999989</v>
      </c>
      <c r="F233" s="172">
        <v>19.111999999999998</v>
      </c>
      <c r="G233" s="173">
        <v>8.3000000000000007</v>
      </c>
      <c r="H233" s="172">
        <v>16.809999999999999</v>
      </c>
      <c r="I233" s="190">
        <v>352</v>
      </c>
      <c r="J233" s="175" t="s">
        <v>18923</v>
      </c>
    </row>
    <row r="234" spans="1:10" x14ac:dyDescent="0.25">
      <c r="A234" s="171" t="s">
        <v>18930</v>
      </c>
      <c r="B234" s="171" t="s">
        <v>4030</v>
      </c>
      <c r="C234" s="171" t="s">
        <v>4189</v>
      </c>
      <c r="D234" s="171" t="s">
        <v>4190</v>
      </c>
      <c r="E234" s="172">
        <v>2.3200000000000123</v>
      </c>
      <c r="F234" s="172">
        <v>17.956499999999998</v>
      </c>
      <c r="G234" s="173">
        <v>7.73</v>
      </c>
      <c r="H234" s="172">
        <v>15.63</v>
      </c>
      <c r="I234" s="190">
        <v>345</v>
      </c>
      <c r="J234" s="175" t="s">
        <v>18923</v>
      </c>
    </row>
    <row r="235" spans="1:10" x14ac:dyDescent="0.25">
      <c r="A235" s="171" t="s">
        <v>18930</v>
      </c>
      <c r="B235" s="171" t="s">
        <v>4030</v>
      </c>
      <c r="C235" s="171" t="s">
        <v>4195</v>
      </c>
      <c r="D235" s="171" t="s">
        <v>4196</v>
      </c>
      <c r="E235" s="172">
        <v>2.7200000000000193</v>
      </c>
      <c r="F235" s="172">
        <v>18.335599999999999</v>
      </c>
      <c r="G235" s="173">
        <v>6.74</v>
      </c>
      <c r="H235" s="172">
        <v>15.61</v>
      </c>
      <c r="I235" s="190">
        <v>338</v>
      </c>
      <c r="J235" s="175" t="s">
        <v>18923</v>
      </c>
    </row>
    <row r="236" spans="1:10" x14ac:dyDescent="0.25">
      <c r="A236" s="171" t="s">
        <v>18930</v>
      </c>
      <c r="B236" s="171" t="s">
        <v>4030</v>
      </c>
      <c r="C236" s="171" t="s">
        <v>4209</v>
      </c>
      <c r="D236" s="171" t="s">
        <v>4210</v>
      </c>
      <c r="E236" s="172">
        <v>2.0599999999999881</v>
      </c>
      <c r="F236" s="172">
        <v>16.785299999999999</v>
      </c>
      <c r="G236" s="173">
        <v>8.14</v>
      </c>
      <c r="H236" s="172">
        <v>14.72</v>
      </c>
      <c r="I236" s="190">
        <v>328</v>
      </c>
      <c r="J236" s="175" t="s">
        <v>18923</v>
      </c>
    </row>
    <row r="237" spans="1:10" x14ac:dyDescent="0.25">
      <c r="A237" s="171" t="s">
        <v>18930</v>
      </c>
      <c r="B237" s="171" t="s">
        <v>4030</v>
      </c>
      <c r="C237" s="171" t="s">
        <v>4247</v>
      </c>
      <c r="D237" s="171" t="s">
        <v>4248</v>
      </c>
      <c r="E237" s="172">
        <v>2.0700000000000025</v>
      </c>
      <c r="F237" s="172">
        <v>15.054600000000001</v>
      </c>
      <c r="G237" s="173">
        <v>7.27</v>
      </c>
      <c r="H237" s="172">
        <v>12.98</v>
      </c>
      <c r="I237" s="190">
        <v>319</v>
      </c>
      <c r="J237" s="175" t="s">
        <v>18923</v>
      </c>
    </row>
    <row r="238" spans="1:10" x14ac:dyDescent="0.25">
      <c r="A238" s="171" t="s">
        <v>18930</v>
      </c>
      <c r="B238" s="171" t="s">
        <v>4030</v>
      </c>
      <c r="C238" s="171" t="s">
        <v>4183</v>
      </c>
      <c r="D238" s="171" t="s">
        <v>4184</v>
      </c>
      <c r="E238" s="172">
        <v>2.9700000000000193</v>
      </c>
      <c r="F238" s="172">
        <v>20.4925</v>
      </c>
      <c r="G238" s="173">
        <v>6.89</v>
      </c>
      <c r="H238" s="172">
        <v>17.52</v>
      </c>
      <c r="I238" s="190">
        <v>311</v>
      </c>
      <c r="J238" s="175" t="s">
        <v>18923</v>
      </c>
    </row>
    <row r="239" spans="1:10" x14ac:dyDescent="0.25">
      <c r="A239" s="171" t="s">
        <v>18930</v>
      </c>
      <c r="B239" s="171" t="s">
        <v>4030</v>
      </c>
      <c r="C239" s="171" t="s">
        <v>4261</v>
      </c>
      <c r="D239" s="171" t="s">
        <v>4262</v>
      </c>
      <c r="E239" s="172">
        <v>2.2999999999999994</v>
      </c>
      <c r="F239" s="172">
        <v>15.843</v>
      </c>
      <c r="G239" s="173">
        <v>6.88</v>
      </c>
      <c r="H239" s="172">
        <v>13.54</v>
      </c>
      <c r="I239" s="190">
        <v>305</v>
      </c>
      <c r="J239" s="175" t="s">
        <v>18923</v>
      </c>
    </row>
    <row r="240" spans="1:10" x14ac:dyDescent="0.25">
      <c r="A240" s="171" t="s">
        <v>18930</v>
      </c>
      <c r="B240" s="171" t="s">
        <v>4030</v>
      </c>
      <c r="C240" s="171" t="s">
        <v>4185</v>
      </c>
      <c r="D240" s="171" t="s">
        <v>4186</v>
      </c>
      <c r="E240" s="172">
        <v>2.6900000000000159</v>
      </c>
      <c r="F240" s="172">
        <v>20.653700000000001</v>
      </c>
      <c r="G240" s="173">
        <v>7.67</v>
      </c>
      <c r="H240" s="172">
        <v>17.96</v>
      </c>
      <c r="I240" s="190">
        <v>305</v>
      </c>
      <c r="J240" s="175" t="s">
        <v>18923</v>
      </c>
    </row>
    <row r="241" spans="1:10" x14ac:dyDescent="0.25">
      <c r="A241" s="171" t="s">
        <v>18930</v>
      </c>
      <c r="B241" s="171" t="s">
        <v>4030</v>
      </c>
      <c r="C241" s="171" t="s">
        <v>4219</v>
      </c>
      <c r="D241" s="171" t="s">
        <v>4220</v>
      </c>
      <c r="E241" s="172">
        <v>2.5900000000000016</v>
      </c>
      <c r="F241" s="172">
        <v>18.175799999999999</v>
      </c>
      <c r="G241" s="173">
        <v>7.01</v>
      </c>
      <c r="H241" s="172">
        <v>15.58</v>
      </c>
      <c r="I241" s="190">
        <v>304</v>
      </c>
      <c r="J241" s="175" t="s">
        <v>18923</v>
      </c>
    </row>
    <row r="242" spans="1:10" x14ac:dyDescent="0.25">
      <c r="A242" s="171" t="s">
        <v>18930</v>
      </c>
      <c r="B242" s="171" t="s">
        <v>4030</v>
      </c>
      <c r="C242" s="171" t="s">
        <v>4229</v>
      </c>
      <c r="D242" s="171" t="s">
        <v>4230</v>
      </c>
      <c r="E242" s="172">
        <v>2.2200000000000153</v>
      </c>
      <c r="F242" s="172">
        <v>17.319700000000001</v>
      </c>
      <c r="G242" s="173">
        <v>7.8</v>
      </c>
      <c r="H242" s="172">
        <v>15.09</v>
      </c>
      <c r="I242" s="190">
        <v>303</v>
      </c>
      <c r="J242" s="175" t="s">
        <v>18923</v>
      </c>
    </row>
    <row r="243" spans="1:10" x14ac:dyDescent="0.25">
      <c r="A243" s="171" t="s">
        <v>18930</v>
      </c>
      <c r="B243" s="171" t="s">
        <v>4030</v>
      </c>
      <c r="C243" s="171" t="s">
        <v>4205</v>
      </c>
      <c r="D243" s="171" t="s">
        <v>4206</v>
      </c>
      <c r="E243" s="172">
        <v>2.299999999999994</v>
      </c>
      <c r="F243" s="172">
        <v>19.320399999999999</v>
      </c>
      <c r="G243" s="173">
        <v>8.4</v>
      </c>
      <c r="H243" s="172">
        <v>17.02</v>
      </c>
      <c r="I243" s="190">
        <v>298</v>
      </c>
      <c r="J243" s="175" t="s">
        <v>18923</v>
      </c>
    </row>
    <row r="244" spans="1:10" x14ac:dyDescent="0.25">
      <c r="A244" s="171" t="s">
        <v>18930</v>
      </c>
      <c r="B244" s="171" t="s">
        <v>4030</v>
      </c>
      <c r="C244" s="171" t="s">
        <v>4053</v>
      </c>
      <c r="D244" s="171" t="s">
        <v>4054</v>
      </c>
      <c r="E244" s="172">
        <v>2.5</v>
      </c>
      <c r="F244" s="172">
        <v>16.468299999999999</v>
      </c>
      <c r="G244" s="173">
        <v>6.58</v>
      </c>
      <c r="H244" s="172">
        <v>13.96</v>
      </c>
      <c r="I244" s="190">
        <v>294</v>
      </c>
      <c r="J244" s="175" t="s">
        <v>18923</v>
      </c>
    </row>
    <row r="245" spans="1:10" x14ac:dyDescent="0.25">
      <c r="A245" s="171" t="s">
        <v>18930</v>
      </c>
      <c r="B245" s="171" t="s">
        <v>4030</v>
      </c>
      <c r="C245" s="171" t="s">
        <v>4239</v>
      </c>
      <c r="D245" s="171" t="s">
        <v>4240</v>
      </c>
      <c r="E245" s="172">
        <v>2.4299999999999953</v>
      </c>
      <c r="F245" s="172">
        <v>16.983699999999999</v>
      </c>
      <c r="G245" s="173">
        <v>6.98</v>
      </c>
      <c r="H245" s="172">
        <v>14.55</v>
      </c>
      <c r="I245" s="190">
        <v>294</v>
      </c>
      <c r="J245" s="175" t="s">
        <v>18923</v>
      </c>
    </row>
    <row r="246" spans="1:10" x14ac:dyDescent="0.25">
      <c r="A246" s="171" t="s">
        <v>18930</v>
      </c>
      <c r="B246" s="171" t="s">
        <v>4030</v>
      </c>
      <c r="C246" s="171" t="s">
        <v>4319</v>
      </c>
      <c r="D246" s="171" t="s">
        <v>4320</v>
      </c>
      <c r="E246" s="172">
        <v>1.8999999999999919</v>
      </c>
      <c r="F246" s="172">
        <v>14.820499999999999</v>
      </c>
      <c r="G246" s="173">
        <v>7.8</v>
      </c>
      <c r="H246" s="172">
        <v>12.92</v>
      </c>
      <c r="I246" s="190">
        <v>288</v>
      </c>
      <c r="J246" s="175" t="s">
        <v>18923</v>
      </c>
    </row>
    <row r="247" spans="1:10" x14ac:dyDescent="0.25">
      <c r="A247" s="171" t="s">
        <v>18930</v>
      </c>
      <c r="B247" s="171" t="s">
        <v>4030</v>
      </c>
      <c r="C247" s="171" t="s">
        <v>4031</v>
      </c>
      <c r="D247" s="171" t="s">
        <v>4032</v>
      </c>
      <c r="E247" s="172">
        <v>2.4100000000000019</v>
      </c>
      <c r="F247" s="172">
        <v>17.942799999999998</v>
      </c>
      <c r="G247" s="173">
        <v>7.44</v>
      </c>
      <c r="H247" s="172">
        <v>15.53</v>
      </c>
      <c r="I247" s="190">
        <v>285</v>
      </c>
      <c r="J247" s="175" t="s">
        <v>18923</v>
      </c>
    </row>
    <row r="248" spans="1:10" x14ac:dyDescent="0.25">
      <c r="A248" s="171" t="s">
        <v>18930</v>
      </c>
      <c r="B248" s="171" t="s">
        <v>4030</v>
      </c>
      <c r="C248" s="171" t="s">
        <v>4037</v>
      </c>
      <c r="D248" s="171" t="s">
        <v>4038</v>
      </c>
      <c r="E248" s="172">
        <v>2.3399999999999976</v>
      </c>
      <c r="F248" s="172">
        <v>17.687899999999999</v>
      </c>
      <c r="G248" s="173">
        <v>7.55</v>
      </c>
      <c r="H248" s="172">
        <v>15.34</v>
      </c>
      <c r="I248" s="190">
        <v>285</v>
      </c>
      <c r="J248" s="175" t="s">
        <v>18923</v>
      </c>
    </row>
    <row r="249" spans="1:10" x14ac:dyDescent="0.25">
      <c r="A249" s="171" t="s">
        <v>18930</v>
      </c>
      <c r="B249" s="171" t="s">
        <v>4030</v>
      </c>
      <c r="C249" s="171" t="s">
        <v>4045</v>
      </c>
      <c r="D249" s="171" t="s">
        <v>4046</v>
      </c>
      <c r="E249" s="172">
        <v>2.0599999999999978</v>
      </c>
      <c r="F249" s="172">
        <v>17.023900000000001</v>
      </c>
      <c r="G249" s="173">
        <v>8.26</v>
      </c>
      <c r="H249" s="172">
        <v>14.96</v>
      </c>
      <c r="I249" s="190">
        <v>279</v>
      </c>
      <c r="J249" s="175" t="s">
        <v>18923</v>
      </c>
    </row>
    <row r="250" spans="1:10" x14ac:dyDescent="0.25">
      <c r="A250" s="171" t="s">
        <v>18930</v>
      </c>
      <c r="B250" s="171" t="s">
        <v>4030</v>
      </c>
      <c r="C250" s="171" t="s">
        <v>4265</v>
      </c>
      <c r="D250" s="171" t="s">
        <v>4266</v>
      </c>
      <c r="E250" s="172">
        <v>2.0699999999999963</v>
      </c>
      <c r="F250" s="172">
        <v>15.3459</v>
      </c>
      <c r="G250" s="173">
        <v>7.41</v>
      </c>
      <c r="H250" s="172">
        <v>13.27</v>
      </c>
      <c r="I250" s="190">
        <v>276</v>
      </c>
      <c r="J250" s="175" t="s">
        <v>18923</v>
      </c>
    </row>
    <row r="251" spans="1:10" x14ac:dyDescent="0.25">
      <c r="A251" s="171" t="s">
        <v>18930</v>
      </c>
      <c r="B251" s="171" t="s">
        <v>4030</v>
      </c>
      <c r="C251" s="171" t="s">
        <v>4465</v>
      </c>
      <c r="D251" s="171" t="s">
        <v>4466</v>
      </c>
      <c r="E251" s="172">
        <v>0.7999999999999986</v>
      </c>
      <c r="F251" s="172">
        <v>8.0791000000000004</v>
      </c>
      <c r="G251" s="173">
        <v>10.09</v>
      </c>
      <c r="H251" s="172">
        <v>7.27</v>
      </c>
      <c r="I251" s="190">
        <v>272</v>
      </c>
      <c r="J251" s="175" t="s">
        <v>18923</v>
      </c>
    </row>
    <row r="252" spans="1:10" x14ac:dyDescent="0.25">
      <c r="A252" s="171" t="s">
        <v>18930</v>
      </c>
      <c r="B252" s="171" t="s">
        <v>4030</v>
      </c>
      <c r="C252" s="171" t="s">
        <v>4227</v>
      </c>
      <c r="D252" s="171" t="s">
        <v>4228</v>
      </c>
      <c r="E252" s="172">
        <v>2.1200000000000037</v>
      </c>
      <c r="F252" s="172">
        <v>19.46</v>
      </c>
      <c r="G252" s="173">
        <v>9.17</v>
      </c>
      <c r="H252" s="172">
        <v>17.34</v>
      </c>
      <c r="I252" s="190">
        <v>268</v>
      </c>
      <c r="J252" s="175" t="s">
        <v>18923</v>
      </c>
    </row>
    <row r="253" spans="1:10" x14ac:dyDescent="0.25">
      <c r="A253" s="171" t="s">
        <v>18930</v>
      </c>
      <c r="B253" s="171" t="s">
        <v>4030</v>
      </c>
      <c r="C253" s="171" t="s">
        <v>4047</v>
      </c>
      <c r="D253" s="171" t="s">
        <v>4048</v>
      </c>
      <c r="E253" s="172">
        <v>2.2300000000000071</v>
      </c>
      <c r="F253" s="172">
        <v>18.0594</v>
      </c>
      <c r="G253" s="173">
        <v>8.09</v>
      </c>
      <c r="H253" s="172">
        <v>15.82</v>
      </c>
      <c r="I253" s="190">
        <v>262</v>
      </c>
      <c r="J253" s="175" t="s">
        <v>18923</v>
      </c>
    </row>
    <row r="254" spans="1:10" x14ac:dyDescent="0.25">
      <c r="A254" s="171" t="s">
        <v>18930</v>
      </c>
      <c r="B254" s="171" t="s">
        <v>4030</v>
      </c>
      <c r="C254" s="171" t="s">
        <v>4459</v>
      </c>
      <c r="D254" s="171" t="s">
        <v>4460</v>
      </c>
      <c r="E254" s="172">
        <v>1.9499999999999933</v>
      </c>
      <c r="F254" s="172">
        <v>12.456200000000001</v>
      </c>
      <c r="G254" s="173">
        <v>6.38</v>
      </c>
      <c r="H254" s="172">
        <v>10.5</v>
      </c>
      <c r="I254" s="190">
        <v>258</v>
      </c>
      <c r="J254" s="175" t="s">
        <v>18923</v>
      </c>
    </row>
    <row r="255" spans="1:10" x14ac:dyDescent="0.25">
      <c r="A255" s="171" t="s">
        <v>18930</v>
      </c>
      <c r="B255" s="171" t="s">
        <v>4030</v>
      </c>
      <c r="C255" s="171" t="s">
        <v>4280</v>
      </c>
      <c r="D255" s="171" t="s">
        <v>3711</v>
      </c>
      <c r="E255" s="172">
        <v>2.0699999999999954</v>
      </c>
      <c r="F255" s="172">
        <v>15.6114</v>
      </c>
      <c r="G255" s="173">
        <v>7.54</v>
      </c>
      <c r="H255" s="172">
        <v>13.54</v>
      </c>
      <c r="I255" s="190">
        <v>258</v>
      </c>
      <c r="J255" s="175" t="s">
        <v>18923</v>
      </c>
    </row>
    <row r="256" spans="1:10" x14ac:dyDescent="0.25">
      <c r="A256" s="171" t="s">
        <v>18930</v>
      </c>
      <c r="B256" s="171" t="s">
        <v>4030</v>
      </c>
      <c r="C256" s="171" t="s">
        <v>4402</v>
      </c>
      <c r="D256" s="171" t="s">
        <v>4403</v>
      </c>
      <c r="E256" s="172">
        <v>2.9700000000000149</v>
      </c>
      <c r="F256" s="172">
        <v>14.727</v>
      </c>
      <c r="G256" s="173">
        <v>4.95</v>
      </c>
      <c r="H256" s="172">
        <v>11.75</v>
      </c>
      <c r="I256" s="190">
        <v>258</v>
      </c>
      <c r="J256" s="175" t="s">
        <v>18923</v>
      </c>
    </row>
    <row r="257" spans="1:10" x14ac:dyDescent="0.25">
      <c r="A257" s="171" t="s">
        <v>18930</v>
      </c>
      <c r="B257" s="171" t="s">
        <v>4030</v>
      </c>
      <c r="C257" s="171" t="s">
        <v>4263</v>
      </c>
      <c r="D257" s="171" t="s">
        <v>4264</v>
      </c>
      <c r="E257" s="172">
        <v>2.7599999999999936</v>
      </c>
      <c r="F257" s="172">
        <v>17.3216</v>
      </c>
      <c r="G257" s="173">
        <v>6.27</v>
      </c>
      <c r="H257" s="172">
        <v>14.56</v>
      </c>
      <c r="I257" s="190">
        <v>257.5</v>
      </c>
      <c r="J257" s="175" t="s">
        <v>18923</v>
      </c>
    </row>
    <row r="258" spans="1:10" x14ac:dyDescent="0.25">
      <c r="A258" s="171" t="s">
        <v>18930</v>
      </c>
      <c r="B258" s="171" t="s">
        <v>4030</v>
      </c>
      <c r="C258" s="171" t="s">
        <v>4289</v>
      </c>
      <c r="D258" s="171" t="s">
        <v>4290</v>
      </c>
      <c r="E258" s="172">
        <v>2.7999999999999949</v>
      </c>
      <c r="F258" s="172">
        <v>16.546199999999999</v>
      </c>
      <c r="G258" s="173">
        <v>5.9</v>
      </c>
      <c r="H258" s="172">
        <v>13.74</v>
      </c>
      <c r="I258" s="190">
        <v>256</v>
      </c>
      <c r="J258" s="175" t="s">
        <v>18923</v>
      </c>
    </row>
    <row r="259" spans="1:10" x14ac:dyDescent="0.25">
      <c r="A259" s="171" t="s">
        <v>18930</v>
      </c>
      <c r="B259" s="171" t="s">
        <v>4030</v>
      </c>
      <c r="C259" s="171" t="s">
        <v>4145</v>
      </c>
      <c r="D259" s="171" t="s">
        <v>4146</v>
      </c>
      <c r="E259" s="172">
        <v>2.4199999999999977</v>
      </c>
      <c r="F259" s="172">
        <v>26.728999999999999</v>
      </c>
      <c r="G259" s="173">
        <v>11.04</v>
      </c>
      <c r="H259" s="172">
        <v>24.3</v>
      </c>
      <c r="I259" s="190">
        <v>255</v>
      </c>
      <c r="J259" s="175" t="s">
        <v>18923</v>
      </c>
    </row>
    <row r="260" spans="1:10" x14ac:dyDescent="0.25">
      <c r="A260" s="171" t="s">
        <v>18930</v>
      </c>
      <c r="B260" s="171" t="s">
        <v>4030</v>
      </c>
      <c r="C260" s="171" t="s">
        <v>4293</v>
      </c>
      <c r="D260" s="171" t="s">
        <v>4294</v>
      </c>
      <c r="E260" s="172">
        <v>2.5800000000000023</v>
      </c>
      <c r="F260" s="172">
        <v>16.603899999999999</v>
      </c>
      <c r="G260" s="173">
        <v>6.43</v>
      </c>
      <c r="H260" s="172">
        <v>14.02</v>
      </c>
      <c r="I260" s="190">
        <v>240</v>
      </c>
      <c r="J260" s="175" t="s">
        <v>18923</v>
      </c>
    </row>
    <row r="261" spans="1:10" x14ac:dyDescent="0.25">
      <c r="A261" s="171" t="s">
        <v>18930</v>
      </c>
      <c r="B261" s="171" t="s">
        <v>4030</v>
      </c>
      <c r="C261" s="171" t="s">
        <v>4055</v>
      </c>
      <c r="D261" s="171" t="s">
        <v>879</v>
      </c>
      <c r="E261" s="172">
        <v>2.1299999999999963</v>
      </c>
      <c r="F261" s="172">
        <v>19.677499999999998</v>
      </c>
      <c r="G261" s="173">
        <v>9.23</v>
      </c>
      <c r="H261" s="172">
        <v>17.54</v>
      </c>
      <c r="I261" s="190">
        <v>229</v>
      </c>
      <c r="J261" s="175" t="s">
        <v>18923</v>
      </c>
    </row>
    <row r="262" spans="1:10" x14ac:dyDescent="0.25">
      <c r="A262" s="171" t="s">
        <v>18930</v>
      </c>
      <c r="B262" s="171" t="s">
        <v>4030</v>
      </c>
      <c r="C262" s="171" t="s">
        <v>4051</v>
      </c>
      <c r="D262" s="171" t="s">
        <v>4052</v>
      </c>
      <c r="E262" s="172">
        <v>2.25</v>
      </c>
      <c r="F262" s="172">
        <v>20.511199999999999</v>
      </c>
      <c r="G262" s="173">
        <v>9.11</v>
      </c>
      <c r="H262" s="172">
        <v>18.260000000000002</v>
      </c>
      <c r="I262" s="190">
        <v>225</v>
      </c>
      <c r="J262" s="175" t="s">
        <v>18923</v>
      </c>
    </row>
    <row r="263" spans="1:10" x14ac:dyDescent="0.25">
      <c r="A263" s="171" t="s">
        <v>18930</v>
      </c>
      <c r="B263" s="171" t="s">
        <v>4030</v>
      </c>
      <c r="C263" s="171" t="s">
        <v>4245</v>
      </c>
      <c r="D263" s="171" t="s">
        <v>4246</v>
      </c>
      <c r="E263" s="172">
        <v>2.2099999999999915</v>
      </c>
      <c r="F263" s="172">
        <v>19.517800000000001</v>
      </c>
      <c r="G263" s="173">
        <v>8.83</v>
      </c>
      <c r="H263" s="172">
        <v>17.3</v>
      </c>
      <c r="I263" s="190">
        <v>225</v>
      </c>
      <c r="J263" s="175" t="s">
        <v>18923</v>
      </c>
    </row>
    <row r="264" spans="1:10" x14ac:dyDescent="0.25">
      <c r="A264" s="171" t="s">
        <v>18930</v>
      </c>
      <c r="B264" s="171" t="s">
        <v>4030</v>
      </c>
      <c r="C264" s="171" t="s">
        <v>4358</v>
      </c>
      <c r="D264" s="171" t="s">
        <v>4359</v>
      </c>
      <c r="E264" s="172">
        <v>1.8999999999999941</v>
      </c>
      <c r="F264" s="172">
        <v>15.4741</v>
      </c>
      <c r="G264" s="173">
        <v>8.14</v>
      </c>
      <c r="H264" s="172">
        <v>13.57</v>
      </c>
      <c r="I264" s="190">
        <v>224</v>
      </c>
      <c r="J264" s="175" t="s">
        <v>18923</v>
      </c>
    </row>
    <row r="265" spans="1:10" x14ac:dyDescent="0.25">
      <c r="A265" s="171" t="s">
        <v>18930</v>
      </c>
      <c r="B265" s="171" t="s">
        <v>4030</v>
      </c>
      <c r="C265" s="171" t="s">
        <v>4307</v>
      </c>
      <c r="D265" s="171" t="s">
        <v>4308</v>
      </c>
      <c r="E265" s="172">
        <v>2.3899999999999899</v>
      </c>
      <c r="F265" s="172">
        <v>17.397200000000002</v>
      </c>
      <c r="G265" s="173">
        <v>7.27</v>
      </c>
      <c r="H265" s="172">
        <v>15</v>
      </c>
      <c r="I265" s="190">
        <v>218</v>
      </c>
      <c r="J265" s="175" t="s">
        <v>18923</v>
      </c>
    </row>
    <row r="266" spans="1:10" x14ac:dyDescent="0.25">
      <c r="A266" s="171" t="s">
        <v>18930</v>
      </c>
      <c r="B266" s="171" t="s">
        <v>4030</v>
      </c>
      <c r="C266" s="171" t="s">
        <v>4283</v>
      </c>
      <c r="D266" s="171" t="s">
        <v>4284</v>
      </c>
      <c r="E266" s="172">
        <v>2.4200000000000044</v>
      </c>
      <c r="F266" s="172">
        <v>18.345600000000001</v>
      </c>
      <c r="G266" s="173">
        <v>7.58</v>
      </c>
      <c r="H266" s="172">
        <v>15.92</v>
      </c>
      <c r="I266" s="190">
        <v>213</v>
      </c>
      <c r="J266" s="175" t="s">
        <v>18923</v>
      </c>
    </row>
    <row r="267" spans="1:10" x14ac:dyDescent="0.25">
      <c r="A267" s="171" t="s">
        <v>18930</v>
      </c>
      <c r="B267" s="171" t="s">
        <v>4030</v>
      </c>
      <c r="C267" s="171" t="s">
        <v>4271</v>
      </c>
      <c r="D267" s="171" t="s">
        <v>4272</v>
      </c>
      <c r="E267" s="172">
        <v>2.2699999999999942</v>
      </c>
      <c r="F267" s="172">
        <v>19.039400000000001</v>
      </c>
      <c r="G267" s="173">
        <v>8.3800000000000008</v>
      </c>
      <c r="H267" s="172">
        <v>16.760000000000002</v>
      </c>
      <c r="I267" s="190">
        <v>211</v>
      </c>
      <c r="J267" s="175" t="s">
        <v>18923</v>
      </c>
    </row>
    <row r="268" spans="1:10" x14ac:dyDescent="0.25">
      <c r="A268" s="171" t="s">
        <v>18930</v>
      </c>
      <c r="B268" s="171" t="s">
        <v>4030</v>
      </c>
      <c r="C268" s="171" t="s">
        <v>4241</v>
      </c>
      <c r="D268" s="171" t="s">
        <v>4242</v>
      </c>
      <c r="E268" s="172">
        <v>2.9800000000000089</v>
      </c>
      <c r="F268" s="172">
        <v>21.705400000000001</v>
      </c>
      <c r="G268" s="173">
        <v>7.28</v>
      </c>
      <c r="H268" s="172">
        <v>18.72</v>
      </c>
      <c r="I268" s="190">
        <v>211</v>
      </c>
      <c r="J268" s="175" t="s">
        <v>18923</v>
      </c>
    </row>
    <row r="269" spans="1:10" x14ac:dyDescent="0.25">
      <c r="A269" s="171" t="s">
        <v>18930</v>
      </c>
      <c r="B269" s="171" t="s">
        <v>4030</v>
      </c>
      <c r="C269" s="171" t="s">
        <v>4251</v>
      </c>
      <c r="D269" s="171" t="s">
        <v>4252</v>
      </c>
      <c r="E269" s="172">
        <v>2.9700000000000153</v>
      </c>
      <c r="F269" s="172">
        <v>20.925899999999999</v>
      </c>
      <c r="G269" s="173">
        <v>7.04</v>
      </c>
      <c r="H269" s="172">
        <v>17.95</v>
      </c>
      <c r="I269" s="190">
        <v>210</v>
      </c>
      <c r="J269" s="175" t="s">
        <v>18923</v>
      </c>
    </row>
    <row r="270" spans="1:10" x14ac:dyDescent="0.25">
      <c r="A270" s="171" t="s">
        <v>18930</v>
      </c>
      <c r="B270" s="171" t="s">
        <v>4030</v>
      </c>
      <c r="C270" s="171" t="s">
        <v>4368</v>
      </c>
      <c r="D270" s="171" t="s">
        <v>4369</v>
      </c>
      <c r="E270" s="172">
        <v>1.9599999999999962</v>
      </c>
      <c r="F270" s="172">
        <v>15.2746</v>
      </c>
      <c r="G270" s="173">
        <v>7.79</v>
      </c>
      <c r="H270" s="172">
        <v>13.31</v>
      </c>
      <c r="I270" s="190">
        <v>209</v>
      </c>
      <c r="J270" s="175" t="s">
        <v>18923</v>
      </c>
    </row>
    <row r="271" spans="1:10" x14ac:dyDescent="0.25">
      <c r="A271" s="171" t="s">
        <v>18930</v>
      </c>
      <c r="B271" s="171" t="s">
        <v>4030</v>
      </c>
      <c r="C271" s="171" t="s">
        <v>4243</v>
      </c>
      <c r="D271" s="171" t="s">
        <v>4244</v>
      </c>
      <c r="E271" s="172">
        <v>2.6899999999999995</v>
      </c>
      <c r="F271" s="172">
        <v>22.403099999999998</v>
      </c>
      <c r="G271" s="173">
        <v>8.32</v>
      </c>
      <c r="H271" s="172">
        <v>19.71</v>
      </c>
      <c r="I271" s="190">
        <v>209</v>
      </c>
      <c r="J271" s="175" t="s">
        <v>18923</v>
      </c>
    </row>
    <row r="272" spans="1:10" x14ac:dyDescent="0.25">
      <c r="A272" s="171" t="s">
        <v>18930</v>
      </c>
      <c r="B272" s="171" t="s">
        <v>4030</v>
      </c>
      <c r="C272" s="171" t="s">
        <v>4341</v>
      </c>
      <c r="D272" s="171" t="s">
        <v>4342</v>
      </c>
      <c r="E272" s="172">
        <v>2.019999999999996</v>
      </c>
      <c r="F272" s="172">
        <v>16.4011</v>
      </c>
      <c r="G272" s="173">
        <v>8.11</v>
      </c>
      <c r="H272" s="172">
        <v>14.38</v>
      </c>
      <c r="I272" s="190">
        <v>208</v>
      </c>
      <c r="J272" s="175" t="s">
        <v>18923</v>
      </c>
    </row>
    <row r="273" spans="1:10" x14ac:dyDescent="0.25">
      <c r="A273" s="171" t="s">
        <v>18930</v>
      </c>
      <c r="B273" s="171" t="s">
        <v>4030</v>
      </c>
      <c r="C273" s="171" t="s">
        <v>4317</v>
      </c>
      <c r="D273" s="171" t="s">
        <v>4318</v>
      </c>
      <c r="E273" s="172">
        <v>2.3000000000000078</v>
      </c>
      <c r="F273" s="172">
        <v>17.813400000000001</v>
      </c>
      <c r="G273" s="173">
        <v>7.74</v>
      </c>
      <c r="H273" s="172">
        <v>15.51</v>
      </c>
      <c r="I273" s="190">
        <v>206</v>
      </c>
      <c r="J273" s="175" t="s">
        <v>18923</v>
      </c>
    </row>
    <row r="274" spans="1:10" x14ac:dyDescent="0.25">
      <c r="A274" s="171" t="s">
        <v>18930</v>
      </c>
      <c r="B274" s="171" t="s">
        <v>4030</v>
      </c>
      <c r="C274" s="171" t="s">
        <v>4269</v>
      </c>
      <c r="D274" s="171" t="s">
        <v>4270</v>
      </c>
      <c r="E274" s="172">
        <v>2.3000000000000078</v>
      </c>
      <c r="F274" s="172">
        <v>19.630800000000001</v>
      </c>
      <c r="G274" s="173">
        <v>8.5299999999999994</v>
      </c>
      <c r="H274" s="172">
        <v>17.329999999999998</v>
      </c>
      <c r="I274" s="190">
        <v>204</v>
      </c>
      <c r="J274" s="175" t="s">
        <v>18923</v>
      </c>
    </row>
    <row r="275" spans="1:10" x14ac:dyDescent="0.25">
      <c r="A275" s="171" t="s">
        <v>18930</v>
      </c>
      <c r="B275" s="171" t="s">
        <v>4030</v>
      </c>
      <c r="C275" s="171" t="s">
        <v>4353</v>
      </c>
      <c r="D275" s="171" t="s">
        <v>2207</v>
      </c>
      <c r="E275" s="172">
        <v>1.8100000000000021</v>
      </c>
      <c r="F275" s="172">
        <v>16.414000000000001</v>
      </c>
      <c r="G275" s="173">
        <v>9.06</v>
      </c>
      <c r="H275" s="172">
        <v>14.6</v>
      </c>
      <c r="I275" s="190">
        <v>203</v>
      </c>
      <c r="J275" s="175" t="s">
        <v>18923</v>
      </c>
    </row>
    <row r="276" spans="1:10" x14ac:dyDescent="0.25">
      <c r="A276" s="171" t="s">
        <v>18930</v>
      </c>
      <c r="B276" s="171" t="s">
        <v>4030</v>
      </c>
      <c r="C276" s="171" t="s">
        <v>4267</v>
      </c>
      <c r="D276" s="171" t="s">
        <v>4268</v>
      </c>
      <c r="E276" s="172">
        <v>2.8700000000000032</v>
      </c>
      <c r="F276" s="172">
        <v>20.773499999999999</v>
      </c>
      <c r="G276" s="173">
        <v>7.23</v>
      </c>
      <c r="H276" s="172">
        <v>17.899999999999999</v>
      </c>
      <c r="I276" s="190">
        <v>199</v>
      </c>
      <c r="J276" s="175" t="s">
        <v>18923</v>
      </c>
    </row>
    <row r="277" spans="1:10" x14ac:dyDescent="0.25">
      <c r="A277" s="171" t="s">
        <v>18930</v>
      </c>
      <c r="B277" s="171" t="s">
        <v>4030</v>
      </c>
      <c r="C277" s="171" t="s">
        <v>4303</v>
      </c>
      <c r="D277" s="171" t="s">
        <v>4304</v>
      </c>
      <c r="E277" s="172">
        <v>2.75</v>
      </c>
      <c r="F277" s="172">
        <v>19.354199999999999</v>
      </c>
      <c r="G277" s="173">
        <v>7.03</v>
      </c>
      <c r="H277" s="172">
        <v>16.600000000000001</v>
      </c>
      <c r="I277" s="190">
        <v>198</v>
      </c>
      <c r="J277" s="175" t="s">
        <v>18923</v>
      </c>
    </row>
    <row r="278" spans="1:10" x14ac:dyDescent="0.25">
      <c r="A278" s="171" t="s">
        <v>18930</v>
      </c>
      <c r="B278" s="171" t="s">
        <v>4030</v>
      </c>
      <c r="C278" s="171" t="s">
        <v>4255</v>
      </c>
      <c r="D278" s="171" t="s">
        <v>4256</v>
      </c>
      <c r="E278" s="172">
        <v>2.2599999999999945</v>
      </c>
      <c r="F278" s="172">
        <v>21.6983</v>
      </c>
      <c r="G278" s="173">
        <v>9.6</v>
      </c>
      <c r="H278" s="172">
        <v>19.43</v>
      </c>
      <c r="I278" s="190">
        <v>196</v>
      </c>
      <c r="J278" s="175" t="s">
        <v>18923</v>
      </c>
    </row>
    <row r="279" spans="1:10" x14ac:dyDescent="0.25">
      <c r="A279" s="171" t="s">
        <v>18930</v>
      </c>
      <c r="B279" s="171" t="s">
        <v>4030</v>
      </c>
      <c r="C279" s="171" t="s">
        <v>4343</v>
      </c>
      <c r="D279" s="171" t="s">
        <v>4344</v>
      </c>
      <c r="E279" s="172">
        <v>2.5799999999999952</v>
      </c>
      <c r="F279" s="172">
        <v>18.0746</v>
      </c>
      <c r="G279" s="173">
        <v>7</v>
      </c>
      <c r="H279" s="172">
        <v>15.49</v>
      </c>
      <c r="I279" s="190">
        <v>192</v>
      </c>
      <c r="J279" s="175" t="s">
        <v>18923</v>
      </c>
    </row>
    <row r="280" spans="1:10" x14ac:dyDescent="0.25">
      <c r="A280" s="171" t="s">
        <v>18930</v>
      </c>
      <c r="B280" s="171" t="s">
        <v>4030</v>
      </c>
      <c r="C280" s="171" t="s">
        <v>4440</v>
      </c>
      <c r="D280" s="171" t="s">
        <v>4441</v>
      </c>
      <c r="E280" s="172">
        <v>2.3000000000000074</v>
      </c>
      <c r="F280" s="172">
        <v>15.5052</v>
      </c>
      <c r="G280" s="173">
        <v>6.74</v>
      </c>
      <c r="H280" s="172">
        <v>13.2</v>
      </c>
      <c r="I280" s="190">
        <v>183</v>
      </c>
      <c r="J280" s="175" t="s">
        <v>18923</v>
      </c>
    </row>
    <row r="281" spans="1:10" x14ac:dyDescent="0.25">
      <c r="A281" s="171" t="s">
        <v>18930</v>
      </c>
      <c r="B281" s="171" t="s">
        <v>4030</v>
      </c>
      <c r="C281" s="171" t="s">
        <v>4379</v>
      </c>
      <c r="D281" s="171" t="s">
        <v>4380</v>
      </c>
      <c r="E281" s="172">
        <v>2.2300000000000031</v>
      </c>
      <c r="F281" s="172">
        <v>17.130400000000002</v>
      </c>
      <c r="G281" s="173">
        <v>7.68</v>
      </c>
      <c r="H281" s="172">
        <v>14.9</v>
      </c>
      <c r="I281" s="190">
        <v>181</v>
      </c>
      <c r="J281" s="175" t="s">
        <v>18923</v>
      </c>
    </row>
    <row r="282" spans="1:10" x14ac:dyDescent="0.25">
      <c r="A282" s="171" t="s">
        <v>18930</v>
      </c>
      <c r="B282" s="171" t="s">
        <v>4030</v>
      </c>
      <c r="C282" s="171" t="s">
        <v>4351</v>
      </c>
      <c r="D282" s="171" t="s">
        <v>4352</v>
      </c>
      <c r="E282" s="172">
        <v>2.6899999999999982</v>
      </c>
      <c r="F282" s="172">
        <v>20.290500000000002</v>
      </c>
      <c r="G282" s="173">
        <v>7.54</v>
      </c>
      <c r="H282" s="172">
        <v>17.600000000000001</v>
      </c>
      <c r="I282" s="190">
        <v>178</v>
      </c>
      <c r="J282" s="175" t="s">
        <v>18923</v>
      </c>
    </row>
    <row r="283" spans="1:10" x14ac:dyDescent="0.25">
      <c r="A283" s="171" t="s">
        <v>18930</v>
      </c>
      <c r="B283" s="171" t="s">
        <v>4030</v>
      </c>
      <c r="C283" s="171" t="s">
        <v>4428</v>
      </c>
      <c r="D283" s="171" t="s">
        <v>4429</v>
      </c>
      <c r="E283" s="172">
        <v>2.4599999999999942</v>
      </c>
      <c r="F283" s="172">
        <v>16.676600000000001</v>
      </c>
      <c r="G283" s="173">
        <v>6.77</v>
      </c>
      <c r="H283" s="172">
        <v>14.21</v>
      </c>
      <c r="I283" s="190">
        <v>172</v>
      </c>
      <c r="J283" s="175" t="s">
        <v>18923</v>
      </c>
    </row>
    <row r="284" spans="1:10" x14ac:dyDescent="0.25">
      <c r="A284" s="171" t="s">
        <v>18930</v>
      </c>
      <c r="B284" s="171" t="s">
        <v>4030</v>
      </c>
      <c r="C284" s="171" t="s">
        <v>4404</v>
      </c>
      <c r="D284" s="171" t="s">
        <v>4405</v>
      </c>
      <c r="E284" s="172">
        <v>2.3199999999999945</v>
      </c>
      <c r="F284" s="172">
        <v>18.179500000000001</v>
      </c>
      <c r="G284" s="173">
        <v>7.83</v>
      </c>
      <c r="H284" s="172">
        <v>15.85</v>
      </c>
      <c r="I284" s="190">
        <v>171</v>
      </c>
      <c r="J284" s="175" t="s">
        <v>18923</v>
      </c>
    </row>
    <row r="285" spans="1:10" x14ac:dyDescent="0.25">
      <c r="A285" s="171" t="s">
        <v>18930</v>
      </c>
      <c r="B285" s="171" t="s">
        <v>4030</v>
      </c>
      <c r="C285" s="171" t="s">
        <v>4430</v>
      </c>
      <c r="D285" s="171" t="s">
        <v>4431</v>
      </c>
      <c r="E285" s="172">
        <v>2.0600000000000018</v>
      </c>
      <c r="F285" s="172">
        <v>17.870699999999999</v>
      </c>
      <c r="G285" s="173">
        <v>8.67</v>
      </c>
      <c r="H285" s="172">
        <v>15.81</v>
      </c>
      <c r="I285" s="190">
        <v>169</v>
      </c>
      <c r="J285" s="175" t="s">
        <v>18923</v>
      </c>
    </row>
    <row r="286" spans="1:10" x14ac:dyDescent="0.25">
      <c r="A286" s="171" t="s">
        <v>18930</v>
      </c>
      <c r="B286" s="171" t="s">
        <v>4030</v>
      </c>
      <c r="C286" s="171" t="s">
        <v>4361</v>
      </c>
      <c r="D286" s="171" t="s">
        <v>4362</v>
      </c>
      <c r="E286" s="172">
        <v>2.2699999999999974</v>
      </c>
      <c r="F286" s="172">
        <v>19.127700000000001</v>
      </c>
      <c r="G286" s="173">
        <v>8.42</v>
      </c>
      <c r="H286" s="172">
        <v>16.850000000000001</v>
      </c>
      <c r="I286" s="190">
        <v>168</v>
      </c>
      <c r="J286" s="175" t="s">
        <v>18923</v>
      </c>
    </row>
    <row r="287" spans="1:10" x14ac:dyDescent="0.25">
      <c r="A287" s="171" t="s">
        <v>18930</v>
      </c>
      <c r="B287" s="171" t="s">
        <v>4030</v>
      </c>
      <c r="C287" s="171" t="s">
        <v>4444</v>
      </c>
      <c r="D287" s="171" t="s">
        <v>4445</v>
      </c>
      <c r="E287" s="172">
        <v>1.8399999999999994</v>
      </c>
      <c r="F287" s="172">
        <v>16.369199999999999</v>
      </c>
      <c r="G287" s="173">
        <v>8.89</v>
      </c>
      <c r="H287" s="172">
        <v>14.52</v>
      </c>
      <c r="I287" s="190">
        <v>162</v>
      </c>
      <c r="J287" s="175" t="s">
        <v>18923</v>
      </c>
    </row>
    <row r="288" spans="1:10" x14ac:dyDescent="0.25">
      <c r="A288" s="171" t="s">
        <v>18930</v>
      </c>
      <c r="B288" s="171" t="s">
        <v>4030</v>
      </c>
      <c r="C288" s="171" t="s">
        <v>4432</v>
      </c>
      <c r="D288" s="171" t="s">
        <v>4433</v>
      </c>
      <c r="E288" s="172">
        <v>2.3199999999999945</v>
      </c>
      <c r="F288" s="172">
        <v>17.9726</v>
      </c>
      <c r="G288" s="173">
        <v>7.74</v>
      </c>
      <c r="H288" s="172">
        <v>15.65</v>
      </c>
      <c r="I288" s="190">
        <v>161</v>
      </c>
      <c r="J288" s="175" t="s">
        <v>18923</v>
      </c>
    </row>
    <row r="289" spans="1:10" x14ac:dyDescent="0.25">
      <c r="A289" s="171" t="s">
        <v>18930</v>
      </c>
      <c r="B289" s="171" t="s">
        <v>4030</v>
      </c>
      <c r="C289" s="171" t="s">
        <v>4392</v>
      </c>
      <c r="D289" s="171" t="s">
        <v>4393</v>
      </c>
      <c r="E289" s="172">
        <v>2.7599999999999945</v>
      </c>
      <c r="F289" s="172">
        <v>19.029299999999999</v>
      </c>
      <c r="G289" s="173">
        <v>6.89</v>
      </c>
      <c r="H289" s="172">
        <v>16.260000000000002</v>
      </c>
      <c r="I289" s="190">
        <v>161</v>
      </c>
      <c r="J289" s="175" t="s">
        <v>18923</v>
      </c>
    </row>
    <row r="290" spans="1:10" x14ac:dyDescent="0.25">
      <c r="A290" s="171" t="s">
        <v>18930</v>
      </c>
      <c r="B290" s="171" t="s">
        <v>4030</v>
      </c>
      <c r="C290" s="171" t="s">
        <v>4455</v>
      </c>
      <c r="D290" s="171" t="s">
        <v>4456</v>
      </c>
      <c r="E290" s="172">
        <v>1.9600000000000004</v>
      </c>
      <c r="F290" s="172">
        <v>15.871</v>
      </c>
      <c r="G290" s="173">
        <v>8.09</v>
      </c>
      <c r="H290" s="172">
        <v>13.91</v>
      </c>
      <c r="I290" s="190">
        <v>160</v>
      </c>
      <c r="J290" s="175" t="s">
        <v>18923</v>
      </c>
    </row>
    <row r="291" spans="1:10" x14ac:dyDescent="0.25">
      <c r="A291" s="171" t="s">
        <v>18930</v>
      </c>
      <c r="B291" s="171" t="s">
        <v>4030</v>
      </c>
      <c r="C291" s="171" t="s">
        <v>4370</v>
      </c>
      <c r="D291" s="171" t="s">
        <v>1237</v>
      </c>
      <c r="E291" s="172">
        <v>2.7699999999999956</v>
      </c>
      <c r="F291" s="172">
        <v>19.925599999999999</v>
      </c>
      <c r="G291" s="173">
        <v>7.19</v>
      </c>
      <c r="H291" s="172">
        <v>17.149999999999999</v>
      </c>
      <c r="I291" s="190">
        <v>160</v>
      </c>
      <c r="J291" s="175" t="s">
        <v>18923</v>
      </c>
    </row>
    <row r="292" spans="1:10" x14ac:dyDescent="0.25">
      <c r="A292" s="171" t="s">
        <v>18930</v>
      </c>
      <c r="B292" s="171" t="s">
        <v>4030</v>
      </c>
      <c r="C292" s="171" t="s">
        <v>4388</v>
      </c>
      <c r="D292" s="171" t="s">
        <v>4389</v>
      </c>
      <c r="E292" s="172">
        <v>2.5299999999999936</v>
      </c>
      <c r="F292" s="172">
        <v>18.941099999999999</v>
      </c>
      <c r="G292" s="173">
        <v>7.48</v>
      </c>
      <c r="H292" s="172">
        <v>16.41</v>
      </c>
      <c r="I292" s="190">
        <v>158</v>
      </c>
      <c r="J292" s="175" t="s">
        <v>18923</v>
      </c>
    </row>
    <row r="293" spans="1:10" x14ac:dyDescent="0.25">
      <c r="A293" s="171" t="s">
        <v>18930</v>
      </c>
      <c r="B293" s="171" t="s">
        <v>4030</v>
      </c>
      <c r="C293" s="171" t="s">
        <v>4447</v>
      </c>
      <c r="D293" s="171" t="s">
        <v>4448</v>
      </c>
      <c r="E293" s="172">
        <v>2.0600000000000018</v>
      </c>
      <c r="F293" s="172">
        <v>18.391300000000001</v>
      </c>
      <c r="G293" s="173">
        <v>8.92</v>
      </c>
      <c r="H293" s="172">
        <v>16.329999999999998</v>
      </c>
      <c r="I293" s="190">
        <v>155</v>
      </c>
      <c r="J293" s="175" t="s">
        <v>18923</v>
      </c>
    </row>
    <row r="294" spans="1:10" x14ac:dyDescent="0.25">
      <c r="A294" s="171" t="s">
        <v>18930</v>
      </c>
      <c r="B294" s="171" t="s">
        <v>4030</v>
      </c>
      <c r="C294" s="171" t="s">
        <v>4481</v>
      </c>
      <c r="D294" s="171" t="s">
        <v>4482</v>
      </c>
      <c r="E294" s="172">
        <v>1.8100000000000018</v>
      </c>
      <c r="F294" s="172">
        <v>16.252400000000002</v>
      </c>
      <c r="G294" s="173">
        <v>8.9700000000000006</v>
      </c>
      <c r="H294" s="172">
        <v>14.44</v>
      </c>
      <c r="I294" s="190">
        <v>153</v>
      </c>
      <c r="J294" s="175" t="s">
        <v>18923</v>
      </c>
    </row>
    <row r="295" spans="1:10" x14ac:dyDescent="0.25">
      <c r="A295" s="171" t="s">
        <v>18930</v>
      </c>
      <c r="B295" s="171" t="s">
        <v>4030</v>
      </c>
      <c r="C295" s="171" t="s">
        <v>4366</v>
      </c>
      <c r="D295" s="171" t="s">
        <v>4367</v>
      </c>
      <c r="E295" s="172">
        <v>2.8799999999999968</v>
      </c>
      <c r="F295" s="172">
        <v>21.241499999999998</v>
      </c>
      <c r="G295" s="173">
        <v>7.37</v>
      </c>
      <c r="H295" s="172">
        <v>18.36</v>
      </c>
      <c r="I295" s="190">
        <v>153</v>
      </c>
      <c r="J295" s="175" t="s">
        <v>18923</v>
      </c>
    </row>
    <row r="296" spans="1:10" x14ac:dyDescent="0.25">
      <c r="A296" s="171" t="s">
        <v>18930</v>
      </c>
      <c r="B296" s="171" t="s">
        <v>4030</v>
      </c>
      <c r="C296" s="171" t="s">
        <v>4521</v>
      </c>
      <c r="D296" s="171" t="s">
        <v>4522</v>
      </c>
      <c r="E296" s="172">
        <v>2.1100000000000079</v>
      </c>
      <c r="F296" s="172">
        <v>15.2683</v>
      </c>
      <c r="G296" s="173">
        <v>7.23</v>
      </c>
      <c r="H296" s="172">
        <v>13.15</v>
      </c>
      <c r="I296" s="190">
        <v>152</v>
      </c>
      <c r="J296" s="175" t="s">
        <v>18923</v>
      </c>
    </row>
    <row r="297" spans="1:10" x14ac:dyDescent="0.25">
      <c r="A297" s="171" t="s">
        <v>18930</v>
      </c>
      <c r="B297" s="171" t="s">
        <v>4030</v>
      </c>
      <c r="C297" s="171" t="s">
        <v>4483</v>
      </c>
      <c r="D297" s="171" t="s">
        <v>4484</v>
      </c>
      <c r="E297" s="172">
        <v>1.7100000000000024</v>
      </c>
      <c r="F297" s="172">
        <v>15.864100000000001</v>
      </c>
      <c r="G297" s="173">
        <v>9.27</v>
      </c>
      <c r="H297" s="172">
        <v>14.15</v>
      </c>
      <c r="I297" s="190">
        <v>151</v>
      </c>
      <c r="J297" s="175" t="s">
        <v>18923</v>
      </c>
    </row>
    <row r="298" spans="1:10" x14ac:dyDescent="0.25">
      <c r="A298" s="171" t="s">
        <v>18930</v>
      </c>
      <c r="B298" s="171" t="s">
        <v>4030</v>
      </c>
      <c r="C298" s="171" t="s">
        <v>4426</v>
      </c>
      <c r="D298" s="171" t="s">
        <v>4427</v>
      </c>
      <c r="E298" s="172">
        <v>2.9300000000000055</v>
      </c>
      <c r="F298" s="172">
        <v>19.939299999999999</v>
      </c>
      <c r="G298" s="173">
        <v>6.8</v>
      </c>
      <c r="H298" s="172">
        <v>17</v>
      </c>
      <c r="I298" s="190">
        <v>144</v>
      </c>
      <c r="J298" s="175" t="s">
        <v>18923</v>
      </c>
    </row>
    <row r="299" spans="1:10" x14ac:dyDescent="0.25">
      <c r="A299" s="171" t="s">
        <v>18930</v>
      </c>
      <c r="B299" s="171" t="s">
        <v>4030</v>
      </c>
      <c r="C299" s="171" t="s">
        <v>4414</v>
      </c>
      <c r="D299" s="171" t="s">
        <v>4415</v>
      </c>
      <c r="E299" s="172">
        <v>2.7400000000000055</v>
      </c>
      <c r="F299" s="172">
        <v>20.322299999999998</v>
      </c>
      <c r="G299" s="173">
        <v>7.41</v>
      </c>
      <c r="H299" s="172">
        <v>17.579999999999998</v>
      </c>
      <c r="I299" s="190">
        <v>142</v>
      </c>
      <c r="J299" s="175" t="s">
        <v>18923</v>
      </c>
    </row>
    <row r="300" spans="1:10" x14ac:dyDescent="0.25">
      <c r="A300" s="171" t="s">
        <v>18930</v>
      </c>
      <c r="B300" s="171" t="s">
        <v>4030</v>
      </c>
      <c r="C300" s="171" t="s">
        <v>4434</v>
      </c>
      <c r="D300" s="171" t="s">
        <v>4435</v>
      </c>
      <c r="E300" s="172">
        <v>2.5899999999999954</v>
      </c>
      <c r="F300" s="172">
        <v>20.203700000000001</v>
      </c>
      <c r="G300" s="173">
        <v>7.8</v>
      </c>
      <c r="H300" s="172">
        <v>17.61</v>
      </c>
      <c r="I300" s="190">
        <v>139</v>
      </c>
      <c r="J300" s="175" t="s">
        <v>18923</v>
      </c>
    </row>
    <row r="301" spans="1:10" x14ac:dyDescent="0.25">
      <c r="A301" s="171" t="s">
        <v>18930</v>
      </c>
      <c r="B301" s="171" t="s">
        <v>4030</v>
      </c>
      <c r="C301" s="171" t="s">
        <v>4517</v>
      </c>
      <c r="D301" s="171" t="s">
        <v>4518</v>
      </c>
      <c r="E301" s="172">
        <v>2.6800000000000055</v>
      </c>
      <c r="F301" s="172">
        <v>19.400400000000001</v>
      </c>
      <c r="G301" s="173">
        <v>7.23</v>
      </c>
      <c r="H301" s="172">
        <v>16.72</v>
      </c>
      <c r="I301" s="190">
        <v>125</v>
      </c>
      <c r="J301" s="175" t="s">
        <v>18923</v>
      </c>
    </row>
    <row r="302" spans="1:10" x14ac:dyDescent="0.25">
      <c r="A302" s="171" t="s">
        <v>18930</v>
      </c>
      <c r="B302" s="171" t="s">
        <v>4030</v>
      </c>
      <c r="C302" s="171" t="s">
        <v>4529</v>
      </c>
      <c r="D302" s="171" t="s">
        <v>4530</v>
      </c>
      <c r="E302" s="172">
        <v>1.8100000000000018</v>
      </c>
      <c r="F302" s="172">
        <v>18.245000000000001</v>
      </c>
      <c r="G302" s="173">
        <v>10.08</v>
      </c>
      <c r="H302" s="172">
        <v>16.43</v>
      </c>
      <c r="I302" s="190">
        <v>125</v>
      </c>
      <c r="J302" s="175" t="s">
        <v>18923</v>
      </c>
    </row>
    <row r="303" spans="1:10" x14ac:dyDescent="0.25">
      <c r="A303" s="171" t="s">
        <v>18930</v>
      </c>
      <c r="B303" s="171" t="s">
        <v>4030</v>
      </c>
      <c r="C303" s="171" t="s">
        <v>4467</v>
      </c>
      <c r="D303" s="171" t="s">
        <v>4468</v>
      </c>
      <c r="E303" s="172">
        <v>2.6</v>
      </c>
      <c r="F303" s="172">
        <v>21.878399999999999</v>
      </c>
      <c r="G303" s="173">
        <v>8.41</v>
      </c>
      <c r="H303" s="172">
        <v>19.27</v>
      </c>
      <c r="I303" s="190">
        <v>118</v>
      </c>
      <c r="J303" s="175" t="s">
        <v>18923</v>
      </c>
    </row>
    <row r="304" spans="1:10" x14ac:dyDescent="0.25">
      <c r="A304" s="171" t="s">
        <v>18930</v>
      </c>
      <c r="B304" s="171" t="s">
        <v>9180</v>
      </c>
      <c r="C304" s="171" t="s">
        <v>9275</v>
      </c>
      <c r="D304" s="171" t="s">
        <v>1814</v>
      </c>
      <c r="E304" s="172">
        <v>2.9799999999999991</v>
      </c>
      <c r="F304" s="172">
        <v>18</v>
      </c>
      <c r="G304" s="173">
        <v>6.04</v>
      </c>
      <c r="H304" s="172">
        <v>15.02</v>
      </c>
      <c r="I304" s="190">
        <v>17</v>
      </c>
      <c r="J304" s="175" t="s">
        <v>18923</v>
      </c>
    </row>
    <row r="305" spans="1:10" x14ac:dyDescent="0.25">
      <c r="A305" s="171" t="s">
        <v>18930</v>
      </c>
      <c r="B305" s="171" t="s">
        <v>9180</v>
      </c>
      <c r="C305" s="171" t="s">
        <v>9289</v>
      </c>
      <c r="D305" s="171" t="s">
        <v>9290</v>
      </c>
      <c r="E305" s="172">
        <v>2.5388888888888892</v>
      </c>
      <c r="F305" s="172">
        <v>15.2333</v>
      </c>
      <c r="G305" s="173">
        <v>5.99</v>
      </c>
      <c r="H305" s="172">
        <v>12.69</v>
      </c>
      <c r="I305" s="190">
        <v>15</v>
      </c>
      <c r="J305" s="175" t="s">
        <v>18923</v>
      </c>
    </row>
    <row r="306" spans="1:10" x14ac:dyDescent="0.25">
      <c r="A306" s="171" t="s">
        <v>18930</v>
      </c>
      <c r="B306" s="171" t="s">
        <v>9180</v>
      </c>
      <c r="C306" s="171" t="s">
        <v>9309</v>
      </c>
      <c r="D306" s="171" t="s">
        <v>9310</v>
      </c>
      <c r="E306" s="172">
        <v>2.0151515151515151</v>
      </c>
      <c r="F306" s="172">
        <v>12.0909</v>
      </c>
      <c r="G306" s="173">
        <v>5.99</v>
      </c>
      <c r="H306" s="172">
        <v>10.07</v>
      </c>
      <c r="I306" s="190">
        <v>12</v>
      </c>
      <c r="J306" s="175" t="s">
        <v>18923</v>
      </c>
    </row>
    <row r="307" spans="1:10" x14ac:dyDescent="0.25">
      <c r="A307" s="171" t="s">
        <v>18930</v>
      </c>
      <c r="B307" s="171" t="s">
        <v>9180</v>
      </c>
      <c r="C307" s="171" t="s">
        <v>9305</v>
      </c>
      <c r="D307" s="171" t="s">
        <v>7461</v>
      </c>
      <c r="E307" s="172">
        <v>2.8333333333333326</v>
      </c>
      <c r="F307" s="172">
        <v>17</v>
      </c>
      <c r="G307" s="173">
        <v>6</v>
      </c>
      <c r="H307" s="172">
        <v>14.16</v>
      </c>
      <c r="I307" s="190">
        <v>10</v>
      </c>
      <c r="J307" s="175" t="s">
        <v>18923</v>
      </c>
    </row>
    <row r="308" spans="1:10" x14ac:dyDescent="0.25">
      <c r="A308" s="171" t="s">
        <v>18930</v>
      </c>
      <c r="B308" s="171" t="s">
        <v>9180</v>
      </c>
      <c r="C308" s="171" t="s">
        <v>9313</v>
      </c>
      <c r="D308" s="171" t="s">
        <v>7846</v>
      </c>
      <c r="E308" s="172">
        <v>2.5</v>
      </c>
      <c r="F308" s="172">
        <v>15</v>
      </c>
      <c r="G308" s="173">
        <v>6</v>
      </c>
      <c r="H308" s="172">
        <v>12.5</v>
      </c>
      <c r="I308" s="190">
        <v>9</v>
      </c>
      <c r="J308" s="175" t="s">
        <v>18923</v>
      </c>
    </row>
    <row r="309" spans="1:10" x14ac:dyDescent="0.25">
      <c r="A309" s="171" t="s">
        <v>18930</v>
      </c>
      <c r="B309" s="171" t="s">
        <v>9180</v>
      </c>
      <c r="C309" s="171" t="s">
        <v>9190</v>
      </c>
      <c r="D309" s="171" t="s">
        <v>9191</v>
      </c>
      <c r="E309" s="172">
        <v>2.4523809523809526</v>
      </c>
      <c r="F309" s="172">
        <v>14.7142</v>
      </c>
      <c r="G309" s="173">
        <v>5.99</v>
      </c>
      <c r="H309" s="172">
        <v>12.26</v>
      </c>
      <c r="I309" s="190">
        <v>7</v>
      </c>
      <c r="J309" s="175" t="s">
        <v>18923</v>
      </c>
    </row>
    <row r="310" spans="1:10" x14ac:dyDescent="0.25">
      <c r="A310" s="171" t="s">
        <v>18930</v>
      </c>
      <c r="B310" s="171" t="s">
        <v>9180</v>
      </c>
      <c r="C310" s="171" t="s">
        <v>9201</v>
      </c>
      <c r="D310" s="171" t="s">
        <v>9202</v>
      </c>
      <c r="E310" s="172">
        <v>2.375</v>
      </c>
      <c r="F310" s="172">
        <v>14.25</v>
      </c>
      <c r="G310" s="173">
        <v>6</v>
      </c>
      <c r="H310" s="172">
        <v>11.87</v>
      </c>
      <c r="I310" s="190">
        <v>6</v>
      </c>
      <c r="J310" s="175" t="s">
        <v>18923</v>
      </c>
    </row>
    <row r="311" spans="1:10" x14ac:dyDescent="0.25">
      <c r="A311" s="171" t="s">
        <v>18930</v>
      </c>
      <c r="B311" s="171" t="s">
        <v>9180</v>
      </c>
      <c r="C311" s="171" t="s">
        <v>9195</v>
      </c>
      <c r="D311" s="171" t="s">
        <v>9196</v>
      </c>
      <c r="E311" s="172">
        <v>2.5</v>
      </c>
      <c r="F311" s="172">
        <v>15</v>
      </c>
      <c r="G311" s="173">
        <v>6</v>
      </c>
      <c r="H311" s="172">
        <v>12.5</v>
      </c>
      <c r="I311" s="190">
        <v>6</v>
      </c>
      <c r="J311" s="175" t="s">
        <v>18923</v>
      </c>
    </row>
    <row r="312" spans="1:10" x14ac:dyDescent="0.25">
      <c r="A312" s="171" t="s">
        <v>18930</v>
      </c>
      <c r="B312" s="171" t="s">
        <v>9180</v>
      </c>
      <c r="C312" s="171" t="s">
        <v>9319</v>
      </c>
      <c r="D312" s="171" t="s">
        <v>9320</v>
      </c>
      <c r="E312" s="172">
        <v>2.3000000000000003</v>
      </c>
      <c r="F312" s="172">
        <v>20</v>
      </c>
      <c r="G312" s="173">
        <v>8.69</v>
      </c>
      <c r="H312" s="172">
        <v>17.7</v>
      </c>
      <c r="I312" s="190">
        <v>6</v>
      </c>
      <c r="J312" s="175" t="s">
        <v>18923</v>
      </c>
    </row>
    <row r="313" spans="1:10" x14ac:dyDescent="0.25">
      <c r="A313" s="171" t="s">
        <v>18930</v>
      </c>
      <c r="B313" s="171" t="s">
        <v>9573</v>
      </c>
      <c r="C313" s="171" t="s">
        <v>9654</v>
      </c>
      <c r="D313" s="171" t="s">
        <v>9655</v>
      </c>
      <c r="E313" s="172">
        <v>1.8900000000000008</v>
      </c>
      <c r="F313" s="172">
        <v>14.006600000000001</v>
      </c>
      <c r="G313" s="173">
        <v>7.41</v>
      </c>
      <c r="H313" s="172">
        <v>12.11</v>
      </c>
      <c r="I313" s="190">
        <v>675</v>
      </c>
      <c r="J313" s="175" t="s">
        <v>18923</v>
      </c>
    </row>
    <row r="314" spans="1:10" x14ac:dyDescent="0.25">
      <c r="A314" s="171" t="s">
        <v>18930</v>
      </c>
      <c r="B314" s="171" t="s">
        <v>9573</v>
      </c>
      <c r="C314" s="171" t="s">
        <v>9650</v>
      </c>
      <c r="D314" s="171" t="s">
        <v>9651</v>
      </c>
      <c r="E314" s="172">
        <v>1.8899999999999997</v>
      </c>
      <c r="F314" s="172">
        <v>14.1661</v>
      </c>
      <c r="G314" s="173">
        <v>7.49</v>
      </c>
      <c r="H314" s="172">
        <v>12.27</v>
      </c>
      <c r="I314" s="190">
        <v>649</v>
      </c>
      <c r="J314" s="175" t="s">
        <v>18923</v>
      </c>
    </row>
    <row r="315" spans="1:10" x14ac:dyDescent="0.25">
      <c r="A315" s="171" t="s">
        <v>18930</v>
      </c>
      <c r="B315" s="171" t="s">
        <v>9573</v>
      </c>
      <c r="C315" s="171" t="s">
        <v>9737</v>
      </c>
      <c r="D315" s="171" t="s">
        <v>9738</v>
      </c>
      <c r="E315" s="172">
        <v>1.2200000000000106</v>
      </c>
      <c r="F315" s="172">
        <v>10.029</v>
      </c>
      <c r="G315" s="173">
        <v>8.2200000000000006</v>
      </c>
      <c r="H315" s="172">
        <v>8.8000000000000007</v>
      </c>
      <c r="I315" s="190">
        <v>644</v>
      </c>
      <c r="J315" s="175" t="s">
        <v>18923</v>
      </c>
    </row>
    <row r="316" spans="1:10" x14ac:dyDescent="0.25">
      <c r="A316" s="171" t="s">
        <v>18930</v>
      </c>
      <c r="B316" s="171" t="s">
        <v>9573</v>
      </c>
      <c r="C316" s="171" t="s">
        <v>9668</v>
      </c>
      <c r="D316" s="171" t="s">
        <v>9669</v>
      </c>
      <c r="E316" s="172">
        <v>1.8899999999999986</v>
      </c>
      <c r="F316" s="172">
        <v>13.9937</v>
      </c>
      <c r="G316" s="173">
        <v>7.4</v>
      </c>
      <c r="H316" s="172">
        <v>12.1</v>
      </c>
      <c r="I316" s="190">
        <v>630</v>
      </c>
      <c r="J316" s="175" t="s">
        <v>18923</v>
      </c>
    </row>
    <row r="317" spans="1:10" x14ac:dyDescent="0.25">
      <c r="A317" s="171" t="s">
        <v>18930</v>
      </c>
      <c r="B317" s="171" t="s">
        <v>9573</v>
      </c>
      <c r="C317" s="171" t="s">
        <v>9677</v>
      </c>
      <c r="D317" s="171" t="s">
        <v>9678</v>
      </c>
      <c r="E317" s="172">
        <v>1.8899999999999961</v>
      </c>
      <c r="F317" s="172">
        <v>13.515700000000001</v>
      </c>
      <c r="G317" s="173">
        <v>7.15</v>
      </c>
      <c r="H317" s="172">
        <v>11.62</v>
      </c>
      <c r="I317" s="190">
        <v>630</v>
      </c>
      <c r="J317" s="175" t="s">
        <v>18923</v>
      </c>
    </row>
    <row r="318" spans="1:10" x14ac:dyDescent="0.25">
      <c r="A318" s="171" t="s">
        <v>18930</v>
      </c>
      <c r="B318" s="171" t="s">
        <v>9573</v>
      </c>
      <c r="C318" s="171" t="s">
        <v>9632</v>
      </c>
      <c r="D318" s="171" t="s">
        <v>9633</v>
      </c>
      <c r="E318" s="172">
        <v>2.7000000000000273</v>
      </c>
      <c r="F318" s="172">
        <v>17.785699999999999</v>
      </c>
      <c r="G318" s="173">
        <v>6.58</v>
      </c>
      <c r="H318" s="172">
        <v>15.08</v>
      </c>
      <c r="I318" s="190">
        <v>589</v>
      </c>
      <c r="J318" s="175" t="s">
        <v>18923</v>
      </c>
    </row>
    <row r="319" spans="1:10" x14ac:dyDescent="0.25">
      <c r="A319" s="171" t="s">
        <v>18930</v>
      </c>
      <c r="B319" s="171" t="s">
        <v>9573</v>
      </c>
      <c r="C319" s="171" t="s">
        <v>9634</v>
      </c>
      <c r="D319" s="171" t="s">
        <v>9635</v>
      </c>
      <c r="E319" s="172">
        <v>2.660000000000017</v>
      </c>
      <c r="F319" s="172">
        <v>17.6219</v>
      </c>
      <c r="G319" s="173">
        <v>6.62</v>
      </c>
      <c r="H319" s="172">
        <v>14.96</v>
      </c>
      <c r="I319" s="190">
        <v>585</v>
      </c>
      <c r="J319" s="175" t="s">
        <v>18923</v>
      </c>
    </row>
    <row r="320" spans="1:10" x14ac:dyDescent="0.25">
      <c r="A320" s="171" t="s">
        <v>18930</v>
      </c>
      <c r="B320" s="171" t="s">
        <v>9573</v>
      </c>
      <c r="C320" s="171" t="s">
        <v>9630</v>
      </c>
      <c r="D320" s="171" t="s">
        <v>9631</v>
      </c>
      <c r="E320" s="172">
        <v>2.75</v>
      </c>
      <c r="F320" s="172">
        <v>18.758900000000001</v>
      </c>
      <c r="G320" s="173">
        <v>6.82</v>
      </c>
      <c r="H320" s="172">
        <v>16</v>
      </c>
      <c r="I320" s="190">
        <v>563</v>
      </c>
      <c r="J320" s="175" t="s">
        <v>18923</v>
      </c>
    </row>
    <row r="321" spans="1:10" x14ac:dyDescent="0.25">
      <c r="A321" s="171" t="s">
        <v>18930</v>
      </c>
      <c r="B321" s="171" t="s">
        <v>9573</v>
      </c>
      <c r="C321" s="171" t="s">
        <v>9644</v>
      </c>
      <c r="D321" s="171" t="s">
        <v>141</v>
      </c>
      <c r="E321" s="172">
        <v>2.7899999999999796</v>
      </c>
      <c r="F321" s="172">
        <v>17.369499999999999</v>
      </c>
      <c r="G321" s="173">
        <v>6.22</v>
      </c>
      <c r="H321" s="172">
        <v>14.57</v>
      </c>
      <c r="I321" s="190">
        <v>561</v>
      </c>
      <c r="J321" s="175" t="s">
        <v>18923</v>
      </c>
    </row>
    <row r="322" spans="1:10" x14ac:dyDescent="0.25">
      <c r="A322" s="171" t="s">
        <v>18930</v>
      </c>
      <c r="B322" s="171" t="s">
        <v>9573</v>
      </c>
      <c r="C322" s="171" t="s">
        <v>9638</v>
      </c>
      <c r="D322" s="171" t="s">
        <v>9639</v>
      </c>
      <c r="E322" s="172">
        <v>2.5199999999999867</v>
      </c>
      <c r="F322" s="172">
        <v>18.315200000000001</v>
      </c>
      <c r="G322" s="173">
        <v>7.26</v>
      </c>
      <c r="H322" s="172">
        <v>15.79</v>
      </c>
      <c r="I322" s="190">
        <v>551</v>
      </c>
      <c r="J322" s="175" t="s">
        <v>18923</v>
      </c>
    </row>
    <row r="323" spans="1:10" x14ac:dyDescent="0.25">
      <c r="A323" s="171" t="s">
        <v>18930</v>
      </c>
      <c r="B323" s="171" t="s">
        <v>9573</v>
      </c>
      <c r="C323" s="171" t="s">
        <v>9709</v>
      </c>
      <c r="D323" s="171" t="s">
        <v>9710</v>
      </c>
      <c r="E323" s="172">
        <v>2.1200000000000014</v>
      </c>
      <c r="F323" s="172">
        <v>14.364699999999999</v>
      </c>
      <c r="G323" s="173">
        <v>6.77</v>
      </c>
      <c r="H323" s="172">
        <v>12.24</v>
      </c>
      <c r="I323" s="190">
        <v>541</v>
      </c>
      <c r="J323" s="175" t="s">
        <v>18923</v>
      </c>
    </row>
    <row r="324" spans="1:10" x14ac:dyDescent="0.25">
      <c r="A324" s="171" t="s">
        <v>18930</v>
      </c>
      <c r="B324" s="171" t="s">
        <v>9573</v>
      </c>
      <c r="C324" s="171" t="s">
        <v>9660</v>
      </c>
      <c r="D324" s="171" t="s">
        <v>9661</v>
      </c>
      <c r="E324" s="172">
        <v>2.3399999999999985</v>
      </c>
      <c r="F324" s="172">
        <v>17.033899999999999</v>
      </c>
      <c r="G324" s="173">
        <v>7.27</v>
      </c>
      <c r="H324" s="172">
        <v>14.69</v>
      </c>
      <c r="I324" s="190">
        <v>529</v>
      </c>
      <c r="J324" s="175" t="s">
        <v>18923</v>
      </c>
    </row>
    <row r="325" spans="1:10" x14ac:dyDescent="0.25">
      <c r="A325" s="171" t="s">
        <v>18930</v>
      </c>
      <c r="B325" s="171" t="s">
        <v>9573</v>
      </c>
      <c r="C325" s="171" t="s">
        <v>9642</v>
      </c>
      <c r="D325" s="171" t="s">
        <v>9643</v>
      </c>
      <c r="E325" s="172">
        <v>2.6600000000000086</v>
      </c>
      <c r="F325" s="172">
        <v>19.111000000000001</v>
      </c>
      <c r="G325" s="173">
        <v>7.18</v>
      </c>
      <c r="H325" s="172">
        <v>16.45</v>
      </c>
      <c r="I325" s="190">
        <v>507</v>
      </c>
      <c r="J325" s="175" t="s">
        <v>18923</v>
      </c>
    </row>
    <row r="326" spans="1:10" x14ac:dyDescent="0.25">
      <c r="A326" s="171" t="s">
        <v>18930</v>
      </c>
      <c r="B326" s="171" t="s">
        <v>9573</v>
      </c>
      <c r="C326" s="171" t="s">
        <v>9785</v>
      </c>
      <c r="D326" s="171" t="s">
        <v>9786</v>
      </c>
      <c r="E326" s="172">
        <v>1.8899999999999888</v>
      </c>
      <c r="F326" s="172">
        <v>12.3978</v>
      </c>
      <c r="G326" s="173">
        <v>6.55</v>
      </c>
      <c r="H326" s="172">
        <v>10.5</v>
      </c>
      <c r="I326" s="190">
        <v>507</v>
      </c>
      <c r="J326" s="175" t="s">
        <v>18923</v>
      </c>
    </row>
    <row r="327" spans="1:10" x14ac:dyDescent="0.25">
      <c r="A327" s="171" t="s">
        <v>18930</v>
      </c>
      <c r="B327" s="171" t="s">
        <v>9573</v>
      </c>
      <c r="C327" s="171" t="s">
        <v>9743</v>
      </c>
      <c r="D327" s="171" t="s">
        <v>9744</v>
      </c>
      <c r="E327" s="172">
        <v>1.8899999999999888</v>
      </c>
      <c r="F327" s="172">
        <v>14.216100000000001</v>
      </c>
      <c r="G327" s="173">
        <v>7.52</v>
      </c>
      <c r="H327" s="172">
        <v>12.32</v>
      </c>
      <c r="I327" s="190">
        <v>458</v>
      </c>
      <c r="J327" s="175" t="s">
        <v>18923</v>
      </c>
    </row>
    <row r="328" spans="1:10" x14ac:dyDescent="0.25">
      <c r="A328" s="171" t="s">
        <v>18930</v>
      </c>
      <c r="B328" s="171" t="s">
        <v>9573</v>
      </c>
      <c r="C328" s="171" t="s">
        <v>9681</v>
      </c>
      <c r="D328" s="171" t="s">
        <v>9682</v>
      </c>
      <c r="E328" s="172">
        <v>2.25</v>
      </c>
      <c r="F328" s="172">
        <v>17.4833</v>
      </c>
      <c r="G328" s="173">
        <v>7.77</v>
      </c>
      <c r="H328" s="172">
        <v>15.23</v>
      </c>
      <c r="I328" s="190">
        <v>457</v>
      </c>
      <c r="J328" s="175" t="s">
        <v>18923</v>
      </c>
    </row>
    <row r="329" spans="1:10" x14ac:dyDescent="0.25">
      <c r="A329" s="171" t="s">
        <v>18930</v>
      </c>
      <c r="B329" s="171" t="s">
        <v>9573</v>
      </c>
      <c r="C329" s="171" t="s">
        <v>9699</v>
      </c>
      <c r="D329" s="171" t="s">
        <v>9700</v>
      </c>
      <c r="E329" s="172">
        <v>1.8899999999999888</v>
      </c>
      <c r="F329" s="172">
        <v>15.9094</v>
      </c>
      <c r="G329" s="173">
        <v>8.41</v>
      </c>
      <c r="H329" s="172">
        <v>14.01</v>
      </c>
      <c r="I329" s="190">
        <v>456</v>
      </c>
      <c r="J329" s="175" t="s">
        <v>18923</v>
      </c>
    </row>
    <row r="330" spans="1:10" x14ac:dyDescent="0.25">
      <c r="A330" s="171" t="s">
        <v>18930</v>
      </c>
      <c r="B330" s="171" t="s">
        <v>9573</v>
      </c>
      <c r="C330" s="171" t="s">
        <v>9693</v>
      </c>
      <c r="D330" s="171" t="s">
        <v>9694</v>
      </c>
      <c r="E330" s="172">
        <v>2.4299999999999802</v>
      </c>
      <c r="F330" s="172">
        <v>18.079599999999999</v>
      </c>
      <c r="G330" s="173">
        <v>7.44</v>
      </c>
      <c r="H330" s="172">
        <v>15.64</v>
      </c>
      <c r="I330" s="190">
        <v>440</v>
      </c>
      <c r="J330" s="175" t="s">
        <v>18923</v>
      </c>
    </row>
    <row r="331" spans="1:10" x14ac:dyDescent="0.25">
      <c r="A331" s="171" t="s">
        <v>18930</v>
      </c>
      <c r="B331" s="171" t="s">
        <v>9573</v>
      </c>
      <c r="C331" s="171" t="s">
        <v>9745</v>
      </c>
      <c r="D331" s="171" t="s">
        <v>9746</v>
      </c>
      <c r="E331" s="172">
        <v>1.889999999999989</v>
      </c>
      <c r="F331" s="172">
        <v>14.9945</v>
      </c>
      <c r="G331" s="173">
        <v>7.93</v>
      </c>
      <c r="H331" s="172">
        <v>13.1</v>
      </c>
      <c r="I331" s="190">
        <v>427</v>
      </c>
      <c r="J331" s="175" t="s">
        <v>18923</v>
      </c>
    </row>
    <row r="332" spans="1:10" x14ac:dyDescent="0.25">
      <c r="A332" s="171" t="s">
        <v>18930</v>
      </c>
      <c r="B332" s="171" t="s">
        <v>9573</v>
      </c>
      <c r="C332" s="171" t="s">
        <v>9809</v>
      </c>
      <c r="D332" s="171" t="s">
        <v>9810</v>
      </c>
      <c r="E332" s="172">
        <v>1.889999999999989</v>
      </c>
      <c r="F332" s="172">
        <v>13.907400000000001</v>
      </c>
      <c r="G332" s="173">
        <v>7.35</v>
      </c>
      <c r="H332" s="172">
        <v>12.01</v>
      </c>
      <c r="I332" s="190">
        <v>410</v>
      </c>
      <c r="J332" s="175" t="s">
        <v>18923</v>
      </c>
    </row>
    <row r="333" spans="1:10" x14ac:dyDescent="0.25">
      <c r="A333" s="171" t="s">
        <v>18930</v>
      </c>
      <c r="B333" s="171" t="s">
        <v>9573</v>
      </c>
      <c r="C333" s="171" t="s">
        <v>9763</v>
      </c>
      <c r="D333" s="171" t="s">
        <v>9764</v>
      </c>
      <c r="E333" s="172">
        <v>1.940000000000013</v>
      </c>
      <c r="F333" s="172">
        <v>14.679399999999999</v>
      </c>
      <c r="G333" s="173">
        <v>7.56</v>
      </c>
      <c r="H333" s="172">
        <v>12.73</v>
      </c>
      <c r="I333" s="190">
        <v>403</v>
      </c>
      <c r="J333" s="175" t="s">
        <v>18923</v>
      </c>
    </row>
    <row r="334" spans="1:10" x14ac:dyDescent="0.25">
      <c r="A334" s="171" t="s">
        <v>18930</v>
      </c>
      <c r="B334" s="171" t="s">
        <v>9573</v>
      </c>
      <c r="C334" s="171" t="s">
        <v>9795</v>
      </c>
      <c r="D334" s="171" t="s">
        <v>9796</v>
      </c>
      <c r="E334" s="172">
        <v>2.4800000000000115</v>
      </c>
      <c r="F334" s="172">
        <v>14.287000000000001</v>
      </c>
      <c r="G334" s="173">
        <v>5.76</v>
      </c>
      <c r="H334" s="172">
        <v>11.8</v>
      </c>
      <c r="I334" s="190">
        <v>395.5</v>
      </c>
      <c r="J334" s="175" t="s">
        <v>18923</v>
      </c>
    </row>
    <row r="335" spans="1:10" x14ac:dyDescent="0.25">
      <c r="A335" s="171" t="s">
        <v>18930</v>
      </c>
      <c r="B335" s="171" t="s">
        <v>9573</v>
      </c>
      <c r="C335" s="171" t="s">
        <v>9870</v>
      </c>
      <c r="D335" s="171" t="s">
        <v>9871</v>
      </c>
      <c r="E335" s="172">
        <v>1.8899999999999892</v>
      </c>
      <c r="F335" s="172">
        <v>12.349399999999999</v>
      </c>
      <c r="G335" s="173">
        <v>6.53</v>
      </c>
      <c r="H335" s="172">
        <v>10.45</v>
      </c>
      <c r="I335" s="190">
        <v>394</v>
      </c>
      <c r="J335" s="175" t="s">
        <v>18923</v>
      </c>
    </row>
    <row r="336" spans="1:10" x14ac:dyDescent="0.25">
      <c r="A336" s="171" t="s">
        <v>18930</v>
      </c>
      <c r="B336" s="171" t="s">
        <v>9573</v>
      </c>
      <c r="C336" s="171" t="s">
        <v>9747</v>
      </c>
      <c r="D336" s="171" t="s">
        <v>9748</v>
      </c>
      <c r="E336" s="172">
        <v>2.5700000000000198</v>
      </c>
      <c r="F336" s="172">
        <v>16.840900000000001</v>
      </c>
      <c r="G336" s="173">
        <v>6.55</v>
      </c>
      <c r="H336" s="172">
        <v>14.27</v>
      </c>
      <c r="I336" s="190">
        <v>382</v>
      </c>
      <c r="J336" s="175" t="s">
        <v>18923</v>
      </c>
    </row>
    <row r="337" spans="1:10" x14ac:dyDescent="0.25">
      <c r="A337" s="171" t="s">
        <v>18930</v>
      </c>
      <c r="B337" s="171" t="s">
        <v>9573</v>
      </c>
      <c r="C337" s="171" t="s">
        <v>9853</v>
      </c>
      <c r="D337" s="171" t="s">
        <v>9854</v>
      </c>
      <c r="E337" s="172">
        <v>2.160000000000005</v>
      </c>
      <c r="F337" s="172">
        <v>13.9621</v>
      </c>
      <c r="G337" s="173">
        <v>6.46</v>
      </c>
      <c r="H337" s="172">
        <v>11.8</v>
      </c>
      <c r="I337" s="190">
        <v>380</v>
      </c>
      <c r="J337" s="175" t="s">
        <v>18923</v>
      </c>
    </row>
    <row r="338" spans="1:10" x14ac:dyDescent="0.25">
      <c r="A338" s="171" t="s">
        <v>18930</v>
      </c>
      <c r="B338" s="171" t="s">
        <v>9573</v>
      </c>
      <c r="C338" s="171" t="s">
        <v>9717</v>
      </c>
      <c r="D338" s="171" t="s">
        <v>9718</v>
      </c>
      <c r="E338" s="172">
        <v>2.3400000000000065</v>
      </c>
      <c r="F338" s="172">
        <v>18.3264</v>
      </c>
      <c r="G338" s="173">
        <v>7.83</v>
      </c>
      <c r="H338" s="172">
        <v>15.98</v>
      </c>
      <c r="I338" s="190">
        <v>373</v>
      </c>
      <c r="J338" s="175" t="s">
        <v>18923</v>
      </c>
    </row>
    <row r="339" spans="1:10" x14ac:dyDescent="0.25">
      <c r="A339" s="171" t="s">
        <v>18930</v>
      </c>
      <c r="B339" s="171" t="s">
        <v>9573</v>
      </c>
      <c r="C339" s="171" t="s">
        <v>9879</v>
      </c>
      <c r="D339" s="171" t="s">
        <v>9880</v>
      </c>
      <c r="E339" s="172">
        <v>1.8899999999999895</v>
      </c>
      <c r="F339" s="172">
        <v>12.813499999999999</v>
      </c>
      <c r="G339" s="173">
        <v>6.77</v>
      </c>
      <c r="H339" s="172">
        <v>10.92</v>
      </c>
      <c r="I339" s="190">
        <v>372</v>
      </c>
      <c r="J339" s="175" t="s">
        <v>18923</v>
      </c>
    </row>
    <row r="340" spans="1:10" x14ac:dyDescent="0.25">
      <c r="A340" s="171" t="s">
        <v>18930</v>
      </c>
      <c r="B340" s="171" t="s">
        <v>9573</v>
      </c>
      <c r="C340" s="171" t="s">
        <v>9713</v>
      </c>
      <c r="D340" s="171" t="s">
        <v>9714</v>
      </c>
      <c r="E340" s="172">
        <v>2.75</v>
      </c>
      <c r="F340" s="172">
        <v>18.991099999999999</v>
      </c>
      <c r="G340" s="173">
        <v>6.9</v>
      </c>
      <c r="H340" s="172">
        <v>16.239999999999998</v>
      </c>
      <c r="I340" s="190">
        <v>370</v>
      </c>
      <c r="J340" s="175" t="s">
        <v>18923</v>
      </c>
    </row>
    <row r="341" spans="1:10" x14ac:dyDescent="0.25">
      <c r="A341" s="171" t="s">
        <v>18930</v>
      </c>
      <c r="B341" s="171" t="s">
        <v>9573</v>
      </c>
      <c r="C341" s="171" t="s">
        <v>9684</v>
      </c>
      <c r="D341" s="171" t="s">
        <v>9685</v>
      </c>
      <c r="E341" s="172">
        <v>2.0700000000000114</v>
      </c>
      <c r="F341" s="172">
        <v>20.636299999999999</v>
      </c>
      <c r="G341" s="173">
        <v>9.9600000000000009</v>
      </c>
      <c r="H341" s="172">
        <v>18.559999999999999</v>
      </c>
      <c r="I341" s="190">
        <v>366</v>
      </c>
      <c r="J341" s="175" t="s">
        <v>18923</v>
      </c>
    </row>
    <row r="342" spans="1:10" x14ac:dyDescent="0.25">
      <c r="A342" s="171" t="s">
        <v>18930</v>
      </c>
      <c r="B342" s="171" t="s">
        <v>9573</v>
      </c>
      <c r="C342" s="171" t="s">
        <v>9723</v>
      </c>
      <c r="D342" s="171" t="s">
        <v>1931</v>
      </c>
      <c r="E342" s="172">
        <v>2.8799999999999963</v>
      </c>
      <c r="F342" s="172">
        <v>19.190799999999999</v>
      </c>
      <c r="G342" s="173">
        <v>6.66</v>
      </c>
      <c r="H342" s="172">
        <v>16.309999999999999</v>
      </c>
      <c r="I342" s="190">
        <v>360</v>
      </c>
      <c r="J342" s="175" t="s">
        <v>18923</v>
      </c>
    </row>
    <row r="343" spans="1:10" x14ac:dyDescent="0.25">
      <c r="A343" s="171" t="s">
        <v>18930</v>
      </c>
      <c r="B343" s="171" t="s">
        <v>9573</v>
      </c>
      <c r="C343" s="171" t="s">
        <v>9841</v>
      </c>
      <c r="D343" s="171" t="s">
        <v>9842</v>
      </c>
      <c r="E343" s="172">
        <v>2.0700000000000074</v>
      </c>
      <c r="F343" s="172">
        <v>14.391500000000001</v>
      </c>
      <c r="G343" s="173">
        <v>6.95</v>
      </c>
      <c r="H343" s="172">
        <v>12.32</v>
      </c>
      <c r="I343" s="190">
        <v>358</v>
      </c>
      <c r="J343" s="175" t="s">
        <v>18923</v>
      </c>
    </row>
    <row r="344" spans="1:10" x14ac:dyDescent="0.25">
      <c r="A344" s="171" t="s">
        <v>18930</v>
      </c>
      <c r="B344" s="171" t="s">
        <v>9573</v>
      </c>
      <c r="C344" s="171" t="s">
        <v>9845</v>
      </c>
      <c r="D344" s="171" t="s">
        <v>9846</v>
      </c>
      <c r="E344" s="172">
        <v>1.6700000000000044</v>
      </c>
      <c r="F344" s="172">
        <v>14.163</v>
      </c>
      <c r="G344" s="173">
        <v>8.48</v>
      </c>
      <c r="H344" s="172">
        <v>12.49</v>
      </c>
      <c r="I344" s="190">
        <v>354</v>
      </c>
      <c r="J344" s="175" t="s">
        <v>18923</v>
      </c>
    </row>
    <row r="345" spans="1:10" x14ac:dyDescent="0.25">
      <c r="A345" s="171" t="s">
        <v>18930</v>
      </c>
      <c r="B345" s="171" t="s">
        <v>9573</v>
      </c>
      <c r="C345" s="171" t="s">
        <v>9756</v>
      </c>
      <c r="D345" s="171" t="s">
        <v>9757</v>
      </c>
      <c r="E345" s="172">
        <v>2.25</v>
      </c>
      <c r="F345" s="172">
        <v>17.332599999999999</v>
      </c>
      <c r="G345" s="173">
        <v>7.7</v>
      </c>
      <c r="H345" s="172">
        <v>15.08</v>
      </c>
      <c r="I345" s="190">
        <v>353</v>
      </c>
      <c r="J345" s="175" t="s">
        <v>18923</v>
      </c>
    </row>
    <row r="346" spans="1:10" x14ac:dyDescent="0.25">
      <c r="A346" s="171" t="s">
        <v>18930</v>
      </c>
      <c r="B346" s="171" t="s">
        <v>9573</v>
      </c>
      <c r="C346" s="171" t="s">
        <v>9801</v>
      </c>
      <c r="D346" s="171" t="s">
        <v>9802</v>
      </c>
      <c r="E346" s="172">
        <v>2.0299999999999847</v>
      </c>
      <c r="F346" s="172">
        <v>15.9373</v>
      </c>
      <c r="G346" s="173">
        <v>7.85</v>
      </c>
      <c r="H346" s="172">
        <v>13.9</v>
      </c>
      <c r="I346" s="190">
        <v>349</v>
      </c>
      <c r="J346" s="175" t="s">
        <v>18923</v>
      </c>
    </row>
    <row r="347" spans="1:10" x14ac:dyDescent="0.25">
      <c r="A347" s="171" t="s">
        <v>18930</v>
      </c>
      <c r="B347" s="171" t="s">
        <v>9573</v>
      </c>
      <c r="C347" s="171" t="s">
        <v>9733</v>
      </c>
      <c r="D347" s="171" t="s">
        <v>9734</v>
      </c>
      <c r="E347" s="172">
        <v>2.8799999999999963</v>
      </c>
      <c r="F347" s="172">
        <v>19.473600000000001</v>
      </c>
      <c r="G347" s="173">
        <v>6.76</v>
      </c>
      <c r="H347" s="172">
        <v>16.59</v>
      </c>
      <c r="I347" s="190">
        <v>344</v>
      </c>
      <c r="J347" s="175" t="s">
        <v>18923</v>
      </c>
    </row>
    <row r="348" spans="1:10" x14ac:dyDescent="0.25">
      <c r="A348" s="171" t="s">
        <v>18930</v>
      </c>
      <c r="B348" s="171" t="s">
        <v>9573</v>
      </c>
      <c r="C348" s="171" t="s">
        <v>9729</v>
      </c>
      <c r="D348" s="171" t="s">
        <v>9730</v>
      </c>
      <c r="E348" s="172">
        <v>2.3400000000000052</v>
      </c>
      <c r="F348" s="172">
        <v>18.906400000000001</v>
      </c>
      <c r="G348" s="173">
        <v>8.07</v>
      </c>
      <c r="H348" s="172">
        <v>16.559999999999999</v>
      </c>
      <c r="I348" s="190">
        <v>344</v>
      </c>
      <c r="J348" s="175" t="s">
        <v>18923</v>
      </c>
    </row>
    <row r="349" spans="1:10" x14ac:dyDescent="0.25">
      <c r="A349" s="171" t="s">
        <v>18930</v>
      </c>
      <c r="B349" s="171" t="s">
        <v>9573</v>
      </c>
      <c r="C349" s="171" t="s">
        <v>9849</v>
      </c>
      <c r="D349" s="171" t="s">
        <v>9850</v>
      </c>
      <c r="E349" s="172">
        <v>2.789999999999992</v>
      </c>
      <c r="F349" s="172">
        <v>16.071400000000001</v>
      </c>
      <c r="G349" s="173">
        <v>5.76</v>
      </c>
      <c r="H349" s="172">
        <v>13.28</v>
      </c>
      <c r="I349" s="190">
        <v>338</v>
      </c>
      <c r="J349" s="175" t="s">
        <v>18923</v>
      </c>
    </row>
    <row r="350" spans="1:10" x14ac:dyDescent="0.25">
      <c r="A350" s="171" t="s">
        <v>18930</v>
      </c>
      <c r="B350" s="171" t="s">
        <v>9573</v>
      </c>
      <c r="C350" s="171" t="s">
        <v>9872</v>
      </c>
      <c r="D350" s="171" t="s">
        <v>9873</v>
      </c>
      <c r="E350" s="172">
        <v>2.4800000000000106</v>
      </c>
      <c r="F350" s="172">
        <v>13.959199999999999</v>
      </c>
      <c r="G350" s="173">
        <v>5.62</v>
      </c>
      <c r="H350" s="172">
        <v>11.47</v>
      </c>
      <c r="I350" s="190">
        <v>331</v>
      </c>
      <c r="J350" s="175" t="s">
        <v>18923</v>
      </c>
    </row>
    <row r="351" spans="1:10" x14ac:dyDescent="0.25">
      <c r="A351" s="171" t="s">
        <v>18930</v>
      </c>
      <c r="B351" s="171" t="s">
        <v>9573</v>
      </c>
      <c r="C351" s="171" t="s">
        <v>9771</v>
      </c>
      <c r="D351" s="171" t="s">
        <v>9772</v>
      </c>
      <c r="E351" s="172">
        <v>2.4299999999999877</v>
      </c>
      <c r="F351" s="172">
        <v>18.056100000000001</v>
      </c>
      <c r="G351" s="173">
        <v>7.43</v>
      </c>
      <c r="H351" s="172">
        <v>15.62</v>
      </c>
      <c r="I351" s="190">
        <v>325</v>
      </c>
      <c r="J351" s="175" t="s">
        <v>18923</v>
      </c>
    </row>
    <row r="352" spans="1:10" x14ac:dyDescent="0.25">
      <c r="A352" s="171" t="s">
        <v>18930</v>
      </c>
      <c r="B352" s="171" t="s">
        <v>9573</v>
      </c>
      <c r="C352" s="171" t="s">
        <v>9765</v>
      </c>
      <c r="D352" s="171" t="s">
        <v>9766</v>
      </c>
      <c r="E352" s="172">
        <v>2.9299999999999815</v>
      </c>
      <c r="F352" s="172">
        <v>18.776499999999999</v>
      </c>
      <c r="G352" s="173">
        <v>6.4</v>
      </c>
      <c r="H352" s="172">
        <v>15.84</v>
      </c>
      <c r="I352" s="190">
        <v>321</v>
      </c>
      <c r="J352" s="175" t="s">
        <v>18923</v>
      </c>
    </row>
    <row r="353" spans="1:10" x14ac:dyDescent="0.25">
      <c r="A353" s="171" t="s">
        <v>18930</v>
      </c>
      <c r="B353" s="171" t="s">
        <v>9573</v>
      </c>
      <c r="C353" s="171" t="s">
        <v>9919</v>
      </c>
      <c r="D353" s="171" t="s">
        <v>9920</v>
      </c>
      <c r="E353" s="172">
        <v>1.9399999999999979</v>
      </c>
      <c r="F353" s="172">
        <v>14.710599999999999</v>
      </c>
      <c r="G353" s="173">
        <v>7.58</v>
      </c>
      <c r="H353" s="172">
        <v>12.77</v>
      </c>
      <c r="I353" s="190">
        <v>311</v>
      </c>
      <c r="J353" s="175" t="s">
        <v>18923</v>
      </c>
    </row>
    <row r="354" spans="1:10" x14ac:dyDescent="0.25">
      <c r="A354" s="171" t="s">
        <v>18930</v>
      </c>
      <c r="B354" s="171" t="s">
        <v>9573</v>
      </c>
      <c r="C354" s="171" t="s">
        <v>9783</v>
      </c>
      <c r="D354" s="171" t="s">
        <v>9784</v>
      </c>
      <c r="E354" s="172">
        <v>2.6599999999999957</v>
      </c>
      <c r="F354" s="172">
        <v>18.968900000000001</v>
      </c>
      <c r="G354" s="173">
        <v>7.13</v>
      </c>
      <c r="H354" s="172">
        <v>16.3</v>
      </c>
      <c r="I354" s="190">
        <v>304</v>
      </c>
      <c r="J354" s="175" t="s">
        <v>18923</v>
      </c>
    </row>
    <row r="355" spans="1:10" x14ac:dyDescent="0.25">
      <c r="A355" s="171" t="s">
        <v>18930</v>
      </c>
      <c r="B355" s="171" t="s">
        <v>9573</v>
      </c>
      <c r="C355" s="171" t="s">
        <v>10090</v>
      </c>
      <c r="D355" s="171" t="s">
        <v>10091</v>
      </c>
      <c r="E355" s="172">
        <v>0.77</v>
      </c>
      <c r="F355" s="172">
        <v>9.2705000000000002</v>
      </c>
      <c r="G355" s="173">
        <v>12.03</v>
      </c>
      <c r="H355" s="172">
        <v>8.5</v>
      </c>
      <c r="I355" s="190">
        <v>304</v>
      </c>
      <c r="J355" s="175" t="s">
        <v>18923</v>
      </c>
    </row>
    <row r="356" spans="1:10" x14ac:dyDescent="0.25">
      <c r="A356" s="171" t="s">
        <v>18930</v>
      </c>
      <c r="B356" s="171" t="s">
        <v>9573</v>
      </c>
      <c r="C356" s="171" t="s">
        <v>9777</v>
      </c>
      <c r="D356" s="171" t="s">
        <v>9778</v>
      </c>
      <c r="E356" s="172">
        <v>2.8400000000000065</v>
      </c>
      <c r="F356" s="172">
        <v>19.323699999999999</v>
      </c>
      <c r="G356" s="173">
        <v>6.8</v>
      </c>
      <c r="H356" s="172">
        <v>16.48</v>
      </c>
      <c r="I356" s="190">
        <v>303</v>
      </c>
      <c r="J356" s="175" t="s">
        <v>18923</v>
      </c>
    </row>
    <row r="357" spans="1:10" x14ac:dyDescent="0.25">
      <c r="A357" s="171" t="s">
        <v>18930</v>
      </c>
      <c r="B357" s="171" t="s">
        <v>9573</v>
      </c>
      <c r="C357" s="171" t="s">
        <v>9821</v>
      </c>
      <c r="D357" s="171" t="s">
        <v>9822</v>
      </c>
      <c r="E357" s="172">
        <v>2.75</v>
      </c>
      <c r="F357" s="172">
        <v>17.7775</v>
      </c>
      <c r="G357" s="173">
        <v>6.46</v>
      </c>
      <c r="H357" s="172">
        <v>15.02</v>
      </c>
      <c r="I357" s="190">
        <v>302</v>
      </c>
      <c r="J357" s="175" t="s">
        <v>18923</v>
      </c>
    </row>
    <row r="358" spans="1:10" x14ac:dyDescent="0.25">
      <c r="A358" s="171" t="s">
        <v>18930</v>
      </c>
      <c r="B358" s="171" t="s">
        <v>9573</v>
      </c>
      <c r="C358" s="171" t="s">
        <v>9750</v>
      </c>
      <c r="D358" s="171" t="s">
        <v>9751</v>
      </c>
      <c r="E358" s="172">
        <v>2.75</v>
      </c>
      <c r="F358" s="172">
        <v>20.948899999999998</v>
      </c>
      <c r="G358" s="173">
        <v>7.61</v>
      </c>
      <c r="H358" s="172">
        <v>18.190000000000001</v>
      </c>
      <c r="I358" s="190">
        <v>301</v>
      </c>
      <c r="J358" s="175" t="s">
        <v>18923</v>
      </c>
    </row>
    <row r="359" spans="1:10" x14ac:dyDescent="0.25">
      <c r="A359" s="171" t="s">
        <v>18930</v>
      </c>
      <c r="B359" s="171" t="s">
        <v>9573</v>
      </c>
      <c r="C359" s="171" t="s">
        <v>9827</v>
      </c>
      <c r="D359" s="171" t="s">
        <v>9828</v>
      </c>
      <c r="E359" s="172">
        <v>2.1600000000000064</v>
      </c>
      <c r="F359" s="172">
        <v>16.569400000000002</v>
      </c>
      <c r="G359" s="173">
        <v>7.67</v>
      </c>
      <c r="H359" s="172">
        <v>14.4</v>
      </c>
      <c r="I359" s="190">
        <v>301</v>
      </c>
      <c r="J359" s="175" t="s">
        <v>18923</v>
      </c>
    </row>
    <row r="360" spans="1:10" x14ac:dyDescent="0.25">
      <c r="A360" s="171" t="s">
        <v>18930</v>
      </c>
      <c r="B360" s="171" t="s">
        <v>9573</v>
      </c>
      <c r="C360" s="171" t="s">
        <v>9878</v>
      </c>
      <c r="D360" s="171" t="s">
        <v>1584</v>
      </c>
      <c r="E360" s="172">
        <v>1.9400000000000039</v>
      </c>
      <c r="F360" s="172">
        <v>14.9962</v>
      </c>
      <c r="G360" s="173">
        <v>7.73</v>
      </c>
      <c r="H360" s="172">
        <v>13.05</v>
      </c>
      <c r="I360" s="190">
        <v>295</v>
      </c>
      <c r="J360" s="175" t="s">
        <v>18923</v>
      </c>
    </row>
    <row r="361" spans="1:10" x14ac:dyDescent="0.25">
      <c r="A361" s="171" t="s">
        <v>18930</v>
      </c>
      <c r="B361" s="171" t="s">
        <v>9573</v>
      </c>
      <c r="C361" s="171" t="s">
        <v>9832</v>
      </c>
      <c r="D361" s="171" t="s">
        <v>9833</v>
      </c>
      <c r="E361" s="172">
        <v>2.4800000000000098</v>
      </c>
      <c r="F361" s="172">
        <v>17.389399999999998</v>
      </c>
      <c r="G361" s="173">
        <v>7.01</v>
      </c>
      <c r="H361" s="172">
        <v>14.9</v>
      </c>
      <c r="I361" s="190">
        <v>291</v>
      </c>
      <c r="J361" s="175" t="s">
        <v>18923</v>
      </c>
    </row>
    <row r="362" spans="1:10" x14ac:dyDescent="0.25">
      <c r="A362" s="171" t="s">
        <v>18930</v>
      </c>
      <c r="B362" s="171" t="s">
        <v>9573</v>
      </c>
      <c r="C362" s="171" t="s">
        <v>9835</v>
      </c>
      <c r="D362" s="171" t="s">
        <v>9836</v>
      </c>
      <c r="E362" s="172">
        <v>2.25</v>
      </c>
      <c r="F362" s="172">
        <v>17.007899999999999</v>
      </c>
      <c r="G362" s="173">
        <v>7.55</v>
      </c>
      <c r="H362" s="172">
        <v>14.75</v>
      </c>
      <c r="I362" s="190">
        <v>288</v>
      </c>
      <c r="J362" s="175" t="s">
        <v>18923</v>
      </c>
    </row>
    <row r="363" spans="1:10" x14ac:dyDescent="0.25">
      <c r="A363" s="171" t="s">
        <v>18930</v>
      </c>
      <c r="B363" s="171" t="s">
        <v>9573</v>
      </c>
      <c r="C363" s="171" t="s">
        <v>9925</v>
      </c>
      <c r="D363" s="171" t="s">
        <v>9926</v>
      </c>
      <c r="E363" s="172">
        <v>2.1600000000000099</v>
      </c>
      <c r="F363" s="172">
        <v>14.389799999999999</v>
      </c>
      <c r="G363" s="173">
        <v>6.66</v>
      </c>
      <c r="H363" s="172">
        <v>12.22</v>
      </c>
      <c r="I363" s="190">
        <v>287</v>
      </c>
      <c r="J363" s="175" t="s">
        <v>18923</v>
      </c>
    </row>
    <row r="364" spans="1:10" x14ac:dyDescent="0.25">
      <c r="A364" s="171" t="s">
        <v>18930</v>
      </c>
      <c r="B364" s="171" t="s">
        <v>9573</v>
      </c>
      <c r="C364" s="171" t="s">
        <v>9847</v>
      </c>
      <c r="D364" s="171" t="s">
        <v>9848</v>
      </c>
      <c r="E364" s="172">
        <v>2.3899999999999895</v>
      </c>
      <c r="F364" s="172">
        <v>17.220800000000001</v>
      </c>
      <c r="G364" s="173">
        <v>7.2</v>
      </c>
      <c r="H364" s="172">
        <v>14.83</v>
      </c>
      <c r="I364" s="190">
        <v>286</v>
      </c>
      <c r="J364" s="175" t="s">
        <v>18923</v>
      </c>
    </row>
    <row r="365" spans="1:10" x14ac:dyDescent="0.25">
      <c r="A365" s="171" t="s">
        <v>18930</v>
      </c>
      <c r="B365" s="171" t="s">
        <v>9573</v>
      </c>
      <c r="C365" s="171" t="s">
        <v>9874</v>
      </c>
      <c r="D365" s="171" t="s">
        <v>9875</v>
      </c>
      <c r="E365" s="172">
        <v>2.0699999999999994</v>
      </c>
      <c r="F365" s="172">
        <v>15.9574</v>
      </c>
      <c r="G365" s="173">
        <v>7.7</v>
      </c>
      <c r="H365" s="172">
        <v>13.88</v>
      </c>
      <c r="I365" s="190">
        <v>282</v>
      </c>
      <c r="J365" s="175" t="s">
        <v>18923</v>
      </c>
    </row>
    <row r="366" spans="1:10" x14ac:dyDescent="0.25">
      <c r="A366" s="171" t="s">
        <v>18930</v>
      </c>
      <c r="B366" s="171" t="s">
        <v>9573</v>
      </c>
      <c r="C366" s="171" t="s">
        <v>9969</v>
      </c>
      <c r="D366" s="171" t="s">
        <v>9970</v>
      </c>
      <c r="E366" s="172">
        <v>1.8899999999999901</v>
      </c>
      <c r="F366" s="172">
        <v>13.888199999999999</v>
      </c>
      <c r="G366" s="173">
        <v>7.34</v>
      </c>
      <c r="H366" s="172">
        <v>11.99</v>
      </c>
      <c r="I366" s="190">
        <v>272</v>
      </c>
      <c r="J366" s="175" t="s">
        <v>18923</v>
      </c>
    </row>
    <row r="367" spans="1:10" x14ac:dyDescent="0.25">
      <c r="A367" s="171" t="s">
        <v>18930</v>
      </c>
      <c r="B367" s="171" t="s">
        <v>9573</v>
      </c>
      <c r="C367" s="171" t="s">
        <v>10006</v>
      </c>
      <c r="D367" s="171" t="s">
        <v>10007</v>
      </c>
      <c r="E367" s="172">
        <v>1.8899999999999906</v>
      </c>
      <c r="F367" s="172">
        <v>13.1707</v>
      </c>
      <c r="G367" s="173">
        <v>6.96</v>
      </c>
      <c r="H367" s="172">
        <v>11.28</v>
      </c>
      <c r="I367" s="190">
        <v>266</v>
      </c>
      <c r="J367" s="175" t="s">
        <v>18923</v>
      </c>
    </row>
    <row r="368" spans="1:10" x14ac:dyDescent="0.25">
      <c r="A368" s="171" t="s">
        <v>18930</v>
      </c>
      <c r="B368" s="171" t="s">
        <v>9573</v>
      </c>
      <c r="C368" s="171" t="s">
        <v>9910</v>
      </c>
      <c r="D368" s="171" t="s">
        <v>9911</v>
      </c>
      <c r="E368" s="172">
        <v>2.6600000000000024</v>
      </c>
      <c r="F368" s="172">
        <v>17.1692</v>
      </c>
      <c r="G368" s="173">
        <v>6.45</v>
      </c>
      <c r="H368" s="172">
        <v>14.5</v>
      </c>
      <c r="I368" s="190">
        <v>258</v>
      </c>
      <c r="J368" s="175" t="s">
        <v>18923</v>
      </c>
    </row>
    <row r="369" spans="1:10" x14ac:dyDescent="0.25">
      <c r="A369" s="171" t="s">
        <v>18930</v>
      </c>
      <c r="B369" s="171" t="s">
        <v>9573</v>
      </c>
      <c r="C369" s="171" t="s">
        <v>9957</v>
      </c>
      <c r="D369" s="171" t="s">
        <v>9958</v>
      </c>
      <c r="E369" s="172">
        <v>1.8899999999999904</v>
      </c>
      <c r="F369" s="172">
        <v>15.014099999999999</v>
      </c>
      <c r="G369" s="173">
        <v>7.94</v>
      </c>
      <c r="H369" s="172">
        <v>13.12</v>
      </c>
      <c r="I369" s="190">
        <v>258</v>
      </c>
      <c r="J369" s="175" t="s">
        <v>18923</v>
      </c>
    </row>
    <row r="370" spans="1:10" x14ac:dyDescent="0.25">
      <c r="A370" s="171" t="s">
        <v>18930</v>
      </c>
      <c r="B370" s="171" t="s">
        <v>9573</v>
      </c>
      <c r="C370" s="171" t="s">
        <v>9862</v>
      </c>
      <c r="D370" s="171" t="s">
        <v>9863</v>
      </c>
      <c r="E370" s="172">
        <v>2.75</v>
      </c>
      <c r="F370" s="172">
        <v>18.003299999999999</v>
      </c>
      <c r="G370" s="173">
        <v>6.54</v>
      </c>
      <c r="H370" s="172">
        <v>15.25</v>
      </c>
      <c r="I370" s="190">
        <v>257</v>
      </c>
      <c r="J370" s="175" t="s">
        <v>18923</v>
      </c>
    </row>
    <row r="371" spans="1:10" x14ac:dyDescent="0.25">
      <c r="A371" s="171" t="s">
        <v>18930</v>
      </c>
      <c r="B371" s="171" t="s">
        <v>9573</v>
      </c>
      <c r="C371" s="171" t="s">
        <v>10028</v>
      </c>
      <c r="D371" s="171" t="s">
        <v>10029</v>
      </c>
      <c r="E371" s="172">
        <v>1.8000000000000043</v>
      </c>
      <c r="F371" s="172">
        <v>13.305</v>
      </c>
      <c r="G371" s="173">
        <v>7.39</v>
      </c>
      <c r="H371" s="172">
        <v>11.5</v>
      </c>
      <c r="I371" s="190">
        <v>257</v>
      </c>
      <c r="J371" s="175" t="s">
        <v>18923</v>
      </c>
    </row>
    <row r="372" spans="1:10" x14ac:dyDescent="0.25">
      <c r="A372" s="171" t="s">
        <v>18930</v>
      </c>
      <c r="B372" s="171" t="s">
        <v>9573</v>
      </c>
      <c r="C372" s="171" t="s">
        <v>10001</v>
      </c>
      <c r="D372" s="171" t="s">
        <v>10002</v>
      </c>
      <c r="E372" s="172">
        <v>1.8899999999999904</v>
      </c>
      <c r="F372" s="172">
        <v>13.646599999999999</v>
      </c>
      <c r="G372" s="173">
        <v>7.22</v>
      </c>
      <c r="H372" s="172">
        <v>11.75</v>
      </c>
      <c r="I372" s="190">
        <v>254</v>
      </c>
      <c r="J372" s="175" t="s">
        <v>18923</v>
      </c>
    </row>
    <row r="373" spans="1:10" x14ac:dyDescent="0.25">
      <c r="A373" s="171" t="s">
        <v>18930</v>
      </c>
      <c r="B373" s="171" t="s">
        <v>9573</v>
      </c>
      <c r="C373" s="171" t="s">
        <v>9961</v>
      </c>
      <c r="D373" s="171" t="s">
        <v>9962</v>
      </c>
      <c r="E373" s="172">
        <v>2.0299999999999887</v>
      </c>
      <c r="F373" s="172">
        <v>15.039300000000001</v>
      </c>
      <c r="G373" s="173">
        <v>7.4</v>
      </c>
      <c r="H373" s="172">
        <v>13</v>
      </c>
      <c r="I373" s="190">
        <v>247</v>
      </c>
      <c r="J373" s="175" t="s">
        <v>18923</v>
      </c>
    </row>
    <row r="374" spans="1:10" x14ac:dyDescent="0.25">
      <c r="A374" s="171" t="s">
        <v>18930</v>
      </c>
      <c r="B374" s="171" t="s">
        <v>9573</v>
      </c>
      <c r="C374" s="171" t="s">
        <v>9900</v>
      </c>
      <c r="D374" s="171" t="s">
        <v>9901</v>
      </c>
      <c r="E374" s="172">
        <v>2.7900000000000014</v>
      </c>
      <c r="F374" s="172">
        <v>19.4253</v>
      </c>
      <c r="G374" s="173">
        <v>6.96</v>
      </c>
      <c r="H374" s="172">
        <v>16.63</v>
      </c>
      <c r="I374" s="190">
        <v>247</v>
      </c>
      <c r="J374" s="175" t="s">
        <v>18923</v>
      </c>
    </row>
    <row r="375" spans="1:10" x14ac:dyDescent="0.25">
      <c r="A375" s="171" t="s">
        <v>18930</v>
      </c>
      <c r="B375" s="171" t="s">
        <v>9573</v>
      </c>
      <c r="C375" s="171" t="s">
        <v>9929</v>
      </c>
      <c r="D375" s="171" t="s">
        <v>9930</v>
      </c>
      <c r="E375" s="172">
        <v>2.75</v>
      </c>
      <c r="F375" s="172">
        <v>16.878699999999998</v>
      </c>
      <c r="G375" s="173">
        <v>6.13</v>
      </c>
      <c r="H375" s="172">
        <v>14.12</v>
      </c>
      <c r="I375" s="190">
        <v>242</v>
      </c>
      <c r="J375" s="175" t="s">
        <v>18923</v>
      </c>
    </row>
    <row r="376" spans="1:10" x14ac:dyDescent="0.25">
      <c r="A376" s="171" t="s">
        <v>18930</v>
      </c>
      <c r="B376" s="171" t="s">
        <v>9573</v>
      </c>
      <c r="C376" s="171" t="s">
        <v>9902</v>
      </c>
      <c r="D376" s="171" t="s">
        <v>9903</v>
      </c>
      <c r="E376" s="172">
        <v>2.7000000000000015</v>
      </c>
      <c r="F376" s="172">
        <v>17.9832</v>
      </c>
      <c r="G376" s="173">
        <v>6.66</v>
      </c>
      <c r="H376" s="172">
        <v>15.28</v>
      </c>
      <c r="I376" s="190">
        <v>241</v>
      </c>
      <c r="J376" s="175" t="s">
        <v>18923</v>
      </c>
    </row>
    <row r="377" spans="1:10" x14ac:dyDescent="0.25">
      <c r="A377" s="171" t="s">
        <v>18930</v>
      </c>
      <c r="B377" s="171" t="s">
        <v>9573</v>
      </c>
      <c r="C377" s="171" t="s">
        <v>9945</v>
      </c>
      <c r="D377" s="171" t="s">
        <v>9946</v>
      </c>
      <c r="E377" s="172">
        <v>2.1600000000000095</v>
      </c>
      <c r="F377" s="172">
        <v>16.590900000000001</v>
      </c>
      <c r="G377" s="173">
        <v>7.68</v>
      </c>
      <c r="H377" s="172">
        <v>14.43</v>
      </c>
      <c r="I377" s="190">
        <v>241</v>
      </c>
      <c r="J377" s="175" t="s">
        <v>18923</v>
      </c>
    </row>
    <row r="378" spans="1:10" x14ac:dyDescent="0.25">
      <c r="A378" s="171" t="s">
        <v>18930</v>
      </c>
      <c r="B378" s="171" t="s">
        <v>9573</v>
      </c>
      <c r="C378" s="171" t="s">
        <v>9975</v>
      </c>
      <c r="D378" s="171" t="s">
        <v>9976</v>
      </c>
      <c r="E378" s="172">
        <v>2.0699999999999941</v>
      </c>
      <c r="F378" s="172">
        <v>15.486499999999999</v>
      </c>
      <c r="G378" s="173">
        <v>7.48</v>
      </c>
      <c r="H378" s="172">
        <v>13.41</v>
      </c>
      <c r="I378" s="190">
        <v>238</v>
      </c>
      <c r="J378" s="175" t="s">
        <v>18923</v>
      </c>
    </row>
    <row r="379" spans="1:10" x14ac:dyDescent="0.25">
      <c r="A379" s="171" t="s">
        <v>18930</v>
      </c>
      <c r="B379" s="171" t="s">
        <v>9573</v>
      </c>
      <c r="C379" s="171" t="s">
        <v>9965</v>
      </c>
      <c r="D379" s="171" t="s">
        <v>9966</v>
      </c>
      <c r="E379" s="172">
        <v>2.1200000000000037</v>
      </c>
      <c r="F379" s="172">
        <v>16.400700000000001</v>
      </c>
      <c r="G379" s="173">
        <v>7.73</v>
      </c>
      <c r="H379" s="172">
        <v>14.28</v>
      </c>
      <c r="I379" s="190">
        <v>234</v>
      </c>
      <c r="J379" s="175" t="s">
        <v>18923</v>
      </c>
    </row>
    <row r="380" spans="1:10" x14ac:dyDescent="0.25">
      <c r="A380" s="171" t="s">
        <v>18930</v>
      </c>
      <c r="B380" s="171" t="s">
        <v>9573</v>
      </c>
      <c r="C380" s="171" t="s">
        <v>9933</v>
      </c>
      <c r="D380" s="171" t="s">
        <v>9934</v>
      </c>
      <c r="E380" s="172">
        <v>2.5699999999999972</v>
      </c>
      <c r="F380" s="172">
        <v>17.695399999999999</v>
      </c>
      <c r="G380" s="173">
        <v>6.88</v>
      </c>
      <c r="H380" s="172">
        <v>15.12</v>
      </c>
      <c r="I380" s="190">
        <v>229</v>
      </c>
      <c r="J380" s="175" t="s">
        <v>18923</v>
      </c>
    </row>
    <row r="381" spans="1:10" x14ac:dyDescent="0.25">
      <c r="A381" s="171" t="s">
        <v>18930</v>
      </c>
      <c r="B381" s="171" t="s">
        <v>9573</v>
      </c>
      <c r="C381" s="171" t="s">
        <v>10055</v>
      </c>
      <c r="D381" s="171" t="s">
        <v>10056</v>
      </c>
      <c r="E381" s="172">
        <v>2.0699999999999945</v>
      </c>
      <c r="F381" s="172">
        <v>13.426600000000001</v>
      </c>
      <c r="G381" s="173">
        <v>6.48</v>
      </c>
      <c r="H381" s="172">
        <v>11.35</v>
      </c>
      <c r="I381" s="190">
        <v>222</v>
      </c>
      <c r="J381" s="175" t="s">
        <v>18923</v>
      </c>
    </row>
    <row r="382" spans="1:10" x14ac:dyDescent="0.25">
      <c r="A382" s="171" t="s">
        <v>18930</v>
      </c>
      <c r="B382" s="171" t="s">
        <v>9573</v>
      </c>
      <c r="C382" s="171" t="s">
        <v>9889</v>
      </c>
      <c r="D382" s="171" t="s">
        <v>6828</v>
      </c>
      <c r="E382" s="172">
        <v>2.9700000000000157</v>
      </c>
      <c r="F382" s="172">
        <v>20.4727</v>
      </c>
      <c r="G382" s="173">
        <v>6.89</v>
      </c>
      <c r="H382" s="172">
        <v>17.5</v>
      </c>
      <c r="I382" s="190">
        <v>220</v>
      </c>
      <c r="J382" s="175" t="s">
        <v>18923</v>
      </c>
    </row>
    <row r="383" spans="1:10" x14ac:dyDescent="0.25">
      <c r="A383" s="171" t="s">
        <v>18930</v>
      </c>
      <c r="B383" s="171" t="s">
        <v>9573</v>
      </c>
      <c r="C383" s="171" t="s">
        <v>9906</v>
      </c>
      <c r="D383" s="171" t="s">
        <v>4514</v>
      </c>
      <c r="E383" s="172">
        <v>2.9299999999999957</v>
      </c>
      <c r="F383" s="172">
        <v>19.389900000000001</v>
      </c>
      <c r="G383" s="173">
        <v>6.61</v>
      </c>
      <c r="H383" s="172">
        <v>16.45</v>
      </c>
      <c r="I383" s="190">
        <v>220</v>
      </c>
      <c r="J383" s="175" t="s">
        <v>18923</v>
      </c>
    </row>
    <row r="384" spans="1:10" x14ac:dyDescent="0.25">
      <c r="A384" s="171" t="s">
        <v>18930</v>
      </c>
      <c r="B384" s="171" t="s">
        <v>9573</v>
      </c>
      <c r="C384" s="171" t="s">
        <v>9963</v>
      </c>
      <c r="D384" s="171" t="s">
        <v>9964</v>
      </c>
      <c r="E384" s="172">
        <v>1.889999999999991</v>
      </c>
      <c r="F384" s="172">
        <v>16.477900000000002</v>
      </c>
      <c r="G384" s="173">
        <v>8.7100000000000009</v>
      </c>
      <c r="H384" s="172">
        <v>14.58</v>
      </c>
      <c r="I384" s="190">
        <v>219</v>
      </c>
      <c r="J384" s="175" t="s">
        <v>18923</v>
      </c>
    </row>
    <row r="385" spans="1:10" x14ac:dyDescent="0.25">
      <c r="A385" s="171" t="s">
        <v>18930</v>
      </c>
      <c r="B385" s="171" t="s">
        <v>9573</v>
      </c>
      <c r="C385" s="171" t="s">
        <v>10016</v>
      </c>
      <c r="D385" s="171" t="s">
        <v>10017</v>
      </c>
      <c r="E385" s="172">
        <v>2.0699999999999945</v>
      </c>
      <c r="F385" s="172">
        <v>15.217000000000001</v>
      </c>
      <c r="G385" s="173">
        <v>7.35</v>
      </c>
      <c r="H385" s="172">
        <v>13.14</v>
      </c>
      <c r="I385" s="190">
        <v>218</v>
      </c>
      <c r="J385" s="175" t="s">
        <v>18923</v>
      </c>
    </row>
    <row r="386" spans="1:10" x14ac:dyDescent="0.25">
      <c r="A386" s="171" t="s">
        <v>18930</v>
      </c>
      <c r="B386" s="171" t="s">
        <v>9573</v>
      </c>
      <c r="C386" s="171" t="s">
        <v>9978</v>
      </c>
      <c r="D386" s="171" t="s">
        <v>9979</v>
      </c>
      <c r="E386" s="172">
        <v>2.5699999999999945</v>
      </c>
      <c r="F386" s="172">
        <v>17.428100000000001</v>
      </c>
      <c r="G386" s="173">
        <v>6.78</v>
      </c>
      <c r="H386" s="172">
        <v>14.85</v>
      </c>
      <c r="I386" s="190">
        <v>210</v>
      </c>
      <c r="J386" s="175" t="s">
        <v>18923</v>
      </c>
    </row>
    <row r="387" spans="1:10" x14ac:dyDescent="0.25">
      <c r="A387" s="171" t="s">
        <v>18930</v>
      </c>
      <c r="B387" s="171" t="s">
        <v>9573</v>
      </c>
      <c r="C387" s="171" t="s">
        <v>9939</v>
      </c>
      <c r="D387" s="171" t="s">
        <v>9940</v>
      </c>
      <c r="E387" s="172">
        <v>2.6600000000000068</v>
      </c>
      <c r="F387" s="172">
        <v>18.710599999999999</v>
      </c>
      <c r="G387" s="173">
        <v>7.03</v>
      </c>
      <c r="H387" s="172">
        <v>16.05</v>
      </c>
      <c r="I387" s="190">
        <v>208</v>
      </c>
      <c r="J387" s="175" t="s">
        <v>18923</v>
      </c>
    </row>
    <row r="388" spans="1:10" x14ac:dyDescent="0.25">
      <c r="A388" s="171" t="s">
        <v>18930</v>
      </c>
      <c r="B388" s="171" t="s">
        <v>9573</v>
      </c>
      <c r="C388" s="171" t="s">
        <v>10092</v>
      </c>
      <c r="D388" s="171" t="s">
        <v>1177</v>
      </c>
      <c r="E388" s="172">
        <v>2.3399999999999919</v>
      </c>
      <c r="F388" s="172">
        <v>14.0717</v>
      </c>
      <c r="G388" s="173">
        <v>6.01</v>
      </c>
      <c r="H388" s="172">
        <v>11.73</v>
      </c>
      <c r="I388" s="190">
        <v>206</v>
      </c>
      <c r="J388" s="175" t="s">
        <v>18923</v>
      </c>
    </row>
    <row r="389" spans="1:10" x14ac:dyDescent="0.25">
      <c r="A389" s="171" t="s">
        <v>18930</v>
      </c>
      <c r="B389" s="171" t="s">
        <v>9573</v>
      </c>
      <c r="C389" s="171" t="s">
        <v>10030</v>
      </c>
      <c r="D389" s="171" t="s">
        <v>10031</v>
      </c>
      <c r="E389" s="172">
        <v>1.8899999999999915</v>
      </c>
      <c r="F389" s="172">
        <v>15.2636</v>
      </c>
      <c r="G389" s="173">
        <v>8.07</v>
      </c>
      <c r="H389" s="172">
        <v>13.37</v>
      </c>
      <c r="I389" s="190">
        <v>205</v>
      </c>
      <c r="J389" s="175" t="s">
        <v>18923</v>
      </c>
    </row>
    <row r="390" spans="1:10" x14ac:dyDescent="0.25">
      <c r="A390" s="171" t="s">
        <v>18930</v>
      </c>
      <c r="B390" s="171" t="s">
        <v>9573</v>
      </c>
      <c r="C390" s="171" t="s">
        <v>9941</v>
      </c>
      <c r="D390" s="171" t="s">
        <v>9942</v>
      </c>
      <c r="E390" s="172">
        <v>2.3899999999999904</v>
      </c>
      <c r="F390" s="172">
        <v>19.613600000000002</v>
      </c>
      <c r="G390" s="173">
        <v>8.1999999999999993</v>
      </c>
      <c r="H390" s="172">
        <v>17.22</v>
      </c>
      <c r="I390" s="190">
        <v>203</v>
      </c>
      <c r="J390" s="175" t="s">
        <v>18923</v>
      </c>
    </row>
    <row r="391" spans="1:10" x14ac:dyDescent="0.25">
      <c r="A391" s="171" t="s">
        <v>18930</v>
      </c>
      <c r="B391" s="171" t="s">
        <v>9573</v>
      </c>
      <c r="C391" s="171" t="s">
        <v>10061</v>
      </c>
      <c r="D391" s="171" t="s">
        <v>10062</v>
      </c>
      <c r="E391" s="172">
        <v>2.5699999999999941</v>
      </c>
      <c r="F391" s="172">
        <v>16.672899999999998</v>
      </c>
      <c r="G391" s="173">
        <v>6.48</v>
      </c>
      <c r="H391" s="172">
        <v>14.1</v>
      </c>
      <c r="I391" s="190">
        <v>198</v>
      </c>
      <c r="J391" s="175" t="s">
        <v>18923</v>
      </c>
    </row>
    <row r="392" spans="1:10" x14ac:dyDescent="0.25">
      <c r="A392" s="171" t="s">
        <v>18930</v>
      </c>
      <c r="B392" s="171" t="s">
        <v>9573</v>
      </c>
      <c r="C392" s="171" t="s">
        <v>9921</v>
      </c>
      <c r="D392" s="171" t="s">
        <v>9922</v>
      </c>
      <c r="E392" s="172">
        <v>2.8799999999999968</v>
      </c>
      <c r="F392" s="172">
        <v>20.572800000000001</v>
      </c>
      <c r="G392" s="173">
        <v>7.14</v>
      </c>
      <c r="H392" s="172">
        <v>17.690000000000001</v>
      </c>
      <c r="I392" s="190">
        <v>198</v>
      </c>
      <c r="J392" s="175" t="s">
        <v>18923</v>
      </c>
    </row>
    <row r="393" spans="1:10" x14ac:dyDescent="0.25">
      <c r="A393" s="171" t="s">
        <v>18930</v>
      </c>
      <c r="B393" s="171" t="s">
        <v>9573</v>
      </c>
      <c r="C393" s="171" t="s">
        <v>10059</v>
      </c>
      <c r="D393" s="171" t="s">
        <v>10060</v>
      </c>
      <c r="E393" s="172">
        <v>2.6100000000000096</v>
      </c>
      <c r="F393" s="172">
        <v>15.5329</v>
      </c>
      <c r="G393" s="173">
        <v>5.95</v>
      </c>
      <c r="H393" s="172">
        <v>12.92</v>
      </c>
      <c r="I393" s="190">
        <v>190</v>
      </c>
      <c r="J393" s="175" t="s">
        <v>18923</v>
      </c>
    </row>
    <row r="394" spans="1:10" x14ac:dyDescent="0.25">
      <c r="A394" s="171" t="s">
        <v>18930</v>
      </c>
      <c r="B394" s="171" t="s">
        <v>9573</v>
      </c>
      <c r="C394" s="171" t="s">
        <v>9947</v>
      </c>
      <c r="D394" s="171" t="s">
        <v>9948</v>
      </c>
      <c r="E394" s="172">
        <v>2.75</v>
      </c>
      <c r="F394" s="172">
        <v>20.693100000000001</v>
      </c>
      <c r="G394" s="173">
        <v>7.52</v>
      </c>
      <c r="H394" s="172">
        <v>17.940000000000001</v>
      </c>
      <c r="I394" s="190">
        <v>190</v>
      </c>
      <c r="J394" s="175" t="s">
        <v>18923</v>
      </c>
    </row>
    <row r="395" spans="1:10" x14ac:dyDescent="0.25">
      <c r="A395" s="171" t="s">
        <v>18930</v>
      </c>
      <c r="B395" s="171" t="s">
        <v>9573</v>
      </c>
      <c r="C395" s="171" t="s">
        <v>10012</v>
      </c>
      <c r="D395" s="171" t="s">
        <v>10013</v>
      </c>
      <c r="E395" s="172">
        <v>2.339999999999991</v>
      </c>
      <c r="F395" s="172">
        <v>17.273299999999999</v>
      </c>
      <c r="G395" s="173">
        <v>7.38</v>
      </c>
      <c r="H395" s="172">
        <v>14.93</v>
      </c>
      <c r="I395" s="190">
        <v>189</v>
      </c>
      <c r="J395" s="175" t="s">
        <v>18923</v>
      </c>
    </row>
    <row r="396" spans="1:10" x14ac:dyDescent="0.25">
      <c r="A396" s="171" t="s">
        <v>18930</v>
      </c>
      <c r="B396" s="171" t="s">
        <v>9573</v>
      </c>
      <c r="C396" s="171" t="s">
        <v>10095</v>
      </c>
      <c r="D396" s="171" t="s">
        <v>10096</v>
      </c>
      <c r="E396" s="172">
        <v>1.9399999999999979</v>
      </c>
      <c r="F396" s="172">
        <v>14.0924</v>
      </c>
      <c r="G396" s="173">
        <v>7.26</v>
      </c>
      <c r="H396" s="172">
        <v>12.15</v>
      </c>
      <c r="I396" s="190">
        <v>187</v>
      </c>
      <c r="J396" s="175" t="s">
        <v>18923</v>
      </c>
    </row>
    <row r="397" spans="1:10" x14ac:dyDescent="0.25">
      <c r="A397" s="171" t="s">
        <v>18930</v>
      </c>
      <c r="B397" s="171" t="s">
        <v>9573</v>
      </c>
      <c r="C397" s="171" t="s">
        <v>10047</v>
      </c>
      <c r="D397" s="171" t="s">
        <v>10048</v>
      </c>
      <c r="E397" s="172">
        <v>1.8899999999999917</v>
      </c>
      <c r="F397" s="172">
        <v>15.6195</v>
      </c>
      <c r="G397" s="173">
        <v>8.26</v>
      </c>
      <c r="H397" s="172">
        <v>13.72</v>
      </c>
      <c r="I397" s="190">
        <v>187</v>
      </c>
      <c r="J397" s="175" t="s">
        <v>18923</v>
      </c>
    </row>
    <row r="398" spans="1:10" x14ac:dyDescent="0.25">
      <c r="A398" s="171" t="s">
        <v>18930</v>
      </c>
      <c r="B398" s="171" t="s">
        <v>9573</v>
      </c>
      <c r="C398" s="171" t="s">
        <v>10053</v>
      </c>
      <c r="D398" s="171" t="s">
        <v>10054</v>
      </c>
      <c r="E398" s="172">
        <v>2.5699999999999941</v>
      </c>
      <c r="F398" s="172">
        <v>16.218299999999999</v>
      </c>
      <c r="G398" s="173">
        <v>6.31</v>
      </c>
      <c r="H398" s="172">
        <v>13.64</v>
      </c>
      <c r="I398" s="190">
        <v>186</v>
      </c>
      <c r="J398" s="175" t="s">
        <v>18923</v>
      </c>
    </row>
    <row r="399" spans="1:10" x14ac:dyDescent="0.25">
      <c r="A399" s="171" t="s">
        <v>18930</v>
      </c>
      <c r="B399" s="171" t="s">
        <v>9573</v>
      </c>
      <c r="C399" s="171" t="s">
        <v>9992</v>
      </c>
      <c r="D399" s="171" t="s">
        <v>9993</v>
      </c>
      <c r="E399" s="172">
        <v>2.75</v>
      </c>
      <c r="F399" s="172">
        <v>19.3797</v>
      </c>
      <c r="G399" s="173">
        <v>7.04</v>
      </c>
      <c r="H399" s="172">
        <v>16.62</v>
      </c>
      <c r="I399" s="190">
        <v>182</v>
      </c>
      <c r="J399" s="175" t="s">
        <v>18923</v>
      </c>
    </row>
    <row r="400" spans="1:10" x14ac:dyDescent="0.25">
      <c r="A400" s="171" t="s">
        <v>18930</v>
      </c>
      <c r="B400" s="171" t="s">
        <v>9573</v>
      </c>
      <c r="C400" s="171" t="s">
        <v>10041</v>
      </c>
      <c r="D400" s="171" t="s">
        <v>10042</v>
      </c>
      <c r="E400" s="172">
        <v>2.75</v>
      </c>
      <c r="F400" s="172">
        <v>17.3796</v>
      </c>
      <c r="G400" s="173">
        <v>6.31</v>
      </c>
      <c r="H400" s="172">
        <v>14.62</v>
      </c>
      <c r="I400" s="190">
        <v>180</v>
      </c>
      <c r="J400" s="175" t="s">
        <v>18923</v>
      </c>
    </row>
    <row r="401" spans="1:10" x14ac:dyDescent="0.25">
      <c r="A401" s="171" t="s">
        <v>18930</v>
      </c>
      <c r="B401" s="171" t="s">
        <v>9573</v>
      </c>
      <c r="C401" s="171" t="s">
        <v>9971</v>
      </c>
      <c r="D401" s="171" t="s">
        <v>9972</v>
      </c>
      <c r="E401" s="172">
        <v>2.8799999999999968</v>
      </c>
      <c r="F401" s="172">
        <v>20.404599999999999</v>
      </c>
      <c r="G401" s="173">
        <v>7.08</v>
      </c>
      <c r="H401" s="172">
        <v>17.52</v>
      </c>
      <c r="I401" s="190">
        <v>180</v>
      </c>
      <c r="J401" s="175" t="s">
        <v>18923</v>
      </c>
    </row>
    <row r="402" spans="1:10" x14ac:dyDescent="0.25">
      <c r="A402" s="171" t="s">
        <v>18930</v>
      </c>
      <c r="B402" s="171" t="s">
        <v>9573</v>
      </c>
      <c r="C402" s="171" t="s">
        <v>10065</v>
      </c>
      <c r="D402" s="171" t="s">
        <v>10066</v>
      </c>
      <c r="E402" s="172">
        <v>2.660000000000009</v>
      </c>
      <c r="F402" s="172">
        <v>16.2789</v>
      </c>
      <c r="G402" s="173">
        <v>6.11</v>
      </c>
      <c r="H402" s="172">
        <v>13.61</v>
      </c>
      <c r="I402" s="190">
        <v>178</v>
      </c>
      <c r="J402" s="175" t="s">
        <v>18923</v>
      </c>
    </row>
    <row r="403" spans="1:10" x14ac:dyDescent="0.25">
      <c r="A403" s="171" t="s">
        <v>18930</v>
      </c>
      <c r="B403" s="171" t="s">
        <v>9573</v>
      </c>
      <c r="C403" s="171" t="s">
        <v>9999</v>
      </c>
      <c r="D403" s="171" t="s">
        <v>10000</v>
      </c>
      <c r="E403" s="172">
        <v>2.930000000000005</v>
      </c>
      <c r="F403" s="172">
        <v>19.461400000000001</v>
      </c>
      <c r="G403" s="173">
        <v>6.64</v>
      </c>
      <c r="H403" s="172">
        <v>16.53</v>
      </c>
      <c r="I403" s="190">
        <v>175</v>
      </c>
      <c r="J403" s="175" t="s">
        <v>18923</v>
      </c>
    </row>
    <row r="404" spans="1:10" x14ac:dyDescent="0.25">
      <c r="A404" s="171" t="s">
        <v>18930</v>
      </c>
      <c r="B404" s="171" t="s">
        <v>9573</v>
      </c>
      <c r="C404" s="171" t="s">
        <v>9973</v>
      </c>
      <c r="D404" s="171" t="s">
        <v>9974</v>
      </c>
      <c r="E404" s="172">
        <v>2.75</v>
      </c>
      <c r="F404" s="172">
        <v>21.048100000000002</v>
      </c>
      <c r="G404" s="173">
        <v>7.65</v>
      </c>
      <c r="H404" s="172">
        <v>18.29</v>
      </c>
      <c r="I404" s="190">
        <v>171</v>
      </c>
      <c r="J404" s="175" t="s">
        <v>18923</v>
      </c>
    </row>
    <row r="405" spans="1:10" x14ac:dyDescent="0.25">
      <c r="A405" s="171" t="s">
        <v>18930</v>
      </c>
      <c r="B405" s="171" t="s">
        <v>9573</v>
      </c>
      <c r="C405" s="171" t="s">
        <v>9982</v>
      </c>
      <c r="D405" s="171" t="s">
        <v>9983</v>
      </c>
      <c r="E405" s="172">
        <v>2.3899999999999908</v>
      </c>
      <c r="F405" s="172">
        <v>20.4954</v>
      </c>
      <c r="G405" s="173">
        <v>8.57</v>
      </c>
      <c r="H405" s="172">
        <v>18.100000000000001</v>
      </c>
      <c r="I405" s="190">
        <v>171</v>
      </c>
      <c r="J405" s="175" t="s">
        <v>18923</v>
      </c>
    </row>
    <row r="406" spans="1:10" x14ac:dyDescent="0.25">
      <c r="A406" s="171" t="s">
        <v>18930</v>
      </c>
      <c r="B406" s="171" t="s">
        <v>9573</v>
      </c>
      <c r="C406" s="171" t="s">
        <v>10097</v>
      </c>
      <c r="D406" s="171" t="s">
        <v>10098</v>
      </c>
      <c r="E406" s="172">
        <v>1.8899999999999921</v>
      </c>
      <c r="F406" s="172">
        <v>15.8698</v>
      </c>
      <c r="G406" s="173">
        <v>8.39</v>
      </c>
      <c r="H406" s="172">
        <v>13.97</v>
      </c>
      <c r="I406" s="190">
        <v>166</v>
      </c>
      <c r="J406" s="175" t="s">
        <v>18923</v>
      </c>
    </row>
    <row r="407" spans="1:10" x14ac:dyDescent="0.25">
      <c r="A407" s="171" t="s">
        <v>18930</v>
      </c>
      <c r="B407" s="171" t="s">
        <v>9573</v>
      </c>
      <c r="C407" s="171" t="s">
        <v>9990</v>
      </c>
      <c r="D407" s="171" t="s">
        <v>9991</v>
      </c>
      <c r="E407" s="172">
        <v>2.9300000000000059</v>
      </c>
      <c r="F407" s="172">
        <v>21.774799999999999</v>
      </c>
      <c r="G407" s="173">
        <v>7.43</v>
      </c>
      <c r="H407" s="172">
        <v>18.84</v>
      </c>
      <c r="I407" s="190">
        <v>160</v>
      </c>
      <c r="J407" s="175" t="s">
        <v>18923</v>
      </c>
    </row>
    <row r="408" spans="1:10" x14ac:dyDescent="0.25">
      <c r="A408" s="171" t="s">
        <v>18930</v>
      </c>
      <c r="B408" s="171" t="s">
        <v>9573</v>
      </c>
      <c r="C408" s="171" t="s">
        <v>10088</v>
      </c>
      <c r="D408" s="171" t="s">
        <v>10089</v>
      </c>
      <c r="E408" s="172">
        <v>2.3899999999999921</v>
      </c>
      <c r="F408" s="172">
        <v>17.322700000000001</v>
      </c>
      <c r="G408" s="173">
        <v>7.24</v>
      </c>
      <c r="H408" s="172">
        <v>14.93</v>
      </c>
      <c r="I408" s="190">
        <v>155</v>
      </c>
      <c r="J408" s="175" t="s">
        <v>18923</v>
      </c>
    </row>
    <row r="409" spans="1:10" x14ac:dyDescent="0.25">
      <c r="A409" s="171" t="s">
        <v>18930</v>
      </c>
      <c r="B409" s="171" t="s">
        <v>9573</v>
      </c>
      <c r="C409" s="171" t="s">
        <v>10075</v>
      </c>
      <c r="D409" s="171" t="s">
        <v>10076</v>
      </c>
      <c r="E409" s="172">
        <v>2.25</v>
      </c>
      <c r="F409" s="172">
        <v>17.9953</v>
      </c>
      <c r="G409" s="173">
        <v>7.99</v>
      </c>
      <c r="H409" s="172">
        <v>15.74</v>
      </c>
      <c r="I409" s="190">
        <v>154</v>
      </c>
      <c r="J409" s="175" t="s">
        <v>18923</v>
      </c>
    </row>
    <row r="410" spans="1:10" x14ac:dyDescent="0.25">
      <c r="A410" s="171" t="s">
        <v>18930</v>
      </c>
      <c r="B410" s="171" t="s">
        <v>9573</v>
      </c>
      <c r="C410" s="171" t="s">
        <v>10093</v>
      </c>
      <c r="D410" s="171" t="s">
        <v>10094</v>
      </c>
      <c r="E410" s="172">
        <v>2.8399999999999941</v>
      </c>
      <c r="F410" s="172">
        <v>19.1602</v>
      </c>
      <c r="G410" s="173">
        <v>6.74</v>
      </c>
      <c r="H410" s="172">
        <v>16.32</v>
      </c>
      <c r="I410" s="190">
        <v>141</v>
      </c>
      <c r="J410" s="175" t="s">
        <v>18923</v>
      </c>
    </row>
    <row r="411" spans="1:10" x14ac:dyDescent="0.25">
      <c r="A411" s="171" t="s">
        <v>18930</v>
      </c>
      <c r="B411" s="171" t="s">
        <v>9573</v>
      </c>
      <c r="C411" s="171" t="s">
        <v>10067</v>
      </c>
      <c r="D411" s="171" t="s">
        <v>10068</v>
      </c>
      <c r="E411" s="172">
        <v>2.7900000000000049</v>
      </c>
      <c r="F411" s="172">
        <v>19.773700000000002</v>
      </c>
      <c r="G411" s="173">
        <v>7.08</v>
      </c>
      <c r="H411" s="172">
        <v>16.98</v>
      </c>
      <c r="I411" s="190">
        <v>141</v>
      </c>
      <c r="J411" s="175" t="s">
        <v>18923</v>
      </c>
    </row>
    <row r="412" spans="1:10" x14ac:dyDescent="0.25">
      <c r="A412" s="171" t="s">
        <v>18930</v>
      </c>
      <c r="B412" s="171" t="s">
        <v>18899</v>
      </c>
      <c r="C412" s="171" t="s">
        <v>7254</v>
      </c>
      <c r="D412" s="171" t="s">
        <v>7255</v>
      </c>
      <c r="E412" s="172">
        <v>1.9899999999999995</v>
      </c>
      <c r="F412" s="172">
        <v>16</v>
      </c>
      <c r="G412" s="173">
        <v>8.0399999999999991</v>
      </c>
      <c r="H412" s="172">
        <v>14.01</v>
      </c>
      <c r="I412" s="190">
        <v>19</v>
      </c>
      <c r="J412" s="175" t="s">
        <v>18923</v>
      </c>
    </row>
    <row r="413" spans="1:10" x14ac:dyDescent="0.25">
      <c r="A413" s="171" t="s">
        <v>18930</v>
      </c>
      <c r="B413" s="171" t="s">
        <v>18899</v>
      </c>
      <c r="C413" s="171" t="s">
        <v>18789</v>
      </c>
      <c r="D413" s="171" t="s">
        <v>1584</v>
      </c>
      <c r="E413" s="172">
        <v>1.4600000000000004</v>
      </c>
      <c r="F413" s="172">
        <v>13.1578</v>
      </c>
      <c r="G413" s="173">
        <v>9.01</v>
      </c>
      <c r="H413" s="172">
        <v>11.69</v>
      </c>
      <c r="I413" s="190">
        <v>19</v>
      </c>
      <c r="J413" s="175" t="s">
        <v>18923</v>
      </c>
    </row>
    <row r="414" spans="1:10" x14ac:dyDescent="0.25">
      <c r="A414" s="171" t="s">
        <v>18930</v>
      </c>
      <c r="B414" s="171" t="s">
        <v>18899</v>
      </c>
      <c r="C414" s="171" t="s">
        <v>4769</v>
      </c>
      <c r="D414" s="171" t="s">
        <v>4770</v>
      </c>
      <c r="E414" s="172">
        <v>2.7599999999999989</v>
      </c>
      <c r="F414" s="172">
        <v>17.894100000000002</v>
      </c>
      <c r="G414" s="173">
        <v>6.48</v>
      </c>
      <c r="H414" s="172">
        <v>15.13</v>
      </c>
      <c r="I414" s="190">
        <v>19</v>
      </c>
      <c r="J414" s="175" t="s">
        <v>18923</v>
      </c>
    </row>
    <row r="415" spans="1:10" x14ac:dyDescent="0.25">
      <c r="A415" s="171" t="s">
        <v>18930</v>
      </c>
      <c r="B415" s="171" t="s">
        <v>18899</v>
      </c>
      <c r="C415" s="171" t="s">
        <v>4434</v>
      </c>
      <c r="D415" s="171" t="s">
        <v>4435</v>
      </c>
      <c r="E415" s="172">
        <v>2.06</v>
      </c>
      <c r="F415" s="172">
        <v>17.666599999999999</v>
      </c>
      <c r="G415" s="173">
        <v>8.57</v>
      </c>
      <c r="H415" s="172">
        <v>15.6</v>
      </c>
      <c r="I415" s="190">
        <v>18</v>
      </c>
      <c r="J415" s="175" t="s">
        <v>18923</v>
      </c>
    </row>
    <row r="416" spans="1:10" x14ac:dyDescent="0.25">
      <c r="A416" s="171" t="s">
        <v>18930</v>
      </c>
      <c r="B416" s="171" t="s">
        <v>18899</v>
      </c>
      <c r="C416" s="171" t="s">
        <v>4923</v>
      </c>
      <c r="D416" s="171" t="s">
        <v>4924</v>
      </c>
      <c r="E416" s="172">
        <v>1.59</v>
      </c>
      <c r="F416" s="172">
        <v>15.9375</v>
      </c>
      <c r="G416" s="173">
        <v>10.02</v>
      </c>
      <c r="H416" s="172">
        <v>14.34</v>
      </c>
      <c r="I416" s="190">
        <v>18</v>
      </c>
      <c r="J416" s="175" t="s">
        <v>18923</v>
      </c>
    </row>
    <row r="417" spans="1:10" x14ac:dyDescent="0.25">
      <c r="A417" s="171" t="s">
        <v>18930</v>
      </c>
      <c r="B417" s="171" t="s">
        <v>18899</v>
      </c>
      <c r="C417" s="171" t="s">
        <v>5157</v>
      </c>
      <c r="D417" s="171" t="s">
        <v>5158</v>
      </c>
      <c r="E417" s="172">
        <v>1.4600000000000004</v>
      </c>
      <c r="F417" s="172">
        <v>13.3095</v>
      </c>
      <c r="G417" s="173">
        <v>9.11</v>
      </c>
      <c r="H417" s="172">
        <v>11.84</v>
      </c>
      <c r="I417" s="190">
        <v>18</v>
      </c>
      <c r="J417" s="175" t="s">
        <v>18923</v>
      </c>
    </row>
    <row r="418" spans="1:10" x14ac:dyDescent="0.25">
      <c r="A418" s="171" t="s">
        <v>18930</v>
      </c>
      <c r="B418" s="171" t="s">
        <v>18899</v>
      </c>
      <c r="C418" s="171" t="s">
        <v>5685</v>
      </c>
      <c r="D418" s="171" t="s">
        <v>5686</v>
      </c>
      <c r="E418" s="172">
        <v>1.4600000000000004</v>
      </c>
      <c r="F418" s="172">
        <v>12.222200000000001</v>
      </c>
      <c r="G418" s="173">
        <v>8.3699999999999992</v>
      </c>
      <c r="H418" s="172">
        <v>10.76</v>
      </c>
      <c r="I418" s="190">
        <v>17</v>
      </c>
      <c r="J418" s="175" t="s">
        <v>18923</v>
      </c>
    </row>
    <row r="419" spans="1:10" x14ac:dyDescent="0.25">
      <c r="A419" s="171" t="s">
        <v>18930</v>
      </c>
      <c r="B419" s="171" t="s">
        <v>18899</v>
      </c>
      <c r="C419" s="171" t="s">
        <v>8234</v>
      </c>
      <c r="D419" s="171" t="s">
        <v>18796</v>
      </c>
      <c r="E419" s="172">
        <v>1.4600000000000004</v>
      </c>
      <c r="F419" s="172">
        <v>12</v>
      </c>
      <c r="G419" s="173">
        <v>8.2100000000000009</v>
      </c>
      <c r="H419" s="172">
        <v>10.54</v>
      </c>
      <c r="I419" s="190">
        <v>17</v>
      </c>
      <c r="J419" s="175" t="s">
        <v>18923</v>
      </c>
    </row>
    <row r="420" spans="1:10" x14ac:dyDescent="0.25">
      <c r="A420" s="171" t="s">
        <v>18930</v>
      </c>
      <c r="B420" s="171" t="s">
        <v>18899</v>
      </c>
      <c r="C420" s="171" t="s">
        <v>6305</v>
      </c>
      <c r="D420" s="171" t="s">
        <v>6306</v>
      </c>
      <c r="E420" s="172">
        <v>1.59</v>
      </c>
      <c r="F420" s="172">
        <v>14</v>
      </c>
      <c r="G420" s="173">
        <v>8.8000000000000007</v>
      </c>
      <c r="H420" s="172">
        <v>12.41</v>
      </c>
      <c r="I420" s="190">
        <v>16</v>
      </c>
      <c r="J420" s="175" t="s">
        <v>18923</v>
      </c>
    </row>
    <row r="421" spans="1:10" x14ac:dyDescent="0.25">
      <c r="A421" s="171" t="s">
        <v>18930</v>
      </c>
      <c r="B421" s="171" t="s">
        <v>18899</v>
      </c>
      <c r="C421" s="171" t="s">
        <v>5582</v>
      </c>
      <c r="D421" s="171" t="s">
        <v>5583</v>
      </c>
      <c r="E421" s="172">
        <v>2.4500000000000002</v>
      </c>
      <c r="F421" s="172">
        <v>16.875</v>
      </c>
      <c r="G421" s="173">
        <v>6.88</v>
      </c>
      <c r="H421" s="172">
        <v>14.42</v>
      </c>
      <c r="I421" s="190">
        <v>16</v>
      </c>
      <c r="J421" s="175" t="s">
        <v>18923</v>
      </c>
    </row>
    <row r="422" spans="1:10" x14ac:dyDescent="0.25">
      <c r="A422" s="171" t="s">
        <v>18930</v>
      </c>
      <c r="B422" s="171" t="s">
        <v>18899</v>
      </c>
      <c r="C422" s="171" t="s">
        <v>4412</v>
      </c>
      <c r="D422" s="171" t="s">
        <v>4413</v>
      </c>
      <c r="E422" s="172">
        <v>2.39</v>
      </c>
      <c r="F422" s="172">
        <v>20.32</v>
      </c>
      <c r="G422" s="173">
        <v>8.5</v>
      </c>
      <c r="H422" s="172">
        <v>17.93</v>
      </c>
      <c r="I422" s="190">
        <v>15</v>
      </c>
      <c r="J422" s="175" t="s">
        <v>18923</v>
      </c>
    </row>
    <row r="423" spans="1:10" x14ac:dyDescent="0.25">
      <c r="A423" s="171" t="s">
        <v>18930</v>
      </c>
      <c r="B423" s="171" t="s">
        <v>18899</v>
      </c>
      <c r="C423" s="171" t="s">
        <v>5011</v>
      </c>
      <c r="D423" s="171" t="s">
        <v>5012</v>
      </c>
      <c r="E423" s="172">
        <v>2.6299999999999994</v>
      </c>
      <c r="F423" s="172">
        <v>16.971399999999999</v>
      </c>
      <c r="G423" s="173">
        <v>6.45</v>
      </c>
      <c r="H423" s="172">
        <v>14.34</v>
      </c>
      <c r="I423" s="190">
        <v>15</v>
      </c>
      <c r="J423" s="175" t="s">
        <v>18923</v>
      </c>
    </row>
    <row r="424" spans="1:10" x14ac:dyDescent="0.25">
      <c r="A424" s="171" t="s">
        <v>18930</v>
      </c>
      <c r="B424" s="171" t="s">
        <v>18899</v>
      </c>
      <c r="C424" s="171" t="s">
        <v>4665</v>
      </c>
      <c r="D424" s="171" t="s">
        <v>945</v>
      </c>
      <c r="E424" s="172">
        <v>2.7999999999999994</v>
      </c>
      <c r="F424" s="172">
        <v>18.823499999999999</v>
      </c>
      <c r="G424" s="173">
        <v>6.72</v>
      </c>
      <c r="H424" s="172">
        <v>16.02</v>
      </c>
      <c r="I424" s="190">
        <v>15</v>
      </c>
      <c r="J424" s="175" t="s">
        <v>18923</v>
      </c>
    </row>
    <row r="425" spans="1:10" x14ac:dyDescent="0.25">
      <c r="A425" s="171" t="s">
        <v>18930</v>
      </c>
      <c r="B425" s="171" t="s">
        <v>18899</v>
      </c>
      <c r="C425" s="171" t="s">
        <v>5333</v>
      </c>
      <c r="D425" s="171" t="s">
        <v>5334</v>
      </c>
      <c r="E425" s="172">
        <v>1.33</v>
      </c>
      <c r="F425" s="172">
        <v>12.818099999999999</v>
      </c>
      <c r="G425" s="173">
        <v>9.6300000000000008</v>
      </c>
      <c r="H425" s="172">
        <v>11.48</v>
      </c>
      <c r="I425" s="190">
        <v>14</v>
      </c>
      <c r="J425" s="175" t="s">
        <v>18923</v>
      </c>
    </row>
    <row r="426" spans="1:10" x14ac:dyDescent="0.25">
      <c r="A426" s="171" t="s">
        <v>18930</v>
      </c>
      <c r="B426" s="171" t="s">
        <v>18899</v>
      </c>
      <c r="C426" s="171" t="s">
        <v>4966</v>
      </c>
      <c r="D426" s="171" t="s">
        <v>443</v>
      </c>
      <c r="E426" s="172">
        <v>2.75</v>
      </c>
      <c r="F426" s="172">
        <v>21.6142</v>
      </c>
      <c r="G426" s="173">
        <v>7.85</v>
      </c>
      <c r="H426" s="172">
        <v>18.86</v>
      </c>
      <c r="I426" s="190">
        <v>14</v>
      </c>
      <c r="J426" s="175" t="s">
        <v>18923</v>
      </c>
    </row>
    <row r="427" spans="1:10" x14ac:dyDescent="0.25">
      <c r="A427" s="171" t="s">
        <v>18930</v>
      </c>
      <c r="B427" s="171" t="s">
        <v>18899</v>
      </c>
      <c r="C427" s="171" t="s">
        <v>5187</v>
      </c>
      <c r="D427" s="171" t="s">
        <v>5188</v>
      </c>
      <c r="E427" s="172">
        <v>2.1900000000000004</v>
      </c>
      <c r="F427" s="172">
        <v>16</v>
      </c>
      <c r="G427" s="173">
        <v>7.3</v>
      </c>
      <c r="H427" s="172">
        <v>13.81</v>
      </c>
      <c r="I427" s="190">
        <v>13</v>
      </c>
      <c r="J427" s="175" t="s">
        <v>18923</v>
      </c>
    </row>
    <row r="428" spans="1:10" x14ac:dyDescent="0.25">
      <c r="A428" s="171" t="s">
        <v>18930</v>
      </c>
      <c r="B428" s="171" t="s">
        <v>18899</v>
      </c>
      <c r="C428" s="171" t="s">
        <v>4808</v>
      </c>
      <c r="D428" s="171" t="s">
        <v>4809</v>
      </c>
      <c r="E428" s="172">
        <v>1.4600000000000002</v>
      </c>
      <c r="F428" s="172">
        <v>12.1</v>
      </c>
      <c r="G428" s="173">
        <v>8.2799999999999994</v>
      </c>
      <c r="H428" s="172">
        <v>10.64</v>
      </c>
      <c r="I428" s="190">
        <v>13</v>
      </c>
      <c r="J428" s="175" t="s">
        <v>18923</v>
      </c>
    </row>
    <row r="429" spans="1:10" x14ac:dyDescent="0.25">
      <c r="A429" s="171" t="s">
        <v>18930</v>
      </c>
      <c r="B429" s="171" t="s">
        <v>18899</v>
      </c>
      <c r="C429" s="171" t="s">
        <v>5671</v>
      </c>
      <c r="D429" s="171" t="s">
        <v>5672</v>
      </c>
      <c r="E429" s="172">
        <v>2.9200000000000004</v>
      </c>
      <c r="F429" s="172">
        <v>14.833299999999999</v>
      </c>
      <c r="G429" s="173">
        <v>5.07</v>
      </c>
      <c r="H429" s="172">
        <v>11.91</v>
      </c>
      <c r="I429" s="190">
        <v>13</v>
      </c>
      <c r="J429" s="175" t="s">
        <v>18923</v>
      </c>
    </row>
    <row r="430" spans="1:10" x14ac:dyDescent="0.25">
      <c r="A430" s="171" t="s">
        <v>18930</v>
      </c>
      <c r="B430" s="171" t="s">
        <v>18899</v>
      </c>
      <c r="C430" s="171" t="s">
        <v>7964</v>
      </c>
      <c r="D430" s="171" t="s">
        <v>7965</v>
      </c>
      <c r="E430" s="172">
        <v>2.4499999999999997</v>
      </c>
      <c r="F430" s="172">
        <v>18.333300000000001</v>
      </c>
      <c r="G430" s="173">
        <v>7.48</v>
      </c>
      <c r="H430" s="172">
        <v>15.88</v>
      </c>
      <c r="I430" s="190">
        <v>13</v>
      </c>
      <c r="J430" s="175" t="s">
        <v>18923</v>
      </c>
    </row>
    <row r="431" spans="1:10" x14ac:dyDescent="0.25">
      <c r="A431" s="171" t="s">
        <v>18930</v>
      </c>
      <c r="B431" s="171" t="s">
        <v>18899</v>
      </c>
      <c r="C431" s="171" t="s">
        <v>4984</v>
      </c>
      <c r="D431" s="171" t="s">
        <v>1332</v>
      </c>
      <c r="E431" s="172">
        <v>2.0599999999999996</v>
      </c>
      <c r="F431" s="172">
        <v>17.707599999999999</v>
      </c>
      <c r="G431" s="173">
        <v>8.59</v>
      </c>
      <c r="H431" s="172">
        <v>15.64</v>
      </c>
      <c r="I431" s="190">
        <v>13</v>
      </c>
      <c r="J431" s="175" t="s">
        <v>18923</v>
      </c>
    </row>
    <row r="432" spans="1:10" x14ac:dyDescent="0.25">
      <c r="A432" s="171" t="s">
        <v>18930</v>
      </c>
      <c r="B432" s="171" t="s">
        <v>18899</v>
      </c>
      <c r="C432" s="171" t="s">
        <v>5075</v>
      </c>
      <c r="D432" s="171" t="s">
        <v>5076</v>
      </c>
      <c r="E432" s="172">
        <v>1.4600000000000002</v>
      </c>
      <c r="F432" s="172">
        <v>12.166600000000001</v>
      </c>
      <c r="G432" s="173">
        <v>8.33</v>
      </c>
      <c r="H432" s="172">
        <v>10.7</v>
      </c>
      <c r="I432" s="190">
        <v>12</v>
      </c>
      <c r="J432" s="175" t="s">
        <v>18923</v>
      </c>
    </row>
    <row r="433" spans="1:10" x14ac:dyDescent="0.25">
      <c r="A433" s="171" t="s">
        <v>18930</v>
      </c>
      <c r="B433" s="171" t="s">
        <v>18899</v>
      </c>
      <c r="C433" s="171" t="s">
        <v>5108</v>
      </c>
      <c r="D433" s="171" t="s">
        <v>5109</v>
      </c>
      <c r="E433" s="172">
        <v>2.0599999999999996</v>
      </c>
      <c r="F433" s="172">
        <v>18</v>
      </c>
      <c r="G433" s="173">
        <v>8.73</v>
      </c>
      <c r="H433" s="172">
        <v>15.94</v>
      </c>
      <c r="I433" s="190">
        <v>12</v>
      </c>
      <c r="J433" s="175" t="s">
        <v>18923</v>
      </c>
    </row>
    <row r="434" spans="1:10" x14ac:dyDescent="0.25">
      <c r="A434" s="171" t="s">
        <v>18930</v>
      </c>
      <c r="B434" s="171" t="s">
        <v>18899</v>
      </c>
      <c r="C434" s="171" t="s">
        <v>5948</v>
      </c>
      <c r="D434" s="171" t="s">
        <v>5949</v>
      </c>
      <c r="E434" s="172">
        <v>2.0599999999999996</v>
      </c>
      <c r="F434" s="172">
        <v>16</v>
      </c>
      <c r="G434" s="173">
        <v>7.76</v>
      </c>
      <c r="H434" s="172">
        <v>13.94</v>
      </c>
      <c r="I434" s="190">
        <v>12</v>
      </c>
      <c r="J434" s="175" t="s">
        <v>18923</v>
      </c>
    </row>
    <row r="435" spans="1:10" x14ac:dyDescent="0.25">
      <c r="A435" s="171" t="s">
        <v>18930</v>
      </c>
      <c r="B435" s="171" t="s">
        <v>18899</v>
      </c>
      <c r="C435" s="171" t="s">
        <v>4477</v>
      </c>
      <c r="D435" s="171" t="s">
        <v>4478</v>
      </c>
      <c r="E435" s="172">
        <v>2.7899999999999996</v>
      </c>
      <c r="F435" s="172">
        <v>19.7333</v>
      </c>
      <c r="G435" s="173">
        <v>7.07</v>
      </c>
      <c r="H435" s="172">
        <v>16.940000000000001</v>
      </c>
      <c r="I435" s="190">
        <v>12</v>
      </c>
      <c r="J435" s="175" t="s">
        <v>18923</v>
      </c>
    </row>
    <row r="436" spans="1:10" x14ac:dyDescent="0.25">
      <c r="A436" s="171" t="s">
        <v>18930</v>
      </c>
      <c r="B436" s="171" t="s">
        <v>18899</v>
      </c>
      <c r="C436" s="171" t="s">
        <v>5430</v>
      </c>
      <c r="D436" s="171" t="s">
        <v>5431</v>
      </c>
      <c r="E436" s="172">
        <v>2.1499999999999995</v>
      </c>
      <c r="F436" s="172">
        <v>16</v>
      </c>
      <c r="G436" s="173">
        <v>7.44</v>
      </c>
      <c r="H436" s="172">
        <v>13.85</v>
      </c>
      <c r="I436" s="190">
        <v>12</v>
      </c>
      <c r="J436" s="175" t="s">
        <v>18923</v>
      </c>
    </row>
    <row r="437" spans="1:10" x14ac:dyDescent="0.25">
      <c r="A437" s="171" t="s">
        <v>18930</v>
      </c>
      <c r="B437" s="171" t="s">
        <v>18899</v>
      </c>
      <c r="C437" s="171" t="s">
        <v>5808</v>
      </c>
      <c r="D437" s="171" t="s">
        <v>5809</v>
      </c>
      <c r="E437" s="172">
        <v>2.1900000000000004</v>
      </c>
      <c r="F437" s="172">
        <v>17.850000000000001</v>
      </c>
      <c r="G437" s="173">
        <v>8.15</v>
      </c>
      <c r="H437" s="172">
        <v>15.66</v>
      </c>
      <c r="I437" s="190">
        <v>12</v>
      </c>
      <c r="J437" s="175" t="s">
        <v>18923</v>
      </c>
    </row>
    <row r="438" spans="1:10" x14ac:dyDescent="0.25">
      <c r="A438" s="171" t="s">
        <v>18930</v>
      </c>
      <c r="B438" s="171" t="s">
        <v>18899</v>
      </c>
      <c r="C438" s="171" t="s">
        <v>5645</v>
      </c>
      <c r="D438" s="171" t="s">
        <v>5646</v>
      </c>
      <c r="E438" s="172">
        <v>1.59</v>
      </c>
      <c r="F438" s="172">
        <v>12</v>
      </c>
      <c r="G438" s="173">
        <v>7.54</v>
      </c>
      <c r="H438" s="172">
        <v>10.41</v>
      </c>
      <c r="I438" s="190">
        <v>11</v>
      </c>
      <c r="J438" s="175" t="s">
        <v>18923</v>
      </c>
    </row>
    <row r="439" spans="1:10" x14ac:dyDescent="0.25">
      <c r="A439" s="171" t="s">
        <v>18930</v>
      </c>
      <c r="B439" s="171" t="s">
        <v>18899</v>
      </c>
      <c r="C439" s="171" t="s">
        <v>5268</v>
      </c>
      <c r="D439" s="171" t="s">
        <v>5269</v>
      </c>
      <c r="E439" s="172">
        <v>1.7600000000000002</v>
      </c>
      <c r="F439" s="172">
        <v>7</v>
      </c>
      <c r="G439" s="173">
        <v>3.97</v>
      </c>
      <c r="H439" s="172">
        <v>5.24</v>
      </c>
      <c r="I439" s="190">
        <v>11</v>
      </c>
      <c r="J439" s="175" t="s">
        <v>18923</v>
      </c>
    </row>
    <row r="440" spans="1:10" x14ac:dyDescent="0.25">
      <c r="A440" s="171" t="s">
        <v>18930</v>
      </c>
      <c r="B440" s="171" t="s">
        <v>18899</v>
      </c>
      <c r="C440" s="171" t="s">
        <v>5193</v>
      </c>
      <c r="D440" s="171" t="s">
        <v>5194</v>
      </c>
      <c r="E440" s="172">
        <v>2.7899999999999996</v>
      </c>
      <c r="F440" s="172">
        <v>17.7454</v>
      </c>
      <c r="G440" s="173">
        <v>6.36</v>
      </c>
      <c r="H440" s="172">
        <v>14.95</v>
      </c>
      <c r="I440" s="190">
        <v>11</v>
      </c>
      <c r="J440" s="175" t="s">
        <v>18923</v>
      </c>
    </row>
    <row r="441" spans="1:10" x14ac:dyDescent="0.25">
      <c r="A441" s="171" t="s">
        <v>18930</v>
      </c>
      <c r="B441" s="171" t="s">
        <v>18899</v>
      </c>
      <c r="C441" s="171" t="s">
        <v>7165</v>
      </c>
      <c r="D441" s="171" t="s">
        <v>12797</v>
      </c>
      <c r="E441" s="172">
        <v>2.25</v>
      </c>
      <c r="F441" s="172">
        <v>17.836300000000001</v>
      </c>
      <c r="G441" s="173">
        <v>7.92</v>
      </c>
      <c r="H441" s="172">
        <v>15.58</v>
      </c>
      <c r="I441" s="190">
        <v>11</v>
      </c>
      <c r="J441" s="175" t="s">
        <v>18923</v>
      </c>
    </row>
    <row r="442" spans="1:10" x14ac:dyDescent="0.25">
      <c r="A442" s="171" t="s">
        <v>18930</v>
      </c>
      <c r="B442" s="171" t="s">
        <v>18899</v>
      </c>
      <c r="C442" s="171" t="s">
        <v>5085</v>
      </c>
      <c r="D442" s="171" t="s">
        <v>5086</v>
      </c>
      <c r="E442" s="172">
        <v>1.4600000000000002</v>
      </c>
      <c r="F442" s="172">
        <v>14</v>
      </c>
      <c r="G442" s="173">
        <v>9.58</v>
      </c>
      <c r="H442" s="172">
        <v>12.54</v>
      </c>
      <c r="I442" s="190">
        <v>11</v>
      </c>
      <c r="J442" s="175" t="s">
        <v>18923</v>
      </c>
    </row>
    <row r="443" spans="1:10" x14ac:dyDescent="0.25">
      <c r="A443" s="171" t="s">
        <v>18930</v>
      </c>
      <c r="B443" s="171" t="s">
        <v>18899</v>
      </c>
      <c r="C443" s="171" t="s">
        <v>6508</v>
      </c>
      <c r="D443" s="171" t="s">
        <v>6509</v>
      </c>
      <c r="E443" s="172">
        <v>1.59</v>
      </c>
      <c r="F443" s="172">
        <v>13.86</v>
      </c>
      <c r="G443" s="173">
        <v>8.7100000000000009</v>
      </c>
      <c r="H443" s="172">
        <v>12.27</v>
      </c>
      <c r="I443" s="190">
        <v>11</v>
      </c>
      <c r="J443" s="175" t="s">
        <v>18923</v>
      </c>
    </row>
    <row r="444" spans="1:10" x14ac:dyDescent="0.25">
      <c r="A444" s="171" t="s">
        <v>18930</v>
      </c>
      <c r="B444" s="171" t="s">
        <v>18899</v>
      </c>
      <c r="C444" s="171" t="s">
        <v>5418</v>
      </c>
      <c r="D444" s="171" t="s">
        <v>5419</v>
      </c>
      <c r="E444" s="172">
        <v>1.4600000000000002</v>
      </c>
      <c r="F444" s="172">
        <v>14</v>
      </c>
      <c r="G444" s="173">
        <v>9.58</v>
      </c>
      <c r="H444" s="172">
        <v>12.54</v>
      </c>
      <c r="I444" s="190">
        <v>11</v>
      </c>
      <c r="J444" s="175" t="s">
        <v>18923</v>
      </c>
    </row>
    <row r="445" spans="1:10" x14ac:dyDescent="0.25">
      <c r="A445" s="171" t="s">
        <v>18930</v>
      </c>
      <c r="B445" s="171" t="s">
        <v>18899</v>
      </c>
      <c r="C445" s="171" t="s">
        <v>5049</v>
      </c>
      <c r="D445" s="171" t="s">
        <v>5050</v>
      </c>
      <c r="E445" s="172">
        <v>1.9200000000000004</v>
      </c>
      <c r="F445" s="172">
        <v>16</v>
      </c>
      <c r="G445" s="173">
        <v>8.33</v>
      </c>
      <c r="H445" s="172">
        <v>14.08</v>
      </c>
      <c r="I445" s="190">
        <v>11</v>
      </c>
      <c r="J445" s="175" t="s">
        <v>18923</v>
      </c>
    </row>
    <row r="446" spans="1:10" x14ac:dyDescent="0.25">
      <c r="A446" s="171" t="s">
        <v>18930</v>
      </c>
      <c r="B446" s="171" t="s">
        <v>18899</v>
      </c>
      <c r="C446" s="171" t="s">
        <v>5377</v>
      </c>
      <c r="D446" s="171" t="s">
        <v>5378</v>
      </c>
      <c r="E446" s="172">
        <v>2.93</v>
      </c>
      <c r="F446" s="172">
        <v>20</v>
      </c>
      <c r="G446" s="173">
        <v>6.82</v>
      </c>
      <c r="H446" s="172">
        <v>17.07</v>
      </c>
      <c r="I446" s="190">
        <v>11</v>
      </c>
      <c r="J446" s="175" t="s">
        <v>18923</v>
      </c>
    </row>
    <row r="447" spans="1:10" x14ac:dyDescent="0.25">
      <c r="A447" s="171" t="s">
        <v>18930</v>
      </c>
      <c r="B447" s="171" t="s">
        <v>18899</v>
      </c>
      <c r="C447" s="171" t="s">
        <v>5570</v>
      </c>
      <c r="D447" s="171" t="s">
        <v>5571</v>
      </c>
      <c r="E447" s="172">
        <v>1.59</v>
      </c>
      <c r="F447" s="172">
        <v>14</v>
      </c>
      <c r="G447" s="173">
        <v>8.8000000000000007</v>
      </c>
      <c r="H447" s="172">
        <v>12.41</v>
      </c>
      <c r="I447" s="190">
        <v>10</v>
      </c>
      <c r="J447" s="175" t="s">
        <v>18923</v>
      </c>
    </row>
    <row r="448" spans="1:10" x14ac:dyDescent="0.25">
      <c r="A448" s="171" t="s">
        <v>18930</v>
      </c>
      <c r="B448" s="171" t="s">
        <v>18899</v>
      </c>
      <c r="C448" s="171" t="s">
        <v>6053</v>
      </c>
      <c r="D448" s="171" t="s">
        <v>6054</v>
      </c>
      <c r="E448" s="172">
        <v>1.33</v>
      </c>
      <c r="F448" s="172">
        <v>11.4666</v>
      </c>
      <c r="G448" s="173">
        <v>8.6199999999999992</v>
      </c>
      <c r="H448" s="172">
        <v>10.130000000000001</v>
      </c>
      <c r="I448" s="190">
        <v>10</v>
      </c>
      <c r="J448" s="175" t="s">
        <v>18923</v>
      </c>
    </row>
    <row r="449" spans="1:10" x14ac:dyDescent="0.25">
      <c r="A449" s="171" t="s">
        <v>18930</v>
      </c>
      <c r="B449" s="171" t="s">
        <v>18899</v>
      </c>
      <c r="C449" s="171" t="s">
        <v>5212</v>
      </c>
      <c r="D449" s="171" t="s">
        <v>5213</v>
      </c>
      <c r="E449" s="172">
        <v>1.59</v>
      </c>
      <c r="F449" s="172">
        <v>14.25</v>
      </c>
      <c r="G449" s="173">
        <v>8.9600000000000009</v>
      </c>
      <c r="H449" s="172">
        <v>12.66</v>
      </c>
      <c r="I449" s="190">
        <v>10</v>
      </c>
      <c r="J449" s="175" t="s">
        <v>18923</v>
      </c>
    </row>
    <row r="450" spans="1:10" x14ac:dyDescent="0.25">
      <c r="A450" s="171" t="s">
        <v>18930</v>
      </c>
      <c r="B450" s="171" t="s">
        <v>18899</v>
      </c>
      <c r="C450" s="171" t="s">
        <v>5703</v>
      </c>
      <c r="D450" s="171" t="s">
        <v>5704</v>
      </c>
      <c r="E450" s="172">
        <v>2.1200000000000006</v>
      </c>
      <c r="F450" s="172">
        <v>16.8</v>
      </c>
      <c r="G450" s="173">
        <v>7.92</v>
      </c>
      <c r="H450" s="172">
        <v>14.68</v>
      </c>
      <c r="I450" s="190">
        <v>10</v>
      </c>
      <c r="J450" s="175" t="s">
        <v>18923</v>
      </c>
    </row>
    <row r="451" spans="1:10" x14ac:dyDescent="0.25">
      <c r="A451" s="171" t="s">
        <v>18930</v>
      </c>
      <c r="B451" s="171" t="s">
        <v>18899</v>
      </c>
      <c r="C451" s="171" t="s">
        <v>6043</v>
      </c>
      <c r="D451" s="171" t="s">
        <v>1892</v>
      </c>
      <c r="E451" s="172">
        <v>2.1900000000000004</v>
      </c>
      <c r="F451" s="172">
        <v>16</v>
      </c>
      <c r="G451" s="173">
        <v>7.3</v>
      </c>
      <c r="H451" s="172">
        <v>13.81</v>
      </c>
      <c r="I451" s="190">
        <v>10</v>
      </c>
      <c r="J451" s="175" t="s">
        <v>18923</v>
      </c>
    </row>
    <row r="452" spans="1:10" x14ac:dyDescent="0.25">
      <c r="A452" s="171" t="s">
        <v>18930</v>
      </c>
      <c r="B452" s="171" t="s">
        <v>18899</v>
      </c>
      <c r="C452" s="171" t="s">
        <v>4637</v>
      </c>
      <c r="D452" s="171" t="s">
        <v>4638</v>
      </c>
      <c r="E452" s="172">
        <v>2.75</v>
      </c>
      <c r="F452" s="172">
        <v>17.600000000000001</v>
      </c>
      <c r="G452" s="173">
        <v>6.4</v>
      </c>
      <c r="H452" s="172">
        <v>14.85</v>
      </c>
      <c r="I452" s="190">
        <v>9</v>
      </c>
      <c r="J452" s="175" t="s">
        <v>18923</v>
      </c>
    </row>
    <row r="453" spans="1:10" x14ac:dyDescent="0.25">
      <c r="A453" s="171" t="s">
        <v>18930</v>
      </c>
      <c r="B453" s="171" t="s">
        <v>18899</v>
      </c>
      <c r="C453" s="171" t="s">
        <v>5669</v>
      </c>
      <c r="D453" s="171" t="s">
        <v>5670</v>
      </c>
      <c r="E453" s="172">
        <v>2.19</v>
      </c>
      <c r="F453" s="172">
        <v>16</v>
      </c>
      <c r="G453" s="173">
        <v>7.3</v>
      </c>
      <c r="H453" s="172">
        <v>13.81</v>
      </c>
      <c r="I453" s="190">
        <v>9</v>
      </c>
      <c r="J453" s="175" t="s">
        <v>18923</v>
      </c>
    </row>
    <row r="454" spans="1:10" x14ac:dyDescent="0.25">
      <c r="A454" s="171" t="s">
        <v>18930</v>
      </c>
      <c r="B454" s="171" t="s">
        <v>18899</v>
      </c>
      <c r="C454" s="171" t="s">
        <v>5438</v>
      </c>
      <c r="D454" s="171" t="s">
        <v>5439</v>
      </c>
      <c r="E454" s="172">
        <v>1.46</v>
      </c>
      <c r="F454" s="172">
        <v>14</v>
      </c>
      <c r="G454" s="173">
        <v>9.58</v>
      </c>
      <c r="H454" s="172">
        <v>12.54</v>
      </c>
      <c r="I454" s="190">
        <v>9</v>
      </c>
      <c r="J454" s="175" t="s">
        <v>18923</v>
      </c>
    </row>
    <row r="455" spans="1:10" x14ac:dyDescent="0.25">
      <c r="A455" s="171" t="s">
        <v>18930</v>
      </c>
      <c r="B455" s="171" t="s">
        <v>18899</v>
      </c>
      <c r="C455" s="171" t="s">
        <v>18799</v>
      </c>
      <c r="D455" s="171" t="s">
        <v>18800</v>
      </c>
      <c r="E455" s="172">
        <v>2.42</v>
      </c>
      <c r="F455" s="172">
        <v>21</v>
      </c>
      <c r="G455" s="173">
        <v>8.67</v>
      </c>
      <c r="H455" s="172">
        <v>18.579999999999998</v>
      </c>
      <c r="I455" s="190">
        <v>9</v>
      </c>
      <c r="J455" s="175" t="s">
        <v>18923</v>
      </c>
    </row>
    <row r="456" spans="1:10" x14ac:dyDescent="0.25">
      <c r="A456" s="171" t="s">
        <v>18930</v>
      </c>
      <c r="B456" s="171" t="s">
        <v>18899</v>
      </c>
      <c r="C456" s="171" t="s">
        <v>4915</v>
      </c>
      <c r="D456" s="171" t="s">
        <v>4916</v>
      </c>
      <c r="E456" s="172">
        <v>2.2599999999999998</v>
      </c>
      <c r="F456" s="172">
        <v>17.1111</v>
      </c>
      <c r="G456" s="173">
        <v>7.57</v>
      </c>
      <c r="H456" s="172">
        <v>14.85</v>
      </c>
      <c r="I456" s="190">
        <v>9</v>
      </c>
      <c r="J456" s="175" t="s">
        <v>18923</v>
      </c>
    </row>
    <row r="457" spans="1:10" x14ac:dyDescent="0.25">
      <c r="A457" s="171" t="s">
        <v>18930</v>
      </c>
      <c r="B457" s="171" t="s">
        <v>18899</v>
      </c>
      <c r="C457" s="171" t="s">
        <v>4739</v>
      </c>
      <c r="D457" s="171" t="s">
        <v>333</v>
      </c>
      <c r="E457" s="172">
        <v>2.4499999999999997</v>
      </c>
      <c r="F457" s="172">
        <v>18</v>
      </c>
      <c r="G457" s="173">
        <v>7.34</v>
      </c>
      <c r="H457" s="172">
        <v>15.55</v>
      </c>
      <c r="I457" s="190">
        <v>9</v>
      </c>
      <c r="J457" s="175" t="s">
        <v>18923</v>
      </c>
    </row>
    <row r="458" spans="1:10" x14ac:dyDescent="0.25">
      <c r="A458" s="171" t="s">
        <v>18930</v>
      </c>
      <c r="B458" s="171" t="s">
        <v>18899</v>
      </c>
      <c r="C458" s="171" t="s">
        <v>6272</v>
      </c>
      <c r="D458" s="171" t="s">
        <v>6273</v>
      </c>
      <c r="E458" s="172">
        <v>1.0999999999999999</v>
      </c>
      <c r="F458" s="172">
        <v>10</v>
      </c>
      <c r="G458" s="173">
        <v>9.09</v>
      </c>
      <c r="H458" s="172">
        <v>8.9</v>
      </c>
      <c r="I458" s="190">
        <v>9</v>
      </c>
      <c r="J458" s="175" t="s">
        <v>18923</v>
      </c>
    </row>
    <row r="459" spans="1:10" x14ac:dyDescent="0.25">
      <c r="A459" s="171" t="s">
        <v>18930</v>
      </c>
      <c r="B459" s="171" t="s">
        <v>18899</v>
      </c>
      <c r="C459" s="171" t="s">
        <v>6044</v>
      </c>
      <c r="D459" s="171" t="s">
        <v>727</v>
      </c>
      <c r="E459" s="172">
        <v>0.88</v>
      </c>
      <c r="F459" s="172">
        <v>10.2666</v>
      </c>
      <c r="G459" s="173">
        <v>11.66</v>
      </c>
      <c r="H459" s="172">
        <v>9.3800000000000008</v>
      </c>
      <c r="I459" s="190">
        <v>9</v>
      </c>
      <c r="J459" s="175" t="s">
        <v>18923</v>
      </c>
    </row>
    <row r="460" spans="1:10" x14ac:dyDescent="0.25">
      <c r="A460" s="171" t="s">
        <v>18930</v>
      </c>
      <c r="B460" s="171" t="s">
        <v>18899</v>
      </c>
      <c r="C460" s="171" t="s">
        <v>5339</v>
      </c>
      <c r="D460" s="171" t="s">
        <v>5340</v>
      </c>
      <c r="E460" s="172">
        <v>1.59</v>
      </c>
      <c r="F460" s="172">
        <v>16.375</v>
      </c>
      <c r="G460" s="173">
        <v>10.29</v>
      </c>
      <c r="H460" s="172">
        <v>14.78</v>
      </c>
      <c r="I460" s="190">
        <v>8</v>
      </c>
      <c r="J460" s="175" t="s">
        <v>18923</v>
      </c>
    </row>
    <row r="461" spans="1:10" x14ac:dyDescent="0.25">
      <c r="A461" s="171" t="s">
        <v>18930</v>
      </c>
      <c r="B461" s="171" t="s">
        <v>18899</v>
      </c>
      <c r="C461" s="171" t="s">
        <v>5857</v>
      </c>
      <c r="D461" s="171" t="s">
        <v>5858</v>
      </c>
      <c r="E461" s="172">
        <v>2.39</v>
      </c>
      <c r="F461" s="172">
        <v>18.024999999999999</v>
      </c>
      <c r="G461" s="173">
        <v>7.54</v>
      </c>
      <c r="H461" s="172">
        <v>15.63</v>
      </c>
      <c r="I461" s="190">
        <v>8</v>
      </c>
      <c r="J461" s="175" t="s">
        <v>18923</v>
      </c>
    </row>
    <row r="462" spans="1:10" x14ac:dyDescent="0.25">
      <c r="A462" s="171" t="s">
        <v>18930</v>
      </c>
      <c r="B462" s="171" t="s">
        <v>18899</v>
      </c>
      <c r="C462" s="171" t="s">
        <v>5251</v>
      </c>
      <c r="D462" s="171" t="s">
        <v>5252</v>
      </c>
      <c r="E462" s="172">
        <v>2.93</v>
      </c>
      <c r="F462" s="172">
        <v>20</v>
      </c>
      <c r="G462" s="173">
        <v>6.82</v>
      </c>
      <c r="H462" s="172">
        <v>17.07</v>
      </c>
      <c r="I462" s="190">
        <v>8</v>
      </c>
      <c r="J462" s="175" t="s">
        <v>18923</v>
      </c>
    </row>
    <row r="463" spans="1:10" x14ac:dyDescent="0.25">
      <c r="A463" s="171" t="s">
        <v>18930</v>
      </c>
      <c r="B463" s="171" t="s">
        <v>18899</v>
      </c>
      <c r="C463" s="171" t="s">
        <v>6222</v>
      </c>
      <c r="D463" s="171" t="s">
        <v>6223</v>
      </c>
      <c r="E463" s="172">
        <v>2.8000000000000003</v>
      </c>
      <c r="F463" s="172">
        <v>18.571400000000001</v>
      </c>
      <c r="G463" s="173">
        <v>6.63</v>
      </c>
      <c r="H463" s="172">
        <v>15.77</v>
      </c>
      <c r="I463" s="190">
        <v>8</v>
      </c>
      <c r="J463" s="175" t="s">
        <v>18923</v>
      </c>
    </row>
    <row r="464" spans="1:10" x14ac:dyDescent="0.25">
      <c r="A464" s="171" t="s">
        <v>18930</v>
      </c>
      <c r="B464" s="171" t="s">
        <v>18899</v>
      </c>
      <c r="C464" s="171" t="s">
        <v>8838</v>
      </c>
      <c r="D464" s="171" t="s">
        <v>18399</v>
      </c>
      <c r="E464" s="172">
        <v>2.06</v>
      </c>
      <c r="F464" s="172">
        <v>16</v>
      </c>
      <c r="G464" s="173">
        <v>7.76</v>
      </c>
      <c r="H464" s="172">
        <v>13.94</v>
      </c>
      <c r="I464" s="190">
        <v>7</v>
      </c>
      <c r="J464" s="175" t="s">
        <v>18923</v>
      </c>
    </row>
    <row r="465" spans="1:10" x14ac:dyDescent="0.25">
      <c r="A465" s="171" t="s">
        <v>18930</v>
      </c>
      <c r="B465" s="171" t="s">
        <v>18899</v>
      </c>
      <c r="C465" s="171" t="s">
        <v>5155</v>
      </c>
      <c r="D465" s="171" t="s">
        <v>5156</v>
      </c>
      <c r="E465" s="172">
        <v>2.06</v>
      </c>
      <c r="F465" s="172">
        <v>16.285699999999999</v>
      </c>
      <c r="G465" s="173">
        <v>7.9</v>
      </c>
      <c r="H465" s="172">
        <v>14.22</v>
      </c>
      <c r="I465" s="190">
        <v>7</v>
      </c>
      <c r="J465" s="175" t="s">
        <v>18923</v>
      </c>
    </row>
    <row r="466" spans="1:10" x14ac:dyDescent="0.25">
      <c r="A466" s="171" t="s">
        <v>18930</v>
      </c>
      <c r="B466" s="171" t="s">
        <v>18899</v>
      </c>
      <c r="C466" s="171" t="s">
        <v>5713</v>
      </c>
      <c r="D466" s="171" t="s">
        <v>1484</v>
      </c>
      <c r="E466" s="172">
        <v>1.33</v>
      </c>
      <c r="F466" s="172">
        <v>12</v>
      </c>
      <c r="G466" s="173">
        <v>9.02</v>
      </c>
      <c r="H466" s="172">
        <v>10.67</v>
      </c>
      <c r="I466" s="190">
        <v>7</v>
      </c>
      <c r="J466" s="175" t="s">
        <v>18923</v>
      </c>
    </row>
    <row r="467" spans="1:10" x14ac:dyDescent="0.25">
      <c r="A467" s="171" t="s">
        <v>18930</v>
      </c>
      <c r="B467" s="171" t="s">
        <v>18899</v>
      </c>
      <c r="C467" s="171" t="s">
        <v>7799</v>
      </c>
      <c r="D467" s="171" t="s">
        <v>18806</v>
      </c>
      <c r="E467" s="172">
        <v>2.77</v>
      </c>
      <c r="F467" s="172">
        <v>19.142800000000001</v>
      </c>
      <c r="G467" s="173">
        <v>6.91</v>
      </c>
      <c r="H467" s="172">
        <v>16.37</v>
      </c>
      <c r="I467" s="190">
        <v>7</v>
      </c>
      <c r="J467" s="175" t="s">
        <v>18923</v>
      </c>
    </row>
    <row r="468" spans="1:10" x14ac:dyDescent="0.25">
      <c r="A468" s="171" t="s">
        <v>18930</v>
      </c>
      <c r="B468" s="171" t="s">
        <v>18899</v>
      </c>
      <c r="C468" s="171" t="s">
        <v>6455</v>
      </c>
      <c r="D468" s="171" t="s">
        <v>6456</v>
      </c>
      <c r="E468" s="172">
        <v>2.65</v>
      </c>
      <c r="F468" s="172">
        <v>18</v>
      </c>
      <c r="G468" s="173">
        <v>6.79</v>
      </c>
      <c r="H468" s="172">
        <v>15.35</v>
      </c>
      <c r="I468" s="190">
        <v>7</v>
      </c>
      <c r="J468" s="175" t="s">
        <v>18923</v>
      </c>
    </row>
    <row r="469" spans="1:10" x14ac:dyDescent="0.25">
      <c r="A469" s="171" t="s">
        <v>18930</v>
      </c>
      <c r="B469" s="171" t="s">
        <v>18899</v>
      </c>
      <c r="C469" s="171" t="s">
        <v>6230</v>
      </c>
      <c r="D469" s="171" t="s">
        <v>6231</v>
      </c>
      <c r="E469" s="172">
        <v>1.4599999999999997</v>
      </c>
      <c r="F469" s="172">
        <v>13.6</v>
      </c>
      <c r="G469" s="173">
        <v>9.31</v>
      </c>
      <c r="H469" s="172">
        <v>12.14</v>
      </c>
      <c r="I469" s="190">
        <v>7</v>
      </c>
      <c r="J469" s="175" t="s">
        <v>18923</v>
      </c>
    </row>
    <row r="470" spans="1:10" x14ac:dyDescent="0.25">
      <c r="A470" s="171" t="s">
        <v>18930</v>
      </c>
      <c r="B470" s="171" t="s">
        <v>18899</v>
      </c>
      <c r="C470" s="171" t="s">
        <v>7970</v>
      </c>
      <c r="D470" s="171" t="s">
        <v>18808</v>
      </c>
      <c r="E470" s="172">
        <v>2.39</v>
      </c>
      <c r="F470" s="172">
        <v>18</v>
      </c>
      <c r="G470" s="173">
        <v>7.53</v>
      </c>
      <c r="H470" s="172">
        <v>15.61</v>
      </c>
      <c r="I470" s="190">
        <v>6</v>
      </c>
      <c r="J470" s="175" t="s">
        <v>18923</v>
      </c>
    </row>
    <row r="471" spans="1:10" x14ac:dyDescent="0.25">
      <c r="A471" s="171" t="s">
        <v>18930</v>
      </c>
      <c r="B471" s="171" t="s">
        <v>18899</v>
      </c>
      <c r="C471" s="171" t="s">
        <v>4772</v>
      </c>
      <c r="D471" s="171" t="s">
        <v>4773</v>
      </c>
      <c r="E471" s="172">
        <v>2.39</v>
      </c>
      <c r="F471" s="172">
        <v>18</v>
      </c>
      <c r="G471" s="173">
        <v>7.53</v>
      </c>
      <c r="H471" s="172">
        <v>15.61</v>
      </c>
      <c r="I471" s="190">
        <v>6</v>
      </c>
      <c r="J471" s="175" t="s">
        <v>18923</v>
      </c>
    </row>
    <row r="472" spans="1:10" x14ac:dyDescent="0.25">
      <c r="A472" s="171" t="s">
        <v>18930</v>
      </c>
      <c r="B472" s="171" t="s">
        <v>18899</v>
      </c>
      <c r="C472" s="171" t="s">
        <v>4826</v>
      </c>
      <c r="D472" s="171" t="s">
        <v>4827</v>
      </c>
      <c r="E472" s="172">
        <v>2.39</v>
      </c>
      <c r="F472" s="172">
        <v>18</v>
      </c>
      <c r="G472" s="173">
        <v>7.53</v>
      </c>
      <c r="H472" s="172">
        <v>15.61</v>
      </c>
      <c r="I472" s="190">
        <v>6</v>
      </c>
      <c r="J472" s="175" t="s">
        <v>18923</v>
      </c>
    </row>
    <row r="473" spans="1:10" x14ac:dyDescent="0.25">
      <c r="A473" s="171" t="s">
        <v>18930</v>
      </c>
      <c r="B473" s="171" t="s">
        <v>18899</v>
      </c>
      <c r="C473" s="171" t="s">
        <v>4864</v>
      </c>
      <c r="D473" s="171" t="s">
        <v>4865</v>
      </c>
      <c r="E473" s="172">
        <v>2.25</v>
      </c>
      <c r="F473" s="172">
        <v>18</v>
      </c>
      <c r="G473" s="173">
        <v>8</v>
      </c>
      <c r="H473" s="172">
        <v>15.75</v>
      </c>
      <c r="I473" s="190">
        <v>6</v>
      </c>
      <c r="J473" s="175" t="s">
        <v>18923</v>
      </c>
    </row>
    <row r="474" spans="1:10" x14ac:dyDescent="0.25">
      <c r="A474" s="171" t="s">
        <v>18930</v>
      </c>
      <c r="B474" s="171" t="s">
        <v>18899</v>
      </c>
      <c r="C474" s="171" t="s">
        <v>6126</v>
      </c>
      <c r="D474" s="171" t="s">
        <v>6127</v>
      </c>
      <c r="E474" s="172">
        <v>1.59</v>
      </c>
      <c r="F474" s="172">
        <v>14</v>
      </c>
      <c r="G474" s="173">
        <v>8.8000000000000007</v>
      </c>
      <c r="H474" s="172">
        <v>12.41</v>
      </c>
      <c r="I474" s="190">
        <v>6</v>
      </c>
      <c r="J474" s="175" t="s">
        <v>18923</v>
      </c>
    </row>
    <row r="475" spans="1:10" x14ac:dyDescent="0.25">
      <c r="A475" s="171" t="s">
        <v>18930</v>
      </c>
      <c r="B475" s="171" t="s">
        <v>18899</v>
      </c>
      <c r="C475" s="171" t="s">
        <v>5432</v>
      </c>
      <c r="D475" s="171" t="s">
        <v>5433</v>
      </c>
      <c r="E475" s="172">
        <v>1.46</v>
      </c>
      <c r="F475" s="172">
        <v>12</v>
      </c>
      <c r="G475" s="173">
        <v>8.2100000000000009</v>
      </c>
      <c r="H475" s="172">
        <v>10.54</v>
      </c>
      <c r="I475" s="190">
        <v>6</v>
      </c>
      <c r="J475" s="175" t="s">
        <v>18923</v>
      </c>
    </row>
    <row r="476" spans="1:10" x14ac:dyDescent="0.25">
      <c r="A476" s="171" t="s">
        <v>18930</v>
      </c>
      <c r="B476" s="171" t="s">
        <v>18899</v>
      </c>
      <c r="C476" s="171" t="s">
        <v>6160</v>
      </c>
      <c r="D476" s="171" t="s">
        <v>6161</v>
      </c>
      <c r="E476" s="172">
        <v>2.9400000000000004</v>
      </c>
      <c r="F476" s="172">
        <v>18.75</v>
      </c>
      <c r="G476" s="173">
        <v>6.37</v>
      </c>
      <c r="H476" s="172">
        <v>15.81</v>
      </c>
      <c r="I476" s="190">
        <v>6</v>
      </c>
      <c r="J476" s="175" t="s">
        <v>18923</v>
      </c>
    </row>
    <row r="477" spans="1:10" x14ac:dyDescent="0.25">
      <c r="A477" s="171" t="s">
        <v>18930</v>
      </c>
      <c r="B477" s="171" t="s">
        <v>18899</v>
      </c>
      <c r="C477" s="171" t="s">
        <v>7584</v>
      </c>
      <c r="D477" s="171" t="s">
        <v>18816</v>
      </c>
      <c r="E477" s="172">
        <v>2.38</v>
      </c>
      <c r="F477" s="172">
        <v>16</v>
      </c>
      <c r="G477" s="173">
        <v>6.72</v>
      </c>
      <c r="H477" s="172">
        <v>13.62</v>
      </c>
      <c r="I477" s="190">
        <v>5</v>
      </c>
      <c r="J477" s="175" t="s">
        <v>18923</v>
      </c>
    </row>
    <row r="478" spans="1:10" x14ac:dyDescent="0.25">
      <c r="A478" s="171" t="s">
        <v>18930</v>
      </c>
      <c r="B478" s="171" t="s">
        <v>18899</v>
      </c>
      <c r="C478" s="171" t="s">
        <v>8398</v>
      </c>
      <c r="D478" s="171" t="s">
        <v>18817</v>
      </c>
      <c r="E478" s="172">
        <v>1.46</v>
      </c>
      <c r="F478" s="172">
        <v>14</v>
      </c>
      <c r="G478" s="173">
        <v>9.58</v>
      </c>
      <c r="H478" s="172">
        <v>12.54</v>
      </c>
      <c r="I478" s="190">
        <v>5</v>
      </c>
      <c r="J478" s="175" t="s">
        <v>18923</v>
      </c>
    </row>
    <row r="479" spans="1:10" x14ac:dyDescent="0.25">
      <c r="A479" s="171" t="s">
        <v>18930</v>
      </c>
      <c r="B479" s="171" t="s">
        <v>18899</v>
      </c>
      <c r="C479" s="171" t="s">
        <v>7941</v>
      </c>
      <c r="D479" s="171" t="s">
        <v>18815</v>
      </c>
      <c r="E479" s="172">
        <v>2.12</v>
      </c>
      <c r="F479" s="172">
        <v>16</v>
      </c>
      <c r="G479" s="173">
        <v>7.54</v>
      </c>
      <c r="H479" s="172">
        <v>13.88</v>
      </c>
      <c r="I479" s="190">
        <v>5</v>
      </c>
      <c r="J479" s="175" t="s">
        <v>18923</v>
      </c>
    </row>
    <row r="480" spans="1:10" x14ac:dyDescent="0.25">
      <c r="A480" s="171" t="s">
        <v>18930</v>
      </c>
      <c r="B480" s="171" t="s">
        <v>18899</v>
      </c>
      <c r="C480" s="171" t="s">
        <v>5313</v>
      </c>
      <c r="D480" s="171" t="s">
        <v>5314</v>
      </c>
      <c r="E480" s="172">
        <v>1.8599999999999999</v>
      </c>
      <c r="F480" s="172">
        <v>14</v>
      </c>
      <c r="G480" s="173">
        <v>7.52</v>
      </c>
      <c r="H480" s="172">
        <v>12.14</v>
      </c>
      <c r="I480" s="190">
        <v>5</v>
      </c>
      <c r="J480" s="175" t="s">
        <v>18923</v>
      </c>
    </row>
    <row r="481" spans="1:10" x14ac:dyDescent="0.25">
      <c r="A481" s="171" t="s">
        <v>18930</v>
      </c>
      <c r="B481" s="171" t="s">
        <v>18899</v>
      </c>
      <c r="C481" s="171" t="s">
        <v>7202</v>
      </c>
      <c r="D481" s="171" t="s">
        <v>18812</v>
      </c>
      <c r="E481" s="172">
        <v>2.58</v>
      </c>
      <c r="F481" s="172">
        <v>18</v>
      </c>
      <c r="G481" s="173">
        <v>6.97</v>
      </c>
      <c r="H481" s="172">
        <v>15.42</v>
      </c>
      <c r="I481" s="190">
        <v>5</v>
      </c>
      <c r="J481" s="175" t="s">
        <v>18923</v>
      </c>
    </row>
    <row r="482" spans="1:10" x14ac:dyDescent="0.25">
      <c r="A482" s="171" t="s">
        <v>18930</v>
      </c>
      <c r="B482" s="171" t="s">
        <v>18899</v>
      </c>
      <c r="C482" s="171" t="s">
        <v>7712</v>
      </c>
      <c r="D482" s="171" t="s">
        <v>18818</v>
      </c>
      <c r="E482" s="172">
        <v>1.66</v>
      </c>
      <c r="F482" s="172">
        <v>14</v>
      </c>
      <c r="G482" s="173">
        <v>8.43</v>
      </c>
      <c r="H482" s="172">
        <v>12.34</v>
      </c>
      <c r="I482" s="190">
        <v>5</v>
      </c>
      <c r="J482" s="175" t="s">
        <v>18923</v>
      </c>
    </row>
    <row r="483" spans="1:10" x14ac:dyDescent="0.25">
      <c r="A483" s="171" t="s">
        <v>18930</v>
      </c>
      <c r="B483" s="171" t="s">
        <v>18899</v>
      </c>
      <c r="C483" s="171" t="s">
        <v>6370</v>
      </c>
      <c r="D483" s="171" t="s">
        <v>6371</v>
      </c>
      <c r="E483" s="172">
        <v>2.39</v>
      </c>
      <c r="F483" s="172">
        <v>18</v>
      </c>
      <c r="G483" s="173">
        <v>7.53</v>
      </c>
      <c r="H483" s="172">
        <v>15.61</v>
      </c>
      <c r="I483" s="190">
        <v>5</v>
      </c>
      <c r="J483" s="175" t="s">
        <v>18923</v>
      </c>
    </row>
    <row r="484" spans="1:10" x14ac:dyDescent="0.25">
      <c r="A484" s="171" t="s">
        <v>18930</v>
      </c>
      <c r="B484" s="171" t="s">
        <v>18899</v>
      </c>
      <c r="C484" s="171" t="s">
        <v>6331</v>
      </c>
      <c r="D484" s="171" t="s">
        <v>6332</v>
      </c>
      <c r="E484" s="172">
        <v>2.63</v>
      </c>
      <c r="F484" s="172">
        <v>18</v>
      </c>
      <c r="G484" s="173">
        <v>6.84</v>
      </c>
      <c r="H484" s="172">
        <v>15.37</v>
      </c>
      <c r="I484" s="190">
        <v>5</v>
      </c>
      <c r="J484" s="175" t="s">
        <v>18923</v>
      </c>
    </row>
    <row r="485" spans="1:10" x14ac:dyDescent="0.25">
      <c r="A485" s="171" t="s">
        <v>18930</v>
      </c>
      <c r="B485" s="171" t="s">
        <v>18899</v>
      </c>
      <c r="C485" s="171" t="s">
        <v>7501</v>
      </c>
      <c r="D485" s="171" t="s">
        <v>6269</v>
      </c>
      <c r="E485" s="172">
        <v>2.38</v>
      </c>
      <c r="F485" s="172">
        <v>18</v>
      </c>
      <c r="G485" s="173">
        <v>7.56</v>
      </c>
      <c r="H485" s="172">
        <v>15.62</v>
      </c>
      <c r="I485" s="190">
        <v>5</v>
      </c>
      <c r="J485" s="175" t="s">
        <v>18923</v>
      </c>
    </row>
    <row r="486" spans="1:10" x14ac:dyDescent="0.25">
      <c r="A486" s="171" t="s">
        <v>18930</v>
      </c>
      <c r="B486" s="171" t="s">
        <v>18899</v>
      </c>
      <c r="C486" s="171" t="s">
        <v>4388</v>
      </c>
      <c r="D486" s="171" t="s">
        <v>4389</v>
      </c>
      <c r="E486" s="172">
        <v>2</v>
      </c>
      <c r="F486" s="172">
        <v>18</v>
      </c>
      <c r="G486" s="173">
        <v>9</v>
      </c>
      <c r="H486" s="172">
        <v>16</v>
      </c>
      <c r="I486" s="190">
        <v>4</v>
      </c>
      <c r="J486" s="175" t="s">
        <v>18923</v>
      </c>
    </row>
    <row r="487" spans="1:10" x14ac:dyDescent="0.25">
      <c r="A487" s="171" t="s">
        <v>18930</v>
      </c>
      <c r="B487" s="171" t="s">
        <v>18899</v>
      </c>
      <c r="C487" s="171" t="s">
        <v>5966</v>
      </c>
      <c r="D487" s="171" t="s">
        <v>5967</v>
      </c>
      <c r="E487" s="172">
        <v>2.39</v>
      </c>
      <c r="F487" s="172">
        <v>20.25</v>
      </c>
      <c r="G487" s="173">
        <v>8.4700000000000006</v>
      </c>
      <c r="H487" s="172">
        <v>17.86</v>
      </c>
      <c r="I487" s="190">
        <v>4</v>
      </c>
      <c r="J487" s="175" t="s">
        <v>18923</v>
      </c>
    </row>
    <row r="488" spans="1:10" x14ac:dyDescent="0.25">
      <c r="A488" s="171" t="s">
        <v>18930</v>
      </c>
      <c r="B488" s="171" t="s">
        <v>18899</v>
      </c>
      <c r="C488" s="171" t="s">
        <v>5498</v>
      </c>
      <c r="D488" s="171" t="s">
        <v>5499</v>
      </c>
      <c r="E488" s="172">
        <v>2.92</v>
      </c>
      <c r="F488" s="172">
        <v>20</v>
      </c>
      <c r="G488" s="173">
        <v>6.84</v>
      </c>
      <c r="H488" s="172">
        <v>17.079999999999998</v>
      </c>
      <c r="I488" s="190">
        <v>4</v>
      </c>
      <c r="J488" s="175" t="s">
        <v>18923</v>
      </c>
    </row>
    <row r="489" spans="1:10" x14ac:dyDescent="0.25">
      <c r="A489" s="171" t="s">
        <v>18930</v>
      </c>
      <c r="B489" s="171" t="s">
        <v>18899</v>
      </c>
      <c r="C489" s="171" t="s">
        <v>18813</v>
      </c>
      <c r="D489" s="171" t="s">
        <v>16642</v>
      </c>
      <c r="E489" s="172">
        <v>2.69</v>
      </c>
      <c r="F489" s="172">
        <v>20.547499999999999</v>
      </c>
      <c r="G489" s="173">
        <v>7.63</v>
      </c>
      <c r="H489" s="172">
        <v>17.850000000000001</v>
      </c>
      <c r="I489" s="190">
        <v>4</v>
      </c>
      <c r="J489" s="175" t="s">
        <v>18923</v>
      </c>
    </row>
    <row r="490" spans="1:10" x14ac:dyDescent="0.25">
      <c r="A490" s="171" t="s">
        <v>18929</v>
      </c>
      <c r="B490" s="171" t="s">
        <v>4</v>
      </c>
      <c r="C490" s="171" t="s">
        <v>8</v>
      </c>
      <c r="D490" s="171" t="s">
        <v>9</v>
      </c>
      <c r="E490" s="172">
        <v>3.1800000000000037</v>
      </c>
      <c r="F490" s="172">
        <v>18.757899999999999</v>
      </c>
      <c r="G490" s="173">
        <v>5.89</v>
      </c>
      <c r="H490" s="172">
        <v>15.57</v>
      </c>
      <c r="I490" s="190">
        <v>481</v>
      </c>
      <c r="J490" s="175" t="s">
        <v>18925</v>
      </c>
    </row>
    <row r="491" spans="1:10" x14ac:dyDescent="0.25">
      <c r="A491" s="171" t="s">
        <v>18929</v>
      </c>
      <c r="B491" s="171" t="s">
        <v>4</v>
      </c>
      <c r="C491" s="171" t="s">
        <v>5</v>
      </c>
      <c r="D491" s="171" t="s">
        <v>6</v>
      </c>
      <c r="E491" s="172">
        <v>3.9900000000000078</v>
      </c>
      <c r="F491" s="172">
        <v>22.050599999999999</v>
      </c>
      <c r="G491" s="173">
        <v>5.52</v>
      </c>
      <c r="H491" s="172">
        <v>18.059999999999999</v>
      </c>
      <c r="I491" s="190">
        <v>428</v>
      </c>
      <c r="J491" s="175" t="s">
        <v>18925</v>
      </c>
    </row>
    <row r="492" spans="1:10" x14ac:dyDescent="0.25">
      <c r="A492" s="171" t="s">
        <v>18929</v>
      </c>
      <c r="B492" s="171" t="s">
        <v>4</v>
      </c>
      <c r="C492" s="171" t="s">
        <v>10</v>
      </c>
      <c r="D492" s="171" t="s">
        <v>11</v>
      </c>
      <c r="E492" s="172">
        <v>3.8500000000000156</v>
      </c>
      <c r="F492" s="172">
        <v>21.348800000000001</v>
      </c>
      <c r="G492" s="173">
        <v>5.54</v>
      </c>
      <c r="H492" s="172">
        <v>17.489999999999998</v>
      </c>
      <c r="I492" s="190">
        <v>270</v>
      </c>
      <c r="J492" s="175" t="s">
        <v>18925</v>
      </c>
    </row>
    <row r="493" spans="1:10" x14ac:dyDescent="0.25">
      <c r="A493" s="171" t="s">
        <v>18929</v>
      </c>
      <c r="B493" s="171" t="s">
        <v>4</v>
      </c>
      <c r="C493" s="171" t="s">
        <v>12</v>
      </c>
      <c r="D493" s="171" t="s">
        <v>13</v>
      </c>
      <c r="E493" s="172">
        <v>4.4199999999999857</v>
      </c>
      <c r="F493" s="172">
        <v>23.190200000000001</v>
      </c>
      <c r="G493" s="173">
        <v>5.24</v>
      </c>
      <c r="H493" s="172">
        <v>18.77</v>
      </c>
      <c r="I493" s="190">
        <v>244</v>
      </c>
      <c r="J493" s="175" t="s">
        <v>18925</v>
      </c>
    </row>
    <row r="494" spans="1:10" x14ac:dyDescent="0.25">
      <c r="A494" s="171" t="s">
        <v>18929</v>
      </c>
      <c r="B494" s="171" t="s">
        <v>4030</v>
      </c>
      <c r="C494" s="171" t="s">
        <v>4065</v>
      </c>
      <c r="D494" s="171" t="s">
        <v>4066</v>
      </c>
      <c r="E494" s="172">
        <v>4.3899999999999695</v>
      </c>
      <c r="F494" s="172">
        <v>23.226400000000002</v>
      </c>
      <c r="G494" s="173">
        <v>5.29</v>
      </c>
      <c r="H494" s="172">
        <v>18.829999999999998</v>
      </c>
      <c r="I494" s="190">
        <v>829</v>
      </c>
      <c r="J494" s="175" t="s">
        <v>18925</v>
      </c>
    </row>
    <row r="495" spans="1:10" x14ac:dyDescent="0.25">
      <c r="A495" s="171" t="s">
        <v>18929</v>
      </c>
      <c r="B495" s="171" t="s">
        <v>4030</v>
      </c>
      <c r="C495" s="171" t="s">
        <v>4081</v>
      </c>
      <c r="D495" s="171" t="s">
        <v>4082</v>
      </c>
      <c r="E495" s="172">
        <v>3.3599999999999843</v>
      </c>
      <c r="F495" s="172">
        <v>21.840499999999999</v>
      </c>
      <c r="G495" s="173">
        <v>6.5</v>
      </c>
      <c r="H495" s="172">
        <v>18.48</v>
      </c>
      <c r="I495" s="190">
        <v>746</v>
      </c>
      <c r="J495" s="175" t="s">
        <v>18925</v>
      </c>
    </row>
    <row r="496" spans="1:10" x14ac:dyDescent="0.25">
      <c r="A496" s="171" t="s">
        <v>18929</v>
      </c>
      <c r="B496" s="171" t="s">
        <v>4030</v>
      </c>
      <c r="C496" s="171" t="s">
        <v>4071</v>
      </c>
      <c r="D496" s="171" t="s">
        <v>4072</v>
      </c>
      <c r="E496" s="172">
        <v>3.6099999999999963</v>
      </c>
      <c r="F496" s="172">
        <v>23.668299999999999</v>
      </c>
      <c r="G496" s="173">
        <v>6.55</v>
      </c>
      <c r="H496" s="172">
        <v>20.05</v>
      </c>
      <c r="I496" s="190">
        <v>734</v>
      </c>
      <c r="J496" s="175" t="s">
        <v>18925</v>
      </c>
    </row>
    <row r="497" spans="1:10" x14ac:dyDescent="0.25">
      <c r="A497" s="171" t="s">
        <v>18929</v>
      </c>
      <c r="B497" s="171" t="s">
        <v>4030</v>
      </c>
      <c r="C497" s="171" t="s">
        <v>4073</v>
      </c>
      <c r="D497" s="171" t="s">
        <v>4074</v>
      </c>
      <c r="E497" s="172">
        <v>3.6099999999999937</v>
      </c>
      <c r="F497" s="172">
        <v>23.738299999999999</v>
      </c>
      <c r="G497" s="173">
        <v>6.57</v>
      </c>
      <c r="H497" s="172">
        <v>20.12</v>
      </c>
      <c r="I497" s="190">
        <v>725</v>
      </c>
      <c r="J497" s="175" t="s">
        <v>18925</v>
      </c>
    </row>
    <row r="498" spans="1:10" x14ac:dyDescent="0.25">
      <c r="A498" s="171" t="s">
        <v>18929</v>
      </c>
      <c r="B498" s="171" t="s">
        <v>4030</v>
      </c>
      <c r="C498" s="171" t="s">
        <v>4085</v>
      </c>
      <c r="D498" s="171" t="s">
        <v>4086</v>
      </c>
      <c r="E498" s="172">
        <v>3.6600000000000166</v>
      </c>
      <c r="F498" s="172">
        <v>24.020299999999999</v>
      </c>
      <c r="G498" s="173">
        <v>6.56</v>
      </c>
      <c r="H498" s="172">
        <v>20.36</v>
      </c>
      <c r="I498" s="190">
        <v>637</v>
      </c>
      <c r="J498" s="175" t="s">
        <v>18925</v>
      </c>
    </row>
    <row r="499" spans="1:10" x14ac:dyDescent="0.25">
      <c r="A499" s="171" t="s">
        <v>18929</v>
      </c>
      <c r="B499" s="171" t="s">
        <v>9180</v>
      </c>
      <c r="C499" s="171" t="s">
        <v>9204</v>
      </c>
      <c r="D499" s="171" t="s">
        <v>9205</v>
      </c>
      <c r="E499" s="172">
        <v>3.5299999999999812</v>
      </c>
      <c r="F499" s="172">
        <v>22.2408</v>
      </c>
      <c r="G499" s="173">
        <v>6.3</v>
      </c>
      <c r="H499" s="172">
        <v>18.71</v>
      </c>
      <c r="I499" s="190">
        <v>256</v>
      </c>
      <c r="J499" s="175" t="s">
        <v>18925</v>
      </c>
    </row>
    <row r="500" spans="1:10" x14ac:dyDescent="0.25">
      <c r="A500" s="171" t="s">
        <v>18929</v>
      </c>
      <c r="B500" s="171" t="s">
        <v>9180</v>
      </c>
      <c r="C500" s="171" t="s">
        <v>9212</v>
      </c>
      <c r="D500" s="171" t="s">
        <v>9213</v>
      </c>
      <c r="E500" s="172">
        <v>4.0226449275362324</v>
      </c>
      <c r="F500" s="172">
        <v>24.1358</v>
      </c>
      <c r="G500" s="173">
        <v>5.99</v>
      </c>
      <c r="H500" s="172">
        <v>20.11</v>
      </c>
      <c r="I500" s="190">
        <v>94</v>
      </c>
      <c r="J500" s="175" t="s">
        <v>18925</v>
      </c>
    </row>
    <row r="501" spans="1:10" x14ac:dyDescent="0.25">
      <c r="A501" s="171" t="s">
        <v>18929</v>
      </c>
      <c r="B501" s="171" t="s">
        <v>9180</v>
      </c>
      <c r="C501" s="171" t="s">
        <v>9215</v>
      </c>
      <c r="D501" s="171" t="s">
        <v>7422</v>
      </c>
      <c r="E501" s="172">
        <v>3.6345720720720704</v>
      </c>
      <c r="F501" s="172">
        <v>21.807400000000001</v>
      </c>
      <c r="G501" s="173">
        <v>5.99</v>
      </c>
      <c r="H501" s="172">
        <v>18.170000000000002</v>
      </c>
      <c r="I501" s="190">
        <v>79</v>
      </c>
      <c r="J501" s="175" t="s">
        <v>18925</v>
      </c>
    </row>
    <row r="502" spans="1:10" x14ac:dyDescent="0.25">
      <c r="A502" s="171" t="s">
        <v>18929</v>
      </c>
      <c r="B502" s="171" t="s">
        <v>9180</v>
      </c>
      <c r="C502" s="171" t="s">
        <v>9216</v>
      </c>
      <c r="D502" s="171" t="s">
        <v>9217</v>
      </c>
      <c r="E502" s="172">
        <v>3.8300000000000045</v>
      </c>
      <c r="F502" s="172">
        <v>25.3324</v>
      </c>
      <c r="G502" s="173">
        <v>6.61</v>
      </c>
      <c r="H502" s="172">
        <v>21.5</v>
      </c>
      <c r="I502" s="190">
        <v>57</v>
      </c>
      <c r="J502" s="175" t="s">
        <v>18925</v>
      </c>
    </row>
    <row r="503" spans="1:10" x14ac:dyDescent="0.25">
      <c r="A503" s="171" t="s">
        <v>18929</v>
      </c>
      <c r="B503" s="171" t="s">
        <v>9180</v>
      </c>
      <c r="C503" s="171" t="s">
        <v>9228</v>
      </c>
      <c r="D503" s="171" t="s">
        <v>9229</v>
      </c>
      <c r="E503" s="172">
        <v>3.3125000000000004</v>
      </c>
      <c r="F503" s="172">
        <v>19.875</v>
      </c>
      <c r="G503" s="173">
        <v>6</v>
      </c>
      <c r="H503" s="172">
        <v>16.559999999999999</v>
      </c>
      <c r="I503" s="190">
        <v>47</v>
      </c>
      <c r="J503" s="175" t="s">
        <v>18925</v>
      </c>
    </row>
    <row r="504" spans="1:10" x14ac:dyDescent="0.25">
      <c r="A504" s="171" t="s">
        <v>18929</v>
      </c>
      <c r="B504" s="171" t="s">
        <v>9180</v>
      </c>
      <c r="C504" s="171" t="s">
        <v>9236</v>
      </c>
      <c r="D504" s="171" t="s">
        <v>8300</v>
      </c>
      <c r="E504" s="172">
        <v>4.1063218390804614</v>
      </c>
      <c r="F504" s="172">
        <v>24.637899999999998</v>
      </c>
      <c r="G504" s="173">
        <v>5.99</v>
      </c>
      <c r="H504" s="172">
        <v>20.53</v>
      </c>
      <c r="I504" s="190">
        <v>30</v>
      </c>
      <c r="J504" s="175" t="s">
        <v>18925</v>
      </c>
    </row>
    <row r="505" spans="1:10" x14ac:dyDescent="0.25">
      <c r="A505" s="171" t="s">
        <v>18929</v>
      </c>
      <c r="B505" s="171" t="s">
        <v>9180</v>
      </c>
      <c r="C505" s="171" t="s">
        <v>9244</v>
      </c>
      <c r="D505" s="171" t="s">
        <v>7576</v>
      </c>
      <c r="E505" s="172">
        <v>3.7163043478260867</v>
      </c>
      <c r="F505" s="172">
        <v>22.297799999999999</v>
      </c>
      <c r="G505" s="173">
        <v>5.99</v>
      </c>
      <c r="H505" s="172">
        <v>18.579999999999998</v>
      </c>
      <c r="I505" s="190">
        <v>24</v>
      </c>
      <c r="J505" s="175" t="s">
        <v>18925</v>
      </c>
    </row>
    <row r="506" spans="1:10" x14ac:dyDescent="0.25">
      <c r="A506" s="171" t="s">
        <v>18929</v>
      </c>
      <c r="B506" s="171" t="s">
        <v>9180</v>
      </c>
      <c r="C506" s="171" t="s">
        <v>9255</v>
      </c>
      <c r="D506" s="171" t="s">
        <v>7725</v>
      </c>
      <c r="E506" s="172">
        <v>4.1092592592592592</v>
      </c>
      <c r="F506" s="172">
        <v>24.6555</v>
      </c>
      <c r="G506" s="173">
        <v>5.99</v>
      </c>
      <c r="H506" s="172">
        <v>20.54</v>
      </c>
      <c r="I506" s="190">
        <v>19</v>
      </c>
      <c r="J506" s="175" t="s">
        <v>18925</v>
      </c>
    </row>
    <row r="507" spans="1:10" x14ac:dyDescent="0.25">
      <c r="A507" s="171" t="s">
        <v>18929</v>
      </c>
      <c r="B507" s="171" t="s">
        <v>9573</v>
      </c>
      <c r="C507" s="171" t="s">
        <v>9603</v>
      </c>
      <c r="D507" s="171" t="s">
        <v>9604</v>
      </c>
      <c r="E507" s="172">
        <v>3.3299999999999619</v>
      </c>
      <c r="F507" s="172">
        <v>21.525200000000002</v>
      </c>
      <c r="G507" s="173">
        <v>6.46</v>
      </c>
      <c r="H507" s="172">
        <v>18.190000000000001</v>
      </c>
      <c r="I507" s="190">
        <v>831</v>
      </c>
      <c r="J507" s="175" t="s">
        <v>18925</v>
      </c>
    </row>
    <row r="508" spans="1:10" x14ac:dyDescent="0.25">
      <c r="A508" s="171" t="s">
        <v>18929</v>
      </c>
      <c r="B508" s="171" t="s">
        <v>9573</v>
      </c>
      <c r="C508" s="171" t="s">
        <v>9595</v>
      </c>
      <c r="D508" s="171" t="s">
        <v>9596</v>
      </c>
      <c r="E508" s="172">
        <v>3.6900000000000439</v>
      </c>
      <c r="F508" s="172">
        <v>25.036000000000001</v>
      </c>
      <c r="G508" s="173">
        <v>6.78</v>
      </c>
      <c r="H508" s="172">
        <v>21.34</v>
      </c>
      <c r="I508" s="190">
        <v>781</v>
      </c>
      <c r="J508" s="175" t="s">
        <v>18925</v>
      </c>
    </row>
    <row r="509" spans="1:10" x14ac:dyDescent="0.25">
      <c r="A509" s="171" t="s">
        <v>18929</v>
      </c>
      <c r="B509" s="171" t="s">
        <v>9573</v>
      </c>
      <c r="C509" s="171" t="s">
        <v>9613</v>
      </c>
      <c r="D509" s="171" t="s">
        <v>137</v>
      </c>
      <c r="E509" s="172">
        <v>3.3299999999999659</v>
      </c>
      <c r="F509" s="172">
        <v>21.111999999999998</v>
      </c>
      <c r="G509" s="173">
        <v>6.33</v>
      </c>
      <c r="H509" s="172">
        <v>17.78</v>
      </c>
      <c r="I509" s="190">
        <v>763</v>
      </c>
      <c r="J509" s="175" t="s">
        <v>18925</v>
      </c>
    </row>
    <row r="510" spans="1:10" x14ac:dyDescent="0.25">
      <c r="A510" s="171" t="s">
        <v>18929</v>
      </c>
      <c r="B510" s="171" t="s">
        <v>9573</v>
      </c>
      <c r="C510" s="171" t="s">
        <v>9612</v>
      </c>
      <c r="D510" s="171" t="s">
        <v>157</v>
      </c>
      <c r="E510" s="172">
        <v>3.5100000000000353</v>
      </c>
      <c r="F510" s="172">
        <v>21.692900000000002</v>
      </c>
      <c r="G510" s="173">
        <v>6.18</v>
      </c>
      <c r="H510" s="172">
        <v>18.18</v>
      </c>
      <c r="I510" s="190">
        <v>740</v>
      </c>
      <c r="J510" s="175" t="s">
        <v>18925</v>
      </c>
    </row>
    <row r="511" spans="1:10" x14ac:dyDescent="0.25">
      <c r="A511" s="171" t="s">
        <v>18929</v>
      </c>
      <c r="B511" s="171" t="s">
        <v>9573</v>
      </c>
      <c r="C511" s="171" t="s">
        <v>9609</v>
      </c>
      <c r="D511" s="171" t="s">
        <v>239</v>
      </c>
      <c r="E511" s="172">
        <v>3.4200000000000341</v>
      </c>
      <c r="F511" s="172">
        <v>22.819900000000001</v>
      </c>
      <c r="G511" s="173">
        <v>6.67</v>
      </c>
      <c r="H511" s="172">
        <v>19.39</v>
      </c>
      <c r="I511" s="190">
        <v>710</v>
      </c>
      <c r="J511" s="175" t="s">
        <v>18925</v>
      </c>
    </row>
    <row r="512" spans="1:10" x14ac:dyDescent="0.25">
      <c r="A512" s="171" t="s">
        <v>18929</v>
      </c>
      <c r="B512" s="171" t="s">
        <v>18899</v>
      </c>
      <c r="C512" s="171" t="s">
        <v>4311</v>
      </c>
      <c r="D512" s="171" t="s">
        <v>4312</v>
      </c>
      <c r="E512" s="172">
        <v>4.6899999999999986</v>
      </c>
      <c r="F512" s="172">
        <v>17.898099999999999</v>
      </c>
      <c r="G512" s="173">
        <v>3.81</v>
      </c>
      <c r="H512" s="172">
        <v>13.2</v>
      </c>
      <c r="I512" s="190">
        <v>61</v>
      </c>
      <c r="J512" s="175" t="s">
        <v>18925</v>
      </c>
    </row>
    <row r="513" spans="1:10" x14ac:dyDescent="0.25">
      <c r="A513" s="171" t="s">
        <v>18929</v>
      </c>
      <c r="B513" s="171" t="s">
        <v>18899</v>
      </c>
      <c r="C513" s="171" t="s">
        <v>4305</v>
      </c>
      <c r="D513" s="171" t="s">
        <v>4306</v>
      </c>
      <c r="E513" s="172">
        <v>4.6899999999999986</v>
      </c>
      <c r="F513" s="172">
        <v>19.9755</v>
      </c>
      <c r="G513" s="173">
        <v>4.25</v>
      </c>
      <c r="H513" s="172">
        <v>15.28</v>
      </c>
      <c r="I513" s="190">
        <v>50</v>
      </c>
      <c r="J513" s="175" t="s">
        <v>18925</v>
      </c>
    </row>
    <row r="514" spans="1:10" x14ac:dyDescent="0.25">
      <c r="A514" s="171" t="s">
        <v>18929</v>
      </c>
      <c r="B514" s="171" t="s">
        <v>18899</v>
      </c>
      <c r="C514" s="171" t="s">
        <v>4279</v>
      </c>
      <c r="D514" s="171" t="s">
        <v>1614</v>
      </c>
      <c r="E514" s="172">
        <v>3.5600000000000018</v>
      </c>
      <c r="F514" s="172">
        <v>23.691099999999999</v>
      </c>
      <c r="G514" s="173">
        <v>6.65</v>
      </c>
      <c r="H514" s="172">
        <v>20.13</v>
      </c>
      <c r="I514" s="190">
        <v>47</v>
      </c>
      <c r="J514" s="175" t="s">
        <v>18925</v>
      </c>
    </row>
    <row r="515" spans="1:10" x14ac:dyDescent="0.25">
      <c r="A515" s="171" t="s">
        <v>18929</v>
      </c>
      <c r="B515" s="171" t="s">
        <v>18899</v>
      </c>
      <c r="C515" s="171" t="s">
        <v>4805</v>
      </c>
      <c r="D515" s="171" t="s">
        <v>4806</v>
      </c>
      <c r="E515" s="172">
        <v>3.5</v>
      </c>
      <c r="F515" s="172">
        <v>18.1785</v>
      </c>
      <c r="G515" s="173">
        <v>5.19</v>
      </c>
      <c r="H515" s="172">
        <v>14.67</v>
      </c>
      <c r="I515" s="190">
        <v>37</v>
      </c>
      <c r="J515" s="175" t="s">
        <v>18925</v>
      </c>
    </row>
    <row r="516" spans="1:10" x14ac:dyDescent="0.25">
      <c r="A516" s="171" t="s">
        <v>18929</v>
      </c>
      <c r="B516" s="171" t="s">
        <v>18899</v>
      </c>
      <c r="C516" s="171" t="s">
        <v>4451</v>
      </c>
      <c r="D516" s="171" t="s">
        <v>4452</v>
      </c>
      <c r="E516" s="172">
        <v>3.3100000000000014</v>
      </c>
      <c r="F516" s="172">
        <v>25.941099999999999</v>
      </c>
      <c r="G516" s="173">
        <v>7.83</v>
      </c>
      <c r="H516" s="172">
        <v>22.63</v>
      </c>
      <c r="I516" s="190">
        <v>34</v>
      </c>
      <c r="J516" s="175" t="s">
        <v>18925</v>
      </c>
    </row>
    <row r="517" spans="1:10" x14ac:dyDescent="0.25">
      <c r="A517" s="171" t="s">
        <v>18929</v>
      </c>
      <c r="B517" s="171" t="s">
        <v>18899</v>
      </c>
      <c r="C517" s="171" t="s">
        <v>6513</v>
      </c>
      <c r="D517" s="171" t="s">
        <v>6514</v>
      </c>
      <c r="E517" s="172">
        <v>3.7099999999999973</v>
      </c>
      <c r="F517" s="172">
        <v>23.024999999999999</v>
      </c>
      <c r="G517" s="173">
        <v>6.2</v>
      </c>
      <c r="H517" s="172">
        <v>19.309999999999999</v>
      </c>
      <c r="I517" s="190">
        <v>31</v>
      </c>
      <c r="J517" s="175" t="s">
        <v>18925</v>
      </c>
    </row>
    <row r="518" spans="1:10" x14ac:dyDescent="0.25">
      <c r="A518" s="171" t="s">
        <v>18929</v>
      </c>
      <c r="B518" s="171" t="s">
        <v>18899</v>
      </c>
      <c r="C518" s="171" t="s">
        <v>8180</v>
      </c>
      <c r="D518" s="171" t="s">
        <v>18771</v>
      </c>
      <c r="E518" s="172">
        <v>3.0499999999999985</v>
      </c>
      <c r="F518" s="172">
        <v>20</v>
      </c>
      <c r="G518" s="173">
        <v>6.55</v>
      </c>
      <c r="H518" s="172">
        <v>16.95</v>
      </c>
      <c r="I518" s="190">
        <v>28</v>
      </c>
      <c r="J518" s="175" t="s">
        <v>18925</v>
      </c>
    </row>
    <row r="519" spans="1:10" x14ac:dyDescent="0.25">
      <c r="A519" s="171" t="s">
        <v>18929</v>
      </c>
      <c r="B519" s="171" t="s">
        <v>18899</v>
      </c>
      <c r="C519" s="171" t="s">
        <v>4511</v>
      </c>
      <c r="D519" s="171" t="s">
        <v>4512</v>
      </c>
      <c r="E519" s="172">
        <v>4.4399999999999986</v>
      </c>
      <c r="F519" s="172">
        <v>25.095600000000001</v>
      </c>
      <c r="G519" s="173">
        <v>5.65</v>
      </c>
      <c r="H519" s="172">
        <v>20.65</v>
      </c>
      <c r="I519" s="190">
        <v>25</v>
      </c>
      <c r="J519" s="175" t="s">
        <v>18925</v>
      </c>
    </row>
    <row r="520" spans="1:10" x14ac:dyDescent="0.25">
      <c r="A520" s="171" t="s">
        <v>18929</v>
      </c>
      <c r="B520" s="171" t="s">
        <v>18899</v>
      </c>
      <c r="C520" s="171" t="s">
        <v>4792</v>
      </c>
      <c r="D520" s="171" t="s">
        <v>4696</v>
      </c>
      <c r="E520" s="172">
        <v>3.0600000000000009</v>
      </c>
      <c r="F520" s="172">
        <v>17.913</v>
      </c>
      <c r="G520" s="173">
        <v>5.85</v>
      </c>
      <c r="H520" s="172">
        <v>14.85</v>
      </c>
      <c r="I520" s="190">
        <v>23</v>
      </c>
      <c r="J520" s="175" t="s">
        <v>18925</v>
      </c>
    </row>
    <row r="521" spans="1:10" x14ac:dyDescent="0.25">
      <c r="A521" s="171" t="s">
        <v>18929</v>
      </c>
      <c r="B521" s="171" t="s">
        <v>18899</v>
      </c>
      <c r="C521" s="171" t="s">
        <v>4704</v>
      </c>
      <c r="D521" s="171" t="s">
        <v>4705</v>
      </c>
      <c r="E521" s="172">
        <v>3.4500000000000015</v>
      </c>
      <c r="F521" s="172">
        <v>22</v>
      </c>
      <c r="G521" s="173">
        <v>6.37</v>
      </c>
      <c r="H521" s="172">
        <v>18.55</v>
      </c>
      <c r="I521" s="190">
        <v>23</v>
      </c>
      <c r="J521" s="175" t="s">
        <v>18925</v>
      </c>
    </row>
    <row r="522" spans="1:10" x14ac:dyDescent="0.25">
      <c r="A522" s="171" t="s">
        <v>18929</v>
      </c>
      <c r="B522" s="171" t="s">
        <v>18899</v>
      </c>
      <c r="C522" s="171" t="s">
        <v>18770</v>
      </c>
      <c r="D522" s="171" t="s">
        <v>4648</v>
      </c>
      <c r="E522" s="172">
        <v>4.379999999999999</v>
      </c>
      <c r="F522" s="172">
        <v>27.14</v>
      </c>
      <c r="G522" s="173">
        <v>6.19</v>
      </c>
      <c r="H522" s="172">
        <v>22.76</v>
      </c>
      <c r="I522" s="190">
        <v>23</v>
      </c>
      <c r="J522" s="175" t="s">
        <v>18925</v>
      </c>
    </row>
    <row r="523" spans="1:10" x14ac:dyDescent="0.25">
      <c r="A523" s="171" t="s">
        <v>18929</v>
      </c>
      <c r="B523" s="171" t="s">
        <v>18899</v>
      </c>
      <c r="C523" s="171" t="s">
        <v>4181</v>
      </c>
      <c r="D523" s="171" t="s">
        <v>4182</v>
      </c>
      <c r="E523" s="172">
        <v>4.8299999999999992</v>
      </c>
      <c r="F523" s="172">
        <v>26.345400000000001</v>
      </c>
      <c r="G523" s="173">
        <v>5.45</v>
      </c>
      <c r="H523" s="172">
        <v>21.51</v>
      </c>
      <c r="I523" s="190">
        <v>22</v>
      </c>
      <c r="J523" s="175" t="s">
        <v>18925</v>
      </c>
    </row>
    <row r="524" spans="1:10" x14ac:dyDescent="0.25">
      <c r="A524" s="171" t="s">
        <v>18929</v>
      </c>
      <c r="B524" s="171" t="s">
        <v>18899</v>
      </c>
      <c r="C524" s="171" t="s">
        <v>4697</v>
      </c>
      <c r="D524" s="171" t="s">
        <v>4698</v>
      </c>
      <c r="E524" s="172">
        <v>3.1199999999999997</v>
      </c>
      <c r="F524" s="172">
        <v>19.166599999999999</v>
      </c>
      <c r="G524" s="173">
        <v>6.14</v>
      </c>
      <c r="H524" s="172">
        <v>16.04</v>
      </c>
      <c r="I524" s="190">
        <v>20</v>
      </c>
      <c r="J524" s="175" t="s">
        <v>18925</v>
      </c>
    </row>
    <row r="525" spans="1:10" x14ac:dyDescent="0.25">
      <c r="A525" s="171" t="s">
        <v>18929</v>
      </c>
      <c r="B525" s="171" t="s">
        <v>18899</v>
      </c>
      <c r="C525" s="171" t="s">
        <v>4475</v>
      </c>
      <c r="D525" s="171" t="s">
        <v>4476</v>
      </c>
      <c r="E525" s="172">
        <v>3.1300000000000008</v>
      </c>
      <c r="F525" s="172">
        <v>19.777699999999999</v>
      </c>
      <c r="G525" s="173">
        <v>6.31</v>
      </c>
      <c r="H525" s="172">
        <v>16.64</v>
      </c>
      <c r="I525" s="190">
        <v>20</v>
      </c>
      <c r="J525" s="175" t="s">
        <v>18925</v>
      </c>
    </row>
    <row r="526" spans="1:10" x14ac:dyDescent="0.25">
      <c r="A526" s="171" t="s">
        <v>18929</v>
      </c>
      <c r="B526" s="171" t="s">
        <v>9573</v>
      </c>
      <c r="C526" s="171" t="s">
        <v>9575</v>
      </c>
      <c r="D526" s="171" t="s">
        <v>4397</v>
      </c>
      <c r="E526" s="172">
        <v>3.1099999999999643</v>
      </c>
      <c r="F526" s="172">
        <v>18.767700000000001</v>
      </c>
      <c r="G526" s="173">
        <v>6.03</v>
      </c>
      <c r="H526" s="172">
        <v>15.65</v>
      </c>
      <c r="I526" s="190">
        <v>706</v>
      </c>
      <c r="J526" s="175" t="s">
        <v>18926</v>
      </c>
    </row>
    <row r="527" spans="1:10" x14ac:dyDescent="0.25">
      <c r="A527" s="171" t="s">
        <v>18929</v>
      </c>
      <c r="B527" s="171" t="s">
        <v>4</v>
      </c>
      <c r="C527" s="171" t="s">
        <v>34</v>
      </c>
      <c r="D527" s="171" t="s">
        <v>35</v>
      </c>
      <c r="E527" s="172">
        <v>3.7899999999999969</v>
      </c>
      <c r="F527" s="172">
        <v>21.761099999999999</v>
      </c>
      <c r="G527" s="173">
        <v>5.74</v>
      </c>
      <c r="H527" s="172">
        <v>17.97</v>
      </c>
      <c r="I527" s="190">
        <v>186</v>
      </c>
      <c r="J527" s="175" t="s">
        <v>18924</v>
      </c>
    </row>
    <row r="528" spans="1:10" x14ac:dyDescent="0.25">
      <c r="A528" s="171" t="s">
        <v>18929</v>
      </c>
      <c r="B528" s="171" t="s">
        <v>4</v>
      </c>
      <c r="C528" s="171" t="s">
        <v>32</v>
      </c>
      <c r="D528" s="171" t="s">
        <v>33</v>
      </c>
      <c r="E528" s="172">
        <v>4.389999999999989</v>
      </c>
      <c r="F528" s="172">
        <v>24.217199999999998</v>
      </c>
      <c r="G528" s="173">
        <v>5.51</v>
      </c>
      <c r="H528" s="172">
        <v>19.82</v>
      </c>
      <c r="I528" s="190">
        <v>176</v>
      </c>
      <c r="J528" s="175" t="s">
        <v>18924</v>
      </c>
    </row>
    <row r="529" spans="1:10" x14ac:dyDescent="0.25">
      <c r="A529" s="171" t="s">
        <v>18929</v>
      </c>
      <c r="B529" s="171" t="s">
        <v>4</v>
      </c>
      <c r="C529" s="171" t="s">
        <v>26</v>
      </c>
      <c r="D529" s="171" t="s">
        <v>27</v>
      </c>
      <c r="E529" s="172">
        <v>4.8500000000000139</v>
      </c>
      <c r="F529" s="172">
        <v>25.749099999999999</v>
      </c>
      <c r="G529" s="173">
        <v>5.3</v>
      </c>
      <c r="H529" s="172">
        <v>20.89</v>
      </c>
      <c r="I529" s="190">
        <v>175</v>
      </c>
      <c r="J529" s="175" t="s">
        <v>18924</v>
      </c>
    </row>
    <row r="530" spans="1:10" x14ac:dyDescent="0.25">
      <c r="A530" s="171" t="s">
        <v>18929</v>
      </c>
      <c r="B530" s="171" t="s">
        <v>4030</v>
      </c>
      <c r="C530" s="171" t="s">
        <v>4083</v>
      </c>
      <c r="D530" s="171" t="s">
        <v>4084</v>
      </c>
      <c r="E530" s="172">
        <v>4.0399999999999743</v>
      </c>
      <c r="F530" s="172">
        <v>27.068100000000001</v>
      </c>
      <c r="G530" s="173">
        <v>6.7</v>
      </c>
      <c r="H530" s="172">
        <v>23.02</v>
      </c>
      <c r="I530" s="190">
        <v>573</v>
      </c>
      <c r="J530" s="175" t="s">
        <v>18924</v>
      </c>
    </row>
    <row r="531" spans="1:10" x14ac:dyDescent="0.25">
      <c r="A531" s="171" t="s">
        <v>18929</v>
      </c>
      <c r="B531" s="171" t="s">
        <v>4030</v>
      </c>
      <c r="C531" s="171" t="s">
        <v>4089</v>
      </c>
      <c r="D531" s="171" t="s">
        <v>4090</v>
      </c>
      <c r="E531" s="172">
        <v>3.5199999999999849</v>
      </c>
      <c r="F531" s="172">
        <v>22.628900000000002</v>
      </c>
      <c r="G531" s="173">
        <v>6.42</v>
      </c>
      <c r="H531" s="172">
        <v>19.100000000000001</v>
      </c>
      <c r="I531" s="190">
        <v>570</v>
      </c>
      <c r="J531" s="175" t="s">
        <v>18924</v>
      </c>
    </row>
    <row r="532" spans="1:10" x14ac:dyDescent="0.25">
      <c r="A532" s="171" t="s">
        <v>18929</v>
      </c>
      <c r="B532" s="171" t="s">
        <v>4030</v>
      </c>
      <c r="C532" s="171" t="s">
        <v>4077</v>
      </c>
      <c r="D532" s="171" t="s">
        <v>4078</v>
      </c>
      <c r="E532" s="172">
        <v>4.4000000000000439</v>
      </c>
      <c r="F532" s="172">
        <v>30.4255</v>
      </c>
      <c r="G532" s="173">
        <v>6.91</v>
      </c>
      <c r="H532" s="172">
        <v>26.02</v>
      </c>
      <c r="I532" s="190">
        <v>545</v>
      </c>
      <c r="J532" s="175" t="s">
        <v>18924</v>
      </c>
    </row>
    <row r="533" spans="1:10" x14ac:dyDescent="0.25">
      <c r="A533" s="171" t="s">
        <v>18929</v>
      </c>
      <c r="B533" s="171" t="s">
        <v>4030</v>
      </c>
      <c r="C533" s="171" t="s">
        <v>4091</v>
      </c>
      <c r="D533" s="171" t="s">
        <v>4092</v>
      </c>
      <c r="E533" s="172">
        <v>4.7599999999999918</v>
      </c>
      <c r="F533" s="172">
        <v>30.475000000000001</v>
      </c>
      <c r="G533" s="173">
        <v>6.4</v>
      </c>
      <c r="H533" s="172">
        <v>25.71</v>
      </c>
      <c r="I533" s="190">
        <v>403</v>
      </c>
      <c r="J533" s="175" t="s">
        <v>18924</v>
      </c>
    </row>
    <row r="534" spans="1:10" x14ac:dyDescent="0.25">
      <c r="A534" s="171" t="s">
        <v>18929</v>
      </c>
      <c r="B534" s="171" t="s">
        <v>9180</v>
      </c>
      <c r="C534" s="171" t="s">
        <v>9247</v>
      </c>
      <c r="D534" s="171" t="s">
        <v>9248</v>
      </c>
      <c r="E534" s="172">
        <v>4.6882352941176482</v>
      </c>
      <c r="F534" s="172">
        <v>28.1294</v>
      </c>
      <c r="G534" s="173">
        <v>5.99</v>
      </c>
      <c r="H534" s="172">
        <v>23.44</v>
      </c>
      <c r="I534" s="190">
        <v>18</v>
      </c>
      <c r="J534" s="175" t="s">
        <v>18924</v>
      </c>
    </row>
    <row r="535" spans="1:10" x14ac:dyDescent="0.25">
      <c r="A535" s="171" t="s">
        <v>18929</v>
      </c>
      <c r="B535" s="171" t="s">
        <v>9180</v>
      </c>
      <c r="C535" s="171" t="s">
        <v>9256</v>
      </c>
      <c r="D535" s="171" t="s">
        <v>9213</v>
      </c>
      <c r="E535" s="172">
        <v>4.3558823529411761</v>
      </c>
      <c r="F535" s="172">
        <v>26.135200000000001</v>
      </c>
      <c r="G535" s="173">
        <v>5.99</v>
      </c>
      <c r="H535" s="172">
        <v>21.77</v>
      </c>
      <c r="I535" s="190">
        <v>17</v>
      </c>
      <c r="J535" s="175" t="s">
        <v>18924</v>
      </c>
    </row>
    <row r="536" spans="1:10" x14ac:dyDescent="0.25">
      <c r="A536" s="171" t="s">
        <v>18929</v>
      </c>
      <c r="B536" s="171" t="s">
        <v>9180</v>
      </c>
      <c r="C536" s="171" t="s">
        <v>9268</v>
      </c>
      <c r="D536" s="171" t="s">
        <v>1426</v>
      </c>
      <c r="E536" s="172">
        <v>4.3397435897435894</v>
      </c>
      <c r="F536" s="172">
        <v>26.038399999999999</v>
      </c>
      <c r="G536" s="173">
        <v>5.99</v>
      </c>
      <c r="H536" s="172">
        <v>21.69</v>
      </c>
      <c r="I536" s="190">
        <v>14</v>
      </c>
      <c r="J536" s="175" t="s">
        <v>18924</v>
      </c>
    </row>
    <row r="537" spans="1:10" x14ac:dyDescent="0.25">
      <c r="A537" s="171" t="s">
        <v>18929</v>
      </c>
      <c r="B537" s="171" t="s">
        <v>9180</v>
      </c>
      <c r="C537" s="171" t="s">
        <v>9271</v>
      </c>
      <c r="D537" s="171" t="s">
        <v>9272</v>
      </c>
      <c r="E537" s="172">
        <v>4.115384615384615</v>
      </c>
      <c r="F537" s="172">
        <v>24.692299999999999</v>
      </c>
      <c r="G537" s="173">
        <v>5.99</v>
      </c>
      <c r="H537" s="172">
        <v>20.57</v>
      </c>
      <c r="I537" s="190">
        <v>13</v>
      </c>
      <c r="J537" s="175" t="s">
        <v>18924</v>
      </c>
    </row>
    <row r="538" spans="1:10" x14ac:dyDescent="0.25">
      <c r="A538" s="171" t="s">
        <v>18929</v>
      </c>
      <c r="B538" s="171" t="s">
        <v>9573</v>
      </c>
      <c r="C538" s="171" t="s">
        <v>9614</v>
      </c>
      <c r="D538" s="171" t="s">
        <v>9615</v>
      </c>
      <c r="E538" s="172">
        <v>3.510000000000018</v>
      </c>
      <c r="F538" s="172">
        <v>22.8932</v>
      </c>
      <c r="G538" s="173">
        <v>6.52</v>
      </c>
      <c r="H538" s="172">
        <v>19.38</v>
      </c>
      <c r="I538" s="190">
        <v>680</v>
      </c>
      <c r="J538" s="175" t="s">
        <v>18924</v>
      </c>
    </row>
    <row r="539" spans="1:10" x14ac:dyDescent="0.25">
      <c r="A539" s="171" t="s">
        <v>18929</v>
      </c>
      <c r="B539" s="171" t="s">
        <v>9573</v>
      </c>
      <c r="C539" s="171" t="s">
        <v>9616</v>
      </c>
      <c r="D539" s="171" t="s">
        <v>9617</v>
      </c>
      <c r="E539" s="172">
        <v>4.0999999999999543</v>
      </c>
      <c r="F539" s="172">
        <v>25.607900000000001</v>
      </c>
      <c r="G539" s="173">
        <v>6.24</v>
      </c>
      <c r="H539" s="172">
        <v>21.5</v>
      </c>
      <c r="I539" s="190">
        <v>588</v>
      </c>
      <c r="J539" s="175" t="s">
        <v>18924</v>
      </c>
    </row>
    <row r="540" spans="1:10" x14ac:dyDescent="0.25">
      <c r="A540" s="171" t="s">
        <v>18929</v>
      </c>
      <c r="B540" s="171" t="s">
        <v>18899</v>
      </c>
      <c r="C540" s="171" t="s">
        <v>5103</v>
      </c>
      <c r="D540" s="171" t="s">
        <v>5104</v>
      </c>
      <c r="E540" s="172">
        <v>3.5</v>
      </c>
      <c r="F540" s="172">
        <v>23.25</v>
      </c>
      <c r="G540" s="173">
        <v>6.64</v>
      </c>
      <c r="H540" s="172">
        <v>19.75</v>
      </c>
      <c r="I540" s="190">
        <v>19</v>
      </c>
      <c r="J540" s="175" t="s">
        <v>18924</v>
      </c>
    </row>
    <row r="541" spans="1:10" x14ac:dyDescent="0.25">
      <c r="A541" s="171" t="s">
        <v>18929</v>
      </c>
      <c r="B541" s="171" t="s">
        <v>18899</v>
      </c>
      <c r="C541" s="171" t="s">
        <v>5812</v>
      </c>
      <c r="D541" s="171" t="s">
        <v>5813</v>
      </c>
      <c r="E541" s="172">
        <v>3.0600000000000009</v>
      </c>
      <c r="F541" s="172">
        <v>20.736799999999999</v>
      </c>
      <c r="G541" s="173">
        <v>6.77</v>
      </c>
      <c r="H541" s="172">
        <v>17.670000000000002</v>
      </c>
      <c r="I541" s="190">
        <v>17</v>
      </c>
      <c r="J541" s="175" t="s">
        <v>18924</v>
      </c>
    </row>
    <row r="542" spans="1:10" x14ac:dyDescent="0.25">
      <c r="A542" s="171" t="s">
        <v>18929</v>
      </c>
      <c r="B542" s="171" t="s">
        <v>18899</v>
      </c>
      <c r="C542" s="171" t="s">
        <v>5216</v>
      </c>
      <c r="D542" s="171" t="s">
        <v>5217</v>
      </c>
      <c r="E542" s="172">
        <v>3.3100000000000005</v>
      </c>
      <c r="F542" s="172">
        <v>21.176400000000001</v>
      </c>
      <c r="G542" s="173">
        <v>6.39</v>
      </c>
      <c r="H542" s="172">
        <v>17.86</v>
      </c>
      <c r="I542" s="190">
        <v>17</v>
      </c>
      <c r="J542" s="175" t="s">
        <v>18924</v>
      </c>
    </row>
    <row r="543" spans="1:10" x14ac:dyDescent="0.25">
      <c r="A543" s="171" t="s">
        <v>18929</v>
      </c>
      <c r="B543" s="171" t="s">
        <v>18899</v>
      </c>
      <c r="C543" s="171" t="s">
        <v>5476</v>
      </c>
      <c r="D543" s="171" t="s">
        <v>5477</v>
      </c>
      <c r="E543" s="172">
        <v>3.3800000000000008</v>
      </c>
      <c r="F543" s="172">
        <v>22.593299999999999</v>
      </c>
      <c r="G543" s="173">
        <v>6.68</v>
      </c>
      <c r="H543" s="172">
        <v>19.21</v>
      </c>
      <c r="I543" s="190">
        <v>16</v>
      </c>
      <c r="J543" s="175" t="s">
        <v>18924</v>
      </c>
    </row>
    <row r="544" spans="1:10" x14ac:dyDescent="0.25">
      <c r="A544" s="171" t="s">
        <v>18929</v>
      </c>
      <c r="B544" s="171" t="s">
        <v>18899</v>
      </c>
      <c r="C544" s="171" t="s">
        <v>4925</v>
      </c>
      <c r="D544" s="171" t="s">
        <v>4926</v>
      </c>
      <c r="E544" s="172">
        <v>3.32</v>
      </c>
      <c r="F544" s="172">
        <v>21.988800000000001</v>
      </c>
      <c r="G544" s="173">
        <v>6.62</v>
      </c>
      <c r="H544" s="172">
        <v>18.66</v>
      </c>
      <c r="I544" s="190">
        <v>16</v>
      </c>
      <c r="J544" s="175" t="s">
        <v>18924</v>
      </c>
    </row>
    <row r="545" spans="1:10" x14ac:dyDescent="0.25">
      <c r="A545" s="171" t="s">
        <v>18929</v>
      </c>
      <c r="B545" s="171" t="s">
        <v>18899</v>
      </c>
      <c r="C545" s="171" t="s">
        <v>6124</v>
      </c>
      <c r="D545" s="171" t="s">
        <v>6125</v>
      </c>
      <c r="E545" s="172">
        <v>3.8499999999999996</v>
      </c>
      <c r="F545" s="172">
        <v>24.523800000000001</v>
      </c>
      <c r="G545" s="173">
        <v>6.36</v>
      </c>
      <c r="H545" s="172">
        <v>20.67</v>
      </c>
      <c r="I545" s="190">
        <v>15</v>
      </c>
      <c r="J545" s="175" t="s">
        <v>18924</v>
      </c>
    </row>
    <row r="546" spans="1:10" x14ac:dyDescent="0.25">
      <c r="A546" s="171" t="s">
        <v>18929</v>
      </c>
      <c r="B546" s="171" t="s">
        <v>4</v>
      </c>
      <c r="C546" s="171" t="s">
        <v>48</v>
      </c>
      <c r="D546" s="171" t="s">
        <v>49</v>
      </c>
      <c r="E546" s="172">
        <v>4.2300000000000093</v>
      </c>
      <c r="F546" s="172">
        <v>22.5075</v>
      </c>
      <c r="G546" s="173">
        <v>5.32</v>
      </c>
      <c r="H546" s="172">
        <v>18.27</v>
      </c>
      <c r="I546" s="190">
        <v>160</v>
      </c>
      <c r="J546" s="175" t="s">
        <v>18923</v>
      </c>
    </row>
    <row r="547" spans="1:10" x14ac:dyDescent="0.25">
      <c r="A547" s="171" t="s">
        <v>18929</v>
      </c>
      <c r="B547" s="171" t="s">
        <v>4</v>
      </c>
      <c r="C547" s="171" t="s">
        <v>54</v>
      </c>
      <c r="D547" s="171" t="s">
        <v>55</v>
      </c>
      <c r="E547" s="172">
        <v>3.6999999999999953</v>
      </c>
      <c r="F547" s="172">
        <v>21.512899999999998</v>
      </c>
      <c r="G547" s="173">
        <v>5.81</v>
      </c>
      <c r="H547" s="172">
        <v>17.809999999999999</v>
      </c>
      <c r="I547" s="190">
        <v>148</v>
      </c>
      <c r="J547" s="175" t="s">
        <v>18923</v>
      </c>
    </row>
    <row r="548" spans="1:10" x14ac:dyDescent="0.25">
      <c r="A548" s="171" t="s">
        <v>18929</v>
      </c>
      <c r="B548" s="171" t="s">
        <v>4</v>
      </c>
      <c r="C548" s="171" t="s">
        <v>74</v>
      </c>
      <c r="D548" s="171" t="s">
        <v>75</v>
      </c>
      <c r="E548" s="172">
        <v>3.0600000000000018</v>
      </c>
      <c r="F548" s="172">
        <v>19.5</v>
      </c>
      <c r="G548" s="173">
        <v>6.37</v>
      </c>
      <c r="H548" s="172">
        <v>16.440000000000001</v>
      </c>
      <c r="I548" s="190">
        <v>146</v>
      </c>
      <c r="J548" s="175" t="s">
        <v>18923</v>
      </c>
    </row>
    <row r="549" spans="1:10" x14ac:dyDescent="0.25">
      <c r="A549" s="171" t="s">
        <v>18929</v>
      </c>
      <c r="B549" s="171" t="s">
        <v>4</v>
      </c>
      <c r="C549" s="171" t="s">
        <v>84</v>
      </c>
      <c r="D549" s="171" t="s">
        <v>85</v>
      </c>
      <c r="E549" s="172">
        <v>3.0099999999999945</v>
      </c>
      <c r="F549" s="172">
        <v>18.033899999999999</v>
      </c>
      <c r="G549" s="173">
        <v>5.99</v>
      </c>
      <c r="H549" s="172">
        <v>15.02</v>
      </c>
      <c r="I549" s="190">
        <v>144</v>
      </c>
      <c r="J549" s="175" t="s">
        <v>18923</v>
      </c>
    </row>
    <row r="550" spans="1:10" x14ac:dyDescent="0.25">
      <c r="A550" s="171" t="s">
        <v>18929</v>
      </c>
      <c r="B550" s="171" t="s">
        <v>4</v>
      </c>
      <c r="C550" s="171" t="s">
        <v>68</v>
      </c>
      <c r="D550" s="171" t="s">
        <v>69</v>
      </c>
      <c r="E550" s="172">
        <v>3.920000000000003</v>
      </c>
      <c r="F550" s="172">
        <v>21.717500000000001</v>
      </c>
      <c r="G550" s="173">
        <v>5.54</v>
      </c>
      <c r="H550" s="172">
        <v>17.79</v>
      </c>
      <c r="I550" s="190">
        <v>138</v>
      </c>
      <c r="J550" s="175" t="s">
        <v>18923</v>
      </c>
    </row>
    <row r="551" spans="1:10" x14ac:dyDescent="0.25">
      <c r="A551" s="171" t="s">
        <v>18929</v>
      </c>
      <c r="B551" s="171" t="s">
        <v>4</v>
      </c>
      <c r="C551" s="171" t="s">
        <v>78</v>
      </c>
      <c r="D551" s="171" t="s">
        <v>79</v>
      </c>
      <c r="E551" s="172">
        <v>3.8299999999999952</v>
      </c>
      <c r="F551" s="172">
        <v>20.5396</v>
      </c>
      <c r="G551" s="173">
        <v>5.36</v>
      </c>
      <c r="H551" s="172">
        <v>16.7</v>
      </c>
      <c r="I551" s="190">
        <v>136</v>
      </c>
      <c r="J551" s="175" t="s">
        <v>18923</v>
      </c>
    </row>
    <row r="552" spans="1:10" x14ac:dyDescent="0.25">
      <c r="A552" s="171" t="s">
        <v>18929</v>
      </c>
      <c r="B552" s="171" t="s">
        <v>4</v>
      </c>
      <c r="C552" s="171" t="s">
        <v>70</v>
      </c>
      <c r="D552" s="171" t="s">
        <v>71</v>
      </c>
      <c r="E552" s="172">
        <v>4.040000000000008</v>
      </c>
      <c r="F552" s="172">
        <v>22.109300000000001</v>
      </c>
      <c r="G552" s="173">
        <v>5.47</v>
      </c>
      <c r="H552" s="172">
        <v>18.059999999999999</v>
      </c>
      <c r="I552" s="190">
        <v>134</v>
      </c>
      <c r="J552" s="175" t="s">
        <v>18923</v>
      </c>
    </row>
    <row r="553" spans="1:10" x14ac:dyDescent="0.25">
      <c r="A553" s="171" t="s">
        <v>18929</v>
      </c>
      <c r="B553" s="171" t="s">
        <v>4</v>
      </c>
      <c r="C553" s="171" t="s">
        <v>76</v>
      </c>
      <c r="D553" s="171" t="s">
        <v>77</v>
      </c>
      <c r="E553" s="172">
        <v>4.6799999999999971</v>
      </c>
      <c r="F553" s="172">
        <v>22.1465</v>
      </c>
      <c r="G553" s="173">
        <v>4.7300000000000004</v>
      </c>
      <c r="H553" s="172">
        <v>17.46</v>
      </c>
      <c r="I553" s="190">
        <v>134</v>
      </c>
      <c r="J553" s="175" t="s">
        <v>18923</v>
      </c>
    </row>
    <row r="554" spans="1:10" x14ac:dyDescent="0.25">
      <c r="A554" s="171" t="s">
        <v>18929</v>
      </c>
      <c r="B554" s="171" t="s">
        <v>4</v>
      </c>
      <c r="C554" s="171" t="s">
        <v>82</v>
      </c>
      <c r="D554" s="171" t="s">
        <v>83</v>
      </c>
      <c r="E554" s="172">
        <v>3.2300000000000031</v>
      </c>
      <c r="F554" s="172">
        <v>19.671199999999999</v>
      </c>
      <c r="G554" s="173">
        <v>6.09</v>
      </c>
      <c r="H554" s="172">
        <v>16.440000000000001</v>
      </c>
      <c r="I554" s="190">
        <v>134</v>
      </c>
      <c r="J554" s="175" t="s">
        <v>18923</v>
      </c>
    </row>
    <row r="555" spans="1:10" x14ac:dyDescent="0.25">
      <c r="A555" s="171" t="s">
        <v>18929</v>
      </c>
      <c r="B555" s="171" t="s">
        <v>4</v>
      </c>
      <c r="C555" s="171" t="s">
        <v>60</v>
      </c>
      <c r="D555" s="171" t="s">
        <v>61</v>
      </c>
      <c r="E555" s="172">
        <v>4.3199999999999976</v>
      </c>
      <c r="F555" s="172">
        <v>24.441099999999999</v>
      </c>
      <c r="G555" s="173">
        <v>5.65</v>
      </c>
      <c r="H555" s="172">
        <v>20.12</v>
      </c>
      <c r="I555" s="190">
        <v>129</v>
      </c>
      <c r="J555" s="175" t="s">
        <v>18923</v>
      </c>
    </row>
    <row r="556" spans="1:10" x14ac:dyDescent="0.25">
      <c r="A556" s="171" t="s">
        <v>18929</v>
      </c>
      <c r="B556" s="171" t="s">
        <v>4</v>
      </c>
      <c r="C556" s="171" t="s">
        <v>414</v>
      </c>
      <c r="D556" s="171" t="s">
        <v>415</v>
      </c>
      <c r="E556" s="172">
        <v>3.3700000000000032</v>
      </c>
      <c r="F556" s="172">
        <v>12.1454</v>
      </c>
      <c r="G556" s="173">
        <v>3.6</v>
      </c>
      <c r="H556" s="172">
        <v>8.77</v>
      </c>
      <c r="I556" s="190">
        <v>129</v>
      </c>
      <c r="J556" s="175" t="s">
        <v>18923</v>
      </c>
    </row>
    <row r="557" spans="1:10" x14ac:dyDescent="0.25">
      <c r="A557" s="171" t="s">
        <v>18929</v>
      </c>
      <c r="B557" s="171" t="s">
        <v>4</v>
      </c>
      <c r="C557" s="171" t="s">
        <v>58</v>
      </c>
      <c r="D557" s="171" t="s">
        <v>59</v>
      </c>
      <c r="E557" s="172">
        <v>4.1800000000000033</v>
      </c>
      <c r="F557" s="172">
        <v>24.518599999999999</v>
      </c>
      <c r="G557" s="173">
        <v>5.86</v>
      </c>
      <c r="H557" s="172">
        <v>20.329999999999998</v>
      </c>
      <c r="I557" s="190">
        <v>128</v>
      </c>
      <c r="J557" s="175" t="s">
        <v>18923</v>
      </c>
    </row>
    <row r="558" spans="1:10" x14ac:dyDescent="0.25">
      <c r="A558" s="171" t="s">
        <v>18929</v>
      </c>
      <c r="B558" s="171" t="s">
        <v>4</v>
      </c>
      <c r="C558" s="171" t="s">
        <v>92</v>
      </c>
      <c r="D558" s="171" t="s">
        <v>93</v>
      </c>
      <c r="E558" s="172">
        <v>4.0099999999999936</v>
      </c>
      <c r="F558" s="172">
        <v>19.7881</v>
      </c>
      <c r="G558" s="173">
        <v>4.93</v>
      </c>
      <c r="H558" s="172">
        <v>15.77</v>
      </c>
      <c r="I558" s="190">
        <v>123</v>
      </c>
      <c r="J558" s="175" t="s">
        <v>18923</v>
      </c>
    </row>
    <row r="559" spans="1:10" x14ac:dyDescent="0.25">
      <c r="A559" s="171" t="s">
        <v>18929</v>
      </c>
      <c r="B559" s="171" t="s">
        <v>4</v>
      </c>
      <c r="C559" s="171" t="s">
        <v>160</v>
      </c>
      <c r="D559" s="171" t="s">
        <v>161</v>
      </c>
      <c r="E559" s="172">
        <v>3.0099999999999953</v>
      </c>
      <c r="F559" s="172">
        <v>19.2121</v>
      </c>
      <c r="G559" s="173">
        <v>6.38</v>
      </c>
      <c r="H559" s="172">
        <v>16.2</v>
      </c>
      <c r="I559" s="190">
        <v>118</v>
      </c>
      <c r="J559" s="175" t="s">
        <v>18923</v>
      </c>
    </row>
    <row r="560" spans="1:10" x14ac:dyDescent="0.25">
      <c r="A560" s="171" t="s">
        <v>18929</v>
      </c>
      <c r="B560" s="171" t="s">
        <v>4</v>
      </c>
      <c r="C560" s="171" t="s">
        <v>102</v>
      </c>
      <c r="D560" s="171" t="s">
        <v>103</v>
      </c>
      <c r="E560" s="172">
        <v>3.1499999999999964</v>
      </c>
      <c r="F560" s="172">
        <v>19.148199999999999</v>
      </c>
      <c r="G560" s="173">
        <v>6.07</v>
      </c>
      <c r="H560" s="172">
        <v>15.99</v>
      </c>
      <c r="I560" s="190">
        <v>117</v>
      </c>
      <c r="J560" s="175" t="s">
        <v>18923</v>
      </c>
    </row>
    <row r="561" spans="1:10" x14ac:dyDescent="0.25">
      <c r="A561" s="171" t="s">
        <v>18929</v>
      </c>
      <c r="B561" s="171" t="s">
        <v>4</v>
      </c>
      <c r="C561" s="171" t="s">
        <v>154</v>
      </c>
      <c r="D561" s="171" t="s">
        <v>155</v>
      </c>
      <c r="E561" s="172">
        <v>3.1100000000000088</v>
      </c>
      <c r="F561" s="172">
        <v>16.762799999999999</v>
      </c>
      <c r="G561" s="173">
        <v>5.38</v>
      </c>
      <c r="H561" s="172">
        <v>13.65</v>
      </c>
      <c r="I561" s="190">
        <v>114</v>
      </c>
      <c r="J561" s="175" t="s">
        <v>18923</v>
      </c>
    </row>
    <row r="562" spans="1:10" x14ac:dyDescent="0.25">
      <c r="A562" s="171" t="s">
        <v>18929</v>
      </c>
      <c r="B562" s="171" t="s">
        <v>4</v>
      </c>
      <c r="C562" s="171" t="s">
        <v>228</v>
      </c>
      <c r="D562" s="171" t="s">
        <v>229</v>
      </c>
      <c r="E562" s="172">
        <v>3.3400000000000007</v>
      </c>
      <c r="F562" s="172">
        <v>19.476800000000001</v>
      </c>
      <c r="G562" s="173">
        <v>5.83</v>
      </c>
      <c r="H562" s="172">
        <v>16.13</v>
      </c>
      <c r="I562" s="190">
        <v>110</v>
      </c>
      <c r="J562" s="175" t="s">
        <v>18923</v>
      </c>
    </row>
    <row r="563" spans="1:10" x14ac:dyDescent="0.25">
      <c r="A563" s="171" t="s">
        <v>18929</v>
      </c>
      <c r="B563" s="171" t="s">
        <v>4</v>
      </c>
      <c r="C563" s="171" t="s">
        <v>98</v>
      </c>
      <c r="D563" s="171" t="s">
        <v>99</v>
      </c>
      <c r="E563" s="172">
        <v>3.6800000000000055</v>
      </c>
      <c r="F563" s="172">
        <v>21.278199999999998</v>
      </c>
      <c r="G563" s="173">
        <v>5.78</v>
      </c>
      <c r="H563" s="172">
        <v>17.59</v>
      </c>
      <c r="I563" s="190">
        <v>109</v>
      </c>
      <c r="J563" s="175" t="s">
        <v>18923</v>
      </c>
    </row>
    <row r="564" spans="1:10" x14ac:dyDescent="0.25">
      <c r="A564" s="171" t="s">
        <v>18929</v>
      </c>
      <c r="B564" s="171" t="s">
        <v>4</v>
      </c>
      <c r="C564" s="171" t="s">
        <v>134</v>
      </c>
      <c r="D564" s="171" t="s">
        <v>135</v>
      </c>
      <c r="E564" s="172">
        <v>3.0299999999999954</v>
      </c>
      <c r="F564" s="172">
        <v>18.4787</v>
      </c>
      <c r="G564" s="173">
        <v>6.09</v>
      </c>
      <c r="H564" s="172">
        <v>15.44</v>
      </c>
      <c r="I564" s="190">
        <v>108</v>
      </c>
      <c r="J564" s="175" t="s">
        <v>18923</v>
      </c>
    </row>
    <row r="565" spans="1:10" x14ac:dyDescent="0.25">
      <c r="A565" s="171" t="s">
        <v>18929</v>
      </c>
      <c r="B565" s="171" t="s">
        <v>4</v>
      </c>
      <c r="C565" s="171" t="s">
        <v>100</v>
      </c>
      <c r="D565" s="171" t="s">
        <v>101</v>
      </c>
      <c r="E565" s="172">
        <v>3.6999999999999931</v>
      </c>
      <c r="F565" s="172">
        <v>20.750399999999999</v>
      </c>
      <c r="G565" s="173">
        <v>5.6</v>
      </c>
      <c r="H565" s="172">
        <v>17.05</v>
      </c>
      <c r="I565" s="190">
        <v>106</v>
      </c>
      <c r="J565" s="175" t="s">
        <v>18923</v>
      </c>
    </row>
    <row r="566" spans="1:10" x14ac:dyDescent="0.25">
      <c r="A566" s="171" t="s">
        <v>18929</v>
      </c>
      <c r="B566" s="171" t="s">
        <v>4</v>
      </c>
      <c r="C566" s="171" t="s">
        <v>182</v>
      </c>
      <c r="D566" s="171" t="s">
        <v>183</v>
      </c>
      <c r="E566" s="172">
        <v>4.269999999999996</v>
      </c>
      <c r="F566" s="172">
        <v>19.126300000000001</v>
      </c>
      <c r="G566" s="173">
        <v>4.47</v>
      </c>
      <c r="H566" s="172">
        <v>14.85</v>
      </c>
      <c r="I566" s="190">
        <v>105</v>
      </c>
      <c r="J566" s="175" t="s">
        <v>18923</v>
      </c>
    </row>
    <row r="567" spans="1:10" x14ac:dyDescent="0.25">
      <c r="A567" s="171" t="s">
        <v>18929</v>
      </c>
      <c r="B567" s="171" t="s">
        <v>4</v>
      </c>
      <c r="C567" s="171" t="s">
        <v>126</v>
      </c>
      <c r="D567" s="171" t="s">
        <v>127</v>
      </c>
      <c r="E567" s="172">
        <v>3.4499999999999935</v>
      </c>
      <c r="F567" s="172">
        <v>19.843499999999999</v>
      </c>
      <c r="G567" s="173">
        <v>5.75</v>
      </c>
      <c r="H567" s="172">
        <v>16.39</v>
      </c>
      <c r="I567" s="190">
        <v>104</v>
      </c>
      <c r="J567" s="175" t="s">
        <v>18923</v>
      </c>
    </row>
    <row r="568" spans="1:10" x14ac:dyDescent="0.25">
      <c r="A568" s="171" t="s">
        <v>18929</v>
      </c>
      <c r="B568" s="171" t="s">
        <v>4</v>
      </c>
      <c r="C568" s="171" t="s">
        <v>96</v>
      </c>
      <c r="D568" s="171" t="s">
        <v>97</v>
      </c>
      <c r="E568" s="172">
        <v>4.7900000000000071</v>
      </c>
      <c r="F568" s="172">
        <v>24.344000000000001</v>
      </c>
      <c r="G568" s="173">
        <v>5.08</v>
      </c>
      <c r="H568" s="172">
        <v>19.55</v>
      </c>
      <c r="I568" s="190">
        <v>100</v>
      </c>
      <c r="J568" s="175" t="s">
        <v>18923</v>
      </c>
    </row>
    <row r="569" spans="1:10" x14ac:dyDescent="0.25">
      <c r="A569" s="171" t="s">
        <v>18929</v>
      </c>
      <c r="B569" s="171" t="s">
        <v>4</v>
      </c>
      <c r="C569" s="171" t="s">
        <v>148</v>
      </c>
      <c r="D569" s="171" t="s">
        <v>149</v>
      </c>
      <c r="E569" s="172">
        <v>3.3700000000000032</v>
      </c>
      <c r="F569" s="172">
        <v>19.600000000000001</v>
      </c>
      <c r="G569" s="173">
        <v>5.81</v>
      </c>
      <c r="H569" s="172">
        <v>16.23</v>
      </c>
      <c r="I569" s="190">
        <v>97</v>
      </c>
      <c r="J569" s="175" t="s">
        <v>18923</v>
      </c>
    </row>
    <row r="570" spans="1:10" x14ac:dyDescent="0.25">
      <c r="A570" s="171" t="s">
        <v>18929</v>
      </c>
      <c r="B570" s="171" t="s">
        <v>4</v>
      </c>
      <c r="C570" s="171" t="s">
        <v>142</v>
      </c>
      <c r="D570" s="171" t="s">
        <v>143</v>
      </c>
      <c r="E570" s="172">
        <v>3.8500000000000041</v>
      </c>
      <c r="F570" s="172">
        <v>20.864100000000001</v>
      </c>
      <c r="G570" s="173">
        <v>5.41</v>
      </c>
      <c r="H570" s="172">
        <v>17.010000000000002</v>
      </c>
      <c r="I570" s="190">
        <v>94</v>
      </c>
      <c r="J570" s="175" t="s">
        <v>18923</v>
      </c>
    </row>
    <row r="571" spans="1:10" x14ac:dyDescent="0.25">
      <c r="A571" s="171" t="s">
        <v>18929</v>
      </c>
      <c r="B571" s="171" t="s">
        <v>4</v>
      </c>
      <c r="C571" s="171" t="s">
        <v>164</v>
      </c>
      <c r="D571" s="171" t="s">
        <v>165</v>
      </c>
      <c r="E571" s="172">
        <v>3.0099999999999962</v>
      </c>
      <c r="F571" s="172">
        <v>19.171299999999999</v>
      </c>
      <c r="G571" s="173">
        <v>6.36</v>
      </c>
      <c r="H571" s="172">
        <v>16.16</v>
      </c>
      <c r="I571" s="190">
        <v>94</v>
      </c>
      <c r="J571" s="175" t="s">
        <v>18923</v>
      </c>
    </row>
    <row r="572" spans="1:10" x14ac:dyDescent="0.25">
      <c r="A572" s="171" t="s">
        <v>18929</v>
      </c>
      <c r="B572" s="171" t="s">
        <v>4</v>
      </c>
      <c r="C572" s="171" t="s">
        <v>130</v>
      </c>
      <c r="D572" s="171" t="s">
        <v>131</v>
      </c>
      <c r="E572" s="172">
        <v>3.8999999999999955</v>
      </c>
      <c r="F572" s="172">
        <v>21.972899999999999</v>
      </c>
      <c r="G572" s="173">
        <v>5.63</v>
      </c>
      <c r="H572" s="172">
        <v>18.07</v>
      </c>
      <c r="I572" s="190">
        <v>93</v>
      </c>
      <c r="J572" s="175" t="s">
        <v>18923</v>
      </c>
    </row>
    <row r="573" spans="1:10" x14ac:dyDescent="0.25">
      <c r="A573" s="171" t="s">
        <v>18929</v>
      </c>
      <c r="B573" s="171" t="s">
        <v>4</v>
      </c>
      <c r="C573" s="171" t="s">
        <v>166</v>
      </c>
      <c r="D573" s="171" t="s">
        <v>167</v>
      </c>
      <c r="E573" s="172">
        <v>3.1999999999999944</v>
      </c>
      <c r="F573" s="172">
        <v>19.630700000000001</v>
      </c>
      <c r="G573" s="173">
        <v>6.13</v>
      </c>
      <c r="H573" s="172">
        <v>16.43</v>
      </c>
      <c r="I573" s="190">
        <v>92</v>
      </c>
      <c r="J573" s="175" t="s">
        <v>18923</v>
      </c>
    </row>
    <row r="574" spans="1:10" x14ac:dyDescent="0.25">
      <c r="A574" s="171" t="s">
        <v>18929</v>
      </c>
      <c r="B574" s="171" t="s">
        <v>4</v>
      </c>
      <c r="C574" s="171" t="s">
        <v>120</v>
      </c>
      <c r="D574" s="171" t="s">
        <v>121</v>
      </c>
      <c r="E574" s="172">
        <v>4.4399999999999986</v>
      </c>
      <c r="F574" s="172">
        <v>23.630299999999998</v>
      </c>
      <c r="G574" s="173">
        <v>5.32</v>
      </c>
      <c r="H574" s="172">
        <v>19.190000000000001</v>
      </c>
      <c r="I574" s="190">
        <v>92</v>
      </c>
      <c r="J574" s="175" t="s">
        <v>18923</v>
      </c>
    </row>
    <row r="575" spans="1:10" x14ac:dyDescent="0.25">
      <c r="A575" s="171" t="s">
        <v>18929</v>
      </c>
      <c r="B575" s="171" t="s">
        <v>4</v>
      </c>
      <c r="C575" s="171" t="s">
        <v>208</v>
      </c>
      <c r="D575" s="171" t="s">
        <v>209</v>
      </c>
      <c r="E575" s="172">
        <v>3.2100000000000004</v>
      </c>
      <c r="F575" s="172">
        <v>18.339700000000001</v>
      </c>
      <c r="G575" s="173">
        <v>5.71</v>
      </c>
      <c r="H575" s="172">
        <v>15.12</v>
      </c>
      <c r="I575" s="190">
        <v>90</v>
      </c>
      <c r="J575" s="175" t="s">
        <v>18923</v>
      </c>
    </row>
    <row r="576" spans="1:10" x14ac:dyDescent="0.25">
      <c r="A576" s="171" t="s">
        <v>18929</v>
      </c>
      <c r="B576" s="171" t="s">
        <v>4</v>
      </c>
      <c r="C576" s="171" t="s">
        <v>180</v>
      </c>
      <c r="D576" s="171" t="s">
        <v>181</v>
      </c>
      <c r="E576" s="172">
        <v>3.3999999999999995</v>
      </c>
      <c r="F576" s="172">
        <v>19.4055</v>
      </c>
      <c r="G576" s="173">
        <v>5.7</v>
      </c>
      <c r="H576" s="172">
        <v>16</v>
      </c>
      <c r="I576" s="190">
        <v>90</v>
      </c>
      <c r="J576" s="175" t="s">
        <v>18923</v>
      </c>
    </row>
    <row r="577" spans="1:10" x14ac:dyDescent="0.25">
      <c r="A577" s="171" t="s">
        <v>18929</v>
      </c>
      <c r="B577" s="171" t="s">
        <v>4</v>
      </c>
      <c r="C577" s="171" t="s">
        <v>114</v>
      </c>
      <c r="D577" s="171" t="s">
        <v>115</v>
      </c>
      <c r="E577" s="172">
        <v>3.8100000000000014</v>
      </c>
      <c r="F577" s="172">
        <v>23.9635</v>
      </c>
      <c r="G577" s="173">
        <v>6.28</v>
      </c>
      <c r="H577" s="172">
        <v>20.149999999999999</v>
      </c>
      <c r="I577" s="190">
        <v>89</v>
      </c>
      <c r="J577" s="175" t="s">
        <v>18923</v>
      </c>
    </row>
    <row r="578" spans="1:10" x14ac:dyDescent="0.25">
      <c r="A578" s="171" t="s">
        <v>18929</v>
      </c>
      <c r="B578" s="171" t="s">
        <v>4</v>
      </c>
      <c r="C578" s="171" t="s">
        <v>146</v>
      </c>
      <c r="D578" s="171" t="s">
        <v>147</v>
      </c>
      <c r="E578" s="172">
        <v>3.4499999999999944</v>
      </c>
      <c r="F578" s="172">
        <v>21.182099999999998</v>
      </c>
      <c r="G578" s="173">
        <v>6.13</v>
      </c>
      <c r="H578" s="172">
        <v>17.73</v>
      </c>
      <c r="I578" s="190">
        <v>89</v>
      </c>
      <c r="J578" s="175" t="s">
        <v>18923</v>
      </c>
    </row>
    <row r="579" spans="1:10" x14ac:dyDescent="0.25">
      <c r="A579" s="171" t="s">
        <v>18929</v>
      </c>
      <c r="B579" s="171" t="s">
        <v>4</v>
      </c>
      <c r="C579" s="171" t="s">
        <v>296</v>
      </c>
      <c r="D579" s="171" t="s">
        <v>297</v>
      </c>
      <c r="E579" s="172">
        <v>3.4700000000000033</v>
      </c>
      <c r="F579" s="172">
        <v>15.3482</v>
      </c>
      <c r="G579" s="173">
        <v>4.42</v>
      </c>
      <c r="H579" s="172">
        <v>11.87</v>
      </c>
      <c r="I579" s="190">
        <v>88</v>
      </c>
      <c r="J579" s="175" t="s">
        <v>18923</v>
      </c>
    </row>
    <row r="580" spans="1:10" x14ac:dyDescent="0.25">
      <c r="A580" s="171" t="s">
        <v>18929</v>
      </c>
      <c r="B580" s="171" t="s">
        <v>4</v>
      </c>
      <c r="C580" s="171" t="s">
        <v>176</v>
      </c>
      <c r="D580" s="171" t="s">
        <v>177</v>
      </c>
      <c r="E580" s="172">
        <v>3.279999999999998</v>
      </c>
      <c r="F580" s="172">
        <v>19.7</v>
      </c>
      <c r="G580" s="173">
        <v>6</v>
      </c>
      <c r="H580" s="172">
        <v>16.420000000000002</v>
      </c>
      <c r="I580" s="190">
        <v>88</v>
      </c>
      <c r="J580" s="175" t="s">
        <v>18923</v>
      </c>
    </row>
    <row r="581" spans="1:10" x14ac:dyDescent="0.25">
      <c r="A581" s="171" t="s">
        <v>18929</v>
      </c>
      <c r="B581" s="171" t="s">
        <v>4</v>
      </c>
      <c r="C581" s="171" t="s">
        <v>200</v>
      </c>
      <c r="D581" s="171" t="s">
        <v>201</v>
      </c>
      <c r="E581" s="172">
        <v>3.3399999999999981</v>
      </c>
      <c r="F581" s="172">
        <v>19.0868</v>
      </c>
      <c r="G581" s="173">
        <v>5.71</v>
      </c>
      <c r="H581" s="172">
        <v>15.74</v>
      </c>
      <c r="I581" s="190">
        <v>88</v>
      </c>
      <c r="J581" s="175" t="s">
        <v>18923</v>
      </c>
    </row>
    <row r="582" spans="1:10" x14ac:dyDescent="0.25">
      <c r="A582" s="171" t="s">
        <v>18929</v>
      </c>
      <c r="B582" s="171" t="s">
        <v>4</v>
      </c>
      <c r="C582" s="171" t="s">
        <v>170</v>
      </c>
      <c r="D582" s="171" t="s">
        <v>171</v>
      </c>
      <c r="E582" s="172">
        <v>3.6100000000000079</v>
      </c>
      <c r="F582" s="172">
        <v>20.9117</v>
      </c>
      <c r="G582" s="173">
        <v>5.79</v>
      </c>
      <c r="H582" s="172">
        <v>17.3</v>
      </c>
      <c r="I582" s="190">
        <v>87</v>
      </c>
      <c r="J582" s="175" t="s">
        <v>18923</v>
      </c>
    </row>
    <row r="583" spans="1:10" x14ac:dyDescent="0.25">
      <c r="A583" s="171" t="s">
        <v>18929</v>
      </c>
      <c r="B583" s="171" t="s">
        <v>4</v>
      </c>
      <c r="C583" s="171" t="s">
        <v>202</v>
      </c>
      <c r="D583" s="171" t="s">
        <v>203</v>
      </c>
      <c r="E583" s="172">
        <v>3.1599999999999975</v>
      </c>
      <c r="F583" s="172">
        <v>19.024000000000001</v>
      </c>
      <c r="G583" s="173">
        <v>6.02</v>
      </c>
      <c r="H583" s="172">
        <v>15.86</v>
      </c>
      <c r="I583" s="190">
        <v>87</v>
      </c>
      <c r="J583" s="175" t="s">
        <v>18923</v>
      </c>
    </row>
    <row r="584" spans="1:10" x14ac:dyDescent="0.25">
      <c r="A584" s="171" t="s">
        <v>18929</v>
      </c>
      <c r="B584" s="171" t="s">
        <v>4</v>
      </c>
      <c r="C584" s="171" t="s">
        <v>118</v>
      </c>
      <c r="D584" s="171" t="s">
        <v>119</v>
      </c>
      <c r="E584" s="172">
        <v>4.4200000000000017</v>
      </c>
      <c r="F584" s="172">
        <v>24.660900000000002</v>
      </c>
      <c r="G584" s="173">
        <v>5.57</v>
      </c>
      <c r="H584" s="172">
        <v>20.239999999999998</v>
      </c>
      <c r="I584" s="190">
        <v>87</v>
      </c>
      <c r="J584" s="175" t="s">
        <v>18923</v>
      </c>
    </row>
    <row r="585" spans="1:10" x14ac:dyDescent="0.25">
      <c r="A585" s="171" t="s">
        <v>18929</v>
      </c>
      <c r="B585" s="171" t="s">
        <v>4</v>
      </c>
      <c r="C585" s="171" t="s">
        <v>174</v>
      </c>
      <c r="D585" s="171" t="s">
        <v>175</v>
      </c>
      <c r="E585" s="172">
        <v>4.5899999999999963</v>
      </c>
      <c r="F585" s="172">
        <v>22.9041</v>
      </c>
      <c r="G585" s="173">
        <v>4.99</v>
      </c>
      <c r="H585" s="172">
        <v>18.309999999999999</v>
      </c>
      <c r="I585" s="190">
        <v>80</v>
      </c>
      <c r="J585" s="175" t="s">
        <v>18923</v>
      </c>
    </row>
    <row r="586" spans="1:10" x14ac:dyDescent="0.25">
      <c r="A586" s="171" t="s">
        <v>18929</v>
      </c>
      <c r="B586" s="171" t="s">
        <v>4</v>
      </c>
      <c r="C586" s="171" t="s">
        <v>156</v>
      </c>
      <c r="D586" s="171" t="s">
        <v>157</v>
      </c>
      <c r="E586" s="172">
        <v>3.9599999999999986</v>
      </c>
      <c r="F586" s="172">
        <v>23.378499999999999</v>
      </c>
      <c r="G586" s="173">
        <v>5.9</v>
      </c>
      <c r="H586" s="172">
        <v>19.41</v>
      </c>
      <c r="I586" s="190">
        <v>80</v>
      </c>
      <c r="J586" s="175" t="s">
        <v>18923</v>
      </c>
    </row>
    <row r="587" spans="1:10" x14ac:dyDescent="0.25">
      <c r="A587" s="171" t="s">
        <v>18929</v>
      </c>
      <c r="B587" s="171" t="s">
        <v>4</v>
      </c>
      <c r="C587" s="171" t="s">
        <v>196</v>
      </c>
      <c r="D587" s="171" t="s">
        <v>197</v>
      </c>
      <c r="E587" s="172">
        <v>3.5699999999999945</v>
      </c>
      <c r="F587" s="172">
        <v>21.431100000000001</v>
      </c>
      <c r="G587" s="173">
        <v>6</v>
      </c>
      <c r="H587" s="172">
        <v>17.86</v>
      </c>
      <c r="I587" s="190">
        <v>77</v>
      </c>
      <c r="J587" s="175" t="s">
        <v>18923</v>
      </c>
    </row>
    <row r="588" spans="1:10" x14ac:dyDescent="0.25">
      <c r="A588" s="171" t="s">
        <v>18929</v>
      </c>
      <c r="B588" s="171" t="s">
        <v>4</v>
      </c>
      <c r="C588" s="171" t="s">
        <v>348</v>
      </c>
      <c r="D588" s="171" t="s">
        <v>349</v>
      </c>
      <c r="E588" s="172">
        <v>3.419999999999995</v>
      </c>
      <c r="F588" s="172">
        <v>18.208200000000001</v>
      </c>
      <c r="G588" s="173">
        <v>5.32</v>
      </c>
      <c r="H588" s="172">
        <v>14.78</v>
      </c>
      <c r="I588" s="190">
        <v>76</v>
      </c>
      <c r="J588" s="175" t="s">
        <v>18923</v>
      </c>
    </row>
    <row r="589" spans="1:10" x14ac:dyDescent="0.25">
      <c r="A589" s="171" t="s">
        <v>18929</v>
      </c>
      <c r="B589" s="171" t="s">
        <v>4</v>
      </c>
      <c r="C589" s="171" t="s">
        <v>192</v>
      </c>
      <c r="D589" s="171" t="s">
        <v>193</v>
      </c>
      <c r="E589" s="172">
        <v>3.2899999999999991</v>
      </c>
      <c r="F589" s="172">
        <v>21.968</v>
      </c>
      <c r="G589" s="173">
        <v>6.67</v>
      </c>
      <c r="H589" s="172">
        <v>18.670000000000002</v>
      </c>
      <c r="I589" s="190">
        <v>76</v>
      </c>
      <c r="J589" s="175" t="s">
        <v>18923</v>
      </c>
    </row>
    <row r="590" spans="1:10" x14ac:dyDescent="0.25">
      <c r="A590" s="171" t="s">
        <v>18929</v>
      </c>
      <c r="B590" s="171" t="s">
        <v>4</v>
      </c>
      <c r="C590" s="171" t="s">
        <v>252</v>
      </c>
      <c r="D590" s="171" t="s">
        <v>253</v>
      </c>
      <c r="E590" s="172">
        <v>3.2299999999999964</v>
      </c>
      <c r="F590" s="172">
        <v>18.7514</v>
      </c>
      <c r="G590" s="173">
        <v>5.8</v>
      </c>
      <c r="H590" s="172">
        <v>15.52</v>
      </c>
      <c r="I590" s="190">
        <v>75</v>
      </c>
      <c r="J590" s="175" t="s">
        <v>18923</v>
      </c>
    </row>
    <row r="591" spans="1:10" x14ac:dyDescent="0.25">
      <c r="A591" s="171" t="s">
        <v>18929</v>
      </c>
      <c r="B591" s="171" t="s">
        <v>4</v>
      </c>
      <c r="C591" s="171" t="s">
        <v>198</v>
      </c>
      <c r="D591" s="171" t="s">
        <v>199</v>
      </c>
      <c r="E591" s="172">
        <v>4.92</v>
      </c>
      <c r="F591" s="172">
        <v>23.7895</v>
      </c>
      <c r="G591" s="173">
        <v>4.83</v>
      </c>
      <c r="H591" s="172">
        <v>18.86</v>
      </c>
      <c r="I591" s="190">
        <v>74</v>
      </c>
      <c r="J591" s="175" t="s">
        <v>18923</v>
      </c>
    </row>
    <row r="592" spans="1:10" x14ac:dyDescent="0.25">
      <c r="A592" s="171" t="s">
        <v>18929</v>
      </c>
      <c r="B592" s="171" t="s">
        <v>4</v>
      </c>
      <c r="C592" s="171" t="s">
        <v>256</v>
      </c>
      <c r="D592" s="171" t="s">
        <v>257</v>
      </c>
      <c r="E592" s="172">
        <v>3.6699999999999955</v>
      </c>
      <c r="F592" s="172">
        <v>19.303899999999999</v>
      </c>
      <c r="G592" s="173">
        <v>5.25</v>
      </c>
      <c r="H592" s="172">
        <v>15.63</v>
      </c>
      <c r="I592" s="190">
        <v>73</v>
      </c>
      <c r="J592" s="175" t="s">
        <v>18923</v>
      </c>
    </row>
    <row r="593" spans="1:10" x14ac:dyDescent="0.25">
      <c r="A593" s="171" t="s">
        <v>18929</v>
      </c>
      <c r="B593" s="171" t="s">
        <v>4</v>
      </c>
      <c r="C593" s="171" t="s">
        <v>480</v>
      </c>
      <c r="D593" s="171" t="s">
        <v>481</v>
      </c>
      <c r="E593" s="172">
        <v>3.2299999999999964</v>
      </c>
      <c r="F593" s="172">
        <v>14.052899999999999</v>
      </c>
      <c r="G593" s="173">
        <v>4.3499999999999996</v>
      </c>
      <c r="H593" s="172">
        <v>10.82</v>
      </c>
      <c r="I593" s="190">
        <v>73</v>
      </c>
      <c r="J593" s="175" t="s">
        <v>18923</v>
      </c>
    </row>
    <row r="594" spans="1:10" x14ac:dyDescent="0.25">
      <c r="A594" s="171" t="s">
        <v>18929</v>
      </c>
      <c r="B594" s="171" t="s">
        <v>4</v>
      </c>
      <c r="C594" s="171" t="s">
        <v>242</v>
      </c>
      <c r="D594" s="171" t="s">
        <v>243</v>
      </c>
      <c r="E594" s="172">
        <v>3.3600000000000061</v>
      </c>
      <c r="F594" s="172">
        <v>19.8125</v>
      </c>
      <c r="G594" s="173">
        <v>5.89</v>
      </c>
      <c r="H594" s="172">
        <v>16.45</v>
      </c>
      <c r="I594" s="190">
        <v>72</v>
      </c>
      <c r="J594" s="175" t="s">
        <v>18923</v>
      </c>
    </row>
    <row r="595" spans="1:10" x14ac:dyDescent="0.25">
      <c r="A595" s="171" t="s">
        <v>18929</v>
      </c>
      <c r="B595" s="171" t="s">
        <v>4</v>
      </c>
      <c r="C595" s="171" t="s">
        <v>262</v>
      </c>
      <c r="D595" s="171" t="s">
        <v>263</v>
      </c>
      <c r="E595" s="172">
        <v>3.4499999999999957</v>
      </c>
      <c r="F595" s="172">
        <v>19.245899999999999</v>
      </c>
      <c r="G595" s="173">
        <v>5.57</v>
      </c>
      <c r="H595" s="172">
        <v>15.79</v>
      </c>
      <c r="I595" s="190">
        <v>72</v>
      </c>
      <c r="J595" s="175" t="s">
        <v>18923</v>
      </c>
    </row>
    <row r="596" spans="1:10" x14ac:dyDescent="0.25">
      <c r="A596" s="171" t="s">
        <v>18929</v>
      </c>
      <c r="B596" s="171" t="s">
        <v>4</v>
      </c>
      <c r="C596" s="171" t="s">
        <v>378</v>
      </c>
      <c r="D596" s="171" t="s">
        <v>379</v>
      </c>
      <c r="E596" s="172">
        <v>3.1699999999999959</v>
      </c>
      <c r="F596" s="172">
        <v>15.876799999999999</v>
      </c>
      <c r="G596" s="173">
        <v>5</v>
      </c>
      <c r="H596" s="172">
        <v>12.7</v>
      </c>
      <c r="I596" s="190">
        <v>71</v>
      </c>
      <c r="J596" s="175" t="s">
        <v>18923</v>
      </c>
    </row>
    <row r="597" spans="1:10" x14ac:dyDescent="0.25">
      <c r="A597" s="171" t="s">
        <v>18929</v>
      </c>
      <c r="B597" s="171" t="s">
        <v>4</v>
      </c>
      <c r="C597" s="171" t="s">
        <v>306</v>
      </c>
      <c r="D597" s="171" t="s">
        <v>307</v>
      </c>
      <c r="E597" s="172">
        <v>4.5600000000000014</v>
      </c>
      <c r="F597" s="172">
        <v>21.020399999999999</v>
      </c>
      <c r="G597" s="173">
        <v>4.5999999999999996</v>
      </c>
      <c r="H597" s="172">
        <v>16.46</v>
      </c>
      <c r="I597" s="190">
        <v>70</v>
      </c>
      <c r="J597" s="175" t="s">
        <v>18923</v>
      </c>
    </row>
    <row r="598" spans="1:10" x14ac:dyDescent="0.25">
      <c r="A598" s="171" t="s">
        <v>18929</v>
      </c>
      <c r="B598" s="171" t="s">
        <v>4</v>
      </c>
      <c r="C598" s="171" t="s">
        <v>246</v>
      </c>
      <c r="D598" s="171" t="s">
        <v>247</v>
      </c>
      <c r="E598" s="172">
        <v>3.5999999999999961</v>
      </c>
      <c r="F598" s="172">
        <v>20.5246</v>
      </c>
      <c r="G598" s="173">
        <v>5.7</v>
      </c>
      <c r="H598" s="172">
        <v>16.920000000000002</v>
      </c>
      <c r="I598" s="190">
        <v>69</v>
      </c>
      <c r="J598" s="175" t="s">
        <v>18923</v>
      </c>
    </row>
    <row r="599" spans="1:10" x14ac:dyDescent="0.25">
      <c r="A599" s="171" t="s">
        <v>18929</v>
      </c>
      <c r="B599" s="171" t="s">
        <v>4</v>
      </c>
      <c r="C599" s="171" t="s">
        <v>332</v>
      </c>
      <c r="D599" s="171" t="s">
        <v>333</v>
      </c>
      <c r="E599" s="172">
        <v>3.21</v>
      </c>
      <c r="F599" s="172">
        <v>18.692399999999999</v>
      </c>
      <c r="G599" s="173">
        <v>5.82</v>
      </c>
      <c r="H599" s="172">
        <v>15.48</v>
      </c>
      <c r="I599" s="190">
        <v>67</v>
      </c>
      <c r="J599" s="175" t="s">
        <v>18923</v>
      </c>
    </row>
    <row r="600" spans="1:10" x14ac:dyDescent="0.25">
      <c r="A600" s="171" t="s">
        <v>18929</v>
      </c>
      <c r="B600" s="171" t="s">
        <v>4</v>
      </c>
      <c r="C600" s="171" t="s">
        <v>350</v>
      </c>
      <c r="D600" s="171" t="s">
        <v>351</v>
      </c>
      <c r="E600" s="172">
        <v>3.3199999999999954</v>
      </c>
      <c r="F600" s="172">
        <v>17.801400000000001</v>
      </c>
      <c r="G600" s="173">
        <v>5.36</v>
      </c>
      <c r="H600" s="172">
        <v>14.48</v>
      </c>
      <c r="I600" s="190">
        <v>65</v>
      </c>
      <c r="J600" s="175" t="s">
        <v>18923</v>
      </c>
    </row>
    <row r="601" spans="1:10" x14ac:dyDescent="0.25">
      <c r="A601" s="171" t="s">
        <v>18929</v>
      </c>
      <c r="B601" s="171" t="s">
        <v>4</v>
      </c>
      <c r="C601" s="171" t="s">
        <v>288</v>
      </c>
      <c r="D601" s="171" t="s">
        <v>289</v>
      </c>
      <c r="E601" s="172">
        <v>3.6299999999999972</v>
      </c>
      <c r="F601" s="172">
        <v>19.878900000000002</v>
      </c>
      <c r="G601" s="173">
        <v>5.47</v>
      </c>
      <c r="H601" s="172">
        <v>16.239999999999998</v>
      </c>
      <c r="I601" s="190">
        <v>65</v>
      </c>
      <c r="J601" s="175" t="s">
        <v>18923</v>
      </c>
    </row>
    <row r="602" spans="1:10" x14ac:dyDescent="0.25">
      <c r="A602" s="171" t="s">
        <v>18929</v>
      </c>
      <c r="B602" s="171" t="s">
        <v>4</v>
      </c>
      <c r="C602" s="171" t="s">
        <v>226</v>
      </c>
      <c r="D602" s="171" t="s">
        <v>227</v>
      </c>
      <c r="E602" s="172">
        <v>4.319999999999995</v>
      </c>
      <c r="F602" s="172">
        <v>24.175799999999999</v>
      </c>
      <c r="G602" s="173">
        <v>5.59</v>
      </c>
      <c r="H602" s="172">
        <v>19.850000000000001</v>
      </c>
      <c r="I602" s="190">
        <v>63</v>
      </c>
      <c r="J602" s="175" t="s">
        <v>18923</v>
      </c>
    </row>
    <row r="603" spans="1:10" x14ac:dyDescent="0.25">
      <c r="A603" s="171" t="s">
        <v>18929</v>
      </c>
      <c r="B603" s="171" t="s">
        <v>4</v>
      </c>
      <c r="C603" s="171" t="s">
        <v>352</v>
      </c>
      <c r="D603" s="171" t="s">
        <v>353</v>
      </c>
      <c r="E603" s="172">
        <v>3.5600000000000018</v>
      </c>
      <c r="F603" s="172">
        <v>18.662500000000001</v>
      </c>
      <c r="G603" s="173">
        <v>5.24</v>
      </c>
      <c r="H603" s="172">
        <v>15.1</v>
      </c>
      <c r="I603" s="190">
        <v>62</v>
      </c>
      <c r="J603" s="175" t="s">
        <v>18923</v>
      </c>
    </row>
    <row r="604" spans="1:10" x14ac:dyDescent="0.25">
      <c r="A604" s="171" t="s">
        <v>18929</v>
      </c>
      <c r="B604" s="171" t="s">
        <v>4</v>
      </c>
      <c r="C604" s="171" t="s">
        <v>284</v>
      </c>
      <c r="D604" s="171" t="s">
        <v>285</v>
      </c>
      <c r="E604" s="172">
        <v>3.199999999999998</v>
      </c>
      <c r="F604" s="172">
        <v>20.732399999999998</v>
      </c>
      <c r="G604" s="173">
        <v>6.47</v>
      </c>
      <c r="H604" s="172">
        <v>17.53</v>
      </c>
      <c r="I604" s="190">
        <v>61</v>
      </c>
      <c r="J604" s="175" t="s">
        <v>18923</v>
      </c>
    </row>
    <row r="605" spans="1:10" x14ac:dyDescent="0.25">
      <c r="A605" s="171" t="s">
        <v>18929</v>
      </c>
      <c r="B605" s="171" t="s">
        <v>4</v>
      </c>
      <c r="C605" s="171" t="s">
        <v>330</v>
      </c>
      <c r="D605" s="171" t="s">
        <v>331</v>
      </c>
      <c r="E605" s="172">
        <v>3.4499999999999971</v>
      </c>
      <c r="F605" s="172">
        <v>19.275400000000001</v>
      </c>
      <c r="G605" s="173">
        <v>5.58</v>
      </c>
      <c r="H605" s="172">
        <v>15.82</v>
      </c>
      <c r="I605" s="190">
        <v>61</v>
      </c>
      <c r="J605" s="175" t="s">
        <v>18923</v>
      </c>
    </row>
    <row r="606" spans="1:10" x14ac:dyDescent="0.25">
      <c r="A606" s="171" t="s">
        <v>18929</v>
      </c>
      <c r="B606" s="171" t="s">
        <v>4</v>
      </c>
      <c r="C606" s="171" t="s">
        <v>282</v>
      </c>
      <c r="D606" s="171" t="s">
        <v>283</v>
      </c>
      <c r="E606" s="172">
        <v>4.0299999999999994</v>
      </c>
      <c r="F606" s="172">
        <v>21.7121</v>
      </c>
      <c r="G606" s="173">
        <v>5.38</v>
      </c>
      <c r="H606" s="172">
        <v>17.68</v>
      </c>
      <c r="I606" s="190">
        <v>60</v>
      </c>
      <c r="J606" s="175" t="s">
        <v>18923</v>
      </c>
    </row>
    <row r="607" spans="1:10" x14ac:dyDescent="0.25">
      <c r="A607" s="171" t="s">
        <v>18929</v>
      </c>
      <c r="B607" s="171" t="s">
        <v>4</v>
      </c>
      <c r="C607" s="171" t="s">
        <v>250</v>
      </c>
      <c r="D607" s="171" t="s">
        <v>251</v>
      </c>
      <c r="E607" s="172">
        <v>4.1899999999999986</v>
      </c>
      <c r="F607" s="172">
        <v>23.3949</v>
      </c>
      <c r="G607" s="173">
        <v>5.58</v>
      </c>
      <c r="H607" s="172">
        <v>19.2</v>
      </c>
      <c r="I607" s="190">
        <v>60</v>
      </c>
      <c r="J607" s="175" t="s">
        <v>18923</v>
      </c>
    </row>
    <row r="608" spans="1:10" x14ac:dyDescent="0.25">
      <c r="A608" s="171" t="s">
        <v>18929</v>
      </c>
      <c r="B608" s="171" t="s">
        <v>4</v>
      </c>
      <c r="C608" s="171" t="s">
        <v>538</v>
      </c>
      <c r="D608" s="171" t="s">
        <v>539</v>
      </c>
      <c r="E608" s="172">
        <v>3</v>
      </c>
      <c r="F608" s="172">
        <v>13.886699999999999</v>
      </c>
      <c r="G608" s="173">
        <v>4.62</v>
      </c>
      <c r="H608" s="172">
        <v>10.88</v>
      </c>
      <c r="I608" s="190">
        <v>59</v>
      </c>
      <c r="J608" s="175" t="s">
        <v>18923</v>
      </c>
    </row>
    <row r="609" spans="1:10" x14ac:dyDescent="0.25">
      <c r="A609" s="171" t="s">
        <v>18929</v>
      </c>
      <c r="B609" s="171" t="s">
        <v>4</v>
      </c>
      <c r="C609" s="171" t="s">
        <v>324</v>
      </c>
      <c r="D609" s="171" t="s">
        <v>325</v>
      </c>
      <c r="E609" s="172">
        <v>3.1699999999999973</v>
      </c>
      <c r="F609" s="172">
        <v>19.8262</v>
      </c>
      <c r="G609" s="173">
        <v>6.25</v>
      </c>
      <c r="H609" s="172">
        <v>16.649999999999999</v>
      </c>
      <c r="I609" s="190">
        <v>59</v>
      </c>
      <c r="J609" s="175" t="s">
        <v>18923</v>
      </c>
    </row>
    <row r="610" spans="1:10" x14ac:dyDescent="0.25">
      <c r="A610" s="171" t="s">
        <v>18929</v>
      </c>
      <c r="B610" s="171" t="s">
        <v>4</v>
      </c>
      <c r="C610" s="171" t="s">
        <v>422</v>
      </c>
      <c r="D610" s="171" t="s">
        <v>423</v>
      </c>
      <c r="E610" s="172">
        <v>3.0900000000000025</v>
      </c>
      <c r="F610" s="172">
        <v>16.868400000000001</v>
      </c>
      <c r="G610" s="173">
        <v>5.45</v>
      </c>
      <c r="H610" s="172">
        <v>13.77</v>
      </c>
      <c r="I610" s="190">
        <v>58</v>
      </c>
      <c r="J610" s="175" t="s">
        <v>18923</v>
      </c>
    </row>
    <row r="611" spans="1:10" x14ac:dyDescent="0.25">
      <c r="A611" s="171" t="s">
        <v>18929</v>
      </c>
      <c r="B611" s="171" t="s">
        <v>4</v>
      </c>
      <c r="C611" s="171" t="s">
        <v>404</v>
      </c>
      <c r="D611" s="171" t="s">
        <v>405</v>
      </c>
      <c r="E611" s="172">
        <v>3.2800000000000007</v>
      </c>
      <c r="F611" s="172">
        <v>17.399100000000001</v>
      </c>
      <c r="G611" s="173">
        <v>5.3</v>
      </c>
      <c r="H611" s="172">
        <v>14.11</v>
      </c>
      <c r="I611" s="190">
        <v>58</v>
      </c>
      <c r="J611" s="175" t="s">
        <v>18923</v>
      </c>
    </row>
    <row r="612" spans="1:10" x14ac:dyDescent="0.25">
      <c r="A612" s="171" t="s">
        <v>18929</v>
      </c>
      <c r="B612" s="171" t="s">
        <v>4</v>
      </c>
      <c r="C612" s="171" t="s">
        <v>326</v>
      </c>
      <c r="D612" s="171" t="s">
        <v>327</v>
      </c>
      <c r="E612" s="172">
        <v>4.0999999999999961</v>
      </c>
      <c r="F612" s="172">
        <v>21.076699999999999</v>
      </c>
      <c r="G612" s="173">
        <v>5.14</v>
      </c>
      <c r="H612" s="172">
        <v>16.97</v>
      </c>
      <c r="I612" s="190">
        <v>57</v>
      </c>
      <c r="J612" s="175" t="s">
        <v>18923</v>
      </c>
    </row>
    <row r="613" spans="1:10" x14ac:dyDescent="0.25">
      <c r="A613" s="171" t="s">
        <v>18929</v>
      </c>
      <c r="B613" s="171" t="s">
        <v>4</v>
      </c>
      <c r="C613" s="171" t="s">
        <v>328</v>
      </c>
      <c r="D613" s="171" t="s">
        <v>329</v>
      </c>
      <c r="E613" s="172">
        <v>3.3600000000000043</v>
      </c>
      <c r="F613" s="172">
        <v>21.007000000000001</v>
      </c>
      <c r="G613" s="173">
        <v>6.25</v>
      </c>
      <c r="H613" s="172">
        <v>17.64</v>
      </c>
      <c r="I613" s="190">
        <v>55</v>
      </c>
      <c r="J613" s="175" t="s">
        <v>18923</v>
      </c>
    </row>
    <row r="614" spans="1:10" x14ac:dyDescent="0.25">
      <c r="A614" s="171" t="s">
        <v>18929</v>
      </c>
      <c r="B614" s="171" t="s">
        <v>4</v>
      </c>
      <c r="C614" s="171" t="s">
        <v>542</v>
      </c>
      <c r="D614" s="171" t="s">
        <v>543</v>
      </c>
      <c r="E614" s="172">
        <v>3.0900000000000025</v>
      </c>
      <c r="F614" s="172">
        <v>16.015000000000001</v>
      </c>
      <c r="G614" s="173">
        <v>5.18</v>
      </c>
      <c r="H614" s="172">
        <v>12.92</v>
      </c>
      <c r="I614" s="190">
        <v>54</v>
      </c>
      <c r="J614" s="175" t="s">
        <v>18923</v>
      </c>
    </row>
    <row r="615" spans="1:10" x14ac:dyDescent="0.25">
      <c r="A615" s="171" t="s">
        <v>18929</v>
      </c>
      <c r="B615" s="171" t="s">
        <v>4</v>
      </c>
      <c r="C615" s="171" t="s">
        <v>310</v>
      </c>
      <c r="D615" s="171" t="s">
        <v>311</v>
      </c>
      <c r="E615" s="172">
        <v>4.1200000000000028</v>
      </c>
      <c r="F615" s="172">
        <v>22.954499999999999</v>
      </c>
      <c r="G615" s="173">
        <v>5.57</v>
      </c>
      <c r="H615" s="172">
        <v>18.829999999999998</v>
      </c>
      <c r="I615" s="190">
        <v>53</v>
      </c>
      <c r="J615" s="175" t="s">
        <v>18923</v>
      </c>
    </row>
    <row r="616" spans="1:10" x14ac:dyDescent="0.25">
      <c r="A616" s="171" t="s">
        <v>18929</v>
      </c>
      <c r="B616" s="171" t="s">
        <v>4</v>
      </c>
      <c r="C616" s="171" t="s">
        <v>318</v>
      </c>
      <c r="D616" s="171" t="s">
        <v>319</v>
      </c>
      <c r="E616" s="172">
        <v>3.7800000000000007</v>
      </c>
      <c r="F616" s="172">
        <v>22.600899999999999</v>
      </c>
      <c r="G616" s="173">
        <v>5.97</v>
      </c>
      <c r="H616" s="172">
        <v>18.82</v>
      </c>
      <c r="I616" s="190">
        <v>53</v>
      </c>
      <c r="J616" s="175" t="s">
        <v>18923</v>
      </c>
    </row>
    <row r="617" spans="1:10" x14ac:dyDescent="0.25">
      <c r="A617" s="171" t="s">
        <v>18929</v>
      </c>
      <c r="B617" s="171" t="s">
        <v>4</v>
      </c>
      <c r="C617" s="171" t="s">
        <v>366</v>
      </c>
      <c r="D617" s="171" t="s">
        <v>367</v>
      </c>
      <c r="E617" s="172">
        <v>3.3199999999999958</v>
      </c>
      <c r="F617" s="172">
        <v>20.520700000000001</v>
      </c>
      <c r="G617" s="173">
        <v>6.18</v>
      </c>
      <c r="H617" s="172">
        <v>17.2</v>
      </c>
      <c r="I617" s="190">
        <v>53</v>
      </c>
      <c r="J617" s="175" t="s">
        <v>18923</v>
      </c>
    </row>
    <row r="618" spans="1:10" x14ac:dyDescent="0.25">
      <c r="A618" s="171" t="s">
        <v>18929</v>
      </c>
      <c r="B618" s="171" t="s">
        <v>4</v>
      </c>
      <c r="C618" s="171" t="s">
        <v>440</v>
      </c>
      <c r="D618" s="171" t="s">
        <v>441</v>
      </c>
      <c r="E618" s="172">
        <v>3.8799999999999972</v>
      </c>
      <c r="F618" s="172">
        <v>19.040800000000001</v>
      </c>
      <c r="G618" s="173">
        <v>4.9000000000000004</v>
      </c>
      <c r="H618" s="172">
        <v>15.16</v>
      </c>
      <c r="I618" s="190">
        <v>52</v>
      </c>
      <c r="J618" s="175" t="s">
        <v>18923</v>
      </c>
    </row>
    <row r="619" spans="1:10" x14ac:dyDescent="0.25">
      <c r="A619" s="171" t="s">
        <v>18929</v>
      </c>
      <c r="B619" s="171" t="s">
        <v>4</v>
      </c>
      <c r="C619" s="171" t="s">
        <v>474</v>
      </c>
      <c r="D619" s="171" t="s">
        <v>475</v>
      </c>
      <c r="E619" s="172">
        <v>3.1200000000000023</v>
      </c>
      <c r="F619" s="172">
        <v>17.607399999999998</v>
      </c>
      <c r="G619" s="173">
        <v>5.64</v>
      </c>
      <c r="H619" s="172">
        <v>14.48</v>
      </c>
      <c r="I619" s="190">
        <v>52</v>
      </c>
      <c r="J619" s="175" t="s">
        <v>18923</v>
      </c>
    </row>
    <row r="620" spans="1:10" x14ac:dyDescent="0.25">
      <c r="A620" s="171" t="s">
        <v>18929</v>
      </c>
      <c r="B620" s="171" t="s">
        <v>4</v>
      </c>
      <c r="C620" s="171" t="s">
        <v>488</v>
      </c>
      <c r="D620" s="171" t="s">
        <v>489</v>
      </c>
      <c r="E620" s="172">
        <v>3.1999999999999988</v>
      </c>
      <c r="F620" s="172">
        <v>17.364999999999998</v>
      </c>
      <c r="G620" s="173">
        <v>5.42</v>
      </c>
      <c r="H620" s="172">
        <v>14.16</v>
      </c>
      <c r="I620" s="190">
        <v>51</v>
      </c>
      <c r="J620" s="175" t="s">
        <v>18923</v>
      </c>
    </row>
    <row r="621" spans="1:10" x14ac:dyDescent="0.25">
      <c r="A621" s="171" t="s">
        <v>18929</v>
      </c>
      <c r="B621" s="171" t="s">
        <v>4</v>
      </c>
      <c r="C621" s="171" t="s">
        <v>424</v>
      </c>
      <c r="D621" s="171" t="s">
        <v>425</v>
      </c>
      <c r="E621" s="172">
        <v>3.349999999999997</v>
      </c>
      <c r="F621" s="172">
        <v>18.977399999999999</v>
      </c>
      <c r="G621" s="173">
        <v>5.66</v>
      </c>
      <c r="H621" s="172">
        <v>15.62</v>
      </c>
      <c r="I621" s="190">
        <v>51</v>
      </c>
      <c r="J621" s="175" t="s">
        <v>18923</v>
      </c>
    </row>
    <row r="622" spans="1:10" x14ac:dyDescent="0.25">
      <c r="A622" s="171" t="s">
        <v>18929</v>
      </c>
      <c r="B622" s="171" t="s">
        <v>4</v>
      </c>
      <c r="C622" s="171" t="s">
        <v>436</v>
      </c>
      <c r="D622" s="171" t="s">
        <v>437</v>
      </c>
      <c r="E622" s="172">
        <v>3.5600000000000018</v>
      </c>
      <c r="F622" s="172">
        <v>19.014500000000002</v>
      </c>
      <c r="G622" s="173">
        <v>5.34</v>
      </c>
      <c r="H622" s="172">
        <v>15.45</v>
      </c>
      <c r="I622" s="190">
        <v>51</v>
      </c>
      <c r="J622" s="175" t="s">
        <v>18923</v>
      </c>
    </row>
    <row r="623" spans="1:10" x14ac:dyDescent="0.25">
      <c r="A623" s="171" t="s">
        <v>18929</v>
      </c>
      <c r="B623" s="171" t="s">
        <v>4</v>
      </c>
      <c r="C623" s="171" t="s">
        <v>430</v>
      </c>
      <c r="D623" s="171" t="s">
        <v>431</v>
      </c>
      <c r="E623" s="172">
        <v>3.1100000000000017</v>
      </c>
      <c r="F623" s="172">
        <v>19.179099999999998</v>
      </c>
      <c r="G623" s="173">
        <v>6.16</v>
      </c>
      <c r="H623" s="172">
        <v>16.059999999999999</v>
      </c>
      <c r="I623" s="190">
        <v>49</v>
      </c>
      <c r="J623" s="175" t="s">
        <v>18923</v>
      </c>
    </row>
    <row r="624" spans="1:10" x14ac:dyDescent="0.25">
      <c r="A624" s="171" t="s">
        <v>18929</v>
      </c>
      <c r="B624" s="171" t="s">
        <v>4</v>
      </c>
      <c r="C624" s="171" t="s">
        <v>294</v>
      </c>
      <c r="D624" s="171" t="s">
        <v>295</v>
      </c>
      <c r="E624" s="172">
        <v>4.3199999999999958</v>
      </c>
      <c r="F624" s="172">
        <v>26.3765</v>
      </c>
      <c r="G624" s="173">
        <v>6.1</v>
      </c>
      <c r="H624" s="172">
        <v>22.05</v>
      </c>
      <c r="I624" s="190">
        <v>48</v>
      </c>
      <c r="J624" s="175" t="s">
        <v>18923</v>
      </c>
    </row>
    <row r="625" spans="1:10" x14ac:dyDescent="0.25">
      <c r="A625" s="171" t="s">
        <v>18929</v>
      </c>
      <c r="B625" s="171" t="s">
        <v>4</v>
      </c>
      <c r="C625" s="171" t="s">
        <v>338</v>
      </c>
      <c r="D625" s="171" t="s">
        <v>339</v>
      </c>
      <c r="E625" s="172">
        <v>3.909999999999997</v>
      </c>
      <c r="F625" s="172">
        <v>24.308499999999999</v>
      </c>
      <c r="G625" s="173">
        <v>6.21</v>
      </c>
      <c r="H625" s="172">
        <v>20.39</v>
      </c>
      <c r="I625" s="190">
        <v>48</v>
      </c>
      <c r="J625" s="175" t="s">
        <v>18923</v>
      </c>
    </row>
    <row r="626" spans="1:10" x14ac:dyDescent="0.25">
      <c r="A626" s="171" t="s">
        <v>18929</v>
      </c>
      <c r="B626" s="171" t="s">
        <v>4</v>
      </c>
      <c r="C626" s="171" t="s">
        <v>456</v>
      </c>
      <c r="D626" s="171" t="s">
        <v>457</v>
      </c>
      <c r="E626" s="172">
        <v>3.3700000000000023</v>
      </c>
      <c r="F626" s="172">
        <v>19.167999999999999</v>
      </c>
      <c r="G626" s="173">
        <v>5.68</v>
      </c>
      <c r="H626" s="172">
        <v>15.79</v>
      </c>
      <c r="I626" s="190">
        <v>48</v>
      </c>
      <c r="J626" s="175" t="s">
        <v>18923</v>
      </c>
    </row>
    <row r="627" spans="1:10" x14ac:dyDescent="0.25">
      <c r="A627" s="171" t="s">
        <v>18929</v>
      </c>
      <c r="B627" s="171" t="s">
        <v>4</v>
      </c>
      <c r="C627" s="171" t="s">
        <v>376</v>
      </c>
      <c r="D627" s="171" t="s">
        <v>377</v>
      </c>
      <c r="E627" s="172">
        <v>3.9000000000000035</v>
      </c>
      <c r="F627" s="172">
        <v>22.458300000000001</v>
      </c>
      <c r="G627" s="173">
        <v>5.75</v>
      </c>
      <c r="H627" s="172">
        <v>18.55</v>
      </c>
      <c r="I627" s="190">
        <v>48</v>
      </c>
      <c r="J627" s="175" t="s">
        <v>18923</v>
      </c>
    </row>
    <row r="628" spans="1:10" x14ac:dyDescent="0.25">
      <c r="A628" s="171" t="s">
        <v>18929</v>
      </c>
      <c r="B628" s="171" t="s">
        <v>4</v>
      </c>
      <c r="C628" s="171" t="s">
        <v>442</v>
      </c>
      <c r="D628" s="171" t="s">
        <v>443</v>
      </c>
      <c r="E628" s="172">
        <v>4.5600000000000014</v>
      </c>
      <c r="F628" s="172">
        <v>21.074400000000001</v>
      </c>
      <c r="G628" s="173">
        <v>4.62</v>
      </c>
      <c r="H628" s="172">
        <v>16.510000000000002</v>
      </c>
      <c r="I628" s="190">
        <v>47</v>
      </c>
      <c r="J628" s="175" t="s">
        <v>18923</v>
      </c>
    </row>
    <row r="629" spans="1:10" x14ac:dyDescent="0.25">
      <c r="A629" s="171" t="s">
        <v>18929</v>
      </c>
      <c r="B629" s="171" t="s">
        <v>4</v>
      </c>
      <c r="C629" s="171" t="s">
        <v>300</v>
      </c>
      <c r="D629" s="171" t="s">
        <v>301</v>
      </c>
      <c r="E629" s="172">
        <v>4.8799999999999972</v>
      </c>
      <c r="F629" s="172">
        <v>26.7042</v>
      </c>
      <c r="G629" s="173">
        <v>5.47</v>
      </c>
      <c r="H629" s="172">
        <v>21.82</v>
      </c>
      <c r="I629" s="190">
        <v>47</v>
      </c>
      <c r="J629" s="175" t="s">
        <v>18923</v>
      </c>
    </row>
    <row r="630" spans="1:10" x14ac:dyDescent="0.25">
      <c r="A630" s="171" t="s">
        <v>18929</v>
      </c>
      <c r="B630" s="171" t="s">
        <v>4</v>
      </c>
      <c r="C630" s="171" t="s">
        <v>304</v>
      </c>
      <c r="D630" s="171" t="s">
        <v>305</v>
      </c>
      <c r="E630" s="172">
        <v>4.5900000000000025</v>
      </c>
      <c r="F630" s="172">
        <v>26.6555</v>
      </c>
      <c r="G630" s="173">
        <v>5.8</v>
      </c>
      <c r="H630" s="172">
        <v>22.06</v>
      </c>
      <c r="I630" s="190">
        <v>46</v>
      </c>
      <c r="J630" s="175" t="s">
        <v>18923</v>
      </c>
    </row>
    <row r="631" spans="1:10" x14ac:dyDescent="0.25">
      <c r="A631" s="171" t="s">
        <v>18929</v>
      </c>
      <c r="B631" s="171" t="s">
        <v>4</v>
      </c>
      <c r="C631" s="171" t="s">
        <v>532</v>
      </c>
      <c r="D631" s="171" t="s">
        <v>533</v>
      </c>
      <c r="E631" s="172">
        <v>3.0100000000000011</v>
      </c>
      <c r="F631" s="172">
        <v>17.488600000000002</v>
      </c>
      <c r="G631" s="173">
        <v>5.81</v>
      </c>
      <c r="H631" s="172">
        <v>14.47</v>
      </c>
      <c r="I631" s="190">
        <v>45</v>
      </c>
      <c r="J631" s="175" t="s">
        <v>18923</v>
      </c>
    </row>
    <row r="632" spans="1:10" x14ac:dyDescent="0.25">
      <c r="A632" s="171" t="s">
        <v>18929</v>
      </c>
      <c r="B632" s="171" t="s">
        <v>4030</v>
      </c>
      <c r="C632" s="171" t="s">
        <v>4111</v>
      </c>
      <c r="D632" s="171" t="s">
        <v>4112</v>
      </c>
      <c r="E632" s="172">
        <v>3.9600000000000231</v>
      </c>
      <c r="F632" s="172">
        <v>22.0974</v>
      </c>
      <c r="G632" s="173">
        <v>5.58</v>
      </c>
      <c r="H632" s="172">
        <v>18.13</v>
      </c>
      <c r="I632" s="190">
        <v>440</v>
      </c>
      <c r="J632" s="175" t="s">
        <v>18923</v>
      </c>
    </row>
    <row r="633" spans="1:10" x14ac:dyDescent="0.25">
      <c r="A633" s="171" t="s">
        <v>18929</v>
      </c>
      <c r="B633" s="171" t="s">
        <v>4030</v>
      </c>
      <c r="C633" s="171" t="s">
        <v>4109</v>
      </c>
      <c r="D633" s="171" t="s">
        <v>4110</v>
      </c>
      <c r="E633" s="172">
        <v>4.089999999999975</v>
      </c>
      <c r="F633" s="172">
        <v>23.860700000000001</v>
      </c>
      <c r="G633" s="173">
        <v>5.83</v>
      </c>
      <c r="H633" s="172">
        <v>19.77</v>
      </c>
      <c r="I633" s="190">
        <v>427</v>
      </c>
      <c r="J633" s="175" t="s">
        <v>18923</v>
      </c>
    </row>
    <row r="634" spans="1:10" x14ac:dyDescent="0.25">
      <c r="A634" s="171" t="s">
        <v>18929</v>
      </c>
      <c r="B634" s="171" t="s">
        <v>4030</v>
      </c>
      <c r="C634" s="171" t="s">
        <v>4139</v>
      </c>
      <c r="D634" s="171" t="s">
        <v>4140</v>
      </c>
      <c r="E634" s="172">
        <v>4.0499999999999732</v>
      </c>
      <c r="F634" s="172">
        <v>21.169799999999999</v>
      </c>
      <c r="G634" s="173">
        <v>5.22</v>
      </c>
      <c r="H634" s="172">
        <v>17.11</v>
      </c>
      <c r="I634" s="190">
        <v>379</v>
      </c>
      <c r="J634" s="175" t="s">
        <v>18923</v>
      </c>
    </row>
    <row r="635" spans="1:10" x14ac:dyDescent="0.25">
      <c r="A635" s="171" t="s">
        <v>18929</v>
      </c>
      <c r="B635" s="171" t="s">
        <v>4030</v>
      </c>
      <c r="C635" s="171" t="s">
        <v>4151</v>
      </c>
      <c r="D635" s="171" t="s">
        <v>4152</v>
      </c>
      <c r="E635" s="172">
        <v>3.110000000000003</v>
      </c>
      <c r="F635" s="172">
        <v>19.756</v>
      </c>
      <c r="G635" s="173">
        <v>6.35</v>
      </c>
      <c r="H635" s="172">
        <v>16.64</v>
      </c>
      <c r="I635" s="190">
        <v>374</v>
      </c>
      <c r="J635" s="175" t="s">
        <v>18923</v>
      </c>
    </row>
    <row r="636" spans="1:10" x14ac:dyDescent="0.25">
      <c r="A636" s="171" t="s">
        <v>18929</v>
      </c>
      <c r="B636" s="171" t="s">
        <v>4030</v>
      </c>
      <c r="C636" s="171" t="s">
        <v>4107</v>
      </c>
      <c r="D636" s="171" t="s">
        <v>4108</v>
      </c>
      <c r="E636" s="172">
        <v>4.5399999999999778</v>
      </c>
      <c r="F636" s="172">
        <v>28.536799999999999</v>
      </c>
      <c r="G636" s="173">
        <v>6.28</v>
      </c>
      <c r="H636" s="172">
        <v>23.99</v>
      </c>
      <c r="I636" s="190">
        <v>358</v>
      </c>
      <c r="J636" s="175" t="s">
        <v>18923</v>
      </c>
    </row>
    <row r="637" spans="1:10" x14ac:dyDescent="0.25">
      <c r="A637" s="171" t="s">
        <v>18929</v>
      </c>
      <c r="B637" s="171" t="s">
        <v>4030</v>
      </c>
      <c r="C637" s="171" t="s">
        <v>4123</v>
      </c>
      <c r="D637" s="171" t="s">
        <v>4124</v>
      </c>
      <c r="E637" s="172">
        <v>3.3600000000000012</v>
      </c>
      <c r="F637" s="172">
        <v>23.835599999999999</v>
      </c>
      <c r="G637" s="173">
        <v>7.09</v>
      </c>
      <c r="H637" s="172">
        <v>20.47</v>
      </c>
      <c r="I637" s="190">
        <v>339</v>
      </c>
      <c r="J637" s="175" t="s">
        <v>18923</v>
      </c>
    </row>
    <row r="638" spans="1:10" x14ac:dyDescent="0.25">
      <c r="A638" s="171" t="s">
        <v>18929</v>
      </c>
      <c r="B638" s="171" t="s">
        <v>4030</v>
      </c>
      <c r="C638" s="171" t="s">
        <v>4179</v>
      </c>
      <c r="D638" s="171" t="s">
        <v>4180</v>
      </c>
      <c r="E638" s="172">
        <v>3.320000000000018</v>
      </c>
      <c r="F638" s="172">
        <v>20.569500000000001</v>
      </c>
      <c r="G638" s="173">
        <v>6.19</v>
      </c>
      <c r="H638" s="172">
        <v>17.239999999999998</v>
      </c>
      <c r="I638" s="190">
        <v>329</v>
      </c>
      <c r="J638" s="175" t="s">
        <v>18923</v>
      </c>
    </row>
    <row r="639" spans="1:10" x14ac:dyDescent="0.25">
      <c r="A639" s="171" t="s">
        <v>18929</v>
      </c>
      <c r="B639" s="171" t="s">
        <v>4030</v>
      </c>
      <c r="C639" s="171" t="s">
        <v>4169</v>
      </c>
      <c r="D639" s="171" t="s">
        <v>4170</v>
      </c>
      <c r="E639" s="172">
        <v>3.2699999999999876</v>
      </c>
      <c r="F639" s="172">
        <v>21.827500000000001</v>
      </c>
      <c r="G639" s="173">
        <v>6.67</v>
      </c>
      <c r="H639" s="172">
        <v>18.55</v>
      </c>
      <c r="I639" s="190">
        <v>314</v>
      </c>
      <c r="J639" s="175" t="s">
        <v>18923</v>
      </c>
    </row>
    <row r="640" spans="1:10" x14ac:dyDescent="0.25">
      <c r="A640" s="171" t="s">
        <v>18929</v>
      </c>
      <c r="B640" s="171" t="s">
        <v>4030</v>
      </c>
      <c r="C640" s="171" t="s">
        <v>4197</v>
      </c>
      <c r="D640" s="171" t="s">
        <v>4198</v>
      </c>
      <c r="E640" s="172">
        <v>3.6499999999999932</v>
      </c>
      <c r="F640" s="172">
        <v>20.5169</v>
      </c>
      <c r="G640" s="173">
        <v>5.62</v>
      </c>
      <c r="H640" s="172">
        <v>16.86</v>
      </c>
      <c r="I640" s="190">
        <v>313</v>
      </c>
      <c r="J640" s="175" t="s">
        <v>18923</v>
      </c>
    </row>
    <row r="641" spans="1:10" x14ac:dyDescent="0.25">
      <c r="A641" s="171" t="s">
        <v>18929</v>
      </c>
      <c r="B641" s="171" t="s">
        <v>4030</v>
      </c>
      <c r="C641" s="171" t="s">
        <v>4199</v>
      </c>
      <c r="D641" s="171" t="s">
        <v>4200</v>
      </c>
      <c r="E641" s="172">
        <v>3.0700000000000185</v>
      </c>
      <c r="F641" s="172">
        <v>20.122800000000002</v>
      </c>
      <c r="G641" s="173">
        <v>6.55</v>
      </c>
      <c r="H641" s="172">
        <v>17.05</v>
      </c>
      <c r="I641" s="190">
        <v>306</v>
      </c>
      <c r="J641" s="175" t="s">
        <v>18923</v>
      </c>
    </row>
    <row r="642" spans="1:10" x14ac:dyDescent="0.25">
      <c r="A642" s="171" t="s">
        <v>18929</v>
      </c>
      <c r="B642" s="171" t="s">
        <v>4030</v>
      </c>
      <c r="C642" s="171" t="s">
        <v>4187</v>
      </c>
      <c r="D642" s="171" t="s">
        <v>4188</v>
      </c>
      <c r="E642" s="172">
        <v>3.1499999999999844</v>
      </c>
      <c r="F642" s="172">
        <v>20.905200000000001</v>
      </c>
      <c r="G642" s="173">
        <v>6.63</v>
      </c>
      <c r="H642" s="172">
        <v>17.75</v>
      </c>
      <c r="I642" s="190">
        <v>302</v>
      </c>
      <c r="J642" s="175" t="s">
        <v>18923</v>
      </c>
    </row>
    <row r="643" spans="1:10" x14ac:dyDescent="0.25">
      <c r="A643" s="171" t="s">
        <v>18929</v>
      </c>
      <c r="B643" s="171" t="s">
        <v>4030</v>
      </c>
      <c r="C643" s="171" t="s">
        <v>4127</v>
      </c>
      <c r="D643" s="171" t="s">
        <v>4128</v>
      </c>
      <c r="E643" s="172">
        <v>4.0399999999999823</v>
      </c>
      <c r="F643" s="172">
        <v>26.238900000000001</v>
      </c>
      <c r="G643" s="173">
        <v>6.49</v>
      </c>
      <c r="H643" s="172">
        <v>22.19</v>
      </c>
      <c r="I643" s="190">
        <v>298</v>
      </c>
      <c r="J643" s="175" t="s">
        <v>18923</v>
      </c>
    </row>
    <row r="644" spans="1:10" x14ac:dyDescent="0.25">
      <c r="A644" s="171" t="s">
        <v>18929</v>
      </c>
      <c r="B644" s="171" t="s">
        <v>4030</v>
      </c>
      <c r="C644" s="171" t="s">
        <v>4191</v>
      </c>
      <c r="D644" s="171" t="s">
        <v>4192</v>
      </c>
      <c r="E644" s="172">
        <v>3.9299999999999811</v>
      </c>
      <c r="F644" s="172">
        <v>23.0501</v>
      </c>
      <c r="G644" s="173">
        <v>5.86</v>
      </c>
      <c r="H644" s="172">
        <v>19.12</v>
      </c>
      <c r="I644" s="190">
        <v>278</v>
      </c>
      <c r="J644" s="175" t="s">
        <v>18923</v>
      </c>
    </row>
    <row r="645" spans="1:10" x14ac:dyDescent="0.25">
      <c r="A645" s="171" t="s">
        <v>18929</v>
      </c>
      <c r="B645" s="171" t="s">
        <v>4030</v>
      </c>
      <c r="C645" s="171" t="s">
        <v>4161</v>
      </c>
      <c r="D645" s="171" t="s">
        <v>4162</v>
      </c>
      <c r="E645" s="172">
        <v>3.6599999999999899</v>
      </c>
      <c r="F645" s="172">
        <v>24.996700000000001</v>
      </c>
      <c r="G645" s="173">
        <v>6.82</v>
      </c>
      <c r="H645" s="172">
        <v>21.33</v>
      </c>
      <c r="I645" s="190">
        <v>275</v>
      </c>
      <c r="J645" s="175" t="s">
        <v>18923</v>
      </c>
    </row>
    <row r="646" spans="1:10" x14ac:dyDescent="0.25">
      <c r="A646" s="171" t="s">
        <v>18929</v>
      </c>
      <c r="B646" s="171" t="s">
        <v>4030</v>
      </c>
      <c r="C646" s="171" t="s">
        <v>4213</v>
      </c>
      <c r="D646" s="171" t="s">
        <v>4214</v>
      </c>
      <c r="E646" s="172">
        <v>3.6399999999999886</v>
      </c>
      <c r="F646" s="172">
        <v>21.406700000000001</v>
      </c>
      <c r="G646" s="173">
        <v>5.88</v>
      </c>
      <c r="H646" s="172">
        <v>17.760000000000002</v>
      </c>
      <c r="I646" s="190">
        <v>269</v>
      </c>
      <c r="J646" s="175" t="s">
        <v>18923</v>
      </c>
    </row>
    <row r="647" spans="1:10" x14ac:dyDescent="0.25">
      <c r="A647" s="171" t="s">
        <v>18929</v>
      </c>
      <c r="B647" s="171" t="s">
        <v>4030</v>
      </c>
      <c r="C647" s="171" t="s">
        <v>4201</v>
      </c>
      <c r="D647" s="171" t="s">
        <v>4202</v>
      </c>
      <c r="E647" s="172">
        <v>3.25</v>
      </c>
      <c r="F647" s="172">
        <v>22.412800000000001</v>
      </c>
      <c r="G647" s="173">
        <v>6.89</v>
      </c>
      <c r="H647" s="172">
        <v>19.16</v>
      </c>
      <c r="I647" s="190">
        <v>263</v>
      </c>
      <c r="J647" s="175" t="s">
        <v>18923</v>
      </c>
    </row>
    <row r="648" spans="1:10" x14ac:dyDescent="0.25">
      <c r="A648" s="171" t="s">
        <v>18929</v>
      </c>
      <c r="B648" s="171" t="s">
        <v>4030</v>
      </c>
      <c r="C648" s="171" t="s">
        <v>4207</v>
      </c>
      <c r="D648" s="171" t="s">
        <v>4208</v>
      </c>
      <c r="E648" s="172">
        <v>3.730000000000012</v>
      </c>
      <c r="F648" s="172">
        <v>22.826499999999999</v>
      </c>
      <c r="G648" s="173">
        <v>6.11</v>
      </c>
      <c r="H648" s="172">
        <v>19.09</v>
      </c>
      <c r="I648" s="190">
        <v>261</v>
      </c>
      <c r="J648" s="175" t="s">
        <v>18923</v>
      </c>
    </row>
    <row r="649" spans="1:10" x14ac:dyDescent="0.25">
      <c r="A649" s="171" t="s">
        <v>18929</v>
      </c>
      <c r="B649" s="171" t="s">
        <v>4030</v>
      </c>
      <c r="C649" s="171" t="s">
        <v>4203</v>
      </c>
      <c r="D649" s="171" t="s">
        <v>4204</v>
      </c>
      <c r="E649" s="172">
        <v>3.3799999999999959</v>
      </c>
      <c r="F649" s="172">
        <v>22.894600000000001</v>
      </c>
      <c r="G649" s="173">
        <v>6.77</v>
      </c>
      <c r="H649" s="172">
        <v>19.510000000000002</v>
      </c>
      <c r="I649" s="190">
        <v>261</v>
      </c>
      <c r="J649" s="175" t="s">
        <v>18923</v>
      </c>
    </row>
    <row r="650" spans="1:10" x14ac:dyDescent="0.25">
      <c r="A650" s="171" t="s">
        <v>18929</v>
      </c>
      <c r="B650" s="171" t="s">
        <v>4030</v>
      </c>
      <c r="C650" s="171" t="s">
        <v>4221</v>
      </c>
      <c r="D650" s="171" t="s">
        <v>4222</v>
      </c>
      <c r="E650" s="172">
        <v>3.2899999999999925</v>
      </c>
      <c r="F650" s="172">
        <v>22.562899999999999</v>
      </c>
      <c r="G650" s="173">
        <v>6.85</v>
      </c>
      <c r="H650" s="172">
        <v>19.27</v>
      </c>
      <c r="I650" s="190">
        <v>242</v>
      </c>
      <c r="J650" s="175" t="s">
        <v>18923</v>
      </c>
    </row>
    <row r="651" spans="1:10" x14ac:dyDescent="0.25">
      <c r="A651" s="171" t="s">
        <v>18929</v>
      </c>
      <c r="B651" s="171" t="s">
        <v>4030</v>
      </c>
      <c r="C651" s="171" t="s">
        <v>4035</v>
      </c>
      <c r="D651" s="171" t="s">
        <v>4036</v>
      </c>
      <c r="E651" s="172">
        <v>3.2899999999999956</v>
      </c>
      <c r="F651" s="172">
        <v>21.592099999999999</v>
      </c>
      <c r="G651" s="173">
        <v>6.56</v>
      </c>
      <c r="H651" s="172">
        <v>18.3</v>
      </c>
      <c r="I651" s="190">
        <v>241</v>
      </c>
      <c r="J651" s="175" t="s">
        <v>18923</v>
      </c>
    </row>
    <row r="652" spans="1:10" x14ac:dyDescent="0.25">
      <c r="A652" s="171" t="s">
        <v>18929</v>
      </c>
      <c r="B652" s="171" t="s">
        <v>4030</v>
      </c>
      <c r="C652" s="171" t="s">
        <v>4237</v>
      </c>
      <c r="D652" s="171" t="s">
        <v>4238</v>
      </c>
      <c r="E652" s="172">
        <v>4.2000000000000179</v>
      </c>
      <c r="F652" s="172">
        <v>21.366099999999999</v>
      </c>
      <c r="G652" s="173">
        <v>5.08</v>
      </c>
      <c r="H652" s="172">
        <v>17.16</v>
      </c>
      <c r="I652" s="190">
        <v>233</v>
      </c>
      <c r="J652" s="175" t="s">
        <v>18923</v>
      </c>
    </row>
    <row r="653" spans="1:10" x14ac:dyDescent="0.25">
      <c r="A653" s="171" t="s">
        <v>18929</v>
      </c>
      <c r="B653" s="171" t="s">
        <v>4030</v>
      </c>
      <c r="C653" s="171" t="s">
        <v>4177</v>
      </c>
      <c r="D653" s="171" t="s">
        <v>4178</v>
      </c>
      <c r="E653" s="172">
        <v>4.679999999999982</v>
      </c>
      <c r="F653" s="172">
        <v>29.029199999999999</v>
      </c>
      <c r="G653" s="173">
        <v>6.2</v>
      </c>
      <c r="H653" s="172">
        <v>24.34</v>
      </c>
      <c r="I653" s="190">
        <v>230</v>
      </c>
      <c r="J653" s="175" t="s">
        <v>18923</v>
      </c>
    </row>
    <row r="654" spans="1:10" x14ac:dyDescent="0.25">
      <c r="A654" s="171" t="s">
        <v>18929</v>
      </c>
      <c r="B654" s="171" t="s">
        <v>4030</v>
      </c>
      <c r="C654" s="171" t="s">
        <v>4049</v>
      </c>
      <c r="D654" s="171" t="s">
        <v>4050</v>
      </c>
      <c r="E654" s="172">
        <v>3.1499999999999866</v>
      </c>
      <c r="F654" s="172">
        <v>21.003699999999998</v>
      </c>
      <c r="G654" s="173">
        <v>6.66</v>
      </c>
      <c r="H654" s="172">
        <v>17.850000000000001</v>
      </c>
      <c r="I654" s="190">
        <v>230</v>
      </c>
      <c r="J654" s="175" t="s">
        <v>18923</v>
      </c>
    </row>
    <row r="655" spans="1:10" x14ac:dyDescent="0.25">
      <c r="A655" s="171" t="s">
        <v>18929</v>
      </c>
      <c r="B655" s="171" t="s">
        <v>4030</v>
      </c>
      <c r="C655" s="171" t="s">
        <v>4253</v>
      </c>
      <c r="D655" s="171" t="s">
        <v>4254</v>
      </c>
      <c r="E655" s="172">
        <v>3.4199999999999906</v>
      </c>
      <c r="F655" s="172">
        <v>20.156700000000001</v>
      </c>
      <c r="G655" s="173">
        <v>5.89</v>
      </c>
      <c r="H655" s="172">
        <v>16.73</v>
      </c>
      <c r="I655" s="190">
        <v>224</v>
      </c>
      <c r="J655" s="175" t="s">
        <v>18923</v>
      </c>
    </row>
    <row r="656" spans="1:10" x14ac:dyDescent="0.25">
      <c r="A656" s="171" t="s">
        <v>18929</v>
      </c>
      <c r="B656" s="171" t="s">
        <v>4030</v>
      </c>
      <c r="C656" s="171" t="s">
        <v>4275</v>
      </c>
      <c r="D656" s="171" t="s">
        <v>4276</v>
      </c>
      <c r="E656" s="172">
        <v>3.6499999999999861</v>
      </c>
      <c r="F656" s="172">
        <v>19.757999999999999</v>
      </c>
      <c r="G656" s="173">
        <v>5.41</v>
      </c>
      <c r="H656" s="172">
        <v>16.100000000000001</v>
      </c>
      <c r="I656" s="190">
        <v>220</v>
      </c>
      <c r="J656" s="175" t="s">
        <v>18923</v>
      </c>
    </row>
    <row r="657" spans="1:10" x14ac:dyDescent="0.25">
      <c r="A657" s="171" t="s">
        <v>18929</v>
      </c>
      <c r="B657" s="171" t="s">
        <v>4030</v>
      </c>
      <c r="C657" s="171" t="s">
        <v>4233</v>
      </c>
      <c r="D657" s="171" t="s">
        <v>4234</v>
      </c>
      <c r="E657" s="172">
        <v>4.1000000000000147</v>
      </c>
      <c r="F657" s="172">
        <v>26.004799999999999</v>
      </c>
      <c r="G657" s="173">
        <v>6.34</v>
      </c>
      <c r="H657" s="172">
        <v>21.9</v>
      </c>
      <c r="I657" s="190">
        <v>202</v>
      </c>
      <c r="J657" s="175" t="s">
        <v>18923</v>
      </c>
    </row>
    <row r="658" spans="1:10" x14ac:dyDescent="0.25">
      <c r="A658" s="171" t="s">
        <v>18929</v>
      </c>
      <c r="B658" s="171" t="s">
        <v>4030</v>
      </c>
      <c r="C658" s="171" t="s">
        <v>4396</v>
      </c>
      <c r="D658" s="171" t="s">
        <v>4397</v>
      </c>
      <c r="E658" s="172">
        <v>3.019999999999992</v>
      </c>
      <c r="F658" s="172">
        <v>16.188300000000002</v>
      </c>
      <c r="G658" s="173">
        <v>5.36</v>
      </c>
      <c r="H658" s="172">
        <v>13.16</v>
      </c>
      <c r="I658" s="190">
        <v>199</v>
      </c>
      <c r="J658" s="175" t="s">
        <v>18923</v>
      </c>
    </row>
    <row r="659" spans="1:10" x14ac:dyDescent="0.25">
      <c r="A659" s="171" t="s">
        <v>18929</v>
      </c>
      <c r="B659" s="171" t="s">
        <v>4030</v>
      </c>
      <c r="C659" s="171" t="s">
        <v>4383</v>
      </c>
      <c r="D659" s="171" t="s">
        <v>4384</v>
      </c>
      <c r="E659" s="172">
        <v>3.0199999999999925</v>
      </c>
      <c r="F659" s="172">
        <v>16.769100000000002</v>
      </c>
      <c r="G659" s="173">
        <v>5.55</v>
      </c>
      <c r="H659" s="172">
        <v>13.74</v>
      </c>
      <c r="I659" s="190">
        <v>197</v>
      </c>
      <c r="J659" s="175" t="s">
        <v>18923</v>
      </c>
    </row>
    <row r="660" spans="1:10" x14ac:dyDescent="0.25">
      <c r="A660" s="171" t="s">
        <v>18929</v>
      </c>
      <c r="B660" s="171" t="s">
        <v>4030</v>
      </c>
      <c r="C660" s="171" t="s">
        <v>4039</v>
      </c>
      <c r="D660" s="171" t="s">
        <v>4040</v>
      </c>
      <c r="E660" s="172">
        <v>3.5299999999999829</v>
      </c>
      <c r="F660" s="172">
        <v>25.176600000000001</v>
      </c>
      <c r="G660" s="173">
        <v>7.13</v>
      </c>
      <c r="H660" s="172">
        <v>21.64</v>
      </c>
      <c r="I660" s="190">
        <v>197</v>
      </c>
      <c r="J660" s="175" t="s">
        <v>18923</v>
      </c>
    </row>
    <row r="661" spans="1:10" x14ac:dyDescent="0.25">
      <c r="A661" s="171" t="s">
        <v>18929</v>
      </c>
      <c r="B661" s="171" t="s">
        <v>4030</v>
      </c>
      <c r="C661" s="171" t="s">
        <v>4339</v>
      </c>
      <c r="D661" s="171" t="s">
        <v>4340</v>
      </c>
      <c r="E661" s="172">
        <v>3.0599999999999952</v>
      </c>
      <c r="F661" s="172">
        <v>18.965599999999998</v>
      </c>
      <c r="G661" s="173">
        <v>6.19</v>
      </c>
      <c r="H661" s="172">
        <v>15.9</v>
      </c>
      <c r="I661" s="190">
        <v>193</v>
      </c>
      <c r="J661" s="175" t="s">
        <v>18923</v>
      </c>
    </row>
    <row r="662" spans="1:10" x14ac:dyDescent="0.25">
      <c r="A662" s="171" t="s">
        <v>18929</v>
      </c>
      <c r="B662" s="171" t="s">
        <v>4030</v>
      </c>
      <c r="C662" s="171" t="s">
        <v>4259</v>
      </c>
      <c r="D662" s="171" t="s">
        <v>4260</v>
      </c>
      <c r="E662" s="172">
        <v>4.0599999999999836</v>
      </c>
      <c r="F662" s="172">
        <v>23.040099999999999</v>
      </c>
      <c r="G662" s="173">
        <v>5.67</v>
      </c>
      <c r="H662" s="172">
        <v>18.98</v>
      </c>
      <c r="I662" s="190">
        <v>191</v>
      </c>
      <c r="J662" s="175" t="s">
        <v>18923</v>
      </c>
    </row>
    <row r="663" spans="1:10" x14ac:dyDescent="0.25">
      <c r="A663" s="171" t="s">
        <v>18929</v>
      </c>
      <c r="B663" s="171" t="s">
        <v>4030</v>
      </c>
      <c r="C663" s="171" t="s">
        <v>4315</v>
      </c>
      <c r="D663" s="171" t="s">
        <v>4316</v>
      </c>
      <c r="E663" s="172">
        <v>3.1499999999999906</v>
      </c>
      <c r="F663" s="172">
        <v>22.590599999999998</v>
      </c>
      <c r="G663" s="173">
        <v>7.17</v>
      </c>
      <c r="H663" s="172">
        <v>19.440000000000001</v>
      </c>
      <c r="I663" s="190">
        <v>188</v>
      </c>
      <c r="J663" s="175" t="s">
        <v>18923</v>
      </c>
    </row>
    <row r="664" spans="1:10" x14ac:dyDescent="0.25">
      <c r="A664" s="171" t="s">
        <v>18929</v>
      </c>
      <c r="B664" s="171" t="s">
        <v>4030</v>
      </c>
      <c r="C664" s="171" t="s">
        <v>4299</v>
      </c>
      <c r="D664" s="171" t="s">
        <v>4300</v>
      </c>
      <c r="E664" s="172">
        <v>3.8200000000000087</v>
      </c>
      <c r="F664" s="172">
        <v>21.8475</v>
      </c>
      <c r="G664" s="173">
        <v>5.71</v>
      </c>
      <c r="H664" s="172">
        <v>18.02</v>
      </c>
      <c r="I664" s="190">
        <v>185</v>
      </c>
      <c r="J664" s="175" t="s">
        <v>18923</v>
      </c>
    </row>
    <row r="665" spans="1:10" x14ac:dyDescent="0.25">
      <c r="A665" s="171" t="s">
        <v>18929</v>
      </c>
      <c r="B665" s="171" t="s">
        <v>4030</v>
      </c>
      <c r="C665" s="171" t="s">
        <v>4249</v>
      </c>
      <c r="D665" s="171" t="s">
        <v>4250</v>
      </c>
      <c r="E665" s="172">
        <v>3.75</v>
      </c>
      <c r="F665" s="172">
        <v>24.6798</v>
      </c>
      <c r="G665" s="173">
        <v>6.58</v>
      </c>
      <c r="H665" s="172">
        <v>20.92</v>
      </c>
      <c r="I665" s="190">
        <v>181</v>
      </c>
      <c r="J665" s="175" t="s">
        <v>18923</v>
      </c>
    </row>
    <row r="666" spans="1:10" x14ac:dyDescent="0.25">
      <c r="A666" s="171" t="s">
        <v>18929</v>
      </c>
      <c r="B666" s="171" t="s">
        <v>4030</v>
      </c>
      <c r="C666" s="171" t="s">
        <v>4347</v>
      </c>
      <c r="D666" s="171" t="s">
        <v>4348</v>
      </c>
      <c r="E666" s="172">
        <v>3.0199999999999929</v>
      </c>
      <c r="F666" s="172">
        <v>19.5732</v>
      </c>
      <c r="G666" s="173">
        <v>6.48</v>
      </c>
      <c r="H666" s="172">
        <v>16.55</v>
      </c>
      <c r="I666" s="190">
        <v>179</v>
      </c>
      <c r="J666" s="175" t="s">
        <v>18923</v>
      </c>
    </row>
    <row r="667" spans="1:10" x14ac:dyDescent="0.25">
      <c r="A667" s="171" t="s">
        <v>18929</v>
      </c>
      <c r="B667" s="171" t="s">
        <v>4030</v>
      </c>
      <c r="C667" s="171" t="s">
        <v>4364</v>
      </c>
      <c r="D667" s="171" t="s">
        <v>4365</v>
      </c>
      <c r="E667" s="172">
        <v>3.6299999999999963</v>
      </c>
      <c r="F667" s="172">
        <v>19.340499999999999</v>
      </c>
      <c r="G667" s="173">
        <v>5.32</v>
      </c>
      <c r="H667" s="172">
        <v>15.71</v>
      </c>
      <c r="I667" s="190">
        <v>178</v>
      </c>
      <c r="J667" s="175" t="s">
        <v>18923</v>
      </c>
    </row>
    <row r="668" spans="1:10" x14ac:dyDescent="0.25">
      <c r="A668" s="171" t="s">
        <v>18929</v>
      </c>
      <c r="B668" s="171" t="s">
        <v>4030</v>
      </c>
      <c r="C668" s="171" t="s">
        <v>4043</v>
      </c>
      <c r="D668" s="171" t="s">
        <v>4044</v>
      </c>
      <c r="E668" s="172">
        <v>4.9099999999999939</v>
      </c>
      <c r="F668" s="172">
        <v>29.369499999999999</v>
      </c>
      <c r="G668" s="173">
        <v>5.98</v>
      </c>
      <c r="H668" s="172">
        <v>24.45</v>
      </c>
      <c r="I668" s="190">
        <v>172</v>
      </c>
      <c r="J668" s="175" t="s">
        <v>18923</v>
      </c>
    </row>
    <row r="669" spans="1:10" x14ac:dyDescent="0.25">
      <c r="A669" s="171" t="s">
        <v>18929</v>
      </c>
      <c r="B669" s="171" t="s">
        <v>4030</v>
      </c>
      <c r="C669" s="171" t="s">
        <v>4335</v>
      </c>
      <c r="D669" s="171" t="s">
        <v>4336</v>
      </c>
      <c r="E669" s="172">
        <v>3.740000000000006</v>
      </c>
      <c r="F669" s="172">
        <v>21.740500000000001</v>
      </c>
      <c r="G669" s="173">
        <v>5.81</v>
      </c>
      <c r="H669" s="172">
        <v>18</v>
      </c>
      <c r="I669" s="190">
        <v>172</v>
      </c>
      <c r="J669" s="175" t="s">
        <v>18923</v>
      </c>
    </row>
    <row r="670" spans="1:10" x14ac:dyDescent="0.25">
      <c r="A670" s="171" t="s">
        <v>18929</v>
      </c>
      <c r="B670" s="171" t="s">
        <v>4030</v>
      </c>
      <c r="C670" s="171" t="s">
        <v>4337</v>
      </c>
      <c r="D670" s="171" t="s">
        <v>4338</v>
      </c>
      <c r="E670" s="172">
        <v>4.2000000000000082</v>
      </c>
      <c r="F670" s="172">
        <v>21.882899999999999</v>
      </c>
      <c r="G670" s="173">
        <v>5.21</v>
      </c>
      <c r="H670" s="172">
        <v>17.68</v>
      </c>
      <c r="I670" s="190">
        <v>172</v>
      </c>
      <c r="J670" s="175" t="s">
        <v>18923</v>
      </c>
    </row>
    <row r="671" spans="1:10" x14ac:dyDescent="0.25">
      <c r="A671" s="171" t="s">
        <v>18929</v>
      </c>
      <c r="B671" s="171" t="s">
        <v>4030</v>
      </c>
      <c r="C671" s="171" t="s">
        <v>4329</v>
      </c>
      <c r="D671" s="171" t="s">
        <v>4330</v>
      </c>
      <c r="E671" s="172">
        <v>4.100000000000013</v>
      </c>
      <c r="F671" s="172">
        <v>22.489100000000001</v>
      </c>
      <c r="G671" s="173">
        <v>5.48</v>
      </c>
      <c r="H671" s="172">
        <v>18.38</v>
      </c>
      <c r="I671" s="190">
        <v>171</v>
      </c>
      <c r="J671" s="175" t="s">
        <v>18923</v>
      </c>
    </row>
    <row r="672" spans="1:10" x14ac:dyDescent="0.25">
      <c r="A672" s="171" t="s">
        <v>18929</v>
      </c>
      <c r="B672" s="171" t="s">
        <v>4030</v>
      </c>
      <c r="C672" s="171" t="s">
        <v>4345</v>
      </c>
      <c r="D672" s="171" t="s">
        <v>4346</v>
      </c>
      <c r="E672" s="172">
        <v>4.0299999999999834</v>
      </c>
      <c r="F672" s="172">
        <v>21.473800000000001</v>
      </c>
      <c r="G672" s="173">
        <v>5.32</v>
      </c>
      <c r="H672" s="172">
        <v>17.440000000000001</v>
      </c>
      <c r="I672" s="190">
        <v>171</v>
      </c>
      <c r="J672" s="175" t="s">
        <v>18923</v>
      </c>
    </row>
    <row r="673" spans="1:10" x14ac:dyDescent="0.25">
      <c r="A673" s="171" t="s">
        <v>18929</v>
      </c>
      <c r="B673" s="171" t="s">
        <v>4030</v>
      </c>
      <c r="C673" s="171" t="s">
        <v>4285</v>
      </c>
      <c r="D673" s="171" t="s">
        <v>4286</v>
      </c>
      <c r="E673" s="172">
        <v>4.139999999999989</v>
      </c>
      <c r="F673" s="172">
        <v>24.538599999999999</v>
      </c>
      <c r="G673" s="173">
        <v>5.92</v>
      </c>
      <c r="H673" s="172">
        <v>20.39</v>
      </c>
      <c r="I673" s="190">
        <v>168</v>
      </c>
      <c r="J673" s="175" t="s">
        <v>18923</v>
      </c>
    </row>
    <row r="674" spans="1:10" x14ac:dyDescent="0.25">
      <c r="A674" s="171" t="s">
        <v>18929</v>
      </c>
      <c r="B674" s="171" t="s">
        <v>4030</v>
      </c>
      <c r="C674" s="171" t="s">
        <v>4354</v>
      </c>
      <c r="D674" s="171" t="s">
        <v>4355</v>
      </c>
      <c r="E674" s="172">
        <v>3.1499999999999901</v>
      </c>
      <c r="F674" s="172">
        <v>20.775400000000001</v>
      </c>
      <c r="G674" s="173">
        <v>6.59</v>
      </c>
      <c r="H674" s="172">
        <v>17.62</v>
      </c>
      <c r="I674" s="190">
        <v>168</v>
      </c>
      <c r="J674" s="175" t="s">
        <v>18923</v>
      </c>
    </row>
    <row r="675" spans="1:10" x14ac:dyDescent="0.25">
      <c r="A675" s="171" t="s">
        <v>18929</v>
      </c>
      <c r="B675" s="171" t="s">
        <v>4030</v>
      </c>
      <c r="C675" s="171" t="s">
        <v>4295</v>
      </c>
      <c r="D675" s="171" t="s">
        <v>4296</v>
      </c>
      <c r="E675" s="172">
        <v>4.0199999999999898</v>
      </c>
      <c r="F675" s="172">
        <v>24.570499999999999</v>
      </c>
      <c r="G675" s="173">
        <v>6.11</v>
      </c>
      <c r="H675" s="172">
        <v>20.55</v>
      </c>
      <c r="I675" s="190">
        <v>164</v>
      </c>
      <c r="J675" s="175" t="s">
        <v>18923</v>
      </c>
    </row>
    <row r="676" spans="1:10" x14ac:dyDescent="0.25">
      <c r="A676" s="171" t="s">
        <v>18929</v>
      </c>
      <c r="B676" s="171" t="s">
        <v>4030</v>
      </c>
      <c r="C676" s="171" t="s">
        <v>4291</v>
      </c>
      <c r="D676" s="171" t="s">
        <v>4292</v>
      </c>
      <c r="E676" s="172">
        <v>3.6799999999999997</v>
      </c>
      <c r="F676" s="172">
        <v>24.785399999999999</v>
      </c>
      <c r="G676" s="173">
        <v>6.73</v>
      </c>
      <c r="H676" s="172">
        <v>21.1</v>
      </c>
      <c r="I676" s="190">
        <v>161</v>
      </c>
      <c r="J676" s="175" t="s">
        <v>18923</v>
      </c>
    </row>
    <row r="677" spans="1:10" x14ac:dyDescent="0.25">
      <c r="A677" s="171" t="s">
        <v>18929</v>
      </c>
      <c r="B677" s="171" t="s">
        <v>4030</v>
      </c>
      <c r="C677" s="171" t="s">
        <v>4273</v>
      </c>
      <c r="D677" s="171" t="s">
        <v>4274</v>
      </c>
      <c r="E677" s="172">
        <v>4.4100000000000028</v>
      </c>
      <c r="F677" s="172">
        <v>27.0547</v>
      </c>
      <c r="G677" s="173">
        <v>6.13</v>
      </c>
      <c r="H677" s="172">
        <v>22.64</v>
      </c>
      <c r="I677" s="190">
        <v>160</v>
      </c>
      <c r="J677" s="175" t="s">
        <v>18923</v>
      </c>
    </row>
    <row r="678" spans="1:10" x14ac:dyDescent="0.25">
      <c r="A678" s="171" t="s">
        <v>18929</v>
      </c>
      <c r="B678" s="171" t="s">
        <v>4030</v>
      </c>
      <c r="C678" s="171" t="s">
        <v>4309</v>
      </c>
      <c r="D678" s="171" t="s">
        <v>4310</v>
      </c>
      <c r="E678" s="172">
        <v>3.8300000000000027</v>
      </c>
      <c r="F678" s="172">
        <v>24.174199999999999</v>
      </c>
      <c r="G678" s="173">
        <v>6.31</v>
      </c>
      <c r="H678" s="172">
        <v>20.34</v>
      </c>
      <c r="I678" s="190">
        <v>160</v>
      </c>
      <c r="J678" s="175" t="s">
        <v>18923</v>
      </c>
    </row>
    <row r="679" spans="1:10" x14ac:dyDescent="0.25">
      <c r="A679" s="171" t="s">
        <v>18929</v>
      </c>
      <c r="B679" s="171" t="s">
        <v>4030</v>
      </c>
      <c r="C679" s="171" t="s">
        <v>4349</v>
      </c>
      <c r="D679" s="171" t="s">
        <v>4350</v>
      </c>
      <c r="E679" s="172">
        <v>3.6000000000000103</v>
      </c>
      <c r="F679" s="172">
        <v>22.177700000000002</v>
      </c>
      <c r="G679" s="173">
        <v>6.16</v>
      </c>
      <c r="H679" s="172">
        <v>18.57</v>
      </c>
      <c r="I679" s="190">
        <v>160</v>
      </c>
      <c r="J679" s="175" t="s">
        <v>18923</v>
      </c>
    </row>
    <row r="680" spans="1:10" x14ac:dyDescent="0.25">
      <c r="A680" s="171" t="s">
        <v>18929</v>
      </c>
      <c r="B680" s="171" t="s">
        <v>4030</v>
      </c>
      <c r="C680" s="171" t="s">
        <v>4301</v>
      </c>
      <c r="D680" s="171" t="s">
        <v>4302</v>
      </c>
      <c r="E680" s="172">
        <v>3.2200000000000131</v>
      </c>
      <c r="F680" s="172">
        <v>24.5901</v>
      </c>
      <c r="G680" s="173">
        <v>7.63</v>
      </c>
      <c r="H680" s="172">
        <v>21.37</v>
      </c>
      <c r="I680" s="190">
        <v>155</v>
      </c>
      <c r="J680" s="175" t="s">
        <v>18923</v>
      </c>
    </row>
    <row r="681" spans="1:10" x14ac:dyDescent="0.25">
      <c r="A681" s="171" t="s">
        <v>18929</v>
      </c>
      <c r="B681" s="171" t="s">
        <v>4030</v>
      </c>
      <c r="C681" s="171" t="s">
        <v>4416</v>
      </c>
      <c r="D681" s="171" t="s">
        <v>4417</v>
      </c>
      <c r="E681" s="172">
        <v>3.0199999999999942</v>
      </c>
      <c r="F681" s="172">
        <v>19.291499999999999</v>
      </c>
      <c r="G681" s="173">
        <v>6.38</v>
      </c>
      <c r="H681" s="172">
        <v>16.27</v>
      </c>
      <c r="I681" s="190">
        <v>155</v>
      </c>
      <c r="J681" s="175" t="s">
        <v>18923</v>
      </c>
    </row>
    <row r="682" spans="1:10" x14ac:dyDescent="0.25">
      <c r="A682" s="171" t="s">
        <v>18929</v>
      </c>
      <c r="B682" s="171" t="s">
        <v>4030</v>
      </c>
      <c r="C682" s="171" t="s">
        <v>4327</v>
      </c>
      <c r="D682" s="171" t="s">
        <v>4328</v>
      </c>
      <c r="E682" s="172">
        <v>3.1600000000000099</v>
      </c>
      <c r="F682" s="172">
        <v>24.1144</v>
      </c>
      <c r="G682" s="173">
        <v>7.63</v>
      </c>
      <c r="H682" s="172">
        <v>20.95</v>
      </c>
      <c r="I682" s="190">
        <v>153</v>
      </c>
      <c r="J682" s="175" t="s">
        <v>18923</v>
      </c>
    </row>
    <row r="683" spans="1:10" x14ac:dyDescent="0.25">
      <c r="A683" s="171" t="s">
        <v>18929</v>
      </c>
      <c r="B683" s="171" t="s">
        <v>4030</v>
      </c>
      <c r="C683" s="171" t="s">
        <v>4321</v>
      </c>
      <c r="D683" s="171" t="s">
        <v>4322</v>
      </c>
      <c r="E683" s="172">
        <v>3.8700000000000037</v>
      </c>
      <c r="F683" s="172">
        <v>25.639299999999999</v>
      </c>
      <c r="G683" s="173">
        <v>6.62</v>
      </c>
      <c r="H683" s="172">
        <v>21.76</v>
      </c>
      <c r="I683" s="190">
        <v>151</v>
      </c>
      <c r="J683" s="175" t="s">
        <v>18923</v>
      </c>
    </row>
    <row r="684" spans="1:10" x14ac:dyDescent="0.25">
      <c r="A684" s="171" t="s">
        <v>18929</v>
      </c>
      <c r="B684" s="171" t="s">
        <v>4030</v>
      </c>
      <c r="C684" s="171" t="s">
        <v>4279</v>
      </c>
      <c r="D684" s="171" t="s">
        <v>1614</v>
      </c>
      <c r="E684" s="172">
        <v>4.5</v>
      </c>
      <c r="F684" s="172">
        <v>27.418099999999999</v>
      </c>
      <c r="G684" s="173">
        <v>6.09</v>
      </c>
      <c r="H684" s="172">
        <v>22.91</v>
      </c>
      <c r="I684" s="190">
        <v>151</v>
      </c>
      <c r="J684" s="175" t="s">
        <v>18923</v>
      </c>
    </row>
    <row r="685" spans="1:10" x14ac:dyDescent="0.25">
      <c r="A685" s="171" t="s">
        <v>18929</v>
      </c>
      <c r="B685" s="171" t="s">
        <v>4030</v>
      </c>
      <c r="C685" s="171" t="s">
        <v>4390</v>
      </c>
      <c r="D685" s="171" t="s">
        <v>4391</v>
      </c>
      <c r="E685" s="172">
        <v>3.069999999999995</v>
      </c>
      <c r="F685" s="172">
        <v>20.470700000000001</v>
      </c>
      <c r="G685" s="173">
        <v>6.66</v>
      </c>
      <c r="H685" s="172">
        <v>17.399999999999999</v>
      </c>
      <c r="I685" s="190">
        <v>150</v>
      </c>
      <c r="J685" s="175" t="s">
        <v>18923</v>
      </c>
    </row>
    <row r="686" spans="1:10" x14ac:dyDescent="0.25">
      <c r="A686" s="171" t="s">
        <v>18929</v>
      </c>
      <c r="B686" s="171" t="s">
        <v>4030</v>
      </c>
      <c r="C686" s="171" t="s">
        <v>4471</v>
      </c>
      <c r="D686" s="171" t="s">
        <v>4472</v>
      </c>
      <c r="E686" s="172">
        <v>3.0699999999999945</v>
      </c>
      <c r="F686" s="172">
        <v>18.401199999999999</v>
      </c>
      <c r="G686" s="173">
        <v>5.99</v>
      </c>
      <c r="H686" s="172">
        <v>15.33</v>
      </c>
      <c r="I686" s="190">
        <v>147</v>
      </c>
      <c r="J686" s="175" t="s">
        <v>18923</v>
      </c>
    </row>
    <row r="687" spans="1:10" x14ac:dyDescent="0.25">
      <c r="A687" s="171" t="s">
        <v>18929</v>
      </c>
      <c r="B687" s="171" t="s">
        <v>4030</v>
      </c>
      <c r="C687" s="171" t="s">
        <v>4461</v>
      </c>
      <c r="D687" s="171" t="s">
        <v>4462</v>
      </c>
      <c r="E687" s="172">
        <v>3.680000000000005</v>
      </c>
      <c r="F687" s="172">
        <v>19.678999999999998</v>
      </c>
      <c r="G687" s="173">
        <v>5.34</v>
      </c>
      <c r="H687" s="172">
        <v>15.99</v>
      </c>
      <c r="I687" s="190">
        <v>147</v>
      </c>
      <c r="J687" s="175" t="s">
        <v>18923</v>
      </c>
    </row>
    <row r="688" spans="1:10" x14ac:dyDescent="0.25">
      <c r="A688" s="171" t="s">
        <v>18929</v>
      </c>
      <c r="B688" s="171" t="s">
        <v>4030</v>
      </c>
      <c r="C688" s="171" t="s">
        <v>4385</v>
      </c>
      <c r="D688" s="171" t="s">
        <v>503</v>
      </c>
      <c r="E688" s="172">
        <v>3.829999999999997</v>
      </c>
      <c r="F688" s="172">
        <v>22.214400000000001</v>
      </c>
      <c r="G688" s="173">
        <v>5.8</v>
      </c>
      <c r="H688" s="172">
        <v>18.38</v>
      </c>
      <c r="I688" s="190">
        <v>146</v>
      </c>
      <c r="J688" s="175" t="s">
        <v>18923</v>
      </c>
    </row>
    <row r="689" spans="1:10" x14ac:dyDescent="0.25">
      <c r="A689" s="171" t="s">
        <v>18929</v>
      </c>
      <c r="B689" s="171" t="s">
        <v>4030</v>
      </c>
      <c r="C689" s="171" t="s">
        <v>4381</v>
      </c>
      <c r="D689" s="171" t="s">
        <v>4382</v>
      </c>
      <c r="E689" s="172">
        <v>3.170000000000003</v>
      </c>
      <c r="F689" s="172">
        <v>22.168600000000001</v>
      </c>
      <c r="G689" s="173">
        <v>6.99</v>
      </c>
      <c r="H689" s="172">
        <v>18.989999999999998</v>
      </c>
      <c r="I689" s="190">
        <v>142</v>
      </c>
      <c r="J689" s="175" t="s">
        <v>18923</v>
      </c>
    </row>
    <row r="690" spans="1:10" x14ac:dyDescent="0.25">
      <c r="A690" s="171" t="s">
        <v>18929</v>
      </c>
      <c r="B690" s="171" t="s">
        <v>4030</v>
      </c>
      <c r="C690" s="171" t="s">
        <v>4420</v>
      </c>
      <c r="D690" s="171" t="s">
        <v>4421</v>
      </c>
      <c r="E690" s="172">
        <v>4.1000000000000103</v>
      </c>
      <c r="F690" s="172">
        <v>21.8261</v>
      </c>
      <c r="G690" s="173">
        <v>5.32</v>
      </c>
      <c r="H690" s="172">
        <v>17.72</v>
      </c>
      <c r="I690" s="190">
        <v>141</v>
      </c>
      <c r="J690" s="175" t="s">
        <v>18923</v>
      </c>
    </row>
    <row r="691" spans="1:10" x14ac:dyDescent="0.25">
      <c r="A691" s="171" t="s">
        <v>18929</v>
      </c>
      <c r="B691" s="171" t="s">
        <v>4030</v>
      </c>
      <c r="C691" s="171" t="s">
        <v>4398</v>
      </c>
      <c r="D691" s="171" t="s">
        <v>4399</v>
      </c>
      <c r="E691" s="172">
        <v>3.5600000000000018</v>
      </c>
      <c r="F691" s="172">
        <v>21.788900000000002</v>
      </c>
      <c r="G691" s="173">
        <v>6.12</v>
      </c>
      <c r="H691" s="172">
        <v>18.22</v>
      </c>
      <c r="I691" s="190">
        <v>140</v>
      </c>
      <c r="J691" s="175" t="s">
        <v>18923</v>
      </c>
    </row>
    <row r="692" spans="1:10" x14ac:dyDescent="0.25">
      <c r="A692" s="171" t="s">
        <v>18929</v>
      </c>
      <c r="B692" s="171" t="s">
        <v>4030</v>
      </c>
      <c r="C692" s="171" t="s">
        <v>4394</v>
      </c>
      <c r="D692" s="171" t="s">
        <v>4395</v>
      </c>
      <c r="E692" s="172">
        <v>4.0799999999999956</v>
      </c>
      <c r="F692" s="172">
        <v>22.823599999999999</v>
      </c>
      <c r="G692" s="173">
        <v>5.59</v>
      </c>
      <c r="H692" s="172">
        <v>18.739999999999998</v>
      </c>
      <c r="I692" s="190">
        <v>138</v>
      </c>
      <c r="J692" s="175" t="s">
        <v>18923</v>
      </c>
    </row>
    <row r="693" spans="1:10" x14ac:dyDescent="0.25">
      <c r="A693" s="171" t="s">
        <v>18929</v>
      </c>
      <c r="B693" s="171" t="s">
        <v>4030</v>
      </c>
      <c r="C693" s="171" t="s">
        <v>4400</v>
      </c>
      <c r="D693" s="171" t="s">
        <v>4401</v>
      </c>
      <c r="E693" s="172">
        <v>3.9599999999999933</v>
      </c>
      <c r="F693" s="172">
        <v>22.576599999999999</v>
      </c>
      <c r="G693" s="173">
        <v>5.7</v>
      </c>
      <c r="H693" s="172">
        <v>18.61</v>
      </c>
      <c r="I693" s="190">
        <v>136</v>
      </c>
      <c r="J693" s="175" t="s">
        <v>18923</v>
      </c>
    </row>
    <row r="694" spans="1:10" x14ac:dyDescent="0.25">
      <c r="A694" s="171" t="s">
        <v>18929</v>
      </c>
      <c r="B694" s="171" t="s">
        <v>4030</v>
      </c>
      <c r="C694" s="171" t="s">
        <v>4375</v>
      </c>
      <c r="D694" s="171" t="s">
        <v>4376</v>
      </c>
      <c r="E694" s="172">
        <v>3.509999999999994</v>
      </c>
      <c r="F694" s="172">
        <v>23.682300000000001</v>
      </c>
      <c r="G694" s="173">
        <v>6.74</v>
      </c>
      <c r="H694" s="172">
        <v>20.170000000000002</v>
      </c>
      <c r="I694" s="190">
        <v>135</v>
      </c>
      <c r="J694" s="175" t="s">
        <v>18923</v>
      </c>
    </row>
    <row r="695" spans="1:10" x14ac:dyDescent="0.25">
      <c r="A695" s="171" t="s">
        <v>18929</v>
      </c>
      <c r="B695" s="171" t="s">
        <v>4030</v>
      </c>
      <c r="C695" s="171" t="s">
        <v>4463</v>
      </c>
      <c r="D695" s="171" t="s">
        <v>4464</v>
      </c>
      <c r="E695" s="172">
        <v>3.0199999999999987</v>
      </c>
      <c r="F695" s="172">
        <v>22.6326</v>
      </c>
      <c r="G695" s="173">
        <v>7.49</v>
      </c>
      <c r="H695" s="172">
        <v>19.61</v>
      </c>
      <c r="I695" s="190">
        <v>133</v>
      </c>
      <c r="J695" s="175" t="s">
        <v>18923</v>
      </c>
    </row>
    <row r="696" spans="1:10" x14ac:dyDescent="0.25">
      <c r="A696" s="171" t="s">
        <v>18929</v>
      </c>
      <c r="B696" s="171" t="s">
        <v>4030</v>
      </c>
      <c r="C696" s="171" t="s">
        <v>4363</v>
      </c>
      <c r="D696" s="171" t="s">
        <v>1614</v>
      </c>
      <c r="E696" s="172">
        <v>3.3399999999999905</v>
      </c>
      <c r="F696" s="172">
        <v>24.516200000000001</v>
      </c>
      <c r="G696" s="173">
        <v>7.34</v>
      </c>
      <c r="H696" s="172">
        <v>21.17</v>
      </c>
      <c r="I696" s="190">
        <v>132</v>
      </c>
      <c r="J696" s="175" t="s">
        <v>18923</v>
      </c>
    </row>
    <row r="697" spans="1:10" x14ac:dyDescent="0.25">
      <c r="A697" s="171" t="s">
        <v>18929</v>
      </c>
      <c r="B697" s="171" t="s">
        <v>4030</v>
      </c>
      <c r="C697" s="171" t="s">
        <v>4412</v>
      </c>
      <c r="D697" s="171" t="s">
        <v>4413</v>
      </c>
      <c r="E697" s="172">
        <v>3.0199999999999991</v>
      </c>
      <c r="F697" s="172">
        <v>21.882100000000001</v>
      </c>
      <c r="G697" s="173">
        <v>7.24</v>
      </c>
      <c r="H697" s="172">
        <v>18.86</v>
      </c>
      <c r="I697" s="190">
        <v>132</v>
      </c>
      <c r="J697" s="175" t="s">
        <v>18923</v>
      </c>
    </row>
    <row r="698" spans="1:10" x14ac:dyDescent="0.25">
      <c r="A698" s="171" t="s">
        <v>18929</v>
      </c>
      <c r="B698" s="171" t="s">
        <v>4030</v>
      </c>
      <c r="C698" s="171" t="s">
        <v>4473</v>
      </c>
      <c r="D698" s="171" t="s">
        <v>4474</v>
      </c>
      <c r="E698" s="172">
        <v>3.4300000000000055</v>
      </c>
      <c r="F698" s="172">
        <v>20.052099999999999</v>
      </c>
      <c r="G698" s="173">
        <v>5.84</v>
      </c>
      <c r="H698" s="172">
        <v>16.62</v>
      </c>
      <c r="I698" s="190">
        <v>132</v>
      </c>
      <c r="J698" s="175" t="s">
        <v>18923</v>
      </c>
    </row>
    <row r="699" spans="1:10" x14ac:dyDescent="0.25">
      <c r="A699" s="171" t="s">
        <v>18929</v>
      </c>
      <c r="B699" s="171" t="s">
        <v>4030</v>
      </c>
      <c r="C699" s="171" t="s">
        <v>4331</v>
      </c>
      <c r="D699" s="171" t="s">
        <v>4332</v>
      </c>
      <c r="E699" s="172">
        <v>4.7599999999999936</v>
      </c>
      <c r="F699" s="172">
        <v>28.323799999999999</v>
      </c>
      <c r="G699" s="173">
        <v>5.95</v>
      </c>
      <c r="H699" s="172">
        <v>23.56</v>
      </c>
      <c r="I699" s="190">
        <v>132</v>
      </c>
      <c r="J699" s="175" t="s">
        <v>18923</v>
      </c>
    </row>
    <row r="700" spans="1:10" x14ac:dyDescent="0.25">
      <c r="A700" s="171" t="s">
        <v>18929</v>
      </c>
      <c r="B700" s="171" t="s">
        <v>4030</v>
      </c>
      <c r="C700" s="171" t="s">
        <v>4424</v>
      </c>
      <c r="D700" s="171" t="s">
        <v>4425</v>
      </c>
      <c r="E700" s="172">
        <v>3.490000000000006</v>
      </c>
      <c r="F700" s="172">
        <v>22.567</v>
      </c>
      <c r="G700" s="173">
        <v>6.46</v>
      </c>
      <c r="H700" s="172">
        <v>19.07</v>
      </c>
      <c r="I700" s="190">
        <v>128</v>
      </c>
      <c r="J700" s="175" t="s">
        <v>18923</v>
      </c>
    </row>
    <row r="701" spans="1:10" x14ac:dyDescent="0.25">
      <c r="A701" s="171" t="s">
        <v>18929</v>
      </c>
      <c r="B701" s="171" t="s">
        <v>4030</v>
      </c>
      <c r="C701" s="171" t="s">
        <v>4501</v>
      </c>
      <c r="D701" s="171" t="s">
        <v>4502</v>
      </c>
      <c r="E701" s="172">
        <v>3.6000000000000072</v>
      </c>
      <c r="F701" s="172">
        <v>20.835000000000001</v>
      </c>
      <c r="G701" s="173">
        <v>5.78</v>
      </c>
      <c r="H701" s="172">
        <v>17.23</v>
      </c>
      <c r="I701" s="190">
        <v>124</v>
      </c>
      <c r="J701" s="175" t="s">
        <v>18923</v>
      </c>
    </row>
    <row r="702" spans="1:10" x14ac:dyDescent="0.25">
      <c r="A702" s="171" t="s">
        <v>18929</v>
      </c>
      <c r="B702" s="171" t="s">
        <v>4030</v>
      </c>
      <c r="C702" s="171" t="s">
        <v>4527</v>
      </c>
      <c r="D702" s="171" t="s">
        <v>4528</v>
      </c>
      <c r="E702" s="172">
        <v>3.2799999999999923</v>
      </c>
      <c r="F702" s="172">
        <v>21.5243</v>
      </c>
      <c r="G702" s="173">
        <v>6.56</v>
      </c>
      <c r="H702" s="172">
        <v>18.239999999999998</v>
      </c>
      <c r="I702" s="190">
        <v>124</v>
      </c>
      <c r="J702" s="175" t="s">
        <v>18923</v>
      </c>
    </row>
    <row r="703" spans="1:10" x14ac:dyDescent="0.25">
      <c r="A703" s="171" t="s">
        <v>18929</v>
      </c>
      <c r="B703" s="171" t="s">
        <v>4030</v>
      </c>
      <c r="C703" s="171" t="s">
        <v>4489</v>
      </c>
      <c r="D703" s="171" t="s">
        <v>4490</v>
      </c>
      <c r="E703" s="172">
        <v>3.1499999999999946</v>
      </c>
      <c r="F703" s="172">
        <v>20.564</v>
      </c>
      <c r="G703" s="173">
        <v>6.52</v>
      </c>
      <c r="H703" s="172">
        <v>17.41</v>
      </c>
      <c r="I703" s="190">
        <v>123</v>
      </c>
      <c r="J703" s="175" t="s">
        <v>18923</v>
      </c>
    </row>
    <row r="704" spans="1:10" x14ac:dyDescent="0.25">
      <c r="A704" s="171" t="s">
        <v>18929</v>
      </c>
      <c r="B704" s="171" t="s">
        <v>4030</v>
      </c>
      <c r="C704" s="171" t="s">
        <v>4453</v>
      </c>
      <c r="D704" s="171" t="s">
        <v>4454</v>
      </c>
      <c r="E704" s="172">
        <v>3.420000000000003</v>
      </c>
      <c r="F704" s="172">
        <v>22.431100000000001</v>
      </c>
      <c r="G704" s="173">
        <v>6.55</v>
      </c>
      <c r="H704" s="172">
        <v>19.010000000000002</v>
      </c>
      <c r="I704" s="190">
        <v>121</v>
      </c>
      <c r="J704" s="175" t="s">
        <v>18923</v>
      </c>
    </row>
    <row r="705" spans="1:10" x14ac:dyDescent="0.25">
      <c r="A705" s="171" t="s">
        <v>18929</v>
      </c>
      <c r="B705" s="171" t="s">
        <v>4030</v>
      </c>
      <c r="C705" s="171" t="s">
        <v>4438</v>
      </c>
      <c r="D705" s="171" t="s">
        <v>4439</v>
      </c>
      <c r="E705" s="172">
        <v>3.2400000000000047</v>
      </c>
      <c r="F705" s="172">
        <v>23.198</v>
      </c>
      <c r="G705" s="173">
        <v>7.15</v>
      </c>
      <c r="H705" s="172">
        <v>19.95</v>
      </c>
      <c r="I705" s="190">
        <v>121</v>
      </c>
      <c r="J705" s="175" t="s">
        <v>18923</v>
      </c>
    </row>
    <row r="706" spans="1:10" x14ac:dyDescent="0.25">
      <c r="A706" s="171" t="s">
        <v>18929</v>
      </c>
      <c r="B706" s="171" t="s">
        <v>4030</v>
      </c>
      <c r="C706" s="171" t="s">
        <v>4531</v>
      </c>
      <c r="D706" s="171" t="s">
        <v>77</v>
      </c>
      <c r="E706" s="172">
        <v>3.1499999999999955</v>
      </c>
      <c r="F706" s="172">
        <v>20.006699999999999</v>
      </c>
      <c r="G706" s="173">
        <v>6.35</v>
      </c>
      <c r="H706" s="172">
        <v>16.850000000000001</v>
      </c>
      <c r="I706" s="190">
        <v>120</v>
      </c>
      <c r="J706" s="175" t="s">
        <v>18923</v>
      </c>
    </row>
    <row r="707" spans="1:10" x14ac:dyDescent="0.25">
      <c r="A707" s="171" t="s">
        <v>18929</v>
      </c>
      <c r="B707" s="171" t="s">
        <v>4030</v>
      </c>
      <c r="C707" s="171" t="s">
        <v>4442</v>
      </c>
      <c r="D707" s="171" t="s">
        <v>4443</v>
      </c>
      <c r="E707" s="172">
        <v>3.5099999999999945</v>
      </c>
      <c r="F707" s="172">
        <v>22.653700000000001</v>
      </c>
      <c r="G707" s="173">
        <v>6.45</v>
      </c>
      <c r="H707" s="172">
        <v>19.14</v>
      </c>
      <c r="I707" s="190">
        <v>120</v>
      </c>
      <c r="J707" s="175" t="s">
        <v>18923</v>
      </c>
    </row>
    <row r="708" spans="1:10" x14ac:dyDescent="0.25">
      <c r="A708" s="171" t="s">
        <v>18929</v>
      </c>
      <c r="B708" s="171" t="s">
        <v>4030</v>
      </c>
      <c r="C708" s="171" t="s">
        <v>4418</v>
      </c>
      <c r="D708" s="171" t="s">
        <v>4419</v>
      </c>
      <c r="E708" s="172">
        <v>3.5299999999999896</v>
      </c>
      <c r="F708" s="172">
        <v>24.122900000000001</v>
      </c>
      <c r="G708" s="173">
        <v>6.83</v>
      </c>
      <c r="H708" s="172">
        <v>20.59</v>
      </c>
      <c r="I708" s="190">
        <v>120</v>
      </c>
      <c r="J708" s="175" t="s">
        <v>18923</v>
      </c>
    </row>
    <row r="709" spans="1:10" x14ac:dyDescent="0.25">
      <c r="A709" s="171" t="s">
        <v>18929</v>
      </c>
      <c r="B709" s="171" t="s">
        <v>4030</v>
      </c>
      <c r="C709" s="171" t="s">
        <v>4523</v>
      </c>
      <c r="D709" s="171" t="s">
        <v>4524</v>
      </c>
      <c r="E709" s="172">
        <v>3.2400000000000051</v>
      </c>
      <c r="F709" s="172">
        <v>20.442799999999998</v>
      </c>
      <c r="G709" s="173">
        <v>6.3</v>
      </c>
      <c r="H709" s="172">
        <v>17.2</v>
      </c>
      <c r="I709" s="190">
        <v>119</v>
      </c>
      <c r="J709" s="175" t="s">
        <v>18923</v>
      </c>
    </row>
    <row r="710" spans="1:10" x14ac:dyDescent="0.25">
      <c r="A710" s="171" t="s">
        <v>18929</v>
      </c>
      <c r="B710" s="171" t="s">
        <v>4030</v>
      </c>
      <c r="C710" s="171" t="s">
        <v>4422</v>
      </c>
      <c r="D710" s="171" t="s">
        <v>4423</v>
      </c>
      <c r="E710" s="172">
        <v>4.1399999999999899</v>
      </c>
      <c r="F710" s="172">
        <v>24.842700000000001</v>
      </c>
      <c r="G710" s="173">
        <v>6</v>
      </c>
      <c r="H710" s="172">
        <v>20.7</v>
      </c>
      <c r="I710" s="190">
        <v>119</v>
      </c>
      <c r="J710" s="175" t="s">
        <v>18923</v>
      </c>
    </row>
    <row r="711" spans="1:10" x14ac:dyDescent="0.25">
      <c r="A711" s="171" t="s">
        <v>18929</v>
      </c>
      <c r="B711" s="171" t="s">
        <v>4030</v>
      </c>
      <c r="C711" s="171" t="s">
        <v>4491</v>
      </c>
      <c r="D711" s="171" t="s">
        <v>4492</v>
      </c>
      <c r="E711" s="172">
        <v>3.6899999999999982</v>
      </c>
      <c r="F711" s="172">
        <v>21.8154</v>
      </c>
      <c r="G711" s="173">
        <v>5.91</v>
      </c>
      <c r="H711" s="172">
        <v>18.12</v>
      </c>
      <c r="I711" s="190">
        <v>119</v>
      </c>
      <c r="J711" s="175" t="s">
        <v>18923</v>
      </c>
    </row>
    <row r="712" spans="1:10" x14ac:dyDescent="0.25">
      <c r="A712" s="171" t="s">
        <v>18929</v>
      </c>
      <c r="B712" s="171" t="s">
        <v>4030</v>
      </c>
      <c r="C712" s="171" t="s">
        <v>4477</v>
      </c>
      <c r="D712" s="171" t="s">
        <v>4478</v>
      </c>
      <c r="E712" s="172">
        <v>3.519999999999996</v>
      </c>
      <c r="F712" s="172">
        <v>22.498799999999999</v>
      </c>
      <c r="G712" s="173">
        <v>6.39</v>
      </c>
      <c r="H712" s="172">
        <v>18.97</v>
      </c>
      <c r="I712" s="190">
        <v>119</v>
      </c>
      <c r="J712" s="175" t="s">
        <v>18923</v>
      </c>
    </row>
    <row r="713" spans="1:10" x14ac:dyDescent="0.25">
      <c r="A713" s="171" t="s">
        <v>18929</v>
      </c>
      <c r="B713" s="171" t="s">
        <v>4030</v>
      </c>
      <c r="C713" s="171" t="s">
        <v>4436</v>
      </c>
      <c r="D713" s="171" t="s">
        <v>4437</v>
      </c>
      <c r="E713" s="172">
        <v>3.3600000000000092</v>
      </c>
      <c r="F713" s="172">
        <v>23.574300000000001</v>
      </c>
      <c r="G713" s="173">
        <v>7.01</v>
      </c>
      <c r="H713" s="172">
        <v>20.21</v>
      </c>
      <c r="I713" s="190">
        <v>117</v>
      </c>
      <c r="J713" s="175" t="s">
        <v>18923</v>
      </c>
    </row>
    <row r="714" spans="1:10" x14ac:dyDescent="0.25">
      <c r="A714" s="171" t="s">
        <v>18929</v>
      </c>
      <c r="B714" s="171" t="s">
        <v>9180</v>
      </c>
      <c r="C714" s="171" t="s">
        <v>9280</v>
      </c>
      <c r="D714" s="171" t="s">
        <v>9281</v>
      </c>
      <c r="E714" s="172">
        <v>3.3571428571428568</v>
      </c>
      <c r="F714" s="172">
        <v>20.142800000000001</v>
      </c>
      <c r="G714" s="173">
        <v>5.99</v>
      </c>
      <c r="H714" s="172">
        <v>16.78</v>
      </c>
      <c r="I714" s="190">
        <v>14</v>
      </c>
      <c r="J714" s="175" t="s">
        <v>18923</v>
      </c>
    </row>
    <row r="715" spans="1:10" x14ac:dyDescent="0.25">
      <c r="A715" s="171" t="s">
        <v>18929</v>
      </c>
      <c r="B715" s="171" t="s">
        <v>9180</v>
      </c>
      <c r="C715" s="171" t="s">
        <v>9276</v>
      </c>
      <c r="D715" s="171" t="s">
        <v>9277</v>
      </c>
      <c r="E715" s="172">
        <v>4.1666666666666661</v>
      </c>
      <c r="F715" s="172">
        <v>25</v>
      </c>
      <c r="G715" s="173">
        <v>5.99</v>
      </c>
      <c r="H715" s="172">
        <v>20.83</v>
      </c>
      <c r="I715" s="190">
        <v>12</v>
      </c>
      <c r="J715" s="175" t="s">
        <v>18923</v>
      </c>
    </row>
    <row r="716" spans="1:10" x14ac:dyDescent="0.25">
      <c r="A716" s="171" t="s">
        <v>18929</v>
      </c>
      <c r="B716" s="171" t="s">
        <v>9180</v>
      </c>
      <c r="C716" s="171" t="s">
        <v>9288</v>
      </c>
      <c r="D716" s="171" t="s">
        <v>8277</v>
      </c>
      <c r="E716" s="172">
        <v>3.4848484848484849</v>
      </c>
      <c r="F716" s="172">
        <v>20.908999999999999</v>
      </c>
      <c r="G716" s="173">
        <v>5.99</v>
      </c>
      <c r="H716" s="172">
        <v>17.420000000000002</v>
      </c>
      <c r="I716" s="190">
        <v>11</v>
      </c>
      <c r="J716" s="175" t="s">
        <v>18923</v>
      </c>
    </row>
    <row r="717" spans="1:10" x14ac:dyDescent="0.25">
      <c r="A717" s="171" t="s">
        <v>18929</v>
      </c>
      <c r="B717" s="171" t="s">
        <v>9180</v>
      </c>
      <c r="C717" s="171" t="s">
        <v>9284</v>
      </c>
      <c r="D717" s="171" t="s">
        <v>9285</v>
      </c>
      <c r="E717" s="172">
        <v>4.083333333333333</v>
      </c>
      <c r="F717" s="172">
        <v>24.5</v>
      </c>
      <c r="G717" s="173">
        <v>6</v>
      </c>
      <c r="H717" s="172">
        <v>20.41</v>
      </c>
      <c r="I717" s="190">
        <v>10</v>
      </c>
      <c r="J717" s="175" t="s">
        <v>18923</v>
      </c>
    </row>
    <row r="718" spans="1:10" x14ac:dyDescent="0.25">
      <c r="A718" s="171" t="s">
        <v>18929</v>
      </c>
      <c r="B718" s="171" t="s">
        <v>9180</v>
      </c>
      <c r="C718" s="171" t="s">
        <v>9282</v>
      </c>
      <c r="D718" s="171" t="s">
        <v>9283</v>
      </c>
      <c r="E718" s="172">
        <v>4.666666666666667</v>
      </c>
      <c r="F718" s="172">
        <v>28</v>
      </c>
      <c r="G718" s="173">
        <v>5.99</v>
      </c>
      <c r="H718" s="172">
        <v>23.33</v>
      </c>
      <c r="I718" s="190">
        <v>9</v>
      </c>
      <c r="J718" s="175" t="s">
        <v>18923</v>
      </c>
    </row>
    <row r="719" spans="1:10" x14ac:dyDescent="0.25">
      <c r="A719" s="171" t="s">
        <v>18929</v>
      </c>
      <c r="B719" s="171" t="s">
        <v>9180</v>
      </c>
      <c r="C719" s="171" t="s">
        <v>9291</v>
      </c>
      <c r="D719" s="171" t="s">
        <v>9292</v>
      </c>
      <c r="E719" s="172">
        <v>3.6666666666666665</v>
      </c>
      <c r="F719" s="172">
        <v>22</v>
      </c>
      <c r="G719" s="173">
        <v>5.99</v>
      </c>
      <c r="H719" s="172">
        <v>18.329999999999998</v>
      </c>
      <c r="I719" s="190">
        <v>9</v>
      </c>
      <c r="J719" s="175" t="s">
        <v>18923</v>
      </c>
    </row>
    <row r="720" spans="1:10" x14ac:dyDescent="0.25">
      <c r="A720" s="171" t="s">
        <v>18929</v>
      </c>
      <c r="B720" s="171" t="s">
        <v>9180</v>
      </c>
      <c r="C720" s="171" t="s">
        <v>9286</v>
      </c>
      <c r="D720" s="171" t="s">
        <v>9287</v>
      </c>
      <c r="E720" s="172">
        <v>4.333333333333333</v>
      </c>
      <c r="F720" s="172">
        <v>26</v>
      </c>
      <c r="G720" s="173">
        <v>6</v>
      </c>
      <c r="H720" s="172">
        <v>21.66</v>
      </c>
      <c r="I720" s="190">
        <v>9</v>
      </c>
      <c r="J720" s="175" t="s">
        <v>18923</v>
      </c>
    </row>
    <row r="721" spans="1:10" x14ac:dyDescent="0.25">
      <c r="A721" s="171" t="s">
        <v>18929</v>
      </c>
      <c r="B721" s="171" t="s">
        <v>9180</v>
      </c>
      <c r="C721" s="171" t="s">
        <v>9306</v>
      </c>
      <c r="D721" s="171" t="s">
        <v>9307</v>
      </c>
      <c r="E721" s="172">
        <v>3.5</v>
      </c>
      <c r="F721" s="172">
        <v>21</v>
      </c>
      <c r="G721" s="173">
        <v>6</v>
      </c>
      <c r="H721" s="172">
        <v>17.5</v>
      </c>
      <c r="I721" s="190">
        <v>8</v>
      </c>
      <c r="J721" s="175" t="s">
        <v>18923</v>
      </c>
    </row>
    <row r="722" spans="1:10" x14ac:dyDescent="0.25">
      <c r="A722" s="171" t="s">
        <v>18929</v>
      </c>
      <c r="B722" s="171" t="s">
        <v>9180</v>
      </c>
      <c r="C722" s="171" t="s">
        <v>9297</v>
      </c>
      <c r="D722" s="171" t="s">
        <v>8714</v>
      </c>
      <c r="E722" s="172">
        <v>4.6166666666666671</v>
      </c>
      <c r="F722" s="172">
        <v>27.7</v>
      </c>
      <c r="G722" s="173">
        <v>5.99</v>
      </c>
      <c r="H722" s="172">
        <v>23.08</v>
      </c>
      <c r="I722" s="190">
        <v>7</v>
      </c>
      <c r="J722" s="175" t="s">
        <v>18923</v>
      </c>
    </row>
    <row r="723" spans="1:10" x14ac:dyDescent="0.25">
      <c r="A723" s="171" t="s">
        <v>18929</v>
      </c>
      <c r="B723" s="171" t="s">
        <v>9180</v>
      </c>
      <c r="C723" s="171" t="s">
        <v>9303</v>
      </c>
      <c r="D723" s="171" t="s">
        <v>9304</v>
      </c>
      <c r="E723" s="172">
        <v>4.083333333333333</v>
      </c>
      <c r="F723" s="172">
        <v>24.5</v>
      </c>
      <c r="G723" s="173">
        <v>6</v>
      </c>
      <c r="H723" s="172">
        <v>20.41</v>
      </c>
      <c r="I723" s="190">
        <v>7</v>
      </c>
      <c r="J723" s="175" t="s">
        <v>18923</v>
      </c>
    </row>
    <row r="724" spans="1:10" x14ac:dyDescent="0.25">
      <c r="A724" s="171" t="s">
        <v>18929</v>
      </c>
      <c r="B724" s="171" t="s">
        <v>9180</v>
      </c>
      <c r="C724" s="171" t="s">
        <v>9311</v>
      </c>
      <c r="D724" s="171" t="s">
        <v>9312</v>
      </c>
      <c r="E724" s="172">
        <v>3.8083333333333336</v>
      </c>
      <c r="F724" s="172">
        <v>22.85</v>
      </c>
      <c r="G724" s="173">
        <v>6</v>
      </c>
      <c r="H724" s="172">
        <v>19.04</v>
      </c>
      <c r="I724" s="190">
        <v>6</v>
      </c>
      <c r="J724" s="175" t="s">
        <v>18923</v>
      </c>
    </row>
    <row r="725" spans="1:10" x14ac:dyDescent="0.25">
      <c r="A725" s="171" t="s">
        <v>18929</v>
      </c>
      <c r="B725" s="171" t="s">
        <v>9180</v>
      </c>
      <c r="C725" s="171" t="s">
        <v>9308</v>
      </c>
      <c r="D725" s="171" t="s">
        <v>9254</v>
      </c>
      <c r="E725" s="172">
        <v>4.6666666666666661</v>
      </c>
      <c r="F725" s="172">
        <v>28</v>
      </c>
      <c r="G725" s="173">
        <v>5.99</v>
      </c>
      <c r="H725" s="172">
        <v>23.33</v>
      </c>
      <c r="I725" s="190">
        <v>6</v>
      </c>
      <c r="J725" s="175" t="s">
        <v>18923</v>
      </c>
    </row>
    <row r="726" spans="1:10" x14ac:dyDescent="0.25">
      <c r="A726" s="171" t="s">
        <v>18929</v>
      </c>
      <c r="B726" s="171" t="s">
        <v>9180</v>
      </c>
      <c r="C726" s="171" t="s">
        <v>9316</v>
      </c>
      <c r="D726" s="171" t="s">
        <v>8985</v>
      </c>
      <c r="E726" s="172">
        <v>3.7222222222222219</v>
      </c>
      <c r="F726" s="172">
        <v>22.333300000000001</v>
      </c>
      <c r="G726" s="173">
        <v>5.99</v>
      </c>
      <c r="H726" s="172">
        <v>18.61</v>
      </c>
      <c r="I726" s="190">
        <v>6</v>
      </c>
      <c r="J726" s="175" t="s">
        <v>18923</v>
      </c>
    </row>
    <row r="727" spans="1:10" x14ac:dyDescent="0.25">
      <c r="A727" s="171" t="s">
        <v>18929</v>
      </c>
      <c r="B727" s="171" t="s">
        <v>9180</v>
      </c>
      <c r="C727" s="171" t="s">
        <v>9293</v>
      </c>
      <c r="D727" s="171" t="s">
        <v>9294</v>
      </c>
      <c r="E727" s="172">
        <v>4.5199999999999996</v>
      </c>
      <c r="F727" s="172">
        <v>31.916599999999999</v>
      </c>
      <c r="G727" s="173">
        <v>7.06</v>
      </c>
      <c r="H727" s="172">
        <v>27.39</v>
      </c>
      <c r="I727" s="190">
        <v>6</v>
      </c>
      <c r="J727" s="175" t="s">
        <v>18923</v>
      </c>
    </row>
    <row r="728" spans="1:10" x14ac:dyDescent="0.25">
      <c r="A728" s="171" t="s">
        <v>18929</v>
      </c>
      <c r="B728" s="171" t="s">
        <v>9180</v>
      </c>
      <c r="C728" s="171" t="s">
        <v>9193</v>
      </c>
      <c r="D728" s="171" t="s">
        <v>9194</v>
      </c>
      <c r="E728" s="172">
        <v>3</v>
      </c>
      <c r="F728" s="172">
        <v>18</v>
      </c>
      <c r="G728" s="173">
        <v>6</v>
      </c>
      <c r="H728" s="172">
        <v>15</v>
      </c>
      <c r="I728" s="190">
        <v>5</v>
      </c>
      <c r="J728" s="175" t="s">
        <v>18923</v>
      </c>
    </row>
    <row r="729" spans="1:10" x14ac:dyDescent="0.25">
      <c r="A729" s="171" t="s">
        <v>18929</v>
      </c>
      <c r="B729" s="171" t="s">
        <v>9180</v>
      </c>
      <c r="C729" s="171" t="s">
        <v>9188</v>
      </c>
      <c r="D729" s="171" t="s">
        <v>9189</v>
      </c>
      <c r="E729" s="172">
        <v>3.5200000000000005</v>
      </c>
      <c r="F729" s="172">
        <v>21.12</v>
      </c>
      <c r="G729" s="173">
        <v>6</v>
      </c>
      <c r="H729" s="172">
        <v>17.600000000000001</v>
      </c>
      <c r="I729" s="190">
        <v>5</v>
      </c>
      <c r="J729" s="175" t="s">
        <v>18923</v>
      </c>
    </row>
    <row r="730" spans="1:10" x14ac:dyDescent="0.25">
      <c r="A730" s="171" t="s">
        <v>18929</v>
      </c>
      <c r="B730" s="171" t="s">
        <v>9180</v>
      </c>
      <c r="C730" s="171" t="s">
        <v>9192</v>
      </c>
      <c r="D730" s="171" t="s">
        <v>5366</v>
      </c>
      <c r="E730" s="172">
        <v>3.4</v>
      </c>
      <c r="F730" s="172">
        <v>20.399999999999999</v>
      </c>
      <c r="G730" s="173">
        <v>6</v>
      </c>
      <c r="H730" s="172">
        <v>17</v>
      </c>
      <c r="I730" s="190">
        <v>5</v>
      </c>
      <c r="J730" s="175" t="s">
        <v>18923</v>
      </c>
    </row>
    <row r="731" spans="1:10" x14ac:dyDescent="0.25">
      <c r="A731" s="171" t="s">
        <v>18929</v>
      </c>
      <c r="B731" s="171" t="s">
        <v>9180</v>
      </c>
      <c r="C731" s="171" t="s">
        <v>9314</v>
      </c>
      <c r="D731" s="171" t="s">
        <v>9315</v>
      </c>
      <c r="E731" s="172">
        <v>4.4666666666666668</v>
      </c>
      <c r="F731" s="172">
        <v>26.8</v>
      </c>
      <c r="G731" s="173">
        <v>5.99</v>
      </c>
      <c r="H731" s="172">
        <v>22.33</v>
      </c>
      <c r="I731" s="190">
        <v>5</v>
      </c>
      <c r="J731" s="175" t="s">
        <v>18923</v>
      </c>
    </row>
    <row r="732" spans="1:10" x14ac:dyDescent="0.25">
      <c r="A732" s="171" t="s">
        <v>18929</v>
      </c>
      <c r="B732" s="171" t="s">
        <v>9180</v>
      </c>
      <c r="C732" s="171" t="s">
        <v>9339</v>
      </c>
      <c r="D732" s="171" t="s">
        <v>9340</v>
      </c>
      <c r="E732" s="172">
        <v>3.1666666666666665</v>
      </c>
      <c r="F732" s="172">
        <v>19</v>
      </c>
      <c r="G732" s="173">
        <v>5.99</v>
      </c>
      <c r="H732" s="172">
        <v>15.83</v>
      </c>
      <c r="I732" s="190">
        <v>4</v>
      </c>
      <c r="J732" s="175" t="s">
        <v>18923</v>
      </c>
    </row>
    <row r="733" spans="1:10" x14ac:dyDescent="0.25">
      <c r="A733" s="171" t="s">
        <v>18929</v>
      </c>
      <c r="B733" s="171" t="s">
        <v>9180</v>
      </c>
      <c r="C733" s="171" t="s">
        <v>9327</v>
      </c>
      <c r="D733" s="171" t="s">
        <v>9328</v>
      </c>
      <c r="E733" s="172">
        <v>3.5625</v>
      </c>
      <c r="F733" s="172">
        <v>21.375</v>
      </c>
      <c r="G733" s="173">
        <v>6</v>
      </c>
      <c r="H733" s="172">
        <v>17.809999999999999</v>
      </c>
      <c r="I733" s="190">
        <v>4</v>
      </c>
      <c r="J733" s="175" t="s">
        <v>18923</v>
      </c>
    </row>
    <row r="734" spans="1:10" x14ac:dyDescent="0.25">
      <c r="A734" s="171" t="s">
        <v>18929</v>
      </c>
      <c r="B734" s="171" t="s">
        <v>9180</v>
      </c>
      <c r="C734" s="171" t="s">
        <v>9348</v>
      </c>
      <c r="D734" s="171" t="s">
        <v>9349</v>
      </c>
      <c r="E734" s="172">
        <v>3</v>
      </c>
      <c r="F734" s="172">
        <v>18</v>
      </c>
      <c r="G734" s="173">
        <v>6</v>
      </c>
      <c r="H734" s="172">
        <v>15</v>
      </c>
      <c r="I734" s="190">
        <v>4</v>
      </c>
      <c r="J734" s="175" t="s">
        <v>18923</v>
      </c>
    </row>
    <row r="735" spans="1:10" x14ac:dyDescent="0.25">
      <c r="A735" s="171" t="s">
        <v>18929</v>
      </c>
      <c r="B735" s="171" t="s">
        <v>9180</v>
      </c>
      <c r="C735" s="171" t="s">
        <v>9344</v>
      </c>
      <c r="D735" s="171" t="s">
        <v>9345</v>
      </c>
      <c r="E735" s="172">
        <v>3.2361111111111112</v>
      </c>
      <c r="F735" s="172">
        <v>19.416599999999999</v>
      </c>
      <c r="G735" s="173">
        <v>5.99</v>
      </c>
      <c r="H735" s="172">
        <v>16.18</v>
      </c>
      <c r="I735" s="190">
        <v>4</v>
      </c>
      <c r="J735" s="175" t="s">
        <v>18923</v>
      </c>
    </row>
    <row r="736" spans="1:10" x14ac:dyDescent="0.25">
      <c r="A736" s="171" t="s">
        <v>18929</v>
      </c>
      <c r="B736" s="171" t="s">
        <v>9180</v>
      </c>
      <c r="C736" s="171" t="s">
        <v>9199</v>
      </c>
      <c r="D736" s="171" t="s">
        <v>9200</v>
      </c>
      <c r="E736" s="172">
        <v>3.6666666666666665</v>
      </c>
      <c r="F736" s="172">
        <v>22</v>
      </c>
      <c r="G736" s="173">
        <v>5.99</v>
      </c>
      <c r="H736" s="172">
        <v>18.329999999999998</v>
      </c>
      <c r="I736" s="190">
        <v>4</v>
      </c>
      <c r="J736" s="175" t="s">
        <v>18923</v>
      </c>
    </row>
    <row r="737" spans="1:10" x14ac:dyDescent="0.25">
      <c r="A737" s="171" t="s">
        <v>18929</v>
      </c>
      <c r="B737" s="171" t="s">
        <v>9180</v>
      </c>
      <c r="C737" s="171" t="s">
        <v>9183</v>
      </c>
      <c r="D737" s="171" t="s">
        <v>8683</v>
      </c>
      <c r="E737" s="172">
        <v>4.791666666666667</v>
      </c>
      <c r="F737" s="172">
        <v>28.75</v>
      </c>
      <c r="G737" s="173">
        <v>5.99</v>
      </c>
      <c r="H737" s="172">
        <v>23.95</v>
      </c>
      <c r="I737" s="190">
        <v>4</v>
      </c>
      <c r="J737" s="175" t="s">
        <v>18923</v>
      </c>
    </row>
    <row r="738" spans="1:10" x14ac:dyDescent="0.25">
      <c r="A738" s="171" t="s">
        <v>18929</v>
      </c>
      <c r="B738" s="171" t="s">
        <v>9180</v>
      </c>
      <c r="C738" s="171" t="s">
        <v>9186</v>
      </c>
      <c r="D738" s="171" t="s">
        <v>9187</v>
      </c>
      <c r="E738" s="172">
        <v>4.645833333333333</v>
      </c>
      <c r="F738" s="172">
        <v>27.875</v>
      </c>
      <c r="G738" s="173">
        <v>6</v>
      </c>
      <c r="H738" s="172">
        <v>23.22</v>
      </c>
      <c r="I738" s="190">
        <v>4</v>
      </c>
      <c r="J738" s="175" t="s">
        <v>18923</v>
      </c>
    </row>
    <row r="739" spans="1:10" x14ac:dyDescent="0.25">
      <c r="A739" s="171" t="s">
        <v>18929</v>
      </c>
      <c r="B739" s="171" t="s">
        <v>9573</v>
      </c>
      <c r="C739" s="171" t="s">
        <v>9628</v>
      </c>
      <c r="D739" s="171" t="s">
        <v>9629</v>
      </c>
      <c r="E739" s="172">
        <v>3.1099999999999621</v>
      </c>
      <c r="F739" s="172">
        <v>17.7819</v>
      </c>
      <c r="G739" s="173">
        <v>5.71</v>
      </c>
      <c r="H739" s="172">
        <v>14.67</v>
      </c>
      <c r="I739" s="190">
        <v>627</v>
      </c>
      <c r="J739" s="175" t="s">
        <v>18923</v>
      </c>
    </row>
    <row r="740" spans="1:10" x14ac:dyDescent="0.25">
      <c r="A740" s="171" t="s">
        <v>18929</v>
      </c>
      <c r="B740" s="171" t="s">
        <v>9573</v>
      </c>
      <c r="C740" s="171" t="s">
        <v>9590</v>
      </c>
      <c r="D740" s="171" t="s">
        <v>6820</v>
      </c>
      <c r="E740" s="172">
        <v>3.5099999999999918</v>
      </c>
      <c r="F740" s="172">
        <v>19.800899999999999</v>
      </c>
      <c r="G740" s="173">
        <v>5.64</v>
      </c>
      <c r="H740" s="172">
        <v>16.29</v>
      </c>
      <c r="I740" s="190">
        <v>610</v>
      </c>
      <c r="J740" s="175" t="s">
        <v>18923</v>
      </c>
    </row>
    <row r="741" spans="1:10" x14ac:dyDescent="0.25">
      <c r="A741" s="171" t="s">
        <v>18929</v>
      </c>
      <c r="B741" s="171" t="s">
        <v>9573</v>
      </c>
      <c r="C741" s="171" t="s">
        <v>9578</v>
      </c>
      <c r="D741" s="171" t="s">
        <v>9579</v>
      </c>
      <c r="E741" s="172">
        <v>3.3299999999999748</v>
      </c>
      <c r="F741" s="172">
        <v>21.621200000000002</v>
      </c>
      <c r="G741" s="173">
        <v>6.49</v>
      </c>
      <c r="H741" s="172">
        <v>18.29</v>
      </c>
      <c r="I741" s="190">
        <v>594</v>
      </c>
      <c r="J741" s="175" t="s">
        <v>18923</v>
      </c>
    </row>
    <row r="742" spans="1:10" x14ac:dyDescent="0.25">
      <c r="A742" s="171" t="s">
        <v>18929</v>
      </c>
      <c r="B742" s="171" t="s">
        <v>9573</v>
      </c>
      <c r="C742" s="171" t="s">
        <v>9586</v>
      </c>
      <c r="D742" s="171" t="s">
        <v>9587</v>
      </c>
      <c r="E742" s="172">
        <v>3.5599999999999623</v>
      </c>
      <c r="F742" s="172">
        <v>22.06</v>
      </c>
      <c r="G742" s="173">
        <v>6.19</v>
      </c>
      <c r="H742" s="172">
        <v>18.5</v>
      </c>
      <c r="I742" s="190">
        <v>580</v>
      </c>
      <c r="J742" s="175" t="s">
        <v>18923</v>
      </c>
    </row>
    <row r="743" spans="1:10" x14ac:dyDescent="0.25">
      <c r="A743" s="171" t="s">
        <v>18929</v>
      </c>
      <c r="B743" s="171" t="s">
        <v>9573</v>
      </c>
      <c r="C743" s="171" t="s">
        <v>9626</v>
      </c>
      <c r="D743" s="171" t="s">
        <v>9627</v>
      </c>
      <c r="E743" s="172">
        <v>3.5599999999999605</v>
      </c>
      <c r="F743" s="172">
        <v>20.126000000000001</v>
      </c>
      <c r="G743" s="173">
        <v>5.65</v>
      </c>
      <c r="H743" s="172">
        <v>16.559999999999999</v>
      </c>
      <c r="I743" s="190">
        <v>569</v>
      </c>
      <c r="J743" s="175" t="s">
        <v>18923</v>
      </c>
    </row>
    <row r="744" spans="1:10" x14ac:dyDescent="0.25">
      <c r="A744" s="171" t="s">
        <v>18929</v>
      </c>
      <c r="B744" s="171" t="s">
        <v>9573</v>
      </c>
      <c r="C744" s="171" t="s">
        <v>9584</v>
      </c>
      <c r="D744" s="171" t="s">
        <v>9585</v>
      </c>
      <c r="E744" s="172">
        <v>3.5999999999999641</v>
      </c>
      <c r="F744" s="172">
        <v>22.529800000000002</v>
      </c>
      <c r="G744" s="173">
        <v>6.25</v>
      </c>
      <c r="H744" s="172">
        <v>18.920000000000002</v>
      </c>
      <c r="I744" s="190">
        <v>560</v>
      </c>
      <c r="J744" s="175" t="s">
        <v>18923</v>
      </c>
    </row>
    <row r="745" spans="1:10" x14ac:dyDescent="0.25">
      <c r="A745" s="171" t="s">
        <v>18929</v>
      </c>
      <c r="B745" s="171" t="s">
        <v>9573</v>
      </c>
      <c r="C745" s="171" t="s">
        <v>9640</v>
      </c>
      <c r="D745" s="171" t="s">
        <v>4384</v>
      </c>
      <c r="E745" s="172">
        <v>3.1099999999999683</v>
      </c>
      <c r="F745" s="172">
        <v>18.492100000000001</v>
      </c>
      <c r="G745" s="173">
        <v>5.94</v>
      </c>
      <c r="H745" s="172">
        <v>15.38</v>
      </c>
      <c r="I745" s="190">
        <v>558</v>
      </c>
      <c r="J745" s="175" t="s">
        <v>18923</v>
      </c>
    </row>
    <row r="746" spans="1:10" x14ac:dyDescent="0.25">
      <c r="A746" s="171" t="s">
        <v>18929</v>
      </c>
      <c r="B746" s="171" t="s">
        <v>9573</v>
      </c>
      <c r="C746" s="171" t="s">
        <v>9594</v>
      </c>
      <c r="D746" s="171" t="s">
        <v>187</v>
      </c>
      <c r="E746" s="172">
        <v>3.0599999999999636</v>
      </c>
      <c r="F746" s="172">
        <v>20.963699999999999</v>
      </c>
      <c r="G746" s="173">
        <v>6.85</v>
      </c>
      <c r="H746" s="172">
        <v>17.899999999999999</v>
      </c>
      <c r="I746" s="190">
        <v>551</v>
      </c>
      <c r="J746" s="175" t="s">
        <v>18923</v>
      </c>
    </row>
    <row r="747" spans="1:10" x14ac:dyDescent="0.25">
      <c r="A747" s="171" t="s">
        <v>18929</v>
      </c>
      <c r="B747" s="171" t="s">
        <v>9573</v>
      </c>
      <c r="C747" s="171" t="s">
        <v>9582</v>
      </c>
      <c r="D747" s="171" t="s">
        <v>9583</v>
      </c>
      <c r="E747" s="172">
        <v>3.6900000000000399</v>
      </c>
      <c r="F747" s="172">
        <v>22.920400000000001</v>
      </c>
      <c r="G747" s="173">
        <v>6.21</v>
      </c>
      <c r="H747" s="172">
        <v>19.23</v>
      </c>
      <c r="I747" s="190">
        <v>551</v>
      </c>
      <c r="J747" s="175" t="s">
        <v>18923</v>
      </c>
    </row>
    <row r="748" spans="1:10" x14ac:dyDescent="0.25">
      <c r="A748" s="171" t="s">
        <v>18929</v>
      </c>
      <c r="B748" s="171" t="s">
        <v>9573</v>
      </c>
      <c r="C748" s="171" t="s">
        <v>9591</v>
      </c>
      <c r="D748" s="171" t="s">
        <v>8537</v>
      </c>
      <c r="E748" s="172">
        <v>3.5999999999999694</v>
      </c>
      <c r="F748" s="172">
        <v>22.684999999999999</v>
      </c>
      <c r="G748" s="173">
        <v>6.3</v>
      </c>
      <c r="H748" s="172">
        <v>19.079999999999998</v>
      </c>
      <c r="I748" s="190">
        <v>514</v>
      </c>
      <c r="J748" s="175" t="s">
        <v>18923</v>
      </c>
    </row>
    <row r="749" spans="1:10" x14ac:dyDescent="0.25">
      <c r="A749" s="171" t="s">
        <v>18929</v>
      </c>
      <c r="B749" s="171" t="s">
        <v>9573</v>
      </c>
      <c r="C749" s="171" t="s">
        <v>9647</v>
      </c>
      <c r="D749" s="171" t="s">
        <v>5056</v>
      </c>
      <c r="E749" s="172">
        <v>3.4200000000000133</v>
      </c>
      <c r="F749" s="172">
        <v>20.5108</v>
      </c>
      <c r="G749" s="173">
        <v>5.99</v>
      </c>
      <c r="H749" s="172">
        <v>17.09</v>
      </c>
      <c r="I749" s="190">
        <v>467</v>
      </c>
      <c r="J749" s="175" t="s">
        <v>18923</v>
      </c>
    </row>
    <row r="750" spans="1:10" x14ac:dyDescent="0.25">
      <c r="A750" s="171" t="s">
        <v>18929</v>
      </c>
      <c r="B750" s="171" t="s">
        <v>9573</v>
      </c>
      <c r="C750" s="171" t="s">
        <v>9664</v>
      </c>
      <c r="D750" s="171" t="s">
        <v>9665</v>
      </c>
      <c r="E750" s="172">
        <v>3.0599999999999663</v>
      </c>
      <c r="F750" s="172">
        <v>19.0519</v>
      </c>
      <c r="G750" s="173">
        <v>6.22</v>
      </c>
      <c r="H750" s="172">
        <v>15.99</v>
      </c>
      <c r="I750" s="190">
        <v>465</v>
      </c>
      <c r="J750" s="175" t="s">
        <v>18923</v>
      </c>
    </row>
    <row r="751" spans="1:10" x14ac:dyDescent="0.25">
      <c r="A751" s="171" t="s">
        <v>18929</v>
      </c>
      <c r="B751" s="171" t="s">
        <v>9573</v>
      </c>
      <c r="C751" s="171" t="s">
        <v>9624</v>
      </c>
      <c r="D751" s="171" t="s">
        <v>9625</v>
      </c>
      <c r="E751" s="172">
        <v>3.6900000000000373</v>
      </c>
      <c r="F751" s="172">
        <v>23.7637</v>
      </c>
      <c r="G751" s="173">
        <v>6.44</v>
      </c>
      <c r="H751" s="172">
        <v>20.07</v>
      </c>
      <c r="I751" s="190">
        <v>459</v>
      </c>
      <c r="J751" s="175" t="s">
        <v>18923</v>
      </c>
    </row>
    <row r="752" spans="1:10" x14ac:dyDescent="0.25">
      <c r="A752" s="171" t="s">
        <v>18929</v>
      </c>
      <c r="B752" s="171" t="s">
        <v>9573</v>
      </c>
      <c r="C752" s="171" t="s">
        <v>9592</v>
      </c>
      <c r="D752" s="171" t="s">
        <v>9593</v>
      </c>
      <c r="E752" s="172">
        <v>3.7799999999999772</v>
      </c>
      <c r="F752" s="172">
        <v>25.744599999999998</v>
      </c>
      <c r="G752" s="173">
        <v>6.81</v>
      </c>
      <c r="H752" s="172">
        <v>21.96</v>
      </c>
      <c r="I752" s="190">
        <v>441</v>
      </c>
      <c r="J752" s="175" t="s">
        <v>18923</v>
      </c>
    </row>
    <row r="753" spans="1:10" x14ac:dyDescent="0.25">
      <c r="A753" s="171" t="s">
        <v>18929</v>
      </c>
      <c r="B753" s="171" t="s">
        <v>9573</v>
      </c>
      <c r="C753" s="171" t="s">
        <v>9641</v>
      </c>
      <c r="D753" s="171" t="s">
        <v>7500</v>
      </c>
      <c r="E753" s="172">
        <v>4.0499999999999705</v>
      </c>
      <c r="F753" s="172">
        <v>23.652999999999999</v>
      </c>
      <c r="G753" s="173">
        <v>5.84</v>
      </c>
      <c r="H753" s="172">
        <v>19.600000000000001</v>
      </c>
      <c r="I753" s="190">
        <v>431</v>
      </c>
      <c r="J753" s="175" t="s">
        <v>18923</v>
      </c>
    </row>
    <row r="754" spans="1:10" x14ac:dyDescent="0.25">
      <c r="A754" s="171" t="s">
        <v>18929</v>
      </c>
      <c r="B754" s="171" t="s">
        <v>9573</v>
      </c>
      <c r="C754" s="171" t="s">
        <v>9652</v>
      </c>
      <c r="D754" s="171" t="s">
        <v>9653</v>
      </c>
      <c r="E754" s="172">
        <v>3.4200000000000097</v>
      </c>
      <c r="F754" s="172">
        <v>21.732800000000001</v>
      </c>
      <c r="G754" s="173">
        <v>6.35</v>
      </c>
      <c r="H754" s="172">
        <v>18.309999999999999</v>
      </c>
      <c r="I754" s="190">
        <v>430</v>
      </c>
      <c r="J754" s="175" t="s">
        <v>18923</v>
      </c>
    </row>
    <row r="755" spans="1:10" x14ac:dyDescent="0.25">
      <c r="A755" s="171" t="s">
        <v>18929</v>
      </c>
      <c r="B755" s="171" t="s">
        <v>9573</v>
      </c>
      <c r="C755" s="171" t="s">
        <v>9675</v>
      </c>
      <c r="D755" s="171" t="s">
        <v>9676</v>
      </c>
      <c r="E755" s="172">
        <v>3.2899999999999805</v>
      </c>
      <c r="F755" s="172">
        <v>19.950600000000001</v>
      </c>
      <c r="G755" s="173">
        <v>6.06</v>
      </c>
      <c r="H755" s="172">
        <v>16.66</v>
      </c>
      <c r="I755" s="190">
        <v>422</v>
      </c>
      <c r="J755" s="175" t="s">
        <v>18923</v>
      </c>
    </row>
    <row r="756" spans="1:10" x14ac:dyDescent="0.25">
      <c r="A756" s="171" t="s">
        <v>18929</v>
      </c>
      <c r="B756" s="171" t="s">
        <v>9573</v>
      </c>
      <c r="C756" s="171" t="s">
        <v>9683</v>
      </c>
      <c r="D756" s="171" t="s">
        <v>5048</v>
      </c>
      <c r="E756" s="172">
        <v>4.0099999999999918</v>
      </c>
      <c r="F756" s="172">
        <v>20.575299999999999</v>
      </c>
      <c r="G756" s="173">
        <v>5.13</v>
      </c>
      <c r="H756" s="172">
        <v>16.559999999999999</v>
      </c>
      <c r="I756" s="190">
        <v>414</v>
      </c>
      <c r="J756" s="175" t="s">
        <v>18923</v>
      </c>
    </row>
    <row r="757" spans="1:10" x14ac:dyDescent="0.25">
      <c r="A757" s="171" t="s">
        <v>18929</v>
      </c>
      <c r="B757" s="171" t="s">
        <v>9573</v>
      </c>
      <c r="C757" s="171" t="s">
        <v>9645</v>
      </c>
      <c r="D757" s="171" t="s">
        <v>9646</v>
      </c>
      <c r="E757" s="172">
        <v>3.059999999999969</v>
      </c>
      <c r="F757" s="172">
        <v>22.531400000000001</v>
      </c>
      <c r="G757" s="173">
        <v>7.36</v>
      </c>
      <c r="H757" s="172">
        <v>19.47</v>
      </c>
      <c r="I757" s="190">
        <v>412</v>
      </c>
      <c r="J757" s="175" t="s">
        <v>18923</v>
      </c>
    </row>
    <row r="758" spans="1:10" x14ac:dyDescent="0.25">
      <c r="A758" s="171" t="s">
        <v>18929</v>
      </c>
      <c r="B758" s="171" t="s">
        <v>9573</v>
      </c>
      <c r="C758" s="171" t="s">
        <v>9689</v>
      </c>
      <c r="D758" s="171" t="s">
        <v>9690</v>
      </c>
      <c r="E758" s="172">
        <v>3.2000000000000237</v>
      </c>
      <c r="F758" s="172">
        <v>19.466899999999999</v>
      </c>
      <c r="G758" s="173">
        <v>6.08</v>
      </c>
      <c r="H758" s="172">
        <v>16.260000000000002</v>
      </c>
      <c r="I758" s="190">
        <v>411</v>
      </c>
      <c r="J758" s="175" t="s">
        <v>18923</v>
      </c>
    </row>
    <row r="759" spans="1:10" x14ac:dyDescent="0.25">
      <c r="A759" s="171" t="s">
        <v>18929</v>
      </c>
      <c r="B759" s="171" t="s">
        <v>9573</v>
      </c>
      <c r="C759" s="171" t="s">
        <v>9648</v>
      </c>
      <c r="D759" s="171" t="s">
        <v>9649</v>
      </c>
      <c r="E759" s="172">
        <v>3.6500000000000128</v>
      </c>
      <c r="F759" s="172">
        <v>23.9725</v>
      </c>
      <c r="G759" s="173">
        <v>6.56</v>
      </c>
      <c r="H759" s="172">
        <v>20.32</v>
      </c>
      <c r="I759" s="190">
        <v>387</v>
      </c>
      <c r="J759" s="175" t="s">
        <v>18923</v>
      </c>
    </row>
    <row r="760" spans="1:10" x14ac:dyDescent="0.25">
      <c r="A760" s="171" t="s">
        <v>18929</v>
      </c>
      <c r="B760" s="171" t="s">
        <v>9573</v>
      </c>
      <c r="C760" s="171" t="s">
        <v>9735</v>
      </c>
      <c r="D760" s="171" t="s">
        <v>9736</v>
      </c>
      <c r="E760" s="172">
        <v>3.109999999999999</v>
      </c>
      <c r="F760" s="172">
        <v>17.755700000000001</v>
      </c>
      <c r="G760" s="173">
        <v>5.7</v>
      </c>
      <c r="H760" s="172">
        <v>14.64</v>
      </c>
      <c r="I760" s="190">
        <v>386</v>
      </c>
      <c r="J760" s="175" t="s">
        <v>18923</v>
      </c>
    </row>
    <row r="761" spans="1:10" x14ac:dyDescent="0.25">
      <c r="A761" s="171" t="s">
        <v>18929</v>
      </c>
      <c r="B761" s="171" t="s">
        <v>9573</v>
      </c>
      <c r="C761" s="171" t="s">
        <v>9662</v>
      </c>
      <c r="D761" s="171" t="s">
        <v>9663</v>
      </c>
      <c r="E761" s="172">
        <v>4.1900000000000368</v>
      </c>
      <c r="F761" s="172">
        <v>23.6812</v>
      </c>
      <c r="G761" s="173">
        <v>5.65</v>
      </c>
      <c r="H761" s="172">
        <v>19.489999999999998</v>
      </c>
      <c r="I761" s="190">
        <v>384</v>
      </c>
      <c r="J761" s="175" t="s">
        <v>18923</v>
      </c>
    </row>
    <row r="762" spans="1:10" x14ac:dyDescent="0.25">
      <c r="A762" s="171" t="s">
        <v>18929</v>
      </c>
      <c r="B762" s="171" t="s">
        <v>9573</v>
      </c>
      <c r="C762" s="171" t="s">
        <v>9703</v>
      </c>
      <c r="D762" s="171" t="s">
        <v>1420</v>
      </c>
      <c r="E762" s="172">
        <v>3.42</v>
      </c>
      <c r="F762" s="172">
        <v>19.975999999999999</v>
      </c>
      <c r="G762" s="173">
        <v>5.84</v>
      </c>
      <c r="H762" s="172">
        <v>16.55</v>
      </c>
      <c r="I762" s="190">
        <v>377</v>
      </c>
      <c r="J762" s="175" t="s">
        <v>18923</v>
      </c>
    </row>
    <row r="763" spans="1:10" x14ac:dyDescent="0.25">
      <c r="A763" s="171" t="s">
        <v>18929</v>
      </c>
      <c r="B763" s="171" t="s">
        <v>9573</v>
      </c>
      <c r="C763" s="171" t="s">
        <v>9686</v>
      </c>
      <c r="D763" s="171" t="s">
        <v>9687</v>
      </c>
      <c r="E763" s="172">
        <v>3.2000000000000215</v>
      </c>
      <c r="F763" s="172">
        <v>21.337399999999999</v>
      </c>
      <c r="G763" s="173">
        <v>6.66</v>
      </c>
      <c r="H763" s="172">
        <v>18.13</v>
      </c>
      <c r="I763" s="190">
        <v>370</v>
      </c>
      <c r="J763" s="175" t="s">
        <v>18923</v>
      </c>
    </row>
    <row r="764" spans="1:10" x14ac:dyDescent="0.25">
      <c r="A764" s="171" t="s">
        <v>18929</v>
      </c>
      <c r="B764" s="171" t="s">
        <v>9573</v>
      </c>
      <c r="C764" s="171" t="s">
        <v>9658</v>
      </c>
      <c r="D764" s="171" t="s">
        <v>9659</v>
      </c>
      <c r="E764" s="172">
        <v>3.6900000000000324</v>
      </c>
      <c r="F764" s="172">
        <v>24.656700000000001</v>
      </c>
      <c r="G764" s="173">
        <v>6.68</v>
      </c>
      <c r="H764" s="172">
        <v>20.96</v>
      </c>
      <c r="I764" s="190">
        <v>363</v>
      </c>
      <c r="J764" s="175" t="s">
        <v>18923</v>
      </c>
    </row>
    <row r="765" spans="1:10" x14ac:dyDescent="0.25">
      <c r="A765" s="171" t="s">
        <v>18929</v>
      </c>
      <c r="B765" s="171" t="s">
        <v>9573</v>
      </c>
      <c r="C765" s="171" t="s">
        <v>9691</v>
      </c>
      <c r="D765" s="171" t="s">
        <v>9692</v>
      </c>
      <c r="E765" s="172">
        <v>3.2899999999999836</v>
      </c>
      <c r="F765" s="172">
        <v>21.62</v>
      </c>
      <c r="G765" s="173">
        <v>6.57</v>
      </c>
      <c r="H765" s="172">
        <v>18.329999999999998</v>
      </c>
      <c r="I765" s="190">
        <v>361</v>
      </c>
      <c r="J765" s="175" t="s">
        <v>18923</v>
      </c>
    </row>
    <row r="766" spans="1:10" x14ac:dyDescent="0.25">
      <c r="A766" s="171" t="s">
        <v>18929</v>
      </c>
      <c r="B766" s="171" t="s">
        <v>9573</v>
      </c>
      <c r="C766" s="171" t="s">
        <v>9679</v>
      </c>
      <c r="D766" s="171" t="s">
        <v>9680</v>
      </c>
      <c r="E766" s="172">
        <v>3.5099999999999922</v>
      </c>
      <c r="F766" s="172">
        <v>22.6907</v>
      </c>
      <c r="G766" s="173">
        <v>6.46</v>
      </c>
      <c r="H766" s="172">
        <v>19.18</v>
      </c>
      <c r="I766" s="190">
        <v>361</v>
      </c>
      <c r="J766" s="175" t="s">
        <v>18923</v>
      </c>
    </row>
    <row r="767" spans="1:10" x14ac:dyDescent="0.25">
      <c r="A767" s="171" t="s">
        <v>18929</v>
      </c>
      <c r="B767" s="171" t="s">
        <v>9573</v>
      </c>
      <c r="C767" s="171" t="s">
        <v>9688</v>
      </c>
      <c r="D767" s="171" t="s">
        <v>453</v>
      </c>
      <c r="E767" s="172">
        <v>4.0499999999999732</v>
      </c>
      <c r="F767" s="172">
        <v>22.6524</v>
      </c>
      <c r="G767" s="173">
        <v>5.59</v>
      </c>
      <c r="H767" s="172">
        <v>18.600000000000001</v>
      </c>
      <c r="I767" s="190">
        <v>360</v>
      </c>
      <c r="J767" s="175" t="s">
        <v>18923</v>
      </c>
    </row>
    <row r="768" spans="1:10" x14ac:dyDescent="0.25">
      <c r="A768" s="171" t="s">
        <v>18929</v>
      </c>
      <c r="B768" s="171" t="s">
        <v>9573</v>
      </c>
      <c r="C768" s="171" t="s">
        <v>9704</v>
      </c>
      <c r="D768" s="171" t="s">
        <v>9705</v>
      </c>
      <c r="E768" s="172">
        <v>3.2000000000000215</v>
      </c>
      <c r="F768" s="172">
        <v>21.087199999999999</v>
      </c>
      <c r="G768" s="173">
        <v>6.58</v>
      </c>
      <c r="H768" s="172">
        <v>17.88</v>
      </c>
      <c r="I768" s="190">
        <v>353</v>
      </c>
      <c r="J768" s="175" t="s">
        <v>18923</v>
      </c>
    </row>
    <row r="769" spans="1:10" x14ac:dyDescent="0.25">
      <c r="A769" s="171" t="s">
        <v>18929</v>
      </c>
      <c r="B769" s="171" t="s">
        <v>9573</v>
      </c>
      <c r="C769" s="171" t="s">
        <v>9727</v>
      </c>
      <c r="D769" s="171" t="s">
        <v>9728</v>
      </c>
      <c r="E769" s="172">
        <v>3.4199999999999942</v>
      </c>
      <c r="F769" s="172">
        <v>20.028400000000001</v>
      </c>
      <c r="G769" s="173">
        <v>5.85</v>
      </c>
      <c r="H769" s="172">
        <v>16.600000000000001</v>
      </c>
      <c r="I769" s="190">
        <v>352</v>
      </c>
      <c r="J769" s="175" t="s">
        <v>18923</v>
      </c>
    </row>
    <row r="770" spans="1:10" x14ac:dyDescent="0.25">
      <c r="A770" s="171" t="s">
        <v>18929</v>
      </c>
      <c r="B770" s="171" t="s">
        <v>9573</v>
      </c>
      <c r="C770" s="171" t="s">
        <v>9695</v>
      </c>
      <c r="D770" s="171" t="s">
        <v>9696</v>
      </c>
      <c r="E770" s="172">
        <v>3.2400000000000078</v>
      </c>
      <c r="F770" s="172">
        <v>21.8386</v>
      </c>
      <c r="G770" s="173">
        <v>6.74</v>
      </c>
      <c r="H770" s="172">
        <v>18.59</v>
      </c>
      <c r="I770" s="190">
        <v>352</v>
      </c>
      <c r="J770" s="175" t="s">
        <v>18923</v>
      </c>
    </row>
    <row r="771" spans="1:10" x14ac:dyDescent="0.25">
      <c r="A771" s="171" t="s">
        <v>18929</v>
      </c>
      <c r="B771" s="171" t="s">
        <v>9573</v>
      </c>
      <c r="C771" s="171" t="s">
        <v>9724</v>
      </c>
      <c r="D771" s="171" t="s">
        <v>4813</v>
      </c>
      <c r="E771" s="172">
        <v>3.2000000000000206</v>
      </c>
      <c r="F771" s="172">
        <v>19.782599999999999</v>
      </c>
      <c r="G771" s="173">
        <v>6.18</v>
      </c>
      <c r="H771" s="172">
        <v>16.579999999999998</v>
      </c>
      <c r="I771" s="190">
        <v>351</v>
      </c>
      <c r="J771" s="175" t="s">
        <v>18923</v>
      </c>
    </row>
    <row r="772" spans="1:10" x14ac:dyDescent="0.25">
      <c r="A772" s="171" t="s">
        <v>18929</v>
      </c>
      <c r="B772" s="171" t="s">
        <v>9573</v>
      </c>
      <c r="C772" s="171" t="s">
        <v>9719</v>
      </c>
      <c r="D772" s="171" t="s">
        <v>9720</v>
      </c>
      <c r="E772" s="172">
        <v>3.4199999999999919</v>
      </c>
      <c r="F772" s="172">
        <v>20.544599999999999</v>
      </c>
      <c r="G772" s="173">
        <v>6</v>
      </c>
      <c r="H772" s="172">
        <v>17.12</v>
      </c>
      <c r="I772" s="190">
        <v>346</v>
      </c>
      <c r="J772" s="175" t="s">
        <v>18923</v>
      </c>
    </row>
    <row r="773" spans="1:10" x14ac:dyDescent="0.25">
      <c r="A773" s="171" t="s">
        <v>18929</v>
      </c>
      <c r="B773" s="171" t="s">
        <v>9573</v>
      </c>
      <c r="C773" s="171" t="s">
        <v>9739</v>
      </c>
      <c r="D773" s="171" t="s">
        <v>9740</v>
      </c>
      <c r="E773" s="172">
        <v>3.2400000000000078</v>
      </c>
      <c r="F773" s="172">
        <v>19.359200000000001</v>
      </c>
      <c r="G773" s="173">
        <v>5.97</v>
      </c>
      <c r="H773" s="172">
        <v>16.11</v>
      </c>
      <c r="I773" s="190">
        <v>345</v>
      </c>
      <c r="J773" s="175" t="s">
        <v>18923</v>
      </c>
    </row>
    <row r="774" spans="1:10" x14ac:dyDescent="0.25">
      <c r="A774" s="171" t="s">
        <v>18929</v>
      </c>
      <c r="B774" s="171" t="s">
        <v>9573</v>
      </c>
      <c r="C774" s="171" t="s">
        <v>9725</v>
      </c>
      <c r="D774" s="171" t="s">
        <v>9726</v>
      </c>
      <c r="E774" s="172">
        <v>3.3300000000000121</v>
      </c>
      <c r="F774" s="172">
        <v>20.509799999999998</v>
      </c>
      <c r="G774" s="173">
        <v>6.15</v>
      </c>
      <c r="H774" s="172">
        <v>17.170000000000002</v>
      </c>
      <c r="I774" s="190">
        <v>337</v>
      </c>
      <c r="J774" s="175" t="s">
        <v>18923</v>
      </c>
    </row>
    <row r="775" spans="1:10" x14ac:dyDescent="0.25">
      <c r="A775" s="171" t="s">
        <v>18929</v>
      </c>
      <c r="B775" s="171" t="s">
        <v>9573</v>
      </c>
      <c r="C775" s="171" t="s">
        <v>9749</v>
      </c>
      <c r="D775" s="171" t="s">
        <v>4963</v>
      </c>
      <c r="E775" s="172">
        <v>3.2000000000000188</v>
      </c>
      <c r="F775" s="172">
        <v>19.708300000000001</v>
      </c>
      <c r="G775" s="173">
        <v>6.15</v>
      </c>
      <c r="H775" s="172">
        <v>16.5</v>
      </c>
      <c r="I775" s="190">
        <v>329</v>
      </c>
      <c r="J775" s="175" t="s">
        <v>18923</v>
      </c>
    </row>
    <row r="776" spans="1:10" x14ac:dyDescent="0.25">
      <c r="A776" s="171" t="s">
        <v>18929</v>
      </c>
      <c r="B776" s="171" t="s">
        <v>9573</v>
      </c>
      <c r="C776" s="171" t="s">
        <v>9707</v>
      </c>
      <c r="D776" s="171" t="s">
        <v>9708</v>
      </c>
      <c r="E776" s="172">
        <v>3.019999999999988</v>
      </c>
      <c r="F776" s="172">
        <v>22.003299999999999</v>
      </c>
      <c r="G776" s="173">
        <v>7.28</v>
      </c>
      <c r="H776" s="172">
        <v>18.98</v>
      </c>
      <c r="I776" s="190">
        <v>325</v>
      </c>
      <c r="J776" s="175" t="s">
        <v>18923</v>
      </c>
    </row>
    <row r="777" spans="1:10" x14ac:dyDescent="0.25">
      <c r="A777" s="171" t="s">
        <v>18929</v>
      </c>
      <c r="B777" s="171" t="s">
        <v>9573</v>
      </c>
      <c r="C777" s="171" t="s">
        <v>9706</v>
      </c>
      <c r="D777" s="171" t="s">
        <v>5396</v>
      </c>
      <c r="E777" s="172">
        <v>4.0499999999999758</v>
      </c>
      <c r="F777" s="172">
        <v>23.267499999999998</v>
      </c>
      <c r="G777" s="173">
        <v>5.74</v>
      </c>
      <c r="H777" s="172">
        <v>19.21</v>
      </c>
      <c r="I777" s="190">
        <v>325</v>
      </c>
      <c r="J777" s="175" t="s">
        <v>18923</v>
      </c>
    </row>
    <row r="778" spans="1:10" x14ac:dyDescent="0.25">
      <c r="A778" s="171" t="s">
        <v>18929</v>
      </c>
      <c r="B778" s="171" t="s">
        <v>9573</v>
      </c>
      <c r="C778" s="171" t="s">
        <v>9666</v>
      </c>
      <c r="D778" s="171" t="s">
        <v>9667</v>
      </c>
      <c r="E778" s="172">
        <v>4.680000000000005</v>
      </c>
      <c r="F778" s="172">
        <v>27.6433</v>
      </c>
      <c r="G778" s="173">
        <v>5.9</v>
      </c>
      <c r="H778" s="172">
        <v>22.96</v>
      </c>
      <c r="I778" s="190">
        <v>322</v>
      </c>
      <c r="J778" s="175" t="s">
        <v>18923</v>
      </c>
    </row>
    <row r="779" spans="1:10" x14ac:dyDescent="0.25">
      <c r="A779" s="171" t="s">
        <v>18929</v>
      </c>
      <c r="B779" s="171" t="s">
        <v>9573</v>
      </c>
      <c r="C779" s="171" t="s">
        <v>9711</v>
      </c>
      <c r="D779" s="171" t="s">
        <v>9712</v>
      </c>
      <c r="E779" s="172">
        <v>3.6499999999999981</v>
      </c>
      <c r="F779" s="172">
        <v>22.731100000000001</v>
      </c>
      <c r="G779" s="173">
        <v>6.22</v>
      </c>
      <c r="H779" s="172">
        <v>19.079999999999998</v>
      </c>
      <c r="I779" s="190">
        <v>319</v>
      </c>
      <c r="J779" s="175" t="s">
        <v>18923</v>
      </c>
    </row>
    <row r="780" spans="1:10" x14ac:dyDescent="0.25">
      <c r="A780" s="171" t="s">
        <v>18929</v>
      </c>
      <c r="B780" s="171" t="s">
        <v>9573</v>
      </c>
      <c r="C780" s="171" t="s">
        <v>9775</v>
      </c>
      <c r="D780" s="171" t="s">
        <v>9776</v>
      </c>
      <c r="E780" s="172">
        <v>3.5099999999999922</v>
      </c>
      <c r="F780" s="172">
        <v>19.744199999999999</v>
      </c>
      <c r="G780" s="173">
        <v>5.62</v>
      </c>
      <c r="H780" s="172">
        <v>16.23</v>
      </c>
      <c r="I780" s="190">
        <v>318</v>
      </c>
      <c r="J780" s="175" t="s">
        <v>18923</v>
      </c>
    </row>
    <row r="781" spans="1:10" x14ac:dyDescent="0.25">
      <c r="A781" s="171" t="s">
        <v>18929</v>
      </c>
      <c r="B781" s="171" t="s">
        <v>9573</v>
      </c>
      <c r="C781" s="171" t="s">
        <v>9797</v>
      </c>
      <c r="D781" s="171" t="s">
        <v>9798</v>
      </c>
      <c r="E781" s="172">
        <v>3.4199999999999826</v>
      </c>
      <c r="F781" s="172">
        <v>19.013000000000002</v>
      </c>
      <c r="G781" s="173">
        <v>5.55</v>
      </c>
      <c r="H781" s="172">
        <v>15.59</v>
      </c>
      <c r="I781" s="190">
        <v>318</v>
      </c>
      <c r="J781" s="175" t="s">
        <v>18923</v>
      </c>
    </row>
    <row r="782" spans="1:10" x14ac:dyDescent="0.25">
      <c r="A782" s="171" t="s">
        <v>18929</v>
      </c>
      <c r="B782" s="171" t="s">
        <v>9573</v>
      </c>
      <c r="C782" s="171" t="s">
        <v>9829</v>
      </c>
      <c r="D782" s="171" t="s">
        <v>877</v>
      </c>
      <c r="E782" s="172">
        <v>3.2000000000000144</v>
      </c>
      <c r="F782" s="172">
        <v>17.759399999999999</v>
      </c>
      <c r="G782" s="173">
        <v>5.54</v>
      </c>
      <c r="H782" s="172">
        <v>14.55</v>
      </c>
      <c r="I782" s="190">
        <v>303</v>
      </c>
      <c r="J782" s="175" t="s">
        <v>18923</v>
      </c>
    </row>
    <row r="783" spans="1:10" x14ac:dyDescent="0.25">
      <c r="A783" s="171" t="s">
        <v>18929</v>
      </c>
      <c r="B783" s="171" t="s">
        <v>9573</v>
      </c>
      <c r="C783" s="171" t="s">
        <v>9799</v>
      </c>
      <c r="D783" s="171" t="s">
        <v>9800</v>
      </c>
      <c r="E783" s="172">
        <v>3.0199999999999889</v>
      </c>
      <c r="F783" s="172">
        <v>18.979299999999999</v>
      </c>
      <c r="G783" s="173">
        <v>6.28</v>
      </c>
      <c r="H783" s="172">
        <v>15.95</v>
      </c>
      <c r="I783" s="190">
        <v>303</v>
      </c>
      <c r="J783" s="175" t="s">
        <v>18923</v>
      </c>
    </row>
    <row r="784" spans="1:10" x14ac:dyDescent="0.25">
      <c r="A784" s="171" t="s">
        <v>18929</v>
      </c>
      <c r="B784" s="171" t="s">
        <v>9573</v>
      </c>
      <c r="C784" s="171" t="s">
        <v>9754</v>
      </c>
      <c r="D784" s="171" t="s">
        <v>9755</v>
      </c>
      <c r="E784" s="172">
        <v>3.2000000000000153</v>
      </c>
      <c r="F784" s="172">
        <v>21.217700000000001</v>
      </c>
      <c r="G784" s="173">
        <v>6.63</v>
      </c>
      <c r="H784" s="172">
        <v>18.010000000000002</v>
      </c>
      <c r="I784" s="190">
        <v>299</v>
      </c>
      <c r="J784" s="175" t="s">
        <v>18923</v>
      </c>
    </row>
    <row r="785" spans="1:10" x14ac:dyDescent="0.25">
      <c r="A785" s="171" t="s">
        <v>18929</v>
      </c>
      <c r="B785" s="171" t="s">
        <v>9573</v>
      </c>
      <c r="C785" s="171" t="s">
        <v>9789</v>
      </c>
      <c r="D785" s="171" t="s">
        <v>9790</v>
      </c>
      <c r="E785" s="172">
        <v>3.559999999999973</v>
      </c>
      <c r="F785" s="172">
        <v>20.0672</v>
      </c>
      <c r="G785" s="173">
        <v>5.63</v>
      </c>
      <c r="H785" s="172">
        <v>16.5</v>
      </c>
      <c r="I785" s="190">
        <v>295</v>
      </c>
      <c r="J785" s="175" t="s">
        <v>18923</v>
      </c>
    </row>
    <row r="786" spans="1:10" x14ac:dyDescent="0.25">
      <c r="A786" s="171" t="s">
        <v>18929</v>
      </c>
      <c r="B786" s="171" t="s">
        <v>9573</v>
      </c>
      <c r="C786" s="171" t="s">
        <v>9767</v>
      </c>
      <c r="D786" s="171" t="s">
        <v>9768</v>
      </c>
      <c r="E786" s="172">
        <v>3.1499999999999848</v>
      </c>
      <c r="F786" s="172">
        <v>20.940100000000001</v>
      </c>
      <c r="G786" s="173">
        <v>6.64</v>
      </c>
      <c r="H786" s="172">
        <v>17.79</v>
      </c>
      <c r="I786" s="190">
        <v>290</v>
      </c>
      <c r="J786" s="175" t="s">
        <v>18923</v>
      </c>
    </row>
    <row r="787" spans="1:10" x14ac:dyDescent="0.25">
      <c r="A787" s="171" t="s">
        <v>18929</v>
      </c>
      <c r="B787" s="171" t="s">
        <v>9573</v>
      </c>
      <c r="C787" s="171" t="s">
        <v>9773</v>
      </c>
      <c r="D787" s="171" t="s">
        <v>9774</v>
      </c>
      <c r="E787" s="172">
        <v>3.2000000000000144</v>
      </c>
      <c r="F787" s="172">
        <v>20.6783</v>
      </c>
      <c r="G787" s="173">
        <v>6.46</v>
      </c>
      <c r="H787" s="172">
        <v>17.47</v>
      </c>
      <c r="I787" s="190">
        <v>284</v>
      </c>
      <c r="J787" s="175" t="s">
        <v>18923</v>
      </c>
    </row>
    <row r="788" spans="1:10" x14ac:dyDescent="0.25">
      <c r="A788" s="171" t="s">
        <v>18929</v>
      </c>
      <c r="B788" s="171" t="s">
        <v>9573</v>
      </c>
      <c r="C788" s="171" t="s">
        <v>9807</v>
      </c>
      <c r="D788" s="171" t="s">
        <v>9808</v>
      </c>
      <c r="E788" s="172">
        <v>3.2000000000000148</v>
      </c>
      <c r="F788" s="172">
        <v>19.4099</v>
      </c>
      <c r="G788" s="173">
        <v>6.06</v>
      </c>
      <c r="H788" s="172">
        <v>16.2</v>
      </c>
      <c r="I788" s="190">
        <v>284</v>
      </c>
      <c r="J788" s="175" t="s">
        <v>18923</v>
      </c>
    </row>
    <row r="789" spans="1:10" x14ac:dyDescent="0.25">
      <c r="A789" s="171" t="s">
        <v>18929</v>
      </c>
      <c r="B789" s="171" t="s">
        <v>9573</v>
      </c>
      <c r="C789" s="171" t="s">
        <v>9804</v>
      </c>
      <c r="D789" s="171" t="s">
        <v>1578</v>
      </c>
      <c r="E789" s="172">
        <v>3.2000000000000148</v>
      </c>
      <c r="F789" s="172">
        <v>19.941400000000002</v>
      </c>
      <c r="G789" s="173">
        <v>6.23</v>
      </c>
      <c r="H789" s="172">
        <v>16.739999999999998</v>
      </c>
      <c r="I789" s="190">
        <v>283</v>
      </c>
      <c r="J789" s="175" t="s">
        <v>18923</v>
      </c>
    </row>
    <row r="790" spans="1:10" x14ac:dyDescent="0.25">
      <c r="A790" s="171" t="s">
        <v>18929</v>
      </c>
      <c r="B790" s="171" t="s">
        <v>9573</v>
      </c>
      <c r="C790" s="171" t="s">
        <v>9787</v>
      </c>
      <c r="D790" s="171" t="s">
        <v>9788</v>
      </c>
      <c r="E790" s="172">
        <v>3.2400000000000073</v>
      </c>
      <c r="F790" s="172">
        <v>20.8888</v>
      </c>
      <c r="G790" s="173">
        <v>6.44</v>
      </c>
      <c r="H790" s="172">
        <v>17.64</v>
      </c>
      <c r="I790" s="190">
        <v>282</v>
      </c>
      <c r="J790" s="175" t="s">
        <v>18923</v>
      </c>
    </row>
    <row r="791" spans="1:10" x14ac:dyDescent="0.25">
      <c r="A791" s="171" t="s">
        <v>18929</v>
      </c>
      <c r="B791" s="171" t="s">
        <v>9573</v>
      </c>
      <c r="C791" s="171" t="s">
        <v>9762</v>
      </c>
      <c r="D791" s="171" t="s">
        <v>1640</v>
      </c>
      <c r="E791" s="172">
        <v>3.5099999999999927</v>
      </c>
      <c r="F791" s="172">
        <v>21.763500000000001</v>
      </c>
      <c r="G791" s="173">
        <v>6.2</v>
      </c>
      <c r="H791" s="172">
        <v>18.25</v>
      </c>
      <c r="I791" s="190">
        <v>279</v>
      </c>
      <c r="J791" s="175" t="s">
        <v>18923</v>
      </c>
    </row>
    <row r="792" spans="1:10" x14ac:dyDescent="0.25">
      <c r="A792" s="171" t="s">
        <v>18929</v>
      </c>
      <c r="B792" s="171" t="s">
        <v>9573</v>
      </c>
      <c r="C792" s="171" t="s">
        <v>9811</v>
      </c>
      <c r="D792" s="171" t="s">
        <v>9812</v>
      </c>
      <c r="E792" s="172">
        <v>3.5099999999999927</v>
      </c>
      <c r="F792" s="172">
        <v>20.466100000000001</v>
      </c>
      <c r="G792" s="173">
        <v>5.83</v>
      </c>
      <c r="H792" s="172">
        <v>16.95</v>
      </c>
      <c r="I792" s="190">
        <v>274</v>
      </c>
      <c r="J792" s="175" t="s">
        <v>18923</v>
      </c>
    </row>
    <row r="793" spans="1:10" x14ac:dyDescent="0.25">
      <c r="A793" s="171" t="s">
        <v>18929</v>
      </c>
      <c r="B793" s="171" t="s">
        <v>9573</v>
      </c>
      <c r="C793" s="171" t="s">
        <v>9761</v>
      </c>
      <c r="D793" s="171" t="s">
        <v>1496</v>
      </c>
      <c r="E793" s="172">
        <v>3.4199999999999848</v>
      </c>
      <c r="F793" s="172">
        <v>22.5579</v>
      </c>
      <c r="G793" s="173">
        <v>6.59</v>
      </c>
      <c r="H793" s="172">
        <v>19.13</v>
      </c>
      <c r="I793" s="190">
        <v>270</v>
      </c>
      <c r="J793" s="175" t="s">
        <v>18923</v>
      </c>
    </row>
    <row r="794" spans="1:10" x14ac:dyDescent="0.25">
      <c r="A794" s="171" t="s">
        <v>18929</v>
      </c>
      <c r="B794" s="171" t="s">
        <v>9573</v>
      </c>
      <c r="C794" s="171" t="s">
        <v>9779</v>
      </c>
      <c r="D794" s="171" t="s">
        <v>9780</v>
      </c>
      <c r="E794" s="172">
        <v>3.4199999999999866</v>
      </c>
      <c r="F794" s="172">
        <v>22.5623</v>
      </c>
      <c r="G794" s="173">
        <v>6.59</v>
      </c>
      <c r="H794" s="172">
        <v>19.14</v>
      </c>
      <c r="I794" s="190">
        <v>262</v>
      </c>
      <c r="J794" s="175" t="s">
        <v>18923</v>
      </c>
    </row>
    <row r="795" spans="1:10" x14ac:dyDescent="0.25">
      <c r="A795" s="171" t="s">
        <v>18929</v>
      </c>
      <c r="B795" s="171" t="s">
        <v>9573</v>
      </c>
      <c r="C795" s="171" t="s">
        <v>9813</v>
      </c>
      <c r="D795" s="171" t="s">
        <v>9814</v>
      </c>
      <c r="E795" s="172">
        <v>3.2400000000000073</v>
      </c>
      <c r="F795" s="172">
        <v>21.415600000000001</v>
      </c>
      <c r="G795" s="173">
        <v>6.6</v>
      </c>
      <c r="H795" s="172">
        <v>18.170000000000002</v>
      </c>
      <c r="I795" s="190">
        <v>262</v>
      </c>
      <c r="J795" s="175" t="s">
        <v>18923</v>
      </c>
    </row>
    <row r="796" spans="1:10" x14ac:dyDescent="0.25">
      <c r="A796" s="171" t="s">
        <v>18929</v>
      </c>
      <c r="B796" s="171" t="s">
        <v>9573</v>
      </c>
      <c r="C796" s="171" t="s">
        <v>9715</v>
      </c>
      <c r="D796" s="171" t="s">
        <v>9716</v>
      </c>
      <c r="E796" s="172">
        <v>4.730000000000012</v>
      </c>
      <c r="F796" s="172">
        <v>29.708300000000001</v>
      </c>
      <c r="G796" s="173">
        <v>6.28</v>
      </c>
      <c r="H796" s="172">
        <v>24.97</v>
      </c>
      <c r="I796" s="190">
        <v>261</v>
      </c>
      <c r="J796" s="175" t="s">
        <v>18923</v>
      </c>
    </row>
    <row r="797" spans="1:10" x14ac:dyDescent="0.25">
      <c r="A797" s="171" t="s">
        <v>18929</v>
      </c>
      <c r="B797" s="171" t="s">
        <v>9573</v>
      </c>
      <c r="C797" s="171" t="s">
        <v>9805</v>
      </c>
      <c r="D797" s="171" t="s">
        <v>9806</v>
      </c>
      <c r="E797" s="172">
        <v>3.6000000000000152</v>
      </c>
      <c r="F797" s="172">
        <v>21.927199999999999</v>
      </c>
      <c r="G797" s="173">
        <v>6.09</v>
      </c>
      <c r="H797" s="172">
        <v>18.32</v>
      </c>
      <c r="I797" s="190">
        <v>259</v>
      </c>
      <c r="J797" s="175" t="s">
        <v>18923</v>
      </c>
    </row>
    <row r="798" spans="1:10" x14ac:dyDescent="0.25">
      <c r="A798" s="171" t="s">
        <v>18929</v>
      </c>
      <c r="B798" s="171" t="s">
        <v>9573</v>
      </c>
      <c r="C798" s="171" t="s">
        <v>9741</v>
      </c>
      <c r="D798" s="171" t="s">
        <v>9742</v>
      </c>
      <c r="E798" s="172">
        <v>4.4099999999999993</v>
      </c>
      <c r="F798" s="172">
        <v>25.894400000000001</v>
      </c>
      <c r="G798" s="173">
        <v>5.87</v>
      </c>
      <c r="H798" s="172">
        <v>21.48</v>
      </c>
      <c r="I798" s="190">
        <v>259</v>
      </c>
      <c r="J798" s="175" t="s">
        <v>18923</v>
      </c>
    </row>
    <row r="799" spans="1:10" x14ac:dyDescent="0.25">
      <c r="A799" s="171" t="s">
        <v>18929</v>
      </c>
      <c r="B799" s="171" t="s">
        <v>9573</v>
      </c>
      <c r="C799" s="171" t="s">
        <v>9781</v>
      </c>
      <c r="D799" s="171" t="s">
        <v>9782</v>
      </c>
      <c r="E799" s="172">
        <v>3.6499999999999853</v>
      </c>
      <c r="F799" s="172">
        <v>23.842099999999999</v>
      </c>
      <c r="G799" s="173">
        <v>6.53</v>
      </c>
      <c r="H799" s="172">
        <v>20.190000000000001</v>
      </c>
      <c r="I799" s="190">
        <v>253</v>
      </c>
      <c r="J799" s="175" t="s">
        <v>18923</v>
      </c>
    </row>
    <row r="800" spans="1:10" x14ac:dyDescent="0.25">
      <c r="A800" s="171" t="s">
        <v>18929</v>
      </c>
      <c r="B800" s="171" t="s">
        <v>9573</v>
      </c>
      <c r="C800" s="171" t="s">
        <v>9721</v>
      </c>
      <c r="D800" s="171" t="s">
        <v>9722</v>
      </c>
      <c r="E800" s="172">
        <v>4.139999999999989</v>
      </c>
      <c r="F800" s="172">
        <v>27.230599999999999</v>
      </c>
      <c r="G800" s="173">
        <v>6.57</v>
      </c>
      <c r="H800" s="172">
        <v>23.09</v>
      </c>
      <c r="I800" s="190">
        <v>252</v>
      </c>
      <c r="J800" s="175" t="s">
        <v>18923</v>
      </c>
    </row>
    <row r="801" spans="1:10" x14ac:dyDescent="0.25">
      <c r="A801" s="171" t="s">
        <v>18929</v>
      </c>
      <c r="B801" s="171" t="s">
        <v>9573</v>
      </c>
      <c r="C801" s="171" t="s">
        <v>9851</v>
      </c>
      <c r="D801" s="171" t="s">
        <v>9852</v>
      </c>
      <c r="E801" s="172">
        <v>3.2000000000000099</v>
      </c>
      <c r="F801" s="172">
        <v>20.4346</v>
      </c>
      <c r="G801" s="173">
        <v>6.38</v>
      </c>
      <c r="H801" s="172">
        <v>17.23</v>
      </c>
      <c r="I801" s="190">
        <v>250</v>
      </c>
      <c r="J801" s="175" t="s">
        <v>18923</v>
      </c>
    </row>
    <row r="802" spans="1:10" x14ac:dyDescent="0.25">
      <c r="A802" s="171" t="s">
        <v>18929</v>
      </c>
      <c r="B802" s="171" t="s">
        <v>9573</v>
      </c>
      <c r="C802" s="171" t="s">
        <v>9731</v>
      </c>
      <c r="D802" s="171" t="s">
        <v>9732</v>
      </c>
      <c r="E802" s="172">
        <v>4.1399999999999881</v>
      </c>
      <c r="F802" s="172">
        <v>27.040400000000002</v>
      </c>
      <c r="G802" s="173">
        <v>6.53</v>
      </c>
      <c r="H802" s="172">
        <v>22.9</v>
      </c>
      <c r="I802" s="190">
        <v>248</v>
      </c>
      <c r="J802" s="175" t="s">
        <v>18923</v>
      </c>
    </row>
    <row r="803" spans="1:10" x14ac:dyDescent="0.25">
      <c r="A803" s="171" t="s">
        <v>18929</v>
      </c>
      <c r="B803" s="171" t="s">
        <v>9573</v>
      </c>
      <c r="C803" s="171" t="s">
        <v>9815</v>
      </c>
      <c r="D803" s="171" t="s">
        <v>9816</v>
      </c>
      <c r="E803" s="172">
        <v>3.3300000000000107</v>
      </c>
      <c r="F803" s="172">
        <v>21.832899999999999</v>
      </c>
      <c r="G803" s="173">
        <v>6.55</v>
      </c>
      <c r="H803" s="172">
        <v>18.5</v>
      </c>
      <c r="I803" s="190">
        <v>246</v>
      </c>
      <c r="J803" s="175" t="s">
        <v>18923</v>
      </c>
    </row>
    <row r="804" spans="1:10" x14ac:dyDescent="0.25">
      <c r="A804" s="171" t="s">
        <v>18929</v>
      </c>
      <c r="B804" s="171" t="s">
        <v>9573</v>
      </c>
      <c r="C804" s="171" t="s">
        <v>9823</v>
      </c>
      <c r="D804" s="171" t="s">
        <v>9824</v>
      </c>
      <c r="E804" s="172">
        <v>3.1100000000000114</v>
      </c>
      <c r="F804" s="172">
        <v>20.969200000000001</v>
      </c>
      <c r="G804" s="173">
        <v>6.74</v>
      </c>
      <c r="H804" s="172">
        <v>17.850000000000001</v>
      </c>
      <c r="I804" s="190">
        <v>245</v>
      </c>
      <c r="J804" s="175" t="s">
        <v>18923</v>
      </c>
    </row>
    <row r="805" spans="1:10" x14ac:dyDescent="0.25">
      <c r="A805" s="171" t="s">
        <v>18929</v>
      </c>
      <c r="B805" s="171" t="s">
        <v>9573</v>
      </c>
      <c r="C805" s="171" t="s">
        <v>9803</v>
      </c>
      <c r="D805" s="171" t="s">
        <v>8177</v>
      </c>
      <c r="E805" s="172">
        <v>4.1900000000000253</v>
      </c>
      <c r="F805" s="172">
        <v>23.832799999999999</v>
      </c>
      <c r="G805" s="173">
        <v>5.68</v>
      </c>
      <c r="H805" s="172">
        <v>19.64</v>
      </c>
      <c r="I805" s="190">
        <v>245</v>
      </c>
      <c r="J805" s="175" t="s">
        <v>18923</v>
      </c>
    </row>
    <row r="806" spans="1:10" x14ac:dyDescent="0.25">
      <c r="A806" s="171" t="s">
        <v>18929</v>
      </c>
      <c r="B806" s="171" t="s">
        <v>9573</v>
      </c>
      <c r="C806" s="171" t="s">
        <v>9825</v>
      </c>
      <c r="D806" s="171" t="s">
        <v>9826</v>
      </c>
      <c r="E806" s="172">
        <v>4.1000000000000156</v>
      </c>
      <c r="F806" s="172">
        <v>22.242000000000001</v>
      </c>
      <c r="G806" s="173">
        <v>5.42</v>
      </c>
      <c r="H806" s="172">
        <v>18.14</v>
      </c>
      <c r="I806" s="190">
        <v>245</v>
      </c>
      <c r="J806" s="175" t="s">
        <v>18923</v>
      </c>
    </row>
    <row r="807" spans="1:10" x14ac:dyDescent="0.25">
      <c r="A807" s="171" t="s">
        <v>18929</v>
      </c>
      <c r="B807" s="171" t="s">
        <v>9573</v>
      </c>
      <c r="C807" s="171" t="s">
        <v>9839</v>
      </c>
      <c r="D807" s="171" t="s">
        <v>9840</v>
      </c>
      <c r="E807" s="172">
        <v>3.2400000000000069</v>
      </c>
      <c r="F807" s="172">
        <v>20.812000000000001</v>
      </c>
      <c r="G807" s="173">
        <v>6.42</v>
      </c>
      <c r="H807" s="172">
        <v>17.57</v>
      </c>
      <c r="I807" s="190">
        <v>243</v>
      </c>
      <c r="J807" s="175" t="s">
        <v>18923</v>
      </c>
    </row>
    <row r="808" spans="1:10" x14ac:dyDescent="0.25">
      <c r="A808" s="171" t="s">
        <v>18929</v>
      </c>
      <c r="B808" s="171" t="s">
        <v>9573</v>
      </c>
      <c r="C808" s="171" t="s">
        <v>9881</v>
      </c>
      <c r="D808" s="171" t="s">
        <v>9207</v>
      </c>
      <c r="E808" s="172">
        <v>3.2000000000000091</v>
      </c>
      <c r="F808" s="172">
        <v>19.247800000000002</v>
      </c>
      <c r="G808" s="173">
        <v>6.01</v>
      </c>
      <c r="H808" s="172">
        <v>16.04</v>
      </c>
      <c r="I808" s="190">
        <v>240</v>
      </c>
      <c r="J808" s="175" t="s">
        <v>18923</v>
      </c>
    </row>
    <row r="809" spans="1:10" x14ac:dyDescent="0.25">
      <c r="A809" s="171" t="s">
        <v>18929</v>
      </c>
      <c r="B809" s="171" t="s">
        <v>9573</v>
      </c>
      <c r="C809" s="171" t="s">
        <v>9909</v>
      </c>
      <c r="D809" s="171" t="s">
        <v>5029</v>
      </c>
      <c r="E809" s="172">
        <v>3.2000000000000055</v>
      </c>
      <c r="F809" s="172">
        <v>18.307700000000001</v>
      </c>
      <c r="G809" s="173">
        <v>5.72</v>
      </c>
      <c r="H809" s="172">
        <v>15.1</v>
      </c>
      <c r="I809" s="190">
        <v>238</v>
      </c>
      <c r="J809" s="175" t="s">
        <v>18923</v>
      </c>
    </row>
    <row r="810" spans="1:10" x14ac:dyDescent="0.25">
      <c r="A810" s="171" t="s">
        <v>18929</v>
      </c>
      <c r="B810" s="171" t="s">
        <v>9573</v>
      </c>
      <c r="C810" s="171" t="s">
        <v>9866</v>
      </c>
      <c r="D810" s="171" t="s">
        <v>9867</v>
      </c>
      <c r="E810" s="172">
        <v>3.4199999999999884</v>
      </c>
      <c r="F810" s="172">
        <v>20.209099999999999</v>
      </c>
      <c r="G810" s="173">
        <v>5.9</v>
      </c>
      <c r="H810" s="172">
        <v>16.78</v>
      </c>
      <c r="I810" s="190">
        <v>236</v>
      </c>
      <c r="J810" s="175" t="s">
        <v>18923</v>
      </c>
    </row>
    <row r="811" spans="1:10" x14ac:dyDescent="0.25">
      <c r="A811" s="171" t="s">
        <v>18929</v>
      </c>
      <c r="B811" s="171" t="s">
        <v>9573</v>
      </c>
      <c r="C811" s="171" t="s">
        <v>9864</v>
      </c>
      <c r="D811" s="171" t="s">
        <v>9865</v>
      </c>
      <c r="E811" s="172">
        <v>3.5099999999999927</v>
      </c>
      <c r="F811" s="172">
        <v>20.225000000000001</v>
      </c>
      <c r="G811" s="173">
        <v>5.76</v>
      </c>
      <c r="H811" s="172">
        <v>16.71</v>
      </c>
      <c r="I811" s="190">
        <v>232</v>
      </c>
      <c r="J811" s="175" t="s">
        <v>18923</v>
      </c>
    </row>
    <row r="812" spans="1:10" x14ac:dyDescent="0.25">
      <c r="A812" s="171" t="s">
        <v>18929</v>
      </c>
      <c r="B812" s="171" t="s">
        <v>9573</v>
      </c>
      <c r="C812" s="171" t="s">
        <v>9855</v>
      </c>
      <c r="D812" s="171" t="s">
        <v>4486</v>
      </c>
      <c r="E812" s="172">
        <v>3.2400000000000069</v>
      </c>
      <c r="F812" s="172">
        <v>20.8049</v>
      </c>
      <c r="G812" s="173">
        <v>6.42</v>
      </c>
      <c r="H812" s="172">
        <v>17.559999999999999</v>
      </c>
      <c r="I812" s="190">
        <v>230</v>
      </c>
      <c r="J812" s="175" t="s">
        <v>18923</v>
      </c>
    </row>
    <row r="813" spans="1:10" x14ac:dyDescent="0.25">
      <c r="A813" s="171" t="s">
        <v>18929</v>
      </c>
      <c r="B813" s="171" t="s">
        <v>9573</v>
      </c>
      <c r="C813" s="171" t="s">
        <v>9876</v>
      </c>
      <c r="D813" s="171" t="s">
        <v>9877</v>
      </c>
      <c r="E813" s="172">
        <v>3.5099999999999931</v>
      </c>
      <c r="F813" s="172">
        <v>20.3368</v>
      </c>
      <c r="G813" s="173">
        <v>5.79</v>
      </c>
      <c r="H813" s="172">
        <v>16.82</v>
      </c>
      <c r="I813" s="190">
        <v>228</v>
      </c>
      <c r="J813" s="175" t="s">
        <v>18923</v>
      </c>
    </row>
    <row r="814" spans="1:10" x14ac:dyDescent="0.25">
      <c r="A814" s="171" t="s">
        <v>18929</v>
      </c>
      <c r="B814" s="171" t="s">
        <v>9573</v>
      </c>
      <c r="C814" s="171" t="s">
        <v>9955</v>
      </c>
      <c r="D814" s="171" t="s">
        <v>9956</v>
      </c>
      <c r="E814" s="172">
        <v>3.2400000000000051</v>
      </c>
      <c r="F814" s="172">
        <v>18.2943</v>
      </c>
      <c r="G814" s="173">
        <v>5.64</v>
      </c>
      <c r="H814" s="172">
        <v>15.05</v>
      </c>
      <c r="I814" s="190">
        <v>223</v>
      </c>
      <c r="J814" s="175" t="s">
        <v>18923</v>
      </c>
    </row>
    <row r="815" spans="1:10" x14ac:dyDescent="0.25">
      <c r="A815" s="171" t="s">
        <v>18929</v>
      </c>
      <c r="B815" s="171" t="s">
        <v>9573</v>
      </c>
      <c r="C815" s="171" t="s">
        <v>9793</v>
      </c>
      <c r="D815" s="171" t="s">
        <v>9794</v>
      </c>
      <c r="E815" s="172">
        <v>3.5099999999999927</v>
      </c>
      <c r="F815" s="172">
        <v>25.0716</v>
      </c>
      <c r="G815" s="173">
        <v>7.14</v>
      </c>
      <c r="H815" s="172">
        <v>21.56</v>
      </c>
      <c r="I815" s="190">
        <v>223</v>
      </c>
      <c r="J815" s="175" t="s">
        <v>18923</v>
      </c>
    </row>
    <row r="816" spans="1:10" x14ac:dyDescent="0.25">
      <c r="A816" s="171" t="s">
        <v>18929</v>
      </c>
      <c r="B816" s="171" t="s">
        <v>9573</v>
      </c>
      <c r="C816" s="171" t="s">
        <v>9935</v>
      </c>
      <c r="D816" s="171" t="s">
        <v>9936</v>
      </c>
      <c r="E816" s="172">
        <v>3.3799999999999959</v>
      </c>
      <c r="F816" s="172">
        <v>18.528700000000001</v>
      </c>
      <c r="G816" s="173">
        <v>5.48</v>
      </c>
      <c r="H816" s="172">
        <v>15.14</v>
      </c>
      <c r="I816" s="190">
        <v>222</v>
      </c>
      <c r="J816" s="175" t="s">
        <v>18923</v>
      </c>
    </row>
    <row r="817" spans="1:10" x14ac:dyDescent="0.25">
      <c r="A817" s="171" t="s">
        <v>18929</v>
      </c>
      <c r="B817" s="171" t="s">
        <v>9573</v>
      </c>
      <c r="C817" s="171" t="s">
        <v>9830</v>
      </c>
      <c r="D817" s="171" t="s">
        <v>9831</v>
      </c>
      <c r="E817" s="172">
        <v>3.330000000000009</v>
      </c>
      <c r="F817" s="172">
        <v>22.787500000000001</v>
      </c>
      <c r="G817" s="173">
        <v>6.84</v>
      </c>
      <c r="H817" s="172">
        <v>19.45</v>
      </c>
      <c r="I817" s="190">
        <v>222</v>
      </c>
      <c r="J817" s="175" t="s">
        <v>18923</v>
      </c>
    </row>
    <row r="818" spans="1:10" x14ac:dyDescent="0.25">
      <c r="A818" s="171" t="s">
        <v>18929</v>
      </c>
      <c r="B818" s="171" t="s">
        <v>9573</v>
      </c>
      <c r="C818" s="171" t="s">
        <v>9858</v>
      </c>
      <c r="D818" s="171" t="s">
        <v>9859</v>
      </c>
      <c r="E818" s="172">
        <v>3.0199999999999907</v>
      </c>
      <c r="F818" s="172">
        <v>21.7029</v>
      </c>
      <c r="G818" s="173">
        <v>7.18</v>
      </c>
      <c r="H818" s="172">
        <v>18.68</v>
      </c>
      <c r="I818" s="190">
        <v>214</v>
      </c>
      <c r="J818" s="175" t="s">
        <v>18923</v>
      </c>
    </row>
    <row r="819" spans="1:10" x14ac:dyDescent="0.25">
      <c r="A819" s="171" t="s">
        <v>18929</v>
      </c>
      <c r="B819" s="171" t="s">
        <v>9573</v>
      </c>
      <c r="C819" s="171" t="s">
        <v>9996</v>
      </c>
      <c r="D819" s="171" t="s">
        <v>9997</v>
      </c>
      <c r="E819" s="172">
        <v>3.200000000000002</v>
      </c>
      <c r="F819" s="172">
        <v>17.888100000000001</v>
      </c>
      <c r="G819" s="173">
        <v>5.59</v>
      </c>
      <c r="H819" s="172">
        <v>14.68</v>
      </c>
      <c r="I819" s="190">
        <v>212</v>
      </c>
      <c r="J819" s="175" t="s">
        <v>18923</v>
      </c>
    </row>
    <row r="820" spans="1:10" x14ac:dyDescent="0.25">
      <c r="A820" s="171" t="s">
        <v>18929</v>
      </c>
      <c r="B820" s="171" t="s">
        <v>9573</v>
      </c>
      <c r="C820" s="171" t="s">
        <v>9882</v>
      </c>
      <c r="D820" s="171" t="s">
        <v>9883</v>
      </c>
      <c r="E820" s="172">
        <v>4.1000000000000147</v>
      </c>
      <c r="F820" s="172">
        <v>22.3371</v>
      </c>
      <c r="G820" s="173">
        <v>5.44</v>
      </c>
      <c r="H820" s="172">
        <v>18.23</v>
      </c>
      <c r="I820" s="190">
        <v>210</v>
      </c>
      <c r="J820" s="175" t="s">
        <v>18923</v>
      </c>
    </row>
    <row r="821" spans="1:10" x14ac:dyDescent="0.25">
      <c r="A821" s="171" t="s">
        <v>18929</v>
      </c>
      <c r="B821" s="171" t="s">
        <v>9573</v>
      </c>
      <c r="C821" s="171" t="s">
        <v>9817</v>
      </c>
      <c r="D821" s="171" t="s">
        <v>9818</v>
      </c>
      <c r="E821" s="172">
        <v>3.8700000000000041</v>
      </c>
      <c r="F821" s="172">
        <v>25.613299999999999</v>
      </c>
      <c r="G821" s="173">
        <v>6.61</v>
      </c>
      <c r="H821" s="172">
        <v>21.74</v>
      </c>
      <c r="I821" s="190">
        <v>208</v>
      </c>
      <c r="J821" s="175" t="s">
        <v>18923</v>
      </c>
    </row>
    <row r="822" spans="1:10" x14ac:dyDescent="0.25">
      <c r="A822" s="171" t="s">
        <v>18929</v>
      </c>
      <c r="B822" s="171" t="s">
        <v>9573</v>
      </c>
      <c r="C822" s="171" t="s">
        <v>9769</v>
      </c>
      <c r="D822" s="171" t="s">
        <v>9770</v>
      </c>
      <c r="E822" s="172">
        <v>4.730000000000012</v>
      </c>
      <c r="F822" s="172">
        <v>29.4011</v>
      </c>
      <c r="G822" s="173">
        <v>6.21</v>
      </c>
      <c r="H822" s="172">
        <v>24.67</v>
      </c>
      <c r="I822" s="190">
        <v>206</v>
      </c>
      <c r="J822" s="175" t="s">
        <v>18923</v>
      </c>
    </row>
    <row r="823" spans="1:10" x14ac:dyDescent="0.25">
      <c r="A823" s="171" t="s">
        <v>18929</v>
      </c>
      <c r="B823" s="171" t="s">
        <v>9573</v>
      </c>
      <c r="C823" s="171" t="s">
        <v>9916</v>
      </c>
      <c r="D823" s="171" t="s">
        <v>6364</v>
      </c>
      <c r="E823" s="172">
        <v>3.2000000000000028</v>
      </c>
      <c r="F823" s="172">
        <v>20.393000000000001</v>
      </c>
      <c r="G823" s="173">
        <v>6.37</v>
      </c>
      <c r="H823" s="172">
        <v>17.190000000000001</v>
      </c>
      <c r="I823" s="190">
        <v>206</v>
      </c>
      <c r="J823" s="175" t="s">
        <v>18923</v>
      </c>
    </row>
    <row r="824" spans="1:10" x14ac:dyDescent="0.25">
      <c r="A824" s="171" t="s">
        <v>18929</v>
      </c>
      <c r="B824" s="171" t="s">
        <v>9573</v>
      </c>
      <c r="C824" s="171" t="s">
        <v>9937</v>
      </c>
      <c r="D824" s="171" t="s">
        <v>5453</v>
      </c>
      <c r="E824" s="172">
        <v>3.2000000000000028</v>
      </c>
      <c r="F824" s="172">
        <v>19.696000000000002</v>
      </c>
      <c r="G824" s="173">
        <v>6.15</v>
      </c>
      <c r="H824" s="172">
        <v>16.489999999999998</v>
      </c>
      <c r="I824" s="190">
        <v>204</v>
      </c>
      <c r="J824" s="175" t="s">
        <v>18923</v>
      </c>
    </row>
    <row r="825" spans="1:10" x14ac:dyDescent="0.25">
      <c r="A825" s="171" t="s">
        <v>18929</v>
      </c>
      <c r="B825" s="171" t="s">
        <v>9573</v>
      </c>
      <c r="C825" s="171" t="s">
        <v>9896</v>
      </c>
      <c r="D825" s="171" t="s">
        <v>9897</v>
      </c>
      <c r="E825" s="172">
        <v>3.5599999999999858</v>
      </c>
      <c r="F825" s="172">
        <v>21.880500000000001</v>
      </c>
      <c r="G825" s="173">
        <v>6.14</v>
      </c>
      <c r="H825" s="172">
        <v>18.32</v>
      </c>
      <c r="I825" s="190">
        <v>203</v>
      </c>
      <c r="J825" s="175" t="s">
        <v>18923</v>
      </c>
    </row>
    <row r="826" spans="1:10" x14ac:dyDescent="0.25">
      <c r="A826" s="171" t="s">
        <v>18929</v>
      </c>
      <c r="B826" s="171" t="s">
        <v>9573</v>
      </c>
      <c r="C826" s="171" t="s">
        <v>9977</v>
      </c>
      <c r="D826" s="171" t="s">
        <v>5546</v>
      </c>
      <c r="E826" s="172">
        <v>3.1999999999999997</v>
      </c>
      <c r="F826" s="172">
        <v>18.7837</v>
      </c>
      <c r="G826" s="173">
        <v>5.86</v>
      </c>
      <c r="H826" s="172">
        <v>15.58</v>
      </c>
      <c r="I826" s="190">
        <v>202</v>
      </c>
      <c r="J826" s="175" t="s">
        <v>18923</v>
      </c>
    </row>
    <row r="827" spans="1:10" x14ac:dyDescent="0.25">
      <c r="A827" s="171" t="s">
        <v>18929</v>
      </c>
      <c r="B827" s="171" t="s">
        <v>9573</v>
      </c>
      <c r="C827" s="171" t="s">
        <v>9917</v>
      </c>
      <c r="D827" s="171" t="s">
        <v>9918</v>
      </c>
      <c r="E827" s="172">
        <v>3.7799999999999829</v>
      </c>
      <c r="F827" s="172">
        <v>21.2974</v>
      </c>
      <c r="G827" s="173">
        <v>5.63</v>
      </c>
      <c r="H827" s="172">
        <v>17.510000000000002</v>
      </c>
      <c r="I827" s="190">
        <v>200</v>
      </c>
      <c r="J827" s="175" t="s">
        <v>18923</v>
      </c>
    </row>
    <row r="828" spans="1:10" x14ac:dyDescent="0.25">
      <c r="A828" s="171" t="s">
        <v>18929</v>
      </c>
      <c r="B828" s="171" t="s">
        <v>9573</v>
      </c>
      <c r="C828" s="171" t="s">
        <v>9860</v>
      </c>
      <c r="D828" s="171" t="s">
        <v>9861</v>
      </c>
      <c r="E828" s="172">
        <v>3.4700000000000162</v>
      </c>
      <c r="F828" s="172">
        <v>23.850200000000001</v>
      </c>
      <c r="G828" s="173">
        <v>6.87</v>
      </c>
      <c r="H828" s="172">
        <v>20.38</v>
      </c>
      <c r="I828" s="190">
        <v>196</v>
      </c>
      <c r="J828" s="175" t="s">
        <v>18923</v>
      </c>
    </row>
    <row r="829" spans="1:10" x14ac:dyDescent="0.25">
      <c r="A829" s="171" t="s">
        <v>18929</v>
      </c>
      <c r="B829" s="171" t="s">
        <v>9573</v>
      </c>
      <c r="C829" s="171" t="s">
        <v>9890</v>
      </c>
      <c r="D829" s="171" t="s">
        <v>9891</v>
      </c>
      <c r="E829" s="172">
        <v>3.4199999999999937</v>
      </c>
      <c r="F829" s="172">
        <v>22.8706</v>
      </c>
      <c r="G829" s="173">
        <v>6.68</v>
      </c>
      <c r="H829" s="172">
        <v>19.45</v>
      </c>
      <c r="I829" s="190">
        <v>196</v>
      </c>
      <c r="J829" s="175" t="s">
        <v>18923</v>
      </c>
    </row>
    <row r="830" spans="1:10" x14ac:dyDescent="0.25">
      <c r="A830" s="171" t="s">
        <v>18929</v>
      </c>
      <c r="B830" s="171" t="s">
        <v>9573</v>
      </c>
      <c r="C830" s="171" t="s">
        <v>9888</v>
      </c>
      <c r="D830" s="171" t="s">
        <v>7457</v>
      </c>
      <c r="E830" s="172">
        <v>3.1999999999999997</v>
      </c>
      <c r="F830" s="172">
        <v>23.198399999999999</v>
      </c>
      <c r="G830" s="173">
        <v>7.24</v>
      </c>
      <c r="H830" s="172">
        <v>19.989999999999998</v>
      </c>
      <c r="I830" s="190">
        <v>195</v>
      </c>
      <c r="J830" s="175" t="s">
        <v>18923</v>
      </c>
    </row>
    <row r="831" spans="1:10" x14ac:dyDescent="0.25">
      <c r="A831" s="171" t="s">
        <v>18929</v>
      </c>
      <c r="B831" s="171" t="s">
        <v>9573</v>
      </c>
      <c r="C831" s="171" t="s">
        <v>9959</v>
      </c>
      <c r="D831" s="171" t="s">
        <v>9960</v>
      </c>
      <c r="E831" s="172">
        <v>3.4199999999999964</v>
      </c>
      <c r="F831" s="172">
        <v>20.7392</v>
      </c>
      <c r="G831" s="173">
        <v>6.06</v>
      </c>
      <c r="H831" s="172">
        <v>17.309999999999999</v>
      </c>
      <c r="I831" s="190">
        <v>193</v>
      </c>
      <c r="J831" s="175" t="s">
        <v>18923</v>
      </c>
    </row>
    <row r="832" spans="1:10" x14ac:dyDescent="0.25">
      <c r="A832" s="171" t="s">
        <v>18929</v>
      </c>
      <c r="B832" s="171" t="s">
        <v>9573</v>
      </c>
      <c r="C832" s="171" t="s">
        <v>9898</v>
      </c>
      <c r="D832" s="171" t="s">
        <v>9899</v>
      </c>
      <c r="E832" s="172">
        <v>3.9199999999999933</v>
      </c>
      <c r="F832" s="172">
        <v>23.286200000000001</v>
      </c>
      <c r="G832" s="173">
        <v>5.94</v>
      </c>
      <c r="H832" s="172">
        <v>19.36</v>
      </c>
      <c r="I832" s="190">
        <v>190</v>
      </c>
      <c r="J832" s="175" t="s">
        <v>18923</v>
      </c>
    </row>
    <row r="833" spans="1:10" x14ac:dyDescent="0.25">
      <c r="A833" s="171" t="s">
        <v>18929</v>
      </c>
      <c r="B833" s="171" t="s">
        <v>9573</v>
      </c>
      <c r="C833" s="171" t="s">
        <v>9938</v>
      </c>
      <c r="D833" s="171" t="s">
        <v>9608</v>
      </c>
      <c r="E833" s="172">
        <v>3.2000000000000006</v>
      </c>
      <c r="F833" s="172">
        <v>20.977599999999999</v>
      </c>
      <c r="G833" s="173">
        <v>6.55</v>
      </c>
      <c r="H833" s="172">
        <v>17.77</v>
      </c>
      <c r="I833" s="190">
        <v>189</v>
      </c>
      <c r="J833" s="175" t="s">
        <v>18923</v>
      </c>
    </row>
    <row r="834" spans="1:10" x14ac:dyDescent="0.25">
      <c r="A834" s="171" t="s">
        <v>18929</v>
      </c>
      <c r="B834" s="171" t="s">
        <v>9573</v>
      </c>
      <c r="C834" s="171" t="s">
        <v>9951</v>
      </c>
      <c r="D834" s="171" t="s">
        <v>9952</v>
      </c>
      <c r="E834" s="172">
        <v>3.1999999999999957</v>
      </c>
      <c r="F834" s="172">
        <v>20.886500000000002</v>
      </c>
      <c r="G834" s="173">
        <v>6.52</v>
      </c>
      <c r="H834" s="172">
        <v>17.68</v>
      </c>
      <c r="I834" s="190">
        <v>189</v>
      </c>
      <c r="J834" s="175" t="s">
        <v>18923</v>
      </c>
    </row>
    <row r="835" spans="1:10" x14ac:dyDescent="0.25">
      <c r="A835" s="171" t="s">
        <v>18929</v>
      </c>
      <c r="B835" s="171" t="s">
        <v>9573</v>
      </c>
      <c r="C835" s="171" t="s">
        <v>9988</v>
      </c>
      <c r="D835" s="171" t="s">
        <v>9989</v>
      </c>
      <c r="E835" s="172">
        <v>3.3300000000000014</v>
      </c>
      <c r="F835" s="172">
        <v>19.826799999999999</v>
      </c>
      <c r="G835" s="173">
        <v>5.95</v>
      </c>
      <c r="H835" s="172">
        <v>16.489999999999998</v>
      </c>
      <c r="I835" s="190">
        <v>185</v>
      </c>
      <c r="J835" s="175" t="s">
        <v>18923</v>
      </c>
    </row>
    <row r="836" spans="1:10" x14ac:dyDescent="0.25">
      <c r="A836" s="171" t="s">
        <v>18929</v>
      </c>
      <c r="B836" s="171" t="s">
        <v>9573</v>
      </c>
      <c r="C836" s="171" t="s">
        <v>9894</v>
      </c>
      <c r="D836" s="171" t="s">
        <v>9895</v>
      </c>
      <c r="E836" s="172">
        <v>3.6499999999999879</v>
      </c>
      <c r="F836" s="172">
        <v>24.843599999999999</v>
      </c>
      <c r="G836" s="173">
        <v>6.8</v>
      </c>
      <c r="H836" s="172">
        <v>21.19</v>
      </c>
      <c r="I836" s="190">
        <v>181</v>
      </c>
      <c r="J836" s="175" t="s">
        <v>18923</v>
      </c>
    </row>
    <row r="837" spans="1:10" x14ac:dyDescent="0.25">
      <c r="A837" s="171" t="s">
        <v>18929</v>
      </c>
      <c r="B837" s="171" t="s">
        <v>9573</v>
      </c>
      <c r="C837" s="171" t="s">
        <v>9886</v>
      </c>
      <c r="D837" s="171" t="s">
        <v>9887</v>
      </c>
      <c r="E837" s="172">
        <v>3.4700000000000153</v>
      </c>
      <c r="F837" s="172">
        <v>25.837499999999999</v>
      </c>
      <c r="G837" s="173">
        <v>7.44</v>
      </c>
      <c r="H837" s="172">
        <v>22.36</v>
      </c>
      <c r="I837" s="190">
        <v>171</v>
      </c>
      <c r="J837" s="175" t="s">
        <v>18923</v>
      </c>
    </row>
    <row r="838" spans="1:10" x14ac:dyDescent="0.25">
      <c r="A838" s="171" t="s">
        <v>18929</v>
      </c>
      <c r="B838" s="171" t="s">
        <v>9573</v>
      </c>
      <c r="C838" s="171" t="s">
        <v>9986</v>
      </c>
      <c r="D838" s="171" t="s">
        <v>9987</v>
      </c>
      <c r="E838" s="172">
        <v>3.42</v>
      </c>
      <c r="F838" s="172">
        <v>20.978100000000001</v>
      </c>
      <c r="G838" s="173">
        <v>6.13</v>
      </c>
      <c r="H838" s="172">
        <v>17.55</v>
      </c>
      <c r="I838" s="190">
        <v>171</v>
      </c>
      <c r="J838" s="175" t="s">
        <v>18923</v>
      </c>
    </row>
    <row r="839" spans="1:10" x14ac:dyDescent="0.25">
      <c r="A839" s="171" t="s">
        <v>18929</v>
      </c>
      <c r="B839" s="171" t="s">
        <v>9573</v>
      </c>
      <c r="C839" s="171" t="s">
        <v>10010</v>
      </c>
      <c r="D839" s="171" t="s">
        <v>10011</v>
      </c>
      <c r="E839" s="172">
        <v>3.5099999999999936</v>
      </c>
      <c r="F839" s="172">
        <v>20.102900000000002</v>
      </c>
      <c r="G839" s="173">
        <v>5.72</v>
      </c>
      <c r="H839" s="172">
        <v>16.59</v>
      </c>
      <c r="I839" s="190">
        <v>171</v>
      </c>
      <c r="J839" s="175" t="s">
        <v>18923</v>
      </c>
    </row>
    <row r="840" spans="1:10" x14ac:dyDescent="0.25">
      <c r="A840" s="171" t="s">
        <v>18929</v>
      </c>
      <c r="B840" s="171" t="s">
        <v>9573</v>
      </c>
      <c r="C840" s="171" t="s">
        <v>10020</v>
      </c>
      <c r="D840" s="171" t="s">
        <v>10021</v>
      </c>
      <c r="E840" s="172">
        <v>3.2400000000000064</v>
      </c>
      <c r="F840" s="172">
        <v>19.6492</v>
      </c>
      <c r="G840" s="173">
        <v>6.06</v>
      </c>
      <c r="H840" s="172">
        <v>16.399999999999999</v>
      </c>
      <c r="I840" s="190">
        <v>170</v>
      </c>
      <c r="J840" s="175" t="s">
        <v>18923</v>
      </c>
    </row>
    <row r="841" spans="1:10" x14ac:dyDescent="0.25">
      <c r="A841" s="171" t="s">
        <v>18929</v>
      </c>
      <c r="B841" s="171" t="s">
        <v>9573</v>
      </c>
      <c r="C841" s="171" t="s">
        <v>10022</v>
      </c>
      <c r="D841" s="171" t="s">
        <v>10023</v>
      </c>
      <c r="E841" s="172">
        <v>3.2400000000000064</v>
      </c>
      <c r="F841" s="172">
        <v>19.47</v>
      </c>
      <c r="G841" s="173">
        <v>6</v>
      </c>
      <c r="H841" s="172">
        <v>16.22</v>
      </c>
      <c r="I841" s="190">
        <v>170</v>
      </c>
      <c r="J841" s="175" t="s">
        <v>18923</v>
      </c>
    </row>
    <row r="842" spans="1:10" x14ac:dyDescent="0.25">
      <c r="A842" s="171" t="s">
        <v>18929</v>
      </c>
      <c r="B842" s="171" t="s">
        <v>9573</v>
      </c>
      <c r="C842" s="171" t="s">
        <v>9892</v>
      </c>
      <c r="D842" s="171" t="s">
        <v>9893</v>
      </c>
      <c r="E842" s="172">
        <v>4.5900000000000025</v>
      </c>
      <c r="F842" s="172">
        <v>27.3858</v>
      </c>
      <c r="G842" s="173">
        <v>5.96</v>
      </c>
      <c r="H842" s="172">
        <v>22.79</v>
      </c>
      <c r="I842" s="190">
        <v>168</v>
      </c>
      <c r="J842" s="175" t="s">
        <v>18923</v>
      </c>
    </row>
    <row r="843" spans="1:10" x14ac:dyDescent="0.25">
      <c r="A843" s="171" t="s">
        <v>18929</v>
      </c>
      <c r="B843" s="171" t="s">
        <v>9573</v>
      </c>
      <c r="C843" s="171" t="s">
        <v>10034</v>
      </c>
      <c r="D843" s="171" t="s">
        <v>8898</v>
      </c>
      <c r="E843" s="172">
        <v>3.2900000000000071</v>
      </c>
      <c r="F843" s="172">
        <v>19.779499999999999</v>
      </c>
      <c r="G843" s="173">
        <v>6.01</v>
      </c>
      <c r="H843" s="172">
        <v>16.48</v>
      </c>
      <c r="I843" s="190">
        <v>165</v>
      </c>
      <c r="J843" s="175" t="s">
        <v>18923</v>
      </c>
    </row>
    <row r="844" spans="1:10" x14ac:dyDescent="0.25">
      <c r="A844" s="171" t="s">
        <v>18929</v>
      </c>
      <c r="B844" s="171" t="s">
        <v>9573</v>
      </c>
      <c r="C844" s="171" t="s">
        <v>9914</v>
      </c>
      <c r="D844" s="171" t="s">
        <v>9915</v>
      </c>
      <c r="E844" s="172">
        <v>3.3799999999999963</v>
      </c>
      <c r="F844" s="172">
        <v>24.988800000000001</v>
      </c>
      <c r="G844" s="173">
        <v>7.39</v>
      </c>
      <c r="H844" s="172">
        <v>21.6</v>
      </c>
      <c r="I844" s="190">
        <v>163</v>
      </c>
      <c r="J844" s="175" t="s">
        <v>18923</v>
      </c>
    </row>
    <row r="845" spans="1:10" x14ac:dyDescent="0.25">
      <c r="A845" s="171" t="s">
        <v>18929</v>
      </c>
      <c r="B845" s="171" t="s">
        <v>9573</v>
      </c>
      <c r="C845" s="171" t="s">
        <v>10082</v>
      </c>
      <c r="D845" s="171" t="s">
        <v>10083</v>
      </c>
      <c r="E845" s="172">
        <v>3.1100000000000101</v>
      </c>
      <c r="F845" s="172">
        <v>17.6691</v>
      </c>
      <c r="G845" s="173">
        <v>5.68</v>
      </c>
      <c r="H845" s="172">
        <v>14.55</v>
      </c>
      <c r="I845" s="190">
        <v>161</v>
      </c>
      <c r="J845" s="175" t="s">
        <v>18923</v>
      </c>
    </row>
    <row r="846" spans="1:10" x14ac:dyDescent="0.25">
      <c r="A846" s="171" t="s">
        <v>18929</v>
      </c>
      <c r="B846" s="171" t="s">
        <v>9573</v>
      </c>
      <c r="C846" s="171" t="s">
        <v>9931</v>
      </c>
      <c r="D846" s="171" t="s">
        <v>9932</v>
      </c>
      <c r="E846" s="172">
        <v>4.2799999999999834</v>
      </c>
      <c r="F846" s="172">
        <v>25.4282</v>
      </c>
      <c r="G846" s="173">
        <v>5.94</v>
      </c>
      <c r="H846" s="172">
        <v>21.14</v>
      </c>
      <c r="I846" s="190">
        <v>161</v>
      </c>
      <c r="J846" s="175" t="s">
        <v>18923</v>
      </c>
    </row>
    <row r="847" spans="1:10" x14ac:dyDescent="0.25">
      <c r="A847" s="171" t="s">
        <v>18929</v>
      </c>
      <c r="B847" s="171" t="s">
        <v>9573</v>
      </c>
      <c r="C847" s="171" t="s">
        <v>9953</v>
      </c>
      <c r="D847" s="171" t="s">
        <v>9954</v>
      </c>
      <c r="E847" s="172">
        <v>4.0499999999999954</v>
      </c>
      <c r="F847" s="172">
        <v>24.394300000000001</v>
      </c>
      <c r="G847" s="173">
        <v>6.02</v>
      </c>
      <c r="H847" s="172">
        <v>20.34</v>
      </c>
      <c r="I847" s="190">
        <v>160</v>
      </c>
      <c r="J847" s="175" t="s">
        <v>18923</v>
      </c>
    </row>
    <row r="848" spans="1:10" x14ac:dyDescent="0.25">
      <c r="A848" s="171" t="s">
        <v>18929</v>
      </c>
      <c r="B848" s="171" t="s">
        <v>9573</v>
      </c>
      <c r="C848" s="171" t="s">
        <v>10039</v>
      </c>
      <c r="D848" s="171" t="s">
        <v>10040</v>
      </c>
      <c r="E848" s="172">
        <v>3.1999999999999922</v>
      </c>
      <c r="F848" s="172">
        <v>20.2486</v>
      </c>
      <c r="G848" s="173">
        <v>6.32</v>
      </c>
      <c r="H848" s="172">
        <v>17.04</v>
      </c>
      <c r="I848" s="190">
        <v>156</v>
      </c>
      <c r="J848" s="175" t="s">
        <v>18923</v>
      </c>
    </row>
    <row r="849" spans="1:10" x14ac:dyDescent="0.25">
      <c r="A849" s="171" t="s">
        <v>18929</v>
      </c>
      <c r="B849" s="171" t="s">
        <v>9573</v>
      </c>
      <c r="C849" s="171" t="s">
        <v>10003</v>
      </c>
      <c r="D849" s="171" t="s">
        <v>807</v>
      </c>
      <c r="E849" s="172">
        <v>3.1999999999999917</v>
      </c>
      <c r="F849" s="172">
        <v>21.4636</v>
      </c>
      <c r="G849" s="173">
        <v>6.7</v>
      </c>
      <c r="H849" s="172">
        <v>18.260000000000002</v>
      </c>
      <c r="I849" s="190">
        <v>155</v>
      </c>
      <c r="J849" s="175" t="s">
        <v>18923</v>
      </c>
    </row>
    <row r="850" spans="1:10" x14ac:dyDescent="0.25">
      <c r="A850" s="171" t="s">
        <v>18929</v>
      </c>
      <c r="B850" s="171" t="s">
        <v>9573</v>
      </c>
      <c r="C850" s="171" t="s">
        <v>9994</v>
      </c>
      <c r="D850" s="171" t="s">
        <v>859</v>
      </c>
      <c r="E850" s="172">
        <v>3.9200000000000021</v>
      </c>
      <c r="F850" s="172">
        <v>24.322800000000001</v>
      </c>
      <c r="G850" s="173">
        <v>6.2</v>
      </c>
      <c r="H850" s="172">
        <v>20.399999999999999</v>
      </c>
      <c r="I850" s="190">
        <v>146</v>
      </c>
      <c r="J850" s="175" t="s">
        <v>18923</v>
      </c>
    </row>
    <row r="851" spans="1:10" x14ac:dyDescent="0.25">
      <c r="A851" s="171" t="s">
        <v>18929</v>
      </c>
      <c r="B851" s="171" t="s">
        <v>18899</v>
      </c>
      <c r="C851" s="171" t="s">
        <v>4495</v>
      </c>
      <c r="D851" s="171" t="s">
        <v>4496</v>
      </c>
      <c r="E851" s="172">
        <v>3.5</v>
      </c>
      <c r="F851" s="172">
        <v>20.512499999999999</v>
      </c>
      <c r="G851" s="173">
        <v>5.86</v>
      </c>
      <c r="H851" s="172">
        <v>17.010000000000002</v>
      </c>
      <c r="I851" s="190">
        <v>18</v>
      </c>
      <c r="J851" s="175" t="s">
        <v>18923</v>
      </c>
    </row>
    <row r="852" spans="1:10" x14ac:dyDescent="0.25">
      <c r="A852" s="171" t="s">
        <v>18929</v>
      </c>
      <c r="B852" s="171" t="s">
        <v>18899</v>
      </c>
      <c r="C852" s="171" t="s">
        <v>5750</v>
      </c>
      <c r="D852" s="171" t="s">
        <v>5751</v>
      </c>
      <c r="E852" s="172">
        <v>3.5799999999999987</v>
      </c>
      <c r="F852" s="172">
        <v>22</v>
      </c>
      <c r="G852" s="173">
        <v>6.14</v>
      </c>
      <c r="H852" s="172">
        <v>18.420000000000002</v>
      </c>
      <c r="I852" s="190">
        <v>14</v>
      </c>
      <c r="J852" s="175" t="s">
        <v>18923</v>
      </c>
    </row>
    <row r="853" spans="1:10" x14ac:dyDescent="0.25">
      <c r="A853" s="171" t="s">
        <v>18929</v>
      </c>
      <c r="B853" s="171" t="s">
        <v>18899</v>
      </c>
      <c r="C853" s="171" t="s">
        <v>7393</v>
      </c>
      <c r="D853" s="171" t="s">
        <v>18786</v>
      </c>
      <c r="E853" s="172">
        <v>3.649999999999999</v>
      </c>
      <c r="F853" s="172">
        <v>24.25</v>
      </c>
      <c r="G853" s="173">
        <v>6.64</v>
      </c>
      <c r="H853" s="172">
        <v>20.6</v>
      </c>
      <c r="I853" s="190">
        <v>14</v>
      </c>
      <c r="J853" s="175" t="s">
        <v>18923</v>
      </c>
    </row>
    <row r="854" spans="1:10" x14ac:dyDescent="0.25">
      <c r="A854" s="171" t="s">
        <v>18929</v>
      </c>
      <c r="B854" s="171" t="s">
        <v>18899</v>
      </c>
      <c r="C854" s="171" t="s">
        <v>4295</v>
      </c>
      <c r="D854" s="171" t="s">
        <v>4296</v>
      </c>
      <c r="E854" s="172">
        <v>3.1899999999999995</v>
      </c>
      <c r="F854" s="172">
        <v>20.235199999999999</v>
      </c>
      <c r="G854" s="173">
        <v>6.34</v>
      </c>
      <c r="H854" s="172">
        <v>17.04</v>
      </c>
      <c r="I854" s="190">
        <v>14</v>
      </c>
      <c r="J854" s="175" t="s">
        <v>18923</v>
      </c>
    </row>
    <row r="855" spans="1:10" x14ac:dyDescent="0.25">
      <c r="A855" s="171" t="s">
        <v>18929</v>
      </c>
      <c r="B855" s="171" t="s">
        <v>18899</v>
      </c>
      <c r="C855" s="171" t="s">
        <v>7821</v>
      </c>
      <c r="D855" s="171" t="s">
        <v>18788</v>
      </c>
      <c r="E855" s="172">
        <v>3.9099999999999988</v>
      </c>
      <c r="F855" s="172">
        <v>22.1538</v>
      </c>
      <c r="G855" s="173">
        <v>5.66</v>
      </c>
      <c r="H855" s="172">
        <v>18.239999999999998</v>
      </c>
      <c r="I855" s="190">
        <v>13</v>
      </c>
      <c r="J855" s="175" t="s">
        <v>18923</v>
      </c>
    </row>
    <row r="856" spans="1:10" x14ac:dyDescent="0.25">
      <c r="A856" s="171" t="s">
        <v>18929</v>
      </c>
      <c r="B856" s="171" t="s">
        <v>18899</v>
      </c>
      <c r="C856" s="171" t="s">
        <v>4736</v>
      </c>
      <c r="D856" s="171" t="s">
        <v>4737</v>
      </c>
      <c r="E856" s="172">
        <v>3.5</v>
      </c>
      <c r="F856" s="172">
        <v>16.8</v>
      </c>
      <c r="G856" s="173">
        <v>4.8</v>
      </c>
      <c r="H856" s="172">
        <v>13.3</v>
      </c>
      <c r="I856" s="190">
        <v>13</v>
      </c>
      <c r="J856" s="175" t="s">
        <v>18923</v>
      </c>
    </row>
    <row r="857" spans="1:10" x14ac:dyDescent="0.25">
      <c r="A857" s="171" t="s">
        <v>18929</v>
      </c>
      <c r="B857" s="171" t="s">
        <v>18899</v>
      </c>
      <c r="C857" s="171" t="s">
        <v>5994</v>
      </c>
      <c r="D857" s="171" t="s">
        <v>5995</v>
      </c>
      <c r="E857" s="172">
        <v>3.06</v>
      </c>
      <c r="F857" s="172">
        <v>21.076899999999998</v>
      </c>
      <c r="G857" s="173">
        <v>6.88</v>
      </c>
      <c r="H857" s="172">
        <v>18.010000000000002</v>
      </c>
      <c r="I857" s="190">
        <v>13</v>
      </c>
      <c r="J857" s="175" t="s">
        <v>18923</v>
      </c>
    </row>
    <row r="858" spans="1:10" x14ac:dyDescent="0.25">
      <c r="A858" s="171" t="s">
        <v>18929</v>
      </c>
      <c r="B858" s="171" t="s">
        <v>18899</v>
      </c>
      <c r="C858" s="171" t="s">
        <v>7624</v>
      </c>
      <c r="D858" s="171" t="s">
        <v>18787</v>
      </c>
      <c r="E858" s="172">
        <v>4.97</v>
      </c>
      <c r="F858" s="172">
        <v>25.7</v>
      </c>
      <c r="G858" s="173">
        <v>5.17</v>
      </c>
      <c r="H858" s="172">
        <v>20.73</v>
      </c>
      <c r="I858" s="190">
        <v>12</v>
      </c>
      <c r="J858" s="175" t="s">
        <v>18923</v>
      </c>
    </row>
    <row r="859" spans="1:10" x14ac:dyDescent="0.25">
      <c r="A859" s="171" t="s">
        <v>18929</v>
      </c>
      <c r="B859" s="171" t="s">
        <v>18899</v>
      </c>
      <c r="C859" s="171" t="s">
        <v>5234</v>
      </c>
      <c r="D859" s="171" t="s">
        <v>5235</v>
      </c>
      <c r="E859" s="172">
        <v>3.9799999999999991</v>
      </c>
      <c r="F859" s="172">
        <v>26.166599999999999</v>
      </c>
      <c r="G859" s="173">
        <v>6.57</v>
      </c>
      <c r="H859" s="172">
        <v>22.18</v>
      </c>
      <c r="I859" s="190">
        <v>12</v>
      </c>
      <c r="J859" s="175" t="s">
        <v>18923</v>
      </c>
    </row>
    <row r="860" spans="1:10" x14ac:dyDescent="0.25">
      <c r="A860" s="171" t="s">
        <v>18929</v>
      </c>
      <c r="B860" s="171" t="s">
        <v>18899</v>
      </c>
      <c r="C860" s="171" t="s">
        <v>7372</v>
      </c>
      <c r="D860" s="171" t="s">
        <v>18374</v>
      </c>
      <c r="E860" s="172">
        <v>4.6899999999999995</v>
      </c>
      <c r="F860" s="172">
        <v>22.4</v>
      </c>
      <c r="G860" s="173">
        <v>4.7699999999999996</v>
      </c>
      <c r="H860" s="172">
        <v>17.71</v>
      </c>
      <c r="I860" s="190">
        <v>11</v>
      </c>
      <c r="J860" s="175" t="s">
        <v>18923</v>
      </c>
    </row>
    <row r="861" spans="1:10" x14ac:dyDescent="0.25">
      <c r="A861" s="171" t="s">
        <v>18929</v>
      </c>
      <c r="B861" s="171" t="s">
        <v>18899</v>
      </c>
      <c r="C861" s="171" t="s">
        <v>4856</v>
      </c>
      <c r="D861" s="171" t="s">
        <v>4857</v>
      </c>
      <c r="E861" s="172">
        <v>3.0500000000000003</v>
      </c>
      <c r="F861" s="172">
        <v>22.571400000000001</v>
      </c>
      <c r="G861" s="173">
        <v>7.4</v>
      </c>
      <c r="H861" s="172">
        <v>19.52</v>
      </c>
      <c r="I861" s="190">
        <v>11</v>
      </c>
      <c r="J861" s="175" t="s">
        <v>18923</v>
      </c>
    </row>
    <row r="862" spans="1:10" x14ac:dyDescent="0.25">
      <c r="A862" s="171" t="s">
        <v>18929</v>
      </c>
      <c r="B862" s="171" t="s">
        <v>18899</v>
      </c>
      <c r="C862" s="171" t="s">
        <v>4613</v>
      </c>
      <c r="D862" s="171" t="s">
        <v>4614</v>
      </c>
      <c r="E862" s="172">
        <v>3.95</v>
      </c>
      <c r="F862" s="172">
        <v>24</v>
      </c>
      <c r="G862" s="173">
        <v>6.07</v>
      </c>
      <c r="H862" s="172">
        <v>20.05</v>
      </c>
      <c r="I862" s="190">
        <v>11</v>
      </c>
      <c r="J862" s="175" t="s">
        <v>18923</v>
      </c>
    </row>
    <row r="863" spans="1:10" x14ac:dyDescent="0.25">
      <c r="A863" s="171" t="s">
        <v>18929</v>
      </c>
      <c r="B863" s="171" t="s">
        <v>18899</v>
      </c>
      <c r="C863" s="171" t="s">
        <v>5087</v>
      </c>
      <c r="D863" s="171" t="s">
        <v>1494</v>
      </c>
      <c r="E863" s="172">
        <v>3.9399999999999995</v>
      </c>
      <c r="F863" s="172">
        <v>28.363600000000002</v>
      </c>
      <c r="G863" s="173">
        <v>7.19</v>
      </c>
      <c r="H863" s="172">
        <v>24.42</v>
      </c>
      <c r="I863" s="190">
        <v>11</v>
      </c>
      <c r="J863" s="175" t="s">
        <v>18923</v>
      </c>
    </row>
    <row r="864" spans="1:10" x14ac:dyDescent="0.25">
      <c r="A864" s="171" t="s">
        <v>18929</v>
      </c>
      <c r="B864" s="171" t="s">
        <v>18899</v>
      </c>
      <c r="C864" s="171" t="s">
        <v>7113</v>
      </c>
      <c r="D864" s="171" t="s">
        <v>18790</v>
      </c>
      <c r="E864" s="172">
        <v>3.7800000000000002</v>
      </c>
      <c r="F864" s="172">
        <v>24.8</v>
      </c>
      <c r="G864" s="173">
        <v>6.56</v>
      </c>
      <c r="H864" s="172">
        <v>21.02</v>
      </c>
      <c r="I864" s="190">
        <v>10</v>
      </c>
      <c r="J864" s="175" t="s">
        <v>18923</v>
      </c>
    </row>
    <row r="865" spans="1:10" x14ac:dyDescent="0.25">
      <c r="A865" s="171" t="s">
        <v>18929</v>
      </c>
      <c r="B865" s="171" t="s">
        <v>18899</v>
      </c>
      <c r="C865" s="171" t="s">
        <v>4881</v>
      </c>
      <c r="D865" s="171" t="s">
        <v>4882</v>
      </c>
      <c r="E865" s="172">
        <v>3.1200000000000006</v>
      </c>
      <c r="F865" s="172">
        <v>19.600000000000001</v>
      </c>
      <c r="G865" s="173">
        <v>6.28</v>
      </c>
      <c r="H865" s="172">
        <v>16.48</v>
      </c>
      <c r="I865" s="190">
        <v>10</v>
      </c>
      <c r="J865" s="175" t="s">
        <v>18923</v>
      </c>
    </row>
    <row r="866" spans="1:10" x14ac:dyDescent="0.25">
      <c r="A866" s="171" t="s">
        <v>18929</v>
      </c>
      <c r="B866" s="171" t="s">
        <v>18899</v>
      </c>
      <c r="C866" s="171" t="s">
        <v>6282</v>
      </c>
      <c r="D866" s="171" t="s">
        <v>6283</v>
      </c>
      <c r="E866" s="172">
        <v>4.2400000000000011</v>
      </c>
      <c r="F866" s="172">
        <v>23.14</v>
      </c>
      <c r="G866" s="173">
        <v>5.45</v>
      </c>
      <c r="H866" s="172">
        <v>18.899999999999999</v>
      </c>
      <c r="I866" s="190">
        <v>10</v>
      </c>
      <c r="J866" s="175" t="s">
        <v>18923</v>
      </c>
    </row>
    <row r="867" spans="1:10" x14ac:dyDescent="0.25">
      <c r="A867" s="171" t="s">
        <v>18929</v>
      </c>
      <c r="B867" s="171" t="s">
        <v>18899</v>
      </c>
      <c r="C867" s="171" t="s">
        <v>18794</v>
      </c>
      <c r="D867" s="171" t="s">
        <v>18795</v>
      </c>
      <c r="E867" s="172">
        <v>3.649999999999999</v>
      </c>
      <c r="F867" s="172">
        <v>20.375</v>
      </c>
      <c r="G867" s="173">
        <v>5.58</v>
      </c>
      <c r="H867" s="172">
        <v>16.72</v>
      </c>
      <c r="I867" s="190">
        <v>10</v>
      </c>
      <c r="J867" s="175" t="s">
        <v>18923</v>
      </c>
    </row>
    <row r="868" spans="1:10" x14ac:dyDescent="0.25">
      <c r="A868" s="171" t="s">
        <v>18929</v>
      </c>
      <c r="B868" s="171" t="s">
        <v>18899</v>
      </c>
      <c r="C868" s="171" t="s">
        <v>7531</v>
      </c>
      <c r="D868" s="171" t="s">
        <v>18791</v>
      </c>
      <c r="E868" s="172">
        <v>4.6900000000000004</v>
      </c>
      <c r="F868" s="172">
        <v>27.69</v>
      </c>
      <c r="G868" s="173">
        <v>5.9</v>
      </c>
      <c r="H868" s="172">
        <v>23</v>
      </c>
      <c r="I868" s="190">
        <v>9</v>
      </c>
      <c r="J868" s="175" t="s">
        <v>18923</v>
      </c>
    </row>
    <row r="869" spans="1:10" x14ac:dyDescent="0.25">
      <c r="A869" s="171" t="s">
        <v>18929</v>
      </c>
      <c r="B869" s="171" t="s">
        <v>18899</v>
      </c>
      <c r="C869" s="171" t="s">
        <v>7264</v>
      </c>
      <c r="D869" s="171" t="s">
        <v>18793</v>
      </c>
      <c r="E869" s="172">
        <v>3.7800000000000002</v>
      </c>
      <c r="F869" s="172">
        <v>24</v>
      </c>
      <c r="G869" s="173">
        <v>6.34</v>
      </c>
      <c r="H869" s="172">
        <v>20.22</v>
      </c>
      <c r="I869" s="190">
        <v>9</v>
      </c>
      <c r="J869" s="175" t="s">
        <v>18923</v>
      </c>
    </row>
    <row r="870" spans="1:10" x14ac:dyDescent="0.25">
      <c r="A870" s="171" t="s">
        <v>18929</v>
      </c>
      <c r="B870" s="171" t="s">
        <v>18899</v>
      </c>
      <c r="C870" s="171" t="s">
        <v>4892</v>
      </c>
      <c r="D870" s="171" t="s">
        <v>4893</v>
      </c>
      <c r="E870" s="172">
        <v>4.5</v>
      </c>
      <c r="F870" s="172">
        <v>26.666599999999999</v>
      </c>
      <c r="G870" s="173">
        <v>5.92</v>
      </c>
      <c r="H870" s="172">
        <v>22.16</v>
      </c>
      <c r="I870" s="190">
        <v>9</v>
      </c>
      <c r="J870" s="175" t="s">
        <v>18923</v>
      </c>
    </row>
    <row r="871" spans="1:10" x14ac:dyDescent="0.25">
      <c r="A871" s="171" t="s">
        <v>18929</v>
      </c>
      <c r="B871" s="171" t="s">
        <v>18899</v>
      </c>
      <c r="C871" s="171" t="s">
        <v>6553</v>
      </c>
      <c r="D871" s="171" t="s">
        <v>1963</v>
      </c>
      <c r="E871" s="172">
        <v>3.0599999999999996</v>
      </c>
      <c r="F871" s="172">
        <v>18.25</v>
      </c>
      <c r="G871" s="173">
        <v>5.96</v>
      </c>
      <c r="H871" s="172">
        <v>15.19</v>
      </c>
      <c r="I871" s="190">
        <v>9</v>
      </c>
      <c r="J871" s="175" t="s">
        <v>18923</v>
      </c>
    </row>
    <row r="872" spans="1:10" x14ac:dyDescent="0.25">
      <c r="A872" s="171" t="s">
        <v>18929</v>
      </c>
      <c r="B872" s="171" t="s">
        <v>18899</v>
      </c>
      <c r="C872" s="171" t="s">
        <v>5604</v>
      </c>
      <c r="D872" s="171" t="s">
        <v>5605</v>
      </c>
      <c r="E872" s="172">
        <v>3.34</v>
      </c>
      <c r="F872" s="172">
        <v>19.75</v>
      </c>
      <c r="G872" s="173">
        <v>5.91</v>
      </c>
      <c r="H872" s="172">
        <v>16.41</v>
      </c>
      <c r="I872" s="190">
        <v>8</v>
      </c>
      <c r="J872" s="175" t="s">
        <v>18923</v>
      </c>
    </row>
    <row r="873" spans="1:10" x14ac:dyDescent="0.25">
      <c r="A873" s="171" t="s">
        <v>18929</v>
      </c>
      <c r="B873" s="171" t="s">
        <v>18899</v>
      </c>
      <c r="C873" s="171" t="s">
        <v>5473</v>
      </c>
      <c r="D873" s="171" t="s">
        <v>4526</v>
      </c>
      <c r="E873" s="172">
        <v>3.8500000000000005</v>
      </c>
      <c r="F873" s="172">
        <v>18</v>
      </c>
      <c r="G873" s="173">
        <v>4.67</v>
      </c>
      <c r="H873" s="172">
        <v>14.15</v>
      </c>
      <c r="I873" s="190">
        <v>8</v>
      </c>
      <c r="J873" s="175" t="s">
        <v>18923</v>
      </c>
    </row>
    <row r="874" spans="1:10" x14ac:dyDescent="0.25">
      <c r="A874" s="171" t="s">
        <v>18929</v>
      </c>
      <c r="B874" s="171" t="s">
        <v>18899</v>
      </c>
      <c r="C874" s="171" t="s">
        <v>7303</v>
      </c>
      <c r="D874" s="171" t="s">
        <v>18797</v>
      </c>
      <c r="E874" s="172">
        <v>4.5</v>
      </c>
      <c r="F874" s="172">
        <v>26.6</v>
      </c>
      <c r="G874" s="173">
        <v>5.91</v>
      </c>
      <c r="H874" s="172">
        <v>22.1</v>
      </c>
      <c r="I874" s="190">
        <v>8</v>
      </c>
      <c r="J874" s="175" t="s">
        <v>18923</v>
      </c>
    </row>
    <row r="875" spans="1:10" x14ac:dyDescent="0.25">
      <c r="A875" s="171" t="s">
        <v>18929</v>
      </c>
      <c r="B875" s="171" t="s">
        <v>18899</v>
      </c>
      <c r="C875" s="171" t="s">
        <v>7122</v>
      </c>
      <c r="D875" s="171" t="s">
        <v>18801</v>
      </c>
      <c r="E875" s="172">
        <v>3.6499999999999995</v>
      </c>
      <c r="F875" s="172">
        <v>24</v>
      </c>
      <c r="G875" s="173">
        <v>6.57</v>
      </c>
      <c r="H875" s="172">
        <v>20.350000000000001</v>
      </c>
      <c r="I875" s="190">
        <v>7</v>
      </c>
      <c r="J875" s="175" t="s">
        <v>18923</v>
      </c>
    </row>
    <row r="876" spans="1:10" x14ac:dyDescent="0.25">
      <c r="A876" s="171" t="s">
        <v>18929</v>
      </c>
      <c r="B876" s="171" t="s">
        <v>18899</v>
      </c>
      <c r="C876" s="171" t="s">
        <v>6469</v>
      </c>
      <c r="D876" s="171" t="s">
        <v>6470</v>
      </c>
      <c r="E876" s="172">
        <v>4.1900000000000004</v>
      </c>
      <c r="F876" s="172">
        <v>24.7</v>
      </c>
      <c r="G876" s="173">
        <v>5.89</v>
      </c>
      <c r="H876" s="172">
        <v>20.51</v>
      </c>
      <c r="I876" s="190">
        <v>7</v>
      </c>
      <c r="J876" s="175" t="s">
        <v>18923</v>
      </c>
    </row>
    <row r="877" spans="1:10" x14ac:dyDescent="0.25">
      <c r="A877" s="171" t="s">
        <v>18929</v>
      </c>
      <c r="B877" s="171" t="s">
        <v>18899</v>
      </c>
      <c r="C877" s="171" t="s">
        <v>5596</v>
      </c>
      <c r="D877" s="171" t="s">
        <v>5597</v>
      </c>
      <c r="E877" s="172">
        <v>3</v>
      </c>
      <c r="F877" s="172">
        <v>20</v>
      </c>
      <c r="G877" s="173">
        <v>6.66</v>
      </c>
      <c r="H877" s="172">
        <v>17</v>
      </c>
      <c r="I877" s="190">
        <v>7</v>
      </c>
      <c r="J877" s="175" t="s">
        <v>18923</v>
      </c>
    </row>
    <row r="878" spans="1:10" x14ac:dyDescent="0.25">
      <c r="A878" s="171" t="s">
        <v>18929</v>
      </c>
      <c r="B878" s="171" t="s">
        <v>18899</v>
      </c>
      <c r="C878" s="171" t="s">
        <v>6685</v>
      </c>
      <c r="D878" s="171" t="s">
        <v>6686</v>
      </c>
      <c r="E878" s="172">
        <v>3.44</v>
      </c>
      <c r="F878" s="172">
        <v>22</v>
      </c>
      <c r="G878" s="173">
        <v>6.39</v>
      </c>
      <c r="H878" s="172">
        <v>18.559999999999999</v>
      </c>
      <c r="I878" s="190">
        <v>7</v>
      </c>
      <c r="J878" s="175" t="s">
        <v>18923</v>
      </c>
    </row>
    <row r="879" spans="1:10" x14ac:dyDescent="0.25">
      <c r="A879" s="171" t="s">
        <v>18929</v>
      </c>
      <c r="B879" s="171" t="s">
        <v>18899</v>
      </c>
      <c r="C879" s="171" t="s">
        <v>7404</v>
      </c>
      <c r="D879" s="171" t="s">
        <v>18805</v>
      </c>
      <c r="E879" s="172">
        <v>3.91</v>
      </c>
      <c r="F879" s="172">
        <v>24</v>
      </c>
      <c r="G879" s="173">
        <v>6.13</v>
      </c>
      <c r="H879" s="172">
        <v>20.09</v>
      </c>
      <c r="I879" s="190">
        <v>6</v>
      </c>
      <c r="J879" s="175" t="s">
        <v>18923</v>
      </c>
    </row>
    <row r="880" spans="1:10" x14ac:dyDescent="0.25">
      <c r="A880" s="171" t="s">
        <v>18929</v>
      </c>
      <c r="B880" s="171" t="s">
        <v>18899</v>
      </c>
      <c r="C880" s="171" t="s">
        <v>8184</v>
      </c>
      <c r="D880" s="171" t="s">
        <v>18802</v>
      </c>
      <c r="E880" s="172">
        <v>4.1900000000000004</v>
      </c>
      <c r="F880" s="172">
        <v>26</v>
      </c>
      <c r="G880" s="173">
        <v>6.2</v>
      </c>
      <c r="H880" s="172">
        <v>21.81</v>
      </c>
      <c r="I880" s="190">
        <v>6</v>
      </c>
      <c r="J880" s="175" t="s">
        <v>18923</v>
      </c>
    </row>
    <row r="881" spans="1:10" x14ac:dyDescent="0.25">
      <c r="A881" s="171" t="s">
        <v>18929</v>
      </c>
      <c r="B881" s="171" t="s">
        <v>18899</v>
      </c>
      <c r="C881" s="171" t="s">
        <v>18803</v>
      </c>
      <c r="D881" s="171" t="s">
        <v>18804</v>
      </c>
      <c r="E881" s="172">
        <v>4.5799999999999992</v>
      </c>
      <c r="F881" s="172">
        <v>26.133299999999998</v>
      </c>
      <c r="G881" s="173">
        <v>5.7</v>
      </c>
      <c r="H881" s="172">
        <v>21.55</v>
      </c>
      <c r="I881" s="190">
        <v>6</v>
      </c>
      <c r="J881" s="175" t="s">
        <v>18923</v>
      </c>
    </row>
    <row r="882" spans="1:10" x14ac:dyDescent="0.25">
      <c r="A882" s="171" t="s">
        <v>18929</v>
      </c>
      <c r="B882" s="171" t="s">
        <v>18899</v>
      </c>
      <c r="C882" s="171" t="s">
        <v>5143</v>
      </c>
      <c r="D882" s="171" t="s">
        <v>5144</v>
      </c>
      <c r="E882" s="172">
        <v>4.5</v>
      </c>
      <c r="F882" s="172">
        <v>23</v>
      </c>
      <c r="G882" s="173">
        <v>5.1100000000000003</v>
      </c>
      <c r="H882" s="172">
        <v>18.5</v>
      </c>
      <c r="I882" s="190">
        <v>6</v>
      </c>
      <c r="J882" s="175" t="s">
        <v>18923</v>
      </c>
    </row>
    <row r="883" spans="1:10" x14ac:dyDescent="0.25">
      <c r="A883" s="171" t="s">
        <v>18929</v>
      </c>
      <c r="B883" s="171" t="s">
        <v>18899</v>
      </c>
      <c r="C883" s="171" t="s">
        <v>8125</v>
      </c>
      <c r="D883" s="171" t="s">
        <v>18811</v>
      </c>
      <c r="E883" s="172">
        <v>3.1299999999999994</v>
      </c>
      <c r="F883" s="172">
        <v>16.333300000000001</v>
      </c>
      <c r="G883" s="173">
        <v>5.21</v>
      </c>
      <c r="H883" s="172">
        <v>13.2</v>
      </c>
      <c r="I883" s="190">
        <v>6</v>
      </c>
      <c r="J883" s="175" t="s">
        <v>18923</v>
      </c>
    </row>
    <row r="884" spans="1:10" x14ac:dyDescent="0.25">
      <c r="A884" s="171" t="s">
        <v>18929</v>
      </c>
      <c r="B884" s="171" t="s">
        <v>18899</v>
      </c>
      <c r="C884" s="171" t="s">
        <v>5287</v>
      </c>
      <c r="D884" s="171" t="s">
        <v>5288</v>
      </c>
      <c r="E884" s="172">
        <v>3.29</v>
      </c>
      <c r="F884" s="172">
        <v>26</v>
      </c>
      <c r="G884" s="173">
        <v>7.9</v>
      </c>
      <c r="H884" s="172">
        <v>22.71</v>
      </c>
      <c r="I884" s="190">
        <v>5</v>
      </c>
      <c r="J884" s="175" t="s">
        <v>18923</v>
      </c>
    </row>
    <row r="885" spans="1:10" x14ac:dyDescent="0.25">
      <c r="A885" s="171" t="s">
        <v>18929</v>
      </c>
      <c r="B885" s="171" t="s">
        <v>18899</v>
      </c>
      <c r="C885" s="171" t="s">
        <v>8074</v>
      </c>
      <c r="D885" s="171" t="s">
        <v>959</v>
      </c>
      <c r="E885" s="172">
        <v>4.84</v>
      </c>
      <c r="F885" s="172">
        <v>30</v>
      </c>
      <c r="G885" s="173">
        <v>6.19</v>
      </c>
      <c r="H885" s="172">
        <v>25.16</v>
      </c>
      <c r="I885" s="190">
        <v>5</v>
      </c>
      <c r="J885" s="175" t="s">
        <v>18923</v>
      </c>
    </row>
    <row r="886" spans="1:10" x14ac:dyDescent="0.25">
      <c r="A886" s="171" t="s">
        <v>18929</v>
      </c>
      <c r="B886" s="171" t="s">
        <v>18899</v>
      </c>
      <c r="C886" s="171" t="s">
        <v>4919</v>
      </c>
      <c r="D886" s="171" t="s">
        <v>4920</v>
      </c>
      <c r="E886" s="172">
        <v>3.12</v>
      </c>
      <c r="F886" s="172">
        <v>20</v>
      </c>
      <c r="G886" s="173">
        <v>6.41</v>
      </c>
      <c r="H886" s="172">
        <v>16.88</v>
      </c>
      <c r="I886" s="190">
        <v>5</v>
      </c>
      <c r="J886" s="175" t="s">
        <v>18923</v>
      </c>
    </row>
    <row r="887" spans="1:10" x14ac:dyDescent="0.25">
      <c r="A887" s="171" t="s">
        <v>18929</v>
      </c>
      <c r="B887" s="171" t="s">
        <v>18899</v>
      </c>
      <c r="C887" s="171" t="s">
        <v>6198</v>
      </c>
      <c r="D887" s="171" t="s">
        <v>6199</v>
      </c>
      <c r="E887" s="172">
        <v>3.3199999999999994</v>
      </c>
      <c r="F887" s="172">
        <v>20.8</v>
      </c>
      <c r="G887" s="173">
        <v>6.26</v>
      </c>
      <c r="H887" s="172">
        <v>17.48</v>
      </c>
      <c r="I887" s="190">
        <v>5</v>
      </c>
      <c r="J887" s="175" t="s">
        <v>18923</v>
      </c>
    </row>
    <row r="888" spans="1:10" x14ac:dyDescent="0.25">
      <c r="A888" s="171" t="s">
        <v>18929</v>
      </c>
      <c r="B888" s="171" t="s">
        <v>18899</v>
      </c>
      <c r="C888" s="171" t="s">
        <v>4748</v>
      </c>
      <c r="D888" s="171" t="s">
        <v>903</v>
      </c>
      <c r="E888" s="172">
        <v>3.85</v>
      </c>
      <c r="F888" s="172">
        <v>23.82</v>
      </c>
      <c r="G888" s="173">
        <v>6.18</v>
      </c>
      <c r="H888" s="172">
        <v>19.97</v>
      </c>
      <c r="I888" s="190">
        <v>4</v>
      </c>
      <c r="J888" s="175" t="s">
        <v>18923</v>
      </c>
    </row>
    <row r="889" spans="1:10" x14ac:dyDescent="0.25">
      <c r="A889" s="171" t="s">
        <v>18929</v>
      </c>
      <c r="B889" s="171" t="s">
        <v>18899</v>
      </c>
      <c r="C889" s="171" t="s">
        <v>7159</v>
      </c>
      <c r="D889" s="171" t="s">
        <v>18809</v>
      </c>
      <c r="E889" s="172">
        <v>4.83</v>
      </c>
      <c r="F889" s="172">
        <v>28</v>
      </c>
      <c r="G889" s="173">
        <v>5.79</v>
      </c>
      <c r="H889" s="172">
        <v>23.17</v>
      </c>
      <c r="I889" s="190">
        <v>4</v>
      </c>
      <c r="J889" s="175" t="s">
        <v>18923</v>
      </c>
    </row>
    <row r="890" spans="1:10" x14ac:dyDescent="0.25">
      <c r="A890" s="171" t="s">
        <v>18929</v>
      </c>
      <c r="B890" s="171" t="s">
        <v>18899</v>
      </c>
      <c r="C890" s="171" t="s">
        <v>7685</v>
      </c>
      <c r="D890" s="171" t="s">
        <v>7686</v>
      </c>
      <c r="E890" s="172">
        <v>4.4400000000000004</v>
      </c>
      <c r="F890" s="172">
        <v>28</v>
      </c>
      <c r="G890" s="173">
        <v>6.3</v>
      </c>
      <c r="H890" s="172">
        <v>23.56</v>
      </c>
      <c r="I890" s="190">
        <v>4</v>
      </c>
      <c r="J890" s="175" t="s">
        <v>18923</v>
      </c>
    </row>
    <row r="891" spans="1:10" x14ac:dyDescent="0.25">
      <c r="A891" s="171" t="s">
        <v>18929</v>
      </c>
      <c r="B891" s="171" t="s">
        <v>18899</v>
      </c>
      <c r="C891" s="171" t="s">
        <v>5428</v>
      </c>
      <c r="D891" s="171" t="s">
        <v>5429</v>
      </c>
      <c r="E891" s="172">
        <v>3.54</v>
      </c>
      <c r="F891" s="172">
        <v>24</v>
      </c>
      <c r="G891" s="173">
        <v>6.77</v>
      </c>
      <c r="H891" s="172">
        <v>20.46</v>
      </c>
      <c r="I891" s="190">
        <v>4</v>
      </c>
      <c r="J891" s="175" t="s">
        <v>18923</v>
      </c>
    </row>
    <row r="892" spans="1:10" x14ac:dyDescent="0.25">
      <c r="A892" s="171" t="s">
        <v>18929</v>
      </c>
      <c r="B892" s="171" t="s">
        <v>18899</v>
      </c>
      <c r="C892" s="171" t="s">
        <v>7916</v>
      </c>
      <c r="D892" s="171" t="s">
        <v>18807</v>
      </c>
      <c r="E892" s="172">
        <v>4.38</v>
      </c>
      <c r="F892" s="172">
        <v>28</v>
      </c>
      <c r="G892" s="173">
        <v>6.39</v>
      </c>
      <c r="H892" s="172">
        <v>23.62</v>
      </c>
      <c r="I892" s="190">
        <v>4</v>
      </c>
      <c r="J892" s="175" t="s">
        <v>18923</v>
      </c>
    </row>
    <row r="893" spans="1:10" x14ac:dyDescent="0.25">
      <c r="A893" s="171" t="s">
        <v>18929</v>
      </c>
      <c r="B893" s="171" t="s">
        <v>18899</v>
      </c>
      <c r="C893" s="171" t="s">
        <v>4780</v>
      </c>
      <c r="D893" s="171" t="s">
        <v>4781</v>
      </c>
      <c r="E893" s="172">
        <v>3.13</v>
      </c>
      <c r="F893" s="172">
        <v>20</v>
      </c>
      <c r="G893" s="173">
        <v>6.38</v>
      </c>
      <c r="H893" s="172">
        <v>16.87</v>
      </c>
      <c r="I893" s="190">
        <v>4</v>
      </c>
      <c r="J893" s="175" t="s">
        <v>18923</v>
      </c>
    </row>
    <row r="894" spans="1:10" x14ac:dyDescent="0.25">
      <c r="A894" s="171" t="s">
        <v>18929</v>
      </c>
      <c r="B894" s="171" t="s">
        <v>18899</v>
      </c>
      <c r="C894" s="171" t="s">
        <v>5760</v>
      </c>
      <c r="D894" s="171" t="s">
        <v>5372</v>
      </c>
      <c r="E894" s="172">
        <v>3</v>
      </c>
      <c r="F894" s="172">
        <v>21</v>
      </c>
      <c r="G894" s="173">
        <v>7</v>
      </c>
      <c r="H894" s="172">
        <v>18</v>
      </c>
      <c r="I894" s="190">
        <v>4</v>
      </c>
      <c r="J894" s="175" t="s">
        <v>18923</v>
      </c>
    </row>
    <row r="895" spans="1:10" x14ac:dyDescent="0.25">
      <c r="A895" s="171" t="s">
        <v>18931</v>
      </c>
      <c r="B895" s="171" t="s">
        <v>4030</v>
      </c>
      <c r="C895" s="171" t="s">
        <v>4057</v>
      </c>
      <c r="D895" s="171" t="s">
        <v>4058</v>
      </c>
      <c r="E895" s="172">
        <v>5.3600000000000101</v>
      </c>
      <c r="F895" s="172">
        <v>30.6447</v>
      </c>
      <c r="G895" s="173">
        <v>5.71</v>
      </c>
      <c r="H895" s="172">
        <v>25.28</v>
      </c>
      <c r="I895" s="190">
        <v>848</v>
      </c>
      <c r="J895" s="175" t="s">
        <v>18925</v>
      </c>
    </row>
    <row r="896" spans="1:10" x14ac:dyDescent="0.25">
      <c r="A896" s="171" t="s">
        <v>18931</v>
      </c>
      <c r="B896" s="171" t="s">
        <v>4030</v>
      </c>
      <c r="C896" s="171" t="s">
        <v>4059</v>
      </c>
      <c r="D896" s="171" t="s">
        <v>4060</v>
      </c>
      <c r="E896" s="172">
        <v>6.5300000000000837</v>
      </c>
      <c r="F896" s="172">
        <v>36.5139</v>
      </c>
      <c r="G896" s="173">
        <v>5.59</v>
      </c>
      <c r="H896" s="172">
        <v>29.98</v>
      </c>
      <c r="I896" s="190">
        <v>631</v>
      </c>
      <c r="J896" s="175" t="s">
        <v>18925</v>
      </c>
    </row>
    <row r="897" spans="1:10" x14ac:dyDescent="0.25">
      <c r="A897" s="171" t="s">
        <v>18931</v>
      </c>
      <c r="B897" s="171" t="s">
        <v>9180</v>
      </c>
      <c r="C897" s="171" t="s">
        <v>9220</v>
      </c>
      <c r="D897" s="171" t="s">
        <v>9221</v>
      </c>
      <c r="E897" s="172">
        <v>6.2400000000000038</v>
      </c>
      <c r="F897" s="172">
        <v>34.375</v>
      </c>
      <c r="G897" s="173">
        <v>5.5</v>
      </c>
      <c r="H897" s="172">
        <v>28.13</v>
      </c>
      <c r="I897" s="190">
        <v>40</v>
      </c>
      <c r="J897" s="175" t="s">
        <v>18925</v>
      </c>
    </row>
    <row r="898" spans="1:10" x14ac:dyDescent="0.25">
      <c r="A898" s="171" t="s">
        <v>18931</v>
      </c>
      <c r="B898" s="171" t="s">
        <v>9180</v>
      </c>
      <c r="C898" s="171" t="s">
        <v>9226</v>
      </c>
      <c r="D898" s="171" t="s">
        <v>9227</v>
      </c>
      <c r="E898" s="172">
        <v>5.6377450980392148</v>
      </c>
      <c r="F898" s="172">
        <v>33.8264</v>
      </c>
      <c r="G898" s="173">
        <v>5.99</v>
      </c>
      <c r="H898" s="172">
        <v>28.18</v>
      </c>
      <c r="I898" s="190">
        <v>35</v>
      </c>
      <c r="J898" s="175" t="s">
        <v>18925</v>
      </c>
    </row>
    <row r="899" spans="1:10" x14ac:dyDescent="0.25">
      <c r="A899" s="171" t="s">
        <v>18931</v>
      </c>
      <c r="B899" s="171" t="s">
        <v>18899</v>
      </c>
      <c r="C899" s="171" t="s">
        <v>4885</v>
      </c>
      <c r="D899" s="171" t="s">
        <v>4886</v>
      </c>
      <c r="E899" s="172">
        <v>6.8100000000000014</v>
      </c>
      <c r="F899" s="172">
        <v>13.8134</v>
      </c>
      <c r="G899" s="173">
        <v>2.02</v>
      </c>
      <c r="H899" s="172">
        <v>7</v>
      </c>
      <c r="I899" s="190">
        <v>98</v>
      </c>
      <c r="J899" s="175" t="s">
        <v>18925</v>
      </c>
    </row>
    <row r="900" spans="1:10" x14ac:dyDescent="0.25">
      <c r="A900" s="171" t="s">
        <v>18931</v>
      </c>
      <c r="B900" s="171" t="s">
        <v>18899</v>
      </c>
      <c r="C900" s="171" t="s">
        <v>4952</v>
      </c>
      <c r="D900" s="171" t="s">
        <v>4953</v>
      </c>
      <c r="E900" s="172">
        <v>5.17</v>
      </c>
      <c r="F900" s="172">
        <v>29.851800000000001</v>
      </c>
      <c r="G900" s="173">
        <v>5.77</v>
      </c>
      <c r="H900" s="172">
        <v>24.68</v>
      </c>
      <c r="I900" s="190">
        <v>25</v>
      </c>
      <c r="J900" s="175" t="s">
        <v>18925</v>
      </c>
    </row>
    <row r="901" spans="1:10" x14ac:dyDescent="0.25">
      <c r="A901" s="171" t="s">
        <v>18931</v>
      </c>
      <c r="B901" s="171" t="s">
        <v>18899</v>
      </c>
      <c r="C901" s="171" t="s">
        <v>4257</v>
      </c>
      <c r="D901" s="171" t="s">
        <v>4258</v>
      </c>
      <c r="E901" s="172">
        <v>5.6899999999999986</v>
      </c>
      <c r="F901" s="172">
        <v>11.2486</v>
      </c>
      <c r="G901" s="173">
        <v>1.97</v>
      </c>
      <c r="H901" s="172">
        <v>5.55</v>
      </c>
      <c r="I901" s="190">
        <v>58</v>
      </c>
      <c r="J901" s="175" t="s">
        <v>18926</v>
      </c>
    </row>
    <row r="902" spans="1:10" x14ac:dyDescent="0.25">
      <c r="A902" s="171" t="s">
        <v>18931</v>
      </c>
      <c r="B902" s="171" t="s">
        <v>4</v>
      </c>
      <c r="C902" s="171" t="s">
        <v>30</v>
      </c>
      <c r="D902" s="171" t="s">
        <v>31</v>
      </c>
      <c r="E902" s="172">
        <v>5.1299999999999963</v>
      </c>
      <c r="F902" s="172">
        <v>27.151599999999998</v>
      </c>
      <c r="G902" s="173">
        <v>5.29</v>
      </c>
      <c r="H902" s="172">
        <v>22.02</v>
      </c>
      <c r="I902" s="190">
        <v>151</v>
      </c>
      <c r="J902" s="175" t="s">
        <v>18924</v>
      </c>
    </row>
    <row r="903" spans="1:10" x14ac:dyDescent="0.25">
      <c r="A903" s="171" t="s">
        <v>18931</v>
      </c>
      <c r="B903" s="171" t="s">
        <v>4030</v>
      </c>
      <c r="C903" s="171" t="s">
        <v>4069</v>
      </c>
      <c r="D903" s="171" t="s">
        <v>4070</v>
      </c>
      <c r="E903" s="172">
        <v>5.0599999999999561</v>
      </c>
      <c r="F903" s="172">
        <v>31.682400000000001</v>
      </c>
      <c r="G903" s="173">
        <v>6.26</v>
      </c>
      <c r="H903" s="172">
        <v>26.62</v>
      </c>
      <c r="I903" s="190">
        <v>558</v>
      </c>
      <c r="J903" s="175" t="s">
        <v>18924</v>
      </c>
    </row>
    <row r="904" spans="1:10" x14ac:dyDescent="0.25">
      <c r="A904" s="171" t="s">
        <v>18931</v>
      </c>
      <c r="B904" s="171" t="s">
        <v>9180</v>
      </c>
      <c r="C904" s="171" t="s">
        <v>9253</v>
      </c>
      <c r="D904" s="171" t="s">
        <v>9254</v>
      </c>
      <c r="E904" s="172">
        <v>5</v>
      </c>
      <c r="F904" s="172">
        <v>30</v>
      </c>
      <c r="G904" s="173">
        <v>6</v>
      </c>
      <c r="H904" s="172">
        <v>25</v>
      </c>
      <c r="I904" s="190">
        <v>16</v>
      </c>
      <c r="J904" s="175" t="s">
        <v>18924</v>
      </c>
    </row>
    <row r="905" spans="1:10" x14ac:dyDescent="0.25">
      <c r="A905" s="171" t="s">
        <v>18931</v>
      </c>
      <c r="B905" s="171" t="s">
        <v>9180</v>
      </c>
      <c r="C905" s="171" t="s">
        <v>9267</v>
      </c>
      <c r="D905" s="171" t="s">
        <v>9227</v>
      </c>
      <c r="E905" s="172">
        <v>5.1249999999999991</v>
      </c>
      <c r="F905" s="172">
        <v>30.75</v>
      </c>
      <c r="G905" s="173">
        <v>6</v>
      </c>
      <c r="H905" s="172">
        <v>25.62</v>
      </c>
      <c r="I905" s="190">
        <v>12</v>
      </c>
      <c r="J905" s="175" t="s">
        <v>18924</v>
      </c>
    </row>
    <row r="906" spans="1:10" x14ac:dyDescent="0.25">
      <c r="A906" s="171" t="s">
        <v>18931</v>
      </c>
      <c r="B906" s="171" t="s">
        <v>9180</v>
      </c>
      <c r="C906" s="171" t="s">
        <v>9265</v>
      </c>
      <c r="D906" s="171" t="s">
        <v>9266</v>
      </c>
      <c r="E906" s="172">
        <v>5.04</v>
      </c>
      <c r="F906" s="172">
        <v>32.225000000000001</v>
      </c>
      <c r="G906" s="173">
        <v>6.39</v>
      </c>
      <c r="H906" s="172">
        <v>27.18</v>
      </c>
      <c r="I906" s="190">
        <v>12</v>
      </c>
      <c r="J906" s="175" t="s">
        <v>18924</v>
      </c>
    </row>
    <row r="907" spans="1:10" x14ac:dyDescent="0.25">
      <c r="A907" s="171" t="s">
        <v>18931</v>
      </c>
      <c r="B907" s="171" t="s">
        <v>9573</v>
      </c>
      <c r="C907" s="171" t="s">
        <v>9607</v>
      </c>
      <c r="D907" s="171" t="s">
        <v>9608</v>
      </c>
      <c r="E907" s="172">
        <v>6.1700000000000443</v>
      </c>
      <c r="F907" s="172">
        <v>33.776699999999998</v>
      </c>
      <c r="G907" s="173">
        <v>5.47</v>
      </c>
      <c r="H907" s="172">
        <v>27.6</v>
      </c>
      <c r="I907" s="190">
        <v>526</v>
      </c>
      <c r="J907" s="175" t="s">
        <v>18924</v>
      </c>
    </row>
    <row r="908" spans="1:10" x14ac:dyDescent="0.25">
      <c r="A908" s="171" t="s">
        <v>18931</v>
      </c>
      <c r="B908" s="171" t="s">
        <v>18899</v>
      </c>
      <c r="C908" s="171" t="s">
        <v>4534</v>
      </c>
      <c r="D908" s="171" t="s">
        <v>4535</v>
      </c>
      <c r="E908" s="172">
        <v>6.2300000000000013</v>
      </c>
      <c r="F908" s="172">
        <v>36</v>
      </c>
      <c r="G908" s="173">
        <v>5.77</v>
      </c>
      <c r="H908" s="172">
        <v>29.77</v>
      </c>
      <c r="I908" s="190">
        <v>12</v>
      </c>
      <c r="J908" s="175" t="s">
        <v>18924</v>
      </c>
    </row>
    <row r="909" spans="1:10" x14ac:dyDescent="0.25">
      <c r="A909" s="171" t="s">
        <v>18931</v>
      </c>
      <c r="B909" s="171" t="s">
        <v>18899</v>
      </c>
      <c r="C909" s="171" t="s">
        <v>5195</v>
      </c>
      <c r="D909" s="171" t="s">
        <v>5196</v>
      </c>
      <c r="E909" s="172">
        <v>5.8299999999999992</v>
      </c>
      <c r="F909" s="172">
        <v>32.954500000000003</v>
      </c>
      <c r="G909" s="173">
        <v>5.65</v>
      </c>
      <c r="H909" s="172">
        <v>27.12</v>
      </c>
      <c r="I909" s="190">
        <v>11</v>
      </c>
      <c r="J909" s="175" t="s">
        <v>18924</v>
      </c>
    </row>
    <row r="910" spans="1:10" x14ac:dyDescent="0.25">
      <c r="A910" s="171" t="s">
        <v>18931</v>
      </c>
      <c r="B910" s="171" t="s">
        <v>18899</v>
      </c>
      <c r="C910" s="171" t="s">
        <v>9014</v>
      </c>
      <c r="D910" s="171" t="s">
        <v>18780</v>
      </c>
      <c r="E910" s="172">
        <v>6.1899999999999986</v>
      </c>
      <c r="F910" s="172">
        <v>36</v>
      </c>
      <c r="G910" s="173">
        <v>5.81</v>
      </c>
      <c r="H910" s="172">
        <v>29.81</v>
      </c>
      <c r="I910" s="190">
        <v>11</v>
      </c>
      <c r="J910" s="175" t="s">
        <v>18924</v>
      </c>
    </row>
    <row r="911" spans="1:10" x14ac:dyDescent="0.25">
      <c r="A911" s="171" t="s">
        <v>18931</v>
      </c>
      <c r="B911" s="171" t="s">
        <v>4</v>
      </c>
      <c r="C911" s="171" t="s">
        <v>40</v>
      </c>
      <c r="D911" s="171" t="s">
        <v>41</v>
      </c>
      <c r="E911" s="172">
        <v>6.0700000000000136</v>
      </c>
      <c r="F911" s="172">
        <v>30.491399999999999</v>
      </c>
      <c r="G911" s="173">
        <v>5.0199999999999996</v>
      </c>
      <c r="H911" s="172">
        <v>24.42</v>
      </c>
      <c r="I911" s="190">
        <v>130</v>
      </c>
      <c r="J911" s="175" t="s">
        <v>18923</v>
      </c>
    </row>
    <row r="912" spans="1:10" x14ac:dyDescent="0.25">
      <c r="A912" s="171" t="s">
        <v>18931</v>
      </c>
      <c r="B912" s="171" t="s">
        <v>4</v>
      </c>
      <c r="C912" s="171" t="s">
        <v>56</v>
      </c>
      <c r="D912" s="171" t="s">
        <v>57</v>
      </c>
      <c r="E912" s="172">
        <v>5.8700000000000037</v>
      </c>
      <c r="F912" s="172">
        <v>26.729199999999999</v>
      </c>
      <c r="G912" s="173">
        <v>4.55</v>
      </c>
      <c r="H912" s="172">
        <v>20.85</v>
      </c>
      <c r="I912" s="190">
        <v>127</v>
      </c>
      <c r="J912" s="175" t="s">
        <v>18923</v>
      </c>
    </row>
    <row r="913" spans="1:10" x14ac:dyDescent="0.25">
      <c r="A913" s="171" t="s">
        <v>18931</v>
      </c>
      <c r="B913" s="171" t="s">
        <v>4</v>
      </c>
      <c r="C913" s="171" t="s">
        <v>46</v>
      </c>
      <c r="D913" s="171" t="s">
        <v>47</v>
      </c>
      <c r="E913" s="172">
        <v>7.1599999999999939</v>
      </c>
      <c r="F913" s="172">
        <v>31.493200000000002</v>
      </c>
      <c r="G913" s="173">
        <v>4.3899999999999997</v>
      </c>
      <c r="H913" s="172">
        <v>24.33</v>
      </c>
      <c r="I913" s="190">
        <v>123</v>
      </c>
      <c r="J913" s="175" t="s">
        <v>18923</v>
      </c>
    </row>
    <row r="914" spans="1:10" x14ac:dyDescent="0.25">
      <c r="A914" s="171" t="s">
        <v>18931</v>
      </c>
      <c r="B914" s="171" t="s">
        <v>4</v>
      </c>
      <c r="C914" s="171" t="s">
        <v>104</v>
      </c>
      <c r="D914" s="171" t="s">
        <v>105</v>
      </c>
      <c r="E914" s="172">
        <v>5.0500000000000069</v>
      </c>
      <c r="F914" s="172">
        <v>22.8355</v>
      </c>
      <c r="G914" s="173">
        <v>4.5199999999999996</v>
      </c>
      <c r="H914" s="172">
        <v>17.78</v>
      </c>
      <c r="I914" s="190">
        <v>102</v>
      </c>
      <c r="J914" s="175" t="s">
        <v>18923</v>
      </c>
    </row>
    <row r="915" spans="1:10" x14ac:dyDescent="0.25">
      <c r="A915" s="171" t="s">
        <v>18931</v>
      </c>
      <c r="B915" s="171" t="s">
        <v>4</v>
      </c>
      <c r="C915" s="171" t="s">
        <v>106</v>
      </c>
      <c r="D915" s="171" t="s">
        <v>107</v>
      </c>
      <c r="E915" s="172">
        <v>7.2300000000000075</v>
      </c>
      <c r="F915" s="172">
        <v>31.311599999999999</v>
      </c>
      <c r="G915" s="173">
        <v>4.33</v>
      </c>
      <c r="H915" s="172">
        <v>24.08</v>
      </c>
      <c r="I915" s="190">
        <v>75</v>
      </c>
      <c r="J915" s="175" t="s">
        <v>18923</v>
      </c>
    </row>
    <row r="916" spans="1:10" x14ac:dyDescent="0.25">
      <c r="A916" s="171" t="s">
        <v>18931</v>
      </c>
      <c r="B916" s="171" t="s">
        <v>4</v>
      </c>
      <c r="C916" s="171" t="s">
        <v>128</v>
      </c>
      <c r="D916" s="171" t="s">
        <v>129</v>
      </c>
      <c r="E916" s="172">
        <v>7.5099999999999936</v>
      </c>
      <c r="F916" s="172">
        <v>30.274999999999999</v>
      </c>
      <c r="G916" s="173">
        <v>4.03</v>
      </c>
      <c r="H916" s="172">
        <v>22.76</v>
      </c>
      <c r="I916" s="190">
        <v>75</v>
      </c>
      <c r="J916" s="175" t="s">
        <v>18923</v>
      </c>
    </row>
    <row r="917" spans="1:10" x14ac:dyDescent="0.25">
      <c r="A917" s="171" t="s">
        <v>18931</v>
      </c>
      <c r="B917" s="171" t="s">
        <v>4</v>
      </c>
      <c r="C917" s="171" t="s">
        <v>162</v>
      </c>
      <c r="D917" s="171" t="s">
        <v>163</v>
      </c>
      <c r="E917" s="172">
        <v>6.6700000000000035</v>
      </c>
      <c r="F917" s="172">
        <v>29.097000000000001</v>
      </c>
      <c r="G917" s="173">
        <v>4.3600000000000003</v>
      </c>
      <c r="H917" s="172">
        <v>22.42</v>
      </c>
      <c r="I917" s="190">
        <v>68</v>
      </c>
      <c r="J917" s="175" t="s">
        <v>18923</v>
      </c>
    </row>
    <row r="918" spans="1:10" x14ac:dyDescent="0.25">
      <c r="A918" s="171" t="s">
        <v>18931</v>
      </c>
      <c r="B918" s="171" t="s">
        <v>4</v>
      </c>
      <c r="C918" s="171" t="s">
        <v>122</v>
      </c>
      <c r="D918" s="171" t="s">
        <v>123</v>
      </c>
      <c r="E918" s="172">
        <v>6.8500000000000068</v>
      </c>
      <c r="F918" s="172">
        <v>33.3523</v>
      </c>
      <c r="G918" s="173">
        <v>4.8600000000000003</v>
      </c>
      <c r="H918" s="172">
        <v>26.5</v>
      </c>
      <c r="I918" s="190">
        <v>66</v>
      </c>
      <c r="J918" s="175" t="s">
        <v>18923</v>
      </c>
    </row>
    <row r="919" spans="1:10" x14ac:dyDescent="0.25">
      <c r="A919" s="171" t="s">
        <v>18931</v>
      </c>
      <c r="B919" s="171" t="s">
        <v>4</v>
      </c>
      <c r="C919" s="171" t="s">
        <v>194</v>
      </c>
      <c r="D919" s="171" t="s">
        <v>195</v>
      </c>
      <c r="E919" s="172">
        <v>5.5400000000000027</v>
      </c>
      <c r="F919" s="172">
        <v>26.795000000000002</v>
      </c>
      <c r="G919" s="173">
        <v>4.83</v>
      </c>
      <c r="H919" s="172">
        <v>21.25</v>
      </c>
      <c r="I919" s="190">
        <v>65</v>
      </c>
      <c r="J919" s="175" t="s">
        <v>18923</v>
      </c>
    </row>
    <row r="920" spans="1:10" x14ac:dyDescent="0.25">
      <c r="A920" s="171" t="s">
        <v>18931</v>
      </c>
      <c r="B920" s="171" t="s">
        <v>4</v>
      </c>
      <c r="C920" s="171" t="s">
        <v>184</v>
      </c>
      <c r="D920" s="171" t="s">
        <v>185</v>
      </c>
      <c r="E920" s="172">
        <v>6.850000000000005</v>
      </c>
      <c r="F920" s="172">
        <v>31.589600000000001</v>
      </c>
      <c r="G920" s="173">
        <v>4.6100000000000003</v>
      </c>
      <c r="H920" s="172">
        <v>24.73</v>
      </c>
      <c r="I920" s="190">
        <v>64</v>
      </c>
      <c r="J920" s="175" t="s">
        <v>18923</v>
      </c>
    </row>
    <row r="921" spans="1:10" x14ac:dyDescent="0.25">
      <c r="A921" s="171" t="s">
        <v>18931</v>
      </c>
      <c r="B921" s="171" t="s">
        <v>4</v>
      </c>
      <c r="C921" s="171" t="s">
        <v>240</v>
      </c>
      <c r="D921" s="171" t="s">
        <v>241</v>
      </c>
      <c r="E921" s="172">
        <v>5.3399999999999981</v>
      </c>
      <c r="F921" s="172">
        <v>25.7651</v>
      </c>
      <c r="G921" s="173">
        <v>4.82</v>
      </c>
      <c r="H921" s="172">
        <v>20.420000000000002</v>
      </c>
      <c r="I921" s="190">
        <v>58</v>
      </c>
      <c r="J921" s="175" t="s">
        <v>18923</v>
      </c>
    </row>
    <row r="922" spans="1:10" x14ac:dyDescent="0.25">
      <c r="A922" s="171" t="s">
        <v>18931</v>
      </c>
      <c r="B922" s="171" t="s">
        <v>4</v>
      </c>
      <c r="C922" s="171" t="s">
        <v>236</v>
      </c>
      <c r="D922" s="171" t="s">
        <v>237</v>
      </c>
      <c r="E922" s="172">
        <v>5.0399999999999983</v>
      </c>
      <c r="F922" s="172">
        <v>27.3903</v>
      </c>
      <c r="G922" s="173">
        <v>5.43</v>
      </c>
      <c r="H922" s="172">
        <v>22.35</v>
      </c>
      <c r="I922" s="190">
        <v>54</v>
      </c>
      <c r="J922" s="175" t="s">
        <v>18923</v>
      </c>
    </row>
    <row r="923" spans="1:10" x14ac:dyDescent="0.25">
      <c r="A923" s="171" t="s">
        <v>18931</v>
      </c>
      <c r="B923" s="171" t="s">
        <v>4</v>
      </c>
      <c r="C923" s="171" t="s">
        <v>272</v>
      </c>
      <c r="D923" s="171" t="s">
        <v>273</v>
      </c>
      <c r="E923" s="172">
        <v>5.6399999999999926</v>
      </c>
      <c r="F923" s="172">
        <v>26.612500000000001</v>
      </c>
      <c r="G923" s="173">
        <v>4.71</v>
      </c>
      <c r="H923" s="172">
        <v>20.97</v>
      </c>
      <c r="I923" s="190">
        <v>52</v>
      </c>
      <c r="J923" s="175" t="s">
        <v>18923</v>
      </c>
    </row>
    <row r="924" spans="1:10" x14ac:dyDescent="0.25">
      <c r="A924" s="171" t="s">
        <v>18931</v>
      </c>
      <c r="B924" s="171" t="s">
        <v>4</v>
      </c>
      <c r="C924" s="171" t="s">
        <v>224</v>
      </c>
      <c r="D924" s="171" t="s">
        <v>225</v>
      </c>
      <c r="E924" s="172">
        <v>7.0600000000000014</v>
      </c>
      <c r="F924" s="172">
        <v>31.1785</v>
      </c>
      <c r="G924" s="173">
        <v>4.41</v>
      </c>
      <c r="H924" s="172">
        <v>24.11</v>
      </c>
      <c r="I924" s="190">
        <v>52</v>
      </c>
      <c r="J924" s="175" t="s">
        <v>18923</v>
      </c>
    </row>
    <row r="925" spans="1:10" x14ac:dyDescent="0.25">
      <c r="A925" s="171" t="s">
        <v>18931</v>
      </c>
      <c r="B925" s="171" t="s">
        <v>4</v>
      </c>
      <c r="C925" s="171" t="s">
        <v>316</v>
      </c>
      <c r="D925" s="171" t="s">
        <v>317</v>
      </c>
      <c r="E925" s="172">
        <v>5.1299999999999972</v>
      </c>
      <c r="F925" s="172">
        <v>25.1875</v>
      </c>
      <c r="G925" s="173">
        <v>4.9000000000000004</v>
      </c>
      <c r="H925" s="172">
        <v>20.05</v>
      </c>
      <c r="I925" s="190">
        <v>50</v>
      </c>
      <c r="J925" s="175" t="s">
        <v>18923</v>
      </c>
    </row>
    <row r="926" spans="1:10" x14ac:dyDescent="0.25">
      <c r="A926" s="171" t="s">
        <v>18931</v>
      </c>
      <c r="B926" s="171" t="s">
        <v>4</v>
      </c>
      <c r="C926" s="171" t="s">
        <v>248</v>
      </c>
      <c r="D926" s="171" t="s">
        <v>249</v>
      </c>
      <c r="E926" s="172">
        <v>6.6800000000000042</v>
      </c>
      <c r="F926" s="172">
        <v>30.15</v>
      </c>
      <c r="G926" s="173">
        <v>4.51</v>
      </c>
      <c r="H926" s="172">
        <v>23.47</v>
      </c>
      <c r="I926" s="190">
        <v>49</v>
      </c>
      <c r="J926" s="175" t="s">
        <v>18923</v>
      </c>
    </row>
    <row r="927" spans="1:10" x14ac:dyDescent="0.25">
      <c r="A927" s="171" t="s">
        <v>18931</v>
      </c>
      <c r="B927" s="171" t="s">
        <v>4030</v>
      </c>
      <c r="C927" s="171" t="s">
        <v>4103</v>
      </c>
      <c r="D927" s="171" t="s">
        <v>4104</v>
      </c>
      <c r="E927" s="172">
        <v>5.9500000000000126</v>
      </c>
      <c r="F927" s="172">
        <v>31.054300000000001</v>
      </c>
      <c r="G927" s="173">
        <v>5.21</v>
      </c>
      <c r="H927" s="172">
        <v>25.1</v>
      </c>
      <c r="I927" s="190">
        <v>373</v>
      </c>
      <c r="J927" s="175" t="s">
        <v>18923</v>
      </c>
    </row>
    <row r="928" spans="1:10" x14ac:dyDescent="0.25">
      <c r="A928" s="171" t="s">
        <v>18931</v>
      </c>
      <c r="B928" s="171" t="s">
        <v>4030</v>
      </c>
      <c r="C928" s="171" t="s">
        <v>4113</v>
      </c>
      <c r="D928" s="171" t="s">
        <v>4114</v>
      </c>
      <c r="E928" s="172">
        <v>5.9600000000000248</v>
      </c>
      <c r="F928" s="172">
        <v>28.848500000000001</v>
      </c>
      <c r="G928" s="173">
        <v>4.84</v>
      </c>
      <c r="H928" s="172">
        <v>22.88</v>
      </c>
      <c r="I928" s="190">
        <v>348</v>
      </c>
      <c r="J928" s="175" t="s">
        <v>18923</v>
      </c>
    </row>
    <row r="929" spans="1:10" x14ac:dyDescent="0.25">
      <c r="A929" s="171" t="s">
        <v>18931</v>
      </c>
      <c r="B929" s="171" t="s">
        <v>4030</v>
      </c>
      <c r="C929" s="171" t="s">
        <v>4095</v>
      </c>
      <c r="D929" s="171" t="s">
        <v>4096</v>
      </c>
      <c r="E929" s="172">
        <v>6.75</v>
      </c>
      <c r="F929" s="172">
        <v>37.462400000000002</v>
      </c>
      <c r="G929" s="173">
        <v>5.54</v>
      </c>
      <c r="H929" s="172">
        <v>30.71</v>
      </c>
      <c r="I929" s="190">
        <v>317</v>
      </c>
      <c r="J929" s="175" t="s">
        <v>18923</v>
      </c>
    </row>
    <row r="930" spans="1:10" x14ac:dyDescent="0.25">
      <c r="A930" s="171" t="s">
        <v>18931</v>
      </c>
      <c r="B930" s="171" t="s">
        <v>4030</v>
      </c>
      <c r="C930" s="171" t="s">
        <v>4101</v>
      </c>
      <c r="D930" s="171" t="s">
        <v>4102</v>
      </c>
      <c r="E930" s="172">
        <v>6.5299999999999763</v>
      </c>
      <c r="F930" s="172">
        <v>38.130699999999997</v>
      </c>
      <c r="G930" s="173">
        <v>5.83</v>
      </c>
      <c r="H930" s="172">
        <v>31.6</v>
      </c>
      <c r="I930" s="190">
        <v>299</v>
      </c>
      <c r="J930" s="175" t="s">
        <v>18923</v>
      </c>
    </row>
    <row r="931" spans="1:10" x14ac:dyDescent="0.25">
      <c r="A931" s="171" t="s">
        <v>18931</v>
      </c>
      <c r="B931" s="171" t="s">
        <v>4030</v>
      </c>
      <c r="C931" s="171" t="s">
        <v>4121</v>
      </c>
      <c r="D931" s="171" t="s">
        <v>4122</v>
      </c>
      <c r="E931" s="172">
        <v>5.9500000000000295</v>
      </c>
      <c r="F931" s="172">
        <v>30.911100000000001</v>
      </c>
      <c r="G931" s="173">
        <v>5.19</v>
      </c>
      <c r="H931" s="172">
        <v>24.96</v>
      </c>
      <c r="I931" s="190">
        <v>293</v>
      </c>
      <c r="J931" s="175" t="s">
        <v>18923</v>
      </c>
    </row>
    <row r="932" spans="1:10" x14ac:dyDescent="0.25">
      <c r="A932" s="171" t="s">
        <v>18931</v>
      </c>
      <c r="B932" s="171" t="s">
        <v>4030</v>
      </c>
      <c r="C932" s="171" t="s">
        <v>4149</v>
      </c>
      <c r="D932" s="171" t="s">
        <v>4150</v>
      </c>
      <c r="E932" s="172">
        <v>5.1300000000000283</v>
      </c>
      <c r="F932" s="172">
        <v>26.557099999999998</v>
      </c>
      <c r="G932" s="173">
        <v>5.17</v>
      </c>
      <c r="H932" s="172">
        <v>21.42</v>
      </c>
      <c r="I932" s="190">
        <v>288</v>
      </c>
      <c r="J932" s="175" t="s">
        <v>18923</v>
      </c>
    </row>
    <row r="933" spans="1:10" x14ac:dyDescent="0.25">
      <c r="A933" s="171" t="s">
        <v>18931</v>
      </c>
      <c r="B933" s="171" t="s">
        <v>4030</v>
      </c>
      <c r="C933" s="171" t="s">
        <v>4141</v>
      </c>
      <c r="D933" s="171" t="s">
        <v>4142</v>
      </c>
      <c r="E933" s="172">
        <v>5.0599999999999659</v>
      </c>
      <c r="F933" s="172">
        <v>27.360199999999999</v>
      </c>
      <c r="G933" s="173">
        <v>5.4</v>
      </c>
      <c r="H933" s="172">
        <v>22.3</v>
      </c>
      <c r="I933" s="190">
        <v>285</v>
      </c>
      <c r="J933" s="175" t="s">
        <v>18923</v>
      </c>
    </row>
    <row r="934" spans="1:10" x14ac:dyDescent="0.25">
      <c r="A934" s="171" t="s">
        <v>18931</v>
      </c>
      <c r="B934" s="171" t="s">
        <v>4030</v>
      </c>
      <c r="C934" s="171" t="s">
        <v>4165</v>
      </c>
      <c r="D934" s="171" t="s">
        <v>4166</v>
      </c>
      <c r="E934" s="172">
        <v>5.3499999999999854</v>
      </c>
      <c r="F934" s="172">
        <v>27.849900000000002</v>
      </c>
      <c r="G934" s="173">
        <v>5.2</v>
      </c>
      <c r="H934" s="172">
        <v>22.49</v>
      </c>
      <c r="I934" s="190">
        <v>262</v>
      </c>
      <c r="J934" s="175" t="s">
        <v>18923</v>
      </c>
    </row>
    <row r="935" spans="1:10" x14ac:dyDescent="0.25">
      <c r="A935" s="171" t="s">
        <v>18931</v>
      </c>
      <c r="B935" s="171" t="s">
        <v>4030</v>
      </c>
      <c r="C935" s="171" t="s">
        <v>4125</v>
      </c>
      <c r="D935" s="171" t="s">
        <v>4126</v>
      </c>
      <c r="E935" s="172">
        <v>6.2100000000000213</v>
      </c>
      <c r="F935" s="172">
        <v>32.849200000000003</v>
      </c>
      <c r="G935" s="173">
        <v>5.28</v>
      </c>
      <c r="H935" s="172">
        <v>26.63</v>
      </c>
      <c r="I935" s="190">
        <v>258</v>
      </c>
      <c r="J935" s="175" t="s">
        <v>18923</v>
      </c>
    </row>
    <row r="936" spans="1:10" x14ac:dyDescent="0.25">
      <c r="A936" s="171" t="s">
        <v>18931</v>
      </c>
      <c r="B936" s="171" t="s">
        <v>4030</v>
      </c>
      <c r="C936" s="171" t="s">
        <v>4175</v>
      </c>
      <c r="D936" s="171" t="s">
        <v>4176</v>
      </c>
      <c r="E936" s="172">
        <v>5.7100000000000204</v>
      </c>
      <c r="F936" s="172">
        <v>28.4148</v>
      </c>
      <c r="G936" s="173">
        <v>4.97</v>
      </c>
      <c r="H936" s="172">
        <v>22.7</v>
      </c>
      <c r="I936" s="190">
        <v>254</v>
      </c>
      <c r="J936" s="175" t="s">
        <v>18923</v>
      </c>
    </row>
    <row r="937" spans="1:10" x14ac:dyDescent="0.25">
      <c r="A937" s="171" t="s">
        <v>18931</v>
      </c>
      <c r="B937" s="171" t="s">
        <v>4030</v>
      </c>
      <c r="C937" s="171" t="s">
        <v>4155</v>
      </c>
      <c r="D937" s="171" t="s">
        <v>4156</v>
      </c>
      <c r="E937" s="172">
        <v>5.799999999999975</v>
      </c>
      <c r="F937" s="172">
        <v>31.282900000000001</v>
      </c>
      <c r="G937" s="173">
        <v>5.39</v>
      </c>
      <c r="H937" s="172">
        <v>25.48</v>
      </c>
      <c r="I937" s="190">
        <v>238</v>
      </c>
      <c r="J937" s="175" t="s">
        <v>18923</v>
      </c>
    </row>
    <row r="938" spans="1:10" x14ac:dyDescent="0.25">
      <c r="A938" s="171" t="s">
        <v>18931</v>
      </c>
      <c r="B938" s="171" t="s">
        <v>4030</v>
      </c>
      <c r="C938" s="171" t="s">
        <v>4181</v>
      </c>
      <c r="D938" s="171" t="s">
        <v>4182</v>
      </c>
      <c r="E938" s="172">
        <v>5.630000000000015</v>
      </c>
      <c r="F938" s="172">
        <v>30.5901</v>
      </c>
      <c r="G938" s="173">
        <v>5.43</v>
      </c>
      <c r="H938" s="172">
        <v>24.96</v>
      </c>
      <c r="I938" s="190">
        <v>225</v>
      </c>
      <c r="J938" s="175" t="s">
        <v>18923</v>
      </c>
    </row>
    <row r="939" spans="1:10" x14ac:dyDescent="0.25">
      <c r="A939" s="171" t="s">
        <v>18931</v>
      </c>
      <c r="B939" s="171" t="s">
        <v>4030</v>
      </c>
      <c r="C939" s="171" t="s">
        <v>4137</v>
      </c>
      <c r="D939" s="171" t="s">
        <v>4138</v>
      </c>
      <c r="E939" s="172">
        <v>6.75</v>
      </c>
      <c r="F939" s="172">
        <v>36.532899999999998</v>
      </c>
      <c r="G939" s="173">
        <v>5.41</v>
      </c>
      <c r="H939" s="172">
        <v>29.78</v>
      </c>
      <c r="I939" s="190">
        <v>216</v>
      </c>
      <c r="J939" s="175" t="s">
        <v>18923</v>
      </c>
    </row>
    <row r="940" spans="1:10" x14ac:dyDescent="0.25">
      <c r="A940" s="171" t="s">
        <v>18931</v>
      </c>
      <c r="B940" s="171" t="s">
        <v>4030</v>
      </c>
      <c r="C940" s="171" t="s">
        <v>4223</v>
      </c>
      <c r="D940" s="171" t="s">
        <v>4224</v>
      </c>
      <c r="E940" s="172">
        <v>5.0900000000000096</v>
      </c>
      <c r="F940" s="172">
        <v>28.705300000000001</v>
      </c>
      <c r="G940" s="173">
        <v>5.63</v>
      </c>
      <c r="H940" s="172">
        <v>23.61</v>
      </c>
      <c r="I940" s="190">
        <v>200</v>
      </c>
      <c r="J940" s="175" t="s">
        <v>18923</v>
      </c>
    </row>
    <row r="941" spans="1:10" x14ac:dyDescent="0.25">
      <c r="A941" s="171" t="s">
        <v>18931</v>
      </c>
      <c r="B941" s="171" t="s">
        <v>4030</v>
      </c>
      <c r="C941" s="171" t="s">
        <v>4153</v>
      </c>
      <c r="D941" s="171" t="s">
        <v>4154</v>
      </c>
      <c r="E941" s="172">
        <v>6.9800000000000137</v>
      </c>
      <c r="F941" s="172">
        <v>39.497199999999999</v>
      </c>
      <c r="G941" s="173">
        <v>5.65</v>
      </c>
      <c r="H941" s="172">
        <v>32.51</v>
      </c>
      <c r="I941" s="190">
        <v>189</v>
      </c>
      <c r="J941" s="175" t="s">
        <v>18923</v>
      </c>
    </row>
    <row r="942" spans="1:10" x14ac:dyDescent="0.25">
      <c r="A942" s="171" t="s">
        <v>18931</v>
      </c>
      <c r="B942" s="171" t="s">
        <v>4030</v>
      </c>
      <c r="C942" s="171" t="s">
        <v>4173</v>
      </c>
      <c r="D942" s="171" t="s">
        <v>4174</v>
      </c>
      <c r="E942" s="172">
        <v>6.75</v>
      </c>
      <c r="F942" s="172">
        <v>38.014200000000002</v>
      </c>
      <c r="G942" s="173">
        <v>5.63</v>
      </c>
      <c r="H942" s="172">
        <v>31.26</v>
      </c>
      <c r="I942" s="190">
        <v>187</v>
      </c>
      <c r="J942" s="175" t="s">
        <v>18923</v>
      </c>
    </row>
    <row r="943" spans="1:10" x14ac:dyDescent="0.25">
      <c r="A943" s="171" t="s">
        <v>18931</v>
      </c>
      <c r="B943" s="171" t="s">
        <v>4030</v>
      </c>
      <c r="C943" s="171" t="s">
        <v>4305</v>
      </c>
      <c r="D943" s="171" t="s">
        <v>4306</v>
      </c>
      <c r="E943" s="172">
        <v>5.9199999999999857</v>
      </c>
      <c r="F943" s="172">
        <v>26.160900000000002</v>
      </c>
      <c r="G943" s="173">
        <v>4.41</v>
      </c>
      <c r="H943" s="172">
        <v>20.239999999999998</v>
      </c>
      <c r="I943" s="190">
        <v>172</v>
      </c>
      <c r="J943" s="175" t="s">
        <v>18923</v>
      </c>
    </row>
    <row r="944" spans="1:10" x14ac:dyDescent="0.25">
      <c r="A944" s="171" t="s">
        <v>18931</v>
      </c>
      <c r="B944" s="171" t="s">
        <v>4030</v>
      </c>
      <c r="C944" s="171" t="s">
        <v>4041</v>
      </c>
      <c r="D944" s="171" t="s">
        <v>4042</v>
      </c>
      <c r="E944" s="172">
        <v>5.0800000000000116</v>
      </c>
      <c r="F944" s="172">
        <v>31.0777</v>
      </c>
      <c r="G944" s="173">
        <v>6.11</v>
      </c>
      <c r="H944" s="172">
        <v>25.99</v>
      </c>
      <c r="I944" s="190">
        <v>164</v>
      </c>
      <c r="J944" s="175" t="s">
        <v>18923</v>
      </c>
    </row>
    <row r="945" spans="1:10" x14ac:dyDescent="0.25">
      <c r="A945" s="171" t="s">
        <v>18931</v>
      </c>
      <c r="B945" s="171" t="s">
        <v>4030</v>
      </c>
      <c r="C945" s="171" t="s">
        <v>4217</v>
      </c>
      <c r="D945" s="171" t="s">
        <v>4218</v>
      </c>
      <c r="E945" s="172">
        <v>6.5299999999999798</v>
      </c>
      <c r="F945" s="172">
        <v>35.391100000000002</v>
      </c>
      <c r="G945" s="173">
        <v>5.41</v>
      </c>
      <c r="H945" s="172">
        <v>28.86</v>
      </c>
      <c r="I945" s="190">
        <v>164</v>
      </c>
      <c r="J945" s="175" t="s">
        <v>18923</v>
      </c>
    </row>
    <row r="946" spans="1:10" x14ac:dyDescent="0.25">
      <c r="A946" s="171" t="s">
        <v>18931</v>
      </c>
      <c r="B946" s="171" t="s">
        <v>4030</v>
      </c>
      <c r="C946" s="171" t="s">
        <v>4311</v>
      </c>
      <c r="D946" s="171" t="s">
        <v>4312</v>
      </c>
      <c r="E946" s="172">
        <v>5.9199999999999884</v>
      </c>
      <c r="F946" s="172">
        <v>28.180099999999999</v>
      </c>
      <c r="G946" s="173">
        <v>4.76</v>
      </c>
      <c r="H946" s="172">
        <v>22.26</v>
      </c>
      <c r="I946" s="190">
        <v>156</v>
      </c>
      <c r="J946" s="175" t="s">
        <v>18923</v>
      </c>
    </row>
    <row r="947" spans="1:10" x14ac:dyDescent="0.25">
      <c r="A947" s="171" t="s">
        <v>18931</v>
      </c>
      <c r="B947" s="171" t="s">
        <v>4030</v>
      </c>
      <c r="C947" s="171" t="s">
        <v>4033</v>
      </c>
      <c r="D947" s="171" t="s">
        <v>4034</v>
      </c>
      <c r="E947" s="172">
        <v>6.4400000000000261</v>
      </c>
      <c r="F947" s="172">
        <v>34.877299999999998</v>
      </c>
      <c r="G947" s="173">
        <v>5.41</v>
      </c>
      <c r="H947" s="172">
        <v>28.43</v>
      </c>
      <c r="I947" s="190">
        <v>156</v>
      </c>
      <c r="J947" s="175" t="s">
        <v>18923</v>
      </c>
    </row>
    <row r="948" spans="1:10" x14ac:dyDescent="0.25">
      <c r="A948" s="171" t="s">
        <v>18931</v>
      </c>
      <c r="B948" s="171" t="s">
        <v>4030</v>
      </c>
      <c r="C948" s="171" t="s">
        <v>4281</v>
      </c>
      <c r="D948" s="171" t="s">
        <v>4282</v>
      </c>
      <c r="E948" s="172">
        <v>6.980000000000012</v>
      </c>
      <c r="F948" s="172">
        <v>29.685199999999998</v>
      </c>
      <c r="G948" s="173">
        <v>4.25</v>
      </c>
      <c r="H948" s="172">
        <v>22.7</v>
      </c>
      <c r="I948" s="190">
        <v>153</v>
      </c>
      <c r="J948" s="175" t="s">
        <v>18923</v>
      </c>
    </row>
    <row r="949" spans="1:10" x14ac:dyDescent="0.25">
      <c r="A949" s="171" t="s">
        <v>18931</v>
      </c>
      <c r="B949" s="171" t="s">
        <v>4030</v>
      </c>
      <c r="C949" s="171" t="s">
        <v>4211</v>
      </c>
      <c r="D949" s="171" t="s">
        <v>4212</v>
      </c>
      <c r="E949" s="172">
        <v>6.980000000000012</v>
      </c>
      <c r="F949" s="172">
        <v>38.300600000000003</v>
      </c>
      <c r="G949" s="173">
        <v>5.48</v>
      </c>
      <c r="H949" s="172">
        <v>31.32</v>
      </c>
      <c r="I949" s="190">
        <v>153</v>
      </c>
      <c r="J949" s="175" t="s">
        <v>18923</v>
      </c>
    </row>
    <row r="950" spans="1:10" x14ac:dyDescent="0.25">
      <c r="A950" s="171" t="s">
        <v>18931</v>
      </c>
      <c r="B950" s="171" t="s">
        <v>4030</v>
      </c>
      <c r="C950" s="171" t="s">
        <v>4231</v>
      </c>
      <c r="D950" s="171" t="s">
        <v>4232</v>
      </c>
      <c r="E950" s="172">
        <v>6.5299999999999798</v>
      </c>
      <c r="F950" s="172">
        <v>35.940899999999999</v>
      </c>
      <c r="G950" s="173">
        <v>5.5</v>
      </c>
      <c r="H950" s="172">
        <v>29.41</v>
      </c>
      <c r="I950" s="190">
        <v>149</v>
      </c>
      <c r="J950" s="175" t="s">
        <v>18923</v>
      </c>
    </row>
    <row r="951" spans="1:10" x14ac:dyDescent="0.25">
      <c r="A951" s="171" t="s">
        <v>18931</v>
      </c>
      <c r="B951" s="171" t="s">
        <v>4030</v>
      </c>
      <c r="C951" s="171" t="s">
        <v>4297</v>
      </c>
      <c r="D951" s="171" t="s">
        <v>4298</v>
      </c>
      <c r="E951" s="172">
        <v>5.7100000000000071</v>
      </c>
      <c r="F951" s="172">
        <v>29.362500000000001</v>
      </c>
      <c r="G951" s="173">
        <v>5.14</v>
      </c>
      <c r="H951" s="172">
        <v>23.65</v>
      </c>
      <c r="I951" s="190">
        <v>142</v>
      </c>
      <c r="J951" s="175" t="s">
        <v>18923</v>
      </c>
    </row>
    <row r="952" spans="1:10" x14ac:dyDescent="0.25">
      <c r="A952" s="171" t="s">
        <v>18931</v>
      </c>
      <c r="B952" s="171" t="s">
        <v>4030</v>
      </c>
      <c r="C952" s="171" t="s">
        <v>4313</v>
      </c>
      <c r="D952" s="171" t="s">
        <v>4314</v>
      </c>
      <c r="E952" s="172">
        <v>6.210000000000008</v>
      </c>
      <c r="F952" s="172">
        <v>31.7453</v>
      </c>
      <c r="G952" s="173">
        <v>5.1100000000000003</v>
      </c>
      <c r="H952" s="172">
        <v>25.53</v>
      </c>
      <c r="I952" s="190">
        <v>127</v>
      </c>
      <c r="J952" s="175" t="s">
        <v>18923</v>
      </c>
    </row>
    <row r="953" spans="1:10" x14ac:dyDescent="0.25">
      <c r="A953" s="171" t="s">
        <v>18931</v>
      </c>
      <c r="B953" s="171" t="s">
        <v>4030</v>
      </c>
      <c r="C953" s="171" t="s">
        <v>4287</v>
      </c>
      <c r="D953" s="171" t="s">
        <v>4288</v>
      </c>
      <c r="E953" s="172">
        <v>6.2200000000000184</v>
      </c>
      <c r="F953" s="172">
        <v>33.843000000000004</v>
      </c>
      <c r="G953" s="173">
        <v>5.44</v>
      </c>
      <c r="H953" s="172">
        <v>27.62</v>
      </c>
      <c r="I953" s="190">
        <v>123</v>
      </c>
      <c r="J953" s="175" t="s">
        <v>18923</v>
      </c>
    </row>
    <row r="954" spans="1:10" x14ac:dyDescent="0.25">
      <c r="A954" s="171" t="s">
        <v>18931</v>
      </c>
      <c r="B954" s="171" t="s">
        <v>4030</v>
      </c>
      <c r="C954" s="171" t="s">
        <v>4371</v>
      </c>
      <c r="D954" s="171" t="s">
        <v>4372</v>
      </c>
      <c r="E954" s="172">
        <v>5.2799999999999843</v>
      </c>
      <c r="F954" s="172">
        <v>28.762799999999999</v>
      </c>
      <c r="G954" s="173">
        <v>5.44</v>
      </c>
      <c r="H954" s="172">
        <v>23.48</v>
      </c>
      <c r="I954" s="190">
        <v>118</v>
      </c>
      <c r="J954" s="175" t="s">
        <v>18923</v>
      </c>
    </row>
    <row r="955" spans="1:10" x14ac:dyDescent="0.25">
      <c r="A955" s="171" t="s">
        <v>18931</v>
      </c>
      <c r="B955" s="171" t="s">
        <v>4030</v>
      </c>
      <c r="C955" s="171" t="s">
        <v>4333</v>
      </c>
      <c r="D955" s="171" t="s">
        <v>4334</v>
      </c>
      <c r="E955" s="172">
        <v>5.360000000000011</v>
      </c>
      <c r="F955" s="172">
        <v>31.6737</v>
      </c>
      <c r="G955" s="173">
        <v>5.9</v>
      </c>
      <c r="H955" s="172">
        <v>26.31</v>
      </c>
      <c r="I955" s="190">
        <v>118</v>
      </c>
      <c r="J955" s="175" t="s">
        <v>18923</v>
      </c>
    </row>
    <row r="956" spans="1:10" x14ac:dyDescent="0.25">
      <c r="A956" s="171" t="s">
        <v>18931</v>
      </c>
      <c r="B956" s="171" t="s">
        <v>9180</v>
      </c>
      <c r="C956" s="171" t="s">
        <v>9273</v>
      </c>
      <c r="D956" s="171" t="s">
        <v>9274</v>
      </c>
      <c r="E956" s="172">
        <v>6.5416666666666652</v>
      </c>
      <c r="F956" s="172">
        <v>39.25</v>
      </c>
      <c r="G956" s="173">
        <v>5.99</v>
      </c>
      <c r="H956" s="172">
        <v>32.700000000000003</v>
      </c>
      <c r="I956" s="190">
        <v>8</v>
      </c>
      <c r="J956" s="175" t="s">
        <v>18923</v>
      </c>
    </row>
    <row r="957" spans="1:10" x14ac:dyDescent="0.25">
      <c r="A957" s="171" t="s">
        <v>18931</v>
      </c>
      <c r="B957" s="171" t="s">
        <v>9180</v>
      </c>
      <c r="C957" s="171" t="s">
        <v>9325</v>
      </c>
      <c r="D957" s="171" t="s">
        <v>9326</v>
      </c>
      <c r="E957" s="172">
        <v>5</v>
      </c>
      <c r="F957" s="172">
        <v>30</v>
      </c>
      <c r="G957" s="173">
        <v>6</v>
      </c>
      <c r="H957" s="172">
        <v>25</v>
      </c>
      <c r="I957" s="190">
        <v>4</v>
      </c>
      <c r="J957" s="175" t="s">
        <v>18923</v>
      </c>
    </row>
    <row r="958" spans="1:10" x14ac:dyDescent="0.25">
      <c r="A958" s="171" t="s">
        <v>18931</v>
      </c>
      <c r="B958" s="171" t="s">
        <v>9180</v>
      </c>
      <c r="C958" s="171" t="s">
        <v>9321</v>
      </c>
      <c r="D958" s="171" t="s">
        <v>9322</v>
      </c>
      <c r="E958" s="172">
        <v>5.2666666666666666</v>
      </c>
      <c r="F958" s="172">
        <v>31.6</v>
      </c>
      <c r="G958" s="173">
        <v>5.99</v>
      </c>
      <c r="H958" s="172">
        <v>26.33</v>
      </c>
      <c r="I958" s="190">
        <v>4</v>
      </c>
      <c r="J958" s="175" t="s">
        <v>18923</v>
      </c>
    </row>
    <row r="959" spans="1:10" x14ac:dyDescent="0.25">
      <c r="A959" s="171" t="s">
        <v>18931</v>
      </c>
      <c r="B959" s="171" t="s">
        <v>9573</v>
      </c>
      <c r="C959" s="171" t="s">
        <v>9622</v>
      </c>
      <c r="D959" s="171" t="s">
        <v>9623</v>
      </c>
      <c r="E959" s="172">
        <v>5.9900000000000082</v>
      </c>
      <c r="F959" s="172">
        <v>33.4193</v>
      </c>
      <c r="G959" s="173">
        <v>5.57</v>
      </c>
      <c r="H959" s="172">
        <v>27.42</v>
      </c>
      <c r="I959" s="190">
        <v>337</v>
      </c>
      <c r="J959" s="175" t="s">
        <v>18923</v>
      </c>
    </row>
    <row r="960" spans="1:10" x14ac:dyDescent="0.25">
      <c r="A960" s="171" t="s">
        <v>18931</v>
      </c>
      <c r="B960" s="171" t="s">
        <v>9573</v>
      </c>
      <c r="C960" s="171" t="s">
        <v>9670</v>
      </c>
      <c r="D960" s="171" t="s">
        <v>9671</v>
      </c>
      <c r="E960" s="172">
        <v>5.9900000000000082</v>
      </c>
      <c r="F960" s="172">
        <v>30.157</v>
      </c>
      <c r="G960" s="173">
        <v>5.03</v>
      </c>
      <c r="H960" s="172">
        <v>24.16</v>
      </c>
      <c r="I960" s="190">
        <v>304</v>
      </c>
      <c r="J960" s="175" t="s">
        <v>18923</v>
      </c>
    </row>
    <row r="961" spans="1:10" x14ac:dyDescent="0.25">
      <c r="A961" s="171" t="s">
        <v>18931</v>
      </c>
      <c r="B961" s="171" t="s">
        <v>9573</v>
      </c>
      <c r="C961" s="171" t="s">
        <v>9697</v>
      </c>
      <c r="D961" s="171" t="s">
        <v>9698</v>
      </c>
      <c r="E961" s="172">
        <v>5.0899999999999856</v>
      </c>
      <c r="F961" s="172">
        <v>28.066099999999999</v>
      </c>
      <c r="G961" s="173">
        <v>5.51</v>
      </c>
      <c r="H961" s="172">
        <v>22.97</v>
      </c>
      <c r="I961" s="190">
        <v>279</v>
      </c>
      <c r="J961" s="175" t="s">
        <v>18923</v>
      </c>
    </row>
    <row r="962" spans="1:10" x14ac:dyDescent="0.25">
      <c r="A962" s="171" t="s">
        <v>18931</v>
      </c>
      <c r="B962" s="171" t="s">
        <v>9573</v>
      </c>
      <c r="C962" s="171" t="s">
        <v>9674</v>
      </c>
      <c r="D962" s="171" t="s">
        <v>9266</v>
      </c>
      <c r="E962" s="172">
        <v>5.3599999999999781</v>
      </c>
      <c r="F962" s="172">
        <v>31.410399999999999</v>
      </c>
      <c r="G962" s="173">
        <v>5.86</v>
      </c>
      <c r="H962" s="172">
        <v>26.05</v>
      </c>
      <c r="I962" s="190">
        <v>271</v>
      </c>
      <c r="J962" s="175" t="s">
        <v>18923</v>
      </c>
    </row>
    <row r="963" spans="1:10" x14ac:dyDescent="0.25">
      <c r="A963" s="171" t="s">
        <v>18931</v>
      </c>
      <c r="B963" s="171" t="s">
        <v>9573</v>
      </c>
      <c r="C963" s="171" t="s">
        <v>9752</v>
      </c>
      <c r="D963" s="171" t="s">
        <v>9753</v>
      </c>
      <c r="E963" s="172">
        <v>5.9900000000000082</v>
      </c>
      <c r="F963" s="172">
        <v>31.236000000000001</v>
      </c>
      <c r="G963" s="173">
        <v>5.21</v>
      </c>
      <c r="H963" s="172">
        <v>25.24</v>
      </c>
      <c r="I963" s="190">
        <v>210</v>
      </c>
      <c r="J963" s="175" t="s">
        <v>18923</v>
      </c>
    </row>
    <row r="964" spans="1:10" x14ac:dyDescent="0.25">
      <c r="A964" s="171" t="s">
        <v>18931</v>
      </c>
      <c r="B964" s="171" t="s">
        <v>9573</v>
      </c>
      <c r="C964" s="171" t="s">
        <v>9837</v>
      </c>
      <c r="D964" s="171" t="s">
        <v>9838</v>
      </c>
      <c r="E964" s="172">
        <v>5.090000000000007</v>
      </c>
      <c r="F964" s="172">
        <v>28.434699999999999</v>
      </c>
      <c r="G964" s="173">
        <v>5.58</v>
      </c>
      <c r="H964" s="172">
        <v>23.34</v>
      </c>
      <c r="I964" s="190">
        <v>184</v>
      </c>
      <c r="J964" s="175" t="s">
        <v>18923</v>
      </c>
    </row>
    <row r="965" spans="1:10" x14ac:dyDescent="0.25">
      <c r="A965" s="171" t="s">
        <v>18931</v>
      </c>
      <c r="B965" s="171" t="s">
        <v>9573</v>
      </c>
      <c r="C965" s="171" t="s">
        <v>9760</v>
      </c>
      <c r="D965" s="171" t="s">
        <v>1424</v>
      </c>
      <c r="E965" s="172">
        <v>6.4400000000000297</v>
      </c>
      <c r="F965" s="172">
        <v>35.167999999999999</v>
      </c>
      <c r="G965" s="173">
        <v>5.46</v>
      </c>
      <c r="H965" s="172">
        <v>28.72</v>
      </c>
      <c r="I965" s="190">
        <v>181</v>
      </c>
      <c r="J965" s="175" t="s">
        <v>18923</v>
      </c>
    </row>
    <row r="966" spans="1:10" x14ac:dyDescent="0.25">
      <c r="A966" s="171" t="s">
        <v>18931</v>
      </c>
      <c r="B966" s="171" t="s">
        <v>9573</v>
      </c>
      <c r="C966" s="171" t="s">
        <v>9856</v>
      </c>
      <c r="D966" s="171" t="s">
        <v>9857</v>
      </c>
      <c r="E966" s="172">
        <v>5.5399999999999867</v>
      </c>
      <c r="F966" s="172">
        <v>27.744399999999999</v>
      </c>
      <c r="G966" s="173">
        <v>5</v>
      </c>
      <c r="H966" s="172">
        <v>22.2</v>
      </c>
      <c r="I966" s="190">
        <v>180</v>
      </c>
      <c r="J966" s="175" t="s">
        <v>18923</v>
      </c>
    </row>
    <row r="967" spans="1:10" x14ac:dyDescent="0.25">
      <c r="A967" s="171" t="s">
        <v>18931</v>
      </c>
      <c r="B967" s="171" t="s">
        <v>9573</v>
      </c>
      <c r="C967" s="171" t="s">
        <v>9791</v>
      </c>
      <c r="D967" s="171" t="s">
        <v>9792</v>
      </c>
      <c r="E967" s="172">
        <v>6.4400000000000279</v>
      </c>
      <c r="F967" s="172">
        <v>35.292299999999997</v>
      </c>
      <c r="G967" s="173">
        <v>5.48</v>
      </c>
      <c r="H967" s="172">
        <v>28.85</v>
      </c>
      <c r="I967" s="190">
        <v>169</v>
      </c>
      <c r="J967" s="175" t="s">
        <v>18923</v>
      </c>
    </row>
    <row r="968" spans="1:10" x14ac:dyDescent="0.25">
      <c r="A968" s="171" t="s">
        <v>18931</v>
      </c>
      <c r="B968" s="171" t="s">
        <v>9573</v>
      </c>
      <c r="C968" s="171" t="s">
        <v>9868</v>
      </c>
      <c r="D968" s="171" t="s">
        <v>9869</v>
      </c>
      <c r="E968" s="172">
        <v>5.3099999999999774</v>
      </c>
      <c r="F968" s="172">
        <v>29.247</v>
      </c>
      <c r="G968" s="173">
        <v>5.5</v>
      </c>
      <c r="H968" s="172">
        <v>23.93</v>
      </c>
      <c r="I968" s="190">
        <v>165</v>
      </c>
      <c r="J968" s="175" t="s">
        <v>18923</v>
      </c>
    </row>
    <row r="969" spans="1:10" x14ac:dyDescent="0.25">
      <c r="A969" s="171" t="s">
        <v>18931</v>
      </c>
      <c r="B969" s="171" t="s">
        <v>9573</v>
      </c>
      <c r="C969" s="171" t="s">
        <v>9758</v>
      </c>
      <c r="D969" s="171" t="s">
        <v>9759</v>
      </c>
      <c r="E969" s="172">
        <v>7.7899999999999814</v>
      </c>
      <c r="F969" s="172">
        <v>39.907899999999998</v>
      </c>
      <c r="G969" s="173">
        <v>5.12</v>
      </c>
      <c r="H969" s="172">
        <v>32.11</v>
      </c>
      <c r="I969" s="190">
        <v>165</v>
      </c>
      <c r="J969" s="175" t="s">
        <v>18923</v>
      </c>
    </row>
    <row r="970" spans="1:10" x14ac:dyDescent="0.25">
      <c r="A970" s="171" t="s">
        <v>18931</v>
      </c>
      <c r="B970" s="171" t="s">
        <v>9573</v>
      </c>
      <c r="C970" s="171" t="s">
        <v>9843</v>
      </c>
      <c r="D970" s="171" t="s">
        <v>9844</v>
      </c>
      <c r="E970" s="172">
        <v>5.1799999999999855</v>
      </c>
      <c r="F970" s="172">
        <v>32.718800000000002</v>
      </c>
      <c r="G970" s="173">
        <v>6.31</v>
      </c>
      <c r="H970" s="172">
        <v>27.53</v>
      </c>
      <c r="I970" s="190">
        <v>153</v>
      </c>
      <c r="J970" s="175" t="s">
        <v>18923</v>
      </c>
    </row>
    <row r="971" spans="1:10" x14ac:dyDescent="0.25">
      <c r="A971" s="171" t="s">
        <v>18931</v>
      </c>
      <c r="B971" s="171" t="s">
        <v>9573</v>
      </c>
      <c r="C971" s="171" t="s">
        <v>9927</v>
      </c>
      <c r="D971" s="171" t="s">
        <v>9928</v>
      </c>
      <c r="E971" s="172">
        <v>5.6699999999999902</v>
      </c>
      <c r="F971" s="172">
        <v>29.908100000000001</v>
      </c>
      <c r="G971" s="173">
        <v>5.27</v>
      </c>
      <c r="H971" s="172">
        <v>24.23</v>
      </c>
      <c r="I971" s="190">
        <v>141</v>
      </c>
      <c r="J971" s="175" t="s">
        <v>18923</v>
      </c>
    </row>
    <row r="972" spans="1:10" x14ac:dyDescent="0.25">
      <c r="A972" s="171" t="s">
        <v>18931</v>
      </c>
      <c r="B972" s="171" t="s">
        <v>9573</v>
      </c>
      <c r="C972" s="171" t="s">
        <v>9819</v>
      </c>
      <c r="D972" s="171" t="s">
        <v>9820</v>
      </c>
      <c r="E972" s="172">
        <v>7.789999999999984</v>
      </c>
      <c r="F972" s="172">
        <v>38.800899999999999</v>
      </c>
      <c r="G972" s="173">
        <v>4.9800000000000004</v>
      </c>
      <c r="H972" s="172">
        <v>31.01</v>
      </c>
      <c r="I972" s="190">
        <v>141</v>
      </c>
      <c r="J972" s="175" t="s">
        <v>18923</v>
      </c>
    </row>
    <row r="973" spans="1:10" x14ac:dyDescent="0.25">
      <c r="A973" s="171" t="s">
        <v>18931</v>
      </c>
      <c r="B973" s="171" t="s">
        <v>18899</v>
      </c>
      <c r="C973" s="171" t="s">
        <v>5284</v>
      </c>
      <c r="D973" s="171" t="s">
        <v>4585</v>
      </c>
      <c r="E973" s="172">
        <v>5.9300000000000006</v>
      </c>
      <c r="F973" s="172">
        <v>25.8</v>
      </c>
      <c r="G973" s="173">
        <v>4.3499999999999996</v>
      </c>
      <c r="H973" s="172">
        <v>19.87</v>
      </c>
      <c r="I973" s="190">
        <v>13</v>
      </c>
      <c r="J973" s="175" t="s">
        <v>18923</v>
      </c>
    </row>
    <row r="974" spans="1:10" x14ac:dyDescent="0.25">
      <c r="A974" s="171" t="s">
        <v>18931</v>
      </c>
      <c r="B974" s="171" t="s">
        <v>18899</v>
      </c>
      <c r="C974" s="171" t="s">
        <v>7153</v>
      </c>
      <c r="D974" s="171" t="s">
        <v>18784</v>
      </c>
      <c r="E974" s="172">
        <v>6.8299999999999992</v>
      </c>
      <c r="F974" s="172">
        <v>33.454500000000003</v>
      </c>
      <c r="G974" s="173">
        <v>4.8899999999999997</v>
      </c>
      <c r="H974" s="172">
        <v>26.62</v>
      </c>
      <c r="I974" s="190">
        <v>11</v>
      </c>
      <c r="J974" s="175" t="s">
        <v>18923</v>
      </c>
    </row>
    <row r="975" spans="1:10" x14ac:dyDescent="0.25">
      <c r="A975" s="171" t="s">
        <v>18931</v>
      </c>
      <c r="B975" s="171" t="s">
        <v>18899</v>
      </c>
      <c r="C975" s="171" t="s">
        <v>8671</v>
      </c>
      <c r="D975" s="171" t="s">
        <v>1424</v>
      </c>
      <c r="E975" s="172">
        <v>5.2300000000000013</v>
      </c>
      <c r="F975" s="172">
        <v>30</v>
      </c>
      <c r="G975" s="173">
        <v>5.73</v>
      </c>
      <c r="H975" s="172">
        <v>24.77</v>
      </c>
      <c r="I975" s="190">
        <v>10</v>
      </c>
      <c r="J975" s="175" t="s">
        <v>18923</v>
      </c>
    </row>
    <row r="976" spans="1:10" x14ac:dyDescent="0.25">
      <c r="A976" s="171" t="s">
        <v>18931</v>
      </c>
      <c r="B976" s="171" t="s">
        <v>18899</v>
      </c>
      <c r="C976" s="171" t="s">
        <v>4649</v>
      </c>
      <c r="D976" s="171" t="s">
        <v>4650</v>
      </c>
      <c r="E976" s="172">
        <v>5.25</v>
      </c>
      <c r="F976" s="172">
        <v>31.555499999999999</v>
      </c>
      <c r="G976" s="173">
        <v>6.01</v>
      </c>
      <c r="H976" s="172">
        <v>26.3</v>
      </c>
      <c r="I976" s="190">
        <v>8</v>
      </c>
      <c r="J976" s="175" t="s">
        <v>18923</v>
      </c>
    </row>
    <row r="977" spans="1:10" x14ac:dyDescent="0.25">
      <c r="A977" s="171" t="s">
        <v>18931</v>
      </c>
      <c r="B977" s="171" t="s">
        <v>18899</v>
      </c>
      <c r="C977" s="171" t="s">
        <v>7579</v>
      </c>
      <c r="D977" s="171" t="s">
        <v>18792</v>
      </c>
      <c r="E977" s="172">
        <v>7.6000000000000005</v>
      </c>
      <c r="F977" s="172">
        <v>38</v>
      </c>
      <c r="G977" s="173">
        <v>5</v>
      </c>
      <c r="H977" s="172">
        <v>30.4</v>
      </c>
      <c r="I977" s="190">
        <v>6</v>
      </c>
      <c r="J977" s="175" t="s">
        <v>18923</v>
      </c>
    </row>
    <row r="978" spans="1:10" x14ac:dyDescent="0.25">
      <c r="A978" s="171" t="s">
        <v>18931</v>
      </c>
      <c r="B978" s="171" t="s">
        <v>18899</v>
      </c>
      <c r="C978" s="171" t="s">
        <v>7280</v>
      </c>
      <c r="D978" s="171" t="s">
        <v>18798</v>
      </c>
      <c r="E978" s="172">
        <v>5.73</v>
      </c>
      <c r="F978" s="172">
        <v>34</v>
      </c>
      <c r="G978" s="173">
        <v>5.93</v>
      </c>
      <c r="H978" s="172">
        <v>28.27</v>
      </c>
      <c r="I978" s="190">
        <v>6</v>
      </c>
      <c r="J978" s="175" t="s">
        <v>18923</v>
      </c>
    </row>
    <row r="979" spans="1:10" x14ac:dyDescent="0.25">
      <c r="A979" s="171" t="s">
        <v>18931</v>
      </c>
      <c r="B979" s="171" t="s">
        <v>18899</v>
      </c>
      <c r="C979" s="171" t="s">
        <v>5746</v>
      </c>
      <c r="D979" s="171" t="s">
        <v>5747</v>
      </c>
      <c r="E979" s="172">
        <v>5.9</v>
      </c>
      <c r="F979" s="172">
        <v>34</v>
      </c>
      <c r="G979" s="173">
        <v>5.76</v>
      </c>
      <c r="H979" s="172">
        <v>28.1</v>
      </c>
      <c r="I979" s="190">
        <v>4</v>
      </c>
      <c r="J979" s="175" t="s">
        <v>18923</v>
      </c>
    </row>
    <row r="980" spans="1:10" x14ac:dyDescent="0.25">
      <c r="A980" s="171" t="s">
        <v>18932</v>
      </c>
      <c r="B980" s="171" t="s">
        <v>9180</v>
      </c>
      <c r="C980" s="171" t="s">
        <v>9245</v>
      </c>
      <c r="D980" s="171" t="s">
        <v>9246</v>
      </c>
      <c r="E980" s="172">
        <v>9.7592592592592595</v>
      </c>
      <c r="F980" s="172">
        <v>58.555500000000002</v>
      </c>
      <c r="G980" s="173">
        <v>5.99</v>
      </c>
      <c r="H980" s="172">
        <v>48.79</v>
      </c>
      <c r="I980" s="190">
        <v>9</v>
      </c>
      <c r="J980" s="175" t="s">
        <v>18924</v>
      </c>
    </row>
    <row r="981" spans="1:10" x14ac:dyDescent="0.25">
      <c r="A981" s="171" t="s">
        <v>18932</v>
      </c>
      <c r="B981" s="171" t="s">
        <v>9180</v>
      </c>
      <c r="C981" s="171" t="s">
        <v>9264</v>
      </c>
      <c r="D981" s="171" t="s">
        <v>9248</v>
      </c>
      <c r="E981" s="172">
        <v>11</v>
      </c>
      <c r="F981" s="172">
        <v>66</v>
      </c>
      <c r="G981" s="173">
        <v>6</v>
      </c>
      <c r="H981" s="172">
        <v>55</v>
      </c>
      <c r="I981" s="190">
        <v>6</v>
      </c>
      <c r="J981" s="175" t="s">
        <v>18924</v>
      </c>
    </row>
    <row r="982" spans="1:10" x14ac:dyDescent="0.25">
      <c r="A982" s="171" t="s">
        <v>18932</v>
      </c>
      <c r="B982" s="171" t="s">
        <v>9573</v>
      </c>
      <c r="C982" s="171" t="s">
        <v>9599</v>
      </c>
      <c r="D982" s="171" t="s">
        <v>9600</v>
      </c>
      <c r="E982" s="172">
        <v>8.9600000000000311</v>
      </c>
      <c r="F982" s="172">
        <v>39.417000000000002</v>
      </c>
      <c r="G982" s="173">
        <v>4.3899999999999997</v>
      </c>
      <c r="H982" s="172">
        <v>30.45</v>
      </c>
      <c r="I982" s="190">
        <v>514</v>
      </c>
      <c r="J982" s="175" t="s">
        <v>18924</v>
      </c>
    </row>
    <row r="983" spans="1:10" x14ac:dyDescent="0.25">
      <c r="A983" s="171" t="s">
        <v>18932</v>
      </c>
      <c r="B983" s="171" t="s">
        <v>18899</v>
      </c>
      <c r="C983" s="171" t="s">
        <v>7109</v>
      </c>
      <c r="D983" s="171" t="s">
        <v>18775</v>
      </c>
      <c r="E983" s="172">
        <v>9.94</v>
      </c>
      <c r="F983" s="172">
        <v>40.584600000000002</v>
      </c>
      <c r="G983" s="173">
        <v>4.08</v>
      </c>
      <c r="H983" s="172">
        <v>30.64</v>
      </c>
      <c r="I983" s="190">
        <v>14</v>
      </c>
      <c r="J983" s="175" t="s">
        <v>18924</v>
      </c>
    </row>
    <row r="984" spans="1:10" x14ac:dyDescent="0.25">
      <c r="A984" s="171" t="s">
        <v>18932</v>
      </c>
      <c r="B984" s="171" t="s">
        <v>4</v>
      </c>
      <c r="C984" s="171" t="s">
        <v>86</v>
      </c>
      <c r="D984" s="171" t="s">
        <v>87</v>
      </c>
      <c r="E984" s="172">
        <v>12.019999999999991</v>
      </c>
      <c r="F984" s="172">
        <v>51.591000000000001</v>
      </c>
      <c r="G984" s="173">
        <v>4.29</v>
      </c>
      <c r="H984" s="172">
        <v>39.57</v>
      </c>
      <c r="I984" s="190">
        <v>54</v>
      </c>
      <c r="J984" s="175" t="s">
        <v>18923</v>
      </c>
    </row>
    <row r="985" spans="1:10" x14ac:dyDescent="0.25">
      <c r="A985" s="171" t="s">
        <v>18932</v>
      </c>
      <c r="B985" s="171" t="s">
        <v>4</v>
      </c>
      <c r="C985" s="171" t="s">
        <v>188</v>
      </c>
      <c r="D985" s="171" t="s">
        <v>189</v>
      </c>
      <c r="E985" s="172">
        <v>8.8299999999999965</v>
      </c>
      <c r="F985" s="172">
        <v>38.2425</v>
      </c>
      <c r="G985" s="173">
        <v>4.33</v>
      </c>
      <c r="H985" s="172">
        <v>29.41</v>
      </c>
      <c r="I985" s="190">
        <v>48</v>
      </c>
      <c r="J985" s="175" t="s">
        <v>18923</v>
      </c>
    </row>
    <row r="986" spans="1:10" x14ac:dyDescent="0.25">
      <c r="A986" s="171" t="s">
        <v>18932</v>
      </c>
      <c r="B986" s="171" t="s">
        <v>4</v>
      </c>
      <c r="C986" s="171" t="s">
        <v>254</v>
      </c>
      <c r="D986" s="171" t="s">
        <v>255</v>
      </c>
      <c r="E986" s="172">
        <v>9.089999999999991</v>
      </c>
      <c r="F986" s="172">
        <v>32.804000000000002</v>
      </c>
      <c r="G986" s="173">
        <v>3.6</v>
      </c>
      <c r="H986" s="172">
        <v>23.71</v>
      </c>
      <c r="I986" s="190">
        <v>48</v>
      </c>
      <c r="J986" s="175" t="s">
        <v>18923</v>
      </c>
    </row>
    <row r="987" spans="1:10" x14ac:dyDescent="0.25">
      <c r="A987" s="171" t="s">
        <v>18932</v>
      </c>
      <c r="B987" s="171" t="s">
        <v>4030</v>
      </c>
      <c r="C987" s="171" t="s">
        <v>4257</v>
      </c>
      <c r="D987" s="171" t="s">
        <v>4258</v>
      </c>
      <c r="E987" s="172">
        <v>8.940000000000035</v>
      </c>
      <c r="F987" s="172">
        <v>32.985100000000003</v>
      </c>
      <c r="G987" s="173">
        <v>3.68</v>
      </c>
      <c r="H987" s="172">
        <v>24.04</v>
      </c>
      <c r="I987" s="190">
        <v>217</v>
      </c>
      <c r="J987" s="175" t="s">
        <v>18923</v>
      </c>
    </row>
    <row r="988" spans="1:10" x14ac:dyDescent="0.25">
      <c r="A988" s="171" t="s">
        <v>18932</v>
      </c>
      <c r="B988" s="171" t="s">
        <v>4030</v>
      </c>
      <c r="C988" s="171" t="s">
        <v>4171</v>
      </c>
      <c r="D988" s="171" t="s">
        <v>4172</v>
      </c>
      <c r="E988" s="172">
        <v>8.3299999999999894</v>
      </c>
      <c r="F988" s="172">
        <v>40.235399999999998</v>
      </c>
      <c r="G988" s="173">
        <v>4.83</v>
      </c>
      <c r="H988" s="172">
        <v>31.9</v>
      </c>
      <c r="I988" s="190">
        <v>182</v>
      </c>
      <c r="J988" s="175" t="s">
        <v>18923</v>
      </c>
    </row>
    <row r="989" spans="1:10" x14ac:dyDescent="0.25">
      <c r="A989" s="171" t="s">
        <v>18932</v>
      </c>
      <c r="B989" s="171" t="s">
        <v>9180</v>
      </c>
      <c r="C989" s="171" t="s">
        <v>9298</v>
      </c>
      <c r="D989" s="171" t="s">
        <v>9299</v>
      </c>
      <c r="E989" s="172">
        <v>8</v>
      </c>
      <c r="F989" s="172">
        <v>48</v>
      </c>
      <c r="G989" s="173">
        <v>6</v>
      </c>
      <c r="H989" s="172">
        <v>40</v>
      </c>
      <c r="I989" s="190">
        <v>4</v>
      </c>
      <c r="J989" s="175" t="s">
        <v>18923</v>
      </c>
    </row>
    <row r="990" spans="1:10" x14ac:dyDescent="0.25">
      <c r="A990" s="171" t="s">
        <v>18932</v>
      </c>
      <c r="B990" s="171" t="s">
        <v>9573</v>
      </c>
      <c r="C990" s="171" t="s">
        <v>9620</v>
      </c>
      <c r="D990" s="171" t="s">
        <v>9621</v>
      </c>
      <c r="E990" s="172">
        <v>8.9600000000000275</v>
      </c>
      <c r="F990" s="172">
        <v>40.933599999999998</v>
      </c>
      <c r="G990" s="173">
        <v>4.5599999999999996</v>
      </c>
      <c r="H990" s="172">
        <v>31.97</v>
      </c>
      <c r="I990" s="190">
        <v>301</v>
      </c>
      <c r="J990" s="175" t="s">
        <v>18923</v>
      </c>
    </row>
    <row r="991" spans="1:10" x14ac:dyDescent="0.25">
      <c r="A991" s="171" t="s">
        <v>18932</v>
      </c>
      <c r="B991" s="171" t="s">
        <v>9573</v>
      </c>
      <c r="C991" s="171" t="s">
        <v>9672</v>
      </c>
      <c r="D991" s="171" t="s">
        <v>9673</v>
      </c>
      <c r="E991" s="172">
        <v>8.9600000000000257</v>
      </c>
      <c r="F991" s="172">
        <v>41.299900000000001</v>
      </c>
      <c r="G991" s="173">
        <v>4.5999999999999996</v>
      </c>
      <c r="H991" s="172">
        <v>32.33</v>
      </c>
      <c r="I991" s="190">
        <v>223</v>
      </c>
      <c r="J991" s="175" t="s">
        <v>18923</v>
      </c>
    </row>
    <row r="992" spans="1:10" x14ac:dyDescent="0.25">
      <c r="A992" s="171" t="s">
        <v>18932</v>
      </c>
      <c r="B992" s="171" t="s">
        <v>9573</v>
      </c>
      <c r="C992" s="171" t="s">
        <v>9701</v>
      </c>
      <c r="D992" s="171" t="s">
        <v>9702</v>
      </c>
      <c r="E992" s="172">
        <v>8.9600000000000239</v>
      </c>
      <c r="F992" s="172">
        <v>40.311799999999998</v>
      </c>
      <c r="G992" s="173">
        <v>4.49</v>
      </c>
      <c r="H992" s="172">
        <v>31.35</v>
      </c>
      <c r="I992" s="190">
        <v>200</v>
      </c>
      <c r="J992" s="175" t="s">
        <v>18923</v>
      </c>
    </row>
  </sheetData>
  <sortState ref="A8:J992">
    <sortCondition ref="A7:A992"/>
    <sortCondition ref="J7:J992"/>
    <sortCondition ref="B7:B992"/>
    <sortCondition descending="1" ref="I7:I992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951301-A9E4-4886-A1C2-C0FC4D705D8B}">
  <dimension ref="A1:I992"/>
  <sheetViews>
    <sheetView workbookViewId="0">
      <selection activeCell="B8" sqref="B8"/>
    </sheetView>
  </sheetViews>
  <sheetFormatPr defaultColWidth="56.7109375" defaultRowHeight="15" x14ac:dyDescent="0.25"/>
  <cols>
    <col min="1" max="1" width="4.5703125" bestFit="1" customWidth="1"/>
    <col min="2" max="2" width="15.42578125" bestFit="1" customWidth="1"/>
    <col min="3" max="3" width="10.85546875" bestFit="1" customWidth="1"/>
    <col min="4" max="4" width="32.42578125" bestFit="1" customWidth="1"/>
    <col min="5" max="5" width="6.5703125" style="40" bestFit="1" customWidth="1"/>
    <col min="6" max="6" width="14.85546875" style="40" bestFit="1" customWidth="1"/>
    <col min="7" max="7" width="11.42578125" style="41" bestFit="1" customWidth="1"/>
    <col min="8" max="8" width="19.7109375" style="40" bestFit="1" customWidth="1"/>
    <col min="9" max="9" width="8.42578125" style="42" bestFit="1" customWidth="1"/>
  </cols>
  <sheetData>
    <row r="1" spans="1:9" s="181" customFormat="1" ht="14.25" x14ac:dyDescent="0.3">
      <c r="A1" s="176" t="s">
        <v>9180</v>
      </c>
      <c r="B1" s="176"/>
      <c r="C1" s="176"/>
      <c r="D1" s="176"/>
      <c r="E1" s="177"/>
      <c r="F1" s="177"/>
      <c r="G1" s="178"/>
      <c r="H1" s="177"/>
      <c r="I1" s="179"/>
    </row>
    <row r="2" spans="1:9" s="181" customFormat="1" ht="14.25" x14ac:dyDescent="0.3">
      <c r="A2" s="176" t="s">
        <v>18933</v>
      </c>
      <c r="B2" s="176"/>
      <c r="C2" s="176"/>
      <c r="D2" s="176"/>
      <c r="E2" s="177"/>
      <c r="F2" s="177"/>
      <c r="G2" s="178"/>
      <c r="H2" s="177"/>
      <c r="I2" s="179"/>
    </row>
    <row r="3" spans="1:9" s="181" customFormat="1" ht="14.25" x14ac:dyDescent="0.3">
      <c r="A3" s="182" t="s">
        <v>18937</v>
      </c>
      <c r="B3" s="176"/>
      <c r="C3" s="176"/>
      <c r="D3" s="176"/>
      <c r="E3" s="177"/>
      <c r="F3" s="177"/>
      <c r="G3" s="178"/>
      <c r="H3" s="177"/>
      <c r="I3" s="179"/>
    </row>
    <row r="4" spans="1:9" s="188" customFormat="1" ht="14.25" x14ac:dyDescent="0.3">
      <c r="A4" s="183"/>
      <c r="B4" s="183"/>
      <c r="C4" s="183"/>
      <c r="D4" s="183"/>
      <c r="E4" s="184"/>
      <c r="F4" s="184"/>
      <c r="G4" s="185"/>
      <c r="H4" s="191"/>
      <c r="I4" s="192"/>
    </row>
    <row r="5" spans="1:9" s="188" customFormat="1" ht="14.25" x14ac:dyDescent="0.3">
      <c r="A5" s="183"/>
      <c r="B5" s="183"/>
      <c r="C5" s="183"/>
      <c r="D5" s="183"/>
      <c r="E5" s="184"/>
      <c r="F5" s="184" t="s">
        <v>18934</v>
      </c>
      <c r="G5" s="185" t="s">
        <v>18935</v>
      </c>
      <c r="H5" s="191" t="s">
        <v>18936</v>
      </c>
      <c r="I5" s="192"/>
    </row>
    <row r="6" spans="1:9" s="188" customFormat="1" ht="14.25" x14ac:dyDescent="0.3">
      <c r="A6" s="183" t="s">
        <v>18922</v>
      </c>
      <c r="B6" s="183" t="s">
        <v>0</v>
      </c>
      <c r="C6" s="183" t="s">
        <v>18861</v>
      </c>
      <c r="D6" s="183" t="s">
        <v>18862</v>
      </c>
      <c r="E6" s="184" t="s">
        <v>1</v>
      </c>
      <c r="F6" s="184" t="s">
        <v>18863</v>
      </c>
      <c r="G6" s="185" t="s">
        <v>18864</v>
      </c>
      <c r="H6" s="191" t="s">
        <v>18865</v>
      </c>
      <c r="I6" s="192" t="s">
        <v>18866</v>
      </c>
    </row>
    <row r="7" spans="1:9" x14ac:dyDescent="0.25">
      <c r="A7" s="171" t="s">
        <v>18930</v>
      </c>
      <c r="B7" s="171" t="s">
        <v>4030</v>
      </c>
      <c r="C7" s="171" t="s">
        <v>4145</v>
      </c>
      <c r="D7" s="171" t="s">
        <v>4146</v>
      </c>
      <c r="E7" s="172">
        <v>2.4199999999999977</v>
      </c>
      <c r="F7" s="172">
        <v>26.728999999999999</v>
      </c>
      <c r="G7" s="173">
        <v>11.04</v>
      </c>
      <c r="H7" s="193">
        <v>24.3</v>
      </c>
      <c r="I7" s="174">
        <v>255</v>
      </c>
    </row>
    <row r="8" spans="1:9" x14ac:dyDescent="0.25">
      <c r="A8" s="171" t="s">
        <v>18930</v>
      </c>
      <c r="B8" s="171" t="s">
        <v>4030</v>
      </c>
      <c r="C8" s="171" t="s">
        <v>4243</v>
      </c>
      <c r="D8" s="171" t="s">
        <v>4244</v>
      </c>
      <c r="E8" s="172">
        <v>2.6899999999999995</v>
      </c>
      <c r="F8" s="172">
        <v>22.403099999999998</v>
      </c>
      <c r="G8" s="173">
        <v>8.32</v>
      </c>
      <c r="H8" s="193">
        <v>19.71</v>
      </c>
      <c r="I8" s="174">
        <v>209</v>
      </c>
    </row>
    <row r="9" spans="1:9" x14ac:dyDescent="0.25">
      <c r="A9" s="171" t="s">
        <v>18930</v>
      </c>
      <c r="B9" s="171" t="s">
        <v>9573</v>
      </c>
      <c r="C9" s="171" t="s">
        <v>9610</v>
      </c>
      <c r="D9" s="171" t="s">
        <v>9611</v>
      </c>
      <c r="E9" s="172">
        <v>2.8399999999999674</v>
      </c>
      <c r="F9" s="172">
        <v>22.326899999999998</v>
      </c>
      <c r="G9" s="173">
        <v>7.86</v>
      </c>
      <c r="H9" s="193">
        <v>19.48</v>
      </c>
      <c r="I9" s="174">
        <v>696</v>
      </c>
    </row>
    <row r="10" spans="1:9" x14ac:dyDescent="0.25">
      <c r="A10" s="171" t="s">
        <v>18930</v>
      </c>
      <c r="B10" s="171" t="s">
        <v>4030</v>
      </c>
      <c r="C10" s="171" t="s">
        <v>4255</v>
      </c>
      <c r="D10" s="171" t="s">
        <v>4256</v>
      </c>
      <c r="E10" s="172">
        <v>2.2599999999999945</v>
      </c>
      <c r="F10" s="172">
        <v>21.6983</v>
      </c>
      <c r="G10" s="173">
        <v>9.6</v>
      </c>
      <c r="H10" s="193">
        <v>19.43</v>
      </c>
      <c r="I10" s="174">
        <v>196</v>
      </c>
    </row>
    <row r="11" spans="1:9" x14ac:dyDescent="0.25">
      <c r="A11" s="171" t="s">
        <v>18930</v>
      </c>
      <c r="B11" s="171" t="s">
        <v>4030</v>
      </c>
      <c r="C11" s="171" t="s">
        <v>4467</v>
      </c>
      <c r="D11" s="171" t="s">
        <v>4468</v>
      </c>
      <c r="E11" s="172">
        <v>2.6</v>
      </c>
      <c r="F11" s="172">
        <v>21.878399999999999</v>
      </c>
      <c r="G11" s="173">
        <v>8.41</v>
      </c>
      <c r="H11" s="193">
        <v>19.27</v>
      </c>
      <c r="I11" s="174">
        <v>118</v>
      </c>
    </row>
    <row r="12" spans="1:9" x14ac:dyDescent="0.25">
      <c r="A12" s="171" t="s">
        <v>18930</v>
      </c>
      <c r="B12" s="171" t="s">
        <v>18899</v>
      </c>
      <c r="C12" s="171" t="s">
        <v>4966</v>
      </c>
      <c r="D12" s="171" t="s">
        <v>443</v>
      </c>
      <c r="E12" s="172">
        <v>2.75</v>
      </c>
      <c r="F12" s="172">
        <v>21.6142</v>
      </c>
      <c r="G12" s="173">
        <v>7.85</v>
      </c>
      <c r="H12" s="193">
        <v>18.86</v>
      </c>
      <c r="I12" s="174">
        <v>14</v>
      </c>
    </row>
    <row r="13" spans="1:9" x14ac:dyDescent="0.25">
      <c r="A13" s="171" t="s">
        <v>18930</v>
      </c>
      <c r="B13" s="171" t="s">
        <v>9573</v>
      </c>
      <c r="C13" s="171" t="s">
        <v>9990</v>
      </c>
      <c r="D13" s="171" t="s">
        <v>9991</v>
      </c>
      <c r="E13" s="172">
        <v>2.9300000000000059</v>
      </c>
      <c r="F13" s="172">
        <v>21.774799999999999</v>
      </c>
      <c r="G13" s="173">
        <v>7.43</v>
      </c>
      <c r="H13" s="193">
        <v>18.84</v>
      </c>
      <c r="I13" s="174">
        <v>160</v>
      </c>
    </row>
    <row r="14" spans="1:9" x14ac:dyDescent="0.25">
      <c r="A14" s="171" t="s">
        <v>18930</v>
      </c>
      <c r="B14" s="171" t="s">
        <v>9180</v>
      </c>
      <c r="C14" s="171" t="s">
        <v>9203</v>
      </c>
      <c r="D14" s="171" t="s">
        <v>9189</v>
      </c>
      <c r="E14" s="172">
        <v>2.8799999999999963</v>
      </c>
      <c r="F14" s="172">
        <v>21.672999999999998</v>
      </c>
      <c r="G14" s="173">
        <v>7.52</v>
      </c>
      <c r="H14" s="193">
        <v>18.79</v>
      </c>
      <c r="I14" s="174">
        <v>252</v>
      </c>
    </row>
    <row r="15" spans="1:9" x14ac:dyDescent="0.25">
      <c r="A15" s="171" t="s">
        <v>18930</v>
      </c>
      <c r="B15" s="171" t="s">
        <v>4030</v>
      </c>
      <c r="C15" s="171" t="s">
        <v>4241</v>
      </c>
      <c r="D15" s="171" t="s">
        <v>4242</v>
      </c>
      <c r="E15" s="172">
        <v>2.9800000000000089</v>
      </c>
      <c r="F15" s="172">
        <v>21.705400000000001</v>
      </c>
      <c r="G15" s="173">
        <v>7.28</v>
      </c>
      <c r="H15" s="193">
        <v>18.72</v>
      </c>
      <c r="I15" s="174">
        <v>211</v>
      </c>
    </row>
    <row r="16" spans="1:9" x14ac:dyDescent="0.25">
      <c r="A16" s="171" t="s">
        <v>18930</v>
      </c>
      <c r="B16" s="171" t="s">
        <v>4030</v>
      </c>
      <c r="C16" s="171" t="s">
        <v>4117</v>
      </c>
      <c r="D16" s="171" t="s">
        <v>4118</v>
      </c>
      <c r="E16" s="172">
        <v>2.3200000000000198</v>
      </c>
      <c r="F16" s="172">
        <v>20.925799999999999</v>
      </c>
      <c r="G16" s="173">
        <v>9.01</v>
      </c>
      <c r="H16" s="193">
        <v>18.600000000000001</v>
      </c>
      <c r="I16" s="174">
        <v>413</v>
      </c>
    </row>
    <row r="17" spans="1:9" x14ac:dyDescent="0.25">
      <c r="A17" s="171" t="s">
        <v>18930</v>
      </c>
      <c r="B17" s="171" t="s">
        <v>4030</v>
      </c>
      <c r="C17" s="171" t="s">
        <v>4129</v>
      </c>
      <c r="D17" s="171" t="s">
        <v>4130</v>
      </c>
      <c r="E17" s="172">
        <v>2.769999999999988</v>
      </c>
      <c r="F17" s="172">
        <v>21.367699999999999</v>
      </c>
      <c r="G17" s="173">
        <v>7.71</v>
      </c>
      <c r="H17" s="193">
        <v>18.59</v>
      </c>
      <c r="I17" s="174">
        <v>353</v>
      </c>
    </row>
    <row r="18" spans="1:9" x14ac:dyDescent="0.25">
      <c r="A18" s="171" t="s">
        <v>18930</v>
      </c>
      <c r="B18" s="171" t="s">
        <v>18899</v>
      </c>
      <c r="C18" s="171" t="s">
        <v>18799</v>
      </c>
      <c r="D18" s="171" t="s">
        <v>18800</v>
      </c>
      <c r="E18" s="172">
        <v>2.42</v>
      </c>
      <c r="F18" s="172">
        <v>21</v>
      </c>
      <c r="G18" s="173">
        <v>8.67</v>
      </c>
      <c r="H18" s="193">
        <v>18.579999999999998</v>
      </c>
      <c r="I18" s="174">
        <v>9</v>
      </c>
    </row>
    <row r="19" spans="1:9" x14ac:dyDescent="0.25">
      <c r="A19" s="171" t="s">
        <v>18930</v>
      </c>
      <c r="B19" s="171" t="s">
        <v>9573</v>
      </c>
      <c r="C19" s="171" t="s">
        <v>9684</v>
      </c>
      <c r="D19" s="171" t="s">
        <v>9685</v>
      </c>
      <c r="E19" s="172">
        <v>2.0700000000000114</v>
      </c>
      <c r="F19" s="172">
        <v>20.636299999999999</v>
      </c>
      <c r="G19" s="173">
        <v>9.9600000000000009</v>
      </c>
      <c r="H19" s="193">
        <v>18.559999999999999</v>
      </c>
      <c r="I19" s="174">
        <v>366</v>
      </c>
    </row>
    <row r="20" spans="1:9" x14ac:dyDescent="0.25">
      <c r="A20" s="171" t="s">
        <v>18930</v>
      </c>
      <c r="B20" s="171" t="s">
        <v>4030</v>
      </c>
      <c r="C20" s="171" t="s">
        <v>4366</v>
      </c>
      <c r="D20" s="171" t="s">
        <v>4367</v>
      </c>
      <c r="E20" s="172">
        <v>2.8799999999999968</v>
      </c>
      <c r="F20" s="172">
        <v>21.241499999999998</v>
      </c>
      <c r="G20" s="173">
        <v>7.37</v>
      </c>
      <c r="H20" s="193">
        <v>18.36</v>
      </c>
      <c r="I20" s="174">
        <v>153</v>
      </c>
    </row>
    <row r="21" spans="1:9" x14ac:dyDescent="0.25">
      <c r="A21" s="171" t="s">
        <v>18930</v>
      </c>
      <c r="B21" s="171" t="s">
        <v>9573</v>
      </c>
      <c r="C21" s="171" t="s">
        <v>9973</v>
      </c>
      <c r="D21" s="171" t="s">
        <v>9974</v>
      </c>
      <c r="E21" s="172">
        <v>2.75</v>
      </c>
      <c r="F21" s="172">
        <v>21.048100000000002</v>
      </c>
      <c r="G21" s="173">
        <v>7.65</v>
      </c>
      <c r="H21" s="193">
        <v>18.29</v>
      </c>
      <c r="I21" s="174">
        <v>171</v>
      </c>
    </row>
    <row r="22" spans="1:9" x14ac:dyDescent="0.25">
      <c r="A22" s="171" t="s">
        <v>18930</v>
      </c>
      <c r="B22" s="171" t="s">
        <v>4030</v>
      </c>
      <c r="C22" s="171" t="s">
        <v>4051</v>
      </c>
      <c r="D22" s="171" t="s">
        <v>4052</v>
      </c>
      <c r="E22" s="172">
        <v>2.25</v>
      </c>
      <c r="F22" s="172">
        <v>20.511199999999999</v>
      </c>
      <c r="G22" s="173">
        <v>9.11</v>
      </c>
      <c r="H22" s="193">
        <v>18.260000000000002</v>
      </c>
      <c r="I22" s="174">
        <v>225</v>
      </c>
    </row>
    <row r="23" spans="1:9" x14ac:dyDescent="0.25">
      <c r="A23" s="171" t="s">
        <v>18930</v>
      </c>
      <c r="B23" s="171" t="s">
        <v>9573</v>
      </c>
      <c r="C23" s="171" t="s">
        <v>9750</v>
      </c>
      <c r="D23" s="171" t="s">
        <v>9751</v>
      </c>
      <c r="E23" s="172">
        <v>2.75</v>
      </c>
      <c r="F23" s="172">
        <v>20.948899999999998</v>
      </c>
      <c r="G23" s="173">
        <v>7.61</v>
      </c>
      <c r="H23" s="193">
        <v>18.190000000000001</v>
      </c>
      <c r="I23" s="174">
        <v>301</v>
      </c>
    </row>
    <row r="24" spans="1:9" x14ac:dyDescent="0.25">
      <c r="A24" s="171" t="s">
        <v>18930</v>
      </c>
      <c r="B24" s="171" t="s">
        <v>9573</v>
      </c>
      <c r="C24" s="171" t="s">
        <v>9982</v>
      </c>
      <c r="D24" s="171" t="s">
        <v>9983</v>
      </c>
      <c r="E24" s="172">
        <v>2.3899999999999908</v>
      </c>
      <c r="F24" s="172">
        <v>20.4954</v>
      </c>
      <c r="G24" s="173">
        <v>8.57</v>
      </c>
      <c r="H24" s="193">
        <v>18.100000000000001</v>
      </c>
      <c r="I24" s="174">
        <v>171</v>
      </c>
    </row>
    <row r="25" spans="1:9" x14ac:dyDescent="0.25">
      <c r="A25" s="171" t="s">
        <v>18930</v>
      </c>
      <c r="B25" s="171" t="s">
        <v>4030</v>
      </c>
      <c r="C25" s="171" t="s">
        <v>4185</v>
      </c>
      <c r="D25" s="171" t="s">
        <v>4186</v>
      </c>
      <c r="E25" s="172">
        <v>2.6900000000000159</v>
      </c>
      <c r="F25" s="172">
        <v>20.653700000000001</v>
      </c>
      <c r="G25" s="173">
        <v>7.67</v>
      </c>
      <c r="H25" s="193">
        <v>17.96</v>
      </c>
      <c r="I25" s="174">
        <v>305</v>
      </c>
    </row>
    <row r="26" spans="1:9" x14ac:dyDescent="0.25">
      <c r="A26" s="171" t="s">
        <v>18930</v>
      </c>
      <c r="B26" s="171" t="s">
        <v>4030</v>
      </c>
      <c r="C26" s="171" t="s">
        <v>4251</v>
      </c>
      <c r="D26" s="171" t="s">
        <v>4252</v>
      </c>
      <c r="E26" s="172">
        <v>2.9700000000000153</v>
      </c>
      <c r="F26" s="172">
        <v>20.925899999999999</v>
      </c>
      <c r="G26" s="173">
        <v>7.04</v>
      </c>
      <c r="H26" s="193">
        <v>17.95</v>
      </c>
      <c r="I26" s="174">
        <v>210</v>
      </c>
    </row>
    <row r="27" spans="1:9" x14ac:dyDescent="0.25">
      <c r="A27" s="171" t="s">
        <v>18930</v>
      </c>
      <c r="B27" s="171" t="s">
        <v>9573</v>
      </c>
      <c r="C27" s="171" t="s">
        <v>9947</v>
      </c>
      <c r="D27" s="171" t="s">
        <v>9948</v>
      </c>
      <c r="E27" s="172">
        <v>2.75</v>
      </c>
      <c r="F27" s="172">
        <v>20.693100000000001</v>
      </c>
      <c r="G27" s="173">
        <v>7.52</v>
      </c>
      <c r="H27" s="193">
        <v>17.940000000000001</v>
      </c>
      <c r="I27" s="174">
        <v>190</v>
      </c>
    </row>
    <row r="28" spans="1:9" x14ac:dyDescent="0.25">
      <c r="A28" s="171" t="s">
        <v>18930</v>
      </c>
      <c r="B28" s="171" t="s">
        <v>18899</v>
      </c>
      <c r="C28" s="171" t="s">
        <v>4412</v>
      </c>
      <c r="D28" s="171" t="s">
        <v>4413</v>
      </c>
      <c r="E28" s="172">
        <v>2.39</v>
      </c>
      <c r="F28" s="172">
        <v>20.32</v>
      </c>
      <c r="G28" s="173">
        <v>8.5</v>
      </c>
      <c r="H28" s="193">
        <v>17.93</v>
      </c>
      <c r="I28" s="174">
        <v>15</v>
      </c>
    </row>
    <row r="29" spans="1:9" x14ac:dyDescent="0.25">
      <c r="A29" s="171" t="s">
        <v>18930</v>
      </c>
      <c r="B29" s="171" t="s">
        <v>4030</v>
      </c>
      <c r="C29" s="171" t="s">
        <v>4267</v>
      </c>
      <c r="D29" s="171" t="s">
        <v>4268</v>
      </c>
      <c r="E29" s="172">
        <v>2.8700000000000032</v>
      </c>
      <c r="F29" s="172">
        <v>20.773499999999999</v>
      </c>
      <c r="G29" s="173">
        <v>7.23</v>
      </c>
      <c r="H29" s="193">
        <v>17.899999999999999</v>
      </c>
      <c r="I29" s="174">
        <v>199</v>
      </c>
    </row>
    <row r="30" spans="1:9" x14ac:dyDescent="0.25">
      <c r="A30" s="171" t="s">
        <v>18930</v>
      </c>
      <c r="B30" s="171" t="s">
        <v>18899</v>
      </c>
      <c r="C30" s="171" t="s">
        <v>5966</v>
      </c>
      <c r="D30" s="171" t="s">
        <v>5967</v>
      </c>
      <c r="E30" s="172">
        <v>2.39</v>
      </c>
      <c r="F30" s="172">
        <v>20.25</v>
      </c>
      <c r="G30" s="173">
        <v>8.4700000000000006</v>
      </c>
      <c r="H30" s="193">
        <v>17.86</v>
      </c>
      <c r="I30" s="174">
        <v>4</v>
      </c>
    </row>
    <row r="31" spans="1:9" x14ac:dyDescent="0.25">
      <c r="A31" s="171" t="s">
        <v>18930</v>
      </c>
      <c r="B31" s="171" t="s">
        <v>18899</v>
      </c>
      <c r="C31" s="171" t="s">
        <v>18813</v>
      </c>
      <c r="D31" s="171" t="s">
        <v>16642</v>
      </c>
      <c r="E31" s="172">
        <v>2.69</v>
      </c>
      <c r="F31" s="172">
        <v>20.547499999999999</v>
      </c>
      <c r="G31" s="173">
        <v>7.63</v>
      </c>
      <c r="H31" s="193">
        <v>17.850000000000001</v>
      </c>
      <c r="I31" s="174">
        <v>4</v>
      </c>
    </row>
    <row r="32" spans="1:9" x14ac:dyDescent="0.25">
      <c r="A32" s="171" t="s">
        <v>18930</v>
      </c>
      <c r="B32" s="171" t="s">
        <v>9180</v>
      </c>
      <c r="C32" s="171" t="s">
        <v>9319</v>
      </c>
      <c r="D32" s="171" t="s">
        <v>9320</v>
      </c>
      <c r="E32" s="172">
        <v>2.3000000000000003</v>
      </c>
      <c r="F32" s="172">
        <v>20</v>
      </c>
      <c r="G32" s="173">
        <v>8.69</v>
      </c>
      <c r="H32" s="193">
        <v>17.7</v>
      </c>
      <c r="I32" s="174">
        <v>6</v>
      </c>
    </row>
    <row r="33" spans="1:9" x14ac:dyDescent="0.25">
      <c r="A33" s="171" t="s">
        <v>18930</v>
      </c>
      <c r="B33" s="171" t="s">
        <v>9573</v>
      </c>
      <c r="C33" s="171" t="s">
        <v>9921</v>
      </c>
      <c r="D33" s="171" t="s">
        <v>9922</v>
      </c>
      <c r="E33" s="172">
        <v>2.8799999999999968</v>
      </c>
      <c r="F33" s="172">
        <v>20.572800000000001</v>
      </c>
      <c r="G33" s="173">
        <v>7.14</v>
      </c>
      <c r="H33" s="193">
        <v>17.690000000000001</v>
      </c>
      <c r="I33" s="174">
        <v>198</v>
      </c>
    </row>
    <row r="34" spans="1:9" x14ac:dyDescent="0.25">
      <c r="A34" s="171" t="s">
        <v>18930</v>
      </c>
      <c r="B34" s="171" t="s">
        <v>18899</v>
      </c>
      <c r="C34" s="171" t="s">
        <v>18781</v>
      </c>
      <c r="D34" s="171" t="s">
        <v>4733</v>
      </c>
      <c r="E34" s="172">
        <v>2.75</v>
      </c>
      <c r="F34" s="172">
        <v>20.399999999999999</v>
      </c>
      <c r="G34" s="173">
        <v>7.41</v>
      </c>
      <c r="H34" s="193">
        <v>17.649999999999999</v>
      </c>
      <c r="I34" s="174">
        <v>19</v>
      </c>
    </row>
    <row r="35" spans="1:9" x14ac:dyDescent="0.25">
      <c r="A35" s="171" t="s">
        <v>18930</v>
      </c>
      <c r="B35" s="171" t="s">
        <v>4030</v>
      </c>
      <c r="C35" s="171" t="s">
        <v>4434</v>
      </c>
      <c r="D35" s="171" t="s">
        <v>4435</v>
      </c>
      <c r="E35" s="172">
        <v>2.5899999999999954</v>
      </c>
      <c r="F35" s="172">
        <v>20.203700000000001</v>
      </c>
      <c r="G35" s="173">
        <v>7.8</v>
      </c>
      <c r="H35" s="193">
        <v>17.61</v>
      </c>
      <c r="I35" s="174">
        <v>139</v>
      </c>
    </row>
    <row r="36" spans="1:9" x14ac:dyDescent="0.25">
      <c r="A36" s="171" t="s">
        <v>18930</v>
      </c>
      <c r="B36" s="171" t="s">
        <v>4030</v>
      </c>
      <c r="C36" s="171" t="s">
        <v>4351</v>
      </c>
      <c r="D36" s="171" t="s">
        <v>4352</v>
      </c>
      <c r="E36" s="172">
        <v>2.6899999999999982</v>
      </c>
      <c r="F36" s="172">
        <v>20.290500000000002</v>
      </c>
      <c r="G36" s="173">
        <v>7.54</v>
      </c>
      <c r="H36" s="193">
        <v>17.600000000000001</v>
      </c>
      <c r="I36" s="174">
        <v>178</v>
      </c>
    </row>
    <row r="37" spans="1:9" x14ac:dyDescent="0.25">
      <c r="A37" s="171" t="s">
        <v>18930</v>
      </c>
      <c r="B37" s="171" t="s">
        <v>4030</v>
      </c>
      <c r="C37" s="171" t="s">
        <v>4414</v>
      </c>
      <c r="D37" s="171" t="s">
        <v>4415</v>
      </c>
      <c r="E37" s="172">
        <v>2.7400000000000055</v>
      </c>
      <c r="F37" s="172">
        <v>20.322299999999998</v>
      </c>
      <c r="G37" s="173">
        <v>7.41</v>
      </c>
      <c r="H37" s="193">
        <v>17.579999999999998</v>
      </c>
      <c r="I37" s="174">
        <v>142</v>
      </c>
    </row>
    <row r="38" spans="1:9" x14ac:dyDescent="0.25">
      <c r="A38" s="171" t="s">
        <v>18930</v>
      </c>
      <c r="B38" s="171" t="s">
        <v>4030</v>
      </c>
      <c r="C38" s="171" t="s">
        <v>4055</v>
      </c>
      <c r="D38" s="171" t="s">
        <v>879</v>
      </c>
      <c r="E38" s="172">
        <v>2.1299999999999963</v>
      </c>
      <c r="F38" s="172">
        <v>19.677499999999998</v>
      </c>
      <c r="G38" s="173">
        <v>9.23</v>
      </c>
      <c r="H38" s="193">
        <v>17.54</v>
      </c>
      <c r="I38" s="174">
        <v>229</v>
      </c>
    </row>
    <row r="39" spans="1:9" x14ac:dyDescent="0.25">
      <c r="A39" s="171" t="s">
        <v>18930</v>
      </c>
      <c r="B39" s="171" t="s">
        <v>4030</v>
      </c>
      <c r="C39" s="171" t="s">
        <v>4183</v>
      </c>
      <c r="D39" s="171" t="s">
        <v>4184</v>
      </c>
      <c r="E39" s="172">
        <v>2.9700000000000193</v>
      </c>
      <c r="F39" s="172">
        <v>20.4925</v>
      </c>
      <c r="G39" s="173">
        <v>6.89</v>
      </c>
      <c r="H39" s="193">
        <v>17.52</v>
      </c>
      <c r="I39" s="174">
        <v>311</v>
      </c>
    </row>
    <row r="40" spans="1:9" x14ac:dyDescent="0.25">
      <c r="A40" s="171" t="s">
        <v>18930</v>
      </c>
      <c r="B40" s="171" t="s">
        <v>9573</v>
      </c>
      <c r="C40" s="171" t="s">
        <v>9971</v>
      </c>
      <c r="D40" s="171" t="s">
        <v>9972</v>
      </c>
      <c r="E40" s="172">
        <v>2.8799999999999968</v>
      </c>
      <c r="F40" s="172">
        <v>20.404599999999999</v>
      </c>
      <c r="G40" s="173">
        <v>7.08</v>
      </c>
      <c r="H40" s="193">
        <v>17.52</v>
      </c>
      <c r="I40" s="174">
        <v>180</v>
      </c>
    </row>
    <row r="41" spans="1:9" x14ac:dyDescent="0.25">
      <c r="A41" s="171" t="s">
        <v>18930</v>
      </c>
      <c r="B41" s="171" t="s">
        <v>9573</v>
      </c>
      <c r="C41" s="171" t="s">
        <v>9889</v>
      </c>
      <c r="D41" s="171" t="s">
        <v>6828</v>
      </c>
      <c r="E41" s="172">
        <v>2.9700000000000157</v>
      </c>
      <c r="F41" s="172">
        <v>20.4727</v>
      </c>
      <c r="G41" s="173">
        <v>6.89</v>
      </c>
      <c r="H41" s="193">
        <v>17.5</v>
      </c>
      <c r="I41" s="174">
        <v>220</v>
      </c>
    </row>
    <row r="42" spans="1:9" x14ac:dyDescent="0.25">
      <c r="A42" s="171" t="s">
        <v>18930</v>
      </c>
      <c r="B42" s="171" t="s">
        <v>18899</v>
      </c>
      <c r="C42" s="171" t="s">
        <v>4877</v>
      </c>
      <c r="D42" s="171" t="s">
        <v>4878</v>
      </c>
      <c r="E42" s="172">
        <v>2.7999999999999985</v>
      </c>
      <c r="F42" s="172">
        <v>20.1875</v>
      </c>
      <c r="G42" s="173">
        <v>7.2</v>
      </c>
      <c r="H42" s="193">
        <v>17.38</v>
      </c>
      <c r="I42" s="174">
        <v>33</v>
      </c>
    </row>
    <row r="43" spans="1:9" x14ac:dyDescent="0.25">
      <c r="A43" s="171" t="s">
        <v>18930</v>
      </c>
      <c r="B43" s="171" t="s">
        <v>4030</v>
      </c>
      <c r="C43" s="171" t="s">
        <v>4227</v>
      </c>
      <c r="D43" s="171" t="s">
        <v>4228</v>
      </c>
      <c r="E43" s="172">
        <v>2.1200000000000037</v>
      </c>
      <c r="F43" s="172">
        <v>19.46</v>
      </c>
      <c r="G43" s="173">
        <v>9.17</v>
      </c>
      <c r="H43" s="193">
        <v>17.34</v>
      </c>
      <c r="I43" s="174">
        <v>268</v>
      </c>
    </row>
    <row r="44" spans="1:9" x14ac:dyDescent="0.25">
      <c r="A44" s="171" t="s">
        <v>18930</v>
      </c>
      <c r="B44" s="171" t="s">
        <v>4030</v>
      </c>
      <c r="C44" s="171" t="s">
        <v>4269</v>
      </c>
      <c r="D44" s="171" t="s">
        <v>4270</v>
      </c>
      <c r="E44" s="172">
        <v>2.3000000000000078</v>
      </c>
      <c r="F44" s="172">
        <v>19.630800000000001</v>
      </c>
      <c r="G44" s="173">
        <v>8.5299999999999994</v>
      </c>
      <c r="H44" s="193">
        <v>17.329999999999998</v>
      </c>
      <c r="I44" s="174">
        <v>204</v>
      </c>
    </row>
    <row r="45" spans="1:9" x14ac:dyDescent="0.25">
      <c r="A45" s="171" t="s">
        <v>18930</v>
      </c>
      <c r="B45" s="171" t="s">
        <v>4030</v>
      </c>
      <c r="C45" s="171" t="s">
        <v>4245</v>
      </c>
      <c r="D45" s="171" t="s">
        <v>4246</v>
      </c>
      <c r="E45" s="172">
        <v>2.2099999999999915</v>
      </c>
      <c r="F45" s="172">
        <v>19.517800000000001</v>
      </c>
      <c r="G45" s="173">
        <v>8.83</v>
      </c>
      <c r="H45" s="193">
        <v>17.3</v>
      </c>
      <c r="I45" s="174">
        <v>225</v>
      </c>
    </row>
    <row r="46" spans="1:9" x14ac:dyDescent="0.25">
      <c r="A46" s="171" t="s">
        <v>18930</v>
      </c>
      <c r="B46" s="171" t="s">
        <v>9573</v>
      </c>
      <c r="C46" s="171" t="s">
        <v>9941</v>
      </c>
      <c r="D46" s="171" t="s">
        <v>9942</v>
      </c>
      <c r="E46" s="172">
        <v>2.3899999999999904</v>
      </c>
      <c r="F46" s="172">
        <v>19.613600000000002</v>
      </c>
      <c r="G46" s="173">
        <v>8.1999999999999993</v>
      </c>
      <c r="H46" s="193">
        <v>17.22</v>
      </c>
      <c r="I46" s="174">
        <v>203</v>
      </c>
    </row>
    <row r="47" spans="1:9" x14ac:dyDescent="0.25">
      <c r="A47" s="171" t="s">
        <v>18930</v>
      </c>
      <c r="B47" s="171" t="s">
        <v>4030</v>
      </c>
      <c r="C47" s="171" t="s">
        <v>4370</v>
      </c>
      <c r="D47" s="171" t="s">
        <v>1237</v>
      </c>
      <c r="E47" s="172">
        <v>2.7699999999999956</v>
      </c>
      <c r="F47" s="172">
        <v>19.925599999999999</v>
      </c>
      <c r="G47" s="173">
        <v>7.19</v>
      </c>
      <c r="H47" s="193">
        <v>17.149999999999999</v>
      </c>
      <c r="I47" s="174">
        <v>160</v>
      </c>
    </row>
    <row r="48" spans="1:9" x14ac:dyDescent="0.25">
      <c r="A48" s="171" t="s">
        <v>18930</v>
      </c>
      <c r="B48" s="171" t="s">
        <v>18899</v>
      </c>
      <c r="C48" s="171" t="s">
        <v>18774</v>
      </c>
      <c r="D48" s="171" t="s">
        <v>4328</v>
      </c>
      <c r="E48" s="172">
        <v>2.5</v>
      </c>
      <c r="F48" s="172">
        <v>19.600000000000001</v>
      </c>
      <c r="G48" s="173">
        <v>7.84</v>
      </c>
      <c r="H48" s="193">
        <v>17.100000000000001</v>
      </c>
      <c r="I48" s="174">
        <v>26</v>
      </c>
    </row>
    <row r="49" spans="1:9" x14ac:dyDescent="0.25">
      <c r="A49" s="171" t="s">
        <v>18930</v>
      </c>
      <c r="B49" s="171" t="s">
        <v>18899</v>
      </c>
      <c r="C49" s="171" t="s">
        <v>5498</v>
      </c>
      <c r="D49" s="171" t="s">
        <v>5499</v>
      </c>
      <c r="E49" s="172">
        <v>2.92</v>
      </c>
      <c r="F49" s="172">
        <v>20</v>
      </c>
      <c r="G49" s="173">
        <v>6.84</v>
      </c>
      <c r="H49" s="193">
        <v>17.079999999999998</v>
      </c>
      <c r="I49" s="174">
        <v>4</v>
      </c>
    </row>
    <row r="50" spans="1:9" x14ac:dyDescent="0.25">
      <c r="A50" s="171" t="s">
        <v>18930</v>
      </c>
      <c r="B50" s="171" t="s">
        <v>18899</v>
      </c>
      <c r="C50" s="171" t="s">
        <v>5377</v>
      </c>
      <c r="D50" s="171" t="s">
        <v>5378</v>
      </c>
      <c r="E50" s="172">
        <v>2.93</v>
      </c>
      <c r="F50" s="172">
        <v>20</v>
      </c>
      <c r="G50" s="173">
        <v>6.82</v>
      </c>
      <c r="H50" s="193">
        <v>17.07</v>
      </c>
      <c r="I50" s="174">
        <v>11</v>
      </c>
    </row>
    <row r="51" spans="1:9" x14ac:dyDescent="0.25">
      <c r="A51" s="171" t="s">
        <v>18930</v>
      </c>
      <c r="B51" s="171" t="s">
        <v>18899</v>
      </c>
      <c r="C51" s="171" t="s">
        <v>5251</v>
      </c>
      <c r="D51" s="171" t="s">
        <v>5252</v>
      </c>
      <c r="E51" s="172">
        <v>2.93</v>
      </c>
      <c r="F51" s="172">
        <v>20</v>
      </c>
      <c r="G51" s="173">
        <v>6.82</v>
      </c>
      <c r="H51" s="193">
        <v>17.07</v>
      </c>
      <c r="I51" s="174">
        <v>8</v>
      </c>
    </row>
    <row r="52" spans="1:9" x14ac:dyDescent="0.25">
      <c r="A52" s="171" t="s">
        <v>18930</v>
      </c>
      <c r="B52" s="171" t="s">
        <v>4</v>
      </c>
      <c r="C52" s="171" t="s">
        <v>434</v>
      </c>
      <c r="D52" s="171" t="s">
        <v>435</v>
      </c>
      <c r="E52" s="172">
        <v>2.9099999999999975</v>
      </c>
      <c r="F52" s="172">
        <v>19.976700000000001</v>
      </c>
      <c r="G52" s="173">
        <v>6.86</v>
      </c>
      <c r="H52" s="193">
        <v>17.059999999999999</v>
      </c>
      <c r="I52" s="174">
        <v>46</v>
      </c>
    </row>
    <row r="53" spans="1:9" x14ac:dyDescent="0.25">
      <c r="A53" s="171" t="s">
        <v>18930</v>
      </c>
      <c r="B53" s="171" t="s">
        <v>4030</v>
      </c>
      <c r="C53" s="171" t="s">
        <v>4056</v>
      </c>
      <c r="D53" s="171" t="s">
        <v>967</v>
      </c>
      <c r="E53" s="172">
        <v>2.0199999999999845</v>
      </c>
      <c r="F53" s="172">
        <v>19.076599999999999</v>
      </c>
      <c r="G53" s="173">
        <v>9.44</v>
      </c>
      <c r="H53" s="193">
        <v>17.05</v>
      </c>
      <c r="I53" s="174">
        <v>1353</v>
      </c>
    </row>
    <row r="54" spans="1:9" x14ac:dyDescent="0.25">
      <c r="A54" s="171" t="s">
        <v>18930</v>
      </c>
      <c r="B54" s="171" t="s">
        <v>4030</v>
      </c>
      <c r="C54" s="171" t="s">
        <v>4205</v>
      </c>
      <c r="D54" s="171" t="s">
        <v>4206</v>
      </c>
      <c r="E54" s="172">
        <v>2.299999999999994</v>
      </c>
      <c r="F54" s="172">
        <v>19.320399999999999</v>
      </c>
      <c r="G54" s="173">
        <v>8.4</v>
      </c>
      <c r="H54" s="193">
        <v>17.02</v>
      </c>
      <c r="I54" s="174">
        <v>298</v>
      </c>
    </row>
    <row r="55" spans="1:9" x14ac:dyDescent="0.25">
      <c r="A55" s="171" t="s">
        <v>18930</v>
      </c>
      <c r="B55" s="171" t="s">
        <v>18899</v>
      </c>
      <c r="C55" s="171" t="s">
        <v>4906</v>
      </c>
      <c r="D55" s="171" t="s">
        <v>4907</v>
      </c>
      <c r="E55" s="172">
        <v>2.99</v>
      </c>
      <c r="F55" s="172">
        <v>20</v>
      </c>
      <c r="G55" s="173">
        <v>6.68</v>
      </c>
      <c r="H55" s="193">
        <v>17.010000000000002</v>
      </c>
      <c r="I55" s="174">
        <v>27</v>
      </c>
    </row>
    <row r="56" spans="1:9" x14ac:dyDescent="0.25">
      <c r="A56" s="171" t="s">
        <v>18930</v>
      </c>
      <c r="B56" s="171" t="s">
        <v>4030</v>
      </c>
      <c r="C56" s="171" t="s">
        <v>4426</v>
      </c>
      <c r="D56" s="171" t="s">
        <v>4427</v>
      </c>
      <c r="E56" s="172">
        <v>2.9300000000000055</v>
      </c>
      <c r="F56" s="172">
        <v>19.939299999999999</v>
      </c>
      <c r="G56" s="173">
        <v>6.8</v>
      </c>
      <c r="H56" s="193">
        <v>17</v>
      </c>
      <c r="I56" s="174">
        <v>144</v>
      </c>
    </row>
    <row r="57" spans="1:9" x14ac:dyDescent="0.25">
      <c r="A57" s="171" t="s">
        <v>18930</v>
      </c>
      <c r="B57" s="171" t="s">
        <v>9573</v>
      </c>
      <c r="C57" s="171" t="s">
        <v>10067</v>
      </c>
      <c r="D57" s="171" t="s">
        <v>10068</v>
      </c>
      <c r="E57" s="172">
        <v>2.7900000000000049</v>
      </c>
      <c r="F57" s="172">
        <v>19.773700000000002</v>
      </c>
      <c r="G57" s="173">
        <v>7.08</v>
      </c>
      <c r="H57" s="193">
        <v>16.98</v>
      </c>
      <c r="I57" s="174">
        <v>141</v>
      </c>
    </row>
    <row r="58" spans="1:9" x14ac:dyDescent="0.25">
      <c r="A58" s="171" t="s">
        <v>18930</v>
      </c>
      <c r="B58" s="171" t="s">
        <v>18899</v>
      </c>
      <c r="C58" s="171" t="s">
        <v>4477</v>
      </c>
      <c r="D58" s="171" t="s">
        <v>4478</v>
      </c>
      <c r="E58" s="172">
        <v>2.7899999999999996</v>
      </c>
      <c r="F58" s="172">
        <v>19.7333</v>
      </c>
      <c r="G58" s="173">
        <v>7.07</v>
      </c>
      <c r="H58" s="193">
        <v>16.940000000000001</v>
      </c>
      <c r="I58" s="174">
        <v>12</v>
      </c>
    </row>
    <row r="59" spans="1:9" x14ac:dyDescent="0.25">
      <c r="A59" s="171" t="s">
        <v>18930</v>
      </c>
      <c r="B59" s="171" t="s">
        <v>18899</v>
      </c>
      <c r="C59" s="171" t="s">
        <v>5032</v>
      </c>
      <c r="D59" s="171" t="s">
        <v>5033</v>
      </c>
      <c r="E59" s="172">
        <v>2.9799999999999995</v>
      </c>
      <c r="F59" s="172">
        <v>19.899999999999999</v>
      </c>
      <c r="G59" s="173">
        <v>6.67</v>
      </c>
      <c r="H59" s="193">
        <v>16.920000000000002</v>
      </c>
      <c r="I59" s="174">
        <v>52</v>
      </c>
    </row>
    <row r="60" spans="1:9" x14ac:dyDescent="0.25">
      <c r="A60" s="171" t="s">
        <v>18930</v>
      </c>
      <c r="B60" s="171" t="s">
        <v>18899</v>
      </c>
      <c r="C60" s="171" t="s">
        <v>4491</v>
      </c>
      <c r="D60" s="171" t="s">
        <v>4492</v>
      </c>
      <c r="E60" s="172">
        <v>2.9200000000000013</v>
      </c>
      <c r="F60" s="172">
        <v>19.826000000000001</v>
      </c>
      <c r="G60" s="173">
        <v>6.78</v>
      </c>
      <c r="H60" s="193">
        <v>16.899999999999999</v>
      </c>
      <c r="I60" s="174">
        <v>24</v>
      </c>
    </row>
    <row r="61" spans="1:9" x14ac:dyDescent="0.25">
      <c r="A61" s="171" t="s">
        <v>18930</v>
      </c>
      <c r="B61" s="171" t="s">
        <v>4030</v>
      </c>
      <c r="C61" s="171" t="s">
        <v>4159</v>
      </c>
      <c r="D61" s="171" t="s">
        <v>4160</v>
      </c>
      <c r="E61" s="172">
        <v>2.7599999999999927</v>
      </c>
      <c r="F61" s="172">
        <v>19.668800000000001</v>
      </c>
      <c r="G61" s="173">
        <v>7.12</v>
      </c>
      <c r="H61" s="193">
        <v>16.899999999999999</v>
      </c>
      <c r="I61" s="174">
        <v>355</v>
      </c>
    </row>
    <row r="62" spans="1:9" x14ac:dyDescent="0.25">
      <c r="A62" s="171" t="s">
        <v>18930</v>
      </c>
      <c r="B62" s="171" t="s">
        <v>4030</v>
      </c>
      <c r="C62" s="171" t="s">
        <v>4361</v>
      </c>
      <c r="D62" s="171" t="s">
        <v>4362</v>
      </c>
      <c r="E62" s="172">
        <v>2.2699999999999974</v>
      </c>
      <c r="F62" s="172">
        <v>19.127700000000001</v>
      </c>
      <c r="G62" s="173">
        <v>8.42</v>
      </c>
      <c r="H62" s="193">
        <v>16.850000000000001</v>
      </c>
      <c r="I62" s="174">
        <v>168</v>
      </c>
    </row>
    <row r="63" spans="1:9" x14ac:dyDescent="0.25">
      <c r="A63" s="171" t="s">
        <v>18930</v>
      </c>
      <c r="B63" s="171" t="s">
        <v>4030</v>
      </c>
      <c r="C63" s="171" t="s">
        <v>4167</v>
      </c>
      <c r="D63" s="171" t="s">
        <v>4168</v>
      </c>
      <c r="E63" s="172">
        <v>2.2999999999999989</v>
      </c>
      <c r="F63" s="172">
        <v>19.111999999999998</v>
      </c>
      <c r="G63" s="173">
        <v>8.3000000000000007</v>
      </c>
      <c r="H63" s="193">
        <v>16.809999999999999</v>
      </c>
      <c r="I63" s="174">
        <v>352</v>
      </c>
    </row>
    <row r="64" spans="1:9" x14ac:dyDescent="0.25">
      <c r="A64" s="171" t="s">
        <v>18930</v>
      </c>
      <c r="B64" s="171" t="s">
        <v>4030</v>
      </c>
      <c r="C64" s="171" t="s">
        <v>4271</v>
      </c>
      <c r="D64" s="171" t="s">
        <v>4272</v>
      </c>
      <c r="E64" s="172">
        <v>2.2699999999999942</v>
      </c>
      <c r="F64" s="172">
        <v>19.039400000000001</v>
      </c>
      <c r="G64" s="173">
        <v>8.3800000000000008</v>
      </c>
      <c r="H64" s="193">
        <v>16.760000000000002</v>
      </c>
      <c r="I64" s="174">
        <v>211</v>
      </c>
    </row>
    <row r="65" spans="1:9" x14ac:dyDescent="0.25">
      <c r="A65" s="171" t="s">
        <v>18930</v>
      </c>
      <c r="B65" s="171" t="s">
        <v>4030</v>
      </c>
      <c r="C65" s="171" t="s">
        <v>4517</v>
      </c>
      <c r="D65" s="171" t="s">
        <v>4518</v>
      </c>
      <c r="E65" s="172">
        <v>2.6800000000000055</v>
      </c>
      <c r="F65" s="172">
        <v>19.400400000000001</v>
      </c>
      <c r="G65" s="173">
        <v>7.23</v>
      </c>
      <c r="H65" s="193">
        <v>16.72</v>
      </c>
      <c r="I65" s="174">
        <v>125</v>
      </c>
    </row>
    <row r="66" spans="1:9" x14ac:dyDescent="0.25">
      <c r="A66" s="171" t="s">
        <v>18930</v>
      </c>
      <c r="B66" s="171" t="s">
        <v>4030</v>
      </c>
      <c r="C66" s="171" t="s">
        <v>4133</v>
      </c>
      <c r="D66" s="171" t="s">
        <v>4134</v>
      </c>
      <c r="E66" s="172">
        <v>2.2000000000000131</v>
      </c>
      <c r="F66" s="172">
        <v>18.8733</v>
      </c>
      <c r="G66" s="173">
        <v>8.57</v>
      </c>
      <c r="H66" s="193">
        <v>16.670000000000002</v>
      </c>
      <c r="I66" s="174">
        <v>391</v>
      </c>
    </row>
    <row r="67" spans="1:9" x14ac:dyDescent="0.25">
      <c r="A67" s="171" t="s">
        <v>18930</v>
      </c>
      <c r="B67" s="171" t="s">
        <v>9573</v>
      </c>
      <c r="C67" s="171" t="s">
        <v>9900</v>
      </c>
      <c r="D67" s="171" t="s">
        <v>9901</v>
      </c>
      <c r="E67" s="172">
        <v>2.7900000000000014</v>
      </c>
      <c r="F67" s="172">
        <v>19.4253</v>
      </c>
      <c r="G67" s="173">
        <v>6.96</v>
      </c>
      <c r="H67" s="193">
        <v>16.63</v>
      </c>
      <c r="I67" s="174">
        <v>247</v>
      </c>
    </row>
    <row r="68" spans="1:9" x14ac:dyDescent="0.25">
      <c r="A68" s="171" t="s">
        <v>18930</v>
      </c>
      <c r="B68" s="171" t="s">
        <v>9573</v>
      </c>
      <c r="C68" s="171" t="s">
        <v>9992</v>
      </c>
      <c r="D68" s="171" t="s">
        <v>9993</v>
      </c>
      <c r="E68" s="172">
        <v>2.75</v>
      </c>
      <c r="F68" s="172">
        <v>19.3797</v>
      </c>
      <c r="G68" s="173">
        <v>7.04</v>
      </c>
      <c r="H68" s="193">
        <v>16.62</v>
      </c>
      <c r="I68" s="174">
        <v>182</v>
      </c>
    </row>
    <row r="69" spans="1:9" x14ac:dyDescent="0.25">
      <c r="A69" s="171" t="s">
        <v>18930</v>
      </c>
      <c r="B69" s="171" t="s">
        <v>4030</v>
      </c>
      <c r="C69" s="171" t="s">
        <v>4303</v>
      </c>
      <c r="D69" s="171" t="s">
        <v>4304</v>
      </c>
      <c r="E69" s="172">
        <v>2.75</v>
      </c>
      <c r="F69" s="172">
        <v>19.354199999999999</v>
      </c>
      <c r="G69" s="173">
        <v>7.03</v>
      </c>
      <c r="H69" s="193">
        <v>16.600000000000001</v>
      </c>
      <c r="I69" s="174">
        <v>198</v>
      </c>
    </row>
    <row r="70" spans="1:9" x14ac:dyDescent="0.25">
      <c r="A70" s="171" t="s">
        <v>18930</v>
      </c>
      <c r="B70" s="171" t="s">
        <v>9573</v>
      </c>
      <c r="C70" s="171" t="s">
        <v>9733</v>
      </c>
      <c r="D70" s="171" t="s">
        <v>9734</v>
      </c>
      <c r="E70" s="172">
        <v>2.8799999999999963</v>
      </c>
      <c r="F70" s="172">
        <v>19.473600000000001</v>
      </c>
      <c r="G70" s="173">
        <v>6.76</v>
      </c>
      <c r="H70" s="193">
        <v>16.59</v>
      </c>
      <c r="I70" s="174">
        <v>344</v>
      </c>
    </row>
    <row r="71" spans="1:9" x14ac:dyDescent="0.25">
      <c r="A71" s="171" t="s">
        <v>18930</v>
      </c>
      <c r="B71" s="171" t="s">
        <v>4</v>
      </c>
      <c r="C71" s="171" t="s">
        <v>50</v>
      </c>
      <c r="D71" s="171" t="s">
        <v>51</v>
      </c>
      <c r="E71" s="172">
        <v>2.9100000000000104</v>
      </c>
      <c r="F71" s="172">
        <v>19.498100000000001</v>
      </c>
      <c r="G71" s="173">
        <v>6.7</v>
      </c>
      <c r="H71" s="193">
        <v>16.579999999999998</v>
      </c>
      <c r="I71" s="174">
        <v>172</v>
      </c>
    </row>
    <row r="72" spans="1:9" x14ac:dyDescent="0.25">
      <c r="A72" s="171" t="s">
        <v>18930</v>
      </c>
      <c r="B72" s="171" t="s">
        <v>9573</v>
      </c>
      <c r="C72" s="171" t="s">
        <v>9729</v>
      </c>
      <c r="D72" s="171" t="s">
        <v>9730</v>
      </c>
      <c r="E72" s="172">
        <v>2.3400000000000052</v>
      </c>
      <c r="F72" s="172">
        <v>18.906400000000001</v>
      </c>
      <c r="G72" s="173">
        <v>8.07</v>
      </c>
      <c r="H72" s="193">
        <v>16.559999999999999</v>
      </c>
      <c r="I72" s="174">
        <v>344</v>
      </c>
    </row>
    <row r="73" spans="1:9" x14ac:dyDescent="0.25">
      <c r="A73" s="171" t="s">
        <v>18930</v>
      </c>
      <c r="B73" s="171" t="s">
        <v>9573</v>
      </c>
      <c r="C73" s="171" t="s">
        <v>9999</v>
      </c>
      <c r="D73" s="171" t="s">
        <v>10000</v>
      </c>
      <c r="E73" s="172">
        <v>2.930000000000005</v>
      </c>
      <c r="F73" s="172">
        <v>19.461400000000001</v>
      </c>
      <c r="G73" s="173">
        <v>6.64</v>
      </c>
      <c r="H73" s="193">
        <v>16.53</v>
      </c>
      <c r="I73" s="174">
        <v>175</v>
      </c>
    </row>
    <row r="74" spans="1:9" x14ac:dyDescent="0.25">
      <c r="A74" s="171" t="s">
        <v>18930</v>
      </c>
      <c r="B74" s="171" t="s">
        <v>18899</v>
      </c>
      <c r="C74" s="171" t="s">
        <v>4971</v>
      </c>
      <c r="D74" s="171" t="s">
        <v>4972</v>
      </c>
      <c r="E74" s="172">
        <v>2.75</v>
      </c>
      <c r="F74" s="172">
        <v>19.257100000000001</v>
      </c>
      <c r="G74" s="173">
        <v>7</v>
      </c>
      <c r="H74" s="193">
        <v>16.5</v>
      </c>
      <c r="I74" s="174">
        <v>19</v>
      </c>
    </row>
    <row r="75" spans="1:9" x14ac:dyDescent="0.25">
      <c r="A75" s="171" t="s">
        <v>18930</v>
      </c>
      <c r="B75" s="171" t="s">
        <v>4</v>
      </c>
      <c r="C75" s="171" t="s">
        <v>216</v>
      </c>
      <c r="D75" s="171" t="s">
        <v>217</v>
      </c>
      <c r="E75" s="172">
        <v>2.8600000000000052</v>
      </c>
      <c r="F75" s="172">
        <v>19.360600000000002</v>
      </c>
      <c r="G75" s="173">
        <v>6.76</v>
      </c>
      <c r="H75" s="193">
        <v>16.5</v>
      </c>
      <c r="I75" s="174">
        <v>77</v>
      </c>
    </row>
    <row r="76" spans="1:9" x14ac:dyDescent="0.25">
      <c r="A76" s="171" t="s">
        <v>18930</v>
      </c>
      <c r="B76" s="171" t="s">
        <v>9573</v>
      </c>
      <c r="C76" s="171" t="s">
        <v>9777</v>
      </c>
      <c r="D76" s="171" t="s">
        <v>9778</v>
      </c>
      <c r="E76" s="172">
        <v>2.8400000000000065</v>
      </c>
      <c r="F76" s="172">
        <v>19.323699999999999</v>
      </c>
      <c r="G76" s="173">
        <v>6.8</v>
      </c>
      <c r="H76" s="193">
        <v>16.48</v>
      </c>
      <c r="I76" s="174">
        <v>303</v>
      </c>
    </row>
    <row r="77" spans="1:9" x14ac:dyDescent="0.25">
      <c r="A77" s="171" t="s">
        <v>18930</v>
      </c>
      <c r="B77" s="171" t="s">
        <v>4</v>
      </c>
      <c r="C77" s="171" t="s">
        <v>444</v>
      </c>
      <c r="D77" s="171" t="s">
        <v>445</v>
      </c>
      <c r="E77" s="172">
        <v>2.86</v>
      </c>
      <c r="F77" s="172">
        <v>19.333300000000001</v>
      </c>
      <c r="G77" s="173">
        <v>6.75</v>
      </c>
      <c r="H77" s="193">
        <v>16.47</v>
      </c>
      <c r="I77" s="174">
        <v>47</v>
      </c>
    </row>
    <row r="78" spans="1:9" x14ac:dyDescent="0.25">
      <c r="A78" s="171" t="s">
        <v>18930</v>
      </c>
      <c r="B78" s="171" t="s">
        <v>9573</v>
      </c>
      <c r="C78" s="171" t="s">
        <v>9642</v>
      </c>
      <c r="D78" s="171" t="s">
        <v>9643</v>
      </c>
      <c r="E78" s="172">
        <v>2.6600000000000086</v>
      </c>
      <c r="F78" s="172">
        <v>19.111000000000001</v>
      </c>
      <c r="G78" s="173">
        <v>7.18</v>
      </c>
      <c r="H78" s="193">
        <v>16.45</v>
      </c>
      <c r="I78" s="174">
        <v>507</v>
      </c>
    </row>
    <row r="79" spans="1:9" x14ac:dyDescent="0.25">
      <c r="A79" s="171" t="s">
        <v>18930</v>
      </c>
      <c r="B79" s="171" t="s">
        <v>9573</v>
      </c>
      <c r="C79" s="171" t="s">
        <v>9906</v>
      </c>
      <c r="D79" s="171" t="s">
        <v>4514</v>
      </c>
      <c r="E79" s="172">
        <v>2.9299999999999957</v>
      </c>
      <c r="F79" s="172">
        <v>19.389900000000001</v>
      </c>
      <c r="G79" s="173">
        <v>6.61</v>
      </c>
      <c r="H79" s="193">
        <v>16.45</v>
      </c>
      <c r="I79" s="174">
        <v>220</v>
      </c>
    </row>
    <row r="80" spans="1:9" x14ac:dyDescent="0.25">
      <c r="A80" s="171" t="s">
        <v>18930</v>
      </c>
      <c r="B80" s="171" t="s">
        <v>4030</v>
      </c>
      <c r="C80" s="171" t="s">
        <v>4529</v>
      </c>
      <c r="D80" s="171" t="s">
        <v>4530</v>
      </c>
      <c r="E80" s="172">
        <v>1.8100000000000018</v>
      </c>
      <c r="F80" s="172">
        <v>18.245000000000001</v>
      </c>
      <c r="G80" s="173">
        <v>10.08</v>
      </c>
      <c r="H80" s="193">
        <v>16.43</v>
      </c>
      <c r="I80" s="174">
        <v>125</v>
      </c>
    </row>
    <row r="81" spans="1:9" x14ac:dyDescent="0.25">
      <c r="A81" s="171" t="s">
        <v>18930</v>
      </c>
      <c r="B81" s="171" t="s">
        <v>4030</v>
      </c>
      <c r="C81" s="171" t="s">
        <v>4388</v>
      </c>
      <c r="D81" s="171" t="s">
        <v>4389</v>
      </c>
      <c r="E81" s="172">
        <v>2.5299999999999936</v>
      </c>
      <c r="F81" s="172">
        <v>18.941099999999999</v>
      </c>
      <c r="G81" s="173">
        <v>7.48</v>
      </c>
      <c r="H81" s="193">
        <v>16.41</v>
      </c>
      <c r="I81" s="174">
        <v>158</v>
      </c>
    </row>
    <row r="82" spans="1:9" x14ac:dyDescent="0.25">
      <c r="A82" s="171" t="s">
        <v>18930</v>
      </c>
      <c r="B82" s="171" t="s">
        <v>4</v>
      </c>
      <c r="C82" s="171" t="s">
        <v>110</v>
      </c>
      <c r="D82" s="171" t="s">
        <v>111</v>
      </c>
      <c r="E82" s="172">
        <v>2.9100000000000028</v>
      </c>
      <c r="F82" s="172">
        <v>19.3066</v>
      </c>
      <c r="G82" s="173">
        <v>6.63</v>
      </c>
      <c r="H82" s="193">
        <v>16.39</v>
      </c>
      <c r="I82" s="174">
        <v>113</v>
      </c>
    </row>
    <row r="83" spans="1:9" x14ac:dyDescent="0.25">
      <c r="A83" s="171" t="s">
        <v>18930</v>
      </c>
      <c r="B83" s="171" t="s">
        <v>18899</v>
      </c>
      <c r="C83" s="171" t="s">
        <v>4740</v>
      </c>
      <c r="D83" s="171" t="s">
        <v>4741</v>
      </c>
      <c r="E83" s="172">
        <v>2.7999999999999985</v>
      </c>
      <c r="F83" s="172">
        <v>19.1875</v>
      </c>
      <c r="G83" s="173">
        <v>6.85</v>
      </c>
      <c r="H83" s="193">
        <v>16.38</v>
      </c>
      <c r="I83" s="174">
        <v>32</v>
      </c>
    </row>
    <row r="84" spans="1:9" x14ac:dyDescent="0.25">
      <c r="A84" s="171" t="s">
        <v>18930</v>
      </c>
      <c r="B84" s="171" t="s">
        <v>18899</v>
      </c>
      <c r="C84" s="171" t="s">
        <v>7799</v>
      </c>
      <c r="D84" s="171" t="s">
        <v>18806</v>
      </c>
      <c r="E84" s="172">
        <v>2.77</v>
      </c>
      <c r="F84" s="172">
        <v>19.142800000000001</v>
      </c>
      <c r="G84" s="173">
        <v>6.91</v>
      </c>
      <c r="H84" s="193">
        <v>16.37</v>
      </c>
      <c r="I84" s="174">
        <v>7</v>
      </c>
    </row>
    <row r="85" spans="1:9" x14ac:dyDescent="0.25">
      <c r="A85" s="171" t="s">
        <v>18930</v>
      </c>
      <c r="B85" s="171" t="s">
        <v>9573</v>
      </c>
      <c r="C85" s="171" t="s">
        <v>9601</v>
      </c>
      <c r="D85" s="171" t="s">
        <v>9602</v>
      </c>
      <c r="E85" s="172">
        <v>2.840000000000003</v>
      </c>
      <c r="F85" s="172">
        <v>19.189900000000002</v>
      </c>
      <c r="G85" s="173">
        <v>6.75</v>
      </c>
      <c r="H85" s="193">
        <v>16.34</v>
      </c>
      <c r="I85" s="174">
        <v>951</v>
      </c>
    </row>
    <row r="86" spans="1:9" x14ac:dyDescent="0.25">
      <c r="A86" s="171" t="s">
        <v>18930</v>
      </c>
      <c r="B86" s="171" t="s">
        <v>4030</v>
      </c>
      <c r="C86" s="171" t="s">
        <v>4143</v>
      </c>
      <c r="D86" s="171" t="s">
        <v>4144</v>
      </c>
      <c r="E86" s="172">
        <v>2.8400000000000056</v>
      </c>
      <c r="F86" s="172">
        <v>19.1889</v>
      </c>
      <c r="G86" s="173">
        <v>6.75</v>
      </c>
      <c r="H86" s="193">
        <v>16.34</v>
      </c>
      <c r="I86" s="174">
        <v>391</v>
      </c>
    </row>
    <row r="87" spans="1:9" x14ac:dyDescent="0.25">
      <c r="A87" s="171" t="s">
        <v>18930</v>
      </c>
      <c r="B87" s="171" t="s">
        <v>18899</v>
      </c>
      <c r="C87" s="171" t="s">
        <v>5572</v>
      </c>
      <c r="D87" s="171" t="s">
        <v>5573</v>
      </c>
      <c r="E87" s="172">
        <v>2.25</v>
      </c>
      <c r="F87" s="172">
        <v>18.5809</v>
      </c>
      <c r="G87" s="173">
        <v>8.25</v>
      </c>
      <c r="H87" s="193">
        <v>16.329999999999998</v>
      </c>
      <c r="I87" s="174">
        <v>22</v>
      </c>
    </row>
    <row r="88" spans="1:9" x14ac:dyDescent="0.25">
      <c r="A88" s="171" t="s">
        <v>18930</v>
      </c>
      <c r="B88" s="171" t="s">
        <v>4</v>
      </c>
      <c r="C88" s="171" t="s">
        <v>280</v>
      </c>
      <c r="D88" s="171" t="s">
        <v>281</v>
      </c>
      <c r="E88" s="172">
        <v>2.9099999999999975</v>
      </c>
      <c r="F88" s="172">
        <v>19.2484</v>
      </c>
      <c r="G88" s="173">
        <v>6.61</v>
      </c>
      <c r="H88" s="193">
        <v>16.329999999999998</v>
      </c>
      <c r="I88" s="174">
        <v>66</v>
      </c>
    </row>
    <row r="89" spans="1:9" x14ac:dyDescent="0.25">
      <c r="A89" s="171" t="s">
        <v>18930</v>
      </c>
      <c r="B89" s="171" t="s">
        <v>4</v>
      </c>
      <c r="C89" s="171" t="s">
        <v>408</v>
      </c>
      <c r="D89" s="171" t="s">
        <v>409</v>
      </c>
      <c r="E89" s="172">
        <v>2.75</v>
      </c>
      <c r="F89" s="172">
        <v>19.087499999999999</v>
      </c>
      <c r="G89" s="173">
        <v>6.94</v>
      </c>
      <c r="H89" s="193">
        <v>16.329999999999998</v>
      </c>
      <c r="I89" s="174">
        <v>50</v>
      </c>
    </row>
    <row r="90" spans="1:9" x14ac:dyDescent="0.25">
      <c r="A90" s="171" t="s">
        <v>18930</v>
      </c>
      <c r="B90" s="171" t="s">
        <v>4030</v>
      </c>
      <c r="C90" s="171" t="s">
        <v>4447</v>
      </c>
      <c r="D90" s="171" t="s">
        <v>4448</v>
      </c>
      <c r="E90" s="172">
        <v>2.0600000000000018</v>
      </c>
      <c r="F90" s="172">
        <v>18.391300000000001</v>
      </c>
      <c r="G90" s="173">
        <v>8.92</v>
      </c>
      <c r="H90" s="193">
        <v>16.329999999999998</v>
      </c>
      <c r="I90" s="174">
        <v>155</v>
      </c>
    </row>
    <row r="91" spans="1:9" x14ac:dyDescent="0.25">
      <c r="A91" s="171" t="s">
        <v>18930</v>
      </c>
      <c r="B91" s="171" t="s">
        <v>9573</v>
      </c>
      <c r="C91" s="171" t="s">
        <v>10093</v>
      </c>
      <c r="D91" s="171" t="s">
        <v>10094</v>
      </c>
      <c r="E91" s="172">
        <v>2.8399999999999941</v>
      </c>
      <c r="F91" s="172">
        <v>19.1602</v>
      </c>
      <c r="G91" s="173">
        <v>6.74</v>
      </c>
      <c r="H91" s="193">
        <v>16.32</v>
      </c>
      <c r="I91" s="174">
        <v>141</v>
      </c>
    </row>
    <row r="92" spans="1:9" x14ac:dyDescent="0.25">
      <c r="A92" s="171" t="s">
        <v>18930</v>
      </c>
      <c r="B92" s="171" t="s">
        <v>9573</v>
      </c>
      <c r="C92" s="171" t="s">
        <v>9723</v>
      </c>
      <c r="D92" s="171" t="s">
        <v>1931</v>
      </c>
      <c r="E92" s="172">
        <v>2.8799999999999963</v>
      </c>
      <c r="F92" s="172">
        <v>19.190799999999999</v>
      </c>
      <c r="G92" s="173">
        <v>6.66</v>
      </c>
      <c r="H92" s="193">
        <v>16.309999999999999</v>
      </c>
      <c r="I92" s="174">
        <v>360</v>
      </c>
    </row>
    <row r="93" spans="1:9" x14ac:dyDescent="0.25">
      <c r="A93" s="171" t="s">
        <v>18930</v>
      </c>
      <c r="B93" s="171" t="s">
        <v>9573</v>
      </c>
      <c r="C93" s="171" t="s">
        <v>9783</v>
      </c>
      <c r="D93" s="171" t="s">
        <v>9784</v>
      </c>
      <c r="E93" s="172">
        <v>2.6599999999999957</v>
      </c>
      <c r="F93" s="172">
        <v>18.968900000000001</v>
      </c>
      <c r="G93" s="173">
        <v>7.13</v>
      </c>
      <c r="H93" s="193">
        <v>16.3</v>
      </c>
      <c r="I93" s="174">
        <v>304</v>
      </c>
    </row>
    <row r="94" spans="1:9" x14ac:dyDescent="0.25">
      <c r="A94" s="171" t="s">
        <v>18930</v>
      </c>
      <c r="B94" s="171" t="s">
        <v>18899</v>
      </c>
      <c r="C94" s="171" t="s">
        <v>5902</v>
      </c>
      <c r="D94" s="171" t="s">
        <v>5903</v>
      </c>
      <c r="E94" s="172">
        <v>1.8599999999999997</v>
      </c>
      <c r="F94" s="172">
        <v>18.125</v>
      </c>
      <c r="G94" s="173">
        <v>9.74</v>
      </c>
      <c r="H94" s="193">
        <v>16.260000000000002</v>
      </c>
      <c r="I94" s="174">
        <v>19</v>
      </c>
    </row>
    <row r="95" spans="1:9" x14ac:dyDescent="0.25">
      <c r="A95" s="171" t="s">
        <v>18930</v>
      </c>
      <c r="B95" s="171" t="s">
        <v>4030</v>
      </c>
      <c r="C95" s="171" t="s">
        <v>4392</v>
      </c>
      <c r="D95" s="171" t="s">
        <v>4393</v>
      </c>
      <c r="E95" s="172">
        <v>2.7599999999999945</v>
      </c>
      <c r="F95" s="172">
        <v>19.029299999999999</v>
      </c>
      <c r="G95" s="173">
        <v>6.89</v>
      </c>
      <c r="H95" s="193">
        <v>16.260000000000002</v>
      </c>
      <c r="I95" s="174">
        <v>161</v>
      </c>
    </row>
    <row r="96" spans="1:9" x14ac:dyDescent="0.25">
      <c r="A96" s="171" t="s">
        <v>18930</v>
      </c>
      <c r="B96" s="171" t="s">
        <v>9573</v>
      </c>
      <c r="C96" s="171" t="s">
        <v>9713</v>
      </c>
      <c r="D96" s="171" t="s">
        <v>9714</v>
      </c>
      <c r="E96" s="172">
        <v>2.75</v>
      </c>
      <c r="F96" s="172">
        <v>18.991099999999999</v>
      </c>
      <c r="G96" s="173">
        <v>6.9</v>
      </c>
      <c r="H96" s="193">
        <v>16.239999999999998</v>
      </c>
      <c r="I96" s="174">
        <v>370</v>
      </c>
    </row>
    <row r="97" spans="1:9" x14ac:dyDescent="0.25">
      <c r="A97" s="171" t="s">
        <v>18930</v>
      </c>
      <c r="B97" s="171" t="s">
        <v>4</v>
      </c>
      <c r="C97" s="171" t="s">
        <v>38</v>
      </c>
      <c r="D97" s="171" t="s">
        <v>39</v>
      </c>
      <c r="E97" s="172">
        <v>2.8399999999999905</v>
      </c>
      <c r="F97" s="172">
        <v>19.068300000000001</v>
      </c>
      <c r="G97" s="173">
        <v>6.71</v>
      </c>
      <c r="H97" s="193">
        <v>16.22</v>
      </c>
      <c r="I97" s="174">
        <v>197</v>
      </c>
    </row>
    <row r="98" spans="1:9" x14ac:dyDescent="0.25">
      <c r="A98" s="171" t="s">
        <v>18930</v>
      </c>
      <c r="B98" s="171" t="s">
        <v>4</v>
      </c>
      <c r="C98" s="171" t="s">
        <v>222</v>
      </c>
      <c r="D98" s="171" t="s">
        <v>223</v>
      </c>
      <c r="E98" s="172">
        <v>2.6100000000000043</v>
      </c>
      <c r="F98" s="172">
        <v>18.8109</v>
      </c>
      <c r="G98" s="173">
        <v>7.2</v>
      </c>
      <c r="H98" s="193">
        <v>16.2</v>
      </c>
      <c r="I98" s="174">
        <v>78</v>
      </c>
    </row>
    <row r="99" spans="1:9" x14ac:dyDescent="0.25">
      <c r="A99" s="171" t="s">
        <v>18930</v>
      </c>
      <c r="B99" s="171" t="s">
        <v>18899</v>
      </c>
      <c r="C99" s="171" t="s">
        <v>4473</v>
      </c>
      <c r="D99" s="171" t="s">
        <v>4474</v>
      </c>
      <c r="E99" s="172">
        <v>2.850000000000001</v>
      </c>
      <c r="F99" s="172">
        <v>19.045400000000001</v>
      </c>
      <c r="G99" s="173">
        <v>6.68</v>
      </c>
      <c r="H99" s="193">
        <v>16.190000000000001</v>
      </c>
      <c r="I99" s="174">
        <v>23</v>
      </c>
    </row>
    <row r="100" spans="1:9" x14ac:dyDescent="0.25">
      <c r="A100" s="171" t="s">
        <v>18930</v>
      </c>
      <c r="B100" s="171" t="s">
        <v>4</v>
      </c>
      <c r="C100" s="171" t="s">
        <v>336</v>
      </c>
      <c r="D100" s="171" t="s">
        <v>337</v>
      </c>
      <c r="E100" s="172">
        <v>2.7900000000000005</v>
      </c>
      <c r="F100" s="172">
        <v>18.938500000000001</v>
      </c>
      <c r="G100" s="173">
        <v>6.78</v>
      </c>
      <c r="H100" s="193">
        <v>16.14</v>
      </c>
      <c r="I100" s="174">
        <v>59</v>
      </c>
    </row>
    <row r="101" spans="1:9" x14ac:dyDescent="0.25">
      <c r="A101" s="171" t="s">
        <v>18930</v>
      </c>
      <c r="B101" s="171" t="s">
        <v>9573</v>
      </c>
      <c r="C101" s="171" t="s">
        <v>9939</v>
      </c>
      <c r="D101" s="171" t="s">
        <v>9940</v>
      </c>
      <c r="E101" s="172">
        <v>2.6600000000000068</v>
      </c>
      <c r="F101" s="172">
        <v>18.710599999999999</v>
      </c>
      <c r="G101" s="173">
        <v>7.03</v>
      </c>
      <c r="H101" s="193">
        <v>16.05</v>
      </c>
      <c r="I101" s="174">
        <v>208</v>
      </c>
    </row>
    <row r="102" spans="1:9" x14ac:dyDescent="0.25">
      <c r="A102" s="171" t="s">
        <v>18930</v>
      </c>
      <c r="B102" s="171" t="s">
        <v>18899</v>
      </c>
      <c r="C102" s="171" t="s">
        <v>4665</v>
      </c>
      <c r="D102" s="171" t="s">
        <v>945</v>
      </c>
      <c r="E102" s="172">
        <v>2.7999999999999994</v>
      </c>
      <c r="F102" s="172">
        <v>18.823499999999999</v>
      </c>
      <c r="G102" s="173">
        <v>6.72</v>
      </c>
      <c r="H102" s="193">
        <v>16.02</v>
      </c>
      <c r="I102" s="174">
        <v>15</v>
      </c>
    </row>
    <row r="103" spans="1:9" x14ac:dyDescent="0.25">
      <c r="A103" s="171" t="s">
        <v>18930</v>
      </c>
      <c r="B103" s="171" t="s">
        <v>9573</v>
      </c>
      <c r="C103" s="171" t="s">
        <v>9630</v>
      </c>
      <c r="D103" s="171" t="s">
        <v>9631</v>
      </c>
      <c r="E103" s="172">
        <v>2.75</v>
      </c>
      <c r="F103" s="172">
        <v>18.758900000000001</v>
      </c>
      <c r="G103" s="173">
        <v>6.82</v>
      </c>
      <c r="H103" s="193">
        <v>16</v>
      </c>
      <c r="I103" s="174">
        <v>563</v>
      </c>
    </row>
    <row r="104" spans="1:9" x14ac:dyDescent="0.25">
      <c r="A104" s="171" t="s">
        <v>18930</v>
      </c>
      <c r="B104" s="171" t="s">
        <v>18899</v>
      </c>
      <c r="C104" s="171" t="s">
        <v>4388</v>
      </c>
      <c r="D104" s="171" t="s">
        <v>4389</v>
      </c>
      <c r="E104" s="172">
        <v>2</v>
      </c>
      <c r="F104" s="172">
        <v>18</v>
      </c>
      <c r="G104" s="173">
        <v>9</v>
      </c>
      <c r="H104" s="193">
        <v>16</v>
      </c>
      <c r="I104" s="174">
        <v>4</v>
      </c>
    </row>
    <row r="105" spans="1:9" x14ac:dyDescent="0.25">
      <c r="A105" s="171" t="s">
        <v>18930</v>
      </c>
      <c r="B105" s="171" t="s">
        <v>4030</v>
      </c>
      <c r="C105" s="171" t="s">
        <v>4061</v>
      </c>
      <c r="D105" s="171" t="s">
        <v>4062</v>
      </c>
      <c r="E105" s="172">
        <v>2.2300000000000155</v>
      </c>
      <c r="F105" s="172">
        <v>18.2258</v>
      </c>
      <c r="G105" s="173">
        <v>8.17</v>
      </c>
      <c r="H105" s="193">
        <v>15.99</v>
      </c>
      <c r="I105" s="174">
        <v>1076</v>
      </c>
    </row>
    <row r="106" spans="1:9" x14ac:dyDescent="0.25">
      <c r="A106" s="171" t="s">
        <v>18930</v>
      </c>
      <c r="B106" s="171" t="s">
        <v>9573</v>
      </c>
      <c r="C106" s="171" t="s">
        <v>9717</v>
      </c>
      <c r="D106" s="171" t="s">
        <v>9718</v>
      </c>
      <c r="E106" s="172">
        <v>2.3400000000000065</v>
      </c>
      <c r="F106" s="172">
        <v>18.3264</v>
      </c>
      <c r="G106" s="173">
        <v>7.83</v>
      </c>
      <c r="H106" s="193">
        <v>15.98</v>
      </c>
      <c r="I106" s="174">
        <v>373</v>
      </c>
    </row>
    <row r="107" spans="1:9" x14ac:dyDescent="0.25">
      <c r="A107" s="171" t="s">
        <v>18930</v>
      </c>
      <c r="B107" s="171" t="s">
        <v>4</v>
      </c>
      <c r="C107" s="171" t="s">
        <v>400</v>
      </c>
      <c r="D107" s="171" t="s">
        <v>401</v>
      </c>
      <c r="E107" s="172">
        <v>2.129999999999999</v>
      </c>
      <c r="F107" s="172">
        <v>18.096</v>
      </c>
      <c r="G107" s="173">
        <v>8.49</v>
      </c>
      <c r="H107" s="193">
        <v>15.96</v>
      </c>
      <c r="I107" s="174">
        <v>52</v>
      </c>
    </row>
    <row r="108" spans="1:9" x14ac:dyDescent="0.25">
      <c r="A108" s="171" t="s">
        <v>18930</v>
      </c>
      <c r="B108" s="171" t="s">
        <v>18899</v>
      </c>
      <c r="C108" s="171" t="s">
        <v>5108</v>
      </c>
      <c r="D108" s="171" t="s">
        <v>5109</v>
      </c>
      <c r="E108" s="172">
        <v>2.0599999999999996</v>
      </c>
      <c r="F108" s="172">
        <v>18</v>
      </c>
      <c r="G108" s="173">
        <v>8.73</v>
      </c>
      <c r="H108" s="193">
        <v>15.94</v>
      </c>
      <c r="I108" s="174">
        <v>12</v>
      </c>
    </row>
    <row r="109" spans="1:9" x14ac:dyDescent="0.25">
      <c r="A109" s="171" t="s">
        <v>18930</v>
      </c>
      <c r="B109" s="171" t="s">
        <v>4030</v>
      </c>
      <c r="C109" s="171" t="s">
        <v>4283</v>
      </c>
      <c r="D109" s="171" t="s">
        <v>4284</v>
      </c>
      <c r="E109" s="172">
        <v>2.4200000000000044</v>
      </c>
      <c r="F109" s="172">
        <v>18.345600000000001</v>
      </c>
      <c r="G109" s="173">
        <v>7.58</v>
      </c>
      <c r="H109" s="193">
        <v>15.92</v>
      </c>
      <c r="I109" s="174">
        <v>213</v>
      </c>
    </row>
    <row r="110" spans="1:9" x14ac:dyDescent="0.25">
      <c r="A110" s="171" t="s">
        <v>18930</v>
      </c>
      <c r="B110" s="171" t="s">
        <v>18899</v>
      </c>
      <c r="C110" s="171" t="s">
        <v>18767</v>
      </c>
      <c r="D110" s="171" t="s">
        <v>4188</v>
      </c>
      <c r="E110" s="172">
        <v>2.5999999999999974</v>
      </c>
      <c r="F110" s="172">
        <v>18.511800000000001</v>
      </c>
      <c r="G110" s="173">
        <v>7.11</v>
      </c>
      <c r="H110" s="193">
        <v>15.91</v>
      </c>
      <c r="I110" s="174">
        <v>60</v>
      </c>
    </row>
    <row r="111" spans="1:9" x14ac:dyDescent="0.25">
      <c r="A111" s="171" t="s">
        <v>18930</v>
      </c>
      <c r="B111" s="171" t="s">
        <v>4</v>
      </c>
      <c r="C111" s="171" t="s">
        <v>132</v>
      </c>
      <c r="D111" s="171" t="s">
        <v>133</v>
      </c>
      <c r="E111" s="172">
        <v>2.319999999999995</v>
      </c>
      <c r="F111" s="172">
        <v>18.23</v>
      </c>
      <c r="G111" s="173">
        <v>7.85</v>
      </c>
      <c r="H111" s="193">
        <v>15.91</v>
      </c>
      <c r="I111" s="174">
        <v>104</v>
      </c>
    </row>
    <row r="112" spans="1:9" x14ac:dyDescent="0.25">
      <c r="A112" s="171" t="s">
        <v>18930</v>
      </c>
      <c r="B112" s="171" t="s">
        <v>18899</v>
      </c>
      <c r="C112" s="171" t="s">
        <v>5274</v>
      </c>
      <c r="D112" s="171" t="s">
        <v>5275</v>
      </c>
      <c r="E112" s="172">
        <v>2.3199999999999998</v>
      </c>
      <c r="F112" s="172">
        <v>18.2</v>
      </c>
      <c r="G112" s="173">
        <v>7.84</v>
      </c>
      <c r="H112" s="193">
        <v>15.88</v>
      </c>
      <c r="I112" s="174">
        <v>23</v>
      </c>
    </row>
    <row r="113" spans="1:9" x14ac:dyDescent="0.25">
      <c r="A113" s="171" t="s">
        <v>18930</v>
      </c>
      <c r="B113" s="171" t="s">
        <v>18899</v>
      </c>
      <c r="C113" s="171" t="s">
        <v>18783</v>
      </c>
      <c r="D113" s="171" t="s">
        <v>14374</v>
      </c>
      <c r="E113" s="172">
        <v>2.5900000000000012</v>
      </c>
      <c r="F113" s="172">
        <v>18.47</v>
      </c>
      <c r="G113" s="173">
        <v>7.13</v>
      </c>
      <c r="H113" s="193">
        <v>15.88</v>
      </c>
      <c r="I113" s="174">
        <v>20</v>
      </c>
    </row>
    <row r="114" spans="1:9" x14ac:dyDescent="0.25">
      <c r="A114" s="171" t="s">
        <v>18930</v>
      </c>
      <c r="B114" s="171" t="s">
        <v>4030</v>
      </c>
      <c r="C114" s="171" t="s">
        <v>4157</v>
      </c>
      <c r="D114" s="171" t="s">
        <v>4158</v>
      </c>
      <c r="E114" s="172">
        <v>2.6000000000000156</v>
      </c>
      <c r="F114" s="172">
        <v>18.485700000000001</v>
      </c>
      <c r="G114" s="173">
        <v>7.1</v>
      </c>
      <c r="H114" s="193">
        <v>15.88</v>
      </c>
      <c r="I114" s="174">
        <v>387</v>
      </c>
    </row>
    <row r="115" spans="1:9" x14ac:dyDescent="0.25">
      <c r="A115" s="171" t="s">
        <v>18930</v>
      </c>
      <c r="B115" s="171" t="s">
        <v>18899</v>
      </c>
      <c r="C115" s="171" t="s">
        <v>7964</v>
      </c>
      <c r="D115" s="171" t="s">
        <v>7965</v>
      </c>
      <c r="E115" s="172">
        <v>2.4499999999999997</v>
      </c>
      <c r="F115" s="172">
        <v>18.333300000000001</v>
      </c>
      <c r="G115" s="173">
        <v>7.48</v>
      </c>
      <c r="H115" s="193">
        <v>15.88</v>
      </c>
      <c r="I115" s="174">
        <v>13</v>
      </c>
    </row>
    <row r="116" spans="1:9" x14ac:dyDescent="0.25">
      <c r="A116" s="171" t="s">
        <v>18930</v>
      </c>
      <c r="B116" s="171" t="s">
        <v>4</v>
      </c>
      <c r="C116" s="171" t="s">
        <v>308</v>
      </c>
      <c r="D116" s="171" t="s">
        <v>309</v>
      </c>
      <c r="E116" s="172">
        <v>2.9099999999999975</v>
      </c>
      <c r="F116" s="172">
        <v>18.7835</v>
      </c>
      <c r="G116" s="173">
        <v>6.45</v>
      </c>
      <c r="H116" s="193">
        <v>15.87</v>
      </c>
      <c r="I116" s="174">
        <v>63</v>
      </c>
    </row>
    <row r="117" spans="1:9" x14ac:dyDescent="0.25">
      <c r="A117" s="171" t="s">
        <v>18930</v>
      </c>
      <c r="B117" s="171" t="s">
        <v>4</v>
      </c>
      <c r="C117" s="171" t="s">
        <v>286</v>
      </c>
      <c r="D117" s="171" t="s">
        <v>287</v>
      </c>
      <c r="E117" s="172">
        <v>2.900000000000003</v>
      </c>
      <c r="F117" s="172">
        <v>18.764399999999998</v>
      </c>
      <c r="G117" s="173">
        <v>6.47</v>
      </c>
      <c r="H117" s="193">
        <v>15.86</v>
      </c>
      <c r="I117" s="174">
        <v>68</v>
      </c>
    </row>
    <row r="118" spans="1:9" x14ac:dyDescent="0.25">
      <c r="A118" s="171" t="s">
        <v>18930</v>
      </c>
      <c r="B118" s="171" t="s">
        <v>4030</v>
      </c>
      <c r="C118" s="171" t="s">
        <v>4404</v>
      </c>
      <c r="D118" s="171" t="s">
        <v>4405</v>
      </c>
      <c r="E118" s="172">
        <v>2.3199999999999945</v>
      </c>
      <c r="F118" s="172">
        <v>18.179500000000001</v>
      </c>
      <c r="G118" s="173">
        <v>7.83</v>
      </c>
      <c r="H118" s="193">
        <v>15.85</v>
      </c>
      <c r="I118" s="174">
        <v>171</v>
      </c>
    </row>
    <row r="119" spans="1:9" x14ac:dyDescent="0.25">
      <c r="A119" s="171" t="s">
        <v>18930</v>
      </c>
      <c r="B119" s="171" t="s">
        <v>9573</v>
      </c>
      <c r="C119" s="171" t="s">
        <v>9765</v>
      </c>
      <c r="D119" s="171" t="s">
        <v>9766</v>
      </c>
      <c r="E119" s="172">
        <v>2.9299999999999815</v>
      </c>
      <c r="F119" s="172">
        <v>18.776499999999999</v>
      </c>
      <c r="G119" s="173">
        <v>6.4</v>
      </c>
      <c r="H119" s="193">
        <v>15.84</v>
      </c>
      <c r="I119" s="174">
        <v>321</v>
      </c>
    </row>
    <row r="120" spans="1:9" x14ac:dyDescent="0.25">
      <c r="A120" s="171" t="s">
        <v>18930</v>
      </c>
      <c r="B120" s="171" t="s">
        <v>4</v>
      </c>
      <c r="C120" s="171" t="s">
        <v>158</v>
      </c>
      <c r="D120" s="171" t="s">
        <v>159</v>
      </c>
      <c r="E120" s="172">
        <v>2.9099999999999993</v>
      </c>
      <c r="F120" s="172">
        <v>18.732600000000001</v>
      </c>
      <c r="G120" s="173">
        <v>6.43</v>
      </c>
      <c r="H120" s="193">
        <v>15.82</v>
      </c>
      <c r="I120" s="174">
        <v>101</v>
      </c>
    </row>
    <row r="121" spans="1:9" x14ac:dyDescent="0.25">
      <c r="A121" s="171" t="s">
        <v>18930</v>
      </c>
      <c r="B121" s="171" t="s">
        <v>4</v>
      </c>
      <c r="C121" s="171" t="s">
        <v>380</v>
      </c>
      <c r="D121" s="171" t="s">
        <v>381</v>
      </c>
      <c r="E121" s="172">
        <v>2.7099999999999986</v>
      </c>
      <c r="F121" s="172">
        <v>18.530899999999999</v>
      </c>
      <c r="G121" s="173">
        <v>6.83</v>
      </c>
      <c r="H121" s="193">
        <v>15.82</v>
      </c>
      <c r="I121" s="174">
        <v>56</v>
      </c>
    </row>
    <row r="122" spans="1:9" x14ac:dyDescent="0.25">
      <c r="A122" s="171" t="s">
        <v>18930</v>
      </c>
      <c r="B122" s="171" t="s">
        <v>4030</v>
      </c>
      <c r="C122" s="171" t="s">
        <v>4047</v>
      </c>
      <c r="D122" s="171" t="s">
        <v>4048</v>
      </c>
      <c r="E122" s="172">
        <v>2.2300000000000071</v>
      </c>
      <c r="F122" s="172">
        <v>18.0594</v>
      </c>
      <c r="G122" s="173">
        <v>8.09</v>
      </c>
      <c r="H122" s="193">
        <v>15.82</v>
      </c>
      <c r="I122" s="174">
        <v>262</v>
      </c>
    </row>
    <row r="123" spans="1:9" x14ac:dyDescent="0.25">
      <c r="A123" s="171" t="s">
        <v>18930</v>
      </c>
      <c r="B123" s="171" t="s">
        <v>18899</v>
      </c>
      <c r="C123" s="171" t="s">
        <v>4263</v>
      </c>
      <c r="D123" s="171" t="s">
        <v>4264</v>
      </c>
      <c r="E123" s="172">
        <v>2.1899999999999991</v>
      </c>
      <c r="F123" s="172">
        <v>18</v>
      </c>
      <c r="G123" s="173">
        <v>8.2100000000000009</v>
      </c>
      <c r="H123" s="193">
        <v>15.81</v>
      </c>
      <c r="I123" s="174">
        <v>38</v>
      </c>
    </row>
    <row r="124" spans="1:9" x14ac:dyDescent="0.25">
      <c r="A124" s="171" t="s">
        <v>18930</v>
      </c>
      <c r="B124" s="171" t="s">
        <v>18899</v>
      </c>
      <c r="C124" s="171" t="s">
        <v>6327</v>
      </c>
      <c r="D124" s="171" t="s">
        <v>6328</v>
      </c>
      <c r="E124" s="172">
        <v>2.39</v>
      </c>
      <c r="F124" s="172">
        <v>18.206499999999998</v>
      </c>
      <c r="G124" s="173">
        <v>7.61</v>
      </c>
      <c r="H124" s="193">
        <v>15.81</v>
      </c>
      <c r="I124" s="174">
        <v>23</v>
      </c>
    </row>
    <row r="125" spans="1:9" x14ac:dyDescent="0.25">
      <c r="A125" s="171" t="s">
        <v>18930</v>
      </c>
      <c r="B125" s="171" t="s">
        <v>4</v>
      </c>
      <c r="C125" s="171" t="s">
        <v>116</v>
      </c>
      <c r="D125" s="171" t="s">
        <v>117</v>
      </c>
      <c r="E125" s="172">
        <v>2.5500000000000056</v>
      </c>
      <c r="F125" s="172">
        <v>18.3626</v>
      </c>
      <c r="G125" s="173">
        <v>7.2</v>
      </c>
      <c r="H125" s="193">
        <v>15.81</v>
      </c>
      <c r="I125" s="174">
        <v>112</v>
      </c>
    </row>
    <row r="126" spans="1:9" x14ac:dyDescent="0.25">
      <c r="A126" s="171" t="s">
        <v>18930</v>
      </c>
      <c r="B126" s="171" t="s">
        <v>4030</v>
      </c>
      <c r="C126" s="171" t="s">
        <v>4430</v>
      </c>
      <c r="D126" s="171" t="s">
        <v>4431</v>
      </c>
      <c r="E126" s="172">
        <v>2.0600000000000018</v>
      </c>
      <c r="F126" s="172">
        <v>17.870699999999999</v>
      </c>
      <c r="G126" s="173">
        <v>8.67</v>
      </c>
      <c r="H126" s="193">
        <v>15.81</v>
      </c>
      <c r="I126" s="174">
        <v>169</v>
      </c>
    </row>
    <row r="127" spans="1:9" x14ac:dyDescent="0.25">
      <c r="A127" s="171" t="s">
        <v>18930</v>
      </c>
      <c r="B127" s="171" t="s">
        <v>18899</v>
      </c>
      <c r="C127" s="171" t="s">
        <v>6160</v>
      </c>
      <c r="D127" s="171" t="s">
        <v>6161</v>
      </c>
      <c r="E127" s="172">
        <v>2.9400000000000004</v>
      </c>
      <c r="F127" s="172">
        <v>18.75</v>
      </c>
      <c r="G127" s="173">
        <v>6.37</v>
      </c>
      <c r="H127" s="193">
        <v>15.81</v>
      </c>
      <c r="I127" s="174">
        <v>6</v>
      </c>
    </row>
    <row r="128" spans="1:9" x14ac:dyDescent="0.25">
      <c r="A128" s="171" t="s">
        <v>18930</v>
      </c>
      <c r="B128" s="171" t="s">
        <v>9573</v>
      </c>
      <c r="C128" s="171" t="s">
        <v>9638</v>
      </c>
      <c r="D128" s="171" t="s">
        <v>9639</v>
      </c>
      <c r="E128" s="172">
        <v>2.5199999999999867</v>
      </c>
      <c r="F128" s="172">
        <v>18.315200000000001</v>
      </c>
      <c r="G128" s="173">
        <v>7.26</v>
      </c>
      <c r="H128" s="193">
        <v>15.79</v>
      </c>
      <c r="I128" s="174">
        <v>551</v>
      </c>
    </row>
    <row r="129" spans="1:9" x14ac:dyDescent="0.25">
      <c r="A129" s="171" t="s">
        <v>18930</v>
      </c>
      <c r="B129" s="171" t="s">
        <v>18899</v>
      </c>
      <c r="C129" s="171" t="s">
        <v>6222</v>
      </c>
      <c r="D129" s="171" t="s">
        <v>6223</v>
      </c>
      <c r="E129" s="172">
        <v>2.8000000000000003</v>
      </c>
      <c r="F129" s="172">
        <v>18.571400000000001</v>
      </c>
      <c r="G129" s="173">
        <v>6.63</v>
      </c>
      <c r="H129" s="193">
        <v>15.77</v>
      </c>
      <c r="I129" s="174">
        <v>8</v>
      </c>
    </row>
    <row r="130" spans="1:9" x14ac:dyDescent="0.25">
      <c r="A130" s="171" t="s">
        <v>18930</v>
      </c>
      <c r="B130" s="171" t="s">
        <v>18899</v>
      </c>
      <c r="C130" s="171" t="s">
        <v>4864</v>
      </c>
      <c r="D130" s="171" t="s">
        <v>4865</v>
      </c>
      <c r="E130" s="172">
        <v>2.25</v>
      </c>
      <c r="F130" s="172">
        <v>18</v>
      </c>
      <c r="G130" s="173">
        <v>8</v>
      </c>
      <c r="H130" s="193">
        <v>15.75</v>
      </c>
      <c r="I130" s="174">
        <v>6</v>
      </c>
    </row>
    <row r="131" spans="1:9" x14ac:dyDescent="0.25">
      <c r="A131" s="171" t="s">
        <v>18930</v>
      </c>
      <c r="B131" s="171" t="s">
        <v>9573</v>
      </c>
      <c r="C131" s="171" t="s">
        <v>10075</v>
      </c>
      <c r="D131" s="171" t="s">
        <v>10076</v>
      </c>
      <c r="E131" s="172">
        <v>2.25</v>
      </c>
      <c r="F131" s="172">
        <v>17.9953</v>
      </c>
      <c r="G131" s="173">
        <v>7.99</v>
      </c>
      <c r="H131" s="193">
        <v>15.74</v>
      </c>
      <c r="I131" s="174">
        <v>154</v>
      </c>
    </row>
    <row r="132" spans="1:9" x14ac:dyDescent="0.25">
      <c r="A132" s="171" t="s">
        <v>18930</v>
      </c>
      <c r="B132" s="171" t="s">
        <v>9573</v>
      </c>
      <c r="C132" s="171" t="s">
        <v>9618</v>
      </c>
      <c r="D132" s="171" t="s">
        <v>9619</v>
      </c>
      <c r="E132" s="172">
        <v>2.3399999999999719</v>
      </c>
      <c r="F132" s="172">
        <v>18.060199999999998</v>
      </c>
      <c r="G132" s="173">
        <v>7.71</v>
      </c>
      <c r="H132" s="193">
        <v>15.72</v>
      </c>
      <c r="I132" s="174">
        <v>842</v>
      </c>
    </row>
    <row r="133" spans="1:9" x14ac:dyDescent="0.25">
      <c r="A133" s="171" t="s">
        <v>18930</v>
      </c>
      <c r="B133" s="171" t="s">
        <v>4</v>
      </c>
      <c r="C133" s="171" t="s">
        <v>28</v>
      </c>
      <c r="D133" s="171" t="s">
        <v>29</v>
      </c>
      <c r="E133" s="172">
        <v>2.4700000000000135</v>
      </c>
      <c r="F133" s="172">
        <v>18.1905</v>
      </c>
      <c r="G133" s="173">
        <v>7.36</v>
      </c>
      <c r="H133" s="193">
        <v>15.72</v>
      </c>
      <c r="I133" s="174">
        <v>219</v>
      </c>
    </row>
    <row r="134" spans="1:9" x14ac:dyDescent="0.25">
      <c r="A134" s="171" t="s">
        <v>18930</v>
      </c>
      <c r="B134" s="171" t="s">
        <v>4</v>
      </c>
      <c r="C134" s="171" t="s">
        <v>298</v>
      </c>
      <c r="D134" s="171" t="s">
        <v>299</v>
      </c>
      <c r="E134" s="172">
        <v>2.4099999999999975</v>
      </c>
      <c r="F134" s="172">
        <v>18.091200000000001</v>
      </c>
      <c r="G134" s="173">
        <v>7.5</v>
      </c>
      <c r="H134" s="193">
        <v>15.68</v>
      </c>
      <c r="I134" s="174">
        <v>66</v>
      </c>
    </row>
    <row r="135" spans="1:9" x14ac:dyDescent="0.25">
      <c r="A135" s="171" t="s">
        <v>18930</v>
      </c>
      <c r="B135" s="171" t="s">
        <v>4</v>
      </c>
      <c r="C135" s="171" t="s">
        <v>410</v>
      </c>
      <c r="D135" s="171" t="s">
        <v>411</v>
      </c>
      <c r="E135" s="172">
        <v>2.8100000000000009</v>
      </c>
      <c r="F135" s="172">
        <v>18.495000000000001</v>
      </c>
      <c r="G135" s="173">
        <v>6.58</v>
      </c>
      <c r="H135" s="193">
        <v>15.68</v>
      </c>
      <c r="I135" s="174">
        <v>52</v>
      </c>
    </row>
    <row r="136" spans="1:9" x14ac:dyDescent="0.25">
      <c r="A136" s="171" t="s">
        <v>18930</v>
      </c>
      <c r="B136" s="171" t="s">
        <v>4030</v>
      </c>
      <c r="C136" s="171" t="s">
        <v>4163</v>
      </c>
      <c r="D136" s="171" t="s">
        <v>4164</v>
      </c>
      <c r="E136" s="172">
        <v>2.3799999999999959</v>
      </c>
      <c r="F136" s="172">
        <v>18.067799999999998</v>
      </c>
      <c r="G136" s="173">
        <v>7.59</v>
      </c>
      <c r="H136" s="193">
        <v>15.68</v>
      </c>
      <c r="I136" s="174">
        <v>375</v>
      </c>
    </row>
    <row r="137" spans="1:9" x14ac:dyDescent="0.25">
      <c r="A137" s="171" t="s">
        <v>18930</v>
      </c>
      <c r="B137" s="171" t="s">
        <v>4</v>
      </c>
      <c r="C137" s="171" t="s">
        <v>178</v>
      </c>
      <c r="D137" s="171" t="s">
        <v>179</v>
      </c>
      <c r="E137" s="172">
        <v>2.6899999999999982</v>
      </c>
      <c r="F137" s="172">
        <v>18.353200000000001</v>
      </c>
      <c r="G137" s="173">
        <v>6.82</v>
      </c>
      <c r="H137" s="193">
        <v>15.66</v>
      </c>
      <c r="I137" s="174">
        <v>92</v>
      </c>
    </row>
    <row r="138" spans="1:9" x14ac:dyDescent="0.25">
      <c r="A138" s="171" t="s">
        <v>18930</v>
      </c>
      <c r="B138" s="171" t="s">
        <v>18899</v>
      </c>
      <c r="C138" s="171" t="s">
        <v>5808</v>
      </c>
      <c r="D138" s="171" t="s">
        <v>5809</v>
      </c>
      <c r="E138" s="172">
        <v>2.1900000000000004</v>
      </c>
      <c r="F138" s="172">
        <v>17.850000000000001</v>
      </c>
      <c r="G138" s="173">
        <v>8.15</v>
      </c>
      <c r="H138" s="193">
        <v>15.66</v>
      </c>
      <c r="I138" s="174">
        <v>12</v>
      </c>
    </row>
    <row r="139" spans="1:9" x14ac:dyDescent="0.25">
      <c r="A139" s="171" t="s">
        <v>18930</v>
      </c>
      <c r="B139" s="171" t="s">
        <v>4030</v>
      </c>
      <c r="C139" s="171" t="s">
        <v>4432</v>
      </c>
      <c r="D139" s="171" t="s">
        <v>4433</v>
      </c>
      <c r="E139" s="172">
        <v>2.3199999999999945</v>
      </c>
      <c r="F139" s="172">
        <v>17.9726</v>
      </c>
      <c r="G139" s="173">
        <v>7.74</v>
      </c>
      <c r="H139" s="193">
        <v>15.65</v>
      </c>
      <c r="I139" s="174">
        <v>161</v>
      </c>
    </row>
    <row r="140" spans="1:9" x14ac:dyDescent="0.25">
      <c r="A140" s="171" t="s">
        <v>18930</v>
      </c>
      <c r="B140" s="171" t="s">
        <v>9573</v>
      </c>
      <c r="C140" s="171" t="s">
        <v>9693</v>
      </c>
      <c r="D140" s="171" t="s">
        <v>9694</v>
      </c>
      <c r="E140" s="172">
        <v>2.4299999999999802</v>
      </c>
      <c r="F140" s="172">
        <v>18.079599999999999</v>
      </c>
      <c r="G140" s="173">
        <v>7.44</v>
      </c>
      <c r="H140" s="193">
        <v>15.64</v>
      </c>
      <c r="I140" s="174">
        <v>440</v>
      </c>
    </row>
    <row r="141" spans="1:9" x14ac:dyDescent="0.25">
      <c r="A141" s="171" t="s">
        <v>18930</v>
      </c>
      <c r="B141" s="171" t="s">
        <v>18899</v>
      </c>
      <c r="C141" s="171" t="s">
        <v>4984</v>
      </c>
      <c r="D141" s="171" t="s">
        <v>1332</v>
      </c>
      <c r="E141" s="172">
        <v>2.0599999999999996</v>
      </c>
      <c r="F141" s="172">
        <v>17.707599999999999</v>
      </c>
      <c r="G141" s="173">
        <v>8.59</v>
      </c>
      <c r="H141" s="193">
        <v>15.64</v>
      </c>
      <c r="I141" s="174">
        <v>13</v>
      </c>
    </row>
    <row r="142" spans="1:9" x14ac:dyDescent="0.25">
      <c r="A142" s="171" t="s">
        <v>18930</v>
      </c>
      <c r="B142" s="171" t="s">
        <v>4030</v>
      </c>
      <c r="C142" s="171" t="s">
        <v>4189</v>
      </c>
      <c r="D142" s="171" t="s">
        <v>4190</v>
      </c>
      <c r="E142" s="172">
        <v>2.3200000000000123</v>
      </c>
      <c r="F142" s="172">
        <v>17.956499999999998</v>
      </c>
      <c r="G142" s="173">
        <v>7.73</v>
      </c>
      <c r="H142" s="193">
        <v>15.63</v>
      </c>
      <c r="I142" s="174">
        <v>345</v>
      </c>
    </row>
    <row r="143" spans="1:9" x14ac:dyDescent="0.25">
      <c r="A143" s="171" t="s">
        <v>18930</v>
      </c>
      <c r="B143" s="171" t="s">
        <v>18899</v>
      </c>
      <c r="C143" s="171" t="s">
        <v>5857</v>
      </c>
      <c r="D143" s="171" t="s">
        <v>5858</v>
      </c>
      <c r="E143" s="172">
        <v>2.39</v>
      </c>
      <c r="F143" s="172">
        <v>18.024999999999999</v>
      </c>
      <c r="G143" s="173">
        <v>7.54</v>
      </c>
      <c r="H143" s="193">
        <v>15.63</v>
      </c>
      <c r="I143" s="174">
        <v>8</v>
      </c>
    </row>
    <row r="144" spans="1:9" x14ac:dyDescent="0.25">
      <c r="A144" s="171" t="s">
        <v>18930</v>
      </c>
      <c r="B144" s="171" t="s">
        <v>9573</v>
      </c>
      <c r="C144" s="171" t="s">
        <v>9771</v>
      </c>
      <c r="D144" s="171" t="s">
        <v>9772</v>
      </c>
      <c r="E144" s="172">
        <v>2.4299999999999877</v>
      </c>
      <c r="F144" s="172">
        <v>18.056100000000001</v>
      </c>
      <c r="G144" s="173">
        <v>7.43</v>
      </c>
      <c r="H144" s="193">
        <v>15.62</v>
      </c>
      <c r="I144" s="174">
        <v>325</v>
      </c>
    </row>
    <row r="145" spans="1:9" x14ac:dyDescent="0.25">
      <c r="A145" s="171" t="s">
        <v>18930</v>
      </c>
      <c r="B145" s="171" t="s">
        <v>18899</v>
      </c>
      <c r="C145" s="171" t="s">
        <v>7501</v>
      </c>
      <c r="D145" s="171" t="s">
        <v>6269</v>
      </c>
      <c r="E145" s="172">
        <v>2.38</v>
      </c>
      <c r="F145" s="172">
        <v>18</v>
      </c>
      <c r="G145" s="173">
        <v>7.56</v>
      </c>
      <c r="H145" s="193">
        <v>15.62</v>
      </c>
      <c r="I145" s="174">
        <v>5</v>
      </c>
    </row>
    <row r="146" spans="1:9" x14ac:dyDescent="0.25">
      <c r="A146" s="171" t="s">
        <v>18930</v>
      </c>
      <c r="B146" s="171" t="s">
        <v>4030</v>
      </c>
      <c r="C146" s="171" t="s">
        <v>4195</v>
      </c>
      <c r="D146" s="171" t="s">
        <v>4196</v>
      </c>
      <c r="E146" s="172">
        <v>2.7200000000000193</v>
      </c>
      <c r="F146" s="172">
        <v>18.335599999999999</v>
      </c>
      <c r="G146" s="173">
        <v>6.74</v>
      </c>
      <c r="H146" s="193">
        <v>15.61</v>
      </c>
      <c r="I146" s="174">
        <v>338</v>
      </c>
    </row>
    <row r="147" spans="1:9" x14ac:dyDescent="0.25">
      <c r="A147" s="171" t="s">
        <v>18930</v>
      </c>
      <c r="B147" s="171" t="s">
        <v>18899</v>
      </c>
      <c r="C147" s="171" t="s">
        <v>7970</v>
      </c>
      <c r="D147" s="171" t="s">
        <v>18808</v>
      </c>
      <c r="E147" s="172">
        <v>2.39</v>
      </c>
      <c r="F147" s="172">
        <v>18</v>
      </c>
      <c r="G147" s="173">
        <v>7.53</v>
      </c>
      <c r="H147" s="193">
        <v>15.61</v>
      </c>
      <c r="I147" s="174">
        <v>6</v>
      </c>
    </row>
    <row r="148" spans="1:9" x14ac:dyDescent="0.25">
      <c r="A148" s="171" t="s">
        <v>18930</v>
      </c>
      <c r="B148" s="171" t="s">
        <v>18899</v>
      </c>
      <c r="C148" s="171" t="s">
        <v>4772</v>
      </c>
      <c r="D148" s="171" t="s">
        <v>4773</v>
      </c>
      <c r="E148" s="172">
        <v>2.39</v>
      </c>
      <c r="F148" s="172">
        <v>18</v>
      </c>
      <c r="G148" s="173">
        <v>7.53</v>
      </c>
      <c r="H148" s="193">
        <v>15.61</v>
      </c>
      <c r="I148" s="174">
        <v>6</v>
      </c>
    </row>
    <row r="149" spans="1:9" x14ac:dyDescent="0.25">
      <c r="A149" s="171" t="s">
        <v>18930</v>
      </c>
      <c r="B149" s="171" t="s">
        <v>18899</v>
      </c>
      <c r="C149" s="171" t="s">
        <v>4826</v>
      </c>
      <c r="D149" s="171" t="s">
        <v>4827</v>
      </c>
      <c r="E149" s="172">
        <v>2.39</v>
      </c>
      <c r="F149" s="172">
        <v>18</v>
      </c>
      <c r="G149" s="173">
        <v>7.53</v>
      </c>
      <c r="H149" s="193">
        <v>15.61</v>
      </c>
      <c r="I149" s="174">
        <v>6</v>
      </c>
    </row>
    <row r="150" spans="1:9" x14ac:dyDescent="0.25">
      <c r="A150" s="171" t="s">
        <v>18930</v>
      </c>
      <c r="B150" s="171" t="s">
        <v>18899</v>
      </c>
      <c r="C150" s="171" t="s">
        <v>6370</v>
      </c>
      <c r="D150" s="171" t="s">
        <v>6371</v>
      </c>
      <c r="E150" s="172">
        <v>2.39</v>
      </c>
      <c r="F150" s="172">
        <v>18</v>
      </c>
      <c r="G150" s="173">
        <v>7.53</v>
      </c>
      <c r="H150" s="193">
        <v>15.61</v>
      </c>
      <c r="I150" s="174">
        <v>5</v>
      </c>
    </row>
    <row r="151" spans="1:9" x14ac:dyDescent="0.25">
      <c r="A151" s="171" t="s">
        <v>18930</v>
      </c>
      <c r="B151" s="171" t="s">
        <v>18899</v>
      </c>
      <c r="C151" s="171" t="s">
        <v>4203</v>
      </c>
      <c r="D151" s="171" t="s">
        <v>4204</v>
      </c>
      <c r="E151" s="172">
        <v>2.799999999999998</v>
      </c>
      <c r="F151" s="172">
        <v>18.409500000000001</v>
      </c>
      <c r="G151" s="173">
        <v>6.57</v>
      </c>
      <c r="H151" s="193">
        <v>15.6</v>
      </c>
      <c r="I151" s="174">
        <v>40</v>
      </c>
    </row>
    <row r="152" spans="1:9" x14ac:dyDescent="0.25">
      <c r="A152" s="171" t="s">
        <v>18930</v>
      </c>
      <c r="B152" s="171" t="s">
        <v>18899</v>
      </c>
      <c r="C152" s="171" t="s">
        <v>4434</v>
      </c>
      <c r="D152" s="171" t="s">
        <v>4435</v>
      </c>
      <c r="E152" s="172">
        <v>2.06</v>
      </c>
      <c r="F152" s="172">
        <v>17.666599999999999</v>
      </c>
      <c r="G152" s="173">
        <v>8.57</v>
      </c>
      <c r="H152" s="193">
        <v>15.6</v>
      </c>
      <c r="I152" s="174">
        <v>18</v>
      </c>
    </row>
    <row r="153" spans="1:9" x14ac:dyDescent="0.25">
      <c r="A153" s="171" t="s">
        <v>18930</v>
      </c>
      <c r="B153" s="171" t="s">
        <v>4030</v>
      </c>
      <c r="C153" s="171" t="s">
        <v>4219</v>
      </c>
      <c r="D153" s="171" t="s">
        <v>4220</v>
      </c>
      <c r="E153" s="172">
        <v>2.5900000000000016</v>
      </c>
      <c r="F153" s="172">
        <v>18.175799999999999</v>
      </c>
      <c r="G153" s="173">
        <v>7.01</v>
      </c>
      <c r="H153" s="193">
        <v>15.58</v>
      </c>
      <c r="I153" s="174">
        <v>304</v>
      </c>
    </row>
    <row r="154" spans="1:9" x14ac:dyDescent="0.25">
      <c r="A154" s="171" t="s">
        <v>18930</v>
      </c>
      <c r="B154" s="171" t="s">
        <v>18899</v>
      </c>
      <c r="C154" s="171" t="s">
        <v>7165</v>
      </c>
      <c r="D154" s="171" t="s">
        <v>12797</v>
      </c>
      <c r="E154" s="172">
        <v>2.25</v>
      </c>
      <c r="F154" s="172">
        <v>17.836300000000001</v>
      </c>
      <c r="G154" s="173">
        <v>7.92</v>
      </c>
      <c r="H154" s="193">
        <v>15.58</v>
      </c>
      <c r="I154" s="174">
        <v>11</v>
      </c>
    </row>
    <row r="155" spans="1:9" x14ac:dyDescent="0.25">
      <c r="A155" s="171" t="s">
        <v>18930</v>
      </c>
      <c r="B155" s="171" t="s">
        <v>18899</v>
      </c>
      <c r="C155" s="171" t="s">
        <v>4739</v>
      </c>
      <c r="D155" s="171" t="s">
        <v>333</v>
      </c>
      <c r="E155" s="172">
        <v>2.4499999999999997</v>
      </c>
      <c r="F155" s="172">
        <v>18</v>
      </c>
      <c r="G155" s="173">
        <v>7.34</v>
      </c>
      <c r="H155" s="193">
        <v>15.55</v>
      </c>
      <c r="I155" s="174">
        <v>9</v>
      </c>
    </row>
    <row r="156" spans="1:9" x14ac:dyDescent="0.25">
      <c r="A156" s="171" t="s">
        <v>18930</v>
      </c>
      <c r="B156" s="171" t="s">
        <v>4030</v>
      </c>
      <c r="C156" s="171" t="s">
        <v>4031</v>
      </c>
      <c r="D156" s="171" t="s">
        <v>4032</v>
      </c>
      <c r="E156" s="172">
        <v>2.4100000000000019</v>
      </c>
      <c r="F156" s="172">
        <v>17.942799999999998</v>
      </c>
      <c r="G156" s="173">
        <v>7.44</v>
      </c>
      <c r="H156" s="193">
        <v>15.53</v>
      </c>
      <c r="I156" s="174">
        <v>285</v>
      </c>
    </row>
    <row r="157" spans="1:9" x14ac:dyDescent="0.25">
      <c r="A157" s="171" t="s">
        <v>18930</v>
      </c>
      <c r="B157" s="171" t="s">
        <v>4030</v>
      </c>
      <c r="C157" s="171" t="s">
        <v>4093</v>
      </c>
      <c r="D157" s="171" t="s">
        <v>4094</v>
      </c>
      <c r="E157" s="172">
        <v>2.1300000000000208</v>
      </c>
      <c r="F157" s="172">
        <v>17.66</v>
      </c>
      <c r="G157" s="173">
        <v>8.2899999999999991</v>
      </c>
      <c r="H157" s="193">
        <v>15.52</v>
      </c>
      <c r="I157" s="174">
        <v>681</v>
      </c>
    </row>
    <row r="158" spans="1:9" x14ac:dyDescent="0.25">
      <c r="A158" s="171" t="s">
        <v>18930</v>
      </c>
      <c r="B158" s="171" t="s">
        <v>4030</v>
      </c>
      <c r="C158" s="171" t="s">
        <v>4317</v>
      </c>
      <c r="D158" s="171" t="s">
        <v>4318</v>
      </c>
      <c r="E158" s="172">
        <v>2.3000000000000078</v>
      </c>
      <c r="F158" s="172">
        <v>17.813400000000001</v>
      </c>
      <c r="G158" s="173">
        <v>7.74</v>
      </c>
      <c r="H158" s="193">
        <v>15.51</v>
      </c>
      <c r="I158" s="174">
        <v>206</v>
      </c>
    </row>
    <row r="159" spans="1:9" x14ac:dyDescent="0.25">
      <c r="A159" s="171" t="s">
        <v>18930</v>
      </c>
      <c r="B159" s="171" t="s">
        <v>18899</v>
      </c>
      <c r="C159" s="171" t="s">
        <v>4716</v>
      </c>
      <c r="D159" s="171" t="s">
        <v>4717</v>
      </c>
      <c r="E159" s="172">
        <v>2.9399999999999986</v>
      </c>
      <c r="F159" s="172">
        <v>18.444400000000002</v>
      </c>
      <c r="G159" s="173">
        <v>6.27</v>
      </c>
      <c r="H159" s="193">
        <v>15.5</v>
      </c>
      <c r="I159" s="174">
        <v>28</v>
      </c>
    </row>
    <row r="160" spans="1:9" x14ac:dyDescent="0.25">
      <c r="A160" s="171" t="s">
        <v>18930</v>
      </c>
      <c r="B160" s="171" t="s">
        <v>4030</v>
      </c>
      <c r="C160" s="171" t="s">
        <v>4343</v>
      </c>
      <c r="D160" s="171" t="s">
        <v>4344</v>
      </c>
      <c r="E160" s="172">
        <v>2.5799999999999952</v>
      </c>
      <c r="F160" s="172">
        <v>18.0746</v>
      </c>
      <c r="G160" s="173">
        <v>7</v>
      </c>
      <c r="H160" s="193">
        <v>15.49</v>
      </c>
      <c r="I160" s="174">
        <v>192</v>
      </c>
    </row>
    <row r="161" spans="1:9" x14ac:dyDescent="0.25">
      <c r="A161" s="171" t="s">
        <v>18930</v>
      </c>
      <c r="B161" s="171" t="s">
        <v>4</v>
      </c>
      <c r="C161" s="171" t="s">
        <v>124</v>
      </c>
      <c r="D161" s="171" t="s">
        <v>125</v>
      </c>
      <c r="E161" s="172">
        <v>2.8799999999999972</v>
      </c>
      <c r="F161" s="172">
        <v>18.366599999999998</v>
      </c>
      <c r="G161" s="173">
        <v>6.37</v>
      </c>
      <c r="H161" s="193">
        <v>15.48</v>
      </c>
      <c r="I161" s="174">
        <v>111</v>
      </c>
    </row>
    <row r="162" spans="1:9" x14ac:dyDescent="0.25">
      <c r="A162" s="171" t="s">
        <v>18930</v>
      </c>
      <c r="B162" s="171" t="s">
        <v>18899</v>
      </c>
      <c r="C162" s="171" t="s">
        <v>7202</v>
      </c>
      <c r="D162" s="171" t="s">
        <v>18812</v>
      </c>
      <c r="E162" s="172">
        <v>2.58</v>
      </c>
      <c r="F162" s="172">
        <v>18</v>
      </c>
      <c r="G162" s="173">
        <v>6.97</v>
      </c>
      <c r="H162" s="193">
        <v>15.42</v>
      </c>
      <c r="I162" s="174">
        <v>5</v>
      </c>
    </row>
    <row r="163" spans="1:9" x14ac:dyDescent="0.25">
      <c r="A163" s="171" t="s">
        <v>18930</v>
      </c>
      <c r="B163" s="171" t="s">
        <v>18899</v>
      </c>
      <c r="C163" s="171" t="s">
        <v>4757</v>
      </c>
      <c r="D163" s="171" t="s">
        <v>4758</v>
      </c>
      <c r="E163" s="172">
        <v>2.3199999999999998</v>
      </c>
      <c r="F163" s="172">
        <v>17.713000000000001</v>
      </c>
      <c r="G163" s="173">
        <v>7.63</v>
      </c>
      <c r="H163" s="193">
        <v>15.39</v>
      </c>
      <c r="I163" s="174">
        <v>24</v>
      </c>
    </row>
    <row r="164" spans="1:9" x14ac:dyDescent="0.25">
      <c r="A164" s="171" t="s">
        <v>18930</v>
      </c>
      <c r="B164" s="171" t="s">
        <v>18899</v>
      </c>
      <c r="C164" s="171" t="s">
        <v>6331</v>
      </c>
      <c r="D164" s="171" t="s">
        <v>6332</v>
      </c>
      <c r="E164" s="172">
        <v>2.63</v>
      </c>
      <c r="F164" s="172">
        <v>18</v>
      </c>
      <c r="G164" s="173">
        <v>6.84</v>
      </c>
      <c r="H164" s="193">
        <v>15.37</v>
      </c>
      <c r="I164" s="174">
        <v>5</v>
      </c>
    </row>
    <row r="165" spans="1:9" x14ac:dyDescent="0.25">
      <c r="A165" s="171" t="s">
        <v>18930</v>
      </c>
      <c r="B165" s="171" t="s">
        <v>18899</v>
      </c>
      <c r="C165" s="171" t="s">
        <v>7334</v>
      </c>
      <c r="D165" s="171" t="s">
        <v>18782</v>
      </c>
      <c r="E165" s="172">
        <v>2.9200000000000008</v>
      </c>
      <c r="F165" s="172">
        <v>18.285699999999999</v>
      </c>
      <c r="G165" s="173">
        <v>6.26</v>
      </c>
      <c r="H165" s="193">
        <v>15.36</v>
      </c>
      <c r="I165" s="174">
        <v>21</v>
      </c>
    </row>
    <row r="166" spans="1:9" x14ac:dyDescent="0.25">
      <c r="A166" s="171" t="s">
        <v>18930</v>
      </c>
      <c r="B166" s="171" t="s">
        <v>18899</v>
      </c>
      <c r="C166" s="171" t="s">
        <v>6455</v>
      </c>
      <c r="D166" s="171" t="s">
        <v>6456</v>
      </c>
      <c r="E166" s="172">
        <v>2.65</v>
      </c>
      <c r="F166" s="172">
        <v>18</v>
      </c>
      <c r="G166" s="173">
        <v>6.79</v>
      </c>
      <c r="H166" s="193">
        <v>15.35</v>
      </c>
      <c r="I166" s="174">
        <v>7</v>
      </c>
    </row>
    <row r="167" spans="1:9" x14ac:dyDescent="0.25">
      <c r="A167" s="171" t="s">
        <v>18930</v>
      </c>
      <c r="B167" s="171" t="s">
        <v>4</v>
      </c>
      <c r="C167" s="171" t="s">
        <v>90</v>
      </c>
      <c r="D167" s="171" t="s">
        <v>91</v>
      </c>
      <c r="E167" s="172">
        <v>2.4900000000000051</v>
      </c>
      <c r="F167" s="172">
        <v>17.830500000000001</v>
      </c>
      <c r="G167" s="173">
        <v>7.16</v>
      </c>
      <c r="H167" s="193">
        <v>15.34</v>
      </c>
      <c r="I167" s="174">
        <v>137</v>
      </c>
    </row>
    <row r="168" spans="1:9" x14ac:dyDescent="0.25">
      <c r="A168" s="171" t="s">
        <v>18930</v>
      </c>
      <c r="B168" s="171" t="s">
        <v>4030</v>
      </c>
      <c r="C168" s="171" t="s">
        <v>4037</v>
      </c>
      <c r="D168" s="171" t="s">
        <v>4038</v>
      </c>
      <c r="E168" s="172">
        <v>2.3399999999999976</v>
      </c>
      <c r="F168" s="172">
        <v>17.687899999999999</v>
      </c>
      <c r="G168" s="173">
        <v>7.55</v>
      </c>
      <c r="H168" s="193">
        <v>15.34</v>
      </c>
      <c r="I168" s="174">
        <v>285</v>
      </c>
    </row>
    <row r="169" spans="1:9" x14ac:dyDescent="0.25">
      <c r="A169" s="171" t="s">
        <v>18930</v>
      </c>
      <c r="B169" s="171" t="s">
        <v>4</v>
      </c>
      <c r="C169" s="171" t="s">
        <v>302</v>
      </c>
      <c r="D169" s="171" t="s">
        <v>303</v>
      </c>
      <c r="E169" s="172">
        <v>2.5900000000000025</v>
      </c>
      <c r="F169" s="172">
        <v>17.921800000000001</v>
      </c>
      <c r="G169" s="173">
        <v>6.91</v>
      </c>
      <c r="H169" s="193">
        <v>15.33</v>
      </c>
      <c r="I169" s="174">
        <v>88</v>
      </c>
    </row>
    <row r="170" spans="1:9" x14ac:dyDescent="0.25">
      <c r="A170" s="171" t="s">
        <v>18930</v>
      </c>
      <c r="B170" s="171" t="s">
        <v>4</v>
      </c>
      <c r="C170" s="171" t="s">
        <v>500</v>
      </c>
      <c r="D170" s="171" t="s">
        <v>501</v>
      </c>
      <c r="E170" s="172">
        <v>2.8100000000000014</v>
      </c>
      <c r="F170" s="172">
        <v>18.108799999999999</v>
      </c>
      <c r="G170" s="173">
        <v>6.44</v>
      </c>
      <c r="H170" s="193">
        <v>15.29</v>
      </c>
      <c r="I170" s="174">
        <v>47</v>
      </c>
    </row>
    <row r="171" spans="1:9" x14ac:dyDescent="0.25">
      <c r="A171" s="171" t="s">
        <v>18930</v>
      </c>
      <c r="B171" s="171" t="s">
        <v>4030</v>
      </c>
      <c r="C171" s="171" t="s">
        <v>4067</v>
      </c>
      <c r="D171" s="171" t="s">
        <v>4068</v>
      </c>
      <c r="E171" s="172">
        <v>1.5799999999999934</v>
      </c>
      <c r="F171" s="172">
        <v>16.860600000000002</v>
      </c>
      <c r="G171" s="173">
        <v>10.67</v>
      </c>
      <c r="H171" s="193">
        <v>15.28</v>
      </c>
      <c r="I171" s="174">
        <v>1148</v>
      </c>
    </row>
    <row r="172" spans="1:9" x14ac:dyDescent="0.25">
      <c r="A172" s="171" t="s">
        <v>18930</v>
      </c>
      <c r="B172" s="171" t="s">
        <v>9573</v>
      </c>
      <c r="C172" s="171" t="s">
        <v>9902</v>
      </c>
      <c r="D172" s="171" t="s">
        <v>9903</v>
      </c>
      <c r="E172" s="172">
        <v>2.7000000000000015</v>
      </c>
      <c r="F172" s="172">
        <v>17.9832</v>
      </c>
      <c r="G172" s="173">
        <v>6.66</v>
      </c>
      <c r="H172" s="193">
        <v>15.28</v>
      </c>
      <c r="I172" s="174">
        <v>241</v>
      </c>
    </row>
    <row r="173" spans="1:9" x14ac:dyDescent="0.25">
      <c r="A173" s="171" t="s">
        <v>18930</v>
      </c>
      <c r="B173" s="171" t="s">
        <v>4</v>
      </c>
      <c r="C173" s="171" t="s">
        <v>268</v>
      </c>
      <c r="D173" s="171" t="s">
        <v>269</v>
      </c>
      <c r="E173" s="172">
        <v>2.4900000000000011</v>
      </c>
      <c r="F173" s="172">
        <v>17.752800000000001</v>
      </c>
      <c r="G173" s="173">
        <v>7.12</v>
      </c>
      <c r="H173" s="193">
        <v>15.26</v>
      </c>
      <c r="I173" s="174">
        <v>74</v>
      </c>
    </row>
    <row r="174" spans="1:9" x14ac:dyDescent="0.25">
      <c r="A174" s="171" t="s">
        <v>18930</v>
      </c>
      <c r="B174" s="171" t="s">
        <v>9573</v>
      </c>
      <c r="C174" s="171" t="s">
        <v>9862</v>
      </c>
      <c r="D174" s="171" t="s">
        <v>9863</v>
      </c>
      <c r="E174" s="172">
        <v>2.75</v>
      </c>
      <c r="F174" s="172">
        <v>18.003299999999999</v>
      </c>
      <c r="G174" s="173">
        <v>6.54</v>
      </c>
      <c r="H174" s="193">
        <v>15.25</v>
      </c>
      <c r="I174" s="174">
        <v>257</v>
      </c>
    </row>
    <row r="175" spans="1:9" x14ac:dyDescent="0.25">
      <c r="A175" s="171" t="s">
        <v>18930</v>
      </c>
      <c r="B175" s="171" t="s">
        <v>9573</v>
      </c>
      <c r="C175" s="171" t="s">
        <v>9681</v>
      </c>
      <c r="D175" s="171" t="s">
        <v>9682</v>
      </c>
      <c r="E175" s="172">
        <v>2.25</v>
      </c>
      <c r="F175" s="172">
        <v>17.4833</v>
      </c>
      <c r="G175" s="173">
        <v>7.77</v>
      </c>
      <c r="H175" s="193">
        <v>15.23</v>
      </c>
      <c r="I175" s="174">
        <v>457</v>
      </c>
    </row>
    <row r="176" spans="1:9" x14ac:dyDescent="0.25">
      <c r="A176" s="171" t="s">
        <v>18930</v>
      </c>
      <c r="B176" s="171" t="s">
        <v>4</v>
      </c>
      <c r="C176" s="171" t="s">
        <v>52</v>
      </c>
      <c r="D176" s="171" t="s">
        <v>53</v>
      </c>
      <c r="E176" s="172">
        <v>2.6100000000000096</v>
      </c>
      <c r="F176" s="172">
        <v>17.8355</v>
      </c>
      <c r="G176" s="173">
        <v>6.83</v>
      </c>
      <c r="H176" s="193">
        <v>15.22</v>
      </c>
      <c r="I176" s="174">
        <v>177</v>
      </c>
    </row>
    <row r="177" spans="1:9" x14ac:dyDescent="0.25">
      <c r="A177" s="171" t="s">
        <v>18930</v>
      </c>
      <c r="B177" s="171" t="s">
        <v>4</v>
      </c>
      <c r="C177" s="171" t="s">
        <v>108</v>
      </c>
      <c r="D177" s="171" t="s">
        <v>109</v>
      </c>
      <c r="E177" s="172">
        <v>2.4900000000000042</v>
      </c>
      <c r="F177" s="172">
        <v>17.71</v>
      </c>
      <c r="G177" s="173">
        <v>7.11</v>
      </c>
      <c r="H177" s="193">
        <v>15.22</v>
      </c>
      <c r="I177" s="174">
        <v>119</v>
      </c>
    </row>
    <row r="178" spans="1:9" x14ac:dyDescent="0.25">
      <c r="A178" s="171" t="s">
        <v>18930</v>
      </c>
      <c r="B178" s="171" t="s">
        <v>4</v>
      </c>
      <c r="C178" s="171" t="s">
        <v>206</v>
      </c>
      <c r="D178" s="171" t="s">
        <v>207</v>
      </c>
      <c r="E178" s="172">
        <v>2.7899999999999978</v>
      </c>
      <c r="F178" s="172">
        <v>17.991800000000001</v>
      </c>
      <c r="G178" s="173">
        <v>6.44</v>
      </c>
      <c r="H178" s="193">
        <v>15.2</v>
      </c>
      <c r="I178" s="174">
        <v>87</v>
      </c>
    </row>
    <row r="179" spans="1:9" x14ac:dyDescent="0.25">
      <c r="A179" s="171" t="s">
        <v>18930</v>
      </c>
      <c r="B179" s="171" t="s">
        <v>4</v>
      </c>
      <c r="C179" s="171" t="s">
        <v>36</v>
      </c>
      <c r="D179" s="171" t="s">
        <v>37</v>
      </c>
      <c r="E179" s="172">
        <v>2.95</v>
      </c>
      <c r="F179" s="172">
        <v>18.145600000000002</v>
      </c>
      <c r="G179" s="173">
        <v>6.15</v>
      </c>
      <c r="H179" s="193">
        <v>15.19</v>
      </c>
      <c r="I179" s="174">
        <v>215</v>
      </c>
    </row>
    <row r="180" spans="1:9" x14ac:dyDescent="0.25">
      <c r="A180" s="171" t="s">
        <v>18930</v>
      </c>
      <c r="B180" s="171" t="s">
        <v>4030</v>
      </c>
      <c r="C180" s="171" t="s">
        <v>4135</v>
      </c>
      <c r="D180" s="171" t="s">
        <v>4136</v>
      </c>
      <c r="E180" s="172">
        <v>2.8200000000000114</v>
      </c>
      <c r="F180" s="172">
        <v>17.996500000000001</v>
      </c>
      <c r="G180" s="173">
        <v>6.38</v>
      </c>
      <c r="H180" s="193">
        <v>15.17</v>
      </c>
      <c r="I180" s="174">
        <v>435</v>
      </c>
    </row>
    <row r="181" spans="1:9" x14ac:dyDescent="0.25">
      <c r="A181" s="171" t="s">
        <v>18930</v>
      </c>
      <c r="B181" s="171" t="s">
        <v>18899</v>
      </c>
      <c r="C181" s="171" t="s">
        <v>4728</v>
      </c>
      <c r="D181" s="171" t="s">
        <v>4729</v>
      </c>
      <c r="E181" s="172">
        <v>2.7899999999999996</v>
      </c>
      <c r="F181" s="172">
        <v>17.95</v>
      </c>
      <c r="G181" s="173">
        <v>6.43</v>
      </c>
      <c r="H181" s="193">
        <v>15.16</v>
      </c>
      <c r="I181" s="174">
        <v>23</v>
      </c>
    </row>
    <row r="182" spans="1:9" x14ac:dyDescent="0.25">
      <c r="A182" s="171" t="s">
        <v>18930</v>
      </c>
      <c r="B182" s="171" t="s">
        <v>18899</v>
      </c>
      <c r="C182" s="171" t="s">
        <v>4769</v>
      </c>
      <c r="D182" s="171" t="s">
        <v>4770</v>
      </c>
      <c r="E182" s="172">
        <v>2.7599999999999989</v>
      </c>
      <c r="F182" s="172">
        <v>17.894100000000002</v>
      </c>
      <c r="G182" s="173">
        <v>6.48</v>
      </c>
      <c r="H182" s="193">
        <v>15.13</v>
      </c>
      <c r="I182" s="174">
        <v>19</v>
      </c>
    </row>
    <row r="183" spans="1:9" x14ac:dyDescent="0.25">
      <c r="A183" s="171" t="s">
        <v>18930</v>
      </c>
      <c r="B183" s="171" t="s">
        <v>9573</v>
      </c>
      <c r="C183" s="171" t="s">
        <v>9933</v>
      </c>
      <c r="D183" s="171" t="s">
        <v>9934</v>
      </c>
      <c r="E183" s="172">
        <v>2.5699999999999972</v>
      </c>
      <c r="F183" s="172">
        <v>17.695399999999999</v>
      </c>
      <c r="G183" s="173">
        <v>6.88</v>
      </c>
      <c r="H183" s="193">
        <v>15.12</v>
      </c>
      <c r="I183" s="174">
        <v>229</v>
      </c>
    </row>
    <row r="184" spans="1:9" x14ac:dyDescent="0.25">
      <c r="A184" s="171" t="s">
        <v>18930</v>
      </c>
      <c r="B184" s="171" t="s">
        <v>4030</v>
      </c>
      <c r="C184" s="171" t="s">
        <v>4131</v>
      </c>
      <c r="D184" s="171" t="s">
        <v>4132</v>
      </c>
      <c r="E184" s="172">
        <v>2.8699999999999855</v>
      </c>
      <c r="F184" s="172">
        <v>17.962299999999999</v>
      </c>
      <c r="G184" s="173">
        <v>6.25</v>
      </c>
      <c r="H184" s="193">
        <v>15.09</v>
      </c>
      <c r="I184" s="174">
        <v>439</v>
      </c>
    </row>
    <row r="185" spans="1:9" x14ac:dyDescent="0.25">
      <c r="A185" s="171" t="s">
        <v>18930</v>
      </c>
      <c r="B185" s="171" t="s">
        <v>4030</v>
      </c>
      <c r="C185" s="171" t="s">
        <v>4229</v>
      </c>
      <c r="D185" s="171" t="s">
        <v>4230</v>
      </c>
      <c r="E185" s="172">
        <v>2.2200000000000153</v>
      </c>
      <c r="F185" s="172">
        <v>17.319700000000001</v>
      </c>
      <c r="G185" s="173">
        <v>7.8</v>
      </c>
      <c r="H185" s="193">
        <v>15.09</v>
      </c>
      <c r="I185" s="174">
        <v>303</v>
      </c>
    </row>
    <row r="186" spans="1:9" x14ac:dyDescent="0.25">
      <c r="A186" s="171" t="s">
        <v>18930</v>
      </c>
      <c r="B186" s="171" t="s">
        <v>9573</v>
      </c>
      <c r="C186" s="171" t="s">
        <v>9632</v>
      </c>
      <c r="D186" s="171" t="s">
        <v>9633</v>
      </c>
      <c r="E186" s="172">
        <v>2.7000000000000273</v>
      </c>
      <c r="F186" s="172">
        <v>17.785699999999999</v>
      </c>
      <c r="G186" s="173">
        <v>6.58</v>
      </c>
      <c r="H186" s="193">
        <v>15.08</v>
      </c>
      <c r="I186" s="174">
        <v>589</v>
      </c>
    </row>
    <row r="187" spans="1:9" x14ac:dyDescent="0.25">
      <c r="A187" s="171" t="s">
        <v>18930</v>
      </c>
      <c r="B187" s="171" t="s">
        <v>9573</v>
      </c>
      <c r="C187" s="171" t="s">
        <v>9756</v>
      </c>
      <c r="D187" s="171" t="s">
        <v>9757</v>
      </c>
      <c r="E187" s="172">
        <v>2.25</v>
      </c>
      <c r="F187" s="172">
        <v>17.332599999999999</v>
      </c>
      <c r="G187" s="173">
        <v>7.7</v>
      </c>
      <c r="H187" s="193">
        <v>15.08</v>
      </c>
      <c r="I187" s="174">
        <v>353</v>
      </c>
    </row>
    <row r="188" spans="1:9" x14ac:dyDescent="0.25">
      <c r="A188" s="171" t="s">
        <v>18930</v>
      </c>
      <c r="B188" s="171" t="s">
        <v>4</v>
      </c>
      <c r="C188" s="171" t="s">
        <v>64</v>
      </c>
      <c r="D188" s="171" t="s">
        <v>65</v>
      </c>
      <c r="E188" s="172">
        <v>2.7699999999999951</v>
      </c>
      <c r="F188" s="172">
        <v>17.790700000000001</v>
      </c>
      <c r="G188" s="173">
        <v>6.42</v>
      </c>
      <c r="H188" s="193">
        <v>15.02</v>
      </c>
      <c r="I188" s="174">
        <v>171</v>
      </c>
    </row>
    <row r="189" spans="1:9" x14ac:dyDescent="0.25">
      <c r="A189" s="171" t="s">
        <v>18930</v>
      </c>
      <c r="B189" s="171" t="s">
        <v>4</v>
      </c>
      <c r="C189" s="171" t="s">
        <v>218</v>
      </c>
      <c r="D189" s="171" t="s">
        <v>219</v>
      </c>
      <c r="E189" s="172">
        <v>2.6100000000000056</v>
      </c>
      <c r="F189" s="172">
        <v>17.638999999999999</v>
      </c>
      <c r="G189" s="173">
        <v>6.75</v>
      </c>
      <c r="H189" s="193">
        <v>15.02</v>
      </c>
      <c r="I189" s="174">
        <v>85</v>
      </c>
    </row>
    <row r="190" spans="1:9" x14ac:dyDescent="0.25">
      <c r="A190" s="171" t="s">
        <v>18930</v>
      </c>
      <c r="B190" s="171" t="s">
        <v>9180</v>
      </c>
      <c r="C190" s="171" t="s">
        <v>9275</v>
      </c>
      <c r="D190" s="171" t="s">
        <v>1814</v>
      </c>
      <c r="E190" s="172">
        <v>2.9799999999999991</v>
      </c>
      <c r="F190" s="172">
        <v>18</v>
      </c>
      <c r="G190" s="173">
        <v>6.04</v>
      </c>
      <c r="H190" s="193">
        <v>15.02</v>
      </c>
      <c r="I190" s="174">
        <v>17</v>
      </c>
    </row>
    <row r="191" spans="1:9" x14ac:dyDescent="0.25">
      <c r="A191" s="171" t="s">
        <v>18930</v>
      </c>
      <c r="B191" s="171" t="s">
        <v>9573</v>
      </c>
      <c r="C191" s="171" t="s">
        <v>9821</v>
      </c>
      <c r="D191" s="171" t="s">
        <v>9822</v>
      </c>
      <c r="E191" s="172">
        <v>2.75</v>
      </c>
      <c r="F191" s="172">
        <v>17.7775</v>
      </c>
      <c r="G191" s="173">
        <v>6.46</v>
      </c>
      <c r="H191" s="193">
        <v>15.02</v>
      </c>
      <c r="I191" s="174">
        <v>302</v>
      </c>
    </row>
    <row r="192" spans="1:9" x14ac:dyDescent="0.25">
      <c r="A192" s="171" t="s">
        <v>18930</v>
      </c>
      <c r="B192" s="171" t="s">
        <v>4030</v>
      </c>
      <c r="C192" s="171" t="s">
        <v>4307</v>
      </c>
      <c r="D192" s="171" t="s">
        <v>4308</v>
      </c>
      <c r="E192" s="172">
        <v>2.3899999999999899</v>
      </c>
      <c r="F192" s="172">
        <v>17.397200000000002</v>
      </c>
      <c r="G192" s="173">
        <v>7.27</v>
      </c>
      <c r="H192" s="193">
        <v>15</v>
      </c>
      <c r="I192" s="174">
        <v>218</v>
      </c>
    </row>
    <row r="193" spans="1:9" x14ac:dyDescent="0.25">
      <c r="A193" s="171" t="s">
        <v>18930</v>
      </c>
      <c r="B193" s="171" t="s">
        <v>4030</v>
      </c>
      <c r="C193" s="171" t="s">
        <v>4115</v>
      </c>
      <c r="D193" s="171" t="s">
        <v>4116</v>
      </c>
      <c r="E193" s="172">
        <v>2.2000000000000202</v>
      </c>
      <c r="F193" s="172">
        <v>17.169799999999999</v>
      </c>
      <c r="G193" s="173">
        <v>7.8</v>
      </c>
      <c r="H193" s="193">
        <v>14.96</v>
      </c>
      <c r="I193" s="174">
        <v>525</v>
      </c>
    </row>
    <row r="194" spans="1:9" x14ac:dyDescent="0.25">
      <c r="A194" s="171" t="s">
        <v>18930</v>
      </c>
      <c r="B194" s="171" t="s">
        <v>4030</v>
      </c>
      <c r="C194" s="171" t="s">
        <v>4045</v>
      </c>
      <c r="D194" s="171" t="s">
        <v>4046</v>
      </c>
      <c r="E194" s="172">
        <v>2.0599999999999978</v>
      </c>
      <c r="F194" s="172">
        <v>17.023900000000001</v>
      </c>
      <c r="G194" s="173">
        <v>8.26</v>
      </c>
      <c r="H194" s="193">
        <v>14.96</v>
      </c>
      <c r="I194" s="174">
        <v>279</v>
      </c>
    </row>
    <row r="195" spans="1:9" x14ac:dyDescent="0.25">
      <c r="A195" s="171" t="s">
        <v>18930</v>
      </c>
      <c r="B195" s="171" t="s">
        <v>9573</v>
      </c>
      <c r="C195" s="171" t="s">
        <v>9634</v>
      </c>
      <c r="D195" s="171" t="s">
        <v>9635</v>
      </c>
      <c r="E195" s="172">
        <v>2.660000000000017</v>
      </c>
      <c r="F195" s="172">
        <v>17.6219</v>
      </c>
      <c r="G195" s="173">
        <v>6.62</v>
      </c>
      <c r="H195" s="193">
        <v>14.96</v>
      </c>
      <c r="I195" s="174">
        <v>585</v>
      </c>
    </row>
    <row r="196" spans="1:9" x14ac:dyDescent="0.25">
      <c r="A196" s="171" t="s">
        <v>18930</v>
      </c>
      <c r="B196" s="171" t="s">
        <v>18899</v>
      </c>
      <c r="C196" s="171" t="s">
        <v>5193</v>
      </c>
      <c r="D196" s="171" t="s">
        <v>5194</v>
      </c>
      <c r="E196" s="172">
        <v>2.7899999999999996</v>
      </c>
      <c r="F196" s="172">
        <v>17.7454</v>
      </c>
      <c r="G196" s="173">
        <v>6.36</v>
      </c>
      <c r="H196" s="193">
        <v>14.95</v>
      </c>
      <c r="I196" s="174">
        <v>11</v>
      </c>
    </row>
    <row r="197" spans="1:9" x14ac:dyDescent="0.25">
      <c r="A197" s="171" t="s">
        <v>18930</v>
      </c>
      <c r="B197" s="171" t="s">
        <v>9573</v>
      </c>
      <c r="C197" s="171" t="s">
        <v>9574</v>
      </c>
      <c r="D197" s="171" t="s">
        <v>4068</v>
      </c>
      <c r="E197" s="172">
        <v>2.25</v>
      </c>
      <c r="F197" s="172">
        <v>17.190200000000001</v>
      </c>
      <c r="G197" s="173">
        <v>7.64</v>
      </c>
      <c r="H197" s="193">
        <v>14.94</v>
      </c>
      <c r="I197" s="174">
        <v>835</v>
      </c>
    </row>
    <row r="198" spans="1:9" x14ac:dyDescent="0.25">
      <c r="A198" s="171" t="s">
        <v>18930</v>
      </c>
      <c r="B198" s="171" t="s">
        <v>9573</v>
      </c>
      <c r="C198" s="171" t="s">
        <v>10012</v>
      </c>
      <c r="D198" s="171" t="s">
        <v>10013</v>
      </c>
      <c r="E198" s="172">
        <v>2.339999999999991</v>
      </c>
      <c r="F198" s="172">
        <v>17.273299999999999</v>
      </c>
      <c r="G198" s="173">
        <v>7.38</v>
      </c>
      <c r="H198" s="193">
        <v>14.93</v>
      </c>
      <c r="I198" s="174">
        <v>189</v>
      </c>
    </row>
    <row r="199" spans="1:9" x14ac:dyDescent="0.25">
      <c r="A199" s="171" t="s">
        <v>18930</v>
      </c>
      <c r="B199" s="171" t="s">
        <v>9573</v>
      </c>
      <c r="C199" s="171" t="s">
        <v>10088</v>
      </c>
      <c r="D199" s="171" t="s">
        <v>10089</v>
      </c>
      <c r="E199" s="172">
        <v>2.3899999999999921</v>
      </c>
      <c r="F199" s="172">
        <v>17.322700000000001</v>
      </c>
      <c r="G199" s="173">
        <v>7.24</v>
      </c>
      <c r="H199" s="193">
        <v>14.93</v>
      </c>
      <c r="I199" s="174">
        <v>155</v>
      </c>
    </row>
    <row r="200" spans="1:9" x14ac:dyDescent="0.25">
      <c r="A200" s="171" t="s">
        <v>18930</v>
      </c>
      <c r="B200" s="171" t="s">
        <v>18899</v>
      </c>
      <c r="C200" s="171" t="s">
        <v>6895</v>
      </c>
      <c r="D200" s="171" t="s">
        <v>6896</v>
      </c>
      <c r="E200" s="172">
        <v>1.920000000000001</v>
      </c>
      <c r="F200" s="172">
        <v>16.827200000000001</v>
      </c>
      <c r="G200" s="173">
        <v>8.76</v>
      </c>
      <c r="H200" s="193">
        <v>14.9</v>
      </c>
      <c r="I200" s="174">
        <v>22</v>
      </c>
    </row>
    <row r="201" spans="1:9" x14ac:dyDescent="0.25">
      <c r="A201" s="171" t="s">
        <v>18930</v>
      </c>
      <c r="B201" s="171" t="s">
        <v>4</v>
      </c>
      <c r="C201" s="171" t="s">
        <v>470</v>
      </c>
      <c r="D201" s="171" t="s">
        <v>471</v>
      </c>
      <c r="E201" s="172">
        <v>2.5199999999999991</v>
      </c>
      <c r="F201" s="172">
        <v>17.4269</v>
      </c>
      <c r="G201" s="173">
        <v>6.91</v>
      </c>
      <c r="H201" s="193">
        <v>14.9</v>
      </c>
      <c r="I201" s="174">
        <v>51</v>
      </c>
    </row>
    <row r="202" spans="1:9" x14ac:dyDescent="0.25">
      <c r="A202" s="171" t="s">
        <v>18930</v>
      </c>
      <c r="B202" s="171" t="s">
        <v>4030</v>
      </c>
      <c r="C202" s="171" t="s">
        <v>4379</v>
      </c>
      <c r="D202" s="171" t="s">
        <v>4380</v>
      </c>
      <c r="E202" s="172">
        <v>2.2300000000000031</v>
      </c>
      <c r="F202" s="172">
        <v>17.130400000000002</v>
      </c>
      <c r="G202" s="173">
        <v>7.68</v>
      </c>
      <c r="H202" s="193">
        <v>14.9</v>
      </c>
      <c r="I202" s="174">
        <v>181</v>
      </c>
    </row>
    <row r="203" spans="1:9" x14ac:dyDescent="0.25">
      <c r="A203" s="171" t="s">
        <v>18930</v>
      </c>
      <c r="B203" s="171" t="s">
        <v>9573</v>
      </c>
      <c r="C203" s="171" t="s">
        <v>9832</v>
      </c>
      <c r="D203" s="171" t="s">
        <v>9833</v>
      </c>
      <c r="E203" s="172">
        <v>2.4800000000000098</v>
      </c>
      <c r="F203" s="172">
        <v>17.389399999999998</v>
      </c>
      <c r="G203" s="173">
        <v>7.01</v>
      </c>
      <c r="H203" s="193">
        <v>14.9</v>
      </c>
      <c r="I203" s="174">
        <v>291</v>
      </c>
    </row>
    <row r="204" spans="1:9" x14ac:dyDescent="0.25">
      <c r="A204" s="171" t="s">
        <v>18930</v>
      </c>
      <c r="B204" s="171" t="s">
        <v>9573</v>
      </c>
      <c r="C204" s="171" t="s">
        <v>9978</v>
      </c>
      <c r="D204" s="171" t="s">
        <v>9979</v>
      </c>
      <c r="E204" s="172">
        <v>2.5699999999999945</v>
      </c>
      <c r="F204" s="172">
        <v>17.428100000000001</v>
      </c>
      <c r="G204" s="173">
        <v>6.78</v>
      </c>
      <c r="H204" s="193">
        <v>14.85</v>
      </c>
      <c r="I204" s="174">
        <v>210</v>
      </c>
    </row>
    <row r="205" spans="1:9" x14ac:dyDescent="0.25">
      <c r="A205" s="171" t="s">
        <v>18930</v>
      </c>
      <c r="B205" s="171" t="s">
        <v>18899</v>
      </c>
      <c r="C205" s="171" t="s">
        <v>4637</v>
      </c>
      <c r="D205" s="171" t="s">
        <v>4638</v>
      </c>
      <c r="E205" s="172">
        <v>2.75</v>
      </c>
      <c r="F205" s="172">
        <v>17.600000000000001</v>
      </c>
      <c r="G205" s="173">
        <v>6.4</v>
      </c>
      <c r="H205" s="193">
        <v>14.85</v>
      </c>
      <c r="I205" s="174">
        <v>9</v>
      </c>
    </row>
    <row r="206" spans="1:9" x14ac:dyDescent="0.25">
      <c r="A206" s="171" t="s">
        <v>18930</v>
      </c>
      <c r="B206" s="171" t="s">
        <v>18899</v>
      </c>
      <c r="C206" s="171" t="s">
        <v>4915</v>
      </c>
      <c r="D206" s="171" t="s">
        <v>4916</v>
      </c>
      <c r="E206" s="172">
        <v>2.2599999999999998</v>
      </c>
      <c r="F206" s="172">
        <v>17.1111</v>
      </c>
      <c r="G206" s="173">
        <v>7.57</v>
      </c>
      <c r="H206" s="193">
        <v>14.85</v>
      </c>
      <c r="I206" s="174">
        <v>9</v>
      </c>
    </row>
    <row r="207" spans="1:9" x14ac:dyDescent="0.25">
      <c r="A207" s="171" t="s">
        <v>18930</v>
      </c>
      <c r="B207" s="171" t="s">
        <v>4</v>
      </c>
      <c r="C207" s="171" t="s">
        <v>112</v>
      </c>
      <c r="D207" s="171" t="s">
        <v>113</v>
      </c>
      <c r="E207" s="172">
        <v>2.4099999999999997</v>
      </c>
      <c r="F207" s="172">
        <v>17.256900000000002</v>
      </c>
      <c r="G207" s="173">
        <v>7.16</v>
      </c>
      <c r="H207" s="193">
        <v>14.84</v>
      </c>
      <c r="I207" s="174">
        <v>120</v>
      </c>
    </row>
    <row r="208" spans="1:9" x14ac:dyDescent="0.25">
      <c r="A208" s="171" t="s">
        <v>18930</v>
      </c>
      <c r="B208" s="171" t="s">
        <v>9573</v>
      </c>
      <c r="C208" s="171" t="s">
        <v>9847</v>
      </c>
      <c r="D208" s="171" t="s">
        <v>9848</v>
      </c>
      <c r="E208" s="172">
        <v>2.3899999999999895</v>
      </c>
      <c r="F208" s="172">
        <v>17.220800000000001</v>
      </c>
      <c r="G208" s="173">
        <v>7.2</v>
      </c>
      <c r="H208" s="193">
        <v>14.83</v>
      </c>
      <c r="I208" s="174">
        <v>286</v>
      </c>
    </row>
    <row r="209" spans="1:9" x14ac:dyDescent="0.25">
      <c r="A209" s="171" t="s">
        <v>18930</v>
      </c>
      <c r="B209" s="171" t="s">
        <v>4</v>
      </c>
      <c r="C209" s="171" t="s">
        <v>16</v>
      </c>
      <c r="D209" s="171" t="s">
        <v>17</v>
      </c>
      <c r="E209" s="172">
        <v>2.7100000000000044</v>
      </c>
      <c r="F209" s="172">
        <v>17.522400000000001</v>
      </c>
      <c r="G209" s="173">
        <v>6.46</v>
      </c>
      <c r="H209" s="193">
        <v>14.81</v>
      </c>
      <c r="I209" s="174">
        <v>290</v>
      </c>
    </row>
    <row r="210" spans="1:9" x14ac:dyDescent="0.25">
      <c r="A210" s="171" t="s">
        <v>18930</v>
      </c>
      <c r="B210" s="171" t="s">
        <v>18899</v>
      </c>
      <c r="C210" s="171" t="s">
        <v>18772</v>
      </c>
      <c r="D210" s="171" t="s">
        <v>4220</v>
      </c>
      <c r="E210" s="172">
        <v>2.0600000000000009</v>
      </c>
      <c r="F210" s="172">
        <v>16.8733</v>
      </c>
      <c r="G210" s="173">
        <v>8.19</v>
      </c>
      <c r="H210" s="193">
        <v>14.81</v>
      </c>
      <c r="I210" s="174">
        <v>32</v>
      </c>
    </row>
    <row r="211" spans="1:9" x14ac:dyDescent="0.25">
      <c r="A211" s="171" t="s">
        <v>18930</v>
      </c>
      <c r="B211" s="171" t="s">
        <v>4</v>
      </c>
      <c r="C211" s="171" t="s">
        <v>186</v>
      </c>
      <c r="D211" s="171" t="s">
        <v>187</v>
      </c>
      <c r="E211" s="172">
        <v>2.1500000000000035</v>
      </c>
      <c r="F211" s="172">
        <v>16.933</v>
      </c>
      <c r="G211" s="173">
        <v>7.87</v>
      </c>
      <c r="H211" s="193">
        <v>14.78</v>
      </c>
      <c r="I211" s="174">
        <v>98</v>
      </c>
    </row>
    <row r="212" spans="1:9" x14ac:dyDescent="0.25">
      <c r="A212" s="171" t="s">
        <v>18930</v>
      </c>
      <c r="B212" s="171" t="s">
        <v>18899</v>
      </c>
      <c r="C212" s="171" t="s">
        <v>5339</v>
      </c>
      <c r="D212" s="171" t="s">
        <v>5340</v>
      </c>
      <c r="E212" s="172">
        <v>1.59</v>
      </c>
      <c r="F212" s="172">
        <v>16.375</v>
      </c>
      <c r="G212" s="173">
        <v>10.29</v>
      </c>
      <c r="H212" s="193">
        <v>14.78</v>
      </c>
      <c r="I212" s="174">
        <v>8</v>
      </c>
    </row>
    <row r="213" spans="1:9" x14ac:dyDescent="0.25">
      <c r="A213" s="171" t="s">
        <v>18930</v>
      </c>
      <c r="B213" s="171" t="s">
        <v>9573</v>
      </c>
      <c r="C213" s="171" t="s">
        <v>9835</v>
      </c>
      <c r="D213" s="171" t="s">
        <v>9836</v>
      </c>
      <c r="E213" s="172">
        <v>2.25</v>
      </c>
      <c r="F213" s="172">
        <v>17.007899999999999</v>
      </c>
      <c r="G213" s="173">
        <v>7.55</v>
      </c>
      <c r="H213" s="193">
        <v>14.75</v>
      </c>
      <c r="I213" s="174">
        <v>288</v>
      </c>
    </row>
    <row r="214" spans="1:9" x14ac:dyDescent="0.25">
      <c r="A214" s="171" t="s">
        <v>18930</v>
      </c>
      <c r="B214" s="171" t="s">
        <v>4030</v>
      </c>
      <c r="C214" s="171" t="s">
        <v>4209</v>
      </c>
      <c r="D214" s="171" t="s">
        <v>4210</v>
      </c>
      <c r="E214" s="172">
        <v>2.0599999999999881</v>
      </c>
      <c r="F214" s="172">
        <v>16.785299999999999</v>
      </c>
      <c r="G214" s="173">
        <v>8.14</v>
      </c>
      <c r="H214" s="193">
        <v>14.72</v>
      </c>
      <c r="I214" s="174">
        <v>328</v>
      </c>
    </row>
    <row r="215" spans="1:9" x14ac:dyDescent="0.25">
      <c r="A215" s="171" t="s">
        <v>18930</v>
      </c>
      <c r="B215" s="171" t="s">
        <v>4</v>
      </c>
      <c r="C215" s="171" t="s">
        <v>24</v>
      </c>
      <c r="D215" s="171" t="s">
        <v>25</v>
      </c>
      <c r="E215" s="172">
        <v>2.2900000000000067</v>
      </c>
      <c r="F215" s="172">
        <v>16.9819</v>
      </c>
      <c r="G215" s="173">
        <v>7.41</v>
      </c>
      <c r="H215" s="193">
        <v>14.69</v>
      </c>
      <c r="I215" s="174">
        <v>253</v>
      </c>
    </row>
    <row r="216" spans="1:9" x14ac:dyDescent="0.25">
      <c r="A216" s="171" t="s">
        <v>18930</v>
      </c>
      <c r="B216" s="171" t="s">
        <v>9573</v>
      </c>
      <c r="C216" s="171" t="s">
        <v>9660</v>
      </c>
      <c r="D216" s="171" t="s">
        <v>9661</v>
      </c>
      <c r="E216" s="172">
        <v>2.3399999999999985</v>
      </c>
      <c r="F216" s="172">
        <v>17.033899999999999</v>
      </c>
      <c r="G216" s="173">
        <v>7.27</v>
      </c>
      <c r="H216" s="193">
        <v>14.69</v>
      </c>
      <c r="I216" s="174">
        <v>529</v>
      </c>
    </row>
    <row r="217" spans="1:9" x14ac:dyDescent="0.25">
      <c r="A217" s="171" t="s">
        <v>18930</v>
      </c>
      <c r="B217" s="171" t="s">
        <v>4</v>
      </c>
      <c r="C217" s="171" t="s">
        <v>18</v>
      </c>
      <c r="D217" s="171" t="s">
        <v>19</v>
      </c>
      <c r="E217" s="172">
        <v>2.5199999999999902</v>
      </c>
      <c r="F217" s="172">
        <v>17.2088</v>
      </c>
      <c r="G217" s="173">
        <v>6.82</v>
      </c>
      <c r="H217" s="193">
        <v>14.68</v>
      </c>
      <c r="I217" s="174">
        <v>284</v>
      </c>
    </row>
    <row r="218" spans="1:9" x14ac:dyDescent="0.25">
      <c r="A218" s="171" t="s">
        <v>18930</v>
      </c>
      <c r="B218" s="171" t="s">
        <v>4</v>
      </c>
      <c r="C218" s="171" t="s">
        <v>20</v>
      </c>
      <c r="D218" s="171" t="s">
        <v>21</v>
      </c>
      <c r="E218" s="172">
        <v>2.690000000000015</v>
      </c>
      <c r="F218" s="172">
        <v>17.3735</v>
      </c>
      <c r="G218" s="173">
        <v>6.45</v>
      </c>
      <c r="H218" s="193">
        <v>14.68</v>
      </c>
      <c r="I218" s="174">
        <v>280</v>
      </c>
    </row>
    <row r="219" spans="1:9" x14ac:dyDescent="0.25">
      <c r="A219" s="171" t="s">
        <v>18930</v>
      </c>
      <c r="B219" s="171" t="s">
        <v>18899</v>
      </c>
      <c r="C219" s="171" t="s">
        <v>5703</v>
      </c>
      <c r="D219" s="171" t="s">
        <v>5704</v>
      </c>
      <c r="E219" s="172">
        <v>2.1200000000000006</v>
      </c>
      <c r="F219" s="172">
        <v>16.8</v>
      </c>
      <c r="G219" s="173">
        <v>7.92</v>
      </c>
      <c r="H219" s="193">
        <v>14.68</v>
      </c>
      <c r="I219" s="174">
        <v>10</v>
      </c>
    </row>
    <row r="220" spans="1:9" x14ac:dyDescent="0.25">
      <c r="A220" s="171" t="s">
        <v>18930</v>
      </c>
      <c r="B220" s="171" t="s">
        <v>18899</v>
      </c>
      <c r="C220" s="171" t="s">
        <v>18777</v>
      </c>
      <c r="D220" s="171" t="s">
        <v>5937</v>
      </c>
      <c r="E220" s="172">
        <v>2.25</v>
      </c>
      <c r="F220" s="172">
        <v>16.921299999999999</v>
      </c>
      <c r="G220" s="173">
        <v>7.52</v>
      </c>
      <c r="H220" s="193">
        <v>14.67</v>
      </c>
      <c r="I220" s="174">
        <v>26</v>
      </c>
    </row>
    <row r="221" spans="1:9" x14ac:dyDescent="0.25">
      <c r="A221" s="171" t="s">
        <v>18930</v>
      </c>
      <c r="B221" s="171" t="s">
        <v>18899</v>
      </c>
      <c r="C221" s="171" t="s">
        <v>4701</v>
      </c>
      <c r="D221" s="171" t="s">
        <v>1009</v>
      </c>
      <c r="E221" s="172">
        <v>2.5099999999999998</v>
      </c>
      <c r="F221" s="172">
        <v>17.1677</v>
      </c>
      <c r="G221" s="173">
        <v>6.83</v>
      </c>
      <c r="H221" s="193">
        <v>14.65</v>
      </c>
      <c r="I221" s="174">
        <v>33</v>
      </c>
    </row>
    <row r="222" spans="1:9" x14ac:dyDescent="0.25">
      <c r="A222" s="171" t="s">
        <v>18930</v>
      </c>
      <c r="B222" s="171" t="s">
        <v>4</v>
      </c>
      <c r="C222" s="171" t="s">
        <v>238</v>
      </c>
      <c r="D222" s="171" t="s">
        <v>239</v>
      </c>
      <c r="E222" s="172">
        <v>2.5699999999999954</v>
      </c>
      <c r="F222" s="172">
        <v>17.2256</v>
      </c>
      <c r="G222" s="173">
        <v>6.7</v>
      </c>
      <c r="H222" s="193">
        <v>14.65</v>
      </c>
      <c r="I222" s="174">
        <v>84</v>
      </c>
    </row>
    <row r="223" spans="1:9" x14ac:dyDescent="0.25">
      <c r="A223" s="171" t="s">
        <v>18930</v>
      </c>
      <c r="B223" s="171" t="s">
        <v>4</v>
      </c>
      <c r="C223" s="171" t="s">
        <v>232</v>
      </c>
      <c r="D223" s="171" t="s">
        <v>233</v>
      </c>
      <c r="E223" s="172">
        <v>2.4699999999999993</v>
      </c>
      <c r="F223" s="172">
        <v>17.125900000000001</v>
      </c>
      <c r="G223" s="173">
        <v>6.93</v>
      </c>
      <c r="H223" s="193">
        <v>14.65</v>
      </c>
      <c r="I223" s="174">
        <v>83</v>
      </c>
    </row>
    <row r="224" spans="1:9" x14ac:dyDescent="0.25">
      <c r="A224" s="171" t="s">
        <v>18930</v>
      </c>
      <c r="B224" s="171" t="s">
        <v>4030</v>
      </c>
      <c r="C224" s="171" t="s">
        <v>4087</v>
      </c>
      <c r="D224" s="171" t="s">
        <v>4088</v>
      </c>
      <c r="E224" s="172">
        <v>1.8499999999999881</v>
      </c>
      <c r="F224" s="172">
        <v>16.486599999999999</v>
      </c>
      <c r="G224" s="173">
        <v>8.91</v>
      </c>
      <c r="H224" s="193">
        <v>14.63</v>
      </c>
      <c r="I224" s="174">
        <v>911</v>
      </c>
    </row>
    <row r="225" spans="1:9" x14ac:dyDescent="0.25">
      <c r="A225" s="171" t="s">
        <v>18930</v>
      </c>
      <c r="B225" s="171" t="s">
        <v>9573</v>
      </c>
      <c r="C225" s="171" t="s">
        <v>10041</v>
      </c>
      <c r="D225" s="171" t="s">
        <v>10042</v>
      </c>
      <c r="E225" s="172">
        <v>2.75</v>
      </c>
      <c r="F225" s="172">
        <v>17.3796</v>
      </c>
      <c r="G225" s="173">
        <v>6.31</v>
      </c>
      <c r="H225" s="193">
        <v>14.62</v>
      </c>
      <c r="I225" s="174">
        <v>180</v>
      </c>
    </row>
    <row r="226" spans="1:9" x14ac:dyDescent="0.25">
      <c r="A226" s="171" t="s">
        <v>18930</v>
      </c>
      <c r="B226" s="171" t="s">
        <v>4</v>
      </c>
      <c r="C226" s="171" t="s">
        <v>518</v>
      </c>
      <c r="D226" s="171" t="s">
        <v>519</v>
      </c>
      <c r="E226" s="172">
        <v>2.2900000000000023</v>
      </c>
      <c r="F226" s="172">
        <v>16.899999999999999</v>
      </c>
      <c r="G226" s="173">
        <v>7.37</v>
      </c>
      <c r="H226" s="193">
        <v>14.61</v>
      </c>
      <c r="I226" s="174">
        <v>47</v>
      </c>
    </row>
    <row r="227" spans="1:9" x14ac:dyDescent="0.25">
      <c r="A227" s="171" t="s">
        <v>18930</v>
      </c>
      <c r="B227" s="171" t="s">
        <v>4030</v>
      </c>
      <c r="C227" s="171" t="s">
        <v>4353</v>
      </c>
      <c r="D227" s="171" t="s">
        <v>2207</v>
      </c>
      <c r="E227" s="172">
        <v>1.8100000000000021</v>
      </c>
      <c r="F227" s="172">
        <v>16.414000000000001</v>
      </c>
      <c r="G227" s="173">
        <v>9.06</v>
      </c>
      <c r="H227" s="193">
        <v>14.6</v>
      </c>
      <c r="I227" s="174">
        <v>203</v>
      </c>
    </row>
    <row r="228" spans="1:9" x14ac:dyDescent="0.25">
      <c r="A228" s="171" t="s">
        <v>18930</v>
      </c>
      <c r="B228" s="171" t="s">
        <v>18899</v>
      </c>
      <c r="C228" s="171" t="s">
        <v>4891</v>
      </c>
      <c r="D228" s="171" t="s">
        <v>141</v>
      </c>
      <c r="E228" s="172">
        <v>2.8400000000000025</v>
      </c>
      <c r="F228" s="172">
        <v>17.43</v>
      </c>
      <c r="G228" s="173">
        <v>6.13</v>
      </c>
      <c r="H228" s="193">
        <v>14.59</v>
      </c>
      <c r="I228" s="174">
        <v>64</v>
      </c>
    </row>
    <row r="229" spans="1:9" x14ac:dyDescent="0.25">
      <c r="A229" s="171" t="s">
        <v>18930</v>
      </c>
      <c r="B229" s="171" t="s">
        <v>18899</v>
      </c>
      <c r="C229" s="171" t="s">
        <v>4566</v>
      </c>
      <c r="D229" s="171" t="s">
        <v>4567</v>
      </c>
      <c r="E229" s="172">
        <v>2.1700000000000013</v>
      </c>
      <c r="F229" s="172">
        <v>16.755500000000001</v>
      </c>
      <c r="G229" s="173">
        <v>7.72</v>
      </c>
      <c r="H229" s="193">
        <v>14.58</v>
      </c>
      <c r="I229" s="174">
        <v>43</v>
      </c>
    </row>
    <row r="230" spans="1:9" x14ac:dyDescent="0.25">
      <c r="A230" s="171" t="s">
        <v>18930</v>
      </c>
      <c r="B230" s="171" t="s">
        <v>9573</v>
      </c>
      <c r="C230" s="171" t="s">
        <v>9963</v>
      </c>
      <c r="D230" s="171" t="s">
        <v>9964</v>
      </c>
      <c r="E230" s="172">
        <v>1.889999999999991</v>
      </c>
      <c r="F230" s="172">
        <v>16.477900000000002</v>
      </c>
      <c r="G230" s="173">
        <v>8.7100000000000009</v>
      </c>
      <c r="H230" s="193">
        <v>14.58</v>
      </c>
      <c r="I230" s="174">
        <v>219</v>
      </c>
    </row>
    <row r="231" spans="1:9" x14ac:dyDescent="0.25">
      <c r="A231" s="171" t="s">
        <v>18930</v>
      </c>
      <c r="B231" s="171" t="s">
        <v>4</v>
      </c>
      <c r="C231" s="171" t="s">
        <v>278</v>
      </c>
      <c r="D231" s="171" t="s">
        <v>279</v>
      </c>
      <c r="E231" s="172">
        <v>2.8100000000000014</v>
      </c>
      <c r="F231" s="172">
        <v>17.387699999999999</v>
      </c>
      <c r="G231" s="173">
        <v>6.18</v>
      </c>
      <c r="H231" s="193">
        <v>14.57</v>
      </c>
      <c r="I231" s="174">
        <v>74</v>
      </c>
    </row>
    <row r="232" spans="1:9" x14ac:dyDescent="0.25">
      <c r="A232" s="171" t="s">
        <v>18930</v>
      </c>
      <c r="B232" s="171" t="s">
        <v>9573</v>
      </c>
      <c r="C232" s="171" t="s">
        <v>9644</v>
      </c>
      <c r="D232" s="171" t="s">
        <v>141</v>
      </c>
      <c r="E232" s="172">
        <v>2.7899999999999796</v>
      </c>
      <c r="F232" s="172">
        <v>17.369499999999999</v>
      </c>
      <c r="G232" s="173">
        <v>6.22</v>
      </c>
      <c r="H232" s="193">
        <v>14.57</v>
      </c>
      <c r="I232" s="174">
        <v>561</v>
      </c>
    </row>
    <row r="233" spans="1:9" x14ac:dyDescent="0.25">
      <c r="A233" s="171" t="s">
        <v>18930</v>
      </c>
      <c r="B233" s="171" t="s">
        <v>4</v>
      </c>
      <c r="C233" s="171" t="s">
        <v>428</v>
      </c>
      <c r="D233" s="171" t="s">
        <v>429</v>
      </c>
      <c r="E233" s="172">
        <v>2.4099999999999979</v>
      </c>
      <c r="F233" s="172">
        <v>16.977699999999999</v>
      </c>
      <c r="G233" s="173">
        <v>7.04</v>
      </c>
      <c r="H233" s="193">
        <v>14.56</v>
      </c>
      <c r="I233" s="174">
        <v>55</v>
      </c>
    </row>
    <row r="234" spans="1:9" x14ac:dyDescent="0.25">
      <c r="A234" s="171" t="s">
        <v>18930</v>
      </c>
      <c r="B234" s="171" t="s">
        <v>4</v>
      </c>
      <c r="C234" s="171" t="s">
        <v>564</v>
      </c>
      <c r="D234" s="171" t="s">
        <v>565</v>
      </c>
      <c r="E234" s="172">
        <v>2.9200000000000008</v>
      </c>
      <c r="F234" s="172">
        <v>17.482199999999999</v>
      </c>
      <c r="G234" s="173">
        <v>5.98</v>
      </c>
      <c r="H234" s="193">
        <v>14.56</v>
      </c>
      <c r="I234" s="174">
        <v>45</v>
      </c>
    </row>
    <row r="235" spans="1:9" x14ac:dyDescent="0.25">
      <c r="A235" s="171" t="s">
        <v>18930</v>
      </c>
      <c r="B235" s="171" t="s">
        <v>4030</v>
      </c>
      <c r="C235" s="171" t="s">
        <v>4263</v>
      </c>
      <c r="D235" s="171" t="s">
        <v>4264</v>
      </c>
      <c r="E235" s="172">
        <v>2.7599999999999936</v>
      </c>
      <c r="F235" s="172">
        <v>17.3216</v>
      </c>
      <c r="G235" s="173">
        <v>6.27</v>
      </c>
      <c r="H235" s="193">
        <v>14.56</v>
      </c>
      <c r="I235" s="174">
        <v>257.5</v>
      </c>
    </row>
    <row r="236" spans="1:9" x14ac:dyDescent="0.25">
      <c r="A236" s="171" t="s">
        <v>18930</v>
      </c>
      <c r="B236" s="171" t="s">
        <v>4030</v>
      </c>
      <c r="C236" s="171" t="s">
        <v>4239</v>
      </c>
      <c r="D236" s="171" t="s">
        <v>4240</v>
      </c>
      <c r="E236" s="172">
        <v>2.4299999999999953</v>
      </c>
      <c r="F236" s="172">
        <v>16.983699999999999</v>
      </c>
      <c r="G236" s="173">
        <v>6.98</v>
      </c>
      <c r="H236" s="193">
        <v>14.55</v>
      </c>
      <c r="I236" s="174">
        <v>294</v>
      </c>
    </row>
    <row r="237" spans="1:9" x14ac:dyDescent="0.25">
      <c r="A237" s="171" t="s">
        <v>18930</v>
      </c>
      <c r="B237" s="171" t="s">
        <v>4</v>
      </c>
      <c r="C237" s="171" t="s">
        <v>562</v>
      </c>
      <c r="D237" s="171" t="s">
        <v>563</v>
      </c>
      <c r="E237" s="172">
        <v>2.0400000000000014</v>
      </c>
      <c r="F237" s="172">
        <v>16.581299999999999</v>
      </c>
      <c r="G237" s="173">
        <v>8.1199999999999992</v>
      </c>
      <c r="H237" s="193">
        <v>14.54</v>
      </c>
      <c r="I237" s="174">
        <v>46</v>
      </c>
    </row>
    <row r="238" spans="1:9" x14ac:dyDescent="0.25">
      <c r="A238" s="171" t="s">
        <v>18930</v>
      </c>
      <c r="B238" s="171" t="s">
        <v>4</v>
      </c>
      <c r="C238" s="171" t="s">
        <v>320</v>
      </c>
      <c r="D238" s="171" t="s">
        <v>321</v>
      </c>
      <c r="E238" s="172">
        <v>2.6399999999999966</v>
      </c>
      <c r="F238" s="172">
        <v>17.176400000000001</v>
      </c>
      <c r="G238" s="173">
        <v>6.5</v>
      </c>
      <c r="H238" s="193">
        <v>14.53</v>
      </c>
      <c r="I238" s="174">
        <v>70</v>
      </c>
    </row>
    <row r="239" spans="1:9" x14ac:dyDescent="0.25">
      <c r="A239" s="171" t="s">
        <v>18930</v>
      </c>
      <c r="B239" s="171" t="s">
        <v>9180</v>
      </c>
      <c r="C239" s="171" t="s">
        <v>9210</v>
      </c>
      <c r="D239" s="171" t="s">
        <v>9211</v>
      </c>
      <c r="E239" s="172">
        <v>2.9041353383458626</v>
      </c>
      <c r="F239" s="172">
        <v>17.424800000000001</v>
      </c>
      <c r="G239" s="173">
        <v>5.99</v>
      </c>
      <c r="H239" s="193">
        <v>14.52</v>
      </c>
      <c r="I239" s="174">
        <v>160</v>
      </c>
    </row>
    <row r="240" spans="1:9" x14ac:dyDescent="0.25">
      <c r="A240" s="171" t="s">
        <v>18930</v>
      </c>
      <c r="B240" s="171" t="s">
        <v>4030</v>
      </c>
      <c r="C240" s="171" t="s">
        <v>4444</v>
      </c>
      <c r="D240" s="171" t="s">
        <v>4445</v>
      </c>
      <c r="E240" s="172">
        <v>1.8399999999999994</v>
      </c>
      <c r="F240" s="172">
        <v>16.369199999999999</v>
      </c>
      <c r="G240" s="173">
        <v>8.89</v>
      </c>
      <c r="H240" s="193">
        <v>14.52</v>
      </c>
      <c r="I240" s="174">
        <v>162</v>
      </c>
    </row>
    <row r="241" spans="1:9" x14ac:dyDescent="0.25">
      <c r="A241" s="171" t="s">
        <v>18930</v>
      </c>
      <c r="B241" s="171" t="s">
        <v>4</v>
      </c>
      <c r="C241" s="171" t="s">
        <v>374</v>
      </c>
      <c r="D241" s="171" t="s">
        <v>375</v>
      </c>
      <c r="E241" s="172">
        <v>2.8799999999999981</v>
      </c>
      <c r="F241" s="172">
        <v>17.398199999999999</v>
      </c>
      <c r="G241" s="173">
        <v>6.04</v>
      </c>
      <c r="H241" s="193">
        <v>14.51</v>
      </c>
      <c r="I241" s="174">
        <v>61</v>
      </c>
    </row>
    <row r="242" spans="1:9" x14ac:dyDescent="0.25">
      <c r="A242" s="171" t="s">
        <v>18930</v>
      </c>
      <c r="B242" s="171" t="s">
        <v>9573</v>
      </c>
      <c r="C242" s="171" t="s">
        <v>9910</v>
      </c>
      <c r="D242" s="171" t="s">
        <v>9911</v>
      </c>
      <c r="E242" s="172">
        <v>2.6600000000000024</v>
      </c>
      <c r="F242" s="172">
        <v>17.1692</v>
      </c>
      <c r="G242" s="173">
        <v>6.45</v>
      </c>
      <c r="H242" s="193">
        <v>14.5</v>
      </c>
      <c r="I242" s="174">
        <v>258</v>
      </c>
    </row>
    <row r="243" spans="1:9" x14ac:dyDescent="0.25">
      <c r="A243" s="171" t="s">
        <v>18930</v>
      </c>
      <c r="B243" s="171" t="s">
        <v>4</v>
      </c>
      <c r="C243" s="171" t="s">
        <v>168</v>
      </c>
      <c r="D243" s="171" t="s">
        <v>169</v>
      </c>
      <c r="E243" s="172">
        <v>2.5300000000000007</v>
      </c>
      <c r="F243" s="172">
        <v>16.990100000000002</v>
      </c>
      <c r="G243" s="173">
        <v>6.71</v>
      </c>
      <c r="H243" s="193">
        <v>14.46</v>
      </c>
      <c r="I243" s="174">
        <v>105</v>
      </c>
    </row>
    <row r="244" spans="1:9" x14ac:dyDescent="0.25">
      <c r="A244" s="171" t="s">
        <v>18930</v>
      </c>
      <c r="B244" s="171" t="s">
        <v>4</v>
      </c>
      <c r="C244" s="171" t="s">
        <v>478</v>
      </c>
      <c r="D244" s="171" t="s">
        <v>479</v>
      </c>
      <c r="E244" s="172">
        <v>2.4699999999999993</v>
      </c>
      <c r="F244" s="172">
        <v>16.91</v>
      </c>
      <c r="G244" s="173">
        <v>6.84</v>
      </c>
      <c r="H244" s="193">
        <v>14.44</v>
      </c>
      <c r="I244" s="174">
        <v>53</v>
      </c>
    </row>
    <row r="245" spans="1:9" x14ac:dyDescent="0.25">
      <c r="A245" s="171" t="s">
        <v>18930</v>
      </c>
      <c r="B245" s="171" t="s">
        <v>4030</v>
      </c>
      <c r="C245" s="171" t="s">
        <v>4481</v>
      </c>
      <c r="D245" s="171" t="s">
        <v>4482</v>
      </c>
      <c r="E245" s="172">
        <v>1.8100000000000018</v>
      </c>
      <c r="F245" s="172">
        <v>16.252400000000002</v>
      </c>
      <c r="G245" s="173">
        <v>8.9700000000000006</v>
      </c>
      <c r="H245" s="193">
        <v>14.44</v>
      </c>
      <c r="I245" s="174">
        <v>153</v>
      </c>
    </row>
    <row r="246" spans="1:9" x14ac:dyDescent="0.25">
      <c r="A246" s="171" t="s">
        <v>18930</v>
      </c>
      <c r="B246" s="171" t="s">
        <v>4</v>
      </c>
      <c r="C246" s="171" t="s">
        <v>66</v>
      </c>
      <c r="D246" s="171" t="s">
        <v>67</v>
      </c>
      <c r="E246" s="172">
        <v>2.1200000000000037</v>
      </c>
      <c r="F246" s="172">
        <v>16.5548</v>
      </c>
      <c r="G246" s="173">
        <v>7.8</v>
      </c>
      <c r="H246" s="193">
        <v>14.43</v>
      </c>
      <c r="I246" s="174">
        <v>175</v>
      </c>
    </row>
    <row r="247" spans="1:9" x14ac:dyDescent="0.25">
      <c r="A247" s="171" t="s">
        <v>18930</v>
      </c>
      <c r="B247" s="171" t="s">
        <v>9573</v>
      </c>
      <c r="C247" s="171" t="s">
        <v>9945</v>
      </c>
      <c r="D247" s="171" t="s">
        <v>9946</v>
      </c>
      <c r="E247" s="172">
        <v>2.1600000000000095</v>
      </c>
      <c r="F247" s="172">
        <v>16.590900000000001</v>
      </c>
      <c r="G247" s="173">
        <v>7.68</v>
      </c>
      <c r="H247" s="193">
        <v>14.43</v>
      </c>
      <c r="I247" s="174">
        <v>241</v>
      </c>
    </row>
    <row r="248" spans="1:9" x14ac:dyDescent="0.25">
      <c r="A248" s="171" t="s">
        <v>18930</v>
      </c>
      <c r="B248" s="171" t="s">
        <v>18899</v>
      </c>
      <c r="C248" s="171" t="s">
        <v>5582</v>
      </c>
      <c r="D248" s="171" t="s">
        <v>5583</v>
      </c>
      <c r="E248" s="172">
        <v>2.4500000000000002</v>
      </c>
      <c r="F248" s="172">
        <v>16.875</v>
      </c>
      <c r="G248" s="173">
        <v>6.88</v>
      </c>
      <c r="H248" s="193">
        <v>14.42</v>
      </c>
      <c r="I248" s="174">
        <v>16</v>
      </c>
    </row>
    <row r="249" spans="1:9" x14ac:dyDescent="0.25">
      <c r="A249" s="171" t="s">
        <v>18930</v>
      </c>
      <c r="B249" s="171" t="s">
        <v>18899</v>
      </c>
      <c r="C249" s="171" t="s">
        <v>5243</v>
      </c>
      <c r="D249" s="171" t="s">
        <v>5244</v>
      </c>
      <c r="E249" s="172">
        <v>2.75</v>
      </c>
      <c r="F249" s="172">
        <v>17.1585</v>
      </c>
      <c r="G249" s="173">
        <v>6.23</v>
      </c>
      <c r="H249" s="193">
        <v>14.4</v>
      </c>
      <c r="I249" s="174">
        <v>41</v>
      </c>
    </row>
    <row r="250" spans="1:9" x14ac:dyDescent="0.25">
      <c r="A250" s="171" t="s">
        <v>18930</v>
      </c>
      <c r="B250" s="171" t="s">
        <v>4</v>
      </c>
      <c r="C250" s="171" t="s">
        <v>172</v>
      </c>
      <c r="D250" s="171" t="s">
        <v>173</v>
      </c>
      <c r="E250" s="172">
        <v>2.6899999999999982</v>
      </c>
      <c r="F250" s="172">
        <v>17.094799999999999</v>
      </c>
      <c r="G250" s="173">
        <v>6.35</v>
      </c>
      <c r="H250" s="193">
        <v>14.4</v>
      </c>
      <c r="I250" s="174">
        <v>103</v>
      </c>
    </row>
    <row r="251" spans="1:9" x14ac:dyDescent="0.25">
      <c r="A251" s="171" t="s">
        <v>18930</v>
      </c>
      <c r="B251" s="171" t="s">
        <v>9573</v>
      </c>
      <c r="C251" s="171" t="s">
        <v>9827</v>
      </c>
      <c r="D251" s="171" t="s">
        <v>9828</v>
      </c>
      <c r="E251" s="172">
        <v>2.1600000000000064</v>
      </c>
      <c r="F251" s="172">
        <v>16.569400000000002</v>
      </c>
      <c r="G251" s="173">
        <v>7.67</v>
      </c>
      <c r="H251" s="193">
        <v>14.4</v>
      </c>
      <c r="I251" s="174">
        <v>301</v>
      </c>
    </row>
    <row r="252" spans="1:9" x14ac:dyDescent="0.25">
      <c r="A252" s="171" t="s">
        <v>18930</v>
      </c>
      <c r="B252" s="171" t="s">
        <v>9180</v>
      </c>
      <c r="C252" s="171" t="s">
        <v>9240</v>
      </c>
      <c r="D252" s="171" t="s">
        <v>9241</v>
      </c>
      <c r="E252" s="172">
        <v>2.8787878787878793</v>
      </c>
      <c r="F252" s="172">
        <v>17.2727</v>
      </c>
      <c r="G252" s="173">
        <v>5.99</v>
      </c>
      <c r="H252" s="193">
        <v>14.39</v>
      </c>
      <c r="I252" s="174">
        <v>32</v>
      </c>
    </row>
    <row r="253" spans="1:9" x14ac:dyDescent="0.25">
      <c r="A253" s="171" t="s">
        <v>18930</v>
      </c>
      <c r="B253" s="171" t="s">
        <v>4030</v>
      </c>
      <c r="C253" s="171" t="s">
        <v>4147</v>
      </c>
      <c r="D253" s="171" t="s">
        <v>4148</v>
      </c>
      <c r="E253" s="172">
        <v>1.6799999999999782</v>
      </c>
      <c r="F253" s="172">
        <v>16.067499999999999</v>
      </c>
      <c r="G253" s="173">
        <v>9.56</v>
      </c>
      <c r="H253" s="193">
        <v>14.38</v>
      </c>
      <c r="I253" s="174">
        <v>1082</v>
      </c>
    </row>
    <row r="254" spans="1:9" x14ac:dyDescent="0.25">
      <c r="A254" s="171" t="s">
        <v>18930</v>
      </c>
      <c r="B254" s="171" t="s">
        <v>4030</v>
      </c>
      <c r="C254" s="171" t="s">
        <v>4341</v>
      </c>
      <c r="D254" s="171" t="s">
        <v>4342</v>
      </c>
      <c r="E254" s="172">
        <v>2.019999999999996</v>
      </c>
      <c r="F254" s="172">
        <v>16.4011</v>
      </c>
      <c r="G254" s="173">
        <v>8.11</v>
      </c>
      <c r="H254" s="193">
        <v>14.38</v>
      </c>
      <c r="I254" s="174">
        <v>208</v>
      </c>
    </row>
    <row r="255" spans="1:9" x14ac:dyDescent="0.25">
      <c r="A255" s="171" t="s">
        <v>18930</v>
      </c>
      <c r="B255" s="171" t="s">
        <v>4030</v>
      </c>
      <c r="C255" s="171" t="s">
        <v>4079</v>
      </c>
      <c r="D255" s="171" t="s">
        <v>4080</v>
      </c>
      <c r="E255" s="172">
        <v>2.800000000000006</v>
      </c>
      <c r="F255" s="172">
        <v>17.1767</v>
      </c>
      <c r="G255" s="173">
        <v>6.13</v>
      </c>
      <c r="H255" s="193">
        <v>14.37</v>
      </c>
      <c r="I255" s="174">
        <v>986</v>
      </c>
    </row>
    <row r="256" spans="1:9" x14ac:dyDescent="0.25">
      <c r="A256" s="171" t="s">
        <v>18930</v>
      </c>
      <c r="B256" s="171" t="s">
        <v>4</v>
      </c>
      <c r="C256" s="171" t="s">
        <v>536</v>
      </c>
      <c r="D256" s="171" t="s">
        <v>537</v>
      </c>
      <c r="E256" s="172">
        <v>2.1299999999999994</v>
      </c>
      <c r="F256" s="172">
        <v>16.4756</v>
      </c>
      <c r="G256" s="173">
        <v>7.73</v>
      </c>
      <c r="H256" s="193">
        <v>14.34</v>
      </c>
      <c r="I256" s="174">
        <v>47</v>
      </c>
    </row>
    <row r="257" spans="1:9" x14ac:dyDescent="0.25">
      <c r="A257" s="171" t="s">
        <v>18930</v>
      </c>
      <c r="B257" s="171" t="s">
        <v>18899</v>
      </c>
      <c r="C257" s="171" t="s">
        <v>4923</v>
      </c>
      <c r="D257" s="171" t="s">
        <v>4924</v>
      </c>
      <c r="E257" s="172">
        <v>1.59</v>
      </c>
      <c r="F257" s="172">
        <v>15.9375</v>
      </c>
      <c r="G257" s="173">
        <v>10.02</v>
      </c>
      <c r="H257" s="193">
        <v>14.34</v>
      </c>
      <c r="I257" s="174">
        <v>18</v>
      </c>
    </row>
    <row r="258" spans="1:9" x14ac:dyDescent="0.25">
      <c r="A258" s="171" t="s">
        <v>18930</v>
      </c>
      <c r="B258" s="171" t="s">
        <v>18899</v>
      </c>
      <c r="C258" s="171" t="s">
        <v>5011</v>
      </c>
      <c r="D258" s="171" t="s">
        <v>5012</v>
      </c>
      <c r="E258" s="172">
        <v>2.6299999999999994</v>
      </c>
      <c r="F258" s="172">
        <v>16.971399999999999</v>
      </c>
      <c r="G258" s="173">
        <v>6.45</v>
      </c>
      <c r="H258" s="193">
        <v>14.34</v>
      </c>
      <c r="I258" s="174">
        <v>15</v>
      </c>
    </row>
    <row r="259" spans="1:9" x14ac:dyDescent="0.25">
      <c r="A259" s="171" t="s">
        <v>18930</v>
      </c>
      <c r="B259" s="171" t="s">
        <v>4</v>
      </c>
      <c r="C259" s="171" t="s">
        <v>80</v>
      </c>
      <c r="D259" s="171" t="s">
        <v>81</v>
      </c>
      <c r="E259" s="172">
        <v>2.3199999999999945</v>
      </c>
      <c r="F259" s="172">
        <v>16.651</v>
      </c>
      <c r="G259" s="173">
        <v>7.17</v>
      </c>
      <c r="H259" s="193">
        <v>14.33</v>
      </c>
      <c r="I259" s="174">
        <v>161</v>
      </c>
    </row>
    <row r="260" spans="1:9" x14ac:dyDescent="0.25">
      <c r="A260" s="171" t="s">
        <v>18930</v>
      </c>
      <c r="B260" s="171" t="s">
        <v>18899</v>
      </c>
      <c r="C260" s="171" t="s">
        <v>4622</v>
      </c>
      <c r="D260" s="171" t="s">
        <v>137</v>
      </c>
      <c r="E260" s="172">
        <v>2.0600000000000014</v>
      </c>
      <c r="F260" s="172">
        <v>16.3809</v>
      </c>
      <c r="G260" s="173">
        <v>7.95</v>
      </c>
      <c r="H260" s="193">
        <v>14.32</v>
      </c>
      <c r="I260" s="174">
        <v>44</v>
      </c>
    </row>
    <row r="261" spans="1:9" x14ac:dyDescent="0.25">
      <c r="A261" s="171" t="s">
        <v>18930</v>
      </c>
      <c r="B261" s="171" t="s">
        <v>9180</v>
      </c>
      <c r="C261" s="171" t="s">
        <v>9206</v>
      </c>
      <c r="D261" s="171" t="s">
        <v>9207</v>
      </c>
      <c r="E261" s="172">
        <v>2.649999999999987</v>
      </c>
      <c r="F261" s="172">
        <v>16.956900000000001</v>
      </c>
      <c r="G261" s="173">
        <v>6.39</v>
      </c>
      <c r="H261" s="193">
        <v>14.3</v>
      </c>
      <c r="I261" s="174">
        <v>299</v>
      </c>
    </row>
    <row r="262" spans="1:9" x14ac:dyDescent="0.25">
      <c r="A262" s="171" t="s">
        <v>18930</v>
      </c>
      <c r="B262" s="171" t="s">
        <v>4</v>
      </c>
      <c r="C262" s="171" t="s">
        <v>502</v>
      </c>
      <c r="D262" s="171" t="s">
        <v>503</v>
      </c>
      <c r="E262" s="172">
        <v>2.4899999999999984</v>
      </c>
      <c r="F262" s="172">
        <v>16.7791</v>
      </c>
      <c r="G262" s="173">
        <v>6.73</v>
      </c>
      <c r="H262" s="193">
        <v>14.28</v>
      </c>
      <c r="I262" s="174">
        <v>50</v>
      </c>
    </row>
    <row r="263" spans="1:9" x14ac:dyDescent="0.25">
      <c r="A263" s="171" t="s">
        <v>18930</v>
      </c>
      <c r="B263" s="171" t="s">
        <v>9573</v>
      </c>
      <c r="C263" s="171" t="s">
        <v>9965</v>
      </c>
      <c r="D263" s="171" t="s">
        <v>9966</v>
      </c>
      <c r="E263" s="172">
        <v>2.1200000000000037</v>
      </c>
      <c r="F263" s="172">
        <v>16.400700000000001</v>
      </c>
      <c r="G263" s="173">
        <v>7.73</v>
      </c>
      <c r="H263" s="193">
        <v>14.28</v>
      </c>
      <c r="I263" s="174">
        <v>234</v>
      </c>
    </row>
    <row r="264" spans="1:9" x14ac:dyDescent="0.25">
      <c r="A264" s="171" t="s">
        <v>18930</v>
      </c>
      <c r="B264" s="171" t="s">
        <v>9180</v>
      </c>
      <c r="C264" s="171" t="s">
        <v>9222</v>
      </c>
      <c r="D264" s="171" t="s">
        <v>9223</v>
      </c>
      <c r="E264" s="172">
        <v>2.5499999999999998</v>
      </c>
      <c r="F264" s="172">
        <v>16.827500000000001</v>
      </c>
      <c r="G264" s="173">
        <v>6.59</v>
      </c>
      <c r="H264" s="193">
        <v>14.27</v>
      </c>
      <c r="I264" s="174">
        <v>98</v>
      </c>
    </row>
    <row r="265" spans="1:9" x14ac:dyDescent="0.25">
      <c r="A265" s="171" t="s">
        <v>18930</v>
      </c>
      <c r="B265" s="171" t="s">
        <v>9573</v>
      </c>
      <c r="C265" s="171" t="s">
        <v>9747</v>
      </c>
      <c r="D265" s="171" t="s">
        <v>9748</v>
      </c>
      <c r="E265" s="172">
        <v>2.5700000000000198</v>
      </c>
      <c r="F265" s="172">
        <v>16.840900000000001</v>
      </c>
      <c r="G265" s="173">
        <v>6.55</v>
      </c>
      <c r="H265" s="193">
        <v>14.27</v>
      </c>
      <c r="I265" s="174">
        <v>382</v>
      </c>
    </row>
    <row r="266" spans="1:9" x14ac:dyDescent="0.25">
      <c r="A266" s="171" t="s">
        <v>18930</v>
      </c>
      <c r="B266" s="171" t="s">
        <v>18899</v>
      </c>
      <c r="C266" s="171" t="s">
        <v>4099</v>
      </c>
      <c r="D266" s="171" t="s">
        <v>4100</v>
      </c>
      <c r="E266" s="172">
        <v>1.7199999999999993</v>
      </c>
      <c r="F266" s="172">
        <v>15.975199999999999</v>
      </c>
      <c r="G266" s="173">
        <v>9.2799999999999994</v>
      </c>
      <c r="H266" s="193">
        <v>14.25</v>
      </c>
      <c r="I266" s="174">
        <v>90</v>
      </c>
    </row>
    <row r="267" spans="1:9" x14ac:dyDescent="0.25">
      <c r="A267" s="171" t="s">
        <v>18930</v>
      </c>
      <c r="B267" s="171" t="s">
        <v>18899</v>
      </c>
      <c r="C267" s="171" t="s">
        <v>5155</v>
      </c>
      <c r="D267" s="171" t="s">
        <v>5156</v>
      </c>
      <c r="E267" s="172">
        <v>2.06</v>
      </c>
      <c r="F267" s="172">
        <v>16.285699999999999</v>
      </c>
      <c r="G267" s="173">
        <v>7.9</v>
      </c>
      <c r="H267" s="193">
        <v>14.22</v>
      </c>
      <c r="I267" s="174">
        <v>7</v>
      </c>
    </row>
    <row r="268" spans="1:9" x14ac:dyDescent="0.25">
      <c r="A268" s="171" t="s">
        <v>18930</v>
      </c>
      <c r="B268" s="171" t="s">
        <v>4030</v>
      </c>
      <c r="C268" s="171" t="s">
        <v>4428</v>
      </c>
      <c r="D268" s="171" t="s">
        <v>4429</v>
      </c>
      <c r="E268" s="172">
        <v>2.4599999999999942</v>
      </c>
      <c r="F268" s="172">
        <v>16.676600000000001</v>
      </c>
      <c r="G268" s="173">
        <v>6.77</v>
      </c>
      <c r="H268" s="193">
        <v>14.21</v>
      </c>
      <c r="I268" s="174">
        <v>172</v>
      </c>
    </row>
    <row r="269" spans="1:9" x14ac:dyDescent="0.25">
      <c r="A269" s="171" t="s">
        <v>18930</v>
      </c>
      <c r="B269" s="171" t="s">
        <v>9180</v>
      </c>
      <c r="C269" s="171" t="s">
        <v>9263</v>
      </c>
      <c r="D269" s="171" t="s">
        <v>8279</v>
      </c>
      <c r="E269" s="172">
        <v>2.8405797101449286</v>
      </c>
      <c r="F269" s="172">
        <v>17.043399999999998</v>
      </c>
      <c r="G269" s="173">
        <v>5.99</v>
      </c>
      <c r="H269" s="193">
        <v>14.2</v>
      </c>
      <c r="I269" s="174">
        <v>25</v>
      </c>
    </row>
    <row r="270" spans="1:9" x14ac:dyDescent="0.25">
      <c r="A270" s="171" t="s">
        <v>18930</v>
      </c>
      <c r="B270" s="171" t="s">
        <v>4</v>
      </c>
      <c r="C270" s="171" t="s">
        <v>290</v>
      </c>
      <c r="D270" s="171" t="s">
        <v>291</v>
      </c>
      <c r="E270" s="172">
        <v>2.2800000000000007</v>
      </c>
      <c r="F270" s="172">
        <v>16.457100000000001</v>
      </c>
      <c r="G270" s="173">
        <v>7.21</v>
      </c>
      <c r="H270" s="193">
        <v>14.17</v>
      </c>
      <c r="I270" s="174">
        <v>75</v>
      </c>
    </row>
    <row r="271" spans="1:9" x14ac:dyDescent="0.25">
      <c r="A271" s="171" t="s">
        <v>18930</v>
      </c>
      <c r="B271" s="171" t="s">
        <v>9180</v>
      </c>
      <c r="C271" s="171" t="s">
        <v>9305</v>
      </c>
      <c r="D271" s="171" t="s">
        <v>7461</v>
      </c>
      <c r="E271" s="172">
        <v>2.8333333333333326</v>
      </c>
      <c r="F271" s="172">
        <v>17</v>
      </c>
      <c r="G271" s="173">
        <v>6</v>
      </c>
      <c r="H271" s="193">
        <v>14.16</v>
      </c>
      <c r="I271" s="174">
        <v>10</v>
      </c>
    </row>
    <row r="272" spans="1:9" x14ac:dyDescent="0.25">
      <c r="A272" s="171" t="s">
        <v>18930</v>
      </c>
      <c r="B272" s="171" t="s">
        <v>4030</v>
      </c>
      <c r="C272" s="171" t="s">
        <v>4483</v>
      </c>
      <c r="D272" s="171" t="s">
        <v>4484</v>
      </c>
      <c r="E272" s="172">
        <v>1.7100000000000024</v>
      </c>
      <c r="F272" s="172">
        <v>15.864100000000001</v>
      </c>
      <c r="G272" s="173">
        <v>9.27</v>
      </c>
      <c r="H272" s="193">
        <v>14.15</v>
      </c>
      <c r="I272" s="174">
        <v>151</v>
      </c>
    </row>
    <row r="273" spans="1:9" x14ac:dyDescent="0.25">
      <c r="A273" s="171" t="s">
        <v>18930</v>
      </c>
      <c r="B273" s="171" t="s">
        <v>9573</v>
      </c>
      <c r="C273" s="171" t="s">
        <v>9929</v>
      </c>
      <c r="D273" s="171" t="s">
        <v>9930</v>
      </c>
      <c r="E273" s="172">
        <v>2.75</v>
      </c>
      <c r="F273" s="172">
        <v>16.878699999999998</v>
      </c>
      <c r="G273" s="173">
        <v>6.13</v>
      </c>
      <c r="H273" s="193">
        <v>14.12</v>
      </c>
      <c r="I273" s="174">
        <v>242</v>
      </c>
    </row>
    <row r="274" spans="1:9" x14ac:dyDescent="0.25">
      <c r="A274" s="171" t="s">
        <v>18930</v>
      </c>
      <c r="B274" s="171" t="s">
        <v>4</v>
      </c>
      <c r="C274" s="171" t="s">
        <v>270</v>
      </c>
      <c r="D274" s="171" t="s">
        <v>271</v>
      </c>
      <c r="E274" s="172">
        <v>2.0300000000000007</v>
      </c>
      <c r="F274" s="172">
        <v>16.136199999999999</v>
      </c>
      <c r="G274" s="173">
        <v>7.94</v>
      </c>
      <c r="H274" s="193">
        <v>14.1</v>
      </c>
      <c r="I274" s="174">
        <v>80</v>
      </c>
    </row>
    <row r="275" spans="1:9" x14ac:dyDescent="0.25">
      <c r="A275" s="171" t="s">
        <v>18930</v>
      </c>
      <c r="B275" s="171" t="s">
        <v>9573</v>
      </c>
      <c r="C275" s="171" t="s">
        <v>10061</v>
      </c>
      <c r="D275" s="171" t="s">
        <v>10062</v>
      </c>
      <c r="E275" s="172">
        <v>2.5699999999999941</v>
      </c>
      <c r="F275" s="172">
        <v>16.672899999999998</v>
      </c>
      <c r="G275" s="173">
        <v>6.48</v>
      </c>
      <c r="H275" s="193">
        <v>14.1</v>
      </c>
      <c r="I275" s="174">
        <v>198</v>
      </c>
    </row>
    <row r="276" spans="1:9" x14ac:dyDescent="0.25">
      <c r="A276" s="171" t="s">
        <v>18930</v>
      </c>
      <c r="B276" s="171" t="s">
        <v>4</v>
      </c>
      <c r="C276" s="171" t="s">
        <v>364</v>
      </c>
      <c r="D276" s="171" t="s">
        <v>365</v>
      </c>
      <c r="E276" s="172">
        <v>2.4699999999999993</v>
      </c>
      <c r="F276" s="172">
        <v>16.564</v>
      </c>
      <c r="G276" s="173">
        <v>6.7</v>
      </c>
      <c r="H276" s="193">
        <v>14.09</v>
      </c>
      <c r="I276" s="174">
        <v>65</v>
      </c>
    </row>
    <row r="277" spans="1:9" x14ac:dyDescent="0.25">
      <c r="A277" s="171" t="s">
        <v>18930</v>
      </c>
      <c r="B277" s="171" t="s">
        <v>9180</v>
      </c>
      <c r="C277" s="171" t="s">
        <v>9259</v>
      </c>
      <c r="D277" s="171" t="s">
        <v>9260</v>
      </c>
      <c r="E277" s="172">
        <v>2.1499999999999995</v>
      </c>
      <c r="F277" s="172">
        <v>16.238</v>
      </c>
      <c r="G277" s="173">
        <v>7.55</v>
      </c>
      <c r="H277" s="193">
        <v>14.08</v>
      </c>
      <c r="I277" s="174">
        <v>25</v>
      </c>
    </row>
    <row r="278" spans="1:9" x14ac:dyDescent="0.25">
      <c r="A278" s="171" t="s">
        <v>18930</v>
      </c>
      <c r="B278" s="171" t="s">
        <v>4</v>
      </c>
      <c r="C278" s="171" t="s">
        <v>462</v>
      </c>
      <c r="D278" s="171" t="s">
        <v>463</v>
      </c>
      <c r="E278" s="172">
        <v>2.3499999999999979</v>
      </c>
      <c r="F278" s="172">
        <v>16.4313</v>
      </c>
      <c r="G278" s="173">
        <v>6.99</v>
      </c>
      <c r="H278" s="193">
        <v>14.08</v>
      </c>
      <c r="I278" s="174">
        <v>53</v>
      </c>
    </row>
    <row r="279" spans="1:9" x14ac:dyDescent="0.25">
      <c r="A279" s="171" t="s">
        <v>18930</v>
      </c>
      <c r="B279" s="171" t="s">
        <v>18899</v>
      </c>
      <c r="C279" s="171" t="s">
        <v>5049</v>
      </c>
      <c r="D279" s="171" t="s">
        <v>5050</v>
      </c>
      <c r="E279" s="172">
        <v>1.9200000000000004</v>
      </c>
      <c r="F279" s="172">
        <v>16</v>
      </c>
      <c r="G279" s="173">
        <v>8.33</v>
      </c>
      <c r="H279" s="193">
        <v>14.08</v>
      </c>
      <c r="I279" s="174">
        <v>11</v>
      </c>
    </row>
    <row r="280" spans="1:9" x14ac:dyDescent="0.25">
      <c r="A280" s="171" t="s">
        <v>18930</v>
      </c>
      <c r="B280" s="171" t="s">
        <v>18899</v>
      </c>
      <c r="C280" s="171" t="s">
        <v>4744</v>
      </c>
      <c r="D280" s="171" t="s">
        <v>4745</v>
      </c>
      <c r="E280" s="172">
        <v>2.75</v>
      </c>
      <c r="F280" s="172">
        <v>16.819400000000002</v>
      </c>
      <c r="G280" s="173">
        <v>6.11</v>
      </c>
      <c r="H280" s="193">
        <v>14.06</v>
      </c>
      <c r="I280" s="174">
        <v>40</v>
      </c>
    </row>
    <row r="281" spans="1:9" x14ac:dyDescent="0.25">
      <c r="A281" s="171" t="s">
        <v>18930</v>
      </c>
      <c r="B281" s="171" t="s">
        <v>18899</v>
      </c>
      <c r="C281" s="171" t="s">
        <v>4763</v>
      </c>
      <c r="D281" s="171" t="s">
        <v>4764</v>
      </c>
      <c r="E281" s="172">
        <v>2.06</v>
      </c>
      <c r="F281" s="172">
        <v>16.100000000000001</v>
      </c>
      <c r="G281" s="173">
        <v>7.81</v>
      </c>
      <c r="H281" s="193">
        <v>14.04</v>
      </c>
      <c r="I281" s="174">
        <v>24</v>
      </c>
    </row>
    <row r="282" spans="1:9" x14ac:dyDescent="0.25">
      <c r="A282" s="171" t="s">
        <v>18930</v>
      </c>
      <c r="B282" s="171" t="s">
        <v>18899</v>
      </c>
      <c r="C282" s="171" t="s">
        <v>4239</v>
      </c>
      <c r="D282" s="171" t="s">
        <v>4240</v>
      </c>
      <c r="E282" s="172">
        <v>1.9200000000000013</v>
      </c>
      <c r="F282" s="172">
        <v>15.9594</v>
      </c>
      <c r="G282" s="173">
        <v>8.31</v>
      </c>
      <c r="H282" s="193">
        <v>14.03</v>
      </c>
      <c r="I282" s="174">
        <v>37</v>
      </c>
    </row>
    <row r="283" spans="1:9" x14ac:dyDescent="0.25">
      <c r="A283" s="171" t="s">
        <v>18930</v>
      </c>
      <c r="B283" s="171" t="s">
        <v>4</v>
      </c>
      <c r="C283" s="171" t="s">
        <v>144</v>
      </c>
      <c r="D283" s="171" t="s">
        <v>145</v>
      </c>
      <c r="E283" s="172">
        <v>2.6100000000000074</v>
      </c>
      <c r="F283" s="172">
        <v>16.635300000000001</v>
      </c>
      <c r="G283" s="173">
        <v>6.37</v>
      </c>
      <c r="H283" s="193">
        <v>14.02</v>
      </c>
      <c r="I283" s="174">
        <v>115</v>
      </c>
    </row>
    <row r="284" spans="1:9" x14ac:dyDescent="0.25">
      <c r="A284" s="171" t="s">
        <v>18930</v>
      </c>
      <c r="B284" s="171" t="s">
        <v>4030</v>
      </c>
      <c r="C284" s="171" t="s">
        <v>4293</v>
      </c>
      <c r="D284" s="171" t="s">
        <v>4294</v>
      </c>
      <c r="E284" s="172">
        <v>2.5800000000000023</v>
      </c>
      <c r="F284" s="172">
        <v>16.603899999999999</v>
      </c>
      <c r="G284" s="173">
        <v>6.43</v>
      </c>
      <c r="H284" s="193">
        <v>14.02</v>
      </c>
      <c r="I284" s="174">
        <v>240</v>
      </c>
    </row>
    <row r="285" spans="1:9" x14ac:dyDescent="0.25">
      <c r="A285" s="171" t="s">
        <v>18930</v>
      </c>
      <c r="B285" s="171" t="s">
        <v>4</v>
      </c>
      <c r="C285" s="171" t="s">
        <v>346</v>
      </c>
      <c r="D285" s="171" t="s">
        <v>347</v>
      </c>
      <c r="E285" s="172">
        <v>2.4899999999999998</v>
      </c>
      <c r="F285" s="172">
        <v>16.5032</v>
      </c>
      <c r="G285" s="173">
        <v>6.62</v>
      </c>
      <c r="H285" s="193">
        <v>14.01</v>
      </c>
      <c r="I285" s="174">
        <v>68</v>
      </c>
    </row>
    <row r="286" spans="1:9" x14ac:dyDescent="0.25">
      <c r="A286" s="171" t="s">
        <v>18930</v>
      </c>
      <c r="B286" s="171" t="s">
        <v>9573</v>
      </c>
      <c r="C286" s="171" t="s">
        <v>9699</v>
      </c>
      <c r="D286" s="171" t="s">
        <v>9700</v>
      </c>
      <c r="E286" s="172">
        <v>1.8899999999999888</v>
      </c>
      <c r="F286" s="172">
        <v>15.9094</v>
      </c>
      <c r="G286" s="173">
        <v>8.41</v>
      </c>
      <c r="H286" s="193">
        <v>14.01</v>
      </c>
      <c r="I286" s="174">
        <v>456</v>
      </c>
    </row>
    <row r="287" spans="1:9" x14ac:dyDescent="0.25">
      <c r="A287" s="171" t="s">
        <v>18930</v>
      </c>
      <c r="B287" s="171" t="s">
        <v>18899</v>
      </c>
      <c r="C287" s="171" t="s">
        <v>7254</v>
      </c>
      <c r="D287" s="171" t="s">
        <v>7255</v>
      </c>
      <c r="E287" s="172">
        <v>1.9899999999999995</v>
      </c>
      <c r="F287" s="172">
        <v>16</v>
      </c>
      <c r="G287" s="173">
        <v>8.0399999999999991</v>
      </c>
      <c r="H287" s="193">
        <v>14.01</v>
      </c>
      <c r="I287" s="174">
        <v>19</v>
      </c>
    </row>
    <row r="288" spans="1:9" x14ac:dyDescent="0.25">
      <c r="A288" s="171" t="s">
        <v>18930</v>
      </c>
      <c r="B288" s="171" t="s">
        <v>9573</v>
      </c>
      <c r="C288" s="171" t="s">
        <v>9576</v>
      </c>
      <c r="D288" s="171" t="s">
        <v>9577</v>
      </c>
      <c r="E288" s="172">
        <v>1.940000000000033</v>
      </c>
      <c r="F288" s="172">
        <v>15.9175</v>
      </c>
      <c r="G288" s="173">
        <v>8.1999999999999993</v>
      </c>
      <c r="H288" s="193">
        <v>13.97</v>
      </c>
      <c r="I288" s="174">
        <v>810</v>
      </c>
    </row>
    <row r="289" spans="1:9" x14ac:dyDescent="0.25">
      <c r="A289" s="171" t="s">
        <v>18930</v>
      </c>
      <c r="B289" s="171" t="s">
        <v>9573</v>
      </c>
      <c r="C289" s="171" t="s">
        <v>10097</v>
      </c>
      <c r="D289" s="171" t="s">
        <v>10098</v>
      </c>
      <c r="E289" s="172">
        <v>1.8899999999999921</v>
      </c>
      <c r="F289" s="172">
        <v>15.8698</v>
      </c>
      <c r="G289" s="173">
        <v>8.39</v>
      </c>
      <c r="H289" s="193">
        <v>13.97</v>
      </c>
      <c r="I289" s="174">
        <v>166</v>
      </c>
    </row>
    <row r="290" spans="1:9" x14ac:dyDescent="0.25">
      <c r="A290" s="171" t="s">
        <v>18930</v>
      </c>
      <c r="B290" s="171" t="s">
        <v>4030</v>
      </c>
      <c r="C290" s="171" t="s">
        <v>4053</v>
      </c>
      <c r="D290" s="171" t="s">
        <v>4054</v>
      </c>
      <c r="E290" s="172">
        <v>2.5</v>
      </c>
      <c r="F290" s="172">
        <v>16.468299999999999</v>
      </c>
      <c r="G290" s="173">
        <v>6.58</v>
      </c>
      <c r="H290" s="193">
        <v>13.96</v>
      </c>
      <c r="I290" s="174">
        <v>294</v>
      </c>
    </row>
    <row r="291" spans="1:9" x14ac:dyDescent="0.25">
      <c r="A291" s="171" t="s">
        <v>18930</v>
      </c>
      <c r="B291" s="171" t="s">
        <v>18899</v>
      </c>
      <c r="C291" s="171" t="s">
        <v>5948</v>
      </c>
      <c r="D291" s="171" t="s">
        <v>5949</v>
      </c>
      <c r="E291" s="172">
        <v>2.0599999999999996</v>
      </c>
      <c r="F291" s="172">
        <v>16</v>
      </c>
      <c r="G291" s="173">
        <v>7.76</v>
      </c>
      <c r="H291" s="193">
        <v>13.94</v>
      </c>
      <c r="I291" s="174">
        <v>12</v>
      </c>
    </row>
    <row r="292" spans="1:9" x14ac:dyDescent="0.25">
      <c r="A292" s="171" t="s">
        <v>18930</v>
      </c>
      <c r="B292" s="171" t="s">
        <v>18899</v>
      </c>
      <c r="C292" s="171" t="s">
        <v>8838</v>
      </c>
      <c r="D292" s="171" t="s">
        <v>18399</v>
      </c>
      <c r="E292" s="172">
        <v>2.06</v>
      </c>
      <c r="F292" s="172">
        <v>16</v>
      </c>
      <c r="G292" s="173">
        <v>7.76</v>
      </c>
      <c r="H292" s="193">
        <v>13.94</v>
      </c>
      <c r="I292" s="174">
        <v>7</v>
      </c>
    </row>
    <row r="293" spans="1:9" x14ac:dyDescent="0.25">
      <c r="A293" s="171" t="s">
        <v>18930</v>
      </c>
      <c r="B293" s="171" t="s">
        <v>4030</v>
      </c>
      <c r="C293" s="171" t="s">
        <v>4455</v>
      </c>
      <c r="D293" s="171" t="s">
        <v>4456</v>
      </c>
      <c r="E293" s="172">
        <v>1.9600000000000004</v>
      </c>
      <c r="F293" s="172">
        <v>15.871</v>
      </c>
      <c r="G293" s="173">
        <v>8.09</v>
      </c>
      <c r="H293" s="193">
        <v>13.91</v>
      </c>
      <c r="I293" s="174">
        <v>160</v>
      </c>
    </row>
    <row r="294" spans="1:9" x14ac:dyDescent="0.25">
      <c r="A294" s="171" t="s">
        <v>18930</v>
      </c>
      <c r="B294" s="171" t="s">
        <v>9180</v>
      </c>
      <c r="C294" s="171" t="s">
        <v>9208</v>
      </c>
      <c r="D294" s="171" t="s">
        <v>9209</v>
      </c>
      <c r="E294" s="172">
        <v>2.5499999999999936</v>
      </c>
      <c r="F294" s="172">
        <v>16.458600000000001</v>
      </c>
      <c r="G294" s="173">
        <v>6.45</v>
      </c>
      <c r="H294" s="193">
        <v>13.9</v>
      </c>
      <c r="I294" s="174">
        <v>292</v>
      </c>
    </row>
    <row r="295" spans="1:9" x14ac:dyDescent="0.25">
      <c r="A295" s="171" t="s">
        <v>18930</v>
      </c>
      <c r="B295" s="171" t="s">
        <v>9573</v>
      </c>
      <c r="C295" s="171" t="s">
        <v>9801</v>
      </c>
      <c r="D295" s="171" t="s">
        <v>9802</v>
      </c>
      <c r="E295" s="172">
        <v>2.0299999999999847</v>
      </c>
      <c r="F295" s="172">
        <v>15.9373</v>
      </c>
      <c r="G295" s="173">
        <v>7.85</v>
      </c>
      <c r="H295" s="193">
        <v>13.9</v>
      </c>
      <c r="I295" s="174">
        <v>349</v>
      </c>
    </row>
    <row r="296" spans="1:9" x14ac:dyDescent="0.25">
      <c r="A296" s="171" t="s">
        <v>18930</v>
      </c>
      <c r="B296" s="171" t="s">
        <v>18899</v>
      </c>
      <c r="C296" s="171" t="s">
        <v>5026</v>
      </c>
      <c r="D296" s="171" t="s">
        <v>5027</v>
      </c>
      <c r="E296" s="172">
        <v>1.5499999999999989</v>
      </c>
      <c r="F296" s="172">
        <v>15.4375</v>
      </c>
      <c r="G296" s="173">
        <v>9.9499999999999993</v>
      </c>
      <c r="H296" s="193">
        <v>13.88</v>
      </c>
      <c r="I296" s="174">
        <v>37</v>
      </c>
    </row>
    <row r="297" spans="1:9" x14ac:dyDescent="0.25">
      <c r="A297" s="171" t="s">
        <v>18930</v>
      </c>
      <c r="B297" s="171" t="s">
        <v>9573</v>
      </c>
      <c r="C297" s="171" t="s">
        <v>9874</v>
      </c>
      <c r="D297" s="171" t="s">
        <v>9875</v>
      </c>
      <c r="E297" s="172">
        <v>2.0699999999999994</v>
      </c>
      <c r="F297" s="172">
        <v>15.9574</v>
      </c>
      <c r="G297" s="173">
        <v>7.7</v>
      </c>
      <c r="H297" s="193">
        <v>13.88</v>
      </c>
      <c r="I297" s="174">
        <v>282</v>
      </c>
    </row>
    <row r="298" spans="1:9" x14ac:dyDescent="0.25">
      <c r="A298" s="171" t="s">
        <v>18930</v>
      </c>
      <c r="B298" s="171" t="s">
        <v>18899</v>
      </c>
      <c r="C298" s="171" t="s">
        <v>7941</v>
      </c>
      <c r="D298" s="171" t="s">
        <v>18815</v>
      </c>
      <c r="E298" s="172">
        <v>2.12</v>
      </c>
      <c r="F298" s="172">
        <v>16</v>
      </c>
      <c r="G298" s="173">
        <v>7.54</v>
      </c>
      <c r="H298" s="193">
        <v>13.88</v>
      </c>
      <c r="I298" s="174">
        <v>5</v>
      </c>
    </row>
    <row r="299" spans="1:9" x14ac:dyDescent="0.25">
      <c r="A299" s="171" t="s">
        <v>18930</v>
      </c>
      <c r="B299" s="171" t="s">
        <v>4</v>
      </c>
      <c r="C299" s="171" t="s">
        <v>402</v>
      </c>
      <c r="D299" s="171" t="s">
        <v>403</v>
      </c>
      <c r="E299" s="172">
        <v>2</v>
      </c>
      <c r="F299" s="172">
        <v>15.8728</v>
      </c>
      <c r="G299" s="173">
        <v>7.93</v>
      </c>
      <c r="H299" s="193">
        <v>13.87</v>
      </c>
      <c r="I299" s="174">
        <v>63</v>
      </c>
    </row>
    <row r="300" spans="1:9" x14ac:dyDescent="0.25">
      <c r="A300" s="171" t="s">
        <v>18930</v>
      </c>
      <c r="B300" s="171" t="s">
        <v>4</v>
      </c>
      <c r="C300" s="171" t="s">
        <v>504</v>
      </c>
      <c r="D300" s="171" t="s">
        <v>505</v>
      </c>
      <c r="E300" s="172">
        <v>2.61</v>
      </c>
      <c r="F300" s="172">
        <v>16.486699999999999</v>
      </c>
      <c r="G300" s="173">
        <v>6.31</v>
      </c>
      <c r="H300" s="193">
        <v>13.87</v>
      </c>
      <c r="I300" s="174">
        <v>51</v>
      </c>
    </row>
    <row r="301" spans="1:9" x14ac:dyDescent="0.25">
      <c r="A301" s="171" t="s">
        <v>18930</v>
      </c>
      <c r="B301" s="171" t="s">
        <v>9180</v>
      </c>
      <c r="C301" s="171" t="s">
        <v>9238</v>
      </c>
      <c r="D301" s="171" t="s">
        <v>9239</v>
      </c>
      <c r="E301" s="172">
        <v>2.7729166666666667</v>
      </c>
      <c r="F301" s="172">
        <v>16.637499999999999</v>
      </c>
      <c r="G301" s="173">
        <v>5.99</v>
      </c>
      <c r="H301" s="193">
        <v>13.86</v>
      </c>
      <c r="I301" s="174">
        <v>35</v>
      </c>
    </row>
    <row r="302" spans="1:9" x14ac:dyDescent="0.25">
      <c r="A302" s="171" t="s">
        <v>18930</v>
      </c>
      <c r="B302" s="171" t="s">
        <v>18899</v>
      </c>
      <c r="C302" s="171" t="s">
        <v>5430</v>
      </c>
      <c r="D302" s="171" t="s">
        <v>5431</v>
      </c>
      <c r="E302" s="172">
        <v>2.1499999999999995</v>
      </c>
      <c r="F302" s="172">
        <v>16</v>
      </c>
      <c r="G302" s="173">
        <v>7.44</v>
      </c>
      <c r="H302" s="193">
        <v>13.85</v>
      </c>
      <c r="I302" s="174">
        <v>12</v>
      </c>
    </row>
    <row r="303" spans="1:9" x14ac:dyDescent="0.25">
      <c r="A303" s="171" t="s">
        <v>18930</v>
      </c>
      <c r="B303" s="171" t="s">
        <v>9180</v>
      </c>
      <c r="C303" s="171" t="s">
        <v>9269</v>
      </c>
      <c r="D303" s="171" t="s">
        <v>9270</v>
      </c>
      <c r="E303" s="172">
        <v>2.7673611111111103</v>
      </c>
      <c r="F303" s="172">
        <v>16.604099999999999</v>
      </c>
      <c r="G303" s="173">
        <v>5.99</v>
      </c>
      <c r="H303" s="193">
        <v>13.83</v>
      </c>
      <c r="I303" s="174">
        <v>22</v>
      </c>
    </row>
    <row r="304" spans="1:9" x14ac:dyDescent="0.25">
      <c r="A304" s="171" t="s">
        <v>18930</v>
      </c>
      <c r="B304" s="171" t="s">
        <v>4</v>
      </c>
      <c r="C304" s="171" t="s">
        <v>360</v>
      </c>
      <c r="D304" s="171" t="s">
        <v>361</v>
      </c>
      <c r="E304" s="172">
        <v>2.6399999999999975</v>
      </c>
      <c r="F304" s="172">
        <v>16.4754</v>
      </c>
      <c r="G304" s="173">
        <v>6.24</v>
      </c>
      <c r="H304" s="193">
        <v>13.83</v>
      </c>
      <c r="I304" s="174">
        <v>67</v>
      </c>
    </row>
    <row r="305" spans="1:9" x14ac:dyDescent="0.25">
      <c r="A305" s="171" t="s">
        <v>18930</v>
      </c>
      <c r="B305" s="171" t="s">
        <v>18899</v>
      </c>
      <c r="C305" s="171" t="s">
        <v>5187</v>
      </c>
      <c r="D305" s="171" t="s">
        <v>5188</v>
      </c>
      <c r="E305" s="172">
        <v>2.1900000000000004</v>
      </c>
      <c r="F305" s="172">
        <v>16</v>
      </c>
      <c r="G305" s="173">
        <v>7.3</v>
      </c>
      <c r="H305" s="193">
        <v>13.81</v>
      </c>
      <c r="I305" s="174">
        <v>13</v>
      </c>
    </row>
    <row r="306" spans="1:9" x14ac:dyDescent="0.25">
      <c r="A306" s="171" t="s">
        <v>18930</v>
      </c>
      <c r="B306" s="171" t="s">
        <v>18899</v>
      </c>
      <c r="C306" s="171" t="s">
        <v>6043</v>
      </c>
      <c r="D306" s="171" t="s">
        <v>1892</v>
      </c>
      <c r="E306" s="172">
        <v>2.1900000000000004</v>
      </c>
      <c r="F306" s="172">
        <v>16</v>
      </c>
      <c r="G306" s="173">
        <v>7.3</v>
      </c>
      <c r="H306" s="193">
        <v>13.81</v>
      </c>
      <c r="I306" s="174">
        <v>10</v>
      </c>
    </row>
    <row r="307" spans="1:9" x14ac:dyDescent="0.25">
      <c r="A307" s="171" t="s">
        <v>18930</v>
      </c>
      <c r="B307" s="171" t="s">
        <v>18899</v>
      </c>
      <c r="C307" s="171" t="s">
        <v>5669</v>
      </c>
      <c r="D307" s="171" t="s">
        <v>5670</v>
      </c>
      <c r="E307" s="172">
        <v>2.19</v>
      </c>
      <c r="F307" s="172">
        <v>16</v>
      </c>
      <c r="G307" s="173">
        <v>7.3</v>
      </c>
      <c r="H307" s="193">
        <v>13.81</v>
      </c>
      <c r="I307" s="174">
        <v>9</v>
      </c>
    </row>
    <row r="308" spans="1:9" x14ac:dyDescent="0.25">
      <c r="A308" s="171" t="s">
        <v>18930</v>
      </c>
      <c r="B308" s="171" t="s">
        <v>9573</v>
      </c>
      <c r="C308" s="171" t="s">
        <v>9588</v>
      </c>
      <c r="D308" s="171" t="s">
        <v>9589</v>
      </c>
      <c r="E308" s="172">
        <v>1.3999999999999857</v>
      </c>
      <c r="F308" s="172">
        <v>15.163399999999999</v>
      </c>
      <c r="G308" s="173">
        <v>10.83</v>
      </c>
      <c r="H308" s="193">
        <v>13.76</v>
      </c>
      <c r="I308" s="174">
        <v>784</v>
      </c>
    </row>
    <row r="309" spans="1:9" x14ac:dyDescent="0.25">
      <c r="A309" s="171" t="s">
        <v>18930</v>
      </c>
      <c r="B309" s="171" t="s">
        <v>4</v>
      </c>
      <c r="C309" s="171" t="s">
        <v>458</v>
      </c>
      <c r="D309" s="171" t="s">
        <v>459</v>
      </c>
      <c r="E309" s="172">
        <v>2.6200000000000019</v>
      </c>
      <c r="F309" s="172">
        <v>16.378699999999998</v>
      </c>
      <c r="G309" s="173">
        <v>6.25</v>
      </c>
      <c r="H309" s="193">
        <v>13.75</v>
      </c>
      <c r="I309" s="174">
        <v>57</v>
      </c>
    </row>
    <row r="310" spans="1:9" x14ac:dyDescent="0.25">
      <c r="A310" s="171" t="s">
        <v>18930</v>
      </c>
      <c r="B310" s="171" t="s">
        <v>4</v>
      </c>
      <c r="C310" s="171" t="s">
        <v>322</v>
      </c>
      <c r="D310" s="171" t="s">
        <v>323</v>
      </c>
      <c r="E310" s="172">
        <v>2.8199999999999958</v>
      </c>
      <c r="F310" s="172">
        <v>16.566099999999999</v>
      </c>
      <c r="G310" s="173">
        <v>5.87</v>
      </c>
      <c r="H310" s="193">
        <v>13.74</v>
      </c>
      <c r="I310" s="174">
        <v>76</v>
      </c>
    </row>
    <row r="311" spans="1:9" x14ac:dyDescent="0.25">
      <c r="A311" s="171" t="s">
        <v>18930</v>
      </c>
      <c r="B311" s="171" t="s">
        <v>4030</v>
      </c>
      <c r="C311" s="171" t="s">
        <v>4289</v>
      </c>
      <c r="D311" s="171" t="s">
        <v>4290</v>
      </c>
      <c r="E311" s="172">
        <v>2.7999999999999949</v>
      </c>
      <c r="F311" s="172">
        <v>16.546199999999999</v>
      </c>
      <c r="G311" s="173">
        <v>5.9</v>
      </c>
      <c r="H311" s="193">
        <v>13.74</v>
      </c>
      <c r="I311" s="174">
        <v>256</v>
      </c>
    </row>
    <row r="312" spans="1:9" x14ac:dyDescent="0.25">
      <c r="A312" s="171" t="s">
        <v>18930</v>
      </c>
      <c r="B312" s="171" t="s">
        <v>9573</v>
      </c>
      <c r="C312" s="171" t="s">
        <v>10047</v>
      </c>
      <c r="D312" s="171" t="s">
        <v>10048</v>
      </c>
      <c r="E312" s="172">
        <v>1.8899999999999917</v>
      </c>
      <c r="F312" s="172">
        <v>15.6195</v>
      </c>
      <c r="G312" s="173">
        <v>8.26</v>
      </c>
      <c r="H312" s="193">
        <v>13.72</v>
      </c>
      <c r="I312" s="174">
        <v>187</v>
      </c>
    </row>
    <row r="313" spans="1:9" x14ac:dyDescent="0.25">
      <c r="A313" s="171" t="s">
        <v>18930</v>
      </c>
      <c r="B313" s="171" t="s">
        <v>4</v>
      </c>
      <c r="C313" s="171" t="s">
        <v>62</v>
      </c>
      <c r="D313" s="171" t="s">
        <v>63</v>
      </c>
      <c r="E313" s="172">
        <v>2.519999999999996</v>
      </c>
      <c r="F313" s="172">
        <v>16.2333</v>
      </c>
      <c r="G313" s="173">
        <v>6.44</v>
      </c>
      <c r="H313" s="193">
        <v>13.71</v>
      </c>
      <c r="I313" s="174">
        <v>184</v>
      </c>
    </row>
    <row r="314" spans="1:9" x14ac:dyDescent="0.25">
      <c r="A314" s="171" t="s">
        <v>18930</v>
      </c>
      <c r="B314" s="171" t="s">
        <v>4</v>
      </c>
      <c r="C314" s="171" t="s">
        <v>494</v>
      </c>
      <c r="D314" s="171" t="s">
        <v>495</v>
      </c>
      <c r="E314" s="172">
        <v>2.4300000000000033</v>
      </c>
      <c r="F314" s="172">
        <v>16.142800000000001</v>
      </c>
      <c r="G314" s="173">
        <v>6.64</v>
      </c>
      <c r="H314" s="193">
        <v>13.71</v>
      </c>
      <c r="I314" s="174">
        <v>53</v>
      </c>
    </row>
    <row r="315" spans="1:9" x14ac:dyDescent="0.25">
      <c r="A315" s="171" t="s">
        <v>18930</v>
      </c>
      <c r="B315" s="171" t="s">
        <v>9573</v>
      </c>
      <c r="C315" s="171" t="s">
        <v>9580</v>
      </c>
      <c r="D315" s="171" t="s">
        <v>9581</v>
      </c>
      <c r="E315" s="172">
        <v>2.7899999999999752</v>
      </c>
      <c r="F315" s="172">
        <v>16.477499999999999</v>
      </c>
      <c r="G315" s="173">
        <v>5.9</v>
      </c>
      <c r="H315" s="193">
        <v>13.68</v>
      </c>
      <c r="I315" s="174">
        <v>837</v>
      </c>
    </row>
    <row r="316" spans="1:9" x14ac:dyDescent="0.25">
      <c r="A316" s="171" t="s">
        <v>18930</v>
      </c>
      <c r="B316" s="171" t="s">
        <v>9573</v>
      </c>
      <c r="C316" s="171" t="s">
        <v>10053</v>
      </c>
      <c r="D316" s="171" t="s">
        <v>10054</v>
      </c>
      <c r="E316" s="172">
        <v>2.5699999999999941</v>
      </c>
      <c r="F316" s="172">
        <v>16.218299999999999</v>
      </c>
      <c r="G316" s="173">
        <v>6.31</v>
      </c>
      <c r="H316" s="193">
        <v>13.64</v>
      </c>
      <c r="I316" s="174">
        <v>186</v>
      </c>
    </row>
    <row r="317" spans="1:9" x14ac:dyDescent="0.25">
      <c r="A317" s="171" t="s">
        <v>18930</v>
      </c>
      <c r="B317" s="171" t="s">
        <v>18899</v>
      </c>
      <c r="C317" s="171" t="s">
        <v>4392</v>
      </c>
      <c r="D317" s="171" t="s">
        <v>4393</v>
      </c>
      <c r="E317" s="172">
        <v>2.1899999999999991</v>
      </c>
      <c r="F317" s="172">
        <v>15.823499999999999</v>
      </c>
      <c r="G317" s="173">
        <v>7.22</v>
      </c>
      <c r="H317" s="193">
        <v>13.63</v>
      </c>
      <c r="I317" s="174">
        <v>39</v>
      </c>
    </row>
    <row r="318" spans="1:9" x14ac:dyDescent="0.25">
      <c r="A318" s="171" t="s">
        <v>18930</v>
      </c>
      <c r="B318" s="171" t="s">
        <v>18899</v>
      </c>
      <c r="C318" s="171" t="s">
        <v>4195</v>
      </c>
      <c r="D318" s="171" t="s">
        <v>4196</v>
      </c>
      <c r="E318" s="172">
        <v>2.0600000000000014</v>
      </c>
      <c r="F318" s="172">
        <v>15.685700000000001</v>
      </c>
      <c r="G318" s="173">
        <v>7.61</v>
      </c>
      <c r="H318" s="193">
        <v>13.62</v>
      </c>
      <c r="I318" s="174">
        <v>70</v>
      </c>
    </row>
    <row r="319" spans="1:9" x14ac:dyDescent="0.25">
      <c r="A319" s="171" t="s">
        <v>18930</v>
      </c>
      <c r="B319" s="171" t="s">
        <v>18899</v>
      </c>
      <c r="C319" s="171" t="s">
        <v>7584</v>
      </c>
      <c r="D319" s="171" t="s">
        <v>18816</v>
      </c>
      <c r="E319" s="172">
        <v>2.38</v>
      </c>
      <c r="F319" s="172">
        <v>16</v>
      </c>
      <c r="G319" s="173">
        <v>6.72</v>
      </c>
      <c r="H319" s="193">
        <v>13.62</v>
      </c>
      <c r="I319" s="174">
        <v>5</v>
      </c>
    </row>
    <row r="320" spans="1:9" x14ac:dyDescent="0.25">
      <c r="A320" s="171" t="s">
        <v>18930</v>
      </c>
      <c r="B320" s="171" t="s">
        <v>9573</v>
      </c>
      <c r="C320" s="171" t="s">
        <v>10065</v>
      </c>
      <c r="D320" s="171" t="s">
        <v>10066</v>
      </c>
      <c r="E320" s="172">
        <v>2.660000000000009</v>
      </c>
      <c r="F320" s="172">
        <v>16.2789</v>
      </c>
      <c r="G320" s="173">
        <v>6.11</v>
      </c>
      <c r="H320" s="193">
        <v>13.61</v>
      </c>
      <c r="I320" s="174">
        <v>178</v>
      </c>
    </row>
    <row r="321" spans="1:9" x14ac:dyDescent="0.25">
      <c r="A321" s="171" t="s">
        <v>18930</v>
      </c>
      <c r="B321" s="171" t="s">
        <v>4</v>
      </c>
      <c r="C321" s="171" t="s">
        <v>276</v>
      </c>
      <c r="D321" s="171" t="s">
        <v>277</v>
      </c>
      <c r="E321" s="172">
        <v>2.5500000000000029</v>
      </c>
      <c r="F321" s="172">
        <v>16.1341</v>
      </c>
      <c r="G321" s="173">
        <v>6.32</v>
      </c>
      <c r="H321" s="193">
        <v>13.58</v>
      </c>
      <c r="I321" s="174">
        <v>90</v>
      </c>
    </row>
    <row r="322" spans="1:9" x14ac:dyDescent="0.25">
      <c r="A322" s="171" t="s">
        <v>18930</v>
      </c>
      <c r="B322" s="171" t="s">
        <v>4030</v>
      </c>
      <c r="C322" s="171" t="s">
        <v>4358</v>
      </c>
      <c r="D322" s="171" t="s">
        <v>4359</v>
      </c>
      <c r="E322" s="172">
        <v>1.8999999999999941</v>
      </c>
      <c r="F322" s="172">
        <v>15.4741</v>
      </c>
      <c r="G322" s="173">
        <v>8.14</v>
      </c>
      <c r="H322" s="193">
        <v>13.57</v>
      </c>
      <c r="I322" s="174">
        <v>224</v>
      </c>
    </row>
    <row r="323" spans="1:9" x14ac:dyDescent="0.25">
      <c r="A323" s="171" t="s">
        <v>18930</v>
      </c>
      <c r="B323" s="171" t="s">
        <v>4030</v>
      </c>
      <c r="C323" s="171" t="s">
        <v>4261</v>
      </c>
      <c r="D323" s="171" t="s">
        <v>4262</v>
      </c>
      <c r="E323" s="172">
        <v>2.2999999999999994</v>
      </c>
      <c r="F323" s="172">
        <v>15.843</v>
      </c>
      <c r="G323" s="173">
        <v>6.88</v>
      </c>
      <c r="H323" s="193">
        <v>13.54</v>
      </c>
      <c r="I323" s="174">
        <v>305</v>
      </c>
    </row>
    <row r="324" spans="1:9" x14ac:dyDescent="0.25">
      <c r="A324" s="171" t="s">
        <v>18930</v>
      </c>
      <c r="B324" s="171" t="s">
        <v>4030</v>
      </c>
      <c r="C324" s="171" t="s">
        <v>4280</v>
      </c>
      <c r="D324" s="171" t="s">
        <v>3711</v>
      </c>
      <c r="E324" s="172">
        <v>2.0699999999999954</v>
      </c>
      <c r="F324" s="172">
        <v>15.6114</v>
      </c>
      <c r="G324" s="173">
        <v>7.54</v>
      </c>
      <c r="H324" s="193">
        <v>13.54</v>
      </c>
      <c r="I324" s="174">
        <v>258</v>
      </c>
    </row>
    <row r="325" spans="1:9" x14ac:dyDescent="0.25">
      <c r="A325" s="171" t="s">
        <v>18930</v>
      </c>
      <c r="B325" s="171" t="s">
        <v>4</v>
      </c>
      <c r="C325" s="171" t="s">
        <v>386</v>
      </c>
      <c r="D325" s="171" t="s">
        <v>387</v>
      </c>
      <c r="E325" s="172">
        <v>2.3199999999999963</v>
      </c>
      <c r="F325" s="172">
        <v>15.854799999999999</v>
      </c>
      <c r="G325" s="173">
        <v>6.83</v>
      </c>
      <c r="H325" s="193">
        <v>13.53</v>
      </c>
      <c r="I325" s="174">
        <v>65</v>
      </c>
    </row>
    <row r="326" spans="1:9" x14ac:dyDescent="0.25">
      <c r="A326" s="171" t="s">
        <v>18930</v>
      </c>
      <c r="B326" s="171" t="s">
        <v>4</v>
      </c>
      <c r="C326" s="171" t="s">
        <v>438</v>
      </c>
      <c r="D326" s="171" t="s">
        <v>439</v>
      </c>
      <c r="E326" s="172">
        <v>2.8600000000000012</v>
      </c>
      <c r="F326" s="172">
        <v>16.388999999999999</v>
      </c>
      <c r="G326" s="173">
        <v>5.73</v>
      </c>
      <c r="H326" s="193">
        <v>13.52</v>
      </c>
      <c r="I326" s="174">
        <v>60</v>
      </c>
    </row>
    <row r="327" spans="1:9" x14ac:dyDescent="0.25">
      <c r="A327" s="171" t="s">
        <v>18930</v>
      </c>
      <c r="B327" s="171" t="s">
        <v>4</v>
      </c>
      <c r="C327" s="171" t="s">
        <v>264</v>
      </c>
      <c r="D327" s="171" t="s">
        <v>265</v>
      </c>
      <c r="E327" s="172">
        <v>1.6099999999999999</v>
      </c>
      <c r="F327" s="172">
        <v>15.0745</v>
      </c>
      <c r="G327" s="173">
        <v>9.36</v>
      </c>
      <c r="H327" s="193">
        <v>13.46</v>
      </c>
      <c r="I327" s="174">
        <v>88</v>
      </c>
    </row>
    <row r="328" spans="1:9" x14ac:dyDescent="0.25">
      <c r="A328" s="171" t="s">
        <v>18930</v>
      </c>
      <c r="B328" s="171" t="s">
        <v>4</v>
      </c>
      <c r="C328" s="171" t="s">
        <v>212</v>
      </c>
      <c r="D328" s="171" t="s">
        <v>213</v>
      </c>
      <c r="E328" s="172">
        <v>2.3899999999999944</v>
      </c>
      <c r="F328" s="172">
        <v>15.8222</v>
      </c>
      <c r="G328" s="173">
        <v>6.62</v>
      </c>
      <c r="H328" s="193">
        <v>13.43</v>
      </c>
      <c r="I328" s="174">
        <v>103</v>
      </c>
    </row>
    <row r="329" spans="1:9" x14ac:dyDescent="0.25">
      <c r="A329" s="171" t="s">
        <v>18930</v>
      </c>
      <c r="B329" s="171" t="s">
        <v>4</v>
      </c>
      <c r="C329" s="171" t="s">
        <v>416</v>
      </c>
      <c r="D329" s="171" t="s">
        <v>417</v>
      </c>
      <c r="E329" s="172">
        <v>2.4300000000000033</v>
      </c>
      <c r="F329" s="172">
        <v>15.852600000000001</v>
      </c>
      <c r="G329" s="173">
        <v>6.52</v>
      </c>
      <c r="H329" s="193">
        <v>13.42</v>
      </c>
      <c r="I329" s="174">
        <v>59</v>
      </c>
    </row>
    <row r="330" spans="1:9" x14ac:dyDescent="0.25">
      <c r="A330" s="171" t="s">
        <v>18930</v>
      </c>
      <c r="B330" s="171" t="s">
        <v>9573</v>
      </c>
      <c r="C330" s="171" t="s">
        <v>9975</v>
      </c>
      <c r="D330" s="171" t="s">
        <v>9976</v>
      </c>
      <c r="E330" s="172">
        <v>2.0699999999999941</v>
      </c>
      <c r="F330" s="172">
        <v>15.486499999999999</v>
      </c>
      <c r="G330" s="173">
        <v>7.48</v>
      </c>
      <c r="H330" s="193">
        <v>13.41</v>
      </c>
      <c r="I330" s="174">
        <v>238</v>
      </c>
    </row>
    <row r="331" spans="1:9" x14ac:dyDescent="0.25">
      <c r="A331" s="171" t="s">
        <v>18930</v>
      </c>
      <c r="B331" s="171" t="s">
        <v>9573</v>
      </c>
      <c r="C331" s="171" t="s">
        <v>10030</v>
      </c>
      <c r="D331" s="171" t="s">
        <v>10031</v>
      </c>
      <c r="E331" s="172">
        <v>1.8899999999999915</v>
      </c>
      <c r="F331" s="172">
        <v>15.2636</v>
      </c>
      <c r="G331" s="173">
        <v>8.07</v>
      </c>
      <c r="H331" s="193">
        <v>13.37</v>
      </c>
      <c r="I331" s="174">
        <v>205</v>
      </c>
    </row>
    <row r="332" spans="1:9" x14ac:dyDescent="0.25">
      <c r="A332" s="171" t="s">
        <v>18930</v>
      </c>
      <c r="B332" s="171" t="s">
        <v>18899</v>
      </c>
      <c r="C332" s="171" t="s">
        <v>7069</v>
      </c>
      <c r="D332" s="171" t="s">
        <v>575</v>
      </c>
      <c r="E332" s="172">
        <v>2.6599999999999979</v>
      </c>
      <c r="F332" s="172">
        <v>16.005700000000001</v>
      </c>
      <c r="G332" s="173">
        <v>6.01</v>
      </c>
      <c r="H332" s="193">
        <v>13.34</v>
      </c>
      <c r="I332" s="174">
        <v>35</v>
      </c>
    </row>
    <row r="333" spans="1:9" x14ac:dyDescent="0.25">
      <c r="A333" s="171" t="s">
        <v>18930</v>
      </c>
      <c r="B333" s="171" t="s">
        <v>4</v>
      </c>
      <c r="C333" s="171" t="s">
        <v>420</v>
      </c>
      <c r="D333" s="171" t="s">
        <v>421</v>
      </c>
      <c r="E333" s="172">
        <v>2.3299999999999992</v>
      </c>
      <c r="F333" s="172">
        <v>15.6701</v>
      </c>
      <c r="G333" s="173">
        <v>6.72</v>
      </c>
      <c r="H333" s="193">
        <v>13.34</v>
      </c>
      <c r="I333" s="174">
        <v>60</v>
      </c>
    </row>
    <row r="334" spans="1:9" x14ac:dyDescent="0.25">
      <c r="A334" s="171" t="s">
        <v>18930</v>
      </c>
      <c r="B334" s="171" t="s">
        <v>4</v>
      </c>
      <c r="C334" s="171" t="s">
        <v>210</v>
      </c>
      <c r="D334" s="171" t="s">
        <v>211</v>
      </c>
      <c r="E334" s="172">
        <v>2.3899999999999935</v>
      </c>
      <c r="F334" s="172">
        <v>15.7034</v>
      </c>
      <c r="G334" s="173">
        <v>6.57</v>
      </c>
      <c r="H334" s="193">
        <v>13.31</v>
      </c>
      <c r="I334" s="174">
        <v>99</v>
      </c>
    </row>
    <row r="335" spans="1:9" x14ac:dyDescent="0.25">
      <c r="A335" s="171" t="s">
        <v>18930</v>
      </c>
      <c r="B335" s="171" t="s">
        <v>4030</v>
      </c>
      <c r="C335" s="171" t="s">
        <v>4368</v>
      </c>
      <c r="D335" s="171" t="s">
        <v>4369</v>
      </c>
      <c r="E335" s="172">
        <v>1.9599999999999962</v>
      </c>
      <c r="F335" s="172">
        <v>15.2746</v>
      </c>
      <c r="G335" s="173">
        <v>7.79</v>
      </c>
      <c r="H335" s="193">
        <v>13.31</v>
      </c>
      <c r="I335" s="174">
        <v>209</v>
      </c>
    </row>
    <row r="336" spans="1:9" x14ac:dyDescent="0.25">
      <c r="A336" s="171" t="s">
        <v>18930</v>
      </c>
      <c r="B336" s="171" t="s">
        <v>4030</v>
      </c>
      <c r="C336" s="171" t="s">
        <v>4063</v>
      </c>
      <c r="D336" s="171" t="s">
        <v>4064</v>
      </c>
      <c r="E336" s="172">
        <v>2.769999999999984</v>
      </c>
      <c r="F336" s="172">
        <v>16.0703</v>
      </c>
      <c r="G336" s="173">
        <v>5.8</v>
      </c>
      <c r="H336" s="193">
        <v>13.3</v>
      </c>
      <c r="I336" s="174">
        <v>1287</v>
      </c>
    </row>
    <row r="337" spans="1:9" x14ac:dyDescent="0.25">
      <c r="A337" s="171" t="s">
        <v>18930</v>
      </c>
      <c r="B337" s="171" t="s">
        <v>4</v>
      </c>
      <c r="C337" s="171" t="s">
        <v>72</v>
      </c>
      <c r="D337" s="171" t="s">
        <v>73</v>
      </c>
      <c r="E337" s="172">
        <v>2.4900000000000051</v>
      </c>
      <c r="F337" s="172">
        <v>15.7919</v>
      </c>
      <c r="G337" s="173">
        <v>6.34</v>
      </c>
      <c r="H337" s="193">
        <v>13.3</v>
      </c>
      <c r="I337" s="174">
        <v>188</v>
      </c>
    </row>
    <row r="338" spans="1:9" x14ac:dyDescent="0.25">
      <c r="A338" s="171" t="s">
        <v>18930</v>
      </c>
      <c r="B338" s="171" t="s">
        <v>9180</v>
      </c>
      <c r="C338" s="171" t="s">
        <v>9214</v>
      </c>
      <c r="D338" s="171" t="s">
        <v>9050</v>
      </c>
      <c r="E338" s="172">
        <v>2.6589622641509441</v>
      </c>
      <c r="F338" s="172">
        <v>15.9537</v>
      </c>
      <c r="G338" s="173">
        <v>5.99</v>
      </c>
      <c r="H338" s="193">
        <v>13.29</v>
      </c>
      <c r="I338" s="174">
        <v>127</v>
      </c>
    </row>
    <row r="339" spans="1:9" x14ac:dyDescent="0.25">
      <c r="A339" s="171" t="s">
        <v>18930</v>
      </c>
      <c r="B339" s="171" t="s">
        <v>9573</v>
      </c>
      <c r="C339" s="171" t="s">
        <v>9849</v>
      </c>
      <c r="D339" s="171" t="s">
        <v>9850</v>
      </c>
      <c r="E339" s="172">
        <v>2.789999999999992</v>
      </c>
      <c r="F339" s="172">
        <v>16.071400000000001</v>
      </c>
      <c r="G339" s="173">
        <v>5.76</v>
      </c>
      <c r="H339" s="193">
        <v>13.28</v>
      </c>
      <c r="I339" s="174">
        <v>338</v>
      </c>
    </row>
    <row r="340" spans="1:9" x14ac:dyDescent="0.25">
      <c r="A340" s="171" t="s">
        <v>18930</v>
      </c>
      <c r="B340" s="171" t="s">
        <v>4</v>
      </c>
      <c r="C340" s="171" t="s">
        <v>220</v>
      </c>
      <c r="D340" s="171" t="s">
        <v>221</v>
      </c>
      <c r="E340" s="172">
        <v>2.2299999999999964</v>
      </c>
      <c r="F340" s="172">
        <v>15.505000000000001</v>
      </c>
      <c r="G340" s="173">
        <v>6.95</v>
      </c>
      <c r="H340" s="193">
        <v>13.27</v>
      </c>
      <c r="I340" s="174">
        <v>95</v>
      </c>
    </row>
    <row r="341" spans="1:9" x14ac:dyDescent="0.25">
      <c r="A341" s="171" t="s">
        <v>18930</v>
      </c>
      <c r="B341" s="171" t="s">
        <v>4030</v>
      </c>
      <c r="C341" s="171" t="s">
        <v>4265</v>
      </c>
      <c r="D341" s="171" t="s">
        <v>4266</v>
      </c>
      <c r="E341" s="172">
        <v>2.0699999999999963</v>
      </c>
      <c r="F341" s="172">
        <v>15.3459</v>
      </c>
      <c r="G341" s="173">
        <v>7.41</v>
      </c>
      <c r="H341" s="193">
        <v>13.27</v>
      </c>
      <c r="I341" s="174">
        <v>276</v>
      </c>
    </row>
    <row r="342" spans="1:9" x14ac:dyDescent="0.25">
      <c r="A342" s="171" t="s">
        <v>18930</v>
      </c>
      <c r="B342" s="171" t="s">
        <v>4</v>
      </c>
      <c r="C342" s="171" t="s">
        <v>260</v>
      </c>
      <c r="D342" s="171" t="s">
        <v>261</v>
      </c>
      <c r="E342" s="172">
        <v>1.9199999999999986</v>
      </c>
      <c r="F342" s="172">
        <v>15.1852</v>
      </c>
      <c r="G342" s="173">
        <v>7.9</v>
      </c>
      <c r="H342" s="193">
        <v>13.26</v>
      </c>
      <c r="I342" s="174">
        <v>90</v>
      </c>
    </row>
    <row r="343" spans="1:9" x14ac:dyDescent="0.25">
      <c r="A343" s="171" t="s">
        <v>18930</v>
      </c>
      <c r="B343" s="171" t="s">
        <v>4</v>
      </c>
      <c r="C343" s="171" t="s">
        <v>88</v>
      </c>
      <c r="D343" s="171" t="s">
        <v>89</v>
      </c>
      <c r="E343" s="172">
        <v>1.8300000000000038</v>
      </c>
      <c r="F343" s="172">
        <v>15.069900000000001</v>
      </c>
      <c r="G343" s="173">
        <v>8.23</v>
      </c>
      <c r="H343" s="193">
        <v>13.23</v>
      </c>
      <c r="I343" s="174">
        <v>160</v>
      </c>
    </row>
    <row r="344" spans="1:9" x14ac:dyDescent="0.25">
      <c r="A344" s="171" t="s">
        <v>18930</v>
      </c>
      <c r="B344" s="171" t="s">
        <v>4030</v>
      </c>
      <c r="C344" s="171" t="s">
        <v>4440</v>
      </c>
      <c r="D344" s="171" t="s">
        <v>4441</v>
      </c>
      <c r="E344" s="172">
        <v>2.3000000000000074</v>
      </c>
      <c r="F344" s="172">
        <v>15.5052</v>
      </c>
      <c r="G344" s="173">
        <v>6.74</v>
      </c>
      <c r="H344" s="193">
        <v>13.2</v>
      </c>
      <c r="I344" s="174">
        <v>183</v>
      </c>
    </row>
    <row r="345" spans="1:9" x14ac:dyDescent="0.25">
      <c r="A345" s="171" t="s">
        <v>18930</v>
      </c>
      <c r="B345" s="171" t="s">
        <v>18899</v>
      </c>
      <c r="C345" s="171" t="s">
        <v>5529</v>
      </c>
      <c r="D345" s="171" t="s">
        <v>5530</v>
      </c>
      <c r="E345" s="172">
        <v>2.7199999999999993</v>
      </c>
      <c r="F345" s="172">
        <v>15.914199999999999</v>
      </c>
      <c r="G345" s="173">
        <v>5.85</v>
      </c>
      <c r="H345" s="193">
        <v>13.19</v>
      </c>
      <c r="I345" s="174">
        <v>20</v>
      </c>
    </row>
    <row r="346" spans="1:9" x14ac:dyDescent="0.25">
      <c r="A346" s="171" t="s">
        <v>18930</v>
      </c>
      <c r="B346" s="171" t="s">
        <v>9180</v>
      </c>
      <c r="C346" s="171" t="s">
        <v>9218</v>
      </c>
      <c r="D346" s="171" t="s">
        <v>9219</v>
      </c>
      <c r="E346" s="172">
        <v>2.6319678714859447</v>
      </c>
      <c r="F346" s="172">
        <v>15.7918</v>
      </c>
      <c r="G346" s="173">
        <v>5.99</v>
      </c>
      <c r="H346" s="193">
        <v>13.15</v>
      </c>
      <c r="I346" s="174">
        <v>210</v>
      </c>
    </row>
    <row r="347" spans="1:9" x14ac:dyDescent="0.25">
      <c r="A347" s="171" t="s">
        <v>18930</v>
      </c>
      <c r="B347" s="171" t="s">
        <v>4030</v>
      </c>
      <c r="C347" s="171" t="s">
        <v>4521</v>
      </c>
      <c r="D347" s="171" t="s">
        <v>4522</v>
      </c>
      <c r="E347" s="172">
        <v>2.1100000000000079</v>
      </c>
      <c r="F347" s="172">
        <v>15.2683</v>
      </c>
      <c r="G347" s="173">
        <v>7.23</v>
      </c>
      <c r="H347" s="193">
        <v>13.15</v>
      </c>
      <c r="I347" s="174">
        <v>152</v>
      </c>
    </row>
    <row r="348" spans="1:9" x14ac:dyDescent="0.25">
      <c r="A348" s="171" t="s">
        <v>18930</v>
      </c>
      <c r="B348" s="171" t="s">
        <v>9573</v>
      </c>
      <c r="C348" s="171" t="s">
        <v>10016</v>
      </c>
      <c r="D348" s="171" t="s">
        <v>10017</v>
      </c>
      <c r="E348" s="172">
        <v>2.0699999999999945</v>
      </c>
      <c r="F348" s="172">
        <v>15.217000000000001</v>
      </c>
      <c r="G348" s="173">
        <v>7.35</v>
      </c>
      <c r="H348" s="193">
        <v>13.14</v>
      </c>
      <c r="I348" s="174">
        <v>218</v>
      </c>
    </row>
    <row r="349" spans="1:9" x14ac:dyDescent="0.25">
      <c r="A349" s="171" t="s">
        <v>18930</v>
      </c>
      <c r="B349" s="171" t="s">
        <v>9573</v>
      </c>
      <c r="C349" s="171" t="s">
        <v>9957</v>
      </c>
      <c r="D349" s="171" t="s">
        <v>9958</v>
      </c>
      <c r="E349" s="172">
        <v>1.8899999999999904</v>
      </c>
      <c r="F349" s="172">
        <v>15.014099999999999</v>
      </c>
      <c r="G349" s="173">
        <v>7.94</v>
      </c>
      <c r="H349" s="193">
        <v>13.12</v>
      </c>
      <c r="I349" s="174">
        <v>258</v>
      </c>
    </row>
    <row r="350" spans="1:9" x14ac:dyDescent="0.25">
      <c r="A350" s="171" t="s">
        <v>18930</v>
      </c>
      <c r="B350" s="171" t="s">
        <v>18899</v>
      </c>
      <c r="C350" s="171" t="s">
        <v>5763</v>
      </c>
      <c r="D350" s="171" t="s">
        <v>5764</v>
      </c>
      <c r="E350" s="172">
        <v>1.659999999999999</v>
      </c>
      <c r="F350" s="172">
        <v>14.777699999999999</v>
      </c>
      <c r="G350" s="173">
        <v>8.9</v>
      </c>
      <c r="H350" s="193">
        <v>13.11</v>
      </c>
      <c r="I350" s="174">
        <v>23</v>
      </c>
    </row>
    <row r="351" spans="1:9" x14ac:dyDescent="0.25">
      <c r="A351" s="171" t="s">
        <v>18930</v>
      </c>
      <c r="B351" s="171" t="s">
        <v>9573</v>
      </c>
      <c r="C351" s="171" t="s">
        <v>9745</v>
      </c>
      <c r="D351" s="171" t="s">
        <v>9746</v>
      </c>
      <c r="E351" s="172">
        <v>1.889999999999989</v>
      </c>
      <c r="F351" s="172">
        <v>14.9945</v>
      </c>
      <c r="G351" s="173">
        <v>7.93</v>
      </c>
      <c r="H351" s="193">
        <v>13.1</v>
      </c>
      <c r="I351" s="174">
        <v>427</v>
      </c>
    </row>
    <row r="352" spans="1:9" x14ac:dyDescent="0.25">
      <c r="A352" s="171" t="s">
        <v>18930</v>
      </c>
      <c r="B352" s="171" t="s">
        <v>9573</v>
      </c>
      <c r="C352" s="171" t="s">
        <v>9878</v>
      </c>
      <c r="D352" s="171" t="s">
        <v>1584</v>
      </c>
      <c r="E352" s="172">
        <v>1.9400000000000039</v>
      </c>
      <c r="F352" s="172">
        <v>14.9962</v>
      </c>
      <c r="G352" s="173">
        <v>7.73</v>
      </c>
      <c r="H352" s="193">
        <v>13.05</v>
      </c>
      <c r="I352" s="174">
        <v>295</v>
      </c>
    </row>
    <row r="353" spans="1:9" x14ac:dyDescent="0.25">
      <c r="A353" s="171" t="s">
        <v>18930</v>
      </c>
      <c r="B353" s="171" t="s">
        <v>4030</v>
      </c>
      <c r="C353" s="171" t="s">
        <v>4235</v>
      </c>
      <c r="D353" s="171" t="s">
        <v>4236</v>
      </c>
      <c r="E353" s="172">
        <v>2.0700000000000078</v>
      </c>
      <c r="F353" s="172">
        <v>15.093299999999999</v>
      </c>
      <c r="G353" s="173">
        <v>7.29</v>
      </c>
      <c r="H353" s="193">
        <v>13.02</v>
      </c>
      <c r="I353" s="174">
        <v>358</v>
      </c>
    </row>
    <row r="354" spans="1:9" x14ac:dyDescent="0.25">
      <c r="A354" s="171" t="s">
        <v>18930</v>
      </c>
      <c r="B354" s="171" t="s">
        <v>9573</v>
      </c>
      <c r="C354" s="171" t="s">
        <v>9961</v>
      </c>
      <c r="D354" s="171" t="s">
        <v>9962</v>
      </c>
      <c r="E354" s="172">
        <v>2.0299999999999887</v>
      </c>
      <c r="F354" s="172">
        <v>15.039300000000001</v>
      </c>
      <c r="G354" s="173">
        <v>7.4</v>
      </c>
      <c r="H354" s="193">
        <v>13</v>
      </c>
      <c r="I354" s="174">
        <v>247</v>
      </c>
    </row>
    <row r="355" spans="1:9" x14ac:dyDescent="0.25">
      <c r="A355" s="171" t="s">
        <v>18930</v>
      </c>
      <c r="B355" s="171" t="s">
        <v>4030</v>
      </c>
      <c r="C355" s="171" t="s">
        <v>4247</v>
      </c>
      <c r="D355" s="171" t="s">
        <v>4248</v>
      </c>
      <c r="E355" s="172">
        <v>2.0700000000000025</v>
      </c>
      <c r="F355" s="172">
        <v>15.054600000000001</v>
      </c>
      <c r="G355" s="173">
        <v>7.27</v>
      </c>
      <c r="H355" s="193">
        <v>12.98</v>
      </c>
      <c r="I355" s="174">
        <v>319</v>
      </c>
    </row>
    <row r="356" spans="1:9" x14ac:dyDescent="0.25">
      <c r="A356" s="171" t="s">
        <v>18930</v>
      </c>
      <c r="B356" s="171" t="s">
        <v>4030</v>
      </c>
      <c r="C356" s="171" t="s">
        <v>4193</v>
      </c>
      <c r="D356" s="171" t="s">
        <v>4194</v>
      </c>
      <c r="E356" s="172">
        <v>2.0700000000000145</v>
      </c>
      <c r="F356" s="172">
        <v>14.9953</v>
      </c>
      <c r="G356" s="173">
        <v>7.24</v>
      </c>
      <c r="H356" s="193">
        <v>12.92</v>
      </c>
      <c r="I356" s="174">
        <v>432</v>
      </c>
    </row>
    <row r="357" spans="1:9" x14ac:dyDescent="0.25">
      <c r="A357" s="171" t="s">
        <v>18930</v>
      </c>
      <c r="B357" s="171" t="s">
        <v>4030</v>
      </c>
      <c r="C357" s="171" t="s">
        <v>4319</v>
      </c>
      <c r="D357" s="171" t="s">
        <v>4320</v>
      </c>
      <c r="E357" s="172">
        <v>1.8999999999999919</v>
      </c>
      <c r="F357" s="172">
        <v>14.820499999999999</v>
      </c>
      <c r="G357" s="173">
        <v>7.8</v>
      </c>
      <c r="H357" s="193">
        <v>12.92</v>
      </c>
      <c r="I357" s="174">
        <v>288</v>
      </c>
    </row>
    <row r="358" spans="1:9" x14ac:dyDescent="0.25">
      <c r="A358" s="171" t="s">
        <v>18930</v>
      </c>
      <c r="B358" s="171" t="s">
        <v>9573</v>
      </c>
      <c r="C358" s="171" t="s">
        <v>10059</v>
      </c>
      <c r="D358" s="171" t="s">
        <v>10060</v>
      </c>
      <c r="E358" s="172">
        <v>2.6100000000000096</v>
      </c>
      <c r="F358" s="172">
        <v>15.5329</v>
      </c>
      <c r="G358" s="173">
        <v>5.95</v>
      </c>
      <c r="H358" s="193">
        <v>12.92</v>
      </c>
      <c r="I358" s="174">
        <v>190</v>
      </c>
    </row>
    <row r="359" spans="1:9" x14ac:dyDescent="0.25">
      <c r="A359" s="171" t="s">
        <v>18930</v>
      </c>
      <c r="B359" s="171" t="s">
        <v>4</v>
      </c>
      <c r="C359" s="171" t="s">
        <v>22</v>
      </c>
      <c r="D359" s="171" t="s">
        <v>23</v>
      </c>
      <c r="E359" s="172">
        <v>2.1900000000000115</v>
      </c>
      <c r="F359" s="172">
        <v>15.098800000000001</v>
      </c>
      <c r="G359" s="173">
        <v>6.89</v>
      </c>
      <c r="H359" s="193">
        <v>12.9</v>
      </c>
      <c r="I359" s="174">
        <v>327</v>
      </c>
    </row>
    <row r="360" spans="1:9" x14ac:dyDescent="0.25">
      <c r="A360" s="171" t="s">
        <v>18930</v>
      </c>
      <c r="B360" s="171" t="s">
        <v>4</v>
      </c>
      <c r="C360" s="171" t="s">
        <v>258</v>
      </c>
      <c r="D360" s="171" t="s">
        <v>259</v>
      </c>
      <c r="E360" s="172">
        <v>2.590000000000003</v>
      </c>
      <c r="F360" s="172">
        <v>15.4872</v>
      </c>
      <c r="G360" s="173">
        <v>5.97</v>
      </c>
      <c r="H360" s="193">
        <v>12.89</v>
      </c>
      <c r="I360" s="174">
        <v>88</v>
      </c>
    </row>
    <row r="361" spans="1:9" x14ac:dyDescent="0.25">
      <c r="A361" s="171" t="s">
        <v>18930</v>
      </c>
      <c r="B361" s="171" t="s">
        <v>4</v>
      </c>
      <c r="C361" s="171" t="s">
        <v>14</v>
      </c>
      <c r="D361" s="171" t="s">
        <v>15</v>
      </c>
      <c r="E361" s="172">
        <v>2.8099999999999752</v>
      </c>
      <c r="F361" s="172">
        <v>15.699199999999999</v>
      </c>
      <c r="G361" s="173">
        <v>5.58</v>
      </c>
      <c r="H361" s="193">
        <v>12.88</v>
      </c>
      <c r="I361" s="174">
        <v>363</v>
      </c>
    </row>
    <row r="362" spans="1:9" x14ac:dyDescent="0.25">
      <c r="A362" s="171" t="s">
        <v>18930</v>
      </c>
      <c r="B362" s="171" t="s">
        <v>4</v>
      </c>
      <c r="C362" s="171" t="s">
        <v>498</v>
      </c>
      <c r="D362" s="171" t="s">
        <v>499</v>
      </c>
      <c r="E362" s="172">
        <v>2</v>
      </c>
      <c r="F362" s="172">
        <v>14.8148</v>
      </c>
      <c r="G362" s="173">
        <v>7.4</v>
      </c>
      <c r="H362" s="193">
        <v>12.81</v>
      </c>
      <c r="I362" s="174">
        <v>59</v>
      </c>
    </row>
    <row r="363" spans="1:9" x14ac:dyDescent="0.25">
      <c r="A363" s="171" t="s">
        <v>18930</v>
      </c>
      <c r="B363" s="171" t="s">
        <v>4</v>
      </c>
      <c r="C363" s="171" t="s">
        <v>152</v>
      </c>
      <c r="D363" s="171" t="s">
        <v>153</v>
      </c>
      <c r="E363" s="172">
        <v>2.4900000000000047</v>
      </c>
      <c r="F363" s="172">
        <v>15.299099999999999</v>
      </c>
      <c r="G363" s="173">
        <v>6.14</v>
      </c>
      <c r="H363" s="193">
        <v>12.8</v>
      </c>
      <c r="I363" s="174">
        <v>124</v>
      </c>
    </row>
    <row r="364" spans="1:9" x14ac:dyDescent="0.25">
      <c r="A364" s="171" t="s">
        <v>18930</v>
      </c>
      <c r="B364" s="171" t="s">
        <v>9573</v>
      </c>
      <c r="C364" s="171" t="s">
        <v>9919</v>
      </c>
      <c r="D364" s="171" t="s">
        <v>9920</v>
      </c>
      <c r="E364" s="172">
        <v>1.9399999999999979</v>
      </c>
      <c r="F364" s="172">
        <v>14.710599999999999</v>
      </c>
      <c r="G364" s="173">
        <v>7.58</v>
      </c>
      <c r="H364" s="193">
        <v>12.77</v>
      </c>
      <c r="I364" s="174">
        <v>311</v>
      </c>
    </row>
    <row r="365" spans="1:9" x14ac:dyDescent="0.25">
      <c r="A365" s="171" t="s">
        <v>18930</v>
      </c>
      <c r="B365" s="171" t="s">
        <v>4</v>
      </c>
      <c r="C365" s="171" t="s">
        <v>138</v>
      </c>
      <c r="D365" s="171" t="s">
        <v>139</v>
      </c>
      <c r="E365" s="172">
        <v>1.8799999999999986</v>
      </c>
      <c r="F365" s="172">
        <v>14.645899999999999</v>
      </c>
      <c r="G365" s="173">
        <v>7.79</v>
      </c>
      <c r="H365" s="193">
        <v>12.76</v>
      </c>
      <c r="I365" s="174">
        <v>131</v>
      </c>
    </row>
    <row r="366" spans="1:9" x14ac:dyDescent="0.25">
      <c r="A366" s="171" t="s">
        <v>18930</v>
      </c>
      <c r="B366" s="171" t="s">
        <v>9573</v>
      </c>
      <c r="C366" s="171" t="s">
        <v>9763</v>
      </c>
      <c r="D366" s="171" t="s">
        <v>9764</v>
      </c>
      <c r="E366" s="172">
        <v>1.940000000000013</v>
      </c>
      <c r="F366" s="172">
        <v>14.679399999999999</v>
      </c>
      <c r="G366" s="173">
        <v>7.56</v>
      </c>
      <c r="H366" s="193">
        <v>12.73</v>
      </c>
      <c r="I366" s="174">
        <v>403</v>
      </c>
    </row>
    <row r="367" spans="1:9" x14ac:dyDescent="0.25">
      <c r="A367" s="171" t="s">
        <v>18930</v>
      </c>
      <c r="B367" s="171" t="s">
        <v>9180</v>
      </c>
      <c r="C367" s="171" t="s">
        <v>9289</v>
      </c>
      <c r="D367" s="171" t="s">
        <v>9290</v>
      </c>
      <c r="E367" s="172">
        <v>2.5388888888888892</v>
      </c>
      <c r="F367" s="172">
        <v>15.2333</v>
      </c>
      <c r="G367" s="173">
        <v>5.99</v>
      </c>
      <c r="H367" s="193">
        <v>12.69</v>
      </c>
      <c r="I367" s="174">
        <v>15</v>
      </c>
    </row>
    <row r="368" spans="1:9" x14ac:dyDescent="0.25">
      <c r="A368" s="171" t="s">
        <v>18930</v>
      </c>
      <c r="B368" s="171" t="s">
        <v>4</v>
      </c>
      <c r="C368" s="171" t="s">
        <v>204</v>
      </c>
      <c r="D368" s="171" t="s">
        <v>205</v>
      </c>
      <c r="E368" s="172">
        <v>1.7800000000000009</v>
      </c>
      <c r="F368" s="172">
        <v>14.466200000000001</v>
      </c>
      <c r="G368" s="173">
        <v>8.1199999999999992</v>
      </c>
      <c r="H368" s="193">
        <v>12.68</v>
      </c>
      <c r="I368" s="174">
        <v>107</v>
      </c>
    </row>
    <row r="369" spans="1:9" x14ac:dyDescent="0.25">
      <c r="A369" s="171" t="s">
        <v>18930</v>
      </c>
      <c r="B369" s="171" t="s">
        <v>4</v>
      </c>
      <c r="C369" s="171" t="s">
        <v>234</v>
      </c>
      <c r="D369" s="171" t="s">
        <v>235</v>
      </c>
      <c r="E369" s="172">
        <v>1.8400000000000027</v>
      </c>
      <c r="F369" s="172">
        <v>14.5284</v>
      </c>
      <c r="G369" s="173">
        <v>7.89</v>
      </c>
      <c r="H369" s="193">
        <v>12.68</v>
      </c>
      <c r="I369" s="174">
        <v>98</v>
      </c>
    </row>
    <row r="370" spans="1:9" x14ac:dyDescent="0.25">
      <c r="A370" s="171" t="s">
        <v>18930</v>
      </c>
      <c r="B370" s="171" t="s">
        <v>4</v>
      </c>
      <c r="C370" s="171" t="s">
        <v>392</v>
      </c>
      <c r="D370" s="171" t="s">
        <v>393</v>
      </c>
      <c r="E370" s="172">
        <v>2.1800000000000037</v>
      </c>
      <c r="F370" s="172">
        <v>14.856299999999999</v>
      </c>
      <c r="G370" s="173">
        <v>6.81</v>
      </c>
      <c r="H370" s="193">
        <v>12.67</v>
      </c>
      <c r="I370" s="174">
        <v>67</v>
      </c>
    </row>
    <row r="371" spans="1:9" x14ac:dyDescent="0.25">
      <c r="A371" s="171" t="s">
        <v>18930</v>
      </c>
      <c r="B371" s="171" t="s">
        <v>18899</v>
      </c>
      <c r="C371" s="171" t="s">
        <v>5212</v>
      </c>
      <c r="D371" s="171" t="s">
        <v>5213</v>
      </c>
      <c r="E371" s="172">
        <v>1.59</v>
      </c>
      <c r="F371" s="172">
        <v>14.25</v>
      </c>
      <c r="G371" s="173">
        <v>8.9600000000000009</v>
      </c>
      <c r="H371" s="193">
        <v>12.66</v>
      </c>
      <c r="I371" s="174">
        <v>10</v>
      </c>
    </row>
    <row r="372" spans="1:9" x14ac:dyDescent="0.25">
      <c r="A372" s="171" t="s">
        <v>18930</v>
      </c>
      <c r="B372" s="171" t="s">
        <v>4</v>
      </c>
      <c r="C372" s="171" t="s">
        <v>426</v>
      </c>
      <c r="D372" s="171" t="s">
        <v>427</v>
      </c>
      <c r="E372" s="172">
        <v>2.3199999999999963</v>
      </c>
      <c r="F372" s="172">
        <v>14.9671</v>
      </c>
      <c r="G372" s="173">
        <v>6.45</v>
      </c>
      <c r="H372" s="193">
        <v>12.64</v>
      </c>
      <c r="I372" s="174">
        <v>63</v>
      </c>
    </row>
    <row r="373" spans="1:9" x14ac:dyDescent="0.25">
      <c r="A373" s="171" t="s">
        <v>18930</v>
      </c>
      <c r="B373" s="171" t="s">
        <v>4030</v>
      </c>
      <c r="C373" s="171" t="s">
        <v>4105</v>
      </c>
      <c r="D373" s="171" t="s">
        <v>4106</v>
      </c>
      <c r="E373" s="172">
        <v>1.9199999999999879</v>
      </c>
      <c r="F373" s="172">
        <v>14.5587</v>
      </c>
      <c r="G373" s="173">
        <v>7.58</v>
      </c>
      <c r="H373" s="193">
        <v>12.63</v>
      </c>
      <c r="I373" s="174">
        <v>703</v>
      </c>
    </row>
    <row r="374" spans="1:9" x14ac:dyDescent="0.25">
      <c r="A374" s="171" t="s">
        <v>18930</v>
      </c>
      <c r="B374" s="171" t="s">
        <v>18899</v>
      </c>
      <c r="C374" s="171" t="s">
        <v>5085</v>
      </c>
      <c r="D374" s="171" t="s">
        <v>5086</v>
      </c>
      <c r="E374" s="172">
        <v>1.4600000000000002</v>
      </c>
      <c r="F374" s="172">
        <v>14</v>
      </c>
      <c r="G374" s="173">
        <v>9.58</v>
      </c>
      <c r="H374" s="193">
        <v>12.54</v>
      </c>
      <c r="I374" s="174">
        <v>11</v>
      </c>
    </row>
    <row r="375" spans="1:9" x14ac:dyDescent="0.25">
      <c r="A375" s="171" t="s">
        <v>18930</v>
      </c>
      <c r="B375" s="171" t="s">
        <v>18899</v>
      </c>
      <c r="C375" s="171" t="s">
        <v>5418</v>
      </c>
      <c r="D375" s="171" t="s">
        <v>5419</v>
      </c>
      <c r="E375" s="172">
        <v>1.4600000000000002</v>
      </c>
      <c r="F375" s="172">
        <v>14</v>
      </c>
      <c r="G375" s="173">
        <v>9.58</v>
      </c>
      <c r="H375" s="193">
        <v>12.54</v>
      </c>
      <c r="I375" s="174">
        <v>11</v>
      </c>
    </row>
    <row r="376" spans="1:9" x14ac:dyDescent="0.25">
      <c r="A376" s="171" t="s">
        <v>18930</v>
      </c>
      <c r="B376" s="171" t="s">
        <v>18899</v>
      </c>
      <c r="C376" s="171" t="s">
        <v>5438</v>
      </c>
      <c r="D376" s="171" t="s">
        <v>5439</v>
      </c>
      <c r="E376" s="172">
        <v>1.46</v>
      </c>
      <c r="F376" s="172">
        <v>14</v>
      </c>
      <c r="G376" s="173">
        <v>9.58</v>
      </c>
      <c r="H376" s="193">
        <v>12.54</v>
      </c>
      <c r="I376" s="174">
        <v>9</v>
      </c>
    </row>
    <row r="377" spans="1:9" x14ac:dyDescent="0.25">
      <c r="A377" s="171" t="s">
        <v>18930</v>
      </c>
      <c r="B377" s="171" t="s">
        <v>18899</v>
      </c>
      <c r="C377" s="171" t="s">
        <v>8398</v>
      </c>
      <c r="D377" s="171" t="s">
        <v>18817</v>
      </c>
      <c r="E377" s="172">
        <v>1.46</v>
      </c>
      <c r="F377" s="172">
        <v>14</v>
      </c>
      <c r="G377" s="173">
        <v>9.58</v>
      </c>
      <c r="H377" s="193">
        <v>12.54</v>
      </c>
      <c r="I377" s="174">
        <v>5</v>
      </c>
    </row>
    <row r="378" spans="1:9" x14ac:dyDescent="0.25">
      <c r="A378" s="171" t="s">
        <v>18930</v>
      </c>
      <c r="B378" s="171" t="s">
        <v>4</v>
      </c>
      <c r="C378" s="171" t="s">
        <v>274</v>
      </c>
      <c r="D378" s="171" t="s">
        <v>275</v>
      </c>
      <c r="E378" s="172">
        <v>2.1800000000000046</v>
      </c>
      <c r="F378" s="172">
        <v>14.7067</v>
      </c>
      <c r="G378" s="173">
        <v>6.74</v>
      </c>
      <c r="H378" s="193">
        <v>12.52</v>
      </c>
      <c r="I378" s="174">
        <v>89</v>
      </c>
    </row>
    <row r="379" spans="1:9" x14ac:dyDescent="0.25">
      <c r="A379" s="171" t="s">
        <v>18930</v>
      </c>
      <c r="B379" s="171" t="s">
        <v>9180</v>
      </c>
      <c r="C379" s="171" t="s">
        <v>9232</v>
      </c>
      <c r="D379" s="171" t="s">
        <v>9233</v>
      </c>
      <c r="E379" s="172">
        <v>2.5</v>
      </c>
      <c r="F379" s="172">
        <v>15</v>
      </c>
      <c r="G379" s="173">
        <v>6</v>
      </c>
      <c r="H379" s="193">
        <v>12.5</v>
      </c>
      <c r="I379" s="174">
        <v>54</v>
      </c>
    </row>
    <row r="380" spans="1:9" x14ac:dyDescent="0.25">
      <c r="A380" s="171" t="s">
        <v>18930</v>
      </c>
      <c r="B380" s="171" t="s">
        <v>9180</v>
      </c>
      <c r="C380" s="171" t="s">
        <v>9313</v>
      </c>
      <c r="D380" s="171" t="s">
        <v>7846</v>
      </c>
      <c r="E380" s="172">
        <v>2.5</v>
      </c>
      <c r="F380" s="172">
        <v>15</v>
      </c>
      <c r="G380" s="173">
        <v>6</v>
      </c>
      <c r="H380" s="193">
        <v>12.5</v>
      </c>
      <c r="I380" s="174">
        <v>9</v>
      </c>
    </row>
    <row r="381" spans="1:9" x14ac:dyDescent="0.25">
      <c r="A381" s="171" t="s">
        <v>18930</v>
      </c>
      <c r="B381" s="171" t="s">
        <v>9180</v>
      </c>
      <c r="C381" s="171" t="s">
        <v>9195</v>
      </c>
      <c r="D381" s="171" t="s">
        <v>9196</v>
      </c>
      <c r="E381" s="172">
        <v>2.5</v>
      </c>
      <c r="F381" s="172">
        <v>15</v>
      </c>
      <c r="G381" s="173">
        <v>6</v>
      </c>
      <c r="H381" s="193">
        <v>12.5</v>
      </c>
      <c r="I381" s="174">
        <v>6</v>
      </c>
    </row>
    <row r="382" spans="1:9" x14ac:dyDescent="0.25">
      <c r="A382" s="171" t="s">
        <v>18930</v>
      </c>
      <c r="B382" s="171" t="s">
        <v>18899</v>
      </c>
      <c r="C382" s="171" t="s">
        <v>7071</v>
      </c>
      <c r="D382" s="171" t="s">
        <v>18773</v>
      </c>
      <c r="E382" s="172">
        <v>1.8900000000000001</v>
      </c>
      <c r="F382" s="172">
        <v>14.382300000000001</v>
      </c>
      <c r="G382" s="173">
        <v>7.6</v>
      </c>
      <c r="H382" s="193">
        <v>12.49</v>
      </c>
      <c r="I382" s="174">
        <v>37</v>
      </c>
    </row>
    <row r="383" spans="1:9" x14ac:dyDescent="0.25">
      <c r="A383" s="171" t="s">
        <v>18930</v>
      </c>
      <c r="B383" s="171" t="s">
        <v>9573</v>
      </c>
      <c r="C383" s="171" t="s">
        <v>9845</v>
      </c>
      <c r="D383" s="171" t="s">
        <v>9846</v>
      </c>
      <c r="E383" s="172">
        <v>1.6700000000000044</v>
      </c>
      <c r="F383" s="172">
        <v>14.163</v>
      </c>
      <c r="G383" s="173">
        <v>8.48</v>
      </c>
      <c r="H383" s="193">
        <v>12.49</v>
      </c>
      <c r="I383" s="174">
        <v>354</v>
      </c>
    </row>
    <row r="384" spans="1:9" x14ac:dyDescent="0.25">
      <c r="A384" s="171" t="s">
        <v>18930</v>
      </c>
      <c r="B384" s="171" t="s">
        <v>18899</v>
      </c>
      <c r="C384" s="171" t="s">
        <v>6305</v>
      </c>
      <c r="D384" s="171" t="s">
        <v>6306</v>
      </c>
      <c r="E384" s="172">
        <v>1.59</v>
      </c>
      <c r="F384" s="172">
        <v>14</v>
      </c>
      <c r="G384" s="173">
        <v>8.8000000000000007</v>
      </c>
      <c r="H384" s="193">
        <v>12.41</v>
      </c>
      <c r="I384" s="174">
        <v>16</v>
      </c>
    </row>
    <row r="385" spans="1:9" x14ac:dyDescent="0.25">
      <c r="A385" s="171" t="s">
        <v>18930</v>
      </c>
      <c r="B385" s="171" t="s">
        <v>18899</v>
      </c>
      <c r="C385" s="171" t="s">
        <v>5570</v>
      </c>
      <c r="D385" s="171" t="s">
        <v>5571</v>
      </c>
      <c r="E385" s="172">
        <v>1.59</v>
      </c>
      <c r="F385" s="172">
        <v>14</v>
      </c>
      <c r="G385" s="173">
        <v>8.8000000000000007</v>
      </c>
      <c r="H385" s="193">
        <v>12.41</v>
      </c>
      <c r="I385" s="174">
        <v>10</v>
      </c>
    </row>
    <row r="386" spans="1:9" x14ac:dyDescent="0.25">
      <c r="A386" s="171" t="s">
        <v>18930</v>
      </c>
      <c r="B386" s="171" t="s">
        <v>18899</v>
      </c>
      <c r="C386" s="171" t="s">
        <v>6126</v>
      </c>
      <c r="D386" s="171" t="s">
        <v>6127</v>
      </c>
      <c r="E386" s="172">
        <v>1.59</v>
      </c>
      <c r="F386" s="172">
        <v>14</v>
      </c>
      <c r="G386" s="173">
        <v>8.8000000000000007</v>
      </c>
      <c r="H386" s="193">
        <v>12.41</v>
      </c>
      <c r="I386" s="174">
        <v>6</v>
      </c>
    </row>
    <row r="387" spans="1:9" x14ac:dyDescent="0.25">
      <c r="A387" s="171" t="s">
        <v>18930</v>
      </c>
      <c r="B387" s="171" t="s">
        <v>4</v>
      </c>
      <c r="C387" s="171" t="s">
        <v>524</v>
      </c>
      <c r="D387" s="171" t="s">
        <v>525</v>
      </c>
      <c r="E387" s="172">
        <v>1.6099999999999997</v>
      </c>
      <c r="F387" s="172">
        <v>14</v>
      </c>
      <c r="G387" s="173">
        <v>8.69</v>
      </c>
      <c r="H387" s="193">
        <v>12.39</v>
      </c>
      <c r="I387" s="174">
        <v>55</v>
      </c>
    </row>
    <row r="388" spans="1:9" x14ac:dyDescent="0.25">
      <c r="A388" s="171" t="s">
        <v>18930</v>
      </c>
      <c r="B388" s="171" t="s">
        <v>4</v>
      </c>
      <c r="C388" s="171" t="s">
        <v>140</v>
      </c>
      <c r="D388" s="171" t="s">
        <v>141</v>
      </c>
      <c r="E388" s="172">
        <v>2.5200000000000031</v>
      </c>
      <c r="F388" s="172">
        <v>14.898099999999999</v>
      </c>
      <c r="G388" s="173">
        <v>5.91</v>
      </c>
      <c r="H388" s="193">
        <v>12.37</v>
      </c>
      <c r="I388" s="174">
        <v>128</v>
      </c>
    </row>
    <row r="389" spans="1:9" x14ac:dyDescent="0.25">
      <c r="A389" s="171" t="s">
        <v>18930</v>
      </c>
      <c r="B389" s="171" t="s">
        <v>18899</v>
      </c>
      <c r="C389" s="171" t="s">
        <v>7712</v>
      </c>
      <c r="D389" s="171" t="s">
        <v>18818</v>
      </c>
      <c r="E389" s="172">
        <v>1.66</v>
      </c>
      <c r="F389" s="172">
        <v>14</v>
      </c>
      <c r="G389" s="173">
        <v>8.43</v>
      </c>
      <c r="H389" s="193">
        <v>12.34</v>
      </c>
      <c r="I389" s="174">
        <v>5</v>
      </c>
    </row>
    <row r="390" spans="1:9" x14ac:dyDescent="0.25">
      <c r="A390" s="171" t="s">
        <v>18930</v>
      </c>
      <c r="B390" s="171" t="s">
        <v>9573</v>
      </c>
      <c r="C390" s="171" t="s">
        <v>9743</v>
      </c>
      <c r="D390" s="171" t="s">
        <v>9744</v>
      </c>
      <c r="E390" s="172">
        <v>1.8899999999999888</v>
      </c>
      <c r="F390" s="172">
        <v>14.216100000000001</v>
      </c>
      <c r="G390" s="173">
        <v>7.52</v>
      </c>
      <c r="H390" s="193">
        <v>12.32</v>
      </c>
      <c r="I390" s="174">
        <v>458</v>
      </c>
    </row>
    <row r="391" spans="1:9" x14ac:dyDescent="0.25">
      <c r="A391" s="171" t="s">
        <v>18930</v>
      </c>
      <c r="B391" s="171" t="s">
        <v>9573</v>
      </c>
      <c r="C391" s="171" t="s">
        <v>9841</v>
      </c>
      <c r="D391" s="171" t="s">
        <v>9842</v>
      </c>
      <c r="E391" s="172">
        <v>2.0700000000000074</v>
      </c>
      <c r="F391" s="172">
        <v>14.391500000000001</v>
      </c>
      <c r="G391" s="173">
        <v>6.95</v>
      </c>
      <c r="H391" s="193">
        <v>12.32</v>
      </c>
      <c r="I391" s="174">
        <v>358</v>
      </c>
    </row>
    <row r="392" spans="1:9" x14ac:dyDescent="0.25">
      <c r="A392" s="171" t="s">
        <v>18930</v>
      </c>
      <c r="B392" s="171" t="s">
        <v>4030</v>
      </c>
      <c r="C392" s="171" t="s">
        <v>4097</v>
      </c>
      <c r="D392" s="171" t="s">
        <v>4098</v>
      </c>
      <c r="E392" s="172">
        <v>1.5800000000000112</v>
      </c>
      <c r="F392" s="172">
        <v>13.885999999999999</v>
      </c>
      <c r="G392" s="173">
        <v>8.7799999999999994</v>
      </c>
      <c r="H392" s="193">
        <v>12.3</v>
      </c>
      <c r="I392" s="174">
        <v>839</v>
      </c>
    </row>
    <row r="393" spans="1:9" x14ac:dyDescent="0.25">
      <c r="A393" s="171" t="s">
        <v>18930</v>
      </c>
      <c r="B393" s="171" t="s">
        <v>4030</v>
      </c>
      <c r="C393" s="171" t="s">
        <v>4099</v>
      </c>
      <c r="D393" s="171" t="s">
        <v>4100</v>
      </c>
      <c r="E393" s="172">
        <v>2.1800000000000082</v>
      </c>
      <c r="F393" s="172">
        <v>14.4809</v>
      </c>
      <c r="G393" s="173">
        <v>6.64</v>
      </c>
      <c r="H393" s="193">
        <v>12.3</v>
      </c>
      <c r="I393" s="174">
        <v>823</v>
      </c>
    </row>
    <row r="394" spans="1:9" x14ac:dyDescent="0.25">
      <c r="A394" s="171" t="s">
        <v>18930</v>
      </c>
      <c r="B394" s="171" t="s">
        <v>9573</v>
      </c>
      <c r="C394" s="171" t="s">
        <v>9650</v>
      </c>
      <c r="D394" s="171" t="s">
        <v>9651</v>
      </c>
      <c r="E394" s="172">
        <v>1.8899999999999997</v>
      </c>
      <c r="F394" s="172">
        <v>14.1661</v>
      </c>
      <c r="G394" s="173">
        <v>7.49</v>
      </c>
      <c r="H394" s="193">
        <v>12.27</v>
      </c>
      <c r="I394" s="174">
        <v>649</v>
      </c>
    </row>
    <row r="395" spans="1:9" x14ac:dyDescent="0.25">
      <c r="A395" s="171" t="s">
        <v>18930</v>
      </c>
      <c r="B395" s="171" t="s">
        <v>18899</v>
      </c>
      <c r="C395" s="171" t="s">
        <v>6508</v>
      </c>
      <c r="D395" s="171" t="s">
        <v>6509</v>
      </c>
      <c r="E395" s="172">
        <v>1.59</v>
      </c>
      <c r="F395" s="172">
        <v>13.86</v>
      </c>
      <c r="G395" s="173">
        <v>8.7100000000000009</v>
      </c>
      <c r="H395" s="193">
        <v>12.27</v>
      </c>
      <c r="I395" s="174">
        <v>11</v>
      </c>
    </row>
    <row r="396" spans="1:9" x14ac:dyDescent="0.25">
      <c r="A396" s="171" t="s">
        <v>18930</v>
      </c>
      <c r="B396" s="171" t="s">
        <v>9180</v>
      </c>
      <c r="C396" s="171" t="s">
        <v>9190</v>
      </c>
      <c r="D396" s="171" t="s">
        <v>9191</v>
      </c>
      <c r="E396" s="172">
        <v>2.4523809523809526</v>
      </c>
      <c r="F396" s="172">
        <v>14.7142</v>
      </c>
      <c r="G396" s="173">
        <v>5.99</v>
      </c>
      <c r="H396" s="193">
        <v>12.26</v>
      </c>
      <c r="I396" s="174">
        <v>7</v>
      </c>
    </row>
    <row r="397" spans="1:9" x14ac:dyDescent="0.25">
      <c r="A397" s="171" t="s">
        <v>18930</v>
      </c>
      <c r="B397" s="171" t="s">
        <v>18899</v>
      </c>
      <c r="C397" s="171" t="s">
        <v>7287</v>
      </c>
      <c r="D397" s="171" t="s">
        <v>18768</v>
      </c>
      <c r="E397" s="172">
        <v>1.5900000000000014</v>
      </c>
      <c r="F397" s="172">
        <v>13.8378</v>
      </c>
      <c r="G397" s="173">
        <v>8.6999999999999993</v>
      </c>
      <c r="H397" s="193">
        <v>12.24</v>
      </c>
      <c r="I397" s="174">
        <v>53</v>
      </c>
    </row>
    <row r="398" spans="1:9" x14ac:dyDescent="0.25">
      <c r="A398" s="171" t="s">
        <v>18930</v>
      </c>
      <c r="B398" s="171" t="s">
        <v>9573</v>
      </c>
      <c r="C398" s="171" t="s">
        <v>9709</v>
      </c>
      <c r="D398" s="171" t="s">
        <v>9710</v>
      </c>
      <c r="E398" s="172">
        <v>2.1200000000000014</v>
      </c>
      <c r="F398" s="172">
        <v>14.364699999999999</v>
      </c>
      <c r="G398" s="173">
        <v>6.77</v>
      </c>
      <c r="H398" s="193">
        <v>12.24</v>
      </c>
      <c r="I398" s="174">
        <v>541</v>
      </c>
    </row>
    <row r="399" spans="1:9" x14ac:dyDescent="0.25">
      <c r="A399" s="171" t="s">
        <v>18930</v>
      </c>
      <c r="B399" s="171" t="s">
        <v>9573</v>
      </c>
      <c r="C399" s="171" t="s">
        <v>9925</v>
      </c>
      <c r="D399" s="171" t="s">
        <v>9926</v>
      </c>
      <c r="E399" s="172">
        <v>2.1600000000000099</v>
      </c>
      <c r="F399" s="172">
        <v>14.389799999999999</v>
      </c>
      <c r="G399" s="173">
        <v>6.66</v>
      </c>
      <c r="H399" s="193">
        <v>12.22</v>
      </c>
      <c r="I399" s="174">
        <v>287</v>
      </c>
    </row>
    <row r="400" spans="1:9" x14ac:dyDescent="0.25">
      <c r="A400" s="171" t="s">
        <v>18930</v>
      </c>
      <c r="B400" s="171" t="s">
        <v>4</v>
      </c>
      <c r="C400" s="171" t="s">
        <v>354</v>
      </c>
      <c r="D400" s="171" t="s">
        <v>355</v>
      </c>
      <c r="E400" s="172">
        <v>1.9899999999999998</v>
      </c>
      <c r="F400" s="172">
        <v>14.181800000000001</v>
      </c>
      <c r="G400" s="173">
        <v>7.12</v>
      </c>
      <c r="H400" s="193">
        <v>12.19</v>
      </c>
      <c r="I400" s="174">
        <v>100</v>
      </c>
    </row>
    <row r="401" spans="1:9" x14ac:dyDescent="0.25">
      <c r="A401" s="171" t="s">
        <v>18930</v>
      </c>
      <c r="B401" s="171" t="s">
        <v>4030</v>
      </c>
      <c r="C401" s="171" t="s">
        <v>4215</v>
      </c>
      <c r="D401" s="171" t="s">
        <v>4216</v>
      </c>
      <c r="E401" s="172">
        <v>2.9700000000000206</v>
      </c>
      <c r="F401" s="172">
        <v>15.169</v>
      </c>
      <c r="G401" s="173">
        <v>5.0999999999999996</v>
      </c>
      <c r="H401" s="193">
        <v>12.19</v>
      </c>
      <c r="I401" s="174">
        <v>452</v>
      </c>
    </row>
    <row r="402" spans="1:9" x14ac:dyDescent="0.25">
      <c r="A402" s="171" t="s">
        <v>18930</v>
      </c>
      <c r="B402" s="171" t="s">
        <v>9180</v>
      </c>
      <c r="C402" s="171" t="s">
        <v>9237</v>
      </c>
      <c r="D402" s="171" t="s">
        <v>8015</v>
      </c>
      <c r="E402" s="172">
        <v>2.4365079365079363</v>
      </c>
      <c r="F402" s="172">
        <v>14.619</v>
      </c>
      <c r="G402" s="173">
        <v>5.99</v>
      </c>
      <c r="H402" s="193">
        <v>12.18</v>
      </c>
      <c r="I402" s="174">
        <v>45</v>
      </c>
    </row>
    <row r="403" spans="1:9" x14ac:dyDescent="0.25">
      <c r="A403" s="171" t="s">
        <v>18930</v>
      </c>
      <c r="B403" s="171" t="s">
        <v>9573</v>
      </c>
      <c r="C403" s="171" t="s">
        <v>10095</v>
      </c>
      <c r="D403" s="171" t="s">
        <v>10096</v>
      </c>
      <c r="E403" s="172">
        <v>1.9399999999999979</v>
      </c>
      <c r="F403" s="172">
        <v>14.0924</v>
      </c>
      <c r="G403" s="173">
        <v>7.26</v>
      </c>
      <c r="H403" s="193">
        <v>12.15</v>
      </c>
      <c r="I403" s="174">
        <v>187</v>
      </c>
    </row>
    <row r="404" spans="1:9" x14ac:dyDescent="0.25">
      <c r="A404" s="171" t="s">
        <v>18930</v>
      </c>
      <c r="B404" s="171" t="s">
        <v>18899</v>
      </c>
      <c r="C404" s="171" t="s">
        <v>6230</v>
      </c>
      <c r="D404" s="171" t="s">
        <v>6231</v>
      </c>
      <c r="E404" s="172">
        <v>1.4599999999999997</v>
      </c>
      <c r="F404" s="172">
        <v>13.6</v>
      </c>
      <c r="G404" s="173">
        <v>9.31</v>
      </c>
      <c r="H404" s="193">
        <v>12.14</v>
      </c>
      <c r="I404" s="174">
        <v>7</v>
      </c>
    </row>
    <row r="405" spans="1:9" x14ac:dyDescent="0.25">
      <c r="A405" s="171" t="s">
        <v>18930</v>
      </c>
      <c r="B405" s="171" t="s">
        <v>18899</v>
      </c>
      <c r="C405" s="171" t="s">
        <v>5313</v>
      </c>
      <c r="D405" s="171" t="s">
        <v>5314</v>
      </c>
      <c r="E405" s="172">
        <v>1.8599999999999999</v>
      </c>
      <c r="F405" s="172">
        <v>14</v>
      </c>
      <c r="G405" s="173">
        <v>7.52</v>
      </c>
      <c r="H405" s="193">
        <v>12.14</v>
      </c>
      <c r="I405" s="174">
        <v>5</v>
      </c>
    </row>
    <row r="406" spans="1:9" x14ac:dyDescent="0.25">
      <c r="A406" s="171" t="s">
        <v>18930</v>
      </c>
      <c r="B406" s="171" t="s">
        <v>9573</v>
      </c>
      <c r="C406" s="171" t="s">
        <v>9654</v>
      </c>
      <c r="D406" s="171" t="s">
        <v>9655</v>
      </c>
      <c r="E406" s="172">
        <v>1.8900000000000008</v>
      </c>
      <c r="F406" s="172">
        <v>14.006600000000001</v>
      </c>
      <c r="G406" s="173">
        <v>7.41</v>
      </c>
      <c r="H406" s="193">
        <v>12.11</v>
      </c>
      <c r="I406" s="174">
        <v>675</v>
      </c>
    </row>
    <row r="407" spans="1:9" x14ac:dyDescent="0.25">
      <c r="A407" s="171" t="s">
        <v>18930</v>
      </c>
      <c r="B407" s="171" t="s">
        <v>9573</v>
      </c>
      <c r="C407" s="171" t="s">
        <v>9668</v>
      </c>
      <c r="D407" s="171" t="s">
        <v>9669</v>
      </c>
      <c r="E407" s="172">
        <v>1.8899999999999986</v>
      </c>
      <c r="F407" s="172">
        <v>13.9937</v>
      </c>
      <c r="G407" s="173">
        <v>7.4</v>
      </c>
      <c r="H407" s="193">
        <v>12.1</v>
      </c>
      <c r="I407" s="174">
        <v>630</v>
      </c>
    </row>
    <row r="408" spans="1:9" x14ac:dyDescent="0.25">
      <c r="A408" s="171" t="s">
        <v>18930</v>
      </c>
      <c r="B408" s="171" t="s">
        <v>9180</v>
      </c>
      <c r="C408" s="171" t="s">
        <v>9251</v>
      </c>
      <c r="D408" s="171" t="s">
        <v>9252</v>
      </c>
      <c r="E408" s="172">
        <v>2.4080459770114935</v>
      </c>
      <c r="F408" s="172">
        <v>14.4482</v>
      </c>
      <c r="G408" s="173">
        <v>5.99</v>
      </c>
      <c r="H408" s="193">
        <v>12.04</v>
      </c>
      <c r="I408" s="174">
        <v>36</v>
      </c>
    </row>
    <row r="409" spans="1:9" x14ac:dyDescent="0.25">
      <c r="A409" s="171" t="s">
        <v>18930</v>
      </c>
      <c r="B409" s="171" t="s">
        <v>9573</v>
      </c>
      <c r="C409" s="171" t="s">
        <v>9809</v>
      </c>
      <c r="D409" s="171" t="s">
        <v>9810</v>
      </c>
      <c r="E409" s="172">
        <v>1.889999999999989</v>
      </c>
      <c r="F409" s="172">
        <v>13.907400000000001</v>
      </c>
      <c r="G409" s="173">
        <v>7.35</v>
      </c>
      <c r="H409" s="193">
        <v>12.01</v>
      </c>
      <c r="I409" s="174">
        <v>410</v>
      </c>
    </row>
    <row r="410" spans="1:9" x14ac:dyDescent="0.25">
      <c r="A410" s="171" t="s">
        <v>18930</v>
      </c>
      <c r="B410" s="171" t="s">
        <v>9573</v>
      </c>
      <c r="C410" s="171" t="s">
        <v>9969</v>
      </c>
      <c r="D410" s="171" t="s">
        <v>9970</v>
      </c>
      <c r="E410" s="172">
        <v>1.8899999999999901</v>
      </c>
      <c r="F410" s="172">
        <v>13.888199999999999</v>
      </c>
      <c r="G410" s="173">
        <v>7.34</v>
      </c>
      <c r="H410" s="193">
        <v>11.99</v>
      </c>
      <c r="I410" s="174">
        <v>272</v>
      </c>
    </row>
    <row r="411" spans="1:9" x14ac:dyDescent="0.25">
      <c r="A411" s="171" t="s">
        <v>18930</v>
      </c>
      <c r="B411" s="171" t="s">
        <v>4</v>
      </c>
      <c r="C411" s="171" t="s">
        <v>450</v>
      </c>
      <c r="D411" s="171" t="s">
        <v>451</v>
      </c>
      <c r="E411" s="172">
        <v>1.8400000000000023</v>
      </c>
      <c r="F411" s="172">
        <v>13.8254</v>
      </c>
      <c r="G411" s="173">
        <v>7.51</v>
      </c>
      <c r="H411" s="193">
        <v>11.98</v>
      </c>
      <c r="I411" s="174">
        <v>62</v>
      </c>
    </row>
    <row r="412" spans="1:9" x14ac:dyDescent="0.25">
      <c r="A412" s="171" t="s">
        <v>18930</v>
      </c>
      <c r="B412" s="171" t="s">
        <v>4</v>
      </c>
      <c r="C412" s="171" t="s">
        <v>42</v>
      </c>
      <c r="D412" s="171" t="s">
        <v>43</v>
      </c>
      <c r="E412" s="172">
        <v>1.4100000000000026</v>
      </c>
      <c r="F412" s="172">
        <v>13.375999999999999</v>
      </c>
      <c r="G412" s="173">
        <v>9.48</v>
      </c>
      <c r="H412" s="193">
        <v>11.96</v>
      </c>
      <c r="I412" s="174">
        <v>292</v>
      </c>
    </row>
    <row r="413" spans="1:9" x14ac:dyDescent="0.25">
      <c r="A413" s="171" t="s">
        <v>18930</v>
      </c>
      <c r="B413" s="171" t="s">
        <v>9180</v>
      </c>
      <c r="C413" s="171" t="s">
        <v>9224</v>
      </c>
      <c r="D413" s="171" t="s">
        <v>9225</v>
      </c>
      <c r="E413" s="172">
        <v>1.9599999999999973</v>
      </c>
      <c r="F413" s="172">
        <v>13.898400000000001</v>
      </c>
      <c r="G413" s="173">
        <v>7.09</v>
      </c>
      <c r="H413" s="193">
        <v>11.93</v>
      </c>
      <c r="I413" s="174">
        <v>86</v>
      </c>
    </row>
    <row r="414" spans="1:9" x14ac:dyDescent="0.25">
      <c r="A414" s="171" t="s">
        <v>18930</v>
      </c>
      <c r="B414" s="171" t="s">
        <v>4</v>
      </c>
      <c r="C414" s="171" t="s">
        <v>230</v>
      </c>
      <c r="D414" s="171" t="s">
        <v>231</v>
      </c>
      <c r="E414" s="172">
        <v>2.2899999999999983</v>
      </c>
      <c r="F414" s="172">
        <v>14.201000000000001</v>
      </c>
      <c r="G414" s="173">
        <v>6.2</v>
      </c>
      <c r="H414" s="193">
        <v>11.91</v>
      </c>
      <c r="I414" s="174">
        <v>103</v>
      </c>
    </row>
    <row r="415" spans="1:9" x14ac:dyDescent="0.25">
      <c r="A415" s="171" t="s">
        <v>18930</v>
      </c>
      <c r="B415" s="171" t="s">
        <v>18899</v>
      </c>
      <c r="C415" s="171" t="s">
        <v>5671</v>
      </c>
      <c r="D415" s="171" t="s">
        <v>5672</v>
      </c>
      <c r="E415" s="172">
        <v>2.9200000000000004</v>
      </c>
      <c r="F415" s="172">
        <v>14.833299999999999</v>
      </c>
      <c r="G415" s="173">
        <v>5.07</v>
      </c>
      <c r="H415" s="193">
        <v>11.91</v>
      </c>
      <c r="I415" s="174">
        <v>13</v>
      </c>
    </row>
    <row r="416" spans="1:9" x14ac:dyDescent="0.25">
      <c r="A416" s="171" t="s">
        <v>18930</v>
      </c>
      <c r="B416" s="171" t="s">
        <v>18899</v>
      </c>
      <c r="C416" s="171" t="s">
        <v>18776</v>
      </c>
      <c r="D416" s="171" t="s">
        <v>4876</v>
      </c>
      <c r="E416" s="172">
        <v>1.7199999999999993</v>
      </c>
      <c r="F416" s="172">
        <v>13.615600000000001</v>
      </c>
      <c r="G416" s="173">
        <v>7.91</v>
      </c>
      <c r="H416" s="193">
        <v>11.89</v>
      </c>
      <c r="I416" s="174">
        <v>35</v>
      </c>
    </row>
    <row r="417" spans="1:9" x14ac:dyDescent="0.25">
      <c r="A417" s="171" t="s">
        <v>18930</v>
      </c>
      <c r="B417" s="171" t="s">
        <v>9180</v>
      </c>
      <c r="C417" s="171" t="s">
        <v>9201</v>
      </c>
      <c r="D417" s="171" t="s">
        <v>9202</v>
      </c>
      <c r="E417" s="172">
        <v>2.375</v>
      </c>
      <c r="F417" s="172">
        <v>14.25</v>
      </c>
      <c r="G417" s="173">
        <v>6</v>
      </c>
      <c r="H417" s="193">
        <v>11.87</v>
      </c>
      <c r="I417" s="174">
        <v>6</v>
      </c>
    </row>
    <row r="418" spans="1:9" x14ac:dyDescent="0.25">
      <c r="A418" s="171" t="s">
        <v>18930</v>
      </c>
      <c r="B418" s="171" t="s">
        <v>18899</v>
      </c>
      <c r="C418" s="171" t="s">
        <v>5157</v>
      </c>
      <c r="D418" s="171" t="s">
        <v>5158</v>
      </c>
      <c r="E418" s="172">
        <v>1.4600000000000004</v>
      </c>
      <c r="F418" s="172">
        <v>13.3095</v>
      </c>
      <c r="G418" s="173">
        <v>9.11</v>
      </c>
      <c r="H418" s="193">
        <v>11.84</v>
      </c>
      <c r="I418" s="174">
        <v>18</v>
      </c>
    </row>
    <row r="419" spans="1:9" x14ac:dyDescent="0.25">
      <c r="A419" s="171" t="s">
        <v>18930</v>
      </c>
      <c r="B419" s="171" t="s">
        <v>9573</v>
      </c>
      <c r="C419" s="171" t="s">
        <v>9795</v>
      </c>
      <c r="D419" s="171" t="s">
        <v>9796</v>
      </c>
      <c r="E419" s="172">
        <v>2.4800000000000115</v>
      </c>
      <c r="F419" s="172">
        <v>14.287000000000001</v>
      </c>
      <c r="G419" s="173">
        <v>5.76</v>
      </c>
      <c r="H419" s="193">
        <v>11.8</v>
      </c>
      <c r="I419" s="174">
        <v>395.5</v>
      </c>
    </row>
    <row r="420" spans="1:9" x14ac:dyDescent="0.25">
      <c r="A420" s="171" t="s">
        <v>18930</v>
      </c>
      <c r="B420" s="171" t="s">
        <v>9573</v>
      </c>
      <c r="C420" s="171" t="s">
        <v>9853</v>
      </c>
      <c r="D420" s="171" t="s">
        <v>9854</v>
      </c>
      <c r="E420" s="172">
        <v>2.160000000000005</v>
      </c>
      <c r="F420" s="172">
        <v>13.9621</v>
      </c>
      <c r="G420" s="173">
        <v>6.46</v>
      </c>
      <c r="H420" s="193">
        <v>11.8</v>
      </c>
      <c r="I420" s="174">
        <v>380</v>
      </c>
    </row>
    <row r="421" spans="1:9" x14ac:dyDescent="0.25">
      <c r="A421" s="171" t="s">
        <v>18930</v>
      </c>
      <c r="B421" s="171" t="s">
        <v>9573</v>
      </c>
      <c r="C421" s="171" t="s">
        <v>9597</v>
      </c>
      <c r="D421" s="171" t="s">
        <v>9598</v>
      </c>
      <c r="E421" s="172">
        <v>1.8900000000000368</v>
      </c>
      <c r="F421" s="172">
        <v>13.6425</v>
      </c>
      <c r="G421" s="173">
        <v>7.21</v>
      </c>
      <c r="H421" s="193">
        <v>11.75</v>
      </c>
      <c r="I421" s="174">
        <v>1526</v>
      </c>
    </row>
    <row r="422" spans="1:9" x14ac:dyDescent="0.25">
      <c r="A422" s="171" t="s">
        <v>18930</v>
      </c>
      <c r="B422" s="171" t="s">
        <v>4030</v>
      </c>
      <c r="C422" s="171" t="s">
        <v>4402</v>
      </c>
      <c r="D422" s="171" t="s">
        <v>4403</v>
      </c>
      <c r="E422" s="172">
        <v>2.9700000000000149</v>
      </c>
      <c r="F422" s="172">
        <v>14.727</v>
      </c>
      <c r="G422" s="173">
        <v>4.95</v>
      </c>
      <c r="H422" s="193">
        <v>11.75</v>
      </c>
      <c r="I422" s="174">
        <v>258</v>
      </c>
    </row>
    <row r="423" spans="1:9" x14ac:dyDescent="0.25">
      <c r="A423" s="171" t="s">
        <v>18930</v>
      </c>
      <c r="B423" s="171" t="s">
        <v>9573</v>
      </c>
      <c r="C423" s="171" t="s">
        <v>10001</v>
      </c>
      <c r="D423" s="171" t="s">
        <v>10002</v>
      </c>
      <c r="E423" s="172">
        <v>1.8899999999999904</v>
      </c>
      <c r="F423" s="172">
        <v>13.646599999999999</v>
      </c>
      <c r="G423" s="173">
        <v>7.22</v>
      </c>
      <c r="H423" s="193">
        <v>11.75</v>
      </c>
      <c r="I423" s="174">
        <v>254</v>
      </c>
    </row>
    <row r="424" spans="1:9" x14ac:dyDescent="0.25">
      <c r="A424" s="171" t="s">
        <v>18930</v>
      </c>
      <c r="B424" s="171" t="s">
        <v>9573</v>
      </c>
      <c r="C424" s="171" t="s">
        <v>10092</v>
      </c>
      <c r="D424" s="171" t="s">
        <v>1177</v>
      </c>
      <c r="E424" s="172">
        <v>2.3399999999999919</v>
      </c>
      <c r="F424" s="172">
        <v>14.0717</v>
      </c>
      <c r="G424" s="173">
        <v>6.01</v>
      </c>
      <c r="H424" s="193">
        <v>11.73</v>
      </c>
      <c r="I424" s="174">
        <v>206</v>
      </c>
    </row>
    <row r="425" spans="1:9" x14ac:dyDescent="0.25">
      <c r="A425" s="171" t="s">
        <v>18930</v>
      </c>
      <c r="B425" s="171" t="s">
        <v>4</v>
      </c>
      <c r="C425" s="171" t="s">
        <v>136</v>
      </c>
      <c r="D425" s="171" t="s">
        <v>137</v>
      </c>
      <c r="E425" s="172">
        <v>2.5500000000000065</v>
      </c>
      <c r="F425" s="172">
        <v>14.28</v>
      </c>
      <c r="G425" s="173">
        <v>5.59</v>
      </c>
      <c r="H425" s="193">
        <v>11.72</v>
      </c>
      <c r="I425" s="174">
        <v>149</v>
      </c>
    </row>
    <row r="426" spans="1:9" x14ac:dyDescent="0.25">
      <c r="A426" s="171" t="s">
        <v>18930</v>
      </c>
      <c r="B426" s="171" t="s">
        <v>18899</v>
      </c>
      <c r="C426" s="171" t="s">
        <v>18789</v>
      </c>
      <c r="D426" s="171" t="s">
        <v>1584</v>
      </c>
      <c r="E426" s="172">
        <v>1.4600000000000004</v>
      </c>
      <c r="F426" s="172">
        <v>13.1578</v>
      </c>
      <c r="G426" s="173">
        <v>9.01</v>
      </c>
      <c r="H426" s="193">
        <v>11.69</v>
      </c>
      <c r="I426" s="174">
        <v>19</v>
      </c>
    </row>
    <row r="427" spans="1:9" x14ac:dyDescent="0.25">
      <c r="A427" s="171" t="s">
        <v>18930</v>
      </c>
      <c r="B427" s="171" t="s">
        <v>18899</v>
      </c>
      <c r="C427" s="171" t="s">
        <v>7855</v>
      </c>
      <c r="D427" s="171" t="s">
        <v>18785</v>
      </c>
      <c r="E427" s="172">
        <v>1.75</v>
      </c>
      <c r="F427" s="172">
        <v>13.417299999999999</v>
      </c>
      <c r="G427" s="173">
        <v>7.66</v>
      </c>
      <c r="H427" s="193">
        <v>11.66</v>
      </c>
      <c r="I427" s="174">
        <v>25</v>
      </c>
    </row>
    <row r="428" spans="1:9" x14ac:dyDescent="0.25">
      <c r="A428" s="171" t="s">
        <v>18930</v>
      </c>
      <c r="B428" s="171" t="s">
        <v>9573</v>
      </c>
      <c r="C428" s="171" t="s">
        <v>9677</v>
      </c>
      <c r="D428" s="171" t="s">
        <v>9678</v>
      </c>
      <c r="E428" s="172">
        <v>1.8899999999999961</v>
      </c>
      <c r="F428" s="172">
        <v>13.515700000000001</v>
      </c>
      <c r="G428" s="173">
        <v>7.15</v>
      </c>
      <c r="H428" s="193">
        <v>11.62</v>
      </c>
      <c r="I428" s="174">
        <v>630</v>
      </c>
    </row>
    <row r="429" spans="1:9" x14ac:dyDescent="0.25">
      <c r="A429" s="171" t="s">
        <v>18930</v>
      </c>
      <c r="B429" s="171" t="s">
        <v>4030</v>
      </c>
      <c r="C429" s="171" t="s">
        <v>4119</v>
      </c>
      <c r="D429" s="171" t="s">
        <v>4120</v>
      </c>
      <c r="E429" s="172">
        <v>1.5800000000000118</v>
      </c>
      <c r="F429" s="172">
        <v>13.138400000000001</v>
      </c>
      <c r="G429" s="173">
        <v>8.31</v>
      </c>
      <c r="H429" s="193">
        <v>11.55</v>
      </c>
      <c r="I429" s="174">
        <v>692</v>
      </c>
    </row>
    <row r="430" spans="1:9" x14ac:dyDescent="0.25">
      <c r="A430" s="171" t="s">
        <v>18930</v>
      </c>
      <c r="B430" s="171" t="s">
        <v>4</v>
      </c>
      <c r="C430" s="171" t="s">
        <v>44</v>
      </c>
      <c r="D430" s="171" t="s">
        <v>45</v>
      </c>
      <c r="E430" s="172">
        <v>1.0300000000000009</v>
      </c>
      <c r="F430" s="172">
        <v>12.577299999999999</v>
      </c>
      <c r="G430" s="173">
        <v>12.21</v>
      </c>
      <c r="H430" s="193">
        <v>11.54</v>
      </c>
      <c r="I430" s="174">
        <v>404</v>
      </c>
    </row>
    <row r="431" spans="1:9" x14ac:dyDescent="0.25">
      <c r="A431" s="171" t="s">
        <v>18930</v>
      </c>
      <c r="B431" s="171" t="s">
        <v>9573</v>
      </c>
      <c r="C431" s="171" t="s">
        <v>9605</v>
      </c>
      <c r="D431" s="171" t="s">
        <v>9606</v>
      </c>
      <c r="E431" s="172">
        <v>1.6700000000000059</v>
      </c>
      <c r="F431" s="172">
        <v>13.177</v>
      </c>
      <c r="G431" s="173">
        <v>7.89</v>
      </c>
      <c r="H431" s="193">
        <v>11.5</v>
      </c>
      <c r="I431" s="174">
        <v>1450</v>
      </c>
    </row>
    <row r="432" spans="1:9" x14ac:dyDescent="0.25">
      <c r="A432" s="171" t="s">
        <v>18930</v>
      </c>
      <c r="B432" s="171" t="s">
        <v>9573</v>
      </c>
      <c r="C432" s="171" t="s">
        <v>10028</v>
      </c>
      <c r="D432" s="171" t="s">
        <v>10029</v>
      </c>
      <c r="E432" s="172">
        <v>1.8000000000000043</v>
      </c>
      <c r="F432" s="172">
        <v>13.305</v>
      </c>
      <c r="G432" s="173">
        <v>7.39</v>
      </c>
      <c r="H432" s="193">
        <v>11.5</v>
      </c>
      <c r="I432" s="174">
        <v>257</v>
      </c>
    </row>
    <row r="433" spans="1:9" x14ac:dyDescent="0.25">
      <c r="A433" s="171" t="s">
        <v>18930</v>
      </c>
      <c r="B433" s="171" t="s">
        <v>18899</v>
      </c>
      <c r="C433" s="171" t="s">
        <v>5301</v>
      </c>
      <c r="D433" s="171" t="s">
        <v>5302</v>
      </c>
      <c r="E433" s="172">
        <v>1.4600000000000006</v>
      </c>
      <c r="F433" s="172">
        <v>12.9535</v>
      </c>
      <c r="G433" s="173">
        <v>8.8699999999999992</v>
      </c>
      <c r="H433" s="193">
        <v>11.49</v>
      </c>
      <c r="I433" s="174">
        <v>26</v>
      </c>
    </row>
    <row r="434" spans="1:9" x14ac:dyDescent="0.25">
      <c r="A434" s="171" t="s">
        <v>18930</v>
      </c>
      <c r="B434" s="171" t="s">
        <v>18899</v>
      </c>
      <c r="C434" s="171" t="s">
        <v>5333</v>
      </c>
      <c r="D434" s="171" t="s">
        <v>5334</v>
      </c>
      <c r="E434" s="172">
        <v>1.33</v>
      </c>
      <c r="F434" s="172">
        <v>12.818099999999999</v>
      </c>
      <c r="G434" s="173">
        <v>9.6300000000000008</v>
      </c>
      <c r="H434" s="193">
        <v>11.48</v>
      </c>
      <c r="I434" s="174">
        <v>14</v>
      </c>
    </row>
    <row r="435" spans="1:9" x14ac:dyDescent="0.25">
      <c r="A435" s="171" t="s">
        <v>18930</v>
      </c>
      <c r="B435" s="171" t="s">
        <v>9573</v>
      </c>
      <c r="C435" s="171" t="s">
        <v>9872</v>
      </c>
      <c r="D435" s="171" t="s">
        <v>9873</v>
      </c>
      <c r="E435" s="172">
        <v>2.4800000000000106</v>
      </c>
      <c r="F435" s="172">
        <v>13.959199999999999</v>
      </c>
      <c r="G435" s="173">
        <v>5.62</v>
      </c>
      <c r="H435" s="193">
        <v>11.47</v>
      </c>
      <c r="I435" s="174">
        <v>331</v>
      </c>
    </row>
    <row r="436" spans="1:9" x14ac:dyDescent="0.25">
      <c r="A436" s="171" t="s">
        <v>18930</v>
      </c>
      <c r="B436" s="171" t="s">
        <v>9573</v>
      </c>
      <c r="C436" s="171" t="s">
        <v>10055</v>
      </c>
      <c r="D436" s="171" t="s">
        <v>10056</v>
      </c>
      <c r="E436" s="172">
        <v>2.0699999999999945</v>
      </c>
      <c r="F436" s="172">
        <v>13.426600000000001</v>
      </c>
      <c r="G436" s="173">
        <v>6.48</v>
      </c>
      <c r="H436" s="193">
        <v>11.35</v>
      </c>
      <c r="I436" s="174">
        <v>222</v>
      </c>
    </row>
    <row r="437" spans="1:9" x14ac:dyDescent="0.25">
      <c r="A437" s="171" t="s">
        <v>18930</v>
      </c>
      <c r="B437" s="171" t="s">
        <v>4</v>
      </c>
      <c r="C437" s="171" t="s">
        <v>460</v>
      </c>
      <c r="D437" s="171" t="s">
        <v>461</v>
      </c>
      <c r="E437" s="172">
        <v>1.5400000000000016</v>
      </c>
      <c r="F437" s="172">
        <v>12.867699999999999</v>
      </c>
      <c r="G437" s="173">
        <v>8.35</v>
      </c>
      <c r="H437" s="193">
        <v>11.32</v>
      </c>
      <c r="I437" s="174">
        <v>67</v>
      </c>
    </row>
    <row r="438" spans="1:9" x14ac:dyDescent="0.25">
      <c r="A438" s="171" t="s">
        <v>18930</v>
      </c>
      <c r="B438" s="171" t="s">
        <v>4</v>
      </c>
      <c r="C438" s="171" t="s">
        <v>358</v>
      </c>
      <c r="D438" s="171" t="s">
        <v>359</v>
      </c>
      <c r="E438" s="172">
        <v>1.7300000000000006</v>
      </c>
      <c r="F438" s="172">
        <v>13.049799999999999</v>
      </c>
      <c r="G438" s="173">
        <v>7.54</v>
      </c>
      <c r="H438" s="193">
        <v>11.31</v>
      </c>
      <c r="I438" s="174">
        <v>82</v>
      </c>
    </row>
    <row r="439" spans="1:9" x14ac:dyDescent="0.25">
      <c r="A439" s="171" t="s">
        <v>18930</v>
      </c>
      <c r="B439" s="171" t="s">
        <v>4</v>
      </c>
      <c r="C439" s="171" t="s">
        <v>334</v>
      </c>
      <c r="D439" s="171" t="s">
        <v>335</v>
      </c>
      <c r="E439" s="172">
        <v>1.6299999999999981</v>
      </c>
      <c r="F439" s="172">
        <v>12.926600000000001</v>
      </c>
      <c r="G439" s="173">
        <v>7.93</v>
      </c>
      <c r="H439" s="193">
        <v>11.29</v>
      </c>
      <c r="I439" s="174">
        <v>85</v>
      </c>
    </row>
    <row r="440" spans="1:9" x14ac:dyDescent="0.25">
      <c r="A440" s="171" t="s">
        <v>18930</v>
      </c>
      <c r="B440" s="171" t="s">
        <v>4</v>
      </c>
      <c r="C440" s="171" t="s">
        <v>486</v>
      </c>
      <c r="D440" s="171" t="s">
        <v>487</v>
      </c>
      <c r="E440" s="172">
        <v>1.7800000000000007</v>
      </c>
      <c r="F440" s="172">
        <v>13.0761</v>
      </c>
      <c r="G440" s="173">
        <v>7.34</v>
      </c>
      <c r="H440" s="193">
        <v>11.29</v>
      </c>
      <c r="I440" s="174">
        <v>76</v>
      </c>
    </row>
    <row r="441" spans="1:9" x14ac:dyDescent="0.25">
      <c r="A441" s="171" t="s">
        <v>18930</v>
      </c>
      <c r="B441" s="171" t="s">
        <v>9573</v>
      </c>
      <c r="C441" s="171" t="s">
        <v>10006</v>
      </c>
      <c r="D441" s="171" t="s">
        <v>10007</v>
      </c>
      <c r="E441" s="172">
        <v>1.8899999999999906</v>
      </c>
      <c r="F441" s="172">
        <v>13.1707</v>
      </c>
      <c r="G441" s="173">
        <v>6.96</v>
      </c>
      <c r="H441" s="193">
        <v>11.28</v>
      </c>
      <c r="I441" s="174">
        <v>266</v>
      </c>
    </row>
    <row r="442" spans="1:9" x14ac:dyDescent="0.25">
      <c r="A442" s="171" t="s">
        <v>18930</v>
      </c>
      <c r="B442" s="171" t="s">
        <v>4</v>
      </c>
      <c r="C442" s="171" t="s">
        <v>214</v>
      </c>
      <c r="D442" s="171" t="s">
        <v>215</v>
      </c>
      <c r="E442" s="172">
        <v>1.7100000000000011</v>
      </c>
      <c r="F442" s="172">
        <v>12.8698</v>
      </c>
      <c r="G442" s="173">
        <v>7.52</v>
      </c>
      <c r="H442" s="193">
        <v>11.15</v>
      </c>
      <c r="I442" s="174">
        <v>114</v>
      </c>
    </row>
    <row r="443" spans="1:9" x14ac:dyDescent="0.25">
      <c r="A443" s="171" t="s">
        <v>18930</v>
      </c>
      <c r="B443" s="171" t="s">
        <v>4</v>
      </c>
      <c r="C443" s="171" t="s">
        <v>94</v>
      </c>
      <c r="D443" s="171" t="s">
        <v>95</v>
      </c>
      <c r="E443" s="172">
        <v>1</v>
      </c>
      <c r="F443" s="172">
        <v>12.108700000000001</v>
      </c>
      <c r="G443" s="173">
        <v>12.1</v>
      </c>
      <c r="H443" s="193">
        <v>11.1</v>
      </c>
      <c r="I443" s="174">
        <v>187</v>
      </c>
    </row>
    <row r="444" spans="1:9" x14ac:dyDescent="0.25">
      <c r="A444" s="171" t="s">
        <v>18930</v>
      </c>
      <c r="B444" s="171" t="s">
        <v>9573</v>
      </c>
      <c r="C444" s="171" t="s">
        <v>9656</v>
      </c>
      <c r="D444" s="171" t="s">
        <v>9657</v>
      </c>
      <c r="E444" s="172">
        <v>1.8900000000000157</v>
      </c>
      <c r="F444" s="172">
        <v>12.8911</v>
      </c>
      <c r="G444" s="173">
        <v>6.82</v>
      </c>
      <c r="H444" s="193">
        <v>11</v>
      </c>
      <c r="I444" s="174">
        <v>1215</v>
      </c>
    </row>
    <row r="445" spans="1:9" x14ac:dyDescent="0.25">
      <c r="A445" s="171" t="s">
        <v>18930</v>
      </c>
      <c r="B445" s="171" t="s">
        <v>9180</v>
      </c>
      <c r="C445" s="171" t="s">
        <v>9234</v>
      </c>
      <c r="D445" s="171" t="s">
        <v>9235</v>
      </c>
      <c r="E445" s="172">
        <v>2.1970408163265298</v>
      </c>
      <c r="F445" s="172">
        <v>13.1822</v>
      </c>
      <c r="G445" s="173">
        <v>5.99</v>
      </c>
      <c r="H445" s="193">
        <v>10.98</v>
      </c>
      <c r="I445" s="174">
        <v>56</v>
      </c>
    </row>
    <row r="446" spans="1:9" x14ac:dyDescent="0.25">
      <c r="A446" s="171" t="s">
        <v>18930</v>
      </c>
      <c r="B446" s="171" t="s">
        <v>9573</v>
      </c>
      <c r="C446" s="171" t="s">
        <v>9879</v>
      </c>
      <c r="D446" s="171" t="s">
        <v>9880</v>
      </c>
      <c r="E446" s="172">
        <v>1.8899999999999895</v>
      </c>
      <c r="F446" s="172">
        <v>12.813499999999999</v>
      </c>
      <c r="G446" s="173">
        <v>6.77</v>
      </c>
      <c r="H446" s="193">
        <v>10.92</v>
      </c>
      <c r="I446" s="174">
        <v>372</v>
      </c>
    </row>
    <row r="447" spans="1:9" x14ac:dyDescent="0.25">
      <c r="A447" s="171" t="s">
        <v>18930</v>
      </c>
      <c r="B447" s="171" t="s">
        <v>18899</v>
      </c>
      <c r="C447" s="171" t="s">
        <v>5685</v>
      </c>
      <c r="D447" s="171" t="s">
        <v>5686</v>
      </c>
      <c r="E447" s="172">
        <v>1.4600000000000004</v>
      </c>
      <c r="F447" s="172">
        <v>12.222200000000001</v>
      </c>
      <c r="G447" s="173">
        <v>8.3699999999999992</v>
      </c>
      <c r="H447" s="193">
        <v>10.76</v>
      </c>
      <c r="I447" s="174">
        <v>17</v>
      </c>
    </row>
    <row r="448" spans="1:9" x14ac:dyDescent="0.25">
      <c r="A448" s="171" t="s">
        <v>18930</v>
      </c>
      <c r="B448" s="171" t="s">
        <v>4</v>
      </c>
      <c r="C448" s="171" t="s">
        <v>548</v>
      </c>
      <c r="D448" s="171" t="s">
        <v>549</v>
      </c>
      <c r="E448" s="172">
        <v>2</v>
      </c>
      <c r="F448" s="172">
        <v>12.75</v>
      </c>
      <c r="G448" s="173">
        <v>6.37</v>
      </c>
      <c r="H448" s="193">
        <v>10.75</v>
      </c>
      <c r="I448" s="174">
        <v>61</v>
      </c>
    </row>
    <row r="449" spans="1:9" x14ac:dyDescent="0.25">
      <c r="A449" s="171" t="s">
        <v>18930</v>
      </c>
      <c r="B449" s="171" t="s">
        <v>18899</v>
      </c>
      <c r="C449" s="171" t="s">
        <v>5075</v>
      </c>
      <c r="D449" s="171" t="s">
        <v>5076</v>
      </c>
      <c r="E449" s="172">
        <v>1.4600000000000002</v>
      </c>
      <c r="F449" s="172">
        <v>12.166600000000001</v>
      </c>
      <c r="G449" s="173">
        <v>8.33</v>
      </c>
      <c r="H449" s="193">
        <v>10.7</v>
      </c>
      <c r="I449" s="174">
        <v>12</v>
      </c>
    </row>
    <row r="450" spans="1:9" x14ac:dyDescent="0.25">
      <c r="A450" s="171" t="s">
        <v>18930</v>
      </c>
      <c r="B450" s="171" t="s">
        <v>18899</v>
      </c>
      <c r="C450" s="171" t="s">
        <v>5713</v>
      </c>
      <c r="D450" s="171" t="s">
        <v>1484</v>
      </c>
      <c r="E450" s="172">
        <v>1.33</v>
      </c>
      <c r="F450" s="172">
        <v>12</v>
      </c>
      <c r="G450" s="173">
        <v>9.02</v>
      </c>
      <c r="H450" s="193">
        <v>10.67</v>
      </c>
      <c r="I450" s="174">
        <v>7</v>
      </c>
    </row>
    <row r="451" spans="1:9" x14ac:dyDescent="0.25">
      <c r="A451" s="171" t="s">
        <v>18930</v>
      </c>
      <c r="B451" s="171" t="s">
        <v>18899</v>
      </c>
      <c r="C451" s="171" t="s">
        <v>4808</v>
      </c>
      <c r="D451" s="171" t="s">
        <v>4809</v>
      </c>
      <c r="E451" s="172">
        <v>1.4600000000000002</v>
      </c>
      <c r="F451" s="172">
        <v>12.1</v>
      </c>
      <c r="G451" s="173">
        <v>8.2799999999999994</v>
      </c>
      <c r="H451" s="193">
        <v>10.64</v>
      </c>
      <c r="I451" s="174">
        <v>13</v>
      </c>
    </row>
    <row r="452" spans="1:9" x14ac:dyDescent="0.25">
      <c r="A452" s="171" t="s">
        <v>18930</v>
      </c>
      <c r="B452" s="171" t="s">
        <v>18899</v>
      </c>
      <c r="C452" s="171" t="s">
        <v>7211</v>
      </c>
      <c r="D452" s="171" t="s">
        <v>18769</v>
      </c>
      <c r="E452" s="172">
        <v>1.4300000000000004</v>
      </c>
      <c r="F452" s="172">
        <v>12</v>
      </c>
      <c r="G452" s="173">
        <v>8.39</v>
      </c>
      <c r="H452" s="193">
        <v>10.57</v>
      </c>
      <c r="I452" s="174">
        <v>59</v>
      </c>
    </row>
    <row r="453" spans="1:9" x14ac:dyDescent="0.25">
      <c r="A453" s="171" t="s">
        <v>18930</v>
      </c>
      <c r="B453" s="171" t="s">
        <v>18899</v>
      </c>
      <c r="C453" s="171" t="s">
        <v>8234</v>
      </c>
      <c r="D453" s="171" t="s">
        <v>18796</v>
      </c>
      <c r="E453" s="172">
        <v>1.4600000000000004</v>
      </c>
      <c r="F453" s="172">
        <v>12</v>
      </c>
      <c r="G453" s="173">
        <v>8.2100000000000009</v>
      </c>
      <c r="H453" s="193">
        <v>10.54</v>
      </c>
      <c r="I453" s="174">
        <v>17</v>
      </c>
    </row>
    <row r="454" spans="1:9" x14ac:dyDescent="0.25">
      <c r="A454" s="171" t="s">
        <v>18930</v>
      </c>
      <c r="B454" s="171" t="s">
        <v>18899</v>
      </c>
      <c r="C454" s="171" t="s">
        <v>5432</v>
      </c>
      <c r="D454" s="171" t="s">
        <v>5433</v>
      </c>
      <c r="E454" s="172">
        <v>1.46</v>
      </c>
      <c r="F454" s="172">
        <v>12</v>
      </c>
      <c r="G454" s="173">
        <v>8.2100000000000009</v>
      </c>
      <c r="H454" s="193">
        <v>10.54</v>
      </c>
      <c r="I454" s="174">
        <v>6</v>
      </c>
    </row>
    <row r="455" spans="1:9" x14ac:dyDescent="0.25">
      <c r="A455" s="171" t="s">
        <v>18930</v>
      </c>
      <c r="B455" s="171" t="s">
        <v>4030</v>
      </c>
      <c r="C455" s="171" t="s">
        <v>4075</v>
      </c>
      <c r="D455" s="171" t="s">
        <v>4076</v>
      </c>
      <c r="E455" s="172">
        <v>1.2599999999999922</v>
      </c>
      <c r="F455" s="172">
        <v>11.790100000000001</v>
      </c>
      <c r="G455" s="173">
        <v>9.35</v>
      </c>
      <c r="H455" s="193">
        <v>10.53</v>
      </c>
      <c r="I455" s="174">
        <v>1514</v>
      </c>
    </row>
    <row r="456" spans="1:9" x14ac:dyDescent="0.25">
      <c r="A456" s="171" t="s">
        <v>18930</v>
      </c>
      <c r="B456" s="171" t="s">
        <v>4030</v>
      </c>
      <c r="C456" s="171" t="s">
        <v>4459</v>
      </c>
      <c r="D456" s="171" t="s">
        <v>4460</v>
      </c>
      <c r="E456" s="172">
        <v>1.9499999999999933</v>
      </c>
      <c r="F456" s="172">
        <v>12.456200000000001</v>
      </c>
      <c r="G456" s="173">
        <v>6.38</v>
      </c>
      <c r="H456" s="193">
        <v>10.5</v>
      </c>
      <c r="I456" s="174">
        <v>258</v>
      </c>
    </row>
    <row r="457" spans="1:9" x14ac:dyDescent="0.25">
      <c r="A457" s="171" t="s">
        <v>18930</v>
      </c>
      <c r="B457" s="171" t="s">
        <v>9573</v>
      </c>
      <c r="C457" s="171" t="s">
        <v>9785</v>
      </c>
      <c r="D457" s="171" t="s">
        <v>9786</v>
      </c>
      <c r="E457" s="172">
        <v>1.8899999999999888</v>
      </c>
      <c r="F457" s="172">
        <v>12.3978</v>
      </c>
      <c r="G457" s="173">
        <v>6.55</v>
      </c>
      <c r="H457" s="193">
        <v>10.5</v>
      </c>
      <c r="I457" s="174">
        <v>507</v>
      </c>
    </row>
    <row r="458" spans="1:9" x14ac:dyDescent="0.25">
      <c r="A458" s="171" t="s">
        <v>18930</v>
      </c>
      <c r="B458" s="171" t="s">
        <v>18899</v>
      </c>
      <c r="C458" s="171" t="s">
        <v>7173</v>
      </c>
      <c r="D458" s="171" t="s">
        <v>11537</v>
      </c>
      <c r="E458" s="172">
        <v>1.5300000000000007</v>
      </c>
      <c r="F458" s="172">
        <v>12</v>
      </c>
      <c r="G458" s="173">
        <v>7.84</v>
      </c>
      <c r="H458" s="193">
        <v>10.47</v>
      </c>
      <c r="I458" s="174">
        <v>45</v>
      </c>
    </row>
    <row r="459" spans="1:9" x14ac:dyDescent="0.25">
      <c r="A459" s="171" t="s">
        <v>18930</v>
      </c>
      <c r="B459" s="171" t="s">
        <v>9573</v>
      </c>
      <c r="C459" s="171" t="s">
        <v>9870</v>
      </c>
      <c r="D459" s="171" t="s">
        <v>9871</v>
      </c>
      <c r="E459" s="172">
        <v>1.8899999999999892</v>
      </c>
      <c r="F459" s="172">
        <v>12.349399999999999</v>
      </c>
      <c r="G459" s="173">
        <v>6.53</v>
      </c>
      <c r="H459" s="193">
        <v>10.45</v>
      </c>
      <c r="I459" s="174">
        <v>394</v>
      </c>
    </row>
    <row r="460" spans="1:9" x14ac:dyDescent="0.25">
      <c r="A460" s="171" t="s">
        <v>18930</v>
      </c>
      <c r="B460" s="171" t="s">
        <v>18899</v>
      </c>
      <c r="C460" s="171" t="s">
        <v>5645</v>
      </c>
      <c r="D460" s="171" t="s">
        <v>5646</v>
      </c>
      <c r="E460" s="172">
        <v>1.59</v>
      </c>
      <c r="F460" s="172">
        <v>12</v>
      </c>
      <c r="G460" s="173">
        <v>7.54</v>
      </c>
      <c r="H460" s="193">
        <v>10.41</v>
      </c>
      <c r="I460" s="174">
        <v>11</v>
      </c>
    </row>
    <row r="461" spans="1:9" x14ac:dyDescent="0.25">
      <c r="A461" s="171" t="s">
        <v>18930</v>
      </c>
      <c r="B461" s="171" t="s">
        <v>4</v>
      </c>
      <c r="C461" s="171" t="s">
        <v>388</v>
      </c>
      <c r="D461" s="171" t="s">
        <v>389</v>
      </c>
      <c r="E461" s="172">
        <v>2.0699999999999958</v>
      </c>
      <c r="F461" s="172">
        <v>12.366199999999999</v>
      </c>
      <c r="G461" s="173">
        <v>5.97</v>
      </c>
      <c r="H461" s="193">
        <v>10.29</v>
      </c>
      <c r="I461" s="174">
        <v>93</v>
      </c>
    </row>
    <row r="462" spans="1:9" x14ac:dyDescent="0.25">
      <c r="A462" s="171" t="s">
        <v>18930</v>
      </c>
      <c r="B462" s="171" t="s">
        <v>18899</v>
      </c>
      <c r="C462" s="171" t="s">
        <v>6053</v>
      </c>
      <c r="D462" s="171" t="s">
        <v>6054</v>
      </c>
      <c r="E462" s="172">
        <v>1.33</v>
      </c>
      <c r="F462" s="172">
        <v>11.4666</v>
      </c>
      <c r="G462" s="173">
        <v>8.6199999999999992</v>
      </c>
      <c r="H462" s="193">
        <v>10.130000000000001</v>
      </c>
      <c r="I462" s="174">
        <v>10</v>
      </c>
    </row>
    <row r="463" spans="1:9" x14ac:dyDescent="0.25">
      <c r="A463" s="171" t="s">
        <v>18930</v>
      </c>
      <c r="B463" s="171" t="s">
        <v>4</v>
      </c>
      <c r="C463" s="171" t="s">
        <v>344</v>
      </c>
      <c r="D463" s="171" t="s">
        <v>345</v>
      </c>
      <c r="E463" s="172">
        <v>2</v>
      </c>
      <c r="F463" s="172">
        <v>12.1106</v>
      </c>
      <c r="G463" s="173">
        <v>6.05</v>
      </c>
      <c r="H463" s="193">
        <v>10.11</v>
      </c>
      <c r="I463" s="174">
        <v>102</v>
      </c>
    </row>
    <row r="464" spans="1:9" x14ac:dyDescent="0.25">
      <c r="A464" s="171" t="s">
        <v>18930</v>
      </c>
      <c r="B464" s="171" t="s">
        <v>9180</v>
      </c>
      <c r="C464" s="171" t="s">
        <v>9309</v>
      </c>
      <c r="D464" s="171" t="s">
        <v>9310</v>
      </c>
      <c r="E464" s="172">
        <v>2.0151515151515151</v>
      </c>
      <c r="F464" s="172">
        <v>12.0909</v>
      </c>
      <c r="G464" s="173">
        <v>5.99</v>
      </c>
      <c r="H464" s="193">
        <v>10.07</v>
      </c>
      <c r="I464" s="174">
        <v>12</v>
      </c>
    </row>
    <row r="465" spans="1:9" x14ac:dyDescent="0.25">
      <c r="A465" s="171" t="s">
        <v>18930</v>
      </c>
      <c r="B465" s="171" t="s">
        <v>9573</v>
      </c>
      <c r="C465" s="171" t="s">
        <v>9636</v>
      </c>
      <c r="D465" s="171" t="s">
        <v>9637</v>
      </c>
      <c r="E465" s="172">
        <v>1.6199999999999926</v>
      </c>
      <c r="F465" s="172">
        <v>11.6242</v>
      </c>
      <c r="G465" s="173">
        <v>7.17</v>
      </c>
      <c r="H465" s="193">
        <v>10</v>
      </c>
      <c r="I465" s="174">
        <v>847</v>
      </c>
    </row>
    <row r="466" spans="1:9" x14ac:dyDescent="0.25">
      <c r="A466" s="171" t="s">
        <v>18930</v>
      </c>
      <c r="B466" s="171" t="s">
        <v>18899</v>
      </c>
      <c r="C466" s="171" t="s">
        <v>5555</v>
      </c>
      <c r="D466" s="171" t="s">
        <v>4068</v>
      </c>
      <c r="E466" s="172">
        <v>1.49</v>
      </c>
      <c r="F466" s="172">
        <v>11.3925</v>
      </c>
      <c r="G466" s="173">
        <v>7.64</v>
      </c>
      <c r="H466" s="193">
        <v>9.9</v>
      </c>
      <c r="I466" s="174">
        <v>36</v>
      </c>
    </row>
    <row r="467" spans="1:9" x14ac:dyDescent="0.25">
      <c r="A467" s="171" t="s">
        <v>18930</v>
      </c>
      <c r="B467" s="171" t="s">
        <v>4030</v>
      </c>
      <c r="C467" s="171" t="s">
        <v>4225</v>
      </c>
      <c r="D467" s="171" t="s">
        <v>4226</v>
      </c>
      <c r="E467" s="172">
        <v>1.8700000000000039</v>
      </c>
      <c r="F467" s="172">
        <v>11.629799999999999</v>
      </c>
      <c r="G467" s="173">
        <v>6.21</v>
      </c>
      <c r="H467" s="193">
        <v>9.75</v>
      </c>
      <c r="I467" s="174">
        <v>486</v>
      </c>
    </row>
    <row r="468" spans="1:9" x14ac:dyDescent="0.25">
      <c r="A468" s="171" t="s">
        <v>18930</v>
      </c>
      <c r="B468" s="171" t="s">
        <v>18899</v>
      </c>
      <c r="C468" s="171" t="s">
        <v>4755</v>
      </c>
      <c r="D468" s="171" t="s">
        <v>4756</v>
      </c>
      <c r="E468" s="172">
        <v>1.4600000000000006</v>
      </c>
      <c r="F468" s="172">
        <v>11.0105</v>
      </c>
      <c r="G468" s="173">
        <v>7.54</v>
      </c>
      <c r="H468" s="193">
        <v>9.5500000000000007</v>
      </c>
      <c r="I468" s="174">
        <v>42</v>
      </c>
    </row>
    <row r="469" spans="1:9" x14ac:dyDescent="0.25">
      <c r="A469" s="171" t="s">
        <v>18930</v>
      </c>
      <c r="B469" s="171" t="s">
        <v>4</v>
      </c>
      <c r="C469" s="171" t="s">
        <v>312</v>
      </c>
      <c r="D469" s="171" t="s">
        <v>313</v>
      </c>
      <c r="E469" s="172">
        <v>2.319999999999995</v>
      </c>
      <c r="F469" s="172">
        <v>11.874000000000001</v>
      </c>
      <c r="G469" s="173">
        <v>5.1100000000000003</v>
      </c>
      <c r="H469" s="193">
        <v>9.5500000000000007</v>
      </c>
      <c r="I469" s="174">
        <v>112</v>
      </c>
    </row>
    <row r="470" spans="1:9" x14ac:dyDescent="0.25">
      <c r="A470" s="171" t="s">
        <v>18930</v>
      </c>
      <c r="B470" s="171" t="s">
        <v>18899</v>
      </c>
      <c r="C470" s="171" t="s">
        <v>6044</v>
      </c>
      <c r="D470" s="171" t="s">
        <v>727</v>
      </c>
      <c r="E470" s="172">
        <v>0.88</v>
      </c>
      <c r="F470" s="172">
        <v>10.2666</v>
      </c>
      <c r="G470" s="173">
        <v>11.66</v>
      </c>
      <c r="H470" s="193">
        <v>9.3800000000000008</v>
      </c>
      <c r="I470" s="174">
        <v>9</v>
      </c>
    </row>
    <row r="471" spans="1:9" x14ac:dyDescent="0.25">
      <c r="A471" s="171" t="s">
        <v>18930</v>
      </c>
      <c r="B471" s="171" t="s">
        <v>4</v>
      </c>
      <c r="C471" s="171" t="s">
        <v>490</v>
      </c>
      <c r="D471" s="171" t="s">
        <v>491</v>
      </c>
      <c r="E471" s="172">
        <v>2.5699999999999954</v>
      </c>
      <c r="F471" s="172">
        <v>11.928599999999999</v>
      </c>
      <c r="G471" s="173">
        <v>4.6399999999999997</v>
      </c>
      <c r="H471" s="193">
        <v>9.35</v>
      </c>
      <c r="I471" s="174">
        <v>82</v>
      </c>
    </row>
    <row r="472" spans="1:9" x14ac:dyDescent="0.25">
      <c r="A472" s="171" t="s">
        <v>18930</v>
      </c>
      <c r="B472" s="171" t="s">
        <v>4</v>
      </c>
      <c r="C472" s="171" t="s">
        <v>560</v>
      </c>
      <c r="D472" s="171" t="s">
        <v>561</v>
      </c>
      <c r="E472" s="172">
        <v>1.3900000000000003</v>
      </c>
      <c r="F472" s="172">
        <v>10.625500000000001</v>
      </c>
      <c r="G472" s="173">
        <v>7.64</v>
      </c>
      <c r="H472" s="193">
        <v>9.23</v>
      </c>
      <c r="I472" s="174">
        <v>71</v>
      </c>
    </row>
    <row r="473" spans="1:9" x14ac:dyDescent="0.25">
      <c r="A473" s="171" t="s">
        <v>18930</v>
      </c>
      <c r="B473" s="171" t="s">
        <v>18899</v>
      </c>
      <c r="C473" s="171" t="s">
        <v>18778</v>
      </c>
      <c r="D473" s="171" t="s">
        <v>18779</v>
      </c>
      <c r="E473" s="172">
        <v>1.08</v>
      </c>
      <c r="F473" s="172">
        <v>10</v>
      </c>
      <c r="G473" s="173">
        <v>9.25</v>
      </c>
      <c r="H473" s="193">
        <v>8.92</v>
      </c>
      <c r="I473" s="174">
        <v>38</v>
      </c>
    </row>
    <row r="474" spans="1:9" x14ac:dyDescent="0.25">
      <c r="A474" s="171" t="s">
        <v>18930</v>
      </c>
      <c r="B474" s="171" t="s">
        <v>18899</v>
      </c>
      <c r="C474" s="171" t="s">
        <v>6272</v>
      </c>
      <c r="D474" s="171" t="s">
        <v>6273</v>
      </c>
      <c r="E474" s="172">
        <v>1.0999999999999999</v>
      </c>
      <c r="F474" s="172">
        <v>10</v>
      </c>
      <c r="G474" s="173">
        <v>9.09</v>
      </c>
      <c r="H474" s="193">
        <v>8.9</v>
      </c>
      <c r="I474" s="174">
        <v>9</v>
      </c>
    </row>
    <row r="475" spans="1:9" x14ac:dyDescent="0.25">
      <c r="A475" s="171" t="s">
        <v>18930</v>
      </c>
      <c r="B475" s="171" t="s">
        <v>4</v>
      </c>
      <c r="C475" s="171" t="s">
        <v>484</v>
      </c>
      <c r="D475" s="171" t="s">
        <v>485</v>
      </c>
      <c r="E475" s="172">
        <v>1.8499999999999981</v>
      </c>
      <c r="F475" s="172">
        <v>10.715400000000001</v>
      </c>
      <c r="G475" s="173">
        <v>5.79</v>
      </c>
      <c r="H475" s="193">
        <v>8.86</v>
      </c>
      <c r="I475" s="174">
        <v>84</v>
      </c>
    </row>
    <row r="476" spans="1:9" x14ac:dyDescent="0.25">
      <c r="A476" s="171" t="s">
        <v>18930</v>
      </c>
      <c r="B476" s="171" t="s">
        <v>9573</v>
      </c>
      <c r="C476" s="171" t="s">
        <v>9737</v>
      </c>
      <c r="D476" s="171" t="s">
        <v>9738</v>
      </c>
      <c r="E476" s="172">
        <v>1.2200000000000106</v>
      </c>
      <c r="F476" s="172">
        <v>10.029</v>
      </c>
      <c r="G476" s="173">
        <v>8.2200000000000006</v>
      </c>
      <c r="H476" s="193">
        <v>8.8000000000000007</v>
      </c>
      <c r="I476" s="174">
        <v>644</v>
      </c>
    </row>
    <row r="477" spans="1:9" x14ac:dyDescent="0.25">
      <c r="A477" s="171" t="s">
        <v>18930</v>
      </c>
      <c r="B477" s="171" t="s">
        <v>9180</v>
      </c>
      <c r="C477" s="171" t="s">
        <v>9261</v>
      </c>
      <c r="D477" s="171" t="s">
        <v>9262</v>
      </c>
      <c r="E477" s="172">
        <v>2.7900000000000023</v>
      </c>
      <c r="F477" s="172">
        <v>11.526300000000001</v>
      </c>
      <c r="G477" s="173">
        <v>4.13</v>
      </c>
      <c r="H477" s="193">
        <v>8.73</v>
      </c>
      <c r="I477" s="174">
        <v>37</v>
      </c>
    </row>
    <row r="478" spans="1:9" x14ac:dyDescent="0.25">
      <c r="A478" s="171" t="s">
        <v>18930</v>
      </c>
      <c r="B478" s="171" t="s">
        <v>18899</v>
      </c>
      <c r="C478" s="171" t="s">
        <v>4993</v>
      </c>
      <c r="D478" s="171" t="s">
        <v>4994</v>
      </c>
      <c r="E478" s="172">
        <v>1.18</v>
      </c>
      <c r="F478" s="172">
        <v>9.8180999999999994</v>
      </c>
      <c r="G478" s="173">
        <v>8.32</v>
      </c>
      <c r="H478" s="193">
        <v>8.6300000000000008</v>
      </c>
      <c r="I478" s="174">
        <v>27</v>
      </c>
    </row>
    <row r="479" spans="1:9" x14ac:dyDescent="0.25">
      <c r="A479" s="171" t="s">
        <v>18930</v>
      </c>
      <c r="B479" s="171" t="s">
        <v>18899</v>
      </c>
      <c r="C479" s="171" t="s">
        <v>4784</v>
      </c>
      <c r="D479" s="171" t="s">
        <v>4785</v>
      </c>
      <c r="E479" s="172">
        <v>1.4600000000000006</v>
      </c>
      <c r="F479" s="172">
        <v>10.082700000000001</v>
      </c>
      <c r="G479" s="173">
        <v>6.9</v>
      </c>
      <c r="H479" s="193">
        <v>8.6199999999999992</v>
      </c>
      <c r="I479" s="174">
        <v>42</v>
      </c>
    </row>
    <row r="480" spans="1:9" x14ac:dyDescent="0.25">
      <c r="A480" s="171" t="s">
        <v>18930</v>
      </c>
      <c r="B480" s="171" t="s">
        <v>9573</v>
      </c>
      <c r="C480" s="171" t="s">
        <v>10090</v>
      </c>
      <c r="D480" s="171" t="s">
        <v>10091</v>
      </c>
      <c r="E480" s="172">
        <v>0.77</v>
      </c>
      <c r="F480" s="172">
        <v>9.2705000000000002</v>
      </c>
      <c r="G480" s="173">
        <v>12.03</v>
      </c>
      <c r="H480" s="193">
        <v>8.5</v>
      </c>
      <c r="I480" s="174">
        <v>304</v>
      </c>
    </row>
    <row r="481" spans="1:9" x14ac:dyDescent="0.25">
      <c r="A481" s="171" t="s">
        <v>18930</v>
      </c>
      <c r="B481" s="171" t="s">
        <v>4</v>
      </c>
      <c r="C481" s="171" t="s">
        <v>384</v>
      </c>
      <c r="D481" s="171" t="s">
        <v>385</v>
      </c>
      <c r="E481" s="172">
        <v>1.2800000000000007</v>
      </c>
      <c r="F481" s="172">
        <v>9.2815999999999992</v>
      </c>
      <c r="G481" s="173">
        <v>7.25</v>
      </c>
      <c r="H481" s="193">
        <v>8</v>
      </c>
      <c r="I481" s="174">
        <v>111</v>
      </c>
    </row>
    <row r="482" spans="1:9" x14ac:dyDescent="0.25">
      <c r="A482" s="171" t="s">
        <v>18930</v>
      </c>
      <c r="B482" s="171" t="s">
        <v>9180</v>
      </c>
      <c r="C482" s="171" t="s">
        <v>9278</v>
      </c>
      <c r="D482" s="171" t="s">
        <v>9279</v>
      </c>
      <c r="E482" s="172">
        <v>1.5258620689655176</v>
      </c>
      <c r="F482" s="172">
        <v>9.1550999999999991</v>
      </c>
      <c r="G482" s="173">
        <v>5.99</v>
      </c>
      <c r="H482" s="193">
        <v>7.62</v>
      </c>
      <c r="I482" s="174">
        <v>32</v>
      </c>
    </row>
    <row r="483" spans="1:9" x14ac:dyDescent="0.25">
      <c r="A483" s="171" t="s">
        <v>18930</v>
      </c>
      <c r="B483" s="171" t="s">
        <v>4</v>
      </c>
      <c r="C483" s="171" t="s">
        <v>150</v>
      </c>
      <c r="D483" s="171" t="s">
        <v>151</v>
      </c>
      <c r="E483" s="172">
        <v>1.1400000000000003</v>
      </c>
      <c r="F483" s="172">
        <v>8.5968</v>
      </c>
      <c r="G483" s="173">
        <v>7.54</v>
      </c>
      <c r="H483" s="193">
        <v>7.45</v>
      </c>
      <c r="I483" s="174">
        <v>258</v>
      </c>
    </row>
    <row r="484" spans="1:9" x14ac:dyDescent="0.25">
      <c r="A484" s="171" t="s">
        <v>18930</v>
      </c>
      <c r="B484" s="171" t="s">
        <v>4030</v>
      </c>
      <c r="C484" s="171" t="s">
        <v>4465</v>
      </c>
      <c r="D484" s="171" t="s">
        <v>4466</v>
      </c>
      <c r="E484" s="172">
        <v>0.7999999999999986</v>
      </c>
      <c r="F484" s="172">
        <v>8.0791000000000004</v>
      </c>
      <c r="G484" s="173">
        <v>10.09</v>
      </c>
      <c r="H484" s="193">
        <v>7.27</v>
      </c>
      <c r="I484" s="174">
        <v>272</v>
      </c>
    </row>
    <row r="485" spans="1:9" x14ac:dyDescent="0.25">
      <c r="A485" s="171" t="s">
        <v>18930</v>
      </c>
      <c r="B485" s="171" t="s">
        <v>9573</v>
      </c>
      <c r="C485" s="171" t="s">
        <v>9834</v>
      </c>
      <c r="D485" s="171" t="s">
        <v>5342</v>
      </c>
      <c r="E485" s="172">
        <v>0.99000000000000443</v>
      </c>
      <c r="F485" s="172">
        <v>7.9782000000000002</v>
      </c>
      <c r="G485" s="173">
        <v>8.0500000000000007</v>
      </c>
      <c r="H485" s="193">
        <v>6.98</v>
      </c>
      <c r="I485" s="174">
        <v>983</v>
      </c>
    </row>
    <row r="486" spans="1:9" x14ac:dyDescent="0.25">
      <c r="A486" s="171" t="s">
        <v>18930</v>
      </c>
      <c r="B486" s="171" t="s">
        <v>9180</v>
      </c>
      <c r="C486" s="171" t="s">
        <v>9249</v>
      </c>
      <c r="D486" s="171" t="s">
        <v>9250</v>
      </c>
      <c r="E486" s="172">
        <v>1.1809523809523803</v>
      </c>
      <c r="F486" s="172">
        <v>7.0857000000000001</v>
      </c>
      <c r="G486" s="173">
        <v>5.99</v>
      </c>
      <c r="H486" s="193">
        <v>5.9</v>
      </c>
      <c r="I486" s="174">
        <v>67</v>
      </c>
    </row>
    <row r="487" spans="1:9" x14ac:dyDescent="0.25">
      <c r="A487" s="171" t="s">
        <v>18930</v>
      </c>
      <c r="B487" s="171" t="s">
        <v>4030</v>
      </c>
      <c r="C487" s="171" t="s">
        <v>4408</v>
      </c>
      <c r="D487" s="171" t="s">
        <v>4409</v>
      </c>
      <c r="E487" s="172">
        <v>1.2099999999999982</v>
      </c>
      <c r="F487" s="172">
        <v>6.9103000000000003</v>
      </c>
      <c r="G487" s="173">
        <v>5.71</v>
      </c>
      <c r="H487" s="193">
        <v>5.7</v>
      </c>
      <c r="I487" s="174">
        <v>412</v>
      </c>
    </row>
    <row r="488" spans="1:9" x14ac:dyDescent="0.25">
      <c r="A488" s="171" t="s">
        <v>18930</v>
      </c>
      <c r="B488" s="171" t="s">
        <v>18899</v>
      </c>
      <c r="C488" s="171" t="s">
        <v>5268</v>
      </c>
      <c r="D488" s="171" t="s">
        <v>5269</v>
      </c>
      <c r="E488" s="172">
        <v>1.7600000000000002</v>
      </c>
      <c r="F488" s="172">
        <v>7</v>
      </c>
      <c r="G488" s="173">
        <v>3.97</v>
      </c>
      <c r="H488" s="193">
        <v>5.24</v>
      </c>
      <c r="I488" s="174">
        <v>11</v>
      </c>
    </row>
    <row r="489" spans="1:9" x14ac:dyDescent="0.25">
      <c r="A489" s="171" t="s">
        <v>18930</v>
      </c>
      <c r="B489" s="171" t="s">
        <v>9180</v>
      </c>
      <c r="C489" s="171" t="s">
        <v>9300</v>
      </c>
      <c r="D489" s="171" t="s">
        <v>3787</v>
      </c>
      <c r="E489" s="172">
        <v>0.7901234567901233</v>
      </c>
      <c r="F489" s="172">
        <v>4.7407000000000004</v>
      </c>
      <c r="G489" s="173">
        <v>5.99</v>
      </c>
      <c r="H489" s="193">
        <v>3.95</v>
      </c>
      <c r="I489" s="174">
        <v>39</v>
      </c>
    </row>
    <row r="490" spans="1:9" ht="30" x14ac:dyDescent="0.25">
      <c r="A490" s="171" t="s">
        <v>18929</v>
      </c>
      <c r="B490" s="171" t="s">
        <v>9180</v>
      </c>
      <c r="C490" s="171" t="s">
        <v>9293</v>
      </c>
      <c r="D490" s="171" t="s">
        <v>9294</v>
      </c>
      <c r="E490" s="172">
        <v>4.5199999999999996</v>
      </c>
      <c r="F490" s="172">
        <v>31.916599999999999</v>
      </c>
      <c r="G490" s="173">
        <v>7.06</v>
      </c>
      <c r="H490" s="193">
        <v>27.39</v>
      </c>
      <c r="I490" s="174">
        <v>6</v>
      </c>
    </row>
    <row r="491" spans="1:9" ht="30" x14ac:dyDescent="0.25">
      <c r="A491" s="171" t="s">
        <v>18929</v>
      </c>
      <c r="B491" s="171" t="s">
        <v>4030</v>
      </c>
      <c r="C491" s="171" t="s">
        <v>4077</v>
      </c>
      <c r="D491" s="171" t="s">
        <v>4078</v>
      </c>
      <c r="E491" s="172">
        <v>4.4000000000000439</v>
      </c>
      <c r="F491" s="172">
        <v>30.4255</v>
      </c>
      <c r="G491" s="173">
        <v>6.91</v>
      </c>
      <c r="H491" s="193">
        <v>26.02</v>
      </c>
      <c r="I491" s="174">
        <v>545</v>
      </c>
    </row>
    <row r="492" spans="1:9" ht="30" x14ac:dyDescent="0.25">
      <c r="A492" s="171" t="s">
        <v>18929</v>
      </c>
      <c r="B492" s="171" t="s">
        <v>4030</v>
      </c>
      <c r="C492" s="171" t="s">
        <v>4091</v>
      </c>
      <c r="D492" s="171" t="s">
        <v>4092</v>
      </c>
      <c r="E492" s="172">
        <v>4.7599999999999918</v>
      </c>
      <c r="F492" s="172">
        <v>30.475000000000001</v>
      </c>
      <c r="G492" s="173">
        <v>6.4</v>
      </c>
      <c r="H492" s="193">
        <v>25.71</v>
      </c>
      <c r="I492" s="174">
        <v>403</v>
      </c>
    </row>
    <row r="493" spans="1:9" ht="30" x14ac:dyDescent="0.25">
      <c r="A493" s="171" t="s">
        <v>18929</v>
      </c>
      <c r="B493" s="171" t="s">
        <v>18899</v>
      </c>
      <c r="C493" s="171" t="s">
        <v>8074</v>
      </c>
      <c r="D493" s="171" t="s">
        <v>959</v>
      </c>
      <c r="E493" s="172">
        <v>4.84</v>
      </c>
      <c r="F493" s="172">
        <v>30</v>
      </c>
      <c r="G493" s="173">
        <v>6.19</v>
      </c>
      <c r="H493" s="193">
        <v>25.16</v>
      </c>
      <c r="I493" s="174">
        <v>5</v>
      </c>
    </row>
    <row r="494" spans="1:9" ht="30" x14ac:dyDescent="0.25">
      <c r="A494" s="171" t="s">
        <v>18929</v>
      </c>
      <c r="B494" s="171" t="s">
        <v>9573</v>
      </c>
      <c r="C494" s="171" t="s">
        <v>9715</v>
      </c>
      <c r="D494" s="171" t="s">
        <v>9716</v>
      </c>
      <c r="E494" s="172">
        <v>4.730000000000012</v>
      </c>
      <c r="F494" s="172">
        <v>29.708300000000001</v>
      </c>
      <c r="G494" s="173">
        <v>6.28</v>
      </c>
      <c r="H494" s="193">
        <v>24.97</v>
      </c>
      <c r="I494" s="174">
        <v>261</v>
      </c>
    </row>
    <row r="495" spans="1:9" ht="30" x14ac:dyDescent="0.25">
      <c r="A495" s="171" t="s">
        <v>18929</v>
      </c>
      <c r="B495" s="171" t="s">
        <v>9573</v>
      </c>
      <c r="C495" s="171" t="s">
        <v>9769</v>
      </c>
      <c r="D495" s="171" t="s">
        <v>9770</v>
      </c>
      <c r="E495" s="172">
        <v>4.730000000000012</v>
      </c>
      <c r="F495" s="172">
        <v>29.4011</v>
      </c>
      <c r="G495" s="173">
        <v>6.21</v>
      </c>
      <c r="H495" s="193">
        <v>24.67</v>
      </c>
      <c r="I495" s="174">
        <v>206</v>
      </c>
    </row>
    <row r="496" spans="1:9" ht="30" x14ac:dyDescent="0.25">
      <c r="A496" s="171" t="s">
        <v>18929</v>
      </c>
      <c r="B496" s="171" t="s">
        <v>4030</v>
      </c>
      <c r="C496" s="171" t="s">
        <v>4043</v>
      </c>
      <c r="D496" s="171" t="s">
        <v>4044</v>
      </c>
      <c r="E496" s="172">
        <v>4.9099999999999939</v>
      </c>
      <c r="F496" s="172">
        <v>29.369499999999999</v>
      </c>
      <c r="G496" s="173">
        <v>5.98</v>
      </c>
      <c r="H496" s="193">
        <v>24.45</v>
      </c>
      <c r="I496" s="174">
        <v>172</v>
      </c>
    </row>
    <row r="497" spans="1:9" ht="30" x14ac:dyDescent="0.25">
      <c r="A497" s="171" t="s">
        <v>18929</v>
      </c>
      <c r="B497" s="171" t="s">
        <v>18899</v>
      </c>
      <c r="C497" s="171" t="s">
        <v>5087</v>
      </c>
      <c r="D497" s="171" t="s">
        <v>1494</v>
      </c>
      <c r="E497" s="172">
        <v>3.9399999999999995</v>
      </c>
      <c r="F497" s="172">
        <v>28.363600000000002</v>
      </c>
      <c r="G497" s="173">
        <v>7.19</v>
      </c>
      <c r="H497" s="193">
        <v>24.42</v>
      </c>
      <c r="I497" s="174">
        <v>11</v>
      </c>
    </row>
    <row r="498" spans="1:9" ht="30" x14ac:dyDescent="0.25">
      <c r="A498" s="171" t="s">
        <v>18929</v>
      </c>
      <c r="B498" s="171" t="s">
        <v>4030</v>
      </c>
      <c r="C498" s="171" t="s">
        <v>4177</v>
      </c>
      <c r="D498" s="171" t="s">
        <v>4178</v>
      </c>
      <c r="E498" s="172">
        <v>4.679999999999982</v>
      </c>
      <c r="F498" s="172">
        <v>29.029199999999999</v>
      </c>
      <c r="G498" s="173">
        <v>6.2</v>
      </c>
      <c r="H498" s="193">
        <v>24.34</v>
      </c>
      <c r="I498" s="174">
        <v>230</v>
      </c>
    </row>
    <row r="499" spans="1:9" ht="30" x14ac:dyDescent="0.25">
      <c r="A499" s="171" t="s">
        <v>18929</v>
      </c>
      <c r="B499" s="171" t="s">
        <v>4030</v>
      </c>
      <c r="C499" s="171" t="s">
        <v>4107</v>
      </c>
      <c r="D499" s="171" t="s">
        <v>4108</v>
      </c>
      <c r="E499" s="172">
        <v>4.5399999999999778</v>
      </c>
      <c r="F499" s="172">
        <v>28.536799999999999</v>
      </c>
      <c r="G499" s="173">
        <v>6.28</v>
      </c>
      <c r="H499" s="193">
        <v>23.99</v>
      </c>
      <c r="I499" s="174">
        <v>358</v>
      </c>
    </row>
    <row r="500" spans="1:9" ht="30" x14ac:dyDescent="0.25">
      <c r="A500" s="171" t="s">
        <v>18929</v>
      </c>
      <c r="B500" s="171" t="s">
        <v>9180</v>
      </c>
      <c r="C500" s="171" t="s">
        <v>9183</v>
      </c>
      <c r="D500" s="171" t="s">
        <v>8683</v>
      </c>
      <c r="E500" s="172">
        <v>4.791666666666667</v>
      </c>
      <c r="F500" s="172">
        <v>28.75</v>
      </c>
      <c r="G500" s="173">
        <v>5.99</v>
      </c>
      <c r="H500" s="193">
        <v>23.95</v>
      </c>
      <c r="I500" s="174">
        <v>4</v>
      </c>
    </row>
    <row r="501" spans="1:9" ht="30" x14ac:dyDescent="0.25">
      <c r="A501" s="171" t="s">
        <v>18929</v>
      </c>
      <c r="B501" s="171" t="s">
        <v>18899</v>
      </c>
      <c r="C501" s="171" t="s">
        <v>7916</v>
      </c>
      <c r="D501" s="171" t="s">
        <v>18807</v>
      </c>
      <c r="E501" s="172">
        <v>4.38</v>
      </c>
      <c r="F501" s="172">
        <v>28</v>
      </c>
      <c r="G501" s="173">
        <v>6.39</v>
      </c>
      <c r="H501" s="193">
        <v>23.62</v>
      </c>
      <c r="I501" s="174">
        <v>4</v>
      </c>
    </row>
    <row r="502" spans="1:9" ht="30" x14ac:dyDescent="0.25">
      <c r="A502" s="171" t="s">
        <v>18929</v>
      </c>
      <c r="B502" s="171" t="s">
        <v>4030</v>
      </c>
      <c r="C502" s="171" t="s">
        <v>4331</v>
      </c>
      <c r="D502" s="171" t="s">
        <v>4332</v>
      </c>
      <c r="E502" s="172">
        <v>4.7599999999999936</v>
      </c>
      <c r="F502" s="172">
        <v>28.323799999999999</v>
      </c>
      <c r="G502" s="173">
        <v>5.95</v>
      </c>
      <c r="H502" s="193">
        <v>23.56</v>
      </c>
      <c r="I502" s="174">
        <v>132</v>
      </c>
    </row>
    <row r="503" spans="1:9" ht="30" x14ac:dyDescent="0.25">
      <c r="A503" s="171" t="s">
        <v>18929</v>
      </c>
      <c r="B503" s="171" t="s">
        <v>18899</v>
      </c>
      <c r="C503" s="171" t="s">
        <v>7685</v>
      </c>
      <c r="D503" s="171" t="s">
        <v>7686</v>
      </c>
      <c r="E503" s="172">
        <v>4.4400000000000004</v>
      </c>
      <c r="F503" s="172">
        <v>28</v>
      </c>
      <c r="G503" s="173">
        <v>6.3</v>
      </c>
      <c r="H503" s="193">
        <v>23.56</v>
      </c>
      <c r="I503" s="174">
        <v>4</v>
      </c>
    </row>
    <row r="504" spans="1:9" ht="30" x14ac:dyDescent="0.25">
      <c r="A504" s="171" t="s">
        <v>18929</v>
      </c>
      <c r="B504" s="171" t="s">
        <v>9180</v>
      </c>
      <c r="C504" s="171" t="s">
        <v>9247</v>
      </c>
      <c r="D504" s="171" t="s">
        <v>9248</v>
      </c>
      <c r="E504" s="172">
        <v>4.6882352941176482</v>
      </c>
      <c r="F504" s="172">
        <v>28.1294</v>
      </c>
      <c r="G504" s="173">
        <v>5.99</v>
      </c>
      <c r="H504" s="193">
        <v>23.44</v>
      </c>
      <c r="I504" s="174">
        <v>18</v>
      </c>
    </row>
    <row r="505" spans="1:9" ht="30" x14ac:dyDescent="0.25">
      <c r="A505" s="171" t="s">
        <v>18929</v>
      </c>
      <c r="B505" s="171" t="s">
        <v>9180</v>
      </c>
      <c r="C505" s="171" t="s">
        <v>9282</v>
      </c>
      <c r="D505" s="171" t="s">
        <v>9283</v>
      </c>
      <c r="E505" s="172">
        <v>4.666666666666667</v>
      </c>
      <c r="F505" s="172">
        <v>28</v>
      </c>
      <c r="G505" s="173">
        <v>5.99</v>
      </c>
      <c r="H505" s="193">
        <v>23.33</v>
      </c>
      <c r="I505" s="174">
        <v>9</v>
      </c>
    </row>
    <row r="506" spans="1:9" ht="30" x14ac:dyDescent="0.25">
      <c r="A506" s="171" t="s">
        <v>18929</v>
      </c>
      <c r="B506" s="171" t="s">
        <v>9180</v>
      </c>
      <c r="C506" s="171" t="s">
        <v>9308</v>
      </c>
      <c r="D506" s="171" t="s">
        <v>9254</v>
      </c>
      <c r="E506" s="172">
        <v>4.6666666666666661</v>
      </c>
      <c r="F506" s="172">
        <v>28</v>
      </c>
      <c r="G506" s="173">
        <v>5.99</v>
      </c>
      <c r="H506" s="193">
        <v>23.33</v>
      </c>
      <c r="I506" s="174">
        <v>6</v>
      </c>
    </row>
    <row r="507" spans="1:9" ht="30" x14ac:dyDescent="0.25">
      <c r="A507" s="171" t="s">
        <v>18929</v>
      </c>
      <c r="B507" s="171" t="s">
        <v>9180</v>
      </c>
      <c r="C507" s="171" t="s">
        <v>9186</v>
      </c>
      <c r="D507" s="171" t="s">
        <v>9187</v>
      </c>
      <c r="E507" s="172">
        <v>4.645833333333333</v>
      </c>
      <c r="F507" s="172">
        <v>27.875</v>
      </c>
      <c r="G507" s="173">
        <v>6</v>
      </c>
      <c r="H507" s="193">
        <v>23.22</v>
      </c>
      <c r="I507" s="174">
        <v>4</v>
      </c>
    </row>
    <row r="508" spans="1:9" ht="30" x14ac:dyDescent="0.25">
      <c r="A508" s="171" t="s">
        <v>18929</v>
      </c>
      <c r="B508" s="171" t="s">
        <v>18899</v>
      </c>
      <c r="C508" s="171" t="s">
        <v>7159</v>
      </c>
      <c r="D508" s="171" t="s">
        <v>18809</v>
      </c>
      <c r="E508" s="172">
        <v>4.83</v>
      </c>
      <c r="F508" s="172">
        <v>28</v>
      </c>
      <c r="G508" s="173">
        <v>5.79</v>
      </c>
      <c r="H508" s="193">
        <v>23.17</v>
      </c>
      <c r="I508" s="174">
        <v>4</v>
      </c>
    </row>
    <row r="509" spans="1:9" ht="30" x14ac:dyDescent="0.25">
      <c r="A509" s="171" t="s">
        <v>18929</v>
      </c>
      <c r="B509" s="171" t="s">
        <v>9573</v>
      </c>
      <c r="C509" s="171" t="s">
        <v>9721</v>
      </c>
      <c r="D509" s="171" t="s">
        <v>9722</v>
      </c>
      <c r="E509" s="172">
        <v>4.139999999999989</v>
      </c>
      <c r="F509" s="172">
        <v>27.230599999999999</v>
      </c>
      <c r="G509" s="173">
        <v>6.57</v>
      </c>
      <c r="H509" s="193">
        <v>23.09</v>
      </c>
      <c r="I509" s="174">
        <v>252</v>
      </c>
    </row>
    <row r="510" spans="1:9" ht="30" x14ac:dyDescent="0.25">
      <c r="A510" s="171" t="s">
        <v>18929</v>
      </c>
      <c r="B510" s="171" t="s">
        <v>9180</v>
      </c>
      <c r="C510" s="171" t="s">
        <v>9297</v>
      </c>
      <c r="D510" s="171" t="s">
        <v>8714</v>
      </c>
      <c r="E510" s="172">
        <v>4.6166666666666671</v>
      </c>
      <c r="F510" s="172">
        <v>27.7</v>
      </c>
      <c r="G510" s="173">
        <v>5.99</v>
      </c>
      <c r="H510" s="193">
        <v>23.08</v>
      </c>
      <c r="I510" s="174">
        <v>7</v>
      </c>
    </row>
    <row r="511" spans="1:9" ht="30" x14ac:dyDescent="0.25">
      <c r="A511" s="171" t="s">
        <v>18929</v>
      </c>
      <c r="B511" s="171" t="s">
        <v>4030</v>
      </c>
      <c r="C511" s="171" t="s">
        <v>4083</v>
      </c>
      <c r="D511" s="171" t="s">
        <v>4084</v>
      </c>
      <c r="E511" s="172">
        <v>4.0399999999999743</v>
      </c>
      <c r="F511" s="172">
        <v>27.068100000000001</v>
      </c>
      <c r="G511" s="173">
        <v>6.7</v>
      </c>
      <c r="H511" s="193">
        <v>23.02</v>
      </c>
      <c r="I511" s="174">
        <v>573</v>
      </c>
    </row>
    <row r="512" spans="1:9" ht="30" x14ac:dyDescent="0.25">
      <c r="A512" s="171" t="s">
        <v>18929</v>
      </c>
      <c r="B512" s="171" t="s">
        <v>18899</v>
      </c>
      <c r="C512" s="171" t="s">
        <v>7531</v>
      </c>
      <c r="D512" s="171" t="s">
        <v>18791</v>
      </c>
      <c r="E512" s="172">
        <v>4.6900000000000004</v>
      </c>
      <c r="F512" s="172">
        <v>27.69</v>
      </c>
      <c r="G512" s="173">
        <v>5.9</v>
      </c>
      <c r="H512" s="193">
        <v>23</v>
      </c>
      <c r="I512" s="174">
        <v>9</v>
      </c>
    </row>
    <row r="513" spans="1:9" ht="30" x14ac:dyDescent="0.25">
      <c r="A513" s="171" t="s">
        <v>18929</v>
      </c>
      <c r="B513" s="171" t="s">
        <v>9573</v>
      </c>
      <c r="C513" s="171" t="s">
        <v>9666</v>
      </c>
      <c r="D513" s="171" t="s">
        <v>9667</v>
      </c>
      <c r="E513" s="172">
        <v>4.680000000000005</v>
      </c>
      <c r="F513" s="172">
        <v>27.6433</v>
      </c>
      <c r="G513" s="173">
        <v>5.9</v>
      </c>
      <c r="H513" s="193">
        <v>22.96</v>
      </c>
      <c r="I513" s="174">
        <v>322</v>
      </c>
    </row>
    <row r="514" spans="1:9" ht="30" x14ac:dyDescent="0.25">
      <c r="A514" s="171" t="s">
        <v>18929</v>
      </c>
      <c r="B514" s="171" t="s">
        <v>4030</v>
      </c>
      <c r="C514" s="171" t="s">
        <v>4279</v>
      </c>
      <c r="D514" s="171" t="s">
        <v>1614</v>
      </c>
      <c r="E514" s="172">
        <v>4.5</v>
      </c>
      <c r="F514" s="172">
        <v>27.418099999999999</v>
      </c>
      <c r="G514" s="173">
        <v>6.09</v>
      </c>
      <c r="H514" s="193">
        <v>22.91</v>
      </c>
      <c r="I514" s="174">
        <v>151</v>
      </c>
    </row>
    <row r="515" spans="1:9" ht="30" x14ac:dyDescent="0.25">
      <c r="A515" s="171" t="s">
        <v>18929</v>
      </c>
      <c r="B515" s="171" t="s">
        <v>9573</v>
      </c>
      <c r="C515" s="171" t="s">
        <v>9731</v>
      </c>
      <c r="D515" s="171" t="s">
        <v>9732</v>
      </c>
      <c r="E515" s="172">
        <v>4.1399999999999881</v>
      </c>
      <c r="F515" s="172">
        <v>27.040400000000002</v>
      </c>
      <c r="G515" s="173">
        <v>6.53</v>
      </c>
      <c r="H515" s="193">
        <v>22.9</v>
      </c>
      <c r="I515" s="174">
        <v>248</v>
      </c>
    </row>
    <row r="516" spans="1:9" ht="30" x14ac:dyDescent="0.25">
      <c r="A516" s="171" t="s">
        <v>18929</v>
      </c>
      <c r="B516" s="171" t="s">
        <v>9573</v>
      </c>
      <c r="C516" s="171" t="s">
        <v>9892</v>
      </c>
      <c r="D516" s="171" t="s">
        <v>9893</v>
      </c>
      <c r="E516" s="172">
        <v>4.5900000000000025</v>
      </c>
      <c r="F516" s="172">
        <v>27.3858</v>
      </c>
      <c r="G516" s="173">
        <v>5.96</v>
      </c>
      <c r="H516" s="193">
        <v>22.79</v>
      </c>
      <c r="I516" s="174">
        <v>168</v>
      </c>
    </row>
    <row r="517" spans="1:9" ht="30" x14ac:dyDescent="0.25">
      <c r="A517" s="171" t="s">
        <v>18929</v>
      </c>
      <c r="B517" s="171" t="s">
        <v>18899</v>
      </c>
      <c r="C517" s="171" t="s">
        <v>18770</v>
      </c>
      <c r="D517" s="171" t="s">
        <v>4648</v>
      </c>
      <c r="E517" s="172">
        <v>4.379999999999999</v>
      </c>
      <c r="F517" s="172">
        <v>27.14</v>
      </c>
      <c r="G517" s="173">
        <v>6.19</v>
      </c>
      <c r="H517" s="193">
        <v>22.76</v>
      </c>
      <c r="I517" s="174">
        <v>23</v>
      </c>
    </row>
    <row r="518" spans="1:9" ht="30" x14ac:dyDescent="0.25">
      <c r="A518" s="171" t="s">
        <v>18929</v>
      </c>
      <c r="B518" s="171" t="s">
        <v>18899</v>
      </c>
      <c r="C518" s="171" t="s">
        <v>5287</v>
      </c>
      <c r="D518" s="171" t="s">
        <v>5288</v>
      </c>
      <c r="E518" s="172">
        <v>3.29</v>
      </c>
      <c r="F518" s="172">
        <v>26</v>
      </c>
      <c r="G518" s="173">
        <v>7.9</v>
      </c>
      <c r="H518" s="193">
        <v>22.71</v>
      </c>
      <c r="I518" s="174">
        <v>5</v>
      </c>
    </row>
    <row r="519" spans="1:9" ht="30" x14ac:dyDescent="0.25">
      <c r="A519" s="171" t="s">
        <v>18929</v>
      </c>
      <c r="B519" s="171" t="s">
        <v>4030</v>
      </c>
      <c r="C519" s="171" t="s">
        <v>4273</v>
      </c>
      <c r="D519" s="171" t="s">
        <v>4274</v>
      </c>
      <c r="E519" s="172">
        <v>4.4100000000000028</v>
      </c>
      <c r="F519" s="172">
        <v>27.0547</v>
      </c>
      <c r="G519" s="173">
        <v>6.13</v>
      </c>
      <c r="H519" s="193">
        <v>22.64</v>
      </c>
      <c r="I519" s="174">
        <v>160</v>
      </c>
    </row>
    <row r="520" spans="1:9" ht="30" x14ac:dyDescent="0.25">
      <c r="A520" s="171" t="s">
        <v>18929</v>
      </c>
      <c r="B520" s="171" t="s">
        <v>18899</v>
      </c>
      <c r="C520" s="171" t="s">
        <v>4451</v>
      </c>
      <c r="D520" s="171" t="s">
        <v>4452</v>
      </c>
      <c r="E520" s="172">
        <v>3.3100000000000014</v>
      </c>
      <c r="F520" s="172">
        <v>25.941099999999999</v>
      </c>
      <c r="G520" s="173">
        <v>7.83</v>
      </c>
      <c r="H520" s="193">
        <v>22.63</v>
      </c>
      <c r="I520" s="174">
        <v>34</v>
      </c>
    </row>
    <row r="521" spans="1:9" ht="30" x14ac:dyDescent="0.25">
      <c r="A521" s="171" t="s">
        <v>18929</v>
      </c>
      <c r="B521" s="171" t="s">
        <v>9573</v>
      </c>
      <c r="C521" s="171" t="s">
        <v>9886</v>
      </c>
      <c r="D521" s="171" t="s">
        <v>9887</v>
      </c>
      <c r="E521" s="172">
        <v>3.4700000000000153</v>
      </c>
      <c r="F521" s="172">
        <v>25.837499999999999</v>
      </c>
      <c r="G521" s="173">
        <v>7.44</v>
      </c>
      <c r="H521" s="193">
        <v>22.36</v>
      </c>
      <c r="I521" s="174">
        <v>171</v>
      </c>
    </row>
    <row r="522" spans="1:9" ht="30" x14ac:dyDescent="0.25">
      <c r="A522" s="171" t="s">
        <v>18929</v>
      </c>
      <c r="B522" s="171" t="s">
        <v>9180</v>
      </c>
      <c r="C522" s="171" t="s">
        <v>9314</v>
      </c>
      <c r="D522" s="171" t="s">
        <v>9315</v>
      </c>
      <c r="E522" s="172">
        <v>4.4666666666666668</v>
      </c>
      <c r="F522" s="172">
        <v>26.8</v>
      </c>
      <c r="G522" s="173">
        <v>5.99</v>
      </c>
      <c r="H522" s="193">
        <v>22.33</v>
      </c>
      <c r="I522" s="174">
        <v>5</v>
      </c>
    </row>
    <row r="523" spans="1:9" ht="30" x14ac:dyDescent="0.25">
      <c r="A523" s="171" t="s">
        <v>18929</v>
      </c>
      <c r="B523" s="171" t="s">
        <v>4030</v>
      </c>
      <c r="C523" s="171" t="s">
        <v>4127</v>
      </c>
      <c r="D523" s="171" t="s">
        <v>4128</v>
      </c>
      <c r="E523" s="172">
        <v>4.0399999999999823</v>
      </c>
      <c r="F523" s="172">
        <v>26.238900000000001</v>
      </c>
      <c r="G523" s="173">
        <v>6.49</v>
      </c>
      <c r="H523" s="193">
        <v>22.19</v>
      </c>
      <c r="I523" s="174">
        <v>298</v>
      </c>
    </row>
    <row r="524" spans="1:9" ht="30" x14ac:dyDescent="0.25">
      <c r="A524" s="171" t="s">
        <v>18929</v>
      </c>
      <c r="B524" s="171" t="s">
        <v>18899</v>
      </c>
      <c r="C524" s="171" t="s">
        <v>5234</v>
      </c>
      <c r="D524" s="171" t="s">
        <v>5235</v>
      </c>
      <c r="E524" s="172">
        <v>3.9799999999999991</v>
      </c>
      <c r="F524" s="172">
        <v>26.166599999999999</v>
      </c>
      <c r="G524" s="173">
        <v>6.57</v>
      </c>
      <c r="H524" s="193">
        <v>22.18</v>
      </c>
      <c r="I524" s="174">
        <v>12</v>
      </c>
    </row>
    <row r="525" spans="1:9" ht="30" x14ac:dyDescent="0.25">
      <c r="A525" s="171" t="s">
        <v>18929</v>
      </c>
      <c r="B525" s="171" t="s">
        <v>18899</v>
      </c>
      <c r="C525" s="171" t="s">
        <v>4892</v>
      </c>
      <c r="D525" s="171" t="s">
        <v>4893</v>
      </c>
      <c r="E525" s="172">
        <v>4.5</v>
      </c>
      <c r="F525" s="172">
        <v>26.666599999999999</v>
      </c>
      <c r="G525" s="173">
        <v>5.92</v>
      </c>
      <c r="H525" s="193">
        <v>22.16</v>
      </c>
      <c r="I525" s="174">
        <v>9</v>
      </c>
    </row>
    <row r="526" spans="1:9" ht="30" x14ac:dyDescent="0.25">
      <c r="A526" s="171" t="s">
        <v>18929</v>
      </c>
      <c r="B526" s="171" t="s">
        <v>18899</v>
      </c>
      <c r="C526" s="171" t="s">
        <v>7303</v>
      </c>
      <c r="D526" s="171" t="s">
        <v>18797</v>
      </c>
      <c r="E526" s="172">
        <v>4.5</v>
      </c>
      <c r="F526" s="172">
        <v>26.6</v>
      </c>
      <c r="G526" s="173">
        <v>5.91</v>
      </c>
      <c r="H526" s="193">
        <v>22.1</v>
      </c>
      <c r="I526" s="174">
        <v>8</v>
      </c>
    </row>
    <row r="527" spans="1:9" ht="30" x14ac:dyDescent="0.25">
      <c r="A527" s="171" t="s">
        <v>18929</v>
      </c>
      <c r="B527" s="171" t="s">
        <v>4</v>
      </c>
      <c r="C527" s="171" t="s">
        <v>304</v>
      </c>
      <c r="D527" s="171" t="s">
        <v>305</v>
      </c>
      <c r="E527" s="172">
        <v>4.5900000000000025</v>
      </c>
      <c r="F527" s="172">
        <v>26.6555</v>
      </c>
      <c r="G527" s="173">
        <v>5.8</v>
      </c>
      <c r="H527" s="193">
        <v>22.06</v>
      </c>
      <c r="I527" s="174">
        <v>46</v>
      </c>
    </row>
    <row r="528" spans="1:9" ht="30" x14ac:dyDescent="0.25">
      <c r="A528" s="171" t="s">
        <v>18929</v>
      </c>
      <c r="B528" s="171" t="s">
        <v>4</v>
      </c>
      <c r="C528" s="171" t="s">
        <v>294</v>
      </c>
      <c r="D528" s="171" t="s">
        <v>295</v>
      </c>
      <c r="E528" s="172">
        <v>4.3199999999999958</v>
      </c>
      <c r="F528" s="172">
        <v>26.3765</v>
      </c>
      <c r="G528" s="173">
        <v>6.1</v>
      </c>
      <c r="H528" s="193">
        <v>22.05</v>
      </c>
      <c r="I528" s="174">
        <v>48</v>
      </c>
    </row>
    <row r="529" spans="1:9" ht="30" x14ac:dyDescent="0.25">
      <c r="A529" s="171" t="s">
        <v>18929</v>
      </c>
      <c r="B529" s="171" t="s">
        <v>9573</v>
      </c>
      <c r="C529" s="171" t="s">
        <v>9592</v>
      </c>
      <c r="D529" s="171" t="s">
        <v>9593</v>
      </c>
      <c r="E529" s="172">
        <v>3.7799999999999772</v>
      </c>
      <c r="F529" s="172">
        <v>25.744599999999998</v>
      </c>
      <c r="G529" s="173">
        <v>6.81</v>
      </c>
      <c r="H529" s="193">
        <v>21.96</v>
      </c>
      <c r="I529" s="174">
        <v>441</v>
      </c>
    </row>
    <row r="530" spans="1:9" ht="30" x14ac:dyDescent="0.25">
      <c r="A530" s="171" t="s">
        <v>18929</v>
      </c>
      <c r="B530" s="171" t="s">
        <v>4030</v>
      </c>
      <c r="C530" s="171" t="s">
        <v>4233</v>
      </c>
      <c r="D530" s="171" t="s">
        <v>4234</v>
      </c>
      <c r="E530" s="172">
        <v>4.1000000000000147</v>
      </c>
      <c r="F530" s="172">
        <v>26.004799999999999</v>
      </c>
      <c r="G530" s="173">
        <v>6.34</v>
      </c>
      <c r="H530" s="193">
        <v>21.9</v>
      </c>
      <c r="I530" s="174">
        <v>202</v>
      </c>
    </row>
    <row r="531" spans="1:9" ht="30" x14ac:dyDescent="0.25">
      <c r="A531" s="171" t="s">
        <v>18929</v>
      </c>
      <c r="B531" s="171" t="s">
        <v>4</v>
      </c>
      <c r="C531" s="171" t="s">
        <v>300</v>
      </c>
      <c r="D531" s="171" t="s">
        <v>301</v>
      </c>
      <c r="E531" s="172">
        <v>4.8799999999999972</v>
      </c>
      <c r="F531" s="172">
        <v>26.7042</v>
      </c>
      <c r="G531" s="173">
        <v>5.47</v>
      </c>
      <c r="H531" s="193">
        <v>21.82</v>
      </c>
      <c r="I531" s="174">
        <v>47</v>
      </c>
    </row>
    <row r="532" spans="1:9" ht="30" x14ac:dyDescent="0.25">
      <c r="A532" s="171" t="s">
        <v>18929</v>
      </c>
      <c r="B532" s="171" t="s">
        <v>18899</v>
      </c>
      <c r="C532" s="171" t="s">
        <v>8184</v>
      </c>
      <c r="D532" s="171" t="s">
        <v>18802</v>
      </c>
      <c r="E532" s="172">
        <v>4.1900000000000004</v>
      </c>
      <c r="F532" s="172">
        <v>26</v>
      </c>
      <c r="G532" s="173">
        <v>6.2</v>
      </c>
      <c r="H532" s="193">
        <v>21.81</v>
      </c>
      <c r="I532" s="174">
        <v>6</v>
      </c>
    </row>
    <row r="533" spans="1:9" ht="30" x14ac:dyDescent="0.25">
      <c r="A533" s="171" t="s">
        <v>18929</v>
      </c>
      <c r="B533" s="171" t="s">
        <v>9180</v>
      </c>
      <c r="C533" s="171" t="s">
        <v>9256</v>
      </c>
      <c r="D533" s="171" t="s">
        <v>9213</v>
      </c>
      <c r="E533" s="172">
        <v>4.3558823529411761</v>
      </c>
      <c r="F533" s="172">
        <v>26.135200000000001</v>
      </c>
      <c r="G533" s="173">
        <v>5.99</v>
      </c>
      <c r="H533" s="193">
        <v>21.77</v>
      </c>
      <c r="I533" s="174">
        <v>17</v>
      </c>
    </row>
    <row r="534" spans="1:9" ht="30" x14ac:dyDescent="0.25">
      <c r="A534" s="171" t="s">
        <v>18929</v>
      </c>
      <c r="B534" s="171" t="s">
        <v>4030</v>
      </c>
      <c r="C534" s="171" t="s">
        <v>4321</v>
      </c>
      <c r="D534" s="171" t="s">
        <v>4322</v>
      </c>
      <c r="E534" s="172">
        <v>3.8700000000000037</v>
      </c>
      <c r="F534" s="172">
        <v>25.639299999999999</v>
      </c>
      <c r="G534" s="173">
        <v>6.62</v>
      </c>
      <c r="H534" s="193">
        <v>21.76</v>
      </c>
      <c r="I534" s="174">
        <v>151</v>
      </c>
    </row>
    <row r="535" spans="1:9" ht="30" x14ac:dyDescent="0.25">
      <c r="A535" s="171" t="s">
        <v>18929</v>
      </c>
      <c r="B535" s="171" t="s">
        <v>9573</v>
      </c>
      <c r="C535" s="171" t="s">
        <v>9817</v>
      </c>
      <c r="D535" s="171" t="s">
        <v>9818</v>
      </c>
      <c r="E535" s="172">
        <v>3.8700000000000041</v>
      </c>
      <c r="F535" s="172">
        <v>25.613299999999999</v>
      </c>
      <c r="G535" s="173">
        <v>6.61</v>
      </c>
      <c r="H535" s="193">
        <v>21.74</v>
      </c>
      <c r="I535" s="174">
        <v>208</v>
      </c>
    </row>
    <row r="536" spans="1:9" ht="30" x14ac:dyDescent="0.25">
      <c r="A536" s="171" t="s">
        <v>18929</v>
      </c>
      <c r="B536" s="171" t="s">
        <v>9180</v>
      </c>
      <c r="C536" s="171" t="s">
        <v>9268</v>
      </c>
      <c r="D536" s="171" t="s">
        <v>1426</v>
      </c>
      <c r="E536" s="172">
        <v>4.3397435897435894</v>
      </c>
      <c r="F536" s="172">
        <v>26.038399999999999</v>
      </c>
      <c r="G536" s="173">
        <v>5.99</v>
      </c>
      <c r="H536" s="193">
        <v>21.69</v>
      </c>
      <c r="I536" s="174">
        <v>14</v>
      </c>
    </row>
    <row r="537" spans="1:9" ht="30" x14ac:dyDescent="0.25">
      <c r="A537" s="171" t="s">
        <v>18929</v>
      </c>
      <c r="B537" s="171" t="s">
        <v>9180</v>
      </c>
      <c r="C537" s="171" t="s">
        <v>9286</v>
      </c>
      <c r="D537" s="171" t="s">
        <v>9287</v>
      </c>
      <c r="E537" s="172">
        <v>4.333333333333333</v>
      </c>
      <c r="F537" s="172">
        <v>26</v>
      </c>
      <c r="G537" s="173">
        <v>6</v>
      </c>
      <c r="H537" s="193">
        <v>21.66</v>
      </c>
      <c r="I537" s="174">
        <v>9</v>
      </c>
    </row>
    <row r="538" spans="1:9" ht="30" x14ac:dyDescent="0.25">
      <c r="A538" s="171" t="s">
        <v>18929</v>
      </c>
      <c r="B538" s="171" t="s">
        <v>4030</v>
      </c>
      <c r="C538" s="171" t="s">
        <v>4039</v>
      </c>
      <c r="D538" s="171" t="s">
        <v>4040</v>
      </c>
      <c r="E538" s="172">
        <v>3.5299999999999829</v>
      </c>
      <c r="F538" s="172">
        <v>25.176600000000001</v>
      </c>
      <c r="G538" s="173">
        <v>7.13</v>
      </c>
      <c r="H538" s="193">
        <v>21.64</v>
      </c>
      <c r="I538" s="174">
        <v>197</v>
      </c>
    </row>
    <row r="539" spans="1:9" ht="30" x14ac:dyDescent="0.25">
      <c r="A539" s="171" t="s">
        <v>18929</v>
      </c>
      <c r="B539" s="171" t="s">
        <v>9573</v>
      </c>
      <c r="C539" s="171" t="s">
        <v>9914</v>
      </c>
      <c r="D539" s="171" t="s">
        <v>9915</v>
      </c>
      <c r="E539" s="172">
        <v>3.3799999999999963</v>
      </c>
      <c r="F539" s="172">
        <v>24.988800000000001</v>
      </c>
      <c r="G539" s="173">
        <v>7.39</v>
      </c>
      <c r="H539" s="193">
        <v>21.6</v>
      </c>
      <c r="I539" s="174">
        <v>163</v>
      </c>
    </row>
    <row r="540" spans="1:9" ht="30" x14ac:dyDescent="0.25">
      <c r="A540" s="171" t="s">
        <v>18929</v>
      </c>
      <c r="B540" s="171" t="s">
        <v>9573</v>
      </c>
      <c r="C540" s="171" t="s">
        <v>9793</v>
      </c>
      <c r="D540" s="171" t="s">
        <v>9794</v>
      </c>
      <c r="E540" s="172">
        <v>3.5099999999999927</v>
      </c>
      <c r="F540" s="172">
        <v>25.0716</v>
      </c>
      <c r="G540" s="173">
        <v>7.14</v>
      </c>
      <c r="H540" s="193">
        <v>21.56</v>
      </c>
      <c r="I540" s="174">
        <v>223</v>
      </c>
    </row>
    <row r="541" spans="1:9" ht="30" x14ac:dyDescent="0.25">
      <c r="A541" s="171" t="s">
        <v>18929</v>
      </c>
      <c r="B541" s="171" t="s">
        <v>18899</v>
      </c>
      <c r="C541" s="171" t="s">
        <v>18803</v>
      </c>
      <c r="D541" s="171" t="s">
        <v>18804</v>
      </c>
      <c r="E541" s="172">
        <v>4.5799999999999992</v>
      </c>
      <c r="F541" s="172">
        <v>26.133299999999998</v>
      </c>
      <c r="G541" s="173">
        <v>5.7</v>
      </c>
      <c r="H541" s="193">
        <v>21.55</v>
      </c>
      <c r="I541" s="174">
        <v>6</v>
      </c>
    </row>
    <row r="542" spans="1:9" ht="30" x14ac:dyDescent="0.25">
      <c r="A542" s="171" t="s">
        <v>18929</v>
      </c>
      <c r="B542" s="171" t="s">
        <v>18899</v>
      </c>
      <c r="C542" s="171" t="s">
        <v>4181</v>
      </c>
      <c r="D542" s="171" t="s">
        <v>4182</v>
      </c>
      <c r="E542" s="172">
        <v>4.8299999999999992</v>
      </c>
      <c r="F542" s="172">
        <v>26.345400000000001</v>
      </c>
      <c r="G542" s="173">
        <v>5.45</v>
      </c>
      <c r="H542" s="193">
        <v>21.51</v>
      </c>
      <c r="I542" s="174">
        <v>22</v>
      </c>
    </row>
    <row r="543" spans="1:9" ht="30" x14ac:dyDescent="0.25">
      <c r="A543" s="171" t="s">
        <v>18929</v>
      </c>
      <c r="B543" s="171" t="s">
        <v>9180</v>
      </c>
      <c r="C543" s="171" t="s">
        <v>9216</v>
      </c>
      <c r="D543" s="171" t="s">
        <v>9217</v>
      </c>
      <c r="E543" s="172">
        <v>3.8300000000000045</v>
      </c>
      <c r="F543" s="172">
        <v>25.3324</v>
      </c>
      <c r="G543" s="173">
        <v>6.61</v>
      </c>
      <c r="H543" s="193">
        <v>21.5</v>
      </c>
      <c r="I543" s="174">
        <v>57</v>
      </c>
    </row>
    <row r="544" spans="1:9" ht="30" x14ac:dyDescent="0.25">
      <c r="A544" s="171" t="s">
        <v>18929</v>
      </c>
      <c r="B544" s="171" t="s">
        <v>9573</v>
      </c>
      <c r="C544" s="171" t="s">
        <v>9616</v>
      </c>
      <c r="D544" s="171" t="s">
        <v>9617</v>
      </c>
      <c r="E544" s="172">
        <v>4.0999999999999543</v>
      </c>
      <c r="F544" s="172">
        <v>25.607900000000001</v>
      </c>
      <c r="G544" s="173">
        <v>6.24</v>
      </c>
      <c r="H544" s="193">
        <v>21.5</v>
      </c>
      <c r="I544" s="174">
        <v>588</v>
      </c>
    </row>
    <row r="545" spans="1:9" ht="30" x14ac:dyDescent="0.25">
      <c r="A545" s="171" t="s">
        <v>18929</v>
      </c>
      <c r="B545" s="171" t="s">
        <v>9573</v>
      </c>
      <c r="C545" s="171" t="s">
        <v>9741</v>
      </c>
      <c r="D545" s="171" t="s">
        <v>9742</v>
      </c>
      <c r="E545" s="172">
        <v>4.4099999999999993</v>
      </c>
      <c r="F545" s="172">
        <v>25.894400000000001</v>
      </c>
      <c r="G545" s="173">
        <v>5.87</v>
      </c>
      <c r="H545" s="193">
        <v>21.48</v>
      </c>
      <c r="I545" s="174">
        <v>259</v>
      </c>
    </row>
    <row r="546" spans="1:9" ht="30" x14ac:dyDescent="0.25">
      <c r="A546" s="171" t="s">
        <v>18929</v>
      </c>
      <c r="B546" s="171" t="s">
        <v>4030</v>
      </c>
      <c r="C546" s="171" t="s">
        <v>4301</v>
      </c>
      <c r="D546" s="171" t="s">
        <v>4302</v>
      </c>
      <c r="E546" s="172">
        <v>3.2200000000000131</v>
      </c>
      <c r="F546" s="172">
        <v>24.5901</v>
      </c>
      <c r="G546" s="173">
        <v>7.63</v>
      </c>
      <c r="H546" s="193">
        <v>21.37</v>
      </c>
      <c r="I546" s="174">
        <v>155</v>
      </c>
    </row>
    <row r="547" spans="1:9" ht="30" x14ac:dyDescent="0.25">
      <c r="A547" s="171" t="s">
        <v>18929</v>
      </c>
      <c r="B547" s="171" t="s">
        <v>9573</v>
      </c>
      <c r="C547" s="171" t="s">
        <v>9595</v>
      </c>
      <c r="D547" s="171" t="s">
        <v>9596</v>
      </c>
      <c r="E547" s="172">
        <v>3.6900000000000439</v>
      </c>
      <c r="F547" s="172">
        <v>25.036000000000001</v>
      </c>
      <c r="G547" s="173">
        <v>6.78</v>
      </c>
      <c r="H547" s="193">
        <v>21.34</v>
      </c>
      <c r="I547" s="174">
        <v>781</v>
      </c>
    </row>
    <row r="548" spans="1:9" ht="30" x14ac:dyDescent="0.25">
      <c r="A548" s="171" t="s">
        <v>18929</v>
      </c>
      <c r="B548" s="171" t="s">
        <v>4030</v>
      </c>
      <c r="C548" s="171" t="s">
        <v>4161</v>
      </c>
      <c r="D548" s="171" t="s">
        <v>4162</v>
      </c>
      <c r="E548" s="172">
        <v>3.6599999999999899</v>
      </c>
      <c r="F548" s="172">
        <v>24.996700000000001</v>
      </c>
      <c r="G548" s="173">
        <v>6.82</v>
      </c>
      <c r="H548" s="193">
        <v>21.33</v>
      </c>
      <c r="I548" s="174">
        <v>275</v>
      </c>
    </row>
    <row r="549" spans="1:9" ht="30" x14ac:dyDescent="0.25">
      <c r="A549" s="171" t="s">
        <v>18929</v>
      </c>
      <c r="B549" s="171" t="s">
        <v>9573</v>
      </c>
      <c r="C549" s="171" t="s">
        <v>9894</v>
      </c>
      <c r="D549" s="171" t="s">
        <v>9895</v>
      </c>
      <c r="E549" s="172">
        <v>3.6499999999999879</v>
      </c>
      <c r="F549" s="172">
        <v>24.843599999999999</v>
      </c>
      <c r="G549" s="173">
        <v>6.8</v>
      </c>
      <c r="H549" s="193">
        <v>21.19</v>
      </c>
      <c r="I549" s="174">
        <v>181</v>
      </c>
    </row>
    <row r="550" spans="1:9" ht="30" x14ac:dyDescent="0.25">
      <c r="A550" s="171" t="s">
        <v>18929</v>
      </c>
      <c r="B550" s="171" t="s">
        <v>4030</v>
      </c>
      <c r="C550" s="171" t="s">
        <v>4363</v>
      </c>
      <c r="D550" s="171" t="s">
        <v>1614</v>
      </c>
      <c r="E550" s="172">
        <v>3.3399999999999905</v>
      </c>
      <c r="F550" s="172">
        <v>24.516200000000001</v>
      </c>
      <c r="G550" s="173">
        <v>7.34</v>
      </c>
      <c r="H550" s="193">
        <v>21.17</v>
      </c>
      <c r="I550" s="174">
        <v>132</v>
      </c>
    </row>
    <row r="551" spans="1:9" ht="30" x14ac:dyDescent="0.25">
      <c r="A551" s="171" t="s">
        <v>18929</v>
      </c>
      <c r="B551" s="171" t="s">
        <v>9573</v>
      </c>
      <c r="C551" s="171" t="s">
        <v>9931</v>
      </c>
      <c r="D551" s="171" t="s">
        <v>9932</v>
      </c>
      <c r="E551" s="172">
        <v>4.2799999999999834</v>
      </c>
      <c r="F551" s="172">
        <v>25.4282</v>
      </c>
      <c r="G551" s="173">
        <v>5.94</v>
      </c>
      <c r="H551" s="193">
        <v>21.14</v>
      </c>
      <c r="I551" s="174">
        <v>161</v>
      </c>
    </row>
    <row r="552" spans="1:9" ht="30" x14ac:dyDescent="0.25">
      <c r="A552" s="171" t="s">
        <v>18929</v>
      </c>
      <c r="B552" s="171" t="s">
        <v>4030</v>
      </c>
      <c r="C552" s="171" t="s">
        <v>4291</v>
      </c>
      <c r="D552" s="171" t="s">
        <v>4292</v>
      </c>
      <c r="E552" s="172">
        <v>3.6799999999999997</v>
      </c>
      <c r="F552" s="172">
        <v>24.785399999999999</v>
      </c>
      <c r="G552" s="173">
        <v>6.73</v>
      </c>
      <c r="H552" s="193">
        <v>21.1</v>
      </c>
      <c r="I552" s="174">
        <v>161</v>
      </c>
    </row>
    <row r="553" spans="1:9" ht="30" x14ac:dyDescent="0.25">
      <c r="A553" s="171" t="s">
        <v>18929</v>
      </c>
      <c r="B553" s="171" t="s">
        <v>18899</v>
      </c>
      <c r="C553" s="171" t="s">
        <v>7113</v>
      </c>
      <c r="D553" s="171" t="s">
        <v>18790</v>
      </c>
      <c r="E553" s="172">
        <v>3.7800000000000002</v>
      </c>
      <c r="F553" s="172">
        <v>24.8</v>
      </c>
      <c r="G553" s="173">
        <v>6.56</v>
      </c>
      <c r="H553" s="193">
        <v>21.02</v>
      </c>
      <c r="I553" s="174">
        <v>10</v>
      </c>
    </row>
    <row r="554" spans="1:9" ht="30" x14ac:dyDescent="0.25">
      <c r="A554" s="171" t="s">
        <v>18929</v>
      </c>
      <c r="B554" s="171" t="s">
        <v>9573</v>
      </c>
      <c r="C554" s="171" t="s">
        <v>9658</v>
      </c>
      <c r="D554" s="171" t="s">
        <v>9659</v>
      </c>
      <c r="E554" s="172">
        <v>3.6900000000000324</v>
      </c>
      <c r="F554" s="172">
        <v>24.656700000000001</v>
      </c>
      <c r="G554" s="173">
        <v>6.68</v>
      </c>
      <c r="H554" s="193">
        <v>20.96</v>
      </c>
      <c r="I554" s="174">
        <v>363</v>
      </c>
    </row>
    <row r="555" spans="1:9" ht="30" x14ac:dyDescent="0.25">
      <c r="A555" s="171" t="s">
        <v>18929</v>
      </c>
      <c r="B555" s="171" t="s">
        <v>4030</v>
      </c>
      <c r="C555" s="171" t="s">
        <v>4327</v>
      </c>
      <c r="D555" s="171" t="s">
        <v>4328</v>
      </c>
      <c r="E555" s="172">
        <v>3.1600000000000099</v>
      </c>
      <c r="F555" s="172">
        <v>24.1144</v>
      </c>
      <c r="G555" s="173">
        <v>7.63</v>
      </c>
      <c r="H555" s="193">
        <v>20.95</v>
      </c>
      <c r="I555" s="174">
        <v>153</v>
      </c>
    </row>
    <row r="556" spans="1:9" ht="30" x14ac:dyDescent="0.25">
      <c r="A556" s="171" t="s">
        <v>18929</v>
      </c>
      <c r="B556" s="171" t="s">
        <v>4030</v>
      </c>
      <c r="C556" s="171" t="s">
        <v>4249</v>
      </c>
      <c r="D556" s="171" t="s">
        <v>4250</v>
      </c>
      <c r="E556" s="172">
        <v>3.75</v>
      </c>
      <c r="F556" s="172">
        <v>24.6798</v>
      </c>
      <c r="G556" s="173">
        <v>6.58</v>
      </c>
      <c r="H556" s="193">
        <v>20.92</v>
      </c>
      <c r="I556" s="174">
        <v>181</v>
      </c>
    </row>
    <row r="557" spans="1:9" ht="30" x14ac:dyDescent="0.25">
      <c r="A557" s="171" t="s">
        <v>18929</v>
      </c>
      <c r="B557" s="171" t="s">
        <v>4</v>
      </c>
      <c r="C557" s="171" t="s">
        <v>26</v>
      </c>
      <c r="D557" s="171" t="s">
        <v>27</v>
      </c>
      <c r="E557" s="172">
        <v>4.8500000000000139</v>
      </c>
      <c r="F557" s="172">
        <v>25.749099999999999</v>
      </c>
      <c r="G557" s="173">
        <v>5.3</v>
      </c>
      <c r="H557" s="193">
        <v>20.89</v>
      </c>
      <c r="I557" s="174">
        <v>175</v>
      </c>
    </row>
    <row r="558" spans="1:9" ht="30" x14ac:dyDescent="0.25">
      <c r="A558" s="171" t="s">
        <v>18929</v>
      </c>
      <c r="B558" s="171" t="s">
        <v>9180</v>
      </c>
      <c r="C558" s="171" t="s">
        <v>9276</v>
      </c>
      <c r="D558" s="171" t="s">
        <v>9277</v>
      </c>
      <c r="E558" s="172">
        <v>4.1666666666666661</v>
      </c>
      <c r="F558" s="172">
        <v>25</v>
      </c>
      <c r="G558" s="173">
        <v>5.99</v>
      </c>
      <c r="H558" s="193">
        <v>20.83</v>
      </c>
      <c r="I558" s="174">
        <v>12</v>
      </c>
    </row>
    <row r="559" spans="1:9" ht="30" x14ac:dyDescent="0.25">
      <c r="A559" s="171" t="s">
        <v>18929</v>
      </c>
      <c r="B559" s="171" t="s">
        <v>18899</v>
      </c>
      <c r="C559" s="171" t="s">
        <v>7624</v>
      </c>
      <c r="D559" s="171" t="s">
        <v>18787</v>
      </c>
      <c r="E559" s="172">
        <v>4.97</v>
      </c>
      <c r="F559" s="172">
        <v>25.7</v>
      </c>
      <c r="G559" s="173">
        <v>5.17</v>
      </c>
      <c r="H559" s="193">
        <v>20.73</v>
      </c>
      <c r="I559" s="174">
        <v>12</v>
      </c>
    </row>
    <row r="560" spans="1:9" ht="30" x14ac:dyDescent="0.25">
      <c r="A560" s="171" t="s">
        <v>18929</v>
      </c>
      <c r="B560" s="171" t="s">
        <v>4030</v>
      </c>
      <c r="C560" s="171" t="s">
        <v>4422</v>
      </c>
      <c r="D560" s="171" t="s">
        <v>4423</v>
      </c>
      <c r="E560" s="172">
        <v>4.1399999999999899</v>
      </c>
      <c r="F560" s="172">
        <v>24.842700000000001</v>
      </c>
      <c r="G560" s="173">
        <v>6</v>
      </c>
      <c r="H560" s="193">
        <v>20.7</v>
      </c>
      <c r="I560" s="174">
        <v>119</v>
      </c>
    </row>
    <row r="561" spans="1:9" ht="30" x14ac:dyDescent="0.25">
      <c r="A561" s="171" t="s">
        <v>18929</v>
      </c>
      <c r="B561" s="171" t="s">
        <v>18899</v>
      </c>
      <c r="C561" s="171" t="s">
        <v>6124</v>
      </c>
      <c r="D561" s="171" t="s">
        <v>6125</v>
      </c>
      <c r="E561" s="172">
        <v>3.8499999999999996</v>
      </c>
      <c r="F561" s="172">
        <v>24.523800000000001</v>
      </c>
      <c r="G561" s="173">
        <v>6.36</v>
      </c>
      <c r="H561" s="193">
        <v>20.67</v>
      </c>
      <c r="I561" s="174">
        <v>15</v>
      </c>
    </row>
    <row r="562" spans="1:9" ht="30" x14ac:dyDescent="0.25">
      <c r="A562" s="171" t="s">
        <v>18929</v>
      </c>
      <c r="B562" s="171" t="s">
        <v>18899</v>
      </c>
      <c r="C562" s="171" t="s">
        <v>4511</v>
      </c>
      <c r="D562" s="171" t="s">
        <v>4512</v>
      </c>
      <c r="E562" s="172">
        <v>4.4399999999999986</v>
      </c>
      <c r="F562" s="172">
        <v>25.095600000000001</v>
      </c>
      <c r="G562" s="173">
        <v>5.65</v>
      </c>
      <c r="H562" s="193">
        <v>20.65</v>
      </c>
      <c r="I562" s="174">
        <v>25</v>
      </c>
    </row>
    <row r="563" spans="1:9" ht="30" x14ac:dyDescent="0.25">
      <c r="A563" s="171" t="s">
        <v>18929</v>
      </c>
      <c r="B563" s="171" t="s">
        <v>18899</v>
      </c>
      <c r="C563" s="171" t="s">
        <v>7393</v>
      </c>
      <c r="D563" s="171" t="s">
        <v>18786</v>
      </c>
      <c r="E563" s="172">
        <v>3.649999999999999</v>
      </c>
      <c r="F563" s="172">
        <v>24.25</v>
      </c>
      <c r="G563" s="173">
        <v>6.64</v>
      </c>
      <c r="H563" s="193">
        <v>20.6</v>
      </c>
      <c r="I563" s="174">
        <v>14</v>
      </c>
    </row>
    <row r="564" spans="1:9" ht="30" x14ac:dyDescent="0.25">
      <c r="A564" s="171" t="s">
        <v>18929</v>
      </c>
      <c r="B564" s="171" t="s">
        <v>4030</v>
      </c>
      <c r="C564" s="171" t="s">
        <v>4418</v>
      </c>
      <c r="D564" s="171" t="s">
        <v>4419</v>
      </c>
      <c r="E564" s="172">
        <v>3.5299999999999896</v>
      </c>
      <c r="F564" s="172">
        <v>24.122900000000001</v>
      </c>
      <c r="G564" s="173">
        <v>6.83</v>
      </c>
      <c r="H564" s="193">
        <v>20.59</v>
      </c>
      <c r="I564" s="174">
        <v>120</v>
      </c>
    </row>
    <row r="565" spans="1:9" ht="30" x14ac:dyDescent="0.25">
      <c r="A565" s="171" t="s">
        <v>18929</v>
      </c>
      <c r="B565" s="171" t="s">
        <v>9180</v>
      </c>
      <c r="C565" s="171" t="s">
        <v>9271</v>
      </c>
      <c r="D565" s="171" t="s">
        <v>9272</v>
      </c>
      <c r="E565" s="172">
        <v>4.115384615384615</v>
      </c>
      <c r="F565" s="172">
        <v>24.692299999999999</v>
      </c>
      <c r="G565" s="173">
        <v>5.99</v>
      </c>
      <c r="H565" s="193">
        <v>20.57</v>
      </c>
      <c r="I565" s="174">
        <v>13</v>
      </c>
    </row>
    <row r="566" spans="1:9" ht="30" x14ac:dyDescent="0.25">
      <c r="A566" s="171" t="s">
        <v>18929</v>
      </c>
      <c r="B566" s="171" t="s">
        <v>4030</v>
      </c>
      <c r="C566" s="171" t="s">
        <v>4295</v>
      </c>
      <c r="D566" s="171" t="s">
        <v>4296</v>
      </c>
      <c r="E566" s="172">
        <v>4.0199999999999898</v>
      </c>
      <c r="F566" s="172">
        <v>24.570499999999999</v>
      </c>
      <c r="G566" s="173">
        <v>6.11</v>
      </c>
      <c r="H566" s="193">
        <v>20.55</v>
      </c>
      <c r="I566" s="174">
        <v>164</v>
      </c>
    </row>
    <row r="567" spans="1:9" ht="30" x14ac:dyDescent="0.25">
      <c r="A567" s="171" t="s">
        <v>18929</v>
      </c>
      <c r="B567" s="171" t="s">
        <v>9180</v>
      </c>
      <c r="C567" s="171" t="s">
        <v>9255</v>
      </c>
      <c r="D567" s="171" t="s">
        <v>7725</v>
      </c>
      <c r="E567" s="172">
        <v>4.1092592592592592</v>
      </c>
      <c r="F567" s="172">
        <v>24.6555</v>
      </c>
      <c r="G567" s="173">
        <v>5.99</v>
      </c>
      <c r="H567" s="193">
        <v>20.54</v>
      </c>
      <c r="I567" s="174">
        <v>19</v>
      </c>
    </row>
    <row r="568" spans="1:9" ht="30" x14ac:dyDescent="0.25">
      <c r="A568" s="171" t="s">
        <v>18929</v>
      </c>
      <c r="B568" s="171" t="s">
        <v>9180</v>
      </c>
      <c r="C568" s="171" t="s">
        <v>9236</v>
      </c>
      <c r="D568" s="171" t="s">
        <v>8300</v>
      </c>
      <c r="E568" s="172">
        <v>4.1063218390804614</v>
      </c>
      <c r="F568" s="172">
        <v>24.637899999999998</v>
      </c>
      <c r="G568" s="173">
        <v>5.99</v>
      </c>
      <c r="H568" s="193">
        <v>20.53</v>
      </c>
      <c r="I568" s="174">
        <v>30</v>
      </c>
    </row>
    <row r="569" spans="1:9" ht="30" x14ac:dyDescent="0.25">
      <c r="A569" s="171" t="s">
        <v>18929</v>
      </c>
      <c r="B569" s="171" t="s">
        <v>18899</v>
      </c>
      <c r="C569" s="171" t="s">
        <v>6469</v>
      </c>
      <c r="D569" s="171" t="s">
        <v>6470</v>
      </c>
      <c r="E569" s="172">
        <v>4.1900000000000004</v>
      </c>
      <c r="F569" s="172">
        <v>24.7</v>
      </c>
      <c r="G569" s="173">
        <v>5.89</v>
      </c>
      <c r="H569" s="193">
        <v>20.51</v>
      </c>
      <c r="I569" s="174">
        <v>7</v>
      </c>
    </row>
    <row r="570" spans="1:9" ht="30" x14ac:dyDescent="0.25">
      <c r="A570" s="171" t="s">
        <v>18929</v>
      </c>
      <c r="B570" s="171" t="s">
        <v>4030</v>
      </c>
      <c r="C570" s="171" t="s">
        <v>4123</v>
      </c>
      <c r="D570" s="171" t="s">
        <v>4124</v>
      </c>
      <c r="E570" s="172">
        <v>3.3600000000000012</v>
      </c>
      <c r="F570" s="172">
        <v>23.835599999999999</v>
      </c>
      <c r="G570" s="173">
        <v>7.09</v>
      </c>
      <c r="H570" s="193">
        <v>20.47</v>
      </c>
      <c r="I570" s="174">
        <v>339</v>
      </c>
    </row>
    <row r="571" spans="1:9" ht="30" x14ac:dyDescent="0.25">
      <c r="A571" s="171" t="s">
        <v>18929</v>
      </c>
      <c r="B571" s="171" t="s">
        <v>18899</v>
      </c>
      <c r="C571" s="171" t="s">
        <v>5428</v>
      </c>
      <c r="D571" s="171" t="s">
        <v>5429</v>
      </c>
      <c r="E571" s="172">
        <v>3.54</v>
      </c>
      <c r="F571" s="172">
        <v>24</v>
      </c>
      <c r="G571" s="173">
        <v>6.77</v>
      </c>
      <c r="H571" s="193">
        <v>20.46</v>
      </c>
      <c r="I571" s="174">
        <v>4</v>
      </c>
    </row>
    <row r="572" spans="1:9" ht="30" x14ac:dyDescent="0.25">
      <c r="A572" s="171" t="s">
        <v>18929</v>
      </c>
      <c r="B572" s="171" t="s">
        <v>9180</v>
      </c>
      <c r="C572" s="171" t="s">
        <v>9284</v>
      </c>
      <c r="D572" s="171" t="s">
        <v>9285</v>
      </c>
      <c r="E572" s="172">
        <v>4.083333333333333</v>
      </c>
      <c r="F572" s="172">
        <v>24.5</v>
      </c>
      <c r="G572" s="173">
        <v>6</v>
      </c>
      <c r="H572" s="193">
        <v>20.41</v>
      </c>
      <c r="I572" s="174">
        <v>10</v>
      </c>
    </row>
    <row r="573" spans="1:9" ht="30" x14ac:dyDescent="0.25">
      <c r="A573" s="171" t="s">
        <v>18929</v>
      </c>
      <c r="B573" s="171" t="s">
        <v>9180</v>
      </c>
      <c r="C573" s="171" t="s">
        <v>9303</v>
      </c>
      <c r="D573" s="171" t="s">
        <v>9304</v>
      </c>
      <c r="E573" s="172">
        <v>4.083333333333333</v>
      </c>
      <c r="F573" s="172">
        <v>24.5</v>
      </c>
      <c r="G573" s="173">
        <v>6</v>
      </c>
      <c r="H573" s="193">
        <v>20.41</v>
      </c>
      <c r="I573" s="174">
        <v>7</v>
      </c>
    </row>
    <row r="574" spans="1:9" ht="30" x14ac:dyDescent="0.25">
      <c r="A574" s="171" t="s">
        <v>18929</v>
      </c>
      <c r="B574" s="171" t="s">
        <v>9573</v>
      </c>
      <c r="C574" s="171" t="s">
        <v>9994</v>
      </c>
      <c r="D574" s="171" t="s">
        <v>859</v>
      </c>
      <c r="E574" s="172">
        <v>3.9200000000000021</v>
      </c>
      <c r="F574" s="172">
        <v>24.322800000000001</v>
      </c>
      <c r="G574" s="173">
        <v>6.2</v>
      </c>
      <c r="H574" s="193">
        <v>20.399999999999999</v>
      </c>
      <c r="I574" s="174">
        <v>146</v>
      </c>
    </row>
    <row r="575" spans="1:9" ht="30" x14ac:dyDescent="0.25">
      <c r="A575" s="171" t="s">
        <v>18929</v>
      </c>
      <c r="B575" s="171" t="s">
        <v>4</v>
      </c>
      <c r="C575" s="171" t="s">
        <v>338</v>
      </c>
      <c r="D575" s="171" t="s">
        <v>339</v>
      </c>
      <c r="E575" s="172">
        <v>3.909999999999997</v>
      </c>
      <c r="F575" s="172">
        <v>24.308499999999999</v>
      </c>
      <c r="G575" s="173">
        <v>6.21</v>
      </c>
      <c r="H575" s="193">
        <v>20.39</v>
      </c>
      <c r="I575" s="174">
        <v>48</v>
      </c>
    </row>
    <row r="576" spans="1:9" ht="30" x14ac:dyDescent="0.25">
      <c r="A576" s="171" t="s">
        <v>18929</v>
      </c>
      <c r="B576" s="171" t="s">
        <v>4030</v>
      </c>
      <c r="C576" s="171" t="s">
        <v>4285</v>
      </c>
      <c r="D576" s="171" t="s">
        <v>4286</v>
      </c>
      <c r="E576" s="172">
        <v>4.139999999999989</v>
      </c>
      <c r="F576" s="172">
        <v>24.538599999999999</v>
      </c>
      <c r="G576" s="173">
        <v>5.92</v>
      </c>
      <c r="H576" s="193">
        <v>20.39</v>
      </c>
      <c r="I576" s="174">
        <v>168</v>
      </c>
    </row>
    <row r="577" spans="1:9" ht="30" x14ac:dyDescent="0.25">
      <c r="A577" s="171" t="s">
        <v>18929</v>
      </c>
      <c r="B577" s="171" t="s">
        <v>9573</v>
      </c>
      <c r="C577" s="171" t="s">
        <v>9860</v>
      </c>
      <c r="D577" s="171" t="s">
        <v>9861</v>
      </c>
      <c r="E577" s="172">
        <v>3.4700000000000162</v>
      </c>
      <c r="F577" s="172">
        <v>23.850200000000001</v>
      </c>
      <c r="G577" s="173">
        <v>6.87</v>
      </c>
      <c r="H577" s="193">
        <v>20.38</v>
      </c>
      <c r="I577" s="174">
        <v>196</v>
      </c>
    </row>
    <row r="578" spans="1:9" ht="30" x14ac:dyDescent="0.25">
      <c r="A578" s="171" t="s">
        <v>18929</v>
      </c>
      <c r="B578" s="171" t="s">
        <v>4030</v>
      </c>
      <c r="C578" s="171" t="s">
        <v>4085</v>
      </c>
      <c r="D578" s="171" t="s">
        <v>4086</v>
      </c>
      <c r="E578" s="172">
        <v>3.6600000000000166</v>
      </c>
      <c r="F578" s="172">
        <v>24.020299999999999</v>
      </c>
      <c r="G578" s="173">
        <v>6.56</v>
      </c>
      <c r="H578" s="193">
        <v>20.36</v>
      </c>
      <c r="I578" s="174">
        <v>637</v>
      </c>
    </row>
    <row r="579" spans="1:9" ht="30" x14ac:dyDescent="0.25">
      <c r="A579" s="171" t="s">
        <v>18929</v>
      </c>
      <c r="B579" s="171" t="s">
        <v>18899</v>
      </c>
      <c r="C579" s="171" t="s">
        <v>7122</v>
      </c>
      <c r="D579" s="171" t="s">
        <v>18801</v>
      </c>
      <c r="E579" s="172">
        <v>3.6499999999999995</v>
      </c>
      <c r="F579" s="172">
        <v>24</v>
      </c>
      <c r="G579" s="173">
        <v>6.57</v>
      </c>
      <c r="H579" s="193">
        <v>20.350000000000001</v>
      </c>
      <c r="I579" s="174">
        <v>7</v>
      </c>
    </row>
    <row r="580" spans="1:9" ht="30" x14ac:dyDescent="0.25">
      <c r="A580" s="171" t="s">
        <v>18929</v>
      </c>
      <c r="B580" s="171" t="s">
        <v>4030</v>
      </c>
      <c r="C580" s="171" t="s">
        <v>4309</v>
      </c>
      <c r="D580" s="171" t="s">
        <v>4310</v>
      </c>
      <c r="E580" s="172">
        <v>3.8300000000000027</v>
      </c>
      <c r="F580" s="172">
        <v>24.174199999999999</v>
      </c>
      <c r="G580" s="173">
        <v>6.31</v>
      </c>
      <c r="H580" s="193">
        <v>20.34</v>
      </c>
      <c r="I580" s="174">
        <v>160</v>
      </c>
    </row>
    <row r="581" spans="1:9" ht="30" x14ac:dyDescent="0.25">
      <c r="A581" s="171" t="s">
        <v>18929</v>
      </c>
      <c r="B581" s="171" t="s">
        <v>9573</v>
      </c>
      <c r="C581" s="171" t="s">
        <v>9953</v>
      </c>
      <c r="D581" s="171" t="s">
        <v>9954</v>
      </c>
      <c r="E581" s="172">
        <v>4.0499999999999954</v>
      </c>
      <c r="F581" s="172">
        <v>24.394300000000001</v>
      </c>
      <c r="G581" s="173">
        <v>6.02</v>
      </c>
      <c r="H581" s="193">
        <v>20.34</v>
      </c>
      <c r="I581" s="174">
        <v>160</v>
      </c>
    </row>
    <row r="582" spans="1:9" ht="30" x14ac:dyDescent="0.25">
      <c r="A582" s="171" t="s">
        <v>18929</v>
      </c>
      <c r="B582" s="171" t="s">
        <v>4</v>
      </c>
      <c r="C582" s="171" t="s">
        <v>58</v>
      </c>
      <c r="D582" s="171" t="s">
        <v>59</v>
      </c>
      <c r="E582" s="172">
        <v>4.1800000000000033</v>
      </c>
      <c r="F582" s="172">
        <v>24.518599999999999</v>
      </c>
      <c r="G582" s="173">
        <v>5.86</v>
      </c>
      <c r="H582" s="193">
        <v>20.329999999999998</v>
      </c>
      <c r="I582" s="174">
        <v>128</v>
      </c>
    </row>
    <row r="583" spans="1:9" ht="30" x14ac:dyDescent="0.25">
      <c r="A583" s="171" t="s">
        <v>18929</v>
      </c>
      <c r="B583" s="171" t="s">
        <v>9573</v>
      </c>
      <c r="C583" s="171" t="s">
        <v>9648</v>
      </c>
      <c r="D583" s="171" t="s">
        <v>9649</v>
      </c>
      <c r="E583" s="172">
        <v>3.6500000000000128</v>
      </c>
      <c r="F583" s="172">
        <v>23.9725</v>
      </c>
      <c r="G583" s="173">
        <v>6.56</v>
      </c>
      <c r="H583" s="193">
        <v>20.32</v>
      </c>
      <c r="I583" s="174">
        <v>387</v>
      </c>
    </row>
    <row r="584" spans="1:9" ht="30" x14ac:dyDescent="0.25">
      <c r="A584" s="171" t="s">
        <v>18929</v>
      </c>
      <c r="B584" s="171" t="s">
        <v>4</v>
      </c>
      <c r="C584" s="171" t="s">
        <v>118</v>
      </c>
      <c r="D584" s="171" t="s">
        <v>119</v>
      </c>
      <c r="E584" s="172">
        <v>4.4200000000000017</v>
      </c>
      <c r="F584" s="172">
        <v>24.660900000000002</v>
      </c>
      <c r="G584" s="173">
        <v>5.57</v>
      </c>
      <c r="H584" s="193">
        <v>20.239999999999998</v>
      </c>
      <c r="I584" s="174">
        <v>87</v>
      </c>
    </row>
    <row r="585" spans="1:9" ht="30" x14ac:dyDescent="0.25">
      <c r="A585" s="171" t="s">
        <v>18929</v>
      </c>
      <c r="B585" s="171" t="s">
        <v>18899</v>
      </c>
      <c r="C585" s="171" t="s">
        <v>7264</v>
      </c>
      <c r="D585" s="171" t="s">
        <v>18793</v>
      </c>
      <c r="E585" s="172">
        <v>3.7800000000000002</v>
      </c>
      <c r="F585" s="172">
        <v>24</v>
      </c>
      <c r="G585" s="173">
        <v>6.34</v>
      </c>
      <c r="H585" s="193">
        <v>20.22</v>
      </c>
      <c r="I585" s="174">
        <v>9</v>
      </c>
    </row>
    <row r="586" spans="1:9" ht="30" x14ac:dyDescent="0.25">
      <c r="A586" s="171" t="s">
        <v>18929</v>
      </c>
      <c r="B586" s="171" t="s">
        <v>4030</v>
      </c>
      <c r="C586" s="171" t="s">
        <v>4436</v>
      </c>
      <c r="D586" s="171" t="s">
        <v>4437</v>
      </c>
      <c r="E586" s="172">
        <v>3.3600000000000092</v>
      </c>
      <c r="F586" s="172">
        <v>23.574300000000001</v>
      </c>
      <c r="G586" s="173">
        <v>7.01</v>
      </c>
      <c r="H586" s="193">
        <v>20.21</v>
      </c>
      <c r="I586" s="174">
        <v>117</v>
      </c>
    </row>
    <row r="587" spans="1:9" ht="30" x14ac:dyDescent="0.25">
      <c r="A587" s="171" t="s">
        <v>18929</v>
      </c>
      <c r="B587" s="171" t="s">
        <v>9573</v>
      </c>
      <c r="C587" s="171" t="s">
        <v>9781</v>
      </c>
      <c r="D587" s="171" t="s">
        <v>9782</v>
      </c>
      <c r="E587" s="172">
        <v>3.6499999999999853</v>
      </c>
      <c r="F587" s="172">
        <v>23.842099999999999</v>
      </c>
      <c r="G587" s="173">
        <v>6.53</v>
      </c>
      <c r="H587" s="193">
        <v>20.190000000000001</v>
      </c>
      <c r="I587" s="174">
        <v>253</v>
      </c>
    </row>
    <row r="588" spans="1:9" ht="30" x14ac:dyDescent="0.25">
      <c r="A588" s="171" t="s">
        <v>18929</v>
      </c>
      <c r="B588" s="171" t="s">
        <v>4030</v>
      </c>
      <c r="C588" s="171" t="s">
        <v>4375</v>
      </c>
      <c r="D588" s="171" t="s">
        <v>4376</v>
      </c>
      <c r="E588" s="172">
        <v>3.509999999999994</v>
      </c>
      <c r="F588" s="172">
        <v>23.682300000000001</v>
      </c>
      <c r="G588" s="173">
        <v>6.74</v>
      </c>
      <c r="H588" s="193">
        <v>20.170000000000002</v>
      </c>
      <c r="I588" s="174">
        <v>135</v>
      </c>
    </row>
    <row r="589" spans="1:9" ht="30" x14ac:dyDescent="0.25">
      <c r="A589" s="171" t="s">
        <v>18929</v>
      </c>
      <c r="B589" s="171" t="s">
        <v>4</v>
      </c>
      <c r="C589" s="171" t="s">
        <v>114</v>
      </c>
      <c r="D589" s="171" t="s">
        <v>115</v>
      </c>
      <c r="E589" s="172">
        <v>3.8100000000000014</v>
      </c>
      <c r="F589" s="172">
        <v>23.9635</v>
      </c>
      <c r="G589" s="173">
        <v>6.28</v>
      </c>
      <c r="H589" s="193">
        <v>20.149999999999999</v>
      </c>
      <c r="I589" s="174">
        <v>89</v>
      </c>
    </row>
    <row r="590" spans="1:9" ht="30" x14ac:dyDescent="0.25">
      <c r="A590" s="171" t="s">
        <v>18929</v>
      </c>
      <c r="B590" s="171" t="s">
        <v>18899</v>
      </c>
      <c r="C590" s="171" t="s">
        <v>4279</v>
      </c>
      <c r="D590" s="171" t="s">
        <v>1614</v>
      </c>
      <c r="E590" s="172">
        <v>3.5600000000000018</v>
      </c>
      <c r="F590" s="172">
        <v>23.691099999999999</v>
      </c>
      <c r="G590" s="173">
        <v>6.65</v>
      </c>
      <c r="H590" s="193">
        <v>20.13</v>
      </c>
      <c r="I590" s="174">
        <v>47</v>
      </c>
    </row>
    <row r="591" spans="1:9" ht="30" x14ac:dyDescent="0.25">
      <c r="A591" s="171" t="s">
        <v>18929</v>
      </c>
      <c r="B591" s="171" t="s">
        <v>4030</v>
      </c>
      <c r="C591" s="171" t="s">
        <v>4073</v>
      </c>
      <c r="D591" s="171" t="s">
        <v>4074</v>
      </c>
      <c r="E591" s="172">
        <v>3.6099999999999937</v>
      </c>
      <c r="F591" s="172">
        <v>23.738299999999999</v>
      </c>
      <c r="G591" s="173">
        <v>6.57</v>
      </c>
      <c r="H591" s="193">
        <v>20.12</v>
      </c>
      <c r="I591" s="174">
        <v>725</v>
      </c>
    </row>
    <row r="592" spans="1:9" ht="30" x14ac:dyDescent="0.25">
      <c r="A592" s="171" t="s">
        <v>18929</v>
      </c>
      <c r="B592" s="171" t="s">
        <v>4</v>
      </c>
      <c r="C592" s="171" t="s">
        <v>60</v>
      </c>
      <c r="D592" s="171" t="s">
        <v>61</v>
      </c>
      <c r="E592" s="172">
        <v>4.3199999999999976</v>
      </c>
      <c r="F592" s="172">
        <v>24.441099999999999</v>
      </c>
      <c r="G592" s="173">
        <v>5.65</v>
      </c>
      <c r="H592" s="193">
        <v>20.12</v>
      </c>
      <c r="I592" s="174">
        <v>129</v>
      </c>
    </row>
    <row r="593" spans="1:9" ht="30" x14ac:dyDescent="0.25">
      <c r="A593" s="171" t="s">
        <v>18929</v>
      </c>
      <c r="B593" s="171" t="s">
        <v>9180</v>
      </c>
      <c r="C593" s="171" t="s">
        <v>9212</v>
      </c>
      <c r="D593" s="171" t="s">
        <v>9213</v>
      </c>
      <c r="E593" s="172">
        <v>4.0226449275362324</v>
      </c>
      <c r="F593" s="172">
        <v>24.1358</v>
      </c>
      <c r="G593" s="173">
        <v>5.99</v>
      </c>
      <c r="H593" s="193">
        <v>20.11</v>
      </c>
      <c r="I593" s="174">
        <v>94</v>
      </c>
    </row>
    <row r="594" spans="1:9" ht="30" x14ac:dyDescent="0.25">
      <c r="A594" s="171" t="s">
        <v>18929</v>
      </c>
      <c r="B594" s="171" t="s">
        <v>18899</v>
      </c>
      <c r="C594" s="171" t="s">
        <v>7404</v>
      </c>
      <c r="D594" s="171" t="s">
        <v>18805</v>
      </c>
      <c r="E594" s="172">
        <v>3.91</v>
      </c>
      <c r="F594" s="172">
        <v>24</v>
      </c>
      <c r="G594" s="173">
        <v>6.13</v>
      </c>
      <c r="H594" s="193">
        <v>20.09</v>
      </c>
      <c r="I594" s="174">
        <v>6</v>
      </c>
    </row>
    <row r="595" spans="1:9" ht="30" x14ac:dyDescent="0.25">
      <c r="A595" s="171" t="s">
        <v>18929</v>
      </c>
      <c r="B595" s="171" t="s">
        <v>9573</v>
      </c>
      <c r="C595" s="171" t="s">
        <v>9624</v>
      </c>
      <c r="D595" s="171" t="s">
        <v>9625</v>
      </c>
      <c r="E595" s="172">
        <v>3.6900000000000373</v>
      </c>
      <c r="F595" s="172">
        <v>23.7637</v>
      </c>
      <c r="G595" s="173">
        <v>6.44</v>
      </c>
      <c r="H595" s="193">
        <v>20.07</v>
      </c>
      <c r="I595" s="174">
        <v>459</v>
      </c>
    </row>
    <row r="596" spans="1:9" ht="30" x14ac:dyDescent="0.25">
      <c r="A596" s="171" t="s">
        <v>18929</v>
      </c>
      <c r="B596" s="171" t="s">
        <v>4030</v>
      </c>
      <c r="C596" s="171" t="s">
        <v>4071</v>
      </c>
      <c r="D596" s="171" t="s">
        <v>4072</v>
      </c>
      <c r="E596" s="172">
        <v>3.6099999999999963</v>
      </c>
      <c r="F596" s="172">
        <v>23.668299999999999</v>
      </c>
      <c r="G596" s="173">
        <v>6.55</v>
      </c>
      <c r="H596" s="193">
        <v>20.05</v>
      </c>
      <c r="I596" s="174">
        <v>734</v>
      </c>
    </row>
    <row r="597" spans="1:9" ht="30" x14ac:dyDescent="0.25">
      <c r="A597" s="171" t="s">
        <v>18929</v>
      </c>
      <c r="B597" s="171" t="s">
        <v>18899</v>
      </c>
      <c r="C597" s="171" t="s">
        <v>4613</v>
      </c>
      <c r="D597" s="171" t="s">
        <v>4614</v>
      </c>
      <c r="E597" s="172">
        <v>3.95</v>
      </c>
      <c r="F597" s="172">
        <v>24</v>
      </c>
      <c r="G597" s="173">
        <v>6.07</v>
      </c>
      <c r="H597" s="193">
        <v>20.05</v>
      </c>
      <c r="I597" s="174">
        <v>11</v>
      </c>
    </row>
    <row r="598" spans="1:9" ht="30" x14ac:dyDescent="0.25">
      <c r="A598" s="171" t="s">
        <v>18929</v>
      </c>
      <c r="B598" s="171" t="s">
        <v>9573</v>
      </c>
      <c r="C598" s="171" t="s">
        <v>9888</v>
      </c>
      <c r="D598" s="171" t="s">
        <v>7457</v>
      </c>
      <c r="E598" s="172">
        <v>3.1999999999999997</v>
      </c>
      <c r="F598" s="172">
        <v>23.198399999999999</v>
      </c>
      <c r="G598" s="173">
        <v>7.24</v>
      </c>
      <c r="H598" s="193">
        <v>19.989999999999998</v>
      </c>
      <c r="I598" s="174">
        <v>195</v>
      </c>
    </row>
    <row r="599" spans="1:9" ht="30" x14ac:dyDescent="0.25">
      <c r="A599" s="171" t="s">
        <v>18929</v>
      </c>
      <c r="B599" s="171" t="s">
        <v>18899</v>
      </c>
      <c r="C599" s="171" t="s">
        <v>4748</v>
      </c>
      <c r="D599" s="171" t="s">
        <v>903</v>
      </c>
      <c r="E599" s="172">
        <v>3.85</v>
      </c>
      <c r="F599" s="172">
        <v>23.82</v>
      </c>
      <c r="G599" s="173">
        <v>6.18</v>
      </c>
      <c r="H599" s="193">
        <v>19.97</v>
      </c>
      <c r="I599" s="174">
        <v>4</v>
      </c>
    </row>
    <row r="600" spans="1:9" ht="30" x14ac:dyDescent="0.25">
      <c r="A600" s="171" t="s">
        <v>18929</v>
      </c>
      <c r="B600" s="171" t="s">
        <v>4030</v>
      </c>
      <c r="C600" s="171" t="s">
        <v>4438</v>
      </c>
      <c r="D600" s="171" t="s">
        <v>4439</v>
      </c>
      <c r="E600" s="172">
        <v>3.2400000000000047</v>
      </c>
      <c r="F600" s="172">
        <v>23.198</v>
      </c>
      <c r="G600" s="173">
        <v>7.15</v>
      </c>
      <c r="H600" s="193">
        <v>19.95</v>
      </c>
      <c r="I600" s="174">
        <v>121</v>
      </c>
    </row>
    <row r="601" spans="1:9" ht="30" x14ac:dyDescent="0.25">
      <c r="A601" s="171" t="s">
        <v>18929</v>
      </c>
      <c r="B601" s="171" t="s">
        <v>4</v>
      </c>
      <c r="C601" s="171" t="s">
        <v>226</v>
      </c>
      <c r="D601" s="171" t="s">
        <v>227</v>
      </c>
      <c r="E601" s="172">
        <v>4.319999999999995</v>
      </c>
      <c r="F601" s="172">
        <v>24.175799999999999</v>
      </c>
      <c r="G601" s="173">
        <v>5.59</v>
      </c>
      <c r="H601" s="193">
        <v>19.850000000000001</v>
      </c>
      <c r="I601" s="174">
        <v>63</v>
      </c>
    </row>
    <row r="602" spans="1:9" ht="30" x14ac:dyDescent="0.25">
      <c r="A602" s="171" t="s">
        <v>18929</v>
      </c>
      <c r="B602" s="171" t="s">
        <v>4</v>
      </c>
      <c r="C602" s="171" t="s">
        <v>32</v>
      </c>
      <c r="D602" s="171" t="s">
        <v>33</v>
      </c>
      <c r="E602" s="172">
        <v>4.389999999999989</v>
      </c>
      <c r="F602" s="172">
        <v>24.217199999999998</v>
      </c>
      <c r="G602" s="173">
        <v>5.51</v>
      </c>
      <c r="H602" s="193">
        <v>19.82</v>
      </c>
      <c r="I602" s="174">
        <v>176</v>
      </c>
    </row>
    <row r="603" spans="1:9" ht="30" x14ac:dyDescent="0.25">
      <c r="A603" s="171" t="s">
        <v>18929</v>
      </c>
      <c r="B603" s="171" t="s">
        <v>4030</v>
      </c>
      <c r="C603" s="171" t="s">
        <v>4109</v>
      </c>
      <c r="D603" s="171" t="s">
        <v>4110</v>
      </c>
      <c r="E603" s="172">
        <v>4.089999999999975</v>
      </c>
      <c r="F603" s="172">
        <v>23.860700000000001</v>
      </c>
      <c r="G603" s="173">
        <v>5.83</v>
      </c>
      <c r="H603" s="193">
        <v>19.77</v>
      </c>
      <c r="I603" s="174">
        <v>427</v>
      </c>
    </row>
    <row r="604" spans="1:9" ht="30" x14ac:dyDescent="0.25">
      <c r="A604" s="171" t="s">
        <v>18929</v>
      </c>
      <c r="B604" s="171" t="s">
        <v>18899</v>
      </c>
      <c r="C604" s="171" t="s">
        <v>5103</v>
      </c>
      <c r="D604" s="171" t="s">
        <v>5104</v>
      </c>
      <c r="E604" s="172">
        <v>3.5</v>
      </c>
      <c r="F604" s="172">
        <v>23.25</v>
      </c>
      <c r="G604" s="173">
        <v>6.64</v>
      </c>
      <c r="H604" s="193">
        <v>19.75</v>
      </c>
      <c r="I604" s="174">
        <v>19</v>
      </c>
    </row>
    <row r="605" spans="1:9" ht="30" x14ac:dyDescent="0.25">
      <c r="A605" s="171" t="s">
        <v>18929</v>
      </c>
      <c r="B605" s="171" t="s">
        <v>9573</v>
      </c>
      <c r="C605" s="171" t="s">
        <v>9803</v>
      </c>
      <c r="D605" s="171" t="s">
        <v>8177</v>
      </c>
      <c r="E605" s="172">
        <v>4.1900000000000253</v>
      </c>
      <c r="F605" s="172">
        <v>23.832799999999999</v>
      </c>
      <c r="G605" s="173">
        <v>5.68</v>
      </c>
      <c r="H605" s="193">
        <v>19.64</v>
      </c>
      <c r="I605" s="174">
        <v>245</v>
      </c>
    </row>
    <row r="606" spans="1:9" ht="30" x14ac:dyDescent="0.25">
      <c r="A606" s="171" t="s">
        <v>18929</v>
      </c>
      <c r="B606" s="171" t="s">
        <v>4030</v>
      </c>
      <c r="C606" s="171" t="s">
        <v>4463</v>
      </c>
      <c r="D606" s="171" t="s">
        <v>4464</v>
      </c>
      <c r="E606" s="172">
        <v>3.0199999999999987</v>
      </c>
      <c r="F606" s="172">
        <v>22.6326</v>
      </c>
      <c r="G606" s="173">
        <v>7.49</v>
      </c>
      <c r="H606" s="193">
        <v>19.61</v>
      </c>
      <c r="I606" s="174">
        <v>133</v>
      </c>
    </row>
    <row r="607" spans="1:9" ht="30" x14ac:dyDescent="0.25">
      <c r="A607" s="171" t="s">
        <v>18929</v>
      </c>
      <c r="B607" s="171" t="s">
        <v>9573</v>
      </c>
      <c r="C607" s="171" t="s">
        <v>9641</v>
      </c>
      <c r="D607" s="171" t="s">
        <v>7500</v>
      </c>
      <c r="E607" s="172">
        <v>4.0499999999999705</v>
      </c>
      <c r="F607" s="172">
        <v>23.652999999999999</v>
      </c>
      <c r="G607" s="173">
        <v>5.84</v>
      </c>
      <c r="H607" s="193">
        <v>19.600000000000001</v>
      </c>
      <c r="I607" s="174">
        <v>431</v>
      </c>
    </row>
    <row r="608" spans="1:9" ht="30" x14ac:dyDescent="0.25">
      <c r="A608" s="171" t="s">
        <v>18929</v>
      </c>
      <c r="B608" s="171" t="s">
        <v>4</v>
      </c>
      <c r="C608" s="171" t="s">
        <v>96</v>
      </c>
      <c r="D608" s="171" t="s">
        <v>97</v>
      </c>
      <c r="E608" s="172">
        <v>4.7900000000000071</v>
      </c>
      <c r="F608" s="172">
        <v>24.344000000000001</v>
      </c>
      <c r="G608" s="173">
        <v>5.08</v>
      </c>
      <c r="H608" s="193">
        <v>19.55</v>
      </c>
      <c r="I608" s="174">
        <v>100</v>
      </c>
    </row>
    <row r="609" spans="1:9" ht="30" x14ac:dyDescent="0.25">
      <c r="A609" s="171" t="s">
        <v>18929</v>
      </c>
      <c r="B609" s="171" t="s">
        <v>18899</v>
      </c>
      <c r="C609" s="171" t="s">
        <v>4856</v>
      </c>
      <c r="D609" s="171" t="s">
        <v>4857</v>
      </c>
      <c r="E609" s="172">
        <v>3.0500000000000003</v>
      </c>
      <c r="F609" s="172">
        <v>22.571400000000001</v>
      </c>
      <c r="G609" s="173">
        <v>7.4</v>
      </c>
      <c r="H609" s="193">
        <v>19.52</v>
      </c>
      <c r="I609" s="174">
        <v>11</v>
      </c>
    </row>
    <row r="610" spans="1:9" ht="30" x14ac:dyDescent="0.25">
      <c r="A610" s="171" t="s">
        <v>18929</v>
      </c>
      <c r="B610" s="171" t="s">
        <v>4030</v>
      </c>
      <c r="C610" s="171" t="s">
        <v>4203</v>
      </c>
      <c r="D610" s="171" t="s">
        <v>4204</v>
      </c>
      <c r="E610" s="172">
        <v>3.3799999999999959</v>
      </c>
      <c r="F610" s="172">
        <v>22.894600000000001</v>
      </c>
      <c r="G610" s="173">
        <v>6.77</v>
      </c>
      <c r="H610" s="193">
        <v>19.510000000000002</v>
      </c>
      <c r="I610" s="174">
        <v>261</v>
      </c>
    </row>
    <row r="611" spans="1:9" ht="30" x14ac:dyDescent="0.25">
      <c r="A611" s="171" t="s">
        <v>18929</v>
      </c>
      <c r="B611" s="171" t="s">
        <v>9573</v>
      </c>
      <c r="C611" s="171" t="s">
        <v>9662</v>
      </c>
      <c r="D611" s="171" t="s">
        <v>9663</v>
      </c>
      <c r="E611" s="172">
        <v>4.1900000000000368</v>
      </c>
      <c r="F611" s="172">
        <v>23.6812</v>
      </c>
      <c r="G611" s="173">
        <v>5.65</v>
      </c>
      <c r="H611" s="193">
        <v>19.489999999999998</v>
      </c>
      <c r="I611" s="174">
        <v>384</v>
      </c>
    </row>
    <row r="612" spans="1:9" ht="30" x14ac:dyDescent="0.25">
      <c r="A612" s="171" t="s">
        <v>18929</v>
      </c>
      <c r="B612" s="171" t="s">
        <v>9573</v>
      </c>
      <c r="C612" s="171" t="s">
        <v>9645</v>
      </c>
      <c r="D612" s="171" t="s">
        <v>9646</v>
      </c>
      <c r="E612" s="172">
        <v>3.059999999999969</v>
      </c>
      <c r="F612" s="172">
        <v>22.531400000000001</v>
      </c>
      <c r="G612" s="173">
        <v>7.36</v>
      </c>
      <c r="H612" s="193">
        <v>19.47</v>
      </c>
      <c r="I612" s="174">
        <v>412</v>
      </c>
    </row>
    <row r="613" spans="1:9" ht="30" x14ac:dyDescent="0.25">
      <c r="A613" s="171" t="s">
        <v>18929</v>
      </c>
      <c r="B613" s="171" t="s">
        <v>9573</v>
      </c>
      <c r="C613" s="171" t="s">
        <v>9830</v>
      </c>
      <c r="D613" s="171" t="s">
        <v>9831</v>
      </c>
      <c r="E613" s="172">
        <v>3.330000000000009</v>
      </c>
      <c r="F613" s="172">
        <v>22.787500000000001</v>
      </c>
      <c r="G613" s="173">
        <v>6.84</v>
      </c>
      <c r="H613" s="193">
        <v>19.45</v>
      </c>
      <c r="I613" s="174">
        <v>222</v>
      </c>
    </row>
    <row r="614" spans="1:9" ht="30" x14ac:dyDescent="0.25">
      <c r="A614" s="171" t="s">
        <v>18929</v>
      </c>
      <c r="B614" s="171" t="s">
        <v>9573</v>
      </c>
      <c r="C614" s="171" t="s">
        <v>9890</v>
      </c>
      <c r="D614" s="171" t="s">
        <v>9891</v>
      </c>
      <c r="E614" s="172">
        <v>3.4199999999999937</v>
      </c>
      <c r="F614" s="172">
        <v>22.8706</v>
      </c>
      <c r="G614" s="173">
        <v>6.68</v>
      </c>
      <c r="H614" s="193">
        <v>19.45</v>
      </c>
      <c r="I614" s="174">
        <v>196</v>
      </c>
    </row>
    <row r="615" spans="1:9" ht="30" x14ac:dyDescent="0.25">
      <c r="A615" s="171" t="s">
        <v>18929</v>
      </c>
      <c r="B615" s="171" t="s">
        <v>4030</v>
      </c>
      <c r="C615" s="171" t="s">
        <v>4315</v>
      </c>
      <c r="D615" s="171" t="s">
        <v>4316</v>
      </c>
      <c r="E615" s="172">
        <v>3.1499999999999906</v>
      </c>
      <c r="F615" s="172">
        <v>22.590599999999998</v>
      </c>
      <c r="G615" s="173">
        <v>7.17</v>
      </c>
      <c r="H615" s="193">
        <v>19.440000000000001</v>
      </c>
      <c r="I615" s="174">
        <v>188</v>
      </c>
    </row>
    <row r="616" spans="1:9" ht="30" x14ac:dyDescent="0.25">
      <c r="A616" s="171" t="s">
        <v>18929</v>
      </c>
      <c r="B616" s="171" t="s">
        <v>4</v>
      </c>
      <c r="C616" s="171" t="s">
        <v>156</v>
      </c>
      <c r="D616" s="171" t="s">
        <v>157</v>
      </c>
      <c r="E616" s="172">
        <v>3.9599999999999986</v>
      </c>
      <c r="F616" s="172">
        <v>23.378499999999999</v>
      </c>
      <c r="G616" s="173">
        <v>5.9</v>
      </c>
      <c r="H616" s="193">
        <v>19.41</v>
      </c>
      <c r="I616" s="174">
        <v>80</v>
      </c>
    </row>
    <row r="617" spans="1:9" ht="30" x14ac:dyDescent="0.25">
      <c r="A617" s="171" t="s">
        <v>18929</v>
      </c>
      <c r="B617" s="171" t="s">
        <v>9573</v>
      </c>
      <c r="C617" s="171" t="s">
        <v>9609</v>
      </c>
      <c r="D617" s="171" t="s">
        <v>239</v>
      </c>
      <c r="E617" s="172">
        <v>3.4200000000000341</v>
      </c>
      <c r="F617" s="172">
        <v>22.819900000000001</v>
      </c>
      <c r="G617" s="173">
        <v>6.67</v>
      </c>
      <c r="H617" s="193">
        <v>19.39</v>
      </c>
      <c r="I617" s="174">
        <v>710</v>
      </c>
    </row>
    <row r="618" spans="1:9" ht="30" x14ac:dyDescent="0.25">
      <c r="A618" s="171" t="s">
        <v>18929</v>
      </c>
      <c r="B618" s="171" t="s">
        <v>9573</v>
      </c>
      <c r="C618" s="171" t="s">
        <v>9614</v>
      </c>
      <c r="D618" s="171" t="s">
        <v>9615</v>
      </c>
      <c r="E618" s="172">
        <v>3.510000000000018</v>
      </c>
      <c r="F618" s="172">
        <v>22.8932</v>
      </c>
      <c r="G618" s="173">
        <v>6.52</v>
      </c>
      <c r="H618" s="193">
        <v>19.38</v>
      </c>
      <c r="I618" s="174">
        <v>680</v>
      </c>
    </row>
    <row r="619" spans="1:9" ht="30" x14ac:dyDescent="0.25">
      <c r="A619" s="171" t="s">
        <v>18929</v>
      </c>
      <c r="B619" s="171" t="s">
        <v>9573</v>
      </c>
      <c r="C619" s="171" t="s">
        <v>9898</v>
      </c>
      <c r="D619" s="171" t="s">
        <v>9899</v>
      </c>
      <c r="E619" s="172">
        <v>3.9199999999999933</v>
      </c>
      <c r="F619" s="172">
        <v>23.286200000000001</v>
      </c>
      <c r="G619" s="173">
        <v>5.94</v>
      </c>
      <c r="H619" s="193">
        <v>19.36</v>
      </c>
      <c r="I619" s="174">
        <v>190</v>
      </c>
    </row>
    <row r="620" spans="1:9" ht="30" x14ac:dyDescent="0.25">
      <c r="A620" s="171" t="s">
        <v>18929</v>
      </c>
      <c r="B620" s="171" t="s">
        <v>18899</v>
      </c>
      <c r="C620" s="171" t="s">
        <v>6513</v>
      </c>
      <c r="D620" s="171" t="s">
        <v>6514</v>
      </c>
      <c r="E620" s="172">
        <v>3.7099999999999973</v>
      </c>
      <c r="F620" s="172">
        <v>23.024999999999999</v>
      </c>
      <c r="G620" s="173">
        <v>6.2</v>
      </c>
      <c r="H620" s="193">
        <v>19.309999999999999</v>
      </c>
      <c r="I620" s="174">
        <v>31</v>
      </c>
    </row>
    <row r="621" spans="1:9" ht="30" x14ac:dyDescent="0.25">
      <c r="A621" s="171" t="s">
        <v>18929</v>
      </c>
      <c r="B621" s="171" t="s">
        <v>4030</v>
      </c>
      <c r="C621" s="171" t="s">
        <v>4221</v>
      </c>
      <c r="D621" s="171" t="s">
        <v>4222</v>
      </c>
      <c r="E621" s="172">
        <v>3.2899999999999925</v>
      </c>
      <c r="F621" s="172">
        <v>22.562899999999999</v>
      </c>
      <c r="G621" s="173">
        <v>6.85</v>
      </c>
      <c r="H621" s="193">
        <v>19.27</v>
      </c>
      <c r="I621" s="174">
        <v>242</v>
      </c>
    </row>
    <row r="622" spans="1:9" ht="30" x14ac:dyDescent="0.25">
      <c r="A622" s="171" t="s">
        <v>18929</v>
      </c>
      <c r="B622" s="171" t="s">
        <v>9573</v>
      </c>
      <c r="C622" s="171" t="s">
        <v>9582</v>
      </c>
      <c r="D622" s="171" t="s">
        <v>9583</v>
      </c>
      <c r="E622" s="172">
        <v>3.6900000000000399</v>
      </c>
      <c r="F622" s="172">
        <v>22.920400000000001</v>
      </c>
      <c r="G622" s="173">
        <v>6.21</v>
      </c>
      <c r="H622" s="193">
        <v>19.23</v>
      </c>
      <c r="I622" s="174">
        <v>551</v>
      </c>
    </row>
    <row r="623" spans="1:9" ht="30" x14ac:dyDescent="0.25">
      <c r="A623" s="171" t="s">
        <v>18929</v>
      </c>
      <c r="B623" s="171" t="s">
        <v>18899</v>
      </c>
      <c r="C623" s="171" t="s">
        <v>5476</v>
      </c>
      <c r="D623" s="171" t="s">
        <v>5477</v>
      </c>
      <c r="E623" s="172">
        <v>3.3800000000000008</v>
      </c>
      <c r="F623" s="172">
        <v>22.593299999999999</v>
      </c>
      <c r="G623" s="173">
        <v>6.68</v>
      </c>
      <c r="H623" s="193">
        <v>19.21</v>
      </c>
      <c r="I623" s="174">
        <v>16</v>
      </c>
    </row>
    <row r="624" spans="1:9" ht="30" x14ac:dyDescent="0.25">
      <c r="A624" s="171" t="s">
        <v>18929</v>
      </c>
      <c r="B624" s="171" t="s">
        <v>9573</v>
      </c>
      <c r="C624" s="171" t="s">
        <v>9706</v>
      </c>
      <c r="D624" s="171" t="s">
        <v>5396</v>
      </c>
      <c r="E624" s="172">
        <v>4.0499999999999758</v>
      </c>
      <c r="F624" s="172">
        <v>23.267499999999998</v>
      </c>
      <c r="G624" s="173">
        <v>5.74</v>
      </c>
      <c r="H624" s="193">
        <v>19.21</v>
      </c>
      <c r="I624" s="174">
        <v>325</v>
      </c>
    </row>
    <row r="625" spans="1:9" ht="30" x14ac:dyDescent="0.25">
      <c r="A625" s="171" t="s">
        <v>18929</v>
      </c>
      <c r="B625" s="171" t="s">
        <v>4</v>
      </c>
      <c r="C625" s="171" t="s">
        <v>250</v>
      </c>
      <c r="D625" s="171" t="s">
        <v>251</v>
      </c>
      <c r="E625" s="172">
        <v>4.1899999999999986</v>
      </c>
      <c r="F625" s="172">
        <v>23.3949</v>
      </c>
      <c r="G625" s="173">
        <v>5.58</v>
      </c>
      <c r="H625" s="193">
        <v>19.2</v>
      </c>
      <c r="I625" s="174">
        <v>60</v>
      </c>
    </row>
    <row r="626" spans="1:9" ht="30" x14ac:dyDescent="0.25">
      <c r="A626" s="171" t="s">
        <v>18929</v>
      </c>
      <c r="B626" s="171" t="s">
        <v>4</v>
      </c>
      <c r="C626" s="171" t="s">
        <v>120</v>
      </c>
      <c r="D626" s="171" t="s">
        <v>121</v>
      </c>
      <c r="E626" s="172">
        <v>4.4399999999999986</v>
      </c>
      <c r="F626" s="172">
        <v>23.630299999999998</v>
      </c>
      <c r="G626" s="173">
        <v>5.32</v>
      </c>
      <c r="H626" s="193">
        <v>19.190000000000001</v>
      </c>
      <c r="I626" s="174">
        <v>92</v>
      </c>
    </row>
    <row r="627" spans="1:9" ht="30" x14ac:dyDescent="0.25">
      <c r="A627" s="171" t="s">
        <v>18929</v>
      </c>
      <c r="B627" s="171" t="s">
        <v>9573</v>
      </c>
      <c r="C627" s="171" t="s">
        <v>9679</v>
      </c>
      <c r="D627" s="171" t="s">
        <v>9680</v>
      </c>
      <c r="E627" s="172">
        <v>3.5099999999999922</v>
      </c>
      <c r="F627" s="172">
        <v>22.6907</v>
      </c>
      <c r="G627" s="173">
        <v>6.46</v>
      </c>
      <c r="H627" s="193">
        <v>19.18</v>
      </c>
      <c r="I627" s="174">
        <v>361</v>
      </c>
    </row>
    <row r="628" spans="1:9" ht="30" x14ac:dyDescent="0.25">
      <c r="A628" s="171" t="s">
        <v>18929</v>
      </c>
      <c r="B628" s="171" t="s">
        <v>4030</v>
      </c>
      <c r="C628" s="171" t="s">
        <v>4201</v>
      </c>
      <c r="D628" s="171" t="s">
        <v>4202</v>
      </c>
      <c r="E628" s="172">
        <v>3.25</v>
      </c>
      <c r="F628" s="172">
        <v>22.412800000000001</v>
      </c>
      <c r="G628" s="173">
        <v>6.89</v>
      </c>
      <c r="H628" s="193">
        <v>19.16</v>
      </c>
      <c r="I628" s="174">
        <v>263</v>
      </c>
    </row>
    <row r="629" spans="1:9" ht="30" x14ac:dyDescent="0.25">
      <c r="A629" s="171" t="s">
        <v>18929</v>
      </c>
      <c r="B629" s="171" t="s">
        <v>4030</v>
      </c>
      <c r="C629" s="171" t="s">
        <v>4442</v>
      </c>
      <c r="D629" s="171" t="s">
        <v>4443</v>
      </c>
      <c r="E629" s="172">
        <v>3.5099999999999945</v>
      </c>
      <c r="F629" s="172">
        <v>22.653700000000001</v>
      </c>
      <c r="G629" s="173">
        <v>6.45</v>
      </c>
      <c r="H629" s="193">
        <v>19.14</v>
      </c>
      <c r="I629" s="174">
        <v>120</v>
      </c>
    </row>
    <row r="630" spans="1:9" ht="30" x14ac:dyDescent="0.25">
      <c r="A630" s="171" t="s">
        <v>18929</v>
      </c>
      <c r="B630" s="171" t="s">
        <v>9573</v>
      </c>
      <c r="C630" s="171" t="s">
        <v>9779</v>
      </c>
      <c r="D630" s="171" t="s">
        <v>9780</v>
      </c>
      <c r="E630" s="172">
        <v>3.4199999999999866</v>
      </c>
      <c r="F630" s="172">
        <v>22.5623</v>
      </c>
      <c r="G630" s="173">
        <v>6.59</v>
      </c>
      <c r="H630" s="193">
        <v>19.14</v>
      </c>
      <c r="I630" s="174">
        <v>262</v>
      </c>
    </row>
    <row r="631" spans="1:9" ht="30" x14ac:dyDescent="0.25">
      <c r="A631" s="171" t="s">
        <v>18929</v>
      </c>
      <c r="B631" s="171" t="s">
        <v>9573</v>
      </c>
      <c r="C631" s="171" t="s">
        <v>9761</v>
      </c>
      <c r="D631" s="171" t="s">
        <v>1496</v>
      </c>
      <c r="E631" s="172">
        <v>3.4199999999999848</v>
      </c>
      <c r="F631" s="172">
        <v>22.5579</v>
      </c>
      <c r="G631" s="173">
        <v>6.59</v>
      </c>
      <c r="H631" s="193">
        <v>19.13</v>
      </c>
      <c r="I631" s="174">
        <v>270</v>
      </c>
    </row>
    <row r="632" spans="1:9" ht="30" x14ac:dyDescent="0.25">
      <c r="A632" s="171" t="s">
        <v>18929</v>
      </c>
      <c r="B632" s="171" t="s">
        <v>4030</v>
      </c>
      <c r="C632" s="171" t="s">
        <v>4191</v>
      </c>
      <c r="D632" s="171" t="s">
        <v>4192</v>
      </c>
      <c r="E632" s="172">
        <v>3.9299999999999811</v>
      </c>
      <c r="F632" s="172">
        <v>23.0501</v>
      </c>
      <c r="G632" s="173">
        <v>5.86</v>
      </c>
      <c r="H632" s="193">
        <v>19.12</v>
      </c>
      <c r="I632" s="174">
        <v>278</v>
      </c>
    </row>
    <row r="633" spans="1:9" ht="30" x14ac:dyDescent="0.25">
      <c r="A633" s="171" t="s">
        <v>18929</v>
      </c>
      <c r="B633" s="171" t="s">
        <v>4030</v>
      </c>
      <c r="C633" s="171" t="s">
        <v>4089</v>
      </c>
      <c r="D633" s="171" t="s">
        <v>4090</v>
      </c>
      <c r="E633" s="172">
        <v>3.5199999999999849</v>
      </c>
      <c r="F633" s="172">
        <v>22.628900000000002</v>
      </c>
      <c r="G633" s="173">
        <v>6.42</v>
      </c>
      <c r="H633" s="193">
        <v>19.100000000000001</v>
      </c>
      <c r="I633" s="174">
        <v>570</v>
      </c>
    </row>
    <row r="634" spans="1:9" ht="30" x14ac:dyDescent="0.25">
      <c r="A634" s="171" t="s">
        <v>18929</v>
      </c>
      <c r="B634" s="171" t="s">
        <v>4030</v>
      </c>
      <c r="C634" s="171" t="s">
        <v>4207</v>
      </c>
      <c r="D634" s="171" t="s">
        <v>4208</v>
      </c>
      <c r="E634" s="172">
        <v>3.730000000000012</v>
      </c>
      <c r="F634" s="172">
        <v>22.826499999999999</v>
      </c>
      <c r="G634" s="173">
        <v>6.11</v>
      </c>
      <c r="H634" s="193">
        <v>19.09</v>
      </c>
      <c r="I634" s="174">
        <v>261</v>
      </c>
    </row>
    <row r="635" spans="1:9" ht="30" x14ac:dyDescent="0.25">
      <c r="A635" s="171" t="s">
        <v>18929</v>
      </c>
      <c r="B635" s="171" t="s">
        <v>9573</v>
      </c>
      <c r="C635" s="171" t="s">
        <v>9591</v>
      </c>
      <c r="D635" s="171" t="s">
        <v>8537</v>
      </c>
      <c r="E635" s="172">
        <v>3.5999999999999694</v>
      </c>
      <c r="F635" s="172">
        <v>22.684999999999999</v>
      </c>
      <c r="G635" s="173">
        <v>6.3</v>
      </c>
      <c r="H635" s="193">
        <v>19.079999999999998</v>
      </c>
      <c r="I635" s="174">
        <v>514</v>
      </c>
    </row>
    <row r="636" spans="1:9" ht="30" x14ac:dyDescent="0.25">
      <c r="A636" s="171" t="s">
        <v>18929</v>
      </c>
      <c r="B636" s="171" t="s">
        <v>9573</v>
      </c>
      <c r="C636" s="171" t="s">
        <v>9711</v>
      </c>
      <c r="D636" s="171" t="s">
        <v>9712</v>
      </c>
      <c r="E636" s="172">
        <v>3.6499999999999981</v>
      </c>
      <c r="F636" s="172">
        <v>22.731100000000001</v>
      </c>
      <c r="G636" s="173">
        <v>6.22</v>
      </c>
      <c r="H636" s="193">
        <v>19.079999999999998</v>
      </c>
      <c r="I636" s="174">
        <v>319</v>
      </c>
    </row>
    <row r="637" spans="1:9" ht="30" x14ac:dyDescent="0.25">
      <c r="A637" s="171" t="s">
        <v>18929</v>
      </c>
      <c r="B637" s="171" t="s">
        <v>4030</v>
      </c>
      <c r="C637" s="171" t="s">
        <v>4424</v>
      </c>
      <c r="D637" s="171" t="s">
        <v>4425</v>
      </c>
      <c r="E637" s="172">
        <v>3.490000000000006</v>
      </c>
      <c r="F637" s="172">
        <v>22.567</v>
      </c>
      <c r="G637" s="173">
        <v>6.46</v>
      </c>
      <c r="H637" s="193">
        <v>19.07</v>
      </c>
      <c r="I637" s="174">
        <v>128</v>
      </c>
    </row>
    <row r="638" spans="1:9" ht="30" x14ac:dyDescent="0.25">
      <c r="A638" s="171" t="s">
        <v>18929</v>
      </c>
      <c r="B638" s="171" t="s">
        <v>9180</v>
      </c>
      <c r="C638" s="171" t="s">
        <v>9311</v>
      </c>
      <c r="D638" s="171" t="s">
        <v>9312</v>
      </c>
      <c r="E638" s="172">
        <v>3.8083333333333336</v>
      </c>
      <c r="F638" s="172">
        <v>22.85</v>
      </c>
      <c r="G638" s="173">
        <v>6</v>
      </c>
      <c r="H638" s="193">
        <v>19.04</v>
      </c>
      <c r="I638" s="174">
        <v>6</v>
      </c>
    </row>
    <row r="639" spans="1:9" ht="30" x14ac:dyDescent="0.25">
      <c r="A639" s="171" t="s">
        <v>18929</v>
      </c>
      <c r="B639" s="171" t="s">
        <v>4030</v>
      </c>
      <c r="C639" s="171" t="s">
        <v>4453</v>
      </c>
      <c r="D639" s="171" t="s">
        <v>4454</v>
      </c>
      <c r="E639" s="172">
        <v>3.420000000000003</v>
      </c>
      <c r="F639" s="172">
        <v>22.431100000000001</v>
      </c>
      <c r="G639" s="173">
        <v>6.55</v>
      </c>
      <c r="H639" s="193">
        <v>19.010000000000002</v>
      </c>
      <c r="I639" s="174">
        <v>121</v>
      </c>
    </row>
    <row r="640" spans="1:9" ht="30" x14ac:dyDescent="0.25">
      <c r="A640" s="171" t="s">
        <v>18929</v>
      </c>
      <c r="B640" s="171" t="s">
        <v>4030</v>
      </c>
      <c r="C640" s="171" t="s">
        <v>4381</v>
      </c>
      <c r="D640" s="171" t="s">
        <v>4382</v>
      </c>
      <c r="E640" s="172">
        <v>3.170000000000003</v>
      </c>
      <c r="F640" s="172">
        <v>22.168600000000001</v>
      </c>
      <c r="G640" s="173">
        <v>6.99</v>
      </c>
      <c r="H640" s="193">
        <v>18.989999999999998</v>
      </c>
      <c r="I640" s="174">
        <v>142</v>
      </c>
    </row>
    <row r="641" spans="1:9" ht="30" x14ac:dyDescent="0.25">
      <c r="A641" s="171" t="s">
        <v>18929</v>
      </c>
      <c r="B641" s="171" t="s">
        <v>4030</v>
      </c>
      <c r="C641" s="171" t="s">
        <v>4259</v>
      </c>
      <c r="D641" s="171" t="s">
        <v>4260</v>
      </c>
      <c r="E641" s="172">
        <v>4.0599999999999836</v>
      </c>
      <c r="F641" s="172">
        <v>23.040099999999999</v>
      </c>
      <c r="G641" s="173">
        <v>5.67</v>
      </c>
      <c r="H641" s="193">
        <v>18.98</v>
      </c>
      <c r="I641" s="174">
        <v>191</v>
      </c>
    </row>
    <row r="642" spans="1:9" ht="30" x14ac:dyDescent="0.25">
      <c r="A642" s="171" t="s">
        <v>18929</v>
      </c>
      <c r="B642" s="171" t="s">
        <v>9573</v>
      </c>
      <c r="C642" s="171" t="s">
        <v>9707</v>
      </c>
      <c r="D642" s="171" t="s">
        <v>9708</v>
      </c>
      <c r="E642" s="172">
        <v>3.019999999999988</v>
      </c>
      <c r="F642" s="172">
        <v>22.003299999999999</v>
      </c>
      <c r="G642" s="173">
        <v>7.28</v>
      </c>
      <c r="H642" s="193">
        <v>18.98</v>
      </c>
      <c r="I642" s="174">
        <v>325</v>
      </c>
    </row>
    <row r="643" spans="1:9" ht="30" x14ac:dyDescent="0.25">
      <c r="A643" s="171" t="s">
        <v>18929</v>
      </c>
      <c r="B643" s="171" t="s">
        <v>4030</v>
      </c>
      <c r="C643" s="171" t="s">
        <v>4477</v>
      </c>
      <c r="D643" s="171" t="s">
        <v>4478</v>
      </c>
      <c r="E643" s="172">
        <v>3.519999999999996</v>
      </c>
      <c r="F643" s="172">
        <v>22.498799999999999</v>
      </c>
      <c r="G643" s="173">
        <v>6.39</v>
      </c>
      <c r="H643" s="193">
        <v>18.97</v>
      </c>
      <c r="I643" s="174">
        <v>119</v>
      </c>
    </row>
    <row r="644" spans="1:9" ht="30" x14ac:dyDescent="0.25">
      <c r="A644" s="171" t="s">
        <v>18929</v>
      </c>
      <c r="B644" s="171" t="s">
        <v>9573</v>
      </c>
      <c r="C644" s="171" t="s">
        <v>9584</v>
      </c>
      <c r="D644" s="171" t="s">
        <v>9585</v>
      </c>
      <c r="E644" s="172">
        <v>3.5999999999999641</v>
      </c>
      <c r="F644" s="172">
        <v>22.529800000000002</v>
      </c>
      <c r="G644" s="173">
        <v>6.25</v>
      </c>
      <c r="H644" s="193">
        <v>18.920000000000002</v>
      </c>
      <c r="I644" s="174">
        <v>560</v>
      </c>
    </row>
    <row r="645" spans="1:9" ht="30" x14ac:dyDescent="0.25">
      <c r="A645" s="171" t="s">
        <v>18929</v>
      </c>
      <c r="B645" s="171" t="s">
        <v>18899</v>
      </c>
      <c r="C645" s="171" t="s">
        <v>6282</v>
      </c>
      <c r="D645" s="171" t="s">
        <v>6283</v>
      </c>
      <c r="E645" s="172">
        <v>4.2400000000000011</v>
      </c>
      <c r="F645" s="172">
        <v>23.14</v>
      </c>
      <c r="G645" s="173">
        <v>5.45</v>
      </c>
      <c r="H645" s="193">
        <v>18.899999999999999</v>
      </c>
      <c r="I645" s="174">
        <v>10</v>
      </c>
    </row>
    <row r="646" spans="1:9" ht="30" x14ac:dyDescent="0.25">
      <c r="A646" s="171" t="s">
        <v>18929</v>
      </c>
      <c r="B646" s="171" t="s">
        <v>4</v>
      </c>
      <c r="C646" s="171" t="s">
        <v>198</v>
      </c>
      <c r="D646" s="171" t="s">
        <v>199</v>
      </c>
      <c r="E646" s="172">
        <v>4.92</v>
      </c>
      <c r="F646" s="172">
        <v>23.7895</v>
      </c>
      <c r="G646" s="173">
        <v>4.83</v>
      </c>
      <c r="H646" s="193">
        <v>18.86</v>
      </c>
      <c r="I646" s="174">
        <v>74</v>
      </c>
    </row>
    <row r="647" spans="1:9" ht="30" x14ac:dyDescent="0.25">
      <c r="A647" s="171" t="s">
        <v>18929</v>
      </c>
      <c r="B647" s="171" t="s">
        <v>4030</v>
      </c>
      <c r="C647" s="171" t="s">
        <v>4412</v>
      </c>
      <c r="D647" s="171" t="s">
        <v>4413</v>
      </c>
      <c r="E647" s="172">
        <v>3.0199999999999991</v>
      </c>
      <c r="F647" s="172">
        <v>21.882100000000001</v>
      </c>
      <c r="G647" s="173">
        <v>7.24</v>
      </c>
      <c r="H647" s="193">
        <v>18.86</v>
      </c>
      <c r="I647" s="174">
        <v>132</v>
      </c>
    </row>
    <row r="648" spans="1:9" ht="30" x14ac:dyDescent="0.25">
      <c r="A648" s="171" t="s">
        <v>18929</v>
      </c>
      <c r="B648" s="171" t="s">
        <v>4030</v>
      </c>
      <c r="C648" s="171" t="s">
        <v>4065</v>
      </c>
      <c r="D648" s="171" t="s">
        <v>4066</v>
      </c>
      <c r="E648" s="172">
        <v>4.3899999999999695</v>
      </c>
      <c r="F648" s="172">
        <v>23.226400000000002</v>
      </c>
      <c r="G648" s="173">
        <v>5.29</v>
      </c>
      <c r="H648" s="193">
        <v>18.829999999999998</v>
      </c>
      <c r="I648" s="174">
        <v>829</v>
      </c>
    </row>
    <row r="649" spans="1:9" ht="30" x14ac:dyDescent="0.25">
      <c r="A649" s="171" t="s">
        <v>18929</v>
      </c>
      <c r="B649" s="171" t="s">
        <v>4</v>
      </c>
      <c r="C649" s="171" t="s">
        <v>310</v>
      </c>
      <c r="D649" s="171" t="s">
        <v>311</v>
      </c>
      <c r="E649" s="172">
        <v>4.1200000000000028</v>
      </c>
      <c r="F649" s="172">
        <v>22.954499999999999</v>
      </c>
      <c r="G649" s="173">
        <v>5.57</v>
      </c>
      <c r="H649" s="193">
        <v>18.829999999999998</v>
      </c>
      <c r="I649" s="174">
        <v>53</v>
      </c>
    </row>
    <row r="650" spans="1:9" ht="30" x14ac:dyDescent="0.25">
      <c r="A650" s="171" t="s">
        <v>18929</v>
      </c>
      <c r="B650" s="171" t="s">
        <v>4</v>
      </c>
      <c r="C650" s="171" t="s">
        <v>318</v>
      </c>
      <c r="D650" s="171" t="s">
        <v>319</v>
      </c>
      <c r="E650" s="172">
        <v>3.7800000000000007</v>
      </c>
      <c r="F650" s="172">
        <v>22.600899999999999</v>
      </c>
      <c r="G650" s="173">
        <v>5.97</v>
      </c>
      <c r="H650" s="193">
        <v>18.82</v>
      </c>
      <c r="I650" s="174">
        <v>53</v>
      </c>
    </row>
    <row r="651" spans="1:9" ht="30" x14ac:dyDescent="0.25">
      <c r="A651" s="171" t="s">
        <v>18929</v>
      </c>
      <c r="B651" s="171" t="s">
        <v>4</v>
      </c>
      <c r="C651" s="171" t="s">
        <v>12</v>
      </c>
      <c r="D651" s="171" t="s">
        <v>13</v>
      </c>
      <c r="E651" s="172">
        <v>4.4199999999999857</v>
      </c>
      <c r="F651" s="172">
        <v>23.190200000000001</v>
      </c>
      <c r="G651" s="173">
        <v>5.24</v>
      </c>
      <c r="H651" s="193">
        <v>18.77</v>
      </c>
      <c r="I651" s="174">
        <v>244</v>
      </c>
    </row>
    <row r="652" spans="1:9" ht="30" x14ac:dyDescent="0.25">
      <c r="A652" s="171" t="s">
        <v>18929</v>
      </c>
      <c r="B652" s="171" t="s">
        <v>4030</v>
      </c>
      <c r="C652" s="171" t="s">
        <v>4394</v>
      </c>
      <c r="D652" s="171" t="s">
        <v>4395</v>
      </c>
      <c r="E652" s="172">
        <v>4.0799999999999956</v>
      </c>
      <c r="F652" s="172">
        <v>22.823599999999999</v>
      </c>
      <c r="G652" s="173">
        <v>5.59</v>
      </c>
      <c r="H652" s="193">
        <v>18.739999999999998</v>
      </c>
      <c r="I652" s="174">
        <v>138</v>
      </c>
    </row>
    <row r="653" spans="1:9" ht="30" x14ac:dyDescent="0.25">
      <c r="A653" s="171" t="s">
        <v>18929</v>
      </c>
      <c r="B653" s="171" t="s">
        <v>9180</v>
      </c>
      <c r="C653" s="171" t="s">
        <v>9204</v>
      </c>
      <c r="D653" s="171" t="s">
        <v>9205</v>
      </c>
      <c r="E653" s="172">
        <v>3.5299999999999812</v>
      </c>
      <c r="F653" s="172">
        <v>22.2408</v>
      </c>
      <c r="G653" s="173">
        <v>6.3</v>
      </c>
      <c r="H653" s="193">
        <v>18.71</v>
      </c>
      <c r="I653" s="174">
        <v>256</v>
      </c>
    </row>
    <row r="654" spans="1:9" ht="30" x14ac:dyDescent="0.25">
      <c r="A654" s="171" t="s">
        <v>18929</v>
      </c>
      <c r="B654" s="171" t="s">
        <v>9573</v>
      </c>
      <c r="C654" s="171" t="s">
        <v>9858</v>
      </c>
      <c r="D654" s="171" t="s">
        <v>9859</v>
      </c>
      <c r="E654" s="172">
        <v>3.0199999999999907</v>
      </c>
      <c r="F654" s="172">
        <v>21.7029</v>
      </c>
      <c r="G654" s="173">
        <v>7.18</v>
      </c>
      <c r="H654" s="193">
        <v>18.68</v>
      </c>
      <c r="I654" s="174">
        <v>214</v>
      </c>
    </row>
    <row r="655" spans="1:9" ht="30" x14ac:dyDescent="0.25">
      <c r="A655" s="171" t="s">
        <v>18929</v>
      </c>
      <c r="B655" s="171" t="s">
        <v>4</v>
      </c>
      <c r="C655" s="171" t="s">
        <v>192</v>
      </c>
      <c r="D655" s="171" t="s">
        <v>193</v>
      </c>
      <c r="E655" s="172">
        <v>3.2899999999999991</v>
      </c>
      <c r="F655" s="172">
        <v>21.968</v>
      </c>
      <c r="G655" s="173">
        <v>6.67</v>
      </c>
      <c r="H655" s="193">
        <v>18.670000000000002</v>
      </c>
      <c r="I655" s="174">
        <v>76</v>
      </c>
    </row>
    <row r="656" spans="1:9" ht="30" x14ac:dyDescent="0.25">
      <c r="A656" s="171" t="s">
        <v>18929</v>
      </c>
      <c r="B656" s="171" t="s">
        <v>18899</v>
      </c>
      <c r="C656" s="171" t="s">
        <v>4925</v>
      </c>
      <c r="D656" s="171" t="s">
        <v>4926</v>
      </c>
      <c r="E656" s="172">
        <v>3.32</v>
      </c>
      <c r="F656" s="172">
        <v>21.988800000000001</v>
      </c>
      <c r="G656" s="173">
        <v>6.62</v>
      </c>
      <c r="H656" s="193">
        <v>18.66</v>
      </c>
      <c r="I656" s="174">
        <v>16</v>
      </c>
    </row>
    <row r="657" spans="1:9" ht="30" x14ac:dyDescent="0.25">
      <c r="A657" s="171" t="s">
        <v>18929</v>
      </c>
      <c r="B657" s="171" t="s">
        <v>4030</v>
      </c>
      <c r="C657" s="171" t="s">
        <v>4400</v>
      </c>
      <c r="D657" s="171" t="s">
        <v>4401</v>
      </c>
      <c r="E657" s="172">
        <v>3.9599999999999933</v>
      </c>
      <c r="F657" s="172">
        <v>22.576599999999999</v>
      </c>
      <c r="G657" s="173">
        <v>5.7</v>
      </c>
      <c r="H657" s="193">
        <v>18.61</v>
      </c>
      <c r="I657" s="174">
        <v>136</v>
      </c>
    </row>
    <row r="658" spans="1:9" ht="30" x14ac:dyDescent="0.25">
      <c r="A658" s="171" t="s">
        <v>18929</v>
      </c>
      <c r="B658" s="171" t="s">
        <v>9180</v>
      </c>
      <c r="C658" s="171" t="s">
        <v>9316</v>
      </c>
      <c r="D658" s="171" t="s">
        <v>8985</v>
      </c>
      <c r="E658" s="172">
        <v>3.7222222222222219</v>
      </c>
      <c r="F658" s="172">
        <v>22.333300000000001</v>
      </c>
      <c r="G658" s="173">
        <v>5.99</v>
      </c>
      <c r="H658" s="193">
        <v>18.61</v>
      </c>
      <c r="I658" s="174">
        <v>6</v>
      </c>
    </row>
    <row r="659" spans="1:9" ht="30" x14ac:dyDescent="0.25">
      <c r="A659" s="171" t="s">
        <v>18929</v>
      </c>
      <c r="B659" s="171" t="s">
        <v>9573</v>
      </c>
      <c r="C659" s="171" t="s">
        <v>9688</v>
      </c>
      <c r="D659" s="171" t="s">
        <v>453</v>
      </c>
      <c r="E659" s="172">
        <v>4.0499999999999732</v>
      </c>
      <c r="F659" s="172">
        <v>22.6524</v>
      </c>
      <c r="G659" s="173">
        <v>5.59</v>
      </c>
      <c r="H659" s="193">
        <v>18.600000000000001</v>
      </c>
      <c r="I659" s="174">
        <v>360</v>
      </c>
    </row>
    <row r="660" spans="1:9" ht="30" x14ac:dyDescent="0.25">
      <c r="A660" s="171" t="s">
        <v>18929</v>
      </c>
      <c r="B660" s="171" t="s">
        <v>9573</v>
      </c>
      <c r="C660" s="171" t="s">
        <v>9695</v>
      </c>
      <c r="D660" s="171" t="s">
        <v>9696</v>
      </c>
      <c r="E660" s="172">
        <v>3.2400000000000078</v>
      </c>
      <c r="F660" s="172">
        <v>21.8386</v>
      </c>
      <c r="G660" s="173">
        <v>6.74</v>
      </c>
      <c r="H660" s="193">
        <v>18.59</v>
      </c>
      <c r="I660" s="174">
        <v>352</v>
      </c>
    </row>
    <row r="661" spans="1:9" ht="30" x14ac:dyDescent="0.25">
      <c r="A661" s="171" t="s">
        <v>18929</v>
      </c>
      <c r="B661" s="171" t="s">
        <v>9180</v>
      </c>
      <c r="C661" s="171" t="s">
        <v>9244</v>
      </c>
      <c r="D661" s="171" t="s">
        <v>7576</v>
      </c>
      <c r="E661" s="172">
        <v>3.7163043478260867</v>
      </c>
      <c r="F661" s="172">
        <v>22.297799999999999</v>
      </c>
      <c r="G661" s="173">
        <v>5.99</v>
      </c>
      <c r="H661" s="193">
        <v>18.579999999999998</v>
      </c>
      <c r="I661" s="174">
        <v>24</v>
      </c>
    </row>
    <row r="662" spans="1:9" ht="30" x14ac:dyDescent="0.25">
      <c r="A662" s="171" t="s">
        <v>18929</v>
      </c>
      <c r="B662" s="171" t="s">
        <v>4030</v>
      </c>
      <c r="C662" s="171" t="s">
        <v>4349</v>
      </c>
      <c r="D662" s="171" t="s">
        <v>4350</v>
      </c>
      <c r="E662" s="172">
        <v>3.6000000000000103</v>
      </c>
      <c r="F662" s="172">
        <v>22.177700000000002</v>
      </c>
      <c r="G662" s="173">
        <v>6.16</v>
      </c>
      <c r="H662" s="193">
        <v>18.57</v>
      </c>
      <c r="I662" s="174">
        <v>160</v>
      </c>
    </row>
    <row r="663" spans="1:9" ht="30" x14ac:dyDescent="0.25">
      <c r="A663" s="171" t="s">
        <v>18929</v>
      </c>
      <c r="B663" s="171" t="s">
        <v>18899</v>
      </c>
      <c r="C663" s="171" t="s">
        <v>6685</v>
      </c>
      <c r="D663" s="171" t="s">
        <v>6686</v>
      </c>
      <c r="E663" s="172">
        <v>3.44</v>
      </c>
      <c r="F663" s="172">
        <v>22</v>
      </c>
      <c r="G663" s="173">
        <v>6.39</v>
      </c>
      <c r="H663" s="193">
        <v>18.559999999999999</v>
      </c>
      <c r="I663" s="174">
        <v>7</v>
      </c>
    </row>
    <row r="664" spans="1:9" ht="30" x14ac:dyDescent="0.25">
      <c r="A664" s="171" t="s">
        <v>18929</v>
      </c>
      <c r="B664" s="171" t="s">
        <v>18899</v>
      </c>
      <c r="C664" s="171" t="s">
        <v>4704</v>
      </c>
      <c r="D664" s="171" t="s">
        <v>4705</v>
      </c>
      <c r="E664" s="172">
        <v>3.4500000000000015</v>
      </c>
      <c r="F664" s="172">
        <v>22</v>
      </c>
      <c r="G664" s="173">
        <v>6.37</v>
      </c>
      <c r="H664" s="193">
        <v>18.55</v>
      </c>
      <c r="I664" s="174">
        <v>23</v>
      </c>
    </row>
    <row r="665" spans="1:9" ht="30" x14ac:dyDescent="0.25">
      <c r="A665" s="171" t="s">
        <v>18929</v>
      </c>
      <c r="B665" s="171" t="s">
        <v>4</v>
      </c>
      <c r="C665" s="171" t="s">
        <v>376</v>
      </c>
      <c r="D665" s="171" t="s">
        <v>377</v>
      </c>
      <c r="E665" s="172">
        <v>3.9000000000000035</v>
      </c>
      <c r="F665" s="172">
        <v>22.458300000000001</v>
      </c>
      <c r="G665" s="173">
        <v>5.75</v>
      </c>
      <c r="H665" s="193">
        <v>18.55</v>
      </c>
      <c r="I665" s="174">
        <v>48</v>
      </c>
    </row>
    <row r="666" spans="1:9" ht="30" x14ac:dyDescent="0.25">
      <c r="A666" s="171" t="s">
        <v>18929</v>
      </c>
      <c r="B666" s="171" t="s">
        <v>4030</v>
      </c>
      <c r="C666" s="171" t="s">
        <v>4169</v>
      </c>
      <c r="D666" s="171" t="s">
        <v>4170</v>
      </c>
      <c r="E666" s="172">
        <v>3.2699999999999876</v>
      </c>
      <c r="F666" s="172">
        <v>21.827500000000001</v>
      </c>
      <c r="G666" s="173">
        <v>6.67</v>
      </c>
      <c r="H666" s="193">
        <v>18.55</v>
      </c>
      <c r="I666" s="174">
        <v>314</v>
      </c>
    </row>
    <row r="667" spans="1:9" ht="30" x14ac:dyDescent="0.25">
      <c r="A667" s="171" t="s">
        <v>18929</v>
      </c>
      <c r="B667" s="171" t="s">
        <v>9573</v>
      </c>
      <c r="C667" s="171" t="s">
        <v>9586</v>
      </c>
      <c r="D667" s="171" t="s">
        <v>9587</v>
      </c>
      <c r="E667" s="172">
        <v>3.5599999999999623</v>
      </c>
      <c r="F667" s="172">
        <v>22.06</v>
      </c>
      <c r="G667" s="173">
        <v>6.19</v>
      </c>
      <c r="H667" s="193">
        <v>18.5</v>
      </c>
      <c r="I667" s="174">
        <v>580</v>
      </c>
    </row>
    <row r="668" spans="1:9" ht="30" x14ac:dyDescent="0.25">
      <c r="A668" s="171" t="s">
        <v>18929</v>
      </c>
      <c r="B668" s="171" t="s">
        <v>9573</v>
      </c>
      <c r="C668" s="171" t="s">
        <v>9815</v>
      </c>
      <c r="D668" s="171" t="s">
        <v>9816</v>
      </c>
      <c r="E668" s="172">
        <v>3.3300000000000107</v>
      </c>
      <c r="F668" s="172">
        <v>21.832899999999999</v>
      </c>
      <c r="G668" s="173">
        <v>6.55</v>
      </c>
      <c r="H668" s="193">
        <v>18.5</v>
      </c>
      <c r="I668" s="174">
        <v>246</v>
      </c>
    </row>
    <row r="669" spans="1:9" ht="30" x14ac:dyDescent="0.25">
      <c r="A669" s="171" t="s">
        <v>18929</v>
      </c>
      <c r="B669" s="171" t="s">
        <v>18899</v>
      </c>
      <c r="C669" s="171" t="s">
        <v>5143</v>
      </c>
      <c r="D669" s="171" t="s">
        <v>5144</v>
      </c>
      <c r="E669" s="172">
        <v>4.5</v>
      </c>
      <c r="F669" s="172">
        <v>23</v>
      </c>
      <c r="G669" s="173">
        <v>5.1100000000000003</v>
      </c>
      <c r="H669" s="193">
        <v>18.5</v>
      </c>
      <c r="I669" s="174">
        <v>6</v>
      </c>
    </row>
    <row r="670" spans="1:9" ht="30" x14ac:dyDescent="0.25">
      <c r="A670" s="171" t="s">
        <v>18929</v>
      </c>
      <c r="B670" s="171" t="s">
        <v>4030</v>
      </c>
      <c r="C670" s="171" t="s">
        <v>4081</v>
      </c>
      <c r="D670" s="171" t="s">
        <v>4082</v>
      </c>
      <c r="E670" s="172">
        <v>3.3599999999999843</v>
      </c>
      <c r="F670" s="172">
        <v>21.840499999999999</v>
      </c>
      <c r="G670" s="173">
        <v>6.5</v>
      </c>
      <c r="H670" s="193">
        <v>18.48</v>
      </c>
      <c r="I670" s="174">
        <v>746</v>
      </c>
    </row>
    <row r="671" spans="1:9" ht="30" x14ac:dyDescent="0.25">
      <c r="A671" s="171" t="s">
        <v>18929</v>
      </c>
      <c r="B671" s="171" t="s">
        <v>18899</v>
      </c>
      <c r="C671" s="171" t="s">
        <v>5750</v>
      </c>
      <c r="D671" s="171" t="s">
        <v>5751</v>
      </c>
      <c r="E671" s="172">
        <v>3.5799999999999987</v>
      </c>
      <c r="F671" s="172">
        <v>22</v>
      </c>
      <c r="G671" s="173">
        <v>6.14</v>
      </c>
      <c r="H671" s="193">
        <v>18.420000000000002</v>
      </c>
      <c r="I671" s="174">
        <v>14</v>
      </c>
    </row>
    <row r="672" spans="1:9" ht="30" x14ac:dyDescent="0.25">
      <c r="A672" s="171" t="s">
        <v>18929</v>
      </c>
      <c r="B672" s="171" t="s">
        <v>4030</v>
      </c>
      <c r="C672" s="171" t="s">
        <v>4329</v>
      </c>
      <c r="D672" s="171" t="s">
        <v>4330</v>
      </c>
      <c r="E672" s="172">
        <v>4.100000000000013</v>
      </c>
      <c r="F672" s="172">
        <v>22.489100000000001</v>
      </c>
      <c r="G672" s="173">
        <v>5.48</v>
      </c>
      <c r="H672" s="193">
        <v>18.38</v>
      </c>
      <c r="I672" s="174">
        <v>171</v>
      </c>
    </row>
    <row r="673" spans="1:9" ht="30" x14ac:dyDescent="0.25">
      <c r="A673" s="171" t="s">
        <v>18929</v>
      </c>
      <c r="B673" s="171" t="s">
        <v>4030</v>
      </c>
      <c r="C673" s="171" t="s">
        <v>4385</v>
      </c>
      <c r="D673" s="171" t="s">
        <v>503</v>
      </c>
      <c r="E673" s="172">
        <v>3.829999999999997</v>
      </c>
      <c r="F673" s="172">
        <v>22.214400000000001</v>
      </c>
      <c r="G673" s="173">
        <v>5.8</v>
      </c>
      <c r="H673" s="193">
        <v>18.38</v>
      </c>
      <c r="I673" s="174">
        <v>146</v>
      </c>
    </row>
    <row r="674" spans="1:9" ht="30" x14ac:dyDescent="0.25">
      <c r="A674" s="171" t="s">
        <v>18929</v>
      </c>
      <c r="B674" s="171" t="s">
        <v>9180</v>
      </c>
      <c r="C674" s="171" t="s">
        <v>9291</v>
      </c>
      <c r="D674" s="171" t="s">
        <v>9292</v>
      </c>
      <c r="E674" s="172">
        <v>3.6666666666666665</v>
      </c>
      <c r="F674" s="172">
        <v>22</v>
      </c>
      <c r="G674" s="173">
        <v>5.99</v>
      </c>
      <c r="H674" s="193">
        <v>18.329999999999998</v>
      </c>
      <c r="I674" s="174">
        <v>9</v>
      </c>
    </row>
    <row r="675" spans="1:9" ht="30" x14ac:dyDescent="0.25">
      <c r="A675" s="171" t="s">
        <v>18929</v>
      </c>
      <c r="B675" s="171" t="s">
        <v>9180</v>
      </c>
      <c r="C675" s="171" t="s">
        <v>9199</v>
      </c>
      <c r="D675" s="171" t="s">
        <v>9200</v>
      </c>
      <c r="E675" s="172">
        <v>3.6666666666666665</v>
      </c>
      <c r="F675" s="172">
        <v>22</v>
      </c>
      <c r="G675" s="173">
        <v>5.99</v>
      </c>
      <c r="H675" s="193">
        <v>18.329999999999998</v>
      </c>
      <c r="I675" s="174">
        <v>4</v>
      </c>
    </row>
    <row r="676" spans="1:9" ht="30" x14ac:dyDescent="0.25">
      <c r="A676" s="171" t="s">
        <v>18929</v>
      </c>
      <c r="B676" s="171" t="s">
        <v>9573</v>
      </c>
      <c r="C676" s="171" t="s">
        <v>9691</v>
      </c>
      <c r="D676" s="171" t="s">
        <v>9692</v>
      </c>
      <c r="E676" s="172">
        <v>3.2899999999999836</v>
      </c>
      <c r="F676" s="172">
        <v>21.62</v>
      </c>
      <c r="G676" s="173">
        <v>6.57</v>
      </c>
      <c r="H676" s="193">
        <v>18.329999999999998</v>
      </c>
      <c r="I676" s="174">
        <v>361</v>
      </c>
    </row>
    <row r="677" spans="1:9" ht="30" x14ac:dyDescent="0.25">
      <c r="A677" s="171" t="s">
        <v>18929</v>
      </c>
      <c r="B677" s="171" t="s">
        <v>9573</v>
      </c>
      <c r="C677" s="171" t="s">
        <v>9805</v>
      </c>
      <c r="D677" s="171" t="s">
        <v>9806</v>
      </c>
      <c r="E677" s="172">
        <v>3.6000000000000152</v>
      </c>
      <c r="F677" s="172">
        <v>21.927199999999999</v>
      </c>
      <c r="G677" s="173">
        <v>6.09</v>
      </c>
      <c r="H677" s="193">
        <v>18.32</v>
      </c>
      <c r="I677" s="174">
        <v>259</v>
      </c>
    </row>
    <row r="678" spans="1:9" ht="30" x14ac:dyDescent="0.25">
      <c r="A678" s="171" t="s">
        <v>18929</v>
      </c>
      <c r="B678" s="171" t="s">
        <v>9573</v>
      </c>
      <c r="C678" s="171" t="s">
        <v>9896</v>
      </c>
      <c r="D678" s="171" t="s">
        <v>9897</v>
      </c>
      <c r="E678" s="172">
        <v>3.5599999999999858</v>
      </c>
      <c r="F678" s="172">
        <v>21.880500000000001</v>
      </c>
      <c r="G678" s="173">
        <v>6.14</v>
      </c>
      <c r="H678" s="193">
        <v>18.32</v>
      </c>
      <c r="I678" s="174">
        <v>203</v>
      </c>
    </row>
    <row r="679" spans="1:9" ht="30" x14ac:dyDescent="0.25">
      <c r="A679" s="171" t="s">
        <v>18929</v>
      </c>
      <c r="B679" s="171" t="s">
        <v>4</v>
      </c>
      <c r="C679" s="171" t="s">
        <v>174</v>
      </c>
      <c r="D679" s="171" t="s">
        <v>175</v>
      </c>
      <c r="E679" s="172">
        <v>4.5899999999999963</v>
      </c>
      <c r="F679" s="172">
        <v>22.9041</v>
      </c>
      <c r="G679" s="173">
        <v>4.99</v>
      </c>
      <c r="H679" s="193">
        <v>18.309999999999999</v>
      </c>
      <c r="I679" s="174">
        <v>80</v>
      </c>
    </row>
    <row r="680" spans="1:9" ht="30" x14ac:dyDescent="0.25">
      <c r="A680" s="171" t="s">
        <v>18929</v>
      </c>
      <c r="B680" s="171" t="s">
        <v>9573</v>
      </c>
      <c r="C680" s="171" t="s">
        <v>9652</v>
      </c>
      <c r="D680" s="171" t="s">
        <v>9653</v>
      </c>
      <c r="E680" s="172">
        <v>3.4200000000000097</v>
      </c>
      <c r="F680" s="172">
        <v>21.732800000000001</v>
      </c>
      <c r="G680" s="173">
        <v>6.35</v>
      </c>
      <c r="H680" s="193">
        <v>18.309999999999999</v>
      </c>
      <c r="I680" s="174">
        <v>430</v>
      </c>
    </row>
    <row r="681" spans="1:9" ht="30" x14ac:dyDescent="0.25">
      <c r="A681" s="171" t="s">
        <v>18929</v>
      </c>
      <c r="B681" s="171" t="s">
        <v>4030</v>
      </c>
      <c r="C681" s="171" t="s">
        <v>4035</v>
      </c>
      <c r="D681" s="171" t="s">
        <v>4036</v>
      </c>
      <c r="E681" s="172">
        <v>3.2899999999999956</v>
      </c>
      <c r="F681" s="172">
        <v>21.592099999999999</v>
      </c>
      <c r="G681" s="173">
        <v>6.56</v>
      </c>
      <c r="H681" s="193">
        <v>18.3</v>
      </c>
      <c r="I681" s="174">
        <v>241</v>
      </c>
    </row>
    <row r="682" spans="1:9" ht="30" x14ac:dyDescent="0.25">
      <c r="A682" s="171" t="s">
        <v>18929</v>
      </c>
      <c r="B682" s="171" t="s">
        <v>9573</v>
      </c>
      <c r="C682" s="171" t="s">
        <v>9578</v>
      </c>
      <c r="D682" s="171" t="s">
        <v>9579</v>
      </c>
      <c r="E682" s="172">
        <v>3.3299999999999748</v>
      </c>
      <c r="F682" s="172">
        <v>21.621200000000002</v>
      </c>
      <c r="G682" s="173">
        <v>6.49</v>
      </c>
      <c r="H682" s="193">
        <v>18.29</v>
      </c>
      <c r="I682" s="174">
        <v>594</v>
      </c>
    </row>
    <row r="683" spans="1:9" ht="30" x14ac:dyDescent="0.25">
      <c r="A683" s="171" t="s">
        <v>18929</v>
      </c>
      <c r="B683" s="171" t="s">
        <v>4</v>
      </c>
      <c r="C683" s="171" t="s">
        <v>48</v>
      </c>
      <c r="D683" s="171" t="s">
        <v>49</v>
      </c>
      <c r="E683" s="172">
        <v>4.2300000000000093</v>
      </c>
      <c r="F683" s="172">
        <v>22.5075</v>
      </c>
      <c r="G683" s="173">
        <v>5.32</v>
      </c>
      <c r="H683" s="193">
        <v>18.27</v>
      </c>
      <c r="I683" s="174">
        <v>160</v>
      </c>
    </row>
    <row r="684" spans="1:9" ht="30" x14ac:dyDescent="0.25">
      <c r="A684" s="171" t="s">
        <v>18929</v>
      </c>
      <c r="B684" s="171" t="s">
        <v>9573</v>
      </c>
      <c r="C684" s="171" t="s">
        <v>10003</v>
      </c>
      <c r="D684" s="171" t="s">
        <v>807</v>
      </c>
      <c r="E684" s="172">
        <v>3.1999999999999917</v>
      </c>
      <c r="F684" s="172">
        <v>21.4636</v>
      </c>
      <c r="G684" s="173">
        <v>6.7</v>
      </c>
      <c r="H684" s="193">
        <v>18.260000000000002</v>
      </c>
      <c r="I684" s="174">
        <v>155</v>
      </c>
    </row>
    <row r="685" spans="1:9" ht="30" x14ac:dyDescent="0.25">
      <c r="A685" s="171" t="s">
        <v>18929</v>
      </c>
      <c r="B685" s="171" t="s">
        <v>9573</v>
      </c>
      <c r="C685" s="171" t="s">
        <v>9762</v>
      </c>
      <c r="D685" s="171" t="s">
        <v>1640</v>
      </c>
      <c r="E685" s="172">
        <v>3.5099999999999927</v>
      </c>
      <c r="F685" s="172">
        <v>21.763500000000001</v>
      </c>
      <c r="G685" s="173">
        <v>6.2</v>
      </c>
      <c r="H685" s="193">
        <v>18.25</v>
      </c>
      <c r="I685" s="174">
        <v>279</v>
      </c>
    </row>
    <row r="686" spans="1:9" ht="30" x14ac:dyDescent="0.25">
      <c r="A686" s="171" t="s">
        <v>18929</v>
      </c>
      <c r="B686" s="171" t="s">
        <v>4030</v>
      </c>
      <c r="C686" s="171" t="s">
        <v>4527</v>
      </c>
      <c r="D686" s="171" t="s">
        <v>4528</v>
      </c>
      <c r="E686" s="172">
        <v>3.2799999999999923</v>
      </c>
      <c r="F686" s="172">
        <v>21.5243</v>
      </c>
      <c r="G686" s="173">
        <v>6.56</v>
      </c>
      <c r="H686" s="193">
        <v>18.239999999999998</v>
      </c>
      <c r="I686" s="174">
        <v>124</v>
      </c>
    </row>
    <row r="687" spans="1:9" ht="30" x14ac:dyDescent="0.25">
      <c r="A687" s="171" t="s">
        <v>18929</v>
      </c>
      <c r="B687" s="171" t="s">
        <v>18899</v>
      </c>
      <c r="C687" s="171" t="s">
        <v>7821</v>
      </c>
      <c r="D687" s="171" t="s">
        <v>18788</v>
      </c>
      <c r="E687" s="172">
        <v>3.9099999999999988</v>
      </c>
      <c r="F687" s="172">
        <v>22.1538</v>
      </c>
      <c r="G687" s="173">
        <v>5.66</v>
      </c>
      <c r="H687" s="193">
        <v>18.239999999999998</v>
      </c>
      <c r="I687" s="174">
        <v>13</v>
      </c>
    </row>
    <row r="688" spans="1:9" ht="30" x14ac:dyDescent="0.25">
      <c r="A688" s="171" t="s">
        <v>18929</v>
      </c>
      <c r="B688" s="171" t="s">
        <v>9573</v>
      </c>
      <c r="C688" s="171" t="s">
        <v>9882</v>
      </c>
      <c r="D688" s="171" t="s">
        <v>9883</v>
      </c>
      <c r="E688" s="172">
        <v>4.1000000000000147</v>
      </c>
      <c r="F688" s="172">
        <v>22.3371</v>
      </c>
      <c r="G688" s="173">
        <v>5.44</v>
      </c>
      <c r="H688" s="193">
        <v>18.23</v>
      </c>
      <c r="I688" s="174">
        <v>210</v>
      </c>
    </row>
    <row r="689" spans="1:9" ht="30" x14ac:dyDescent="0.25">
      <c r="A689" s="171" t="s">
        <v>18929</v>
      </c>
      <c r="B689" s="171" t="s">
        <v>4030</v>
      </c>
      <c r="C689" s="171" t="s">
        <v>4398</v>
      </c>
      <c r="D689" s="171" t="s">
        <v>4399</v>
      </c>
      <c r="E689" s="172">
        <v>3.5600000000000018</v>
      </c>
      <c r="F689" s="172">
        <v>21.788900000000002</v>
      </c>
      <c r="G689" s="173">
        <v>6.12</v>
      </c>
      <c r="H689" s="193">
        <v>18.22</v>
      </c>
      <c r="I689" s="174">
        <v>140</v>
      </c>
    </row>
    <row r="690" spans="1:9" ht="30" x14ac:dyDescent="0.25">
      <c r="A690" s="171" t="s">
        <v>18929</v>
      </c>
      <c r="B690" s="171" t="s">
        <v>9573</v>
      </c>
      <c r="C690" s="171" t="s">
        <v>9603</v>
      </c>
      <c r="D690" s="171" t="s">
        <v>9604</v>
      </c>
      <c r="E690" s="172">
        <v>3.3299999999999619</v>
      </c>
      <c r="F690" s="172">
        <v>21.525200000000002</v>
      </c>
      <c r="G690" s="173">
        <v>6.46</v>
      </c>
      <c r="H690" s="193">
        <v>18.190000000000001</v>
      </c>
      <c r="I690" s="174">
        <v>831</v>
      </c>
    </row>
    <row r="691" spans="1:9" ht="30" x14ac:dyDescent="0.25">
      <c r="A691" s="171" t="s">
        <v>18929</v>
      </c>
      <c r="B691" s="171" t="s">
        <v>9573</v>
      </c>
      <c r="C691" s="171" t="s">
        <v>9612</v>
      </c>
      <c r="D691" s="171" t="s">
        <v>157</v>
      </c>
      <c r="E691" s="172">
        <v>3.5100000000000353</v>
      </c>
      <c r="F691" s="172">
        <v>21.692900000000002</v>
      </c>
      <c r="G691" s="173">
        <v>6.18</v>
      </c>
      <c r="H691" s="193">
        <v>18.18</v>
      </c>
      <c r="I691" s="174">
        <v>740</v>
      </c>
    </row>
    <row r="692" spans="1:9" ht="30" x14ac:dyDescent="0.25">
      <c r="A692" s="171" t="s">
        <v>18929</v>
      </c>
      <c r="B692" s="171" t="s">
        <v>9180</v>
      </c>
      <c r="C692" s="171" t="s">
        <v>9215</v>
      </c>
      <c r="D692" s="171" t="s">
        <v>7422</v>
      </c>
      <c r="E692" s="172">
        <v>3.6345720720720704</v>
      </c>
      <c r="F692" s="172">
        <v>21.807400000000001</v>
      </c>
      <c r="G692" s="173">
        <v>5.99</v>
      </c>
      <c r="H692" s="193">
        <v>18.170000000000002</v>
      </c>
      <c r="I692" s="174">
        <v>79</v>
      </c>
    </row>
    <row r="693" spans="1:9" ht="30" x14ac:dyDescent="0.25">
      <c r="A693" s="171" t="s">
        <v>18929</v>
      </c>
      <c r="B693" s="171" t="s">
        <v>9573</v>
      </c>
      <c r="C693" s="171" t="s">
        <v>9813</v>
      </c>
      <c r="D693" s="171" t="s">
        <v>9814</v>
      </c>
      <c r="E693" s="172">
        <v>3.2400000000000073</v>
      </c>
      <c r="F693" s="172">
        <v>21.415600000000001</v>
      </c>
      <c r="G693" s="173">
        <v>6.6</v>
      </c>
      <c r="H693" s="193">
        <v>18.170000000000002</v>
      </c>
      <c r="I693" s="174">
        <v>262</v>
      </c>
    </row>
    <row r="694" spans="1:9" ht="30" x14ac:dyDescent="0.25">
      <c r="A694" s="171" t="s">
        <v>18929</v>
      </c>
      <c r="B694" s="171" t="s">
        <v>9573</v>
      </c>
      <c r="C694" s="171" t="s">
        <v>9825</v>
      </c>
      <c r="D694" s="171" t="s">
        <v>9826</v>
      </c>
      <c r="E694" s="172">
        <v>4.1000000000000156</v>
      </c>
      <c r="F694" s="172">
        <v>22.242000000000001</v>
      </c>
      <c r="G694" s="173">
        <v>5.42</v>
      </c>
      <c r="H694" s="193">
        <v>18.14</v>
      </c>
      <c r="I694" s="174">
        <v>245</v>
      </c>
    </row>
    <row r="695" spans="1:9" ht="30" x14ac:dyDescent="0.25">
      <c r="A695" s="171" t="s">
        <v>18929</v>
      </c>
      <c r="B695" s="171" t="s">
        <v>4030</v>
      </c>
      <c r="C695" s="171" t="s">
        <v>4111</v>
      </c>
      <c r="D695" s="171" t="s">
        <v>4112</v>
      </c>
      <c r="E695" s="172">
        <v>3.9600000000000231</v>
      </c>
      <c r="F695" s="172">
        <v>22.0974</v>
      </c>
      <c r="G695" s="173">
        <v>5.58</v>
      </c>
      <c r="H695" s="193">
        <v>18.13</v>
      </c>
      <c r="I695" s="174">
        <v>440</v>
      </c>
    </row>
    <row r="696" spans="1:9" ht="30" x14ac:dyDescent="0.25">
      <c r="A696" s="171" t="s">
        <v>18929</v>
      </c>
      <c r="B696" s="171" t="s">
        <v>9573</v>
      </c>
      <c r="C696" s="171" t="s">
        <v>9686</v>
      </c>
      <c r="D696" s="171" t="s">
        <v>9687</v>
      </c>
      <c r="E696" s="172">
        <v>3.2000000000000215</v>
      </c>
      <c r="F696" s="172">
        <v>21.337399999999999</v>
      </c>
      <c r="G696" s="173">
        <v>6.66</v>
      </c>
      <c r="H696" s="193">
        <v>18.13</v>
      </c>
      <c r="I696" s="174">
        <v>370</v>
      </c>
    </row>
    <row r="697" spans="1:9" ht="30" x14ac:dyDescent="0.25">
      <c r="A697" s="171" t="s">
        <v>18929</v>
      </c>
      <c r="B697" s="171" t="s">
        <v>4030</v>
      </c>
      <c r="C697" s="171" t="s">
        <v>4491</v>
      </c>
      <c r="D697" s="171" t="s">
        <v>4492</v>
      </c>
      <c r="E697" s="172">
        <v>3.6899999999999982</v>
      </c>
      <c r="F697" s="172">
        <v>21.8154</v>
      </c>
      <c r="G697" s="173">
        <v>5.91</v>
      </c>
      <c r="H697" s="193">
        <v>18.12</v>
      </c>
      <c r="I697" s="174">
        <v>119</v>
      </c>
    </row>
    <row r="698" spans="1:9" ht="30" x14ac:dyDescent="0.25">
      <c r="A698" s="171" t="s">
        <v>18929</v>
      </c>
      <c r="B698" s="171" t="s">
        <v>4</v>
      </c>
      <c r="C698" s="171" t="s">
        <v>130</v>
      </c>
      <c r="D698" s="171" t="s">
        <v>131</v>
      </c>
      <c r="E698" s="172">
        <v>3.8999999999999955</v>
      </c>
      <c r="F698" s="172">
        <v>21.972899999999999</v>
      </c>
      <c r="G698" s="173">
        <v>5.63</v>
      </c>
      <c r="H698" s="193">
        <v>18.07</v>
      </c>
      <c r="I698" s="174">
        <v>93</v>
      </c>
    </row>
    <row r="699" spans="1:9" ht="30" x14ac:dyDescent="0.25">
      <c r="A699" s="171" t="s">
        <v>18929</v>
      </c>
      <c r="B699" s="171" t="s">
        <v>4</v>
      </c>
      <c r="C699" s="171" t="s">
        <v>5</v>
      </c>
      <c r="D699" s="171" t="s">
        <v>6</v>
      </c>
      <c r="E699" s="172">
        <v>3.9900000000000078</v>
      </c>
      <c r="F699" s="172">
        <v>22.050599999999999</v>
      </c>
      <c r="G699" s="173">
        <v>5.52</v>
      </c>
      <c r="H699" s="193">
        <v>18.059999999999999</v>
      </c>
      <c r="I699" s="174">
        <v>428</v>
      </c>
    </row>
    <row r="700" spans="1:9" ht="30" x14ac:dyDescent="0.25">
      <c r="A700" s="171" t="s">
        <v>18929</v>
      </c>
      <c r="B700" s="171" t="s">
        <v>4</v>
      </c>
      <c r="C700" s="171" t="s">
        <v>70</v>
      </c>
      <c r="D700" s="171" t="s">
        <v>71</v>
      </c>
      <c r="E700" s="172">
        <v>4.040000000000008</v>
      </c>
      <c r="F700" s="172">
        <v>22.109300000000001</v>
      </c>
      <c r="G700" s="173">
        <v>5.47</v>
      </c>
      <c r="H700" s="193">
        <v>18.059999999999999</v>
      </c>
      <c r="I700" s="174">
        <v>134</v>
      </c>
    </row>
    <row r="701" spans="1:9" ht="30" x14ac:dyDescent="0.25">
      <c r="A701" s="171" t="s">
        <v>18929</v>
      </c>
      <c r="B701" s="171" t="s">
        <v>4030</v>
      </c>
      <c r="C701" s="171" t="s">
        <v>4299</v>
      </c>
      <c r="D701" s="171" t="s">
        <v>4300</v>
      </c>
      <c r="E701" s="172">
        <v>3.8200000000000087</v>
      </c>
      <c r="F701" s="172">
        <v>21.8475</v>
      </c>
      <c r="G701" s="173">
        <v>5.71</v>
      </c>
      <c r="H701" s="193">
        <v>18.02</v>
      </c>
      <c r="I701" s="174">
        <v>185</v>
      </c>
    </row>
    <row r="702" spans="1:9" ht="30" x14ac:dyDescent="0.25">
      <c r="A702" s="171" t="s">
        <v>18929</v>
      </c>
      <c r="B702" s="171" t="s">
        <v>9573</v>
      </c>
      <c r="C702" s="171" t="s">
        <v>9754</v>
      </c>
      <c r="D702" s="171" t="s">
        <v>9755</v>
      </c>
      <c r="E702" s="172">
        <v>3.2000000000000153</v>
      </c>
      <c r="F702" s="172">
        <v>21.217700000000001</v>
      </c>
      <c r="G702" s="173">
        <v>6.63</v>
      </c>
      <c r="H702" s="193">
        <v>18.010000000000002</v>
      </c>
      <c r="I702" s="174">
        <v>299</v>
      </c>
    </row>
    <row r="703" spans="1:9" ht="30" x14ac:dyDescent="0.25">
      <c r="A703" s="171" t="s">
        <v>18929</v>
      </c>
      <c r="B703" s="171" t="s">
        <v>18899</v>
      </c>
      <c r="C703" s="171" t="s">
        <v>5994</v>
      </c>
      <c r="D703" s="171" t="s">
        <v>5995</v>
      </c>
      <c r="E703" s="172">
        <v>3.06</v>
      </c>
      <c r="F703" s="172">
        <v>21.076899999999998</v>
      </c>
      <c r="G703" s="173">
        <v>6.88</v>
      </c>
      <c r="H703" s="193">
        <v>18.010000000000002</v>
      </c>
      <c r="I703" s="174">
        <v>13</v>
      </c>
    </row>
    <row r="704" spans="1:9" ht="30" x14ac:dyDescent="0.25">
      <c r="A704" s="171" t="s">
        <v>18929</v>
      </c>
      <c r="B704" s="171" t="s">
        <v>4030</v>
      </c>
      <c r="C704" s="171" t="s">
        <v>4335</v>
      </c>
      <c r="D704" s="171" t="s">
        <v>4336</v>
      </c>
      <c r="E704" s="172">
        <v>3.740000000000006</v>
      </c>
      <c r="F704" s="172">
        <v>21.740500000000001</v>
      </c>
      <c r="G704" s="173">
        <v>5.81</v>
      </c>
      <c r="H704" s="193">
        <v>18</v>
      </c>
      <c r="I704" s="174">
        <v>172</v>
      </c>
    </row>
    <row r="705" spans="1:9" ht="30" x14ac:dyDescent="0.25">
      <c r="A705" s="171" t="s">
        <v>18929</v>
      </c>
      <c r="B705" s="171" t="s">
        <v>18899</v>
      </c>
      <c r="C705" s="171" t="s">
        <v>5760</v>
      </c>
      <c r="D705" s="171" t="s">
        <v>5372</v>
      </c>
      <c r="E705" s="172">
        <v>3</v>
      </c>
      <c r="F705" s="172">
        <v>21</v>
      </c>
      <c r="G705" s="173">
        <v>7</v>
      </c>
      <c r="H705" s="193">
        <v>18</v>
      </c>
      <c r="I705" s="174">
        <v>4</v>
      </c>
    </row>
    <row r="706" spans="1:9" ht="30" x14ac:dyDescent="0.25">
      <c r="A706" s="171" t="s">
        <v>18929</v>
      </c>
      <c r="B706" s="171" t="s">
        <v>4</v>
      </c>
      <c r="C706" s="171" t="s">
        <v>34</v>
      </c>
      <c r="D706" s="171" t="s">
        <v>35</v>
      </c>
      <c r="E706" s="172">
        <v>3.7899999999999969</v>
      </c>
      <c r="F706" s="172">
        <v>21.761099999999999</v>
      </c>
      <c r="G706" s="173">
        <v>5.74</v>
      </c>
      <c r="H706" s="193">
        <v>17.97</v>
      </c>
      <c r="I706" s="174">
        <v>186</v>
      </c>
    </row>
    <row r="707" spans="1:9" ht="30" x14ac:dyDescent="0.25">
      <c r="A707" s="171" t="s">
        <v>18929</v>
      </c>
      <c r="B707" s="171" t="s">
        <v>9573</v>
      </c>
      <c r="C707" s="171" t="s">
        <v>9594</v>
      </c>
      <c r="D707" s="171" t="s">
        <v>187</v>
      </c>
      <c r="E707" s="172">
        <v>3.0599999999999636</v>
      </c>
      <c r="F707" s="172">
        <v>20.963699999999999</v>
      </c>
      <c r="G707" s="173">
        <v>6.85</v>
      </c>
      <c r="H707" s="193">
        <v>17.899999999999999</v>
      </c>
      <c r="I707" s="174">
        <v>551</v>
      </c>
    </row>
    <row r="708" spans="1:9" ht="30" x14ac:dyDescent="0.25">
      <c r="A708" s="171" t="s">
        <v>18929</v>
      </c>
      <c r="B708" s="171" t="s">
        <v>9573</v>
      </c>
      <c r="C708" s="171" t="s">
        <v>9704</v>
      </c>
      <c r="D708" s="171" t="s">
        <v>9705</v>
      </c>
      <c r="E708" s="172">
        <v>3.2000000000000215</v>
      </c>
      <c r="F708" s="172">
        <v>21.087199999999999</v>
      </c>
      <c r="G708" s="173">
        <v>6.58</v>
      </c>
      <c r="H708" s="193">
        <v>17.88</v>
      </c>
      <c r="I708" s="174">
        <v>353</v>
      </c>
    </row>
    <row r="709" spans="1:9" ht="30" x14ac:dyDescent="0.25">
      <c r="A709" s="171" t="s">
        <v>18929</v>
      </c>
      <c r="B709" s="171" t="s">
        <v>18899</v>
      </c>
      <c r="C709" s="171" t="s">
        <v>5216</v>
      </c>
      <c r="D709" s="171" t="s">
        <v>5217</v>
      </c>
      <c r="E709" s="172">
        <v>3.3100000000000005</v>
      </c>
      <c r="F709" s="172">
        <v>21.176400000000001</v>
      </c>
      <c r="G709" s="173">
        <v>6.39</v>
      </c>
      <c r="H709" s="193">
        <v>17.86</v>
      </c>
      <c r="I709" s="174">
        <v>17</v>
      </c>
    </row>
    <row r="710" spans="1:9" ht="30" x14ac:dyDescent="0.25">
      <c r="A710" s="171" t="s">
        <v>18929</v>
      </c>
      <c r="B710" s="171" t="s">
        <v>4</v>
      </c>
      <c r="C710" s="171" t="s">
        <v>196</v>
      </c>
      <c r="D710" s="171" t="s">
        <v>197</v>
      </c>
      <c r="E710" s="172">
        <v>3.5699999999999945</v>
      </c>
      <c r="F710" s="172">
        <v>21.431100000000001</v>
      </c>
      <c r="G710" s="173">
        <v>6</v>
      </c>
      <c r="H710" s="193">
        <v>17.86</v>
      </c>
      <c r="I710" s="174">
        <v>77</v>
      </c>
    </row>
    <row r="711" spans="1:9" ht="30" x14ac:dyDescent="0.25">
      <c r="A711" s="171" t="s">
        <v>18929</v>
      </c>
      <c r="B711" s="171" t="s">
        <v>4030</v>
      </c>
      <c r="C711" s="171" t="s">
        <v>4049</v>
      </c>
      <c r="D711" s="171" t="s">
        <v>4050</v>
      </c>
      <c r="E711" s="172">
        <v>3.1499999999999866</v>
      </c>
      <c r="F711" s="172">
        <v>21.003699999999998</v>
      </c>
      <c r="G711" s="173">
        <v>6.66</v>
      </c>
      <c r="H711" s="193">
        <v>17.850000000000001</v>
      </c>
      <c r="I711" s="174">
        <v>230</v>
      </c>
    </row>
    <row r="712" spans="1:9" ht="30" x14ac:dyDescent="0.25">
      <c r="A712" s="171" t="s">
        <v>18929</v>
      </c>
      <c r="B712" s="171" t="s">
        <v>9573</v>
      </c>
      <c r="C712" s="171" t="s">
        <v>9823</v>
      </c>
      <c r="D712" s="171" t="s">
        <v>9824</v>
      </c>
      <c r="E712" s="172">
        <v>3.1100000000000114</v>
      </c>
      <c r="F712" s="172">
        <v>20.969200000000001</v>
      </c>
      <c r="G712" s="173">
        <v>6.74</v>
      </c>
      <c r="H712" s="193">
        <v>17.850000000000001</v>
      </c>
      <c r="I712" s="174">
        <v>245</v>
      </c>
    </row>
    <row r="713" spans="1:9" ht="30" x14ac:dyDescent="0.25">
      <c r="A713" s="171" t="s">
        <v>18929</v>
      </c>
      <c r="B713" s="171" t="s">
        <v>4</v>
      </c>
      <c r="C713" s="171" t="s">
        <v>54</v>
      </c>
      <c r="D713" s="171" t="s">
        <v>55</v>
      </c>
      <c r="E713" s="172">
        <v>3.6999999999999953</v>
      </c>
      <c r="F713" s="172">
        <v>21.512899999999998</v>
      </c>
      <c r="G713" s="173">
        <v>5.81</v>
      </c>
      <c r="H713" s="193">
        <v>17.809999999999999</v>
      </c>
      <c r="I713" s="174">
        <v>148</v>
      </c>
    </row>
    <row r="714" spans="1:9" ht="30" x14ac:dyDescent="0.25">
      <c r="A714" s="171" t="s">
        <v>18929</v>
      </c>
      <c r="B714" s="171" t="s">
        <v>9180</v>
      </c>
      <c r="C714" s="171" t="s">
        <v>9327</v>
      </c>
      <c r="D714" s="171" t="s">
        <v>9328</v>
      </c>
      <c r="E714" s="172">
        <v>3.5625</v>
      </c>
      <c r="F714" s="172">
        <v>21.375</v>
      </c>
      <c r="G714" s="173">
        <v>6</v>
      </c>
      <c r="H714" s="193">
        <v>17.809999999999999</v>
      </c>
      <c r="I714" s="174">
        <v>4</v>
      </c>
    </row>
    <row r="715" spans="1:9" ht="30" x14ac:dyDescent="0.25">
      <c r="A715" s="171" t="s">
        <v>18929</v>
      </c>
      <c r="B715" s="171" t="s">
        <v>4</v>
      </c>
      <c r="C715" s="171" t="s">
        <v>68</v>
      </c>
      <c r="D715" s="171" t="s">
        <v>69</v>
      </c>
      <c r="E715" s="172">
        <v>3.920000000000003</v>
      </c>
      <c r="F715" s="172">
        <v>21.717500000000001</v>
      </c>
      <c r="G715" s="173">
        <v>5.54</v>
      </c>
      <c r="H715" s="193">
        <v>17.79</v>
      </c>
      <c r="I715" s="174">
        <v>138</v>
      </c>
    </row>
    <row r="716" spans="1:9" ht="30" x14ac:dyDescent="0.25">
      <c r="A716" s="171" t="s">
        <v>18929</v>
      </c>
      <c r="B716" s="171" t="s">
        <v>9573</v>
      </c>
      <c r="C716" s="171" t="s">
        <v>9767</v>
      </c>
      <c r="D716" s="171" t="s">
        <v>9768</v>
      </c>
      <c r="E716" s="172">
        <v>3.1499999999999848</v>
      </c>
      <c r="F716" s="172">
        <v>20.940100000000001</v>
      </c>
      <c r="G716" s="173">
        <v>6.64</v>
      </c>
      <c r="H716" s="193">
        <v>17.79</v>
      </c>
      <c r="I716" s="174">
        <v>290</v>
      </c>
    </row>
    <row r="717" spans="1:9" ht="30" x14ac:dyDescent="0.25">
      <c r="A717" s="171" t="s">
        <v>18929</v>
      </c>
      <c r="B717" s="171" t="s">
        <v>9573</v>
      </c>
      <c r="C717" s="171" t="s">
        <v>9613</v>
      </c>
      <c r="D717" s="171" t="s">
        <v>137</v>
      </c>
      <c r="E717" s="172">
        <v>3.3299999999999659</v>
      </c>
      <c r="F717" s="172">
        <v>21.111999999999998</v>
      </c>
      <c r="G717" s="173">
        <v>6.33</v>
      </c>
      <c r="H717" s="193">
        <v>17.78</v>
      </c>
      <c r="I717" s="174">
        <v>763</v>
      </c>
    </row>
    <row r="718" spans="1:9" ht="30" x14ac:dyDescent="0.25">
      <c r="A718" s="171" t="s">
        <v>18929</v>
      </c>
      <c r="B718" s="171" t="s">
        <v>9573</v>
      </c>
      <c r="C718" s="171" t="s">
        <v>9938</v>
      </c>
      <c r="D718" s="171" t="s">
        <v>9608</v>
      </c>
      <c r="E718" s="172">
        <v>3.2000000000000006</v>
      </c>
      <c r="F718" s="172">
        <v>20.977599999999999</v>
      </c>
      <c r="G718" s="173">
        <v>6.55</v>
      </c>
      <c r="H718" s="193">
        <v>17.77</v>
      </c>
      <c r="I718" s="174">
        <v>189</v>
      </c>
    </row>
    <row r="719" spans="1:9" ht="30" x14ac:dyDescent="0.25">
      <c r="A719" s="171" t="s">
        <v>18929</v>
      </c>
      <c r="B719" s="171" t="s">
        <v>4030</v>
      </c>
      <c r="C719" s="171" t="s">
        <v>4213</v>
      </c>
      <c r="D719" s="171" t="s">
        <v>4214</v>
      </c>
      <c r="E719" s="172">
        <v>3.6399999999999886</v>
      </c>
      <c r="F719" s="172">
        <v>21.406700000000001</v>
      </c>
      <c r="G719" s="173">
        <v>5.88</v>
      </c>
      <c r="H719" s="193">
        <v>17.760000000000002</v>
      </c>
      <c r="I719" s="174">
        <v>269</v>
      </c>
    </row>
    <row r="720" spans="1:9" ht="30" x14ac:dyDescent="0.25">
      <c r="A720" s="171" t="s">
        <v>18929</v>
      </c>
      <c r="B720" s="171" t="s">
        <v>4030</v>
      </c>
      <c r="C720" s="171" t="s">
        <v>4187</v>
      </c>
      <c r="D720" s="171" t="s">
        <v>4188</v>
      </c>
      <c r="E720" s="172">
        <v>3.1499999999999844</v>
      </c>
      <c r="F720" s="172">
        <v>20.905200000000001</v>
      </c>
      <c r="G720" s="173">
        <v>6.63</v>
      </c>
      <c r="H720" s="193">
        <v>17.75</v>
      </c>
      <c r="I720" s="174">
        <v>302</v>
      </c>
    </row>
    <row r="721" spans="1:9" ht="30" x14ac:dyDescent="0.25">
      <c r="A721" s="171" t="s">
        <v>18929</v>
      </c>
      <c r="B721" s="171" t="s">
        <v>4</v>
      </c>
      <c r="C721" s="171" t="s">
        <v>146</v>
      </c>
      <c r="D721" s="171" t="s">
        <v>147</v>
      </c>
      <c r="E721" s="172">
        <v>3.4499999999999944</v>
      </c>
      <c r="F721" s="172">
        <v>21.182099999999998</v>
      </c>
      <c r="G721" s="173">
        <v>6.13</v>
      </c>
      <c r="H721" s="193">
        <v>17.73</v>
      </c>
      <c r="I721" s="174">
        <v>89</v>
      </c>
    </row>
    <row r="722" spans="1:9" ht="30" x14ac:dyDescent="0.25">
      <c r="A722" s="171" t="s">
        <v>18929</v>
      </c>
      <c r="B722" s="171" t="s">
        <v>4030</v>
      </c>
      <c r="C722" s="171" t="s">
        <v>4420</v>
      </c>
      <c r="D722" s="171" t="s">
        <v>4421</v>
      </c>
      <c r="E722" s="172">
        <v>4.1000000000000103</v>
      </c>
      <c r="F722" s="172">
        <v>21.8261</v>
      </c>
      <c r="G722" s="173">
        <v>5.32</v>
      </c>
      <c r="H722" s="193">
        <v>17.72</v>
      </c>
      <c r="I722" s="174">
        <v>141</v>
      </c>
    </row>
    <row r="723" spans="1:9" ht="30" x14ac:dyDescent="0.25">
      <c r="A723" s="171" t="s">
        <v>18929</v>
      </c>
      <c r="B723" s="171" t="s">
        <v>18899</v>
      </c>
      <c r="C723" s="171" t="s">
        <v>7372</v>
      </c>
      <c r="D723" s="171" t="s">
        <v>18374</v>
      </c>
      <c r="E723" s="172">
        <v>4.6899999999999995</v>
      </c>
      <c r="F723" s="172">
        <v>22.4</v>
      </c>
      <c r="G723" s="173">
        <v>4.7699999999999996</v>
      </c>
      <c r="H723" s="193">
        <v>17.71</v>
      </c>
      <c r="I723" s="174">
        <v>11</v>
      </c>
    </row>
    <row r="724" spans="1:9" ht="30" x14ac:dyDescent="0.25">
      <c r="A724" s="171" t="s">
        <v>18929</v>
      </c>
      <c r="B724" s="171" t="s">
        <v>4</v>
      </c>
      <c r="C724" s="171" t="s">
        <v>282</v>
      </c>
      <c r="D724" s="171" t="s">
        <v>283</v>
      </c>
      <c r="E724" s="172">
        <v>4.0299999999999994</v>
      </c>
      <c r="F724" s="172">
        <v>21.7121</v>
      </c>
      <c r="G724" s="173">
        <v>5.38</v>
      </c>
      <c r="H724" s="193">
        <v>17.68</v>
      </c>
      <c r="I724" s="174">
        <v>60</v>
      </c>
    </row>
    <row r="725" spans="1:9" ht="30" x14ac:dyDescent="0.25">
      <c r="A725" s="171" t="s">
        <v>18929</v>
      </c>
      <c r="B725" s="171" t="s">
        <v>4030</v>
      </c>
      <c r="C725" s="171" t="s">
        <v>4337</v>
      </c>
      <c r="D725" s="171" t="s">
        <v>4338</v>
      </c>
      <c r="E725" s="172">
        <v>4.2000000000000082</v>
      </c>
      <c r="F725" s="172">
        <v>21.882899999999999</v>
      </c>
      <c r="G725" s="173">
        <v>5.21</v>
      </c>
      <c r="H725" s="193">
        <v>17.68</v>
      </c>
      <c r="I725" s="174">
        <v>172</v>
      </c>
    </row>
    <row r="726" spans="1:9" ht="30" x14ac:dyDescent="0.25">
      <c r="A726" s="171" t="s">
        <v>18929</v>
      </c>
      <c r="B726" s="171" t="s">
        <v>9573</v>
      </c>
      <c r="C726" s="171" t="s">
        <v>9951</v>
      </c>
      <c r="D726" s="171" t="s">
        <v>9952</v>
      </c>
      <c r="E726" s="172">
        <v>3.1999999999999957</v>
      </c>
      <c r="F726" s="172">
        <v>20.886500000000002</v>
      </c>
      <c r="G726" s="173">
        <v>6.52</v>
      </c>
      <c r="H726" s="193">
        <v>17.68</v>
      </c>
      <c r="I726" s="174">
        <v>189</v>
      </c>
    </row>
    <row r="727" spans="1:9" ht="30" x14ac:dyDescent="0.25">
      <c r="A727" s="171" t="s">
        <v>18929</v>
      </c>
      <c r="B727" s="171" t="s">
        <v>18899</v>
      </c>
      <c r="C727" s="171" t="s">
        <v>5812</v>
      </c>
      <c r="D727" s="171" t="s">
        <v>5813</v>
      </c>
      <c r="E727" s="172">
        <v>3.0600000000000009</v>
      </c>
      <c r="F727" s="172">
        <v>20.736799999999999</v>
      </c>
      <c r="G727" s="173">
        <v>6.77</v>
      </c>
      <c r="H727" s="193">
        <v>17.670000000000002</v>
      </c>
      <c r="I727" s="174">
        <v>17</v>
      </c>
    </row>
    <row r="728" spans="1:9" ht="30" x14ac:dyDescent="0.25">
      <c r="A728" s="171" t="s">
        <v>18929</v>
      </c>
      <c r="B728" s="171" t="s">
        <v>4</v>
      </c>
      <c r="C728" s="171" t="s">
        <v>328</v>
      </c>
      <c r="D728" s="171" t="s">
        <v>329</v>
      </c>
      <c r="E728" s="172">
        <v>3.3600000000000043</v>
      </c>
      <c r="F728" s="172">
        <v>21.007000000000001</v>
      </c>
      <c r="G728" s="173">
        <v>6.25</v>
      </c>
      <c r="H728" s="193">
        <v>17.64</v>
      </c>
      <c r="I728" s="174">
        <v>55</v>
      </c>
    </row>
    <row r="729" spans="1:9" ht="30" x14ac:dyDescent="0.25">
      <c r="A729" s="171" t="s">
        <v>18929</v>
      </c>
      <c r="B729" s="171" t="s">
        <v>9573</v>
      </c>
      <c r="C729" s="171" t="s">
        <v>9787</v>
      </c>
      <c r="D729" s="171" t="s">
        <v>9788</v>
      </c>
      <c r="E729" s="172">
        <v>3.2400000000000073</v>
      </c>
      <c r="F729" s="172">
        <v>20.8888</v>
      </c>
      <c r="G729" s="173">
        <v>6.44</v>
      </c>
      <c r="H729" s="193">
        <v>17.64</v>
      </c>
      <c r="I729" s="174">
        <v>282</v>
      </c>
    </row>
    <row r="730" spans="1:9" ht="30" x14ac:dyDescent="0.25">
      <c r="A730" s="171" t="s">
        <v>18929</v>
      </c>
      <c r="B730" s="171" t="s">
        <v>4030</v>
      </c>
      <c r="C730" s="171" t="s">
        <v>4354</v>
      </c>
      <c r="D730" s="171" t="s">
        <v>4355</v>
      </c>
      <c r="E730" s="172">
        <v>3.1499999999999901</v>
      </c>
      <c r="F730" s="172">
        <v>20.775400000000001</v>
      </c>
      <c r="G730" s="173">
        <v>6.59</v>
      </c>
      <c r="H730" s="193">
        <v>17.62</v>
      </c>
      <c r="I730" s="174">
        <v>168</v>
      </c>
    </row>
    <row r="731" spans="1:9" ht="30" x14ac:dyDescent="0.25">
      <c r="A731" s="171" t="s">
        <v>18929</v>
      </c>
      <c r="B731" s="171" t="s">
        <v>9180</v>
      </c>
      <c r="C731" s="171" t="s">
        <v>9188</v>
      </c>
      <c r="D731" s="171" t="s">
        <v>9189</v>
      </c>
      <c r="E731" s="172">
        <v>3.5200000000000005</v>
      </c>
      <c r="F731" s="172">
        <v>21.12</v>
      </c>
      <c r="G731" s="173">
        <v>6</v>
      </c>
      <c r="H731" s="193">
        <v>17.600000000000001</v>
      </c>
      <c r="I731" s="174">
        <v>5</v>
      </c>
    </row>
    <row r="732" spans="1:9" ht="30" x14ac:dyDescent="0.25">
      <c r="A732" s="171" t="s">
        <v>18929</v>
      </c>
      <c r="B732" s="171" t="s">
        <v>4</v>
      </c>
      <c r="C732" s="171" t="s">
        <v>98</v>
      </c>
      <c r="D732" s="171" t="s">
        <v>99</v>
      </c>
      <c r="E732" s="172">
        <v>3.6800000000000055</v>
      </c>
      <c r="F732" s="172">
        <v>21.278199999999998</v>
      </c>
      <c r="G732" s="173">
        <v>5.78</v>
      </c>
      <c r="H732" s="193">
        <v>17.59</v>
      </c>
      <c r="I732" s="174">
        <v>109</v>
      </c>
    </row>
    <row r="733" spans="1:9" ht="30" x14ac:dyDescent="0.25">
      <c r="A733" s="171" t="s">
        <v>18929</v>
      </c>
      <c r="B733" s="171" t="s">
        <v>9573</v>
      </c>
      <c r="C733" s="171" t="s">
        <v>9839</v>
      </c>
      <c r="D733" s="171" t="s">
        <v>9840</v>
      </c>
      <c r="E733" s="172">
        <v>3.2400000000000069</v>
      </c>
      <c r="F733" s="172">
        <v>20.812000000000001</v>
      </c>
      <c r="G733" s="173">
        <v>6.42</v>
      </c>
      <c r="H733" s="193">
        <v>17.57</v>
      </c>
      <c r="I733" s="174">
        <v>243</v>
      </c>
    </row>
    <row r="734" spans="1:9" ht="30" x14ac:dyDescent="0.25">
      <c r="A734" s="171" t="s">
        <v>18929</v>
      </c>
      <c r="B734" s="171" t="s">
        <v>9573</v>
      </c>
      <c r="C734" s="171" t="s">
        <v>9855</v>
      </c>
      <c r="D734" s="171" t="s">
        <v>4486</v>
      </c>
      <c r="E734" s="172">
        <v>3.2400000000000069</v>
      </c>
      <c r="F734" s="172">
        <v>20.8049</v>
      </c>
      <c r="G734" s="173">
        <v>6.42</v>
      </c>
      <c r="H734" s="193">
        <v>17.559999999999999</v>
      </c>
      <c r="I734" s="174">
        <v>230</v>
      </c>
    </row>
    <row r="735" spans="1:9" ht="30" x14ac:dyDescent="0.25">
      <c r="A735" s="171" t="s">
        <v>18929</v>
      </c>
      <c r="B735" s="171" t="s">
        <v>9573</v>
      </c>
      <c r="C735" s="171" t="s">
        <v>9986</v>
      </c>
      <c r="D735" s="171" t="s">
        <v>9987</v>
      </c>
      <c r="E735" s="172">
        <v>3.42</v>
      </c>
      <c r="F735" s="172">
        <v>20.978100000000001</v>
      </c>
      <c r="G735" s="173">
        <v>6.13</v>
      </c>
      <c r="H735" s="193">
        <v>17.55</v>
      </c>
      <c r="I735" s="174">
        <v>171</v>
      </c>
    </row>
    <row r="736" spans="1:9" ht="30" x14ac:dyDescent="0.25">
      <c r="A736" s="171" t="s">
        <v>18929</v>
      </c>
      <c r="B736" s="171" t="s">
        <v>4</v>
      </c>
      <c r="C736" s="171" t="s">
        <v>284</v>
      </c>
      <c r="D736" s="171" t="s">
        <v>285</v>
      </c>
      <c r="E736" s="172">
        <v>3.199999999999998</v>
      </c>
      <c r="F736" s="172">
        <v>20.732399999999998</v>
      </c>
      <c r="G736" s="173">
        <v>6.47</v>
      </c>
      <c r="H736" s="193">
        <v>17.53</v>
      </c>
      <c r="I736" s="174">
        <v>61</v>
      </c>
    </row>
    <row r="737" spans="1:9" ht="30" x14ac:dyDescent="0.25">
      <c r="A737" s="171" t="s">
        <v>18929</v>
      </c>
      <c r="B737" s="171" t="s">
        <v>9573</v>
      </c>
      <c r="C737" s="171" t="s">
        <v>9917</v>
      </c>
      <c r="D737" s="171" t="s">
        <v>9918</v>
      </c>
      <c r="E737" s="172">
        <v>3.7799999999999829</v>
      </c>
      <c r="F737" s="172">
        <v>21.2974</v>
      </c>
      <c r="G737" s="173">
        <v>5.63</v>
      </c>
      <c r="H737" s="193">
        <v>17.510000000000002</v>
      </c>
      <c r="I737" s="174">
        <v>200</v>
      </c>
    </row>
    <row r="738" spans="1:9" ht="30" x14ac:dyDescent="0.25">
      <c r="A738" s="171" t="s">
        <v>18929</v>
      </c>
      <c r="B738" s="171" t="s">
        <v>9180</v>
      </c>
      <c r="C738" s="171" t="s">
        <v>9306</v>
      </c>
      <c r="D738" s="171" t="s">
        <v>9307</v>
      </c>
      <c r="E738" s="172">
        <v>3.5</v>
      </c>
      <c r="F738" s="172">
        <v>21</v>
      </c>
      <c r="G738" s="173">
        <v>6</v>
      </c>
      <c r="H738" s="193">
        <v>17.5</v>
      </c>
      <c r="I738" s="174">
        <v>8</v>
      </c>
    </row>
    <row r="739" spans="1:9" ht="30" x14ac:dyDescent="0.25">
      <c r="A739" s="171" t="s">
        <v>18929</v>
      </c>
      <c r="B739" s="171" t="s">
        <v>4</v>
      </c>
      <c r="C739" s="171" t="s">
        <v>10</v>
      </c>
      <c r="D739" s="171" t="s">
        <v>11</v>
      </c>
      <c r="E739" s="172">
        <v>3.8500000000000156</v>
      </c>
      <c r="F739" s="172">
        <v>21.348800000000001</v>
      </c>
      <c r="G739" s="173">
        <v>5.54</v>
      </c>
      <c r="H739" s="193">
        <v>17.489999999999998</v>
      </c>
      <c r="I739" s="174">
        <v>270</v>
      </c>
    </row>
    <row r="740" spans="1:9" ht="30" x14ac:dyDescent="0.25">
      <c r="A740" s="171" t="s">
        <v>18929</v>
      </c>
      <c r="B740" s="171" t="s">
        <v>18899</v>
      </c>
      <c r="C740" s="171" t="s">
        <v>6198</v>
      </c>
      <c r="D740" s="171" t="s">
        <v>6199</v>
      </c>
      <c r="E740" s="172">
        <v>3.3199999999999994</v>
      </c>
      <c r="F740" s="172">
        <v>20.8</v>
      </c>
      <c r="G740" s="173">
        <v>6.26</v>
      </c>
      <c r="H740" s="193">
        <v>17.48</v>
      </c>
      <c r="I740" s="174">
        <v>5</v>
      </c>
    </row>
    <row r="741" spans="1:9" ht="30" x14ac:dyDescent="0.25">
      <c r="A741" s="171" t="s">
        <v>18929</v>
      </c>
      <c r="B741" s="171" t="s">
        <v>9573</v>
      </c>
      <c r="C741" s="171" t="s">
        <v>9773</v>
      </c>
      <c r="D741" s="171" t="s">
        <v>9774</v>
      </c>
      <c r="E741" s="172">
        <v>3.2000000000000144</v>
      </c>
      <c r="F741" s="172">
        <v>20.6783</v>
      </c>
      <c r="G741" s="173">
        <v>6.46</v>
      </c>
      <c r="H741" s="193">
        <v>17.47</v>
      </c>
      <c r="I741" s="174">
        <v>284</v>
      </c>
    </row>
    <row r="742" spans="1:9" ht="30" x14ac:dyDescent="0.25">
      <c r="A742" s="171" t="s">
        <v>18929</v>
      </c>
      <c r="B742" s="171" t="s">
        <v>4</v>
      </c>
      <c r="C742" s="171" t="s">
        <v>76</v>
      </c>
      <c r="D742" s="171" t="s">
        <v>77</v>
      </c>
      <c r="E742" s="172">
        <v>4.6799999999999971</v>
      </c>
      <c r="F742" s="172">
        <v>22.1465</v>
      </c>
      <c r="G742" s="173">
        <v>4.7300000000000004</v>
      </c>
      <c r="H742" s="193">
        <v>17.46</v>
      </c>
      <c r="I742" s="174">
        <v>134</v>
      </c>
    </row>
    <row r="743" spans="1:9" ht="30" x14ac:dyDescent="0.25">
      <c r="A743" s="171" t="s">
        <v>18929</v>
      </c>
      <c r="B743" s="171" t="s">
        <v>4030</v>
      </c>
      <c r="C743" s="171" t="s">
        <v>4345</v>
      </c>
      <c r="D743" s="171" t="s">
        <v>4346</v>
      </c>
      <c r="E743" s="172">
        <v>4.0299999999999834</v>
      </c>
      <c r="F743" s="172">
        <v>21.473800000000001</v>
      </c>
      <c r="G743" s="173">
        <v>5.32</v>
      </c>
      <c r="H743" s="193">
        <v>17.440000000000001</v>
      </c>
      <c r="I743" s="174">
        <v>171</v>
      </c>
    </row>
    <row r="744" spans="1:9" ht="30" x14ac:dyDescent="0.25">
      <c r="A744" s="171" t="s">
        <v>18929</v>
      </c>
      <c r="B744" s="171" t="s">
        <v>9180</v>
      </c>
      <c r="C744" s="171" t="s">
        <v>9288</v>
      </c>
      <c r="D744" s="171" t="s">
        <v>8277</v>
      </c>
      <c r="E744" s="172">
        <v>3.4848484848484849</v>
      </c>
      <c r="F744" s="172">
        <v>20.908999999999999</v>
      </c>
      <c r="G744" s="173">
        <v>5.99</v>
      </c>
      <c r="H744" s="193">
        <v>17.420000000000002</v>
      </c>
      <c r="I744" s="174">
        <v>11</v>
      </c>
    </row>
    <row r="745" spans="1:9" ht="30" x14ac:dyDescent="0.25">
      <c r="A745" s="171" t="s">
        <v>18929</v>
      </c>
      <c r="B745" s="171" t="s">
        <v>4030</v>
      </c>
      <c r="C745" s="171" t="s">
        <v>4489</v>
      </c>
      <c r="D745" s="171" t="s">
        <v>4490</v>
      </c>
      <c r="E745" s="172">
        <v>3.1499999999999946</v>
      </c>
      <c r="F745" s="172">
        <v>20.564</v>
      </c>
      <c r="G745" s="173">
        <v>6.52</v>
      </c>
      <c r="H745" s="193">
        <v>17.41</v>
      </c>
      <c r="I745" s="174">
        <v>123</v>
      </c>
    </row>
    <row r="746" spans="1:9" ht="30" x14ac:dyDescent="0.25">
      <c r="A746" s="171" t="s">
        <v>18929</v>
      </c>
      <c r="B746" s="171" t="s">
        <v>4030</v>
      </c>
      <c r="C746" s="171" t="s">
        <v>4390</v>
      </c>
      <c r="D746" s="171" t="s">
        <v>4391</v>
      </c>
      <c r="E746" s="172">
        <v>3.069999999999995</v>
      </c>
      <c r="F746" s="172">
        <v>20.470700000000001</v>
      </c>
      <c r="G746" s="173">
        <v>6.66</v>
      </c>
      <c r="H746" s="193">
        <v>17.399999999999999</v>
      </c>
      <c r="I746" s="174">
        <v>150</v>
      </c>
    </row>
    <row r="747" spans="1:9" ht="30" x14ac:dyDescent="0.25">
      <c r="A747" s="171" t="s">
        <v>18929</v>
      </c>
      <c r="B747" s="171" t="s">
        <v>9573</v>
      </c>
      <c r="C747" s="171" t="s">
        <v>9959</v>
      </c>
      <c r="D747" s="171" t="s">
        <v>9960</v>
      </c>
      <c r="E747" s="172">
        <v>3.4199999999999964</v>
      </c>
      <c r="F747" s="172">
        <v>20.7392</v>
      </c>
      <c r="G747" s="173">
        <v>6.06</v>
      </c>
      <c r="H747" s="193">
        <v>17.309999999999999</v>
      </c>
      <c r="I747" s="174">
        <v>193</v>
      </c>
    </row>
    <row r="748" spans="1:9" ht="30" x14ac:dyDescent="0.25">
      <c r="A748" s="171" t="s">
        <v>18929</v>
      </c>
      <c r="B748" s="171" t="s">
        <v>4</v>
      </c>
      <c r="C748" s="171" t="s">
        <v>170</v>
      </c>
      <c r="D748" s="171" t="s">
        <v>171</v>
      </c>
      <c r="E748" s="172">
        <v>3.6100000000000079</v>
      </c>
      <c r="F748" s="172">
        <v>20.9117</v>
      </c>
      <c r="G748" s="173">
        <v>5.79</v>
      </c>
      <c r="H748" s="193">
        <v>17.3</v>
      </c>
      <c r="I748" s="174">
        <v>87</v>
      </c>
    </row>
    <row r="749" spans="1:9" ht="30" x14ac:dyDescent="0.25">
      <c r="A749" s="171" t="s">
        <v>18929</v>
      </c>
      <c r="B749" s="171" t="s">
        <v>4030</v>
      </c>
      <c r="C749" s="171" t="s">
        <v>4179</v>
      </c>
      <c r="D749" s="171" t="s">
        <v>4180</v>
      </c>
      <c r="E749" s="172">
        <v>3.320000000000018</v>
      </c>
      <c r="F749" s="172">
        <v>20.569500000000001</v>
      </c>
      <c r="G749" s="173">
        <v>6.19</v>
      </c>
      <c r="H749" s="193">
        <v>17.239999999999998</v>
      </c>
      <c r="I749" s="174">
        <v>329</v>
      </c>
    </row>
    <row r="750" spans="1:9" ht="30" x14ac:dyDescent="0.25">
      <c r="A750" s="171" t="s">
        <v>18929</v>
      </c>
      <c r="B750" s="171" t="s">
        <v>4030</v>
      </c>
      <c r="C750" s="171" t="s">
        <v>4501</v>
      </c>
      <c r="D750" s="171" t="s">
        <v>4502</v>
      </c>
      <c r="E750" s="172">
        <v>3.6000000000000072</v>
      </c>
      <c r="F750" s="172">
        <v>20.835000000000001</v>
      </c>
      <c r="G750" s="173">
        <v>5.78</v>
      </c>
      <c r="H750" s="193">
        <v>17.23</v>
      </c>
      <c r="I750" s="174">
        <v>124</v>
      </c>
    </row>
    <row r="751" spans="1:9" ht="30" x14ac:dyDescent="0.25">
      <c r="A751" s="171" t="s">
        <v>18929</v>
      </c>
      <c r="B751" s="171" t="s">
        <v>9573</v>
      </c>
      <c r="C751" s="171" t="s">
        <v>9851</v>
      </c>
      <c r="D751" s="171" t="s">
        <v>9852</v>
      </c>
      <c r="E751" s="172">
        <v>3.2000000000000099</v>
      </c>
      <c r="F751" s="172">
        <v>20.4346</v>
      </c>
      <c r="G751" s="173">
        <v>6.38</v>
      </c>
      <c r="H751" s="193">
        <v>17.23</v>
      </c>
      <c r="I751" s="174">
        <v>250</v>
      </c>
    </row>
    <row r="752" spans="1:9" ht="30" x14ac:dyDescent="0.25">
      <c r="A752" s="171" t="s">
        <v>18929</v>
      </c>
      <c r="B752" s="171" t="s">
        <v>4</v>
      </c>
      <c r="C752" s="171" t="s">
        <v>366</v>
      </c>
      <c r="D752" s="171" t="s">
        <v>367</v>
      </c>
      <c r="E752" s="172">
        <v>3.3199999999999958</v>
      </c>
      <c r="F752" s="172">
        <v>20.520700000000001</v>
      </c>
      <c r="G752" s="173">
        <v>6.18</v>
      </c>
      <c r="H752" s="193">
        <v>17.2</v>
      </c>
      <c r="I752" s="174">
        <v>53</v>
      </c>
    </row>
    <row r="753" spans="1:9" ht="30" x14ac:dyDescent="0.25">
      <c r="A753" s="171" t="s">
        <v>18929</v>
      </c>
      <c r="B753" s="171" t="s">
        <v>4030</v>
      </c>
      <c r="C753" s="171" t="s">
        <v>4523</v>
      </c>
      <c r="D753" s="171" t="s">
        <v>4524</v>
      </c>
      <c r="E753" s="172">
        <v>3.2400000000000051</v>
      </c>
      <c r="F753" s="172">
        <v>20.442799999999998</v>
      </c>
      <c r="G753" s="173">
        <v>6.3</v>
      </c>
      <c r="H753" s="193">
        <v>17.2</v>
      </c>
      <c r="I753" s="174">
        <v>119</v>
      </c>
    </row>
    <row r="754" spans="1:9" ht="30" x14ac:dyDescent="0.25">
      <c r="A754" s="171" t="s">
        <v>18929</v>
      </c>
      <c r="B754" s="171" t="s">
        <v>9573</v>
      </c>
      <c r="C754" s="171" t="s">
        <v>9916</v>
      </c>
      <c r="D754" s="171" t="s">
        <v>6364</v>
      </c>
      <c r="E754" s="172">
        <v>3.2000000000000028</v>
      </c>
      <c r="F754" s="172">
        <v>20.393000000000001</v>
      </c>
      <c r="G754" s="173">
        <v>6.37</v>
      </c>
      <c r="H754" s="193">
        <v>17.190000000000001</v>
      </c>
      <c r="I754" s="174">
        <v>206</v>
      </c>
    </row>
    <row r="755" spans="1:9" ht="30" x14ac:dyDescent="0.25">
      <c r="A755" s="171" t="s">
        <v>18929</v>
      </c>
      <c r="B755" s="171" t="s">
        <v>9573</v>
      </c>
      <c r="C755" s="171" t="s">
        <v>9725</v>
      </c>
      <c r="D755" s="171" t="s">
        <v>9726</v>
      </c>
      <c r="E755" s="172">
        <v>3.3300000000000121</v>
      </c>
      <c r="F755" s="172">
        <v>20.509799999999998</v>
      </c>
      <c r="G755" s="173">
        <v>6.15</v>
      </c>
      <c r="H755" s="193">
        <v>17.170000000000002</v>
      </c>
      <c r="I755" s="174">
        <v>337</v>
      </c>
    </row>
    <row r="756" spans="1:9" ht="30" x14ac:dyDescent="0.25">
      <c r="A756" s="171" t="s">
        <v>18929</v>
      </c>
      <c r="B756" s="171" t="s">
        <v>4030</v>
      </c>
      <c r="C756" s="171" t="s">
        <v>4237</v>
      </c>
      <c r="D756" s="171" t="s">
        <v>4238</v>
      </c>
      <c r="E756" s="172">
        <v>4.2000000000000179</v>
      </c>
      <c r="F756" s="172">
        <v>21.366099999999999</v>
      </c>
      <c r="G756" s="173">
        <v>5.08</v>
      </c>
      <c r="H756" s="193">
        <v>17.16</v>
      </c>
      <c r="I756" s="174">
        <v>233</v>
      </c>
    </row>
    <row r="757" spans="1:9" ht="30" x14ac:dyDescent="0.25">
      <c r="A757" s="171" t="s">
        <v>18929</v>
      </c>
      <c r="B757" s="171" t="s">
        <v>9573</v>
      </c>
      <c r="C757" s="171" t="s">
        <v>9719</v>
      </c>
      <c r="D757" s="171" t="s">
        <v>9720</v>
      </c>
      <c r="E757" s="172">
        <v>3.4199999999999919</v>
      </c>
      <c r="F757" s="172">
        <v>20.544599999999999</v>
      </c>
      <c r="G757" s="173">
        <v>6</v>
      </c>
      <c r="H757" s="193">
        <v>17.12</v>
      </c>
      <c r="I757" s="174">
        <v>346</v>
      </c>
    </row>
    <row r="758" spans="1:9" ht="30" x14ac:dyDescent="0.25">
      <c r="A758" s="171" t="s">
        <v>18929</v>
      </c>
      <c r="B758" s="171" t="s">
        <v>4030</v>
      </c>
      <c r="C758" s="171" t="s">
        <v>4139</v>
      </c>
      <c r="D758" s="171" t="s">
        <v>4140</v>
      </c>
      <c r="E758" s="172">
        <v>4.0499999999999732</v>
      </c>
      <c r="F758" s="172">
        <v>21.169799999999999</v>
      </c>
      <c r="G758" s="173">
        <v>5.22</v>
      </c>
      <c r="H758" s="193">
        <v>17.11</v>
      </c>
      <c r="I758" s="174">
        <v>379</v>
      </c>
    </row>
    <row r="759" spans="1:9" ht="30" x14ac:dyDescent="0.25">
      <c r="A759" s="171" t="s">
        <v>18929</v>
      </c>
      <c r="B759" s="171" t="s">
        <v>9573</v>
      </c>
      <c r="C759" s="171" t="s">
        <v>9647</v>
      </c>
      <c r="D759" s="171" t="s">
        <v>5056</v>
      </c>
      <c r="E759" s="172">
        <v>3.4200000000000133</v>
      </c>
      <c r="F759" s="172">
        <v>20.5108</v>
      </c>
      <c r="G759" s="173">
        <v>5.99</v>
      </c>
      <c r="H759" s="193">
        <v>17.09</v>
      </c>
      <c r="I759" s="174">
        <v>467</v>
      </c>
    </row>
    <row r="760" spans="1:9" ht="30" x14ac:dyDescent="0.25">
      <c r="A760" s="171" t="s">
        <v>18929</v>
      </c>
      <c r="B760" s="171" t="s">
        <v>4</v>
      </c>
      <c r="C760" s="171" t="s">
        <v>100</v>
      </c>
      <c r="D760" s="171" t="s">
        <v>101</v>
      </c>
      <c r="E760" s="172">
        <v>3.6999999999999931</v>
      </c>
      <c r="F760" s="172">
        <v>20.750399999999999</v>
      </c>
      <c r="G760" s="173">
        <v>5.6</v>
      </c>
      <c r="H760" s="193">
        <v>17.05</v>
      </c>
      <c r="I760" s="174">
        <v>106</v>
      </c>
    </row>
    <row r="761" spans="1:9" ht="30" x14ac:dyDescent="0.25">
      <c r="A761" s="171" t="s">
        <v>18929</v>
      </c>
      <c r="B761" s="171" t="s">
        <v>4030</v>
      </c>
      <c r="C761" s="171" t="s">
        <v>4199</v>
      </c>
      <c r="D761" s="171" t="s">
        <v>4200</v>
      </c>
      <c r="E761" s="172">
        <v>3.0700000000000185</v>
      </c>
      <c r="F761" s="172">
        <v>20.122800000000002</v>
      </c>
      <c r="G761" s="173">
        <v>6.55</v>
      </c>
      <c r="H761" s="193">
        <v>17.05</v>
      </c>
      <c r="I761" s="174">
        <v>306</v>
      </c>
    </row>
    <row r="762" spans="1:9" ht="30" x14ac:dyDescent="0.25">
      <c r="A762" s="171" t="s">
        <v>18929</v>
      </c>
      <c r="B762" s="171" t="s">
        <v>9573</v>
      </c>
      <c r="C762" s="171" t="s">
        <v>10039</v>
      </c>
      <c r="D762" s="171" t="s">
        <v>10040</v>
      </c>
      <c r="E762" s="172">
        <v>3.1999999999999922</v>
      </c>
      <c r="F762" s="172">
        <v>20.2486</v>
      </c>
      <c r="G762" s="173">
        <v>6.32</v>
      </c>
      <c r="H762" s="193">
        <v>17.04</v>
      </c>
      <c r="I762" s="174">
        <v>156</v>
      </c>
    </row>
    <row r="763" spans="1:9" ht="30" x14ac:dyDescent="0.25">
      <c r="A763" s="171" t="s">
        <v>18929</v>
      </c>
      <c r="B763" s="171" t="s">
        <v>18899</v>
      </c>
      <c r="C763" s="171" t="s">
        <v>4295</v>
      </c>
      <c r="D763" s="171" t="s">
        <v>4296</v>
      </c>
      <c r="E763" s="172">
        <v>3.1899999999999995</v>
      </c>
      <c r="F763" s="172">
        <v>20.235199999999999</v>
      </c>
      <c r="G763" s="173">
        <v>6.34</v>
      </c>
      <c r="H763" s="193">
        <v>17.04</v>
      </c>
      <c r="I763" s="174">
        <v>14</v>
      </c>
    </row>
    <row r="764" spans="1:9" ht="30" x14ac:dyDescent="0.25">
      <c r="A764" s="171" t="s">
        <v>18929</v>
      </c>
      <c r="B764" s="171" t="s">
        <v>4</v>
      </c>
      <c r="C764" s="171" t="s">
        <v>142</v>
      </c>
      <c r="D764" s="171" t="s">
        <v>143</v>
      </c>
      <c r="E764" s="172">
        <v>3.8500000000000041</v>
      </c>
      <c r="F764" s="172">
        <v>20.864100000000001</v>
      </c>
      <c r="G764" s="173">
        <v>5.41</v>
      </c>
      <c r="H764" s="193">
        <v>17.010000000000002</v>
      </c>
      <c r="I764" s="174">
        <v>94</v>
      </c>
    </row>
    <row r="765" spans="1:9" ht="30" x14ac:dyDescent="0.25">
      <c r="A765" s="171" t="s">
        <v>18929</v>
      </c>
      <c r="B765" s="171" t="s">
        <v>18899</v>
      </c>
      <c r="C765" s="171" t="s">
        <v>4495</v>
      </c>
      <c r="D765" s="171" t="s">
        <v>4496</v>
      </c>
      <c r="E765" s="172">
        <v>3.5</v>
      </c>
      <c r="F765" s="172">
        <v>20.512499999999999</v>
      </c>
      <c r="G765" s="173">
        <v>5.86</v>
      </c>
      <c r="H765" s="193">
        <v>17.010000000000002</v>
      </c>
      <c r="I765" s="174">
        <v>18</v>
      </c>
    </row>
    <row r="766" spans="1:9" ht="30" x14ac:dyDescent="0.25">
      <c r="A766" s="171" t="s">
        <v>18929</v>
      </c>
      <c r="B766" s="171" t="s">
        <v>9180</v>
      </c>
      <c r="C766" s="171" t="s">
        <v>9192</v>
      </c>
      <c r="D766" s="171" t="s">
        <v>5366</v>
      </c>
      <c r="E766" s="172">
        <v>3.4</v>
      </c>
      <c r="F766" s="172">
        <v>20.399999999999999</v>
      </c>
      <c r="G766" s="173">
        <v>6</v>
      </c>
      <c r="H766" s="193">
        <v>17</v>
      </c>
      <c r="I766" s="174">
        <v>5</v>
      </c>
    </row>
    <row r="767" spans="1:9" ht="30" x14ac:dyDescent="0.25">
      <c r="A767" s="171" t="s">
        <v>18929</v>
      </c>
      <c r="B767" s="171" t="s">
        <v>18899</v>
      </c>
      <c r="C767" s="171" t="s">
        <v>5596</v>
      </c>
      <c r="D767" s="171" t="s">
        <v>5597</v>
      </c>
      <c r="E767" s="172">
        <v>3</v>
      </c>
      <c r="F767" s="172">
        <v>20</v>
      </c>
      <c r="G767" s="173">
        <v>6.66</v>
      </c>
      <c r="H767" s="193">
        <v>17</v>
      </c>
      <c r="I767" s="174">
        <v>7</v>
      </c>
    </row>
    <row r="768" spans="1:9" ht="30" x14ac:dyDescent="0.25">
      <c r="A768" s="171" t="s">
        <v>18929</v>
      </c>
      <c r="B768" s="171" t="s">
        <v>4</v>
      </c>
      <c r="C768" s="171" t="s">
        <v>326</v>
      </c>
      <c r="D768" s="171" t="s">
        <v>327</v>
      </c>
      <c r="E768" s="172">
        <v>4.0999999999999961</v>
      </c>
      <c r="F768" s="172">
        <v>21.076699999999999</v>
      </c>
      <c r="G768" s="173">
        <v>5.14</v>
      </c>
      <c r="H768" s="193">
        <v>16.97</v>
      </c>
      <c r="I768" s="174">
        <v>57</v>
      </c>
    </row>
    <row r="769" spans="1:9" ht="30" x14ac:dyDescent="0.25">
      <c r="A769" s="171" t="s">
        <v>18929</v>
      </c>
      <c r="B769" s="171" t="s">
        <v>18899</v>
      </c>
      <c r="C769" s="171" t="s">
        <v>8180</v>
      </c>
      <c r="D769" s="171" t="s">
        <v>18771</v>
      </c>
      <c r="E769" s="172">
        <v>3.0499999999999985</v>
      </c>
      <c r="F769" s="172">
        <v>20</v>
      </c>
      <c r="G769" s="173">
        <v>6.55</v>
      </c>
      <c r="H769" s="193">
        <v>16.95</v>
      </c>
      <c r="I769" s="174">
        <v>28</v>
      </c>
    </row>
    <row r="770" spans="1:9" ht="30" x14ac:dyDescent="0.25">
      <c r="A770" s="171" t="s">
        <v>18929</v>
      </c>
      <c r="B770" s="171" t="s">
        <v>9573</v>
      </c>
      <c r="C770" s="171" t="s">
        <v>9811</v>
      </c>
      <c r="D770" s="171" t="s">
        <v>9812</v>
      </c>
      <c r="E770" s="172">
        <v>3.5099999999999927</v>
      </c>
      <c r="F770" s="172">
        <v>20.466100000000001</v>
      </c>
      <c r="G770" s="173">
        <v>5.83</v>
      </c>
      <c r="H770" s="193">
        <v>16.95</v>
      </c>
      <c r="I770" s="174">
        <v>274</v>
      </c>
    </row>
    <row r="771" spans="1:9" ht="30" x14ac:dyDescent="0.25">
      <c r="A771" s="171" t="s">
        <v>18929</v>
      </c>
      <c r="B771" s="171" t="s">
        <v>4</v>
      </c>
      <c r="C771" s="171" t="s">
        <v>246</v>
      </c>
      <c r="D771" s="171" t="s">
        <v>247</v>
      </c>
      <c r="E771" s="172">
        <v>3.5999999999999961</v>
      </c>
      <c r="F771" s="172">
        <v>20.5246</v>
      </c>
      <c r="G771" s="173">
        <v>5.7</v>
      </c>
      <c r="H771" s="193">
        <v>16.920000000000002</v>
      </c>
      <c r="I771" s="174">
        <v>69</v>
      </c>
    </row>
    <row r="772" spans="1:9" ht="30" x14ac:dyDescent="0.25">
      <c r="A772" s="171" t="s">
        <v>18929</v>
      </c>
      <c r="B772" s="171" t="s">
        <v>18899</v>
      </c>
      <c r="C772" s="171" t="s">
        <v>4919</v>
      </c>
      <c r="D772" s="171" t="s">
        <v>4920</v>
      </c>
      <c r="E772" s="172">
        <v>3.12</v>
      </c>
      <c r="F772" s="172">
        <v>20</v>
      </c>
      <c r="G772" s="173">
        <v>6.41</v>
      </c>
      <c r="H772" s="193">
        <v>16.88</v>
      </c>
      <c r="I772" s="174">
        <v>5</v>
      </c>
    </row>
    <row r="773" spans="1:9" ht="30" x14ac:dyDescent="0.25">
      <c r="A773" s="171" t="s">
        <v>18929</v>
      </c>
      <c r="B773" s="171" t="s">
        <v>18899</v>
      </c>
      <c r="C773" s="171" t="s">
        <v>4780</v>
      </c>
      <c r="D773" s="171" t="s">
        <v>4781</v>
      </c>
      <c r="E773" s="172">
        <v>3.13</v>
      </c>
      <c r="F773" s="172">
        <v>20</v>
      </c>
      <c r="G773" s="173">
        <v>6.38</v>
      </c>
      <c r="H773" s="193">
        <v>16.87</v>
      </c>
      <c r="I773" s="174">
        <v>4</v>
      </c>
    </row>
    <row r="774" spans="1:9" ht="30" x14ac:dyDescent="0.25">
      <c r="A774" s="171" t="s">
        <v>18929</v>
      </c>
      <c r="B774" s="171" t="s">
        <v>4030</v>
      </c>
      <c r="C774" s="171" t="s">
        <v>4197</v>
      </c>
      <c r="D774" s="171" t="s">
        <v>4198</v>
      </c>
      <c r="E774" s="172">
        <v>3.6499999999999932</v>
      </c>
      <c r="F774" s="172">
        <v>20.5169</v>
      </c>
      <c r="G774" s="173">
        <v>5.62</v>
      </c>
      <c r="H774" s="193">
        <v>16.86</v>
      </c>
      <c r="I774" s="174">
        <v>313</v>
      </c>
    </row>
    <row r="775" spans="1:9" ht="30" x14ac:dyDescent="0.25">
      <c r="A775" s="171" t="s">
        <v>18929</v>
      </c>
      <c r="B775" s="171" t="s">
        <v>4030</v>
      </c>
      <c r="C775" s="171" t="s">
        <v>4531</v>
      </c>
      <c r="D775" s="171" t="s">
        <v>77</v>
      </c>
      <c r="E775" s="172">
        <v>3.1499999999999955</v>
      </c>
      <c r="F775" s="172">
        <v>20.006699999999999</v>
      </c>
      <c r="G775" s="173">
        <v>6.35</v>
      </c>
      <c r="H775" s="193">
        <v>16.850000000000001</v>
      </c>
      <c r="I775" s="174">
        <v>120</v>
      </c>
    </row>
    <row r="776" spans="1:9" ht="30" x14ac:dyDescent="0.25">
      <c r="A776" s="171" t="s">
        <v>18929</v>
      </c>
      <c r="B776" s="171" t="s">
        <v>9573</v>
      </c>
      <c r="C776" s="171" t="s">
        <v>9876</v>
      </c>
      <c r="D776" s="171" t="s">
        <v>9877</v>
      </c>
      <c r="E776" s="172">
        <v>3.5099999999999931</v>
      </c>
      <c r="F776" s="172">
        <v>20.3368</v>
      </c>
      <c r="G776" s="173">
        <v>5.79</v>
      </c>
      <c r="H776" s="193">
        <v>16.82</v>
      </c>
      <c r="I776" s="174">
        <v>228</v>
      </c>
    </row>
    <row r="777" spans="1:9" ht="30" x14ac:dyDescent="0.25">
      <c r="A777" s="171" t="s">
        <v>18929</v>
      </c>
      <c r="B777" s="171" t="s">
        <v>9180</v>
      </c>
      <c r="C777" s="171" t="s">
        <v>9280</v>
      </c>
      <c r="D777" s="171" t="s">
        <v>9281</v>
      </c>
      <c r="E777" s="172">
        <v>3.3571428571428568</v>
      </c>
      <c r="F777" s="172">
        <v>20.142800000000001</v>
      </c>
      <c r="G777" s="173">
        <v>5.99</v>
      </c>
      <c r="H777" s="193">
        <v>16.78</v>
      </c>
      <c r="I777" s="174">
        <v>14</v>
      </c>
    </row>
    <row r="778" spans="1:9" ht="30" x14ac:dyDescent="0.25">
      <c r="A778" s="171" t="s">
        <v>18929</v>
      </c>
      <c r="B778" s="171" t="s">
        <v>9573</v>
      </c>
      <c r="C778" s="171" t="s">
        <v>9866</v>
      </c>
      <c r="D778" s="171" t="s">
        <v>9867</v>
      </c>
      <c r="E778" s="172">
        <v>3.4199999999999884</v>
      </c>
      <c r="F778" s="172">
        <v>20.209099999999999</v>
      </c>
      <c r="G778" s="173">
        <v>5.9</v>
      </c>
      <c r="H778" s="193">
        <v>16.78</v>
      </c>
      <c r="I778" s="174">
        <v>236</v>
      </c>
    </row>
    <row r="779" spans="1:9" ht="30" x14ac:dyDescent="0.25">
      <c r="A779" s="171" t="s">
        <v>18929</v>
      </c>
      <c r="B779" s="171" t="s">
        <v>9573</v>
      </c>
      <c r="C779" s="171" t="s">
        <v>9804</v>
      </c>
      <c r="D779" s="171" t="s">
        <v>1578</v>
      </c>
      <c r="E779" s="172">
        <v>3.2000000000000148</v>
      </c>
      <c r="F779" s="172">
        <v>19.941400000000002</v>
      </c>
      <c r="G779" s="173">
        <v>6.23</v>
      </c>
      <c r="H779" s="193">
        <v>16.739999999999998</v>
      </c>
      <c r="I779" s="174">
        <v>283</v>
      </c>
    </row>
    <row r="780" spans="1:9" ht="30" x14ac:dyDescent="0.25">
      <c r="A780" s="171" t="s">
        <v>18929</v>
      </c>
      <c r="B780" s="171" t="s">
        <v>4030</v>
      </c>
      <c r="C780" s="171" t="s">
        <v>4253</v>
      </c>
      <c r="D780" s="171" t="s">
        <v>4254</v>
      </c>
      <c r="E780" s="172">
        <v>3.4199999999999906</v>
      </c>
      <c r="F780" s="172">
        <v>20.156700000000001</v>
      </c>
      <c r="G780" s="173">
        <v>5.89</v>
      </c>
      <c r="H780" s="193">
        <v>16.73</v>
      </c>
      <c r="I780" s="174">
        <v>224</v>
      </c>
    </row>
    <row r="781" spans="1:9" ht="30" x14ac:dyDescent="0.25">
      <c r="A781" s="171" t="s">
        <v>18929</v>
      </c>
      <c r="B781" s="171" t="s">
        <v>18899</v>
      </c>
      <c r="C781" s="171" t="s">
        <v>18794</v>
      </c>
      <c r="D781" s="171" t="s">
        <v>18795</v>
      </c>
      <c r="E781" s="172">
        <v>3.649999999999999</v>
      </c>
      <c r="F781" s="172">
        <v>20.375</v>
      </c>
      <c r="G781" s="173">
        <v>5.58</v>
      </c>
      <c r="H781" s="193">
        <v>16.72</v>
      </c>
      <c r="I781" s="174">
        <v>10</v>
      </c>
    </row>
    <row r="782" spans="1:9" ht="30" x14ac:dyDescent="0.25">
      <c r="A782" s="171" t="s">
        <v>18929</v>
      </c>
      <c r="B782" s="171" t="s">
        <v>9573</v>
      </c>
      <c r="C782" s="171" t="s">
        <v>9864</v>
      </c>
      <c r="D782" s="171" t="s">
        <v>9865</v>
      </c>
      <c r="E782" s="172">
        <v>3.5099999999999927</v>
      </c>
      <c r="F782" s="172">
        <v>20.225000000000001</v>
      </c>
      <c r="G782" s="173">
        <v>5.76</v>
      </c>
      <c r="H782" s="193">
        <v>16.71</v>
      </c>
      <c r="I782" s="174">
        <v>232</v>
      </c>
    </row>
    <row r="783" spans="1:9" ht="30" x14ac:dyDescent="0.25">
      <c r="A783" s="171" t="s">
        <v>18929</v>
      </c>
      <c r="B783" s="171" t="s">
        <v>4</v>
      </c>
      <c r="C783" s="171" t="s">
        <v>78</v>
      </c>
      <c r="D783" s="171" t="s">
        <v>79</v>
      </c>
      <c r="E783" s="172">
        <v>3.8299999999999952</v>
      </c>
      <c r="F783" s="172">
        <v>20.5396</v>
      </c>
      <c r="G783" s="173">
        <v>5.36</v>
      </c>
      <c r="H783" s="193">
        <v>16.7</v>
      </c>
      <c r="I783" s="174">
        <v>136</v>
      </c>
    </row>
    <row r="784" spans="1:9" ht="30" x14ac:dyDescent="0.25">
      <c r="A784" s="171" t="s">
        <v>18929</v>
      </c>
      <c r="B784" s="171" t="s">
        <v>9573</v>
      </c>
      <c r="C784" s="171" t="s">
        <v>9675</v>
      </c>
      <c r="D784" s="171" t="s">
        <v>9676</v>
      </c>
      <c r="E784" s="172">
        <v>3.2899999999999805</v>
      </c>
      <c r="F784" s="172">
        <v>19.950600000000001</v>
      </c>
      <c r="G784" s="173">
        <v>6.06</v>
      </c>
      <c r="H784" s="193">
        <v>16.66</v>
      </c>
      <c r="I784" s="174">
        <v>422</v>
      </c>
    </row>
    <row r="785" spans="1:9" ht="30" x14ac:dyDescent="0.25">
      <c r="A785" s="171" t="s">
        <v>18929</v>
      </c>
      <c r="B785" s="171" t="s">
        <v>4</v>
      </c>
      <c r="C785" s="171" t="s">
        <v>324</v>
      </c>
      <c r="D785" s="171" t="s">
        <v>325</v>
      </c>
      <c r="E785" s="172">
        <v>3.1699999999999973</v>
      </c>
      <c r="F785" s="172">
        <v>19.8262</v>
      </c>
      <c r="G785" s="173">
        <v>6.25</v>
      </c>
      <c r="H785" s="193">
        <v>16.649999999999999</v>
      </c>
      <c r="I785" s="174">
        <v>59</v>
      </c>
    </row>
    <row r="786" spans="1:9" ht="30" x14ac:dyDescent="0.25">
      <c r="A786" s="171" t="s">
        <v>18929</v>
      </c>
      <c r="B786" s="171" t="s">
        <v>18899</v>
      </c>
      <c r="C786" s="171" t="s">
        <v>4475</v>
      </c>
      <c r="D786" s="171" t="s">
        <v>4476</v>
      </c>
      <c r="E786" s="172">
        <v>3.1300000000000008</v>
      </c>
      <c r="F786" s="172">
        <v>19.777699999999999</v>
      </c>
      <c r="G786" s="173">
        <v>6.31</v>
      </c>
      <c r="H786" s="193">
        <v>16.64</v>
      </c>
      <c r="I786" s="174">
        <v>20</v>
      </c>
    </row>
    <row r="787" spans="1:9" ht="30" x14ac:dyDescent="0.25">
      <c r="A787" s="171" t="s">
        <v>18929</v>
      </c>
      <c r="B787" s="171" t="s">
        <v>4030</v>
      </c>
      <c r="C787" s="171" t="s">
        <v>4151</v>
      </c>
      <c r="D787" s="171" t="s">
        <v>4152</v>
      </c>
      <c r="E787" s="172">
        <v>3.110000000000003</v>
      </c>
      <c r="F787" s="172">
        <v>19.756</v>
      </c>
      <c r="G787" s="173">
        <v>6.35</v>
      </c>
      <c r="H787" s="193">
        <v>16.64</v>
      </c>
      <c r="I787" s="174">
        <v>374</v>
      </c>
    </row>
    <row r="788" spans="1:9" ht="30" x14ac:dyDescent="0.25">
      <c r="A788" s="171" t="s">
        <v>18929</v>
      </c>
      <c r="B788" s="171" t="s">
        <v>4030</v>
      </c>
      <c r="C788" s="171" t="s">
        <v>4473</v>
      </c>
      <c r="D788" s="171" t="s">
        <v>4474</v>
      </c>
      <c r="E788" s="172">
        <v>3.4300000000000055</v>
      </c>
      <c r="F788" s="172">
        <v>20.052099999999999</v>
      </c>
      <c r="G788" s="173">
        <v>5.84</v>
      </c>
      <c r="H788" s="193">
        <v>16.62</v>
      </c>
      <c r="I788" s="174">
        <v>132</v>
      </c>
    </row>
    <row r="789" spans="1:9" ht="30" x14ac:dyDescent="0.25">
      <c r="A789" s="171" t="s">
        <v>18929</v>
      </c>
      <c r="B789" s="171" t="s">
        <v>9573</v>
      </c>
      <c r="C789" s="171" t="s">
        <v>9727</v>
      </c>
      <c r="D789" s="171" t="s">
        <v>9728</v>
      </c>
      <c r="E789" s="172">
        <v>3.4199999999999942</v>
      </c>
      <c r="F789" s="172">
        <v>20.028400000000001</v>
      </c>
      <c r="G789" s="173">
        <v>5.85</v>
      </c>
      <c r="H789" s="193">
        <v>16.600000000000001</v>
      </c>
      <c r="I789" s="174">
        <v>352</v>
      </c>
    </row>
    <row r="790" spans="1:9" ht="30" x14ac:dyDescent="0.25">
      <c r="A790" s="171" t="s">
        <v>18929</v>
      </c>
      <c r="B790" s="171" t="s">
        <v>9573</v>
      </c>
      <c r="C790" s="171" t="s">
        <v>10010</v>
      </c>
      <c r="D790" s="171" t="s">
        <v>10011</v>
      </c>
      <c r="E790" s="172">
        <v>3.5099999999999936</v>
      </c>
      <c r="F790" s="172">
        <v>20.102900000000002</v>
      </c>
      <c r="G790" s="173">
        <v>5.72</v>
      </c>
      <c r="H790" s="193">
        <v>16.59</v>
      </c>
      <c r="I790" s="174">
        <v>171</v>
      </c>
    </row>
    <row r="791" spans="1:9" ht="30" x14ac:dyDescent="0.25">
      <c r="A791" s="171" t="s">
        <v>18929</v>
      </c>
      <c r="B791" s="171" t="s">
        <v>9573</v>
      </c>
      <c r="C791" s="171" t="s">
        <v>9724</v>
      </c>
      <c r="D791" s="171" t="s">
        <v>4813</v>
      </c>
      <c r="E791" s="172">
        <v>3.2000000000000206</v>
      </c>
      <c r="F791" s="172">
        <v>19.782599999999999</v>
      </c>
      <c r="G791" s="173">
        <v>6.18</v>
      </c>
      <c r="H791" s="193">
        <v>16.579999999999998</v>
      </c>
      <c r="I791" s="174">
        <v>351</v>
      </c>
    </row>
    <row r="792" spans="1:9" ht="30" x14ac:dyDescent="0.25">
      <c r="A792" s="171" t="s">
        <v>18929</v>
      </c>
      <c r="B792" s="171" t="s">
        <v>9180</v>
      </c>
      <c r="C792" s="171" t="s">
        <v>9228</v>
      </c>
      <c r="D792" s="171" t="s">
        <v>9229</v>
      </c>
      <c r="E792" s="172">
        <v>3.3125000000000004</v>
      </c>
      <c r="F792" s="172">
        <v>19.875</v>
      </c>
      <c r="G792" s="173">
        <v>6</v>
      </c>
      <c r="H792" s="193">
        <v>16.559999999999999</v>
      </c>
      <c r="I792" s="174">
        <v>47</v>
      </c>
    </row>
    <row r="793" spans="1:9" ht="30" x14ac:dyDescent="0.25">
      <c r="A793" s="171" t="s">
        <v>18929</v>
      </c>
      <c r="B793" s="171" t="s">
        <v>9573</v>
      </c>
      <c r="C793" s="171" t="s">
        <v>9626</v>
      </c>
      <c r="D793" s="171" t="s">
        <v>9627</v>
      </c>
      <c r="E793" s="172">
        <v>3.5599999999999605</v>
      </c>
      <c r="F793" s="172">
        <v>20.126000000000001</v>
      </c>
      <c r="G793" s="173">
        <v>5.65</v>
      </c>
      <c r="H793" s="193">
        <v>16.559999999999999</v>
      </c>
      <c r="I793" s="174">
        <v>569</v>
      </c>
    </row>
    <row r="794" spans="1:9" ht="30" x14ac:dyDescent="0.25">
      <c r="A794" s="171" t="s">
        <v>18929</v>
      </c>
      <c r="B794" s="171" t="s">
        <v>9573</v>
      </c>
      <c r="C794" s="171" t="s">
        <v>9683</v>
      </c>
      <c r="D794" s="171" t="s">
        <v>5048</v>
      </c>
      <c r="E794" s="172">
        <v>4.0099999999999918</v>
      </c>
      <c r="F794" s="172">
        <v>20.575299999999999</v>
      </c>
      <c r="G794" s="173">
        <v>5.13</v>
      </c>
      <c r="H794" s="193">
        <v>16.559999999999999</v>
      </c>
      <c r="I794" s="174">
        <v>414</v>
      </c>
    </row>
    <row r="795" spans="1:9" ht="30" x14ac:dyDescent="0.25">
      <c r="A795" s="171" t="s">
        <v>18929</v>
      </c>
      <c r="B795" s="171" t="s">
        <v>4030</v>
      </c>
      <c r="C795" s="171" t="s">
        <v>4347</v>
      </c>
      <c r="D795" s="171" t="s">
        <v>4348</v>
      </c>
      <c r="E795" s="172">
        <v>3.0199999999999929</v>
      </c>
      <c r="F795" s="172">
        <v>19.5732</v>
      </c>
      <c r="G795" s="173">
        <v>6.48</v>
      </c>
      <c r="H795" s="193">
        <v>16.55</v>
      </c>
      <c r="I795" s="174">
        <v>179</v>
      </c>
    </row>
    <row r="796" spans="1:9" ht="30" x14ac:dyDescent="0.25">
      <c r="A796" s="171" t="s">
        <v>18929</v>
      </c>
      <c r="B796" s="171" t="s">
        <v>9573</v>
      </c>
      <c r="C796" s="171" t="s">
        <v>9703</v>
      </c>
      <c r="D796" s="171" t="s">
        <v>1420</v>
      </c>
      <c r="E796" s="172">
        <v>3.42</v>
      </c>
      <c r="F796" s="172">
        <v>19.975999999999999</v>
      </c>
      <c r="G796" s="173">
        <v>5.84</v>
      </c>
      <c r="H796" s="193">
        <v>16.55</v>
      </c>
      <c r="I796" s="174">
        <v>377</v>
      </c>
    </row>
    <row r="797" spans="1:9" ht="30" x14ac:dyDescent="0.25">
      <c r="A797" s="171" t="s">
        <v>18929</v>
      </c>
      <c r="B797" s="171" t="s">
        <v>4</v>
      </c>
      <c r="C797" s="171" t="s">
        <v>442</v>
      </c>
      <c r="D797" s="171" t="s">
        <v>443</v>
      </c>
      <c r="E797" s="172">
        <v>4.5600000000000014</v>
      </c>
      <c r="F797" s="172">
        <v>21.074400000000001</v>
      </c>
      <c r="G797" s="173">
        <v>4.62</v>
      </c>
      <c r="H797" s="193">
        <v>16.510000000000002</v>
      </c>
      <c r="I797" s="174">
        <v>47</v>
      </c>
    </row>
    <row r="798" spans="1:9" ht="30" x14ac:dyDescent="0.25">
      <c r="A798" s="171" t="s">
        <v>18929</v>
      </c>
      <c r="B798" s="171" t="s">
        <v>9573</v>
      </c>
      <c r="C798" s="171" t="s">
        <v>9749</v>
      </c>
      <c r="D798" s="171" t="s">
        <v>4963</v>
      </c>
      <c r="E798" s="172">
        <v>3.2000000000000188</v>
      </c>
      <c r="F798" s="172">
        <v>19.708300000000001</v>
      </c>
      <c r="G798" s="173">
        <v>6.15</v>
      </c>
      <c r="H798" s="193">
        <v>16.5</v>
      </c>
      <c r="I798" s="174">
        <v>329</v>
      </c>
    </row>
    <row r="799" spans="1:9" ht="30" x14ac:dyDescent="0.25">
      <c r="A799" s="171" t="s">
        <v>18929</v>
      </c>
      <c r="B799" s="171" t="s">
        <v>9573</v>
      </c>
      <c r="C799" s="171" t="s">
        <v>9789</v>
      </c>
      <c r="D799" s="171" t="s">
        <v>9790</v>
      </c>
      <c r="E799" s="172">
        <v>3.559999999999973</v>
      </c>
      <c r="F799" s="172">
        <v>20.0672</v>
      </c>
      <c r="G799" s="173">
        <v>5.63</v>
      </c>
      <c r="H799" s="193">
        <v>16.5</v>
      </c>
      <c r="I799" s="174">
        <v>295</v>
      </c>
    </row>
    <row r="800" spans="1:9" ht="30" x14ac:dyDescent="0.25">
      <c r="A800" s="171" t="s">
        <v>18929</v>
      </c>
      <c r="B800" s="171" t="s">
        <v>9573</v>
      </c>
      <c r="C800" s="171" t="s">
        <v>9937</v>
      </c>
      <c r="D800" s="171" t="s">
        <v>5453</v>
      </c>
      <c r="E800" s="172">
        <v>3.2000000000000028</v>
      </c>
      <c r="F800" s="172">
        <v>19.696000000000002</v>
      </c>
      <c r="G800" s="173">
        <v>6.15</v>
      </c>
      <c r="H800" s="193">
        <v>16.489999999999998</v>
      </c>
      <c r="I800" s="174">
        <v>204</v>
      </c>
    </row>
    <row r="801" spans="1:9" ht="30" x14ac:dyDescent="0.25">
      <c r="A801" s="171" t="s">
        <v>18929</v>
      </c>
      <c r="B801" s="171" t="s">
        <v>9573</v>
      </c>
      <c r="C801" s="171" t="s">
        <v>9988</v>
      </c>
      <c r="D801" s="171" t="s">
        <v>9989</v>
      </c>
      <c r="E801" s="172">
        <v>3.3300000000000014</v>
      </c>
      <c r="F801" s="172">
        <v>19.826799999999999</v>
      </c>
      <c r="G801" s="173">
        <v>5.95</v>
      </c>
      <c r="H801" s="193">
        <v>16.489999999999998</v>
      </c>
      <c r="I801" s="174">
        <v>185</v>
      </c>
    </row>
    <row r="802" spans="1:9" ht="30" x14ac:dyDescent="0.25">
      <c r="A802" s="171" t="s">
        <v>18929</v>
      </c>
      <c r="B802" s="171" t="s">
        <v>9573</v>
      </c>
      <c r="C802" s="171" t="s">
        <v>10034</v>
      </c>
      <c r="D802" s="171" t="s">
        <v>8898</v>
      </c>
      <c r="E802" s="172">
        <v>3.2900000000000071</v>
      </c>
      <c r="F802" s="172">
        <v>19.779499999999999</v>
      </c>
      <c r="G802" s="173">
        <v>6.01</v>
      </c>
      <c r="H802" s="193">
        <v>16.48</v>
      </c>
      <c r="I802" s="174">
        <v>165</v>
      </c>
    </row>
    <row r="803" spans="1:9" ht="30" x14ac:dyDescent="0.25">
      <c r="A803" s="171" t="s">
        <v>18929</v>
      </c>
      <c r="B803" s="171" t="s">
        <v>18899</v>
      </c>
      <c r="C803" s="171" t="s">
        <v>4881</v>
      </c>
      <c r="D803" s="171" t="s">
        <v>4882</v>
      </c>
      <c r="E803" s="172">
        <v>3.1200000000000006</v>
      </c>
      <c r="F803" s="172">
        <v>19.600000000000001</v>
      </c>
      <c r="G803" s="173">
        <v>6.28</v>
      </c>
      <c r="H803" s="193">
        <v>16.48</v>
      </c>
      <c r="I803" s="174">
        <v>10</v>
      </c>
    </row>
    <row r="804" spans="1:9" ht="30" x14ac:dyDescent="0.25">
      <c r="A804" s="171" t="s">
        <v>18929</v>
      </c>
      <c r="B804" s="171" t="s">
        <v>4</v>
      </c>
      <c r="C804" s="171" t="s">
        <v>306</v>
      </c>
      <c r="D804" s="171" t="s">
        <v>307</v>
      </c>
      <c r="E804" s="172">
        <v>4.5600000000000014</v>
      </c>
      <c r="F804" s="172">
        <v>21.020399999999999</v>
      </c>
      <c r="G804" s="173">
        <v>4.5999999999999996</v>
      </c>
      <c r="H804" s="193">
        <v>16.46</v>
      </c>
      <c r="I804" s="174">
        <v>70</v>
      </c>
    </row>
    <row r="805" spans="1:9" ht="30" x14ac:dyDescent="0.25">
      <c r="A805" s="171" t="s">
        <v>18929</v>
      </c>
      <c r="B805" s="171" t="s">
        <v>4</v>
      </c>
      <c r="C805" s="171" t="s">
        <v>242</v>
      </c>
      <c r="D805" s="171" t="s">
        <v>243</v>
      </c>
      <c r="E805" s="172">
        <v>3.3600000000000061</v>
      </c>
      <c r="F805" s="172">
        <v>19.8125</v>
      </c>
      <c r="G805" s="173">
        <v>5.89</v>
      </c>
      <c r="H805" s="193">
        <v>16.45</v>
      </c>
      <c r="I805" s="174">
        <v>72</v>
      </c>
    </row>
    <row r="806" spans="1:9" ht="30" x14ac:dyDescent="0.25">
      <c r="A806" s="171" t="s">
        <v>18929</v>
      </c>
      <c r="B806" s="171" t="s">
        <v>4</v>
      </c>
      <c r="C806" s="171" t="s">
        <v>74</v>
      </c>
      <c r="D806" s="171" t="s">
        <v>75</v>
      </c>
      <c r="E806" s="172">
        <v>3.0600000000000018</v>
      </c>
      <c r="F806" s="172">
        <v>19.5</v>
      </c>
      <c r="G806" s="173">
        <v>6.37</v>
      </c>
      <c r="H806" s="193">
        <v>16.440000000000001</v>
      </c>
      <c r="I806" s="174">
        <v>146</v>
      </c>
    </row>
    <row r="807" spans="1:9" ht="30" x14ac:dyDescent="0.25">
      <c r="A807" s="171" t="s">
        <v>18929</v>
      </c>
      <c r="B807" s="171" t="s">
        <v>4</v>
      </c>
      <c r="C807" s="171" t="s">
        <v>82</v>
      </c>
      <c r="D807" s="171" t="s">
        <v>83</v>
      </c>
      <c r="E807" s="172">
        <v>3.2300000000000031</v>
      </c>
      <c r="F807" s="172">
        <v>19.671199999999999</v>
      </c>
      <c r="G807" s="173">
        <v>6.09</v>
      </c>
      <c r="H807" s="193">
        <v>16.440000000000001</v>
      </c>
      <c r="I807" s="174">
        <v>134</v>
      </c>
    </row>
    <row r="808" spans="1:9" ht="30" x14ac:dyDescent="0.25">
      <c r="A808" s="171" t="s">
        <v>18929</v>
      </c>
      <c r="B808" s="171" t="s">
        <v>4</v>
      </c>
      <c r="C808" s="171" t="s">
        <v>166</v>
      </c>
      <c r="D808" s="171" t="s">
        <v>167</v>
      </c>
      <c r="E808" s="172">
        <v>3.1999999999999944</v>
      </c>
      <c r="F808" s="172">
        <v>19.630700000000001</v>
      </c>
      <c r="G808" s="173">
        <v>6.13</v>
      </c>
      <c r="H808" s="193">
        <v>16.43</v>
      </c>
      <c r="I808" s="174">
        <v>92</v>
      </c>
    </row>
    <row r="809" spans="1:9" ht="30" x14ac:dyDescent="0.25">
      <c r="A809" s="171" t="s">
        <v>18929</v>
      </c>
      <c r="B809" s="171" t="s">
        <v>4</v>
      </c>
      <c r="C809" s="171" t="s">
        <v>176</v>
      </c>
      <c r="D809" s="171" t="s">
        <v>177</v>
      </c>
      <c r="E809" s="172">
        <v>3.279999999999998</v>
      </c>
      <c r="F809" s="172">
        <v>19.7</v>
      </c>
      <c r="G809" s="173">
        <v>6</v>
      </c>
      <c r="H809" s="193">
        <v>16.420000000000002</v>
      </c>
      <c r="I809" s="174">
        <v>88</v>
      </c>
    </row>
    <row r="810" spans="1:9" ht="30" x14ac:dyDescent="0.25">
      <c r="A810" s="171" t="s">
        <v>18929</v>
      </c>
      <c r="B810" s="171" t="s">
        <v>18899</v>
      </c>
      <c r="C810" s="171" t="s">
        <v>5604</v>
      </c>
      <c r="D810" s="171" t="s">
        <v>5605</v>
      </c>
      <c r="E810" s="172">
        <v>3.34</v>
      </c>
      <c r="F810" s="172">
        <v>19.75</v>
      </c>
      <c r="G810" s="173">
        <v>5.91</v>
      </c>
      <c r="H810" s="193">
        <v>16.41</v>
      </c>
      <c r="I810" s="174">
        <v>8</v>
      </c>
    </row>
    <row r="811" spans="1:9" ht="30" x14ac:dyDescent="0.25">
      <c r="A811" s="171" t="s">
        <v>18929</v>
      </c>
      <c r="B811" s="171" t="s">
        <v>9573</v>
      </c>
      <c r="C811" s="171" t="s">
        <v>10020</v>
      </c>
      <c r="D811" s="171" t="s">
        <v>10021</v>
      </c>
      <c r="E811" s="172">
        <v>3.2400000000000064</v>
      </c>
      <c r="F811" s="172">
        <v>19.6492</v>
      </c>
      <c r="G811" s="173">
        <v>6.06</v>
      </c>
      <c r="H811" s="193">
        <v>16.399999999999999</v>
      </c>
      <c r="I811" s="174">
        <v>170</v>
      </c>
    </row>
    <row r="812" spans="1:9" ht="30" x14ac:dyDescent="0.25">
      <c r="A812" s="171" t="s">
        <v>18929</v>
      </c>
      <c r="B812" s="171" t="s">
        <v>4</v>
      </c>
      <c r="C812" s="171" t="s">
        <v>126</v>
      </c>
      <c r="D812" s="171" t="s">
        <v>127</v>
      </c>
      <c r="E812" s="172">
        <v>3.4499999999999935</v>
      </c>
      <c r="F812" s="172">
        <v>19.843499999999999</v>
      </c>
      <c r="G812" s="173">
        <v>5.75</v>
      </c>
      <c r="H812" s="193">
        <v>16.39</v>
      </c>
      <c r="I812" s="174">
        <v>104</v>
      </c>
    </row>
    <row r="813" spans="1:9" ht="30" x14ac:dyDescent="0.25">
      <c r="A813" s="171" t="s">
        <v>18929</v>
      </c>
      <c r="B813" s="171" t="s">
        <v>9573</v>
      </c>
      <c r="C813" s="171" t="s">
        <v>9590</v>
      </c>
      <c r="D813" s="171" t="s">
        <v>6820</v>
      </c>
      <c r="E813" s="172">
        <v>3.5099999999999918</v>
      </c>
      <c r="F813" s="172">
        <v>19.800899999999999</v>
      </c>
      <c r="G813" s="173">
        <v>5.64</v>
      </c>
      <c r="H813" s="193">
        <v>16.29</v>
      </c>
      <c r="I813" s="174">
        <v>610</v>
      </c>
    </row>
    <row r="814" spans="1:9" ht="30" x14ac:dyDescent="0.25">
      <c r="A814" s="171" t="s">
        <v>18929</v>
      </c>
      <c r="B814" s="171" t="s">
        <v>4030</v>
      </c>
      <c r="C814" s="171" t="s">
        <v>4416</v>
      </c>
      <c r="D814" s="171" t="s">
        <v>4417</v>
      </c>
      <c r="E814" s="172">
        <v>3.0199999999999942</v>
      </c>
      <c r="F814" s="172">
        <v>19.291499999999999</v>
      </c>
      <c r="G814" s="173">
        <v>6.38</v>
      </c>
      <c r="H814" s="193">
        <v>16.27</v>
      </c>
      <c r="I814" s="174">
        <v>155</v>
      </c>
    </row>
    <row r="815" spans="1:9" ht="30" x14ac:dyDescent="0.25">
      <c r="A815" s="171" t="s">
        <v>18929</v>
      </c>
      <c r="B815" s="171" t="s">
        <v>9573</v>
      </c>
      <c r="C815" s="171" t="s">
        <v>9689</v>
      </c>
      <c r="D815" s="171" t="s">
        <v>9690</v>
      </c>
      <c r="E815" s="172">
        <v>3.2000000000000237</v>
      </c>
      <c r="F815" s="172">
        <v>19.466899999999999</v>
      </c>
      <c r="G815" s="173">
        <v>6.08</v>
      </c>
      <c r="H815" s="193">
        <v>16.260000000000002</v>
      </c>
      <c r="I815" s="174">
        <v>411</v>
      </c>
    </row>
    <row r="816" spans="1:9" ht="30" x14ac:dyDescent="0.25">
      <c r="A816" s="171" t="s">
        <v>18929</v>
      </c>
      <c r="B816" s="171" t="s">
        <v>4</v>
      </c>
      <c r="C816" s="171" t="s">
        <v>288</v>
      </c>
      <c r="D816" s="171" t="s">
        <v>289</v>
      </c>
      <c r="E816" s="172">
        <v>3.6299999999999972</v>
      </c>
      <c r="F816" s="172">
        <v>19.878900000000002</v>
      </c>
      <c r="G816" s="173">
        <v>5.47</v>
      </c>
      <c r="H816" s="193">
        <v>16.239999999999998</v>
      </c>
      <c r="I816" s="174">
        <v>65</v>
      </c>
    </row>
    <row r="817" spans="1:9" ht="30" x14ac:dyDescent="0.25">
      <c r="A817" s="171" t="s">
        <v>18929</v>
      </c>
      <c r="B817" s="171" t="s">
        <v>4</v>
      </c>
      <c r="C817" s="171" t="s">
        <v>148</v>
      </c>
      <c r="D817" s="171" t="s">
        <v>149</v>
      </c>
      <c r="E817" s="172">
        <v>3.3700000000000032</v>
      </c>
      <c r="F817" s="172">
        <v>19.600000000000001</v>
      </c>
      <c r="G817" s="173">
        <v>5.81</v>
      </c>
      <c r="H817" s="193">
        <v>16.23</v>
      </c>
      <c r="I817" s="174">
        <v>97</v>
      </c>
    </row>
    <row r="818" spans="1:9" ht="30" x14ac:dyDescent="0.25">
      <c r="A818" s="171" t="s">
        <v>18929</v>
      </c>
      <c r="B818" s="171" t="s">
        <v>9573</v>
      </c>
      <c r="C818" s="171" t="s">
        <v>9775</v>
      </c>
      <c r="D818" s="171" t="s">
        <v>9776</v>
      </c>
      <c r="E818" s="172">
        <v>3.5099999999999922</v>
      </c>
      <c r="F818" s="172">
        <v>19.744199999999999</v>
      </c>
      <c r="G818" s="173">
        <v>5.62</v>
      </c>
      <c r="H818" s="193">
        <v>16.23</v>
      </c>
      <c r="I818" s="174">
        <v>318</v>
      </c>
    </row>
    <row r="819" spans="1:9" ht="30" x14ac:dyDescent="0.25">
      <c r="A819" s="171" t="s">
        <v>18929</v>
      </c>
      <c r="B819" s="171" t="s">
        <v>9573</v>
      </c>
      <c r="C819" s="171" t="s">
        <v>10022</v>
      </c>
      <c r="D819" s="171" t="s">
        <v>10023</v>
      </c>
      <c r="E819" s="172">
        <v>3.2400000000000064</v>
      </c>
      <c r="F819" s="172">
        <v>19.47</v>
      </c>
      <c r="G819" s="173">
        <v>6</v>
      </c>
      <c r="H819" s="193">
        <v>16.22</v>
      </c>
      <c r="I819" s="174">
        <v>170</v>
      </c>
    </row>
    <row r="820" spans="1:9" ht="30" x14ac:dyDescent="0.25">
      <c r="A820" s="171" t="s">
        <v>18929</v>
      </c>
      <c r="B820" s="171" t="s">
        <v>4</v>
      </c>
      <c r="C820" s="171" t="s">
        <v>160</v>
      </c>
      <c r="D820" s="171" t="s">
        <v>161</v>
      </c>
      <c r="E820" s="172">
        <v>3.0099999999999953</v>
      </c>
      <c r="F820" s="172">
        <v>19.2121</v>
      </c>
      <c r="G820" s="173">
        <v>6.38</v>
      </c>
      <c r="H820" s="193">
        <v>16.2</v>
      </c>
      <c r="I820" s="174">
        <v>118</v>
      </c>
    </row>
    <row r="821" spans="1:9" ht="30" x14ac:dyDescent="0.25">
      <c r="A821" s="171" t="s">
        <v>18929</v>
      </c>
      <c r="B821" s="171" t="s">
        <v>9573</v>
      </c>
      <c r="C821" s="171" t="s">
        <v>9807</v>
      </c>
      <c r="D821" s="171" t="s">
        <v>9808</v>
      </c>
      <c r="E821" s="172">
        <v>3.2000000000000148</v>
      </c>
      <c r="F821" s="172">
        <v>19.4099</v>
      </c>
      <c r="G821" s="173">
        <v>6.06</v>
      </c>
      <c r="H821" s="193">
        <v>16.2</v>
      </c>
      <c r="I821" s="174">
        <v>284</v>
      </c>
    </row>
    <row r="822" spans="1:9" ht="30" x14ac:dyDescent="0.25">
      <c r="A822" s="171" t="s">
        <v>18929</v>
      </c>
      <c r="B822" s="171" t="s">
        <v>9180</v>
      </c>
      <c r="C822" s="171" t="s">
        <v>9344</v>
      </c>
      <c r="D822" s="171" t="s">
        <v>9345</v>
      </c>
      <c r="E822" s="172">
        <v>3.2361111111111112</v>
      </c>
      <c r="F822" s="172">
        <v>19.416599999999999</v>
      </c>
      <c r="G822" s="173">
        <v>5.99</v>
      </c>
      <c r="H822" s="193">
        <v>16.18</v>
      </c>
      <c r="I822" s="174">
        <v>4</v>
      </c>
    </row>
    <row r="823" spans="1:9" ht="30" x14ac:dyDescent="0.25">
      <c r="A823" s="171" t="s">
        <v>18929</v>
      </c>
      <c r="B823" s="171" t="s">
        <v>4</v>
      </c>
      <c r="C823" s="171" t="s">
        <v>164</v>
      </c>
      <c r="D823" s="171" t="s">
        <v>165</v>
      </c>
      <c r="E823" s="172">
        <v>3.0099999999999962</v>
      </c>
      <c r="F823" s="172">
        <v>19.171299999999999</v>
      </c>
      <c r="G823" s="173">
        <v>6.36</v>
      </c>
      <c r="H823" s="193">
        <v>16.16</v>
      </c>
      <c r="I823" s="174">
        <v>94</v>
      </c>
    </row>
    <row r="824" spans="1:9" ht="30" x14ac:dyDescent="0.25">
      <c r="A824" s="171" t="s">
        <v>18929</v>
      </c>
      <c r="B824" s="171" t="s">
        <v>4</v>
      </c>
      <c r="C824" s="171" t="s">
        <v>228</v>
      </c>
      <c r="D824" s="171" t="s">
        <v>229</v>
      </c>
      <c r="E824" s="172">
        <v>3.3400000000000007</v>
      </c>
      <c r="F824" s="172">
        <v>19.476800000000001</v>
      </c>
      <c r="G824" s="173">
        <v>5.83</v>
      </c>
      <c r="H824" s="193">
        <v>16.13</v>
      </c>
      <c r="I824" s="174">
        <v>110</v>
      </c>
    </row>
    <row r="825" spans="1:9" ht="30" x14ac:dyDescent="0.25">
      <c r="A825" s="171" t="s">
        <v>18929</v>
      </c>
      <c r="B825" s="171" t="s">
        <v>9573</v>
      </c>
      <c r="C825" s="171" t="s">
        <v>9739</v>
      </c>
      <c r="D825" s="171" t="s">
        <v>9740</v>
      </c>
      <c r="E825" s="172">
        <v>3.2400000000000078</v>
      </c>
      <c r="F825" s="172">
        <v>19.359200000000001</v>
      </c>
      <c r="G825" s="173">
        <v>5.97</v>
      </c>
      <c r="H825" s="193">
        <v>16.11</v>
      </c>
      <c r="I825" s="174">
        <v>345</v>
      </c>
    </row>
    <row r="826" spans="1:9" ht="30" x14ac:dyDescent="0.25">
      <c r="A826" s="171" t="s">
        <v>18929</v>
      </c>
      <c r="B826" s="171" t="s">
        <v>4030</v>
      </c>
      <c r="C826" s="171" t="s">
        <v>4275</v>
      </c>
      <c r="D826" s="171" t="s">
        <v>4276</v>
      </c>
      <c r="E826" s="172">
        <v>3.6499999999999861</v>
      </c>
      <c r="F826" s="172">
        <v>19.757999999999999</v>
      </c>
      <c r="G826" s="173">
        <v>5.41</v>
      </c>
      <c r="H826" s="193">
        <v>16.100000000000001</v>
      </c>
      <c r="I826" s="174">
        <v>220</v>
      </c>
    </row>
    <row r="827" spans="1:9" ht="30" x14ac:dyDescent="0.25">
      <c r="A827" s="171" t="s">
        <v>18929</v>
      </c>
      <c r="B827" s="171" t="s">
        <v>4</v>
      </c>
      <c r="C827" s="171" t="s">
        <v>430</v>
      </c>
      <c r="D827" s="171" t="s">
        <v>431</v>
      </c>
      <c r="E827" s="172">
        <v>3.1100000000000017</v>
      </c>
      <c r="F827" s="172">
        <v>19.179099999999998</v>
      </c>
      <c r="G827" s="173">
        <v>6.16</v>
      </c>
      <c r="H827" s="193">
        <v>16.059999999999999</v>
      </c>
      <c r="I827" s="174">
        <v>49</v>
      </c>
    </row>
    <row r="828" spans="1:9" ht="30" x14ac:dyDescent="0.25">
      <c r="A828" s="171" t="s">
        <v>18929</v>
      </c>
      <c r="B828" s="171" t="s">
        <v>18899</v>
      </c>
      <c r="C828" s="171" t="s">
        <v>4697</v>
      </c>
      <c r="D828" s="171" t="s">
        <v>4698</v>
      </c>
      <c r="E828" s="172">
        <v>3.1199999999999997</v>
      </c>
      <c r="F828" s="172">
        <v>19.166599999999999</v>
      </c>
      <c r="G828" s="173">
        <v>6.14</v>
      </c>
      <c r="H828" s="193">
        <v>16.04</v>
      </c>
      <c r="I828" s="174">
        <v>20</v>
      </c>
    </row>
    <row r="829" spans="1:9" ht="30" x14ac:dyDescent="0.25">
      <c r="A829" s="171" t="s">
        <v>18929</v>
      </c>
      <c r="B829" s="171" t="s">
        <v>9573</v>
      </c>
      <c r="C829" s="171" t="s">
        <v>9881</v>
      </c>
      <c r="D829" s="171" t="s">
        <v>9207</v>
      </c>
      <c r="E829" s="172">
        <v>3.2000000000000091</v>
      </c>
      <c r="F829" s="172">
        <v>19.247800000000002</v>
      </c>
      <c r="G829" s="173">
        <v>6.01</v>
      </c>
      <c r="H829" s="193">
        <v>16.04</v>
      </c>
      <c r="I829" s="174">
        <v>240</v>
      </c>
    </row>
    <row r="830" spans="1:9" ht="30" x14ac:dyDescent="0.25">
      <c r="A830" s="171" t="s">
        <v>18929</v>
      </c>
      <c r="B830" s="171" t="s">
        <v>4</v>
      </c>
      <c r="C830" s="171" t="s">
        <v>180</v>
      </c>
      <c r="D830" s="171" t="s">
        <v>181</v>
      </c>
      <c r="E830" s="172">
        <v>3.3999999999999995</v>
      </c>
      <c r="F830" s="172">
        <v>19.4055</v>
      </c>
      <c r="G830" s="173">
        <v>5.7</v>
      </c>
      <c r="H830" s="193">
        <v>16</v>
      </c>
      <c r="I830" s="174">
        <v>90</v>
      </c>
    </row>
    <row r="831" spans="1:9" ht="30" x14ac:dyDescent="0.25">
      <c r="A831" s="171" t="s">
        <v>18929</v>
      </c>
      <c r="B831" s="171" t="s">
        <v>4</v>
      </c>
      <c r="C831" s="171" t="s">
        <v>102</v>
      </c>
      <c r="D831" s="171" t="s">
        <v>103</v>
      </c>
      <c r="E831" s="172">
        <v>3.1499999999999964</v>
      </c>
      <c r="F831" s="172">
        <v>19.148199999999999</v>
      </c>
      <c r="G831" s="173">
        <v>6.07</v>
      </c>
      <c r="H831" s="193">
        <v>15.99</v>
      </c>
      <c r="I831" s="174">
        <v>117</v>
      </c>
    </row>
    <row r="832" spans="1:9" ht="30" x14ac:dyDescent="0.25">
      <c r="A832" s="171" t="s">
        <v>18929</v>
      </c>
      <c r="B832" s="171" t="s">
        <v>4030</v>
      </c>
      <c r="C832" s="171" t="s">
        <v>4461</v>
      </c>
      <c r="D832" s="171" t="s">
        <v>4462</v>
      </c>
      <c r="E832" s="172">
        <v>3.680000000000005</v>
      </c>
      <c r="F832" s="172">
        <v>19.678999999999998</v>
      </c>
      <c r="G832" s="173">
        <v>5.34</v>
      </c>
      <c r="H832" s="193">
        <v>15.99</v>
      </c>
      <c r="I832" s="174">
        <v>147</v>
      </c>
    </row>
    <row r="833" spans="1:9" ht="30" x14ac:dyDescent="0.25">
      <c r="A833" s="171" t="s">
        <v>18929</v>
      </c>
      <c r="B833" s="171" t="s">
        <v>9573</v>
      </c>
      <c r="C833" s="171" t="s">
        <v>9664</v>
      </c>
      <c r="D833" s="171" t="s">
        <v>9665</v>
      </c>
      <c r="E833" s="172">
        <v>3.0599999999999663</v>
      </c>
      <c r="F833" s="172">
        <v>19.0519</v>
      </c>
      <c r="G833" s="173">
        <v>6.22</v>
      </c>
      <c r="H833" s="193">
        <v>15.99</v>
      </c>
      <c r="I833" s="174">
        <v>465</v>
      </c>
    </row>
    <row r="834" spans="1:9" ht="30" x14ac:dyDescent="0.25">
      <c r="A834" s="171" t="s">
        <v>18929</v>
      </c>
      <c r="B834" s="171" t="s">
        <v>9573</v>
      </c>
      <c r="C834" s="171" t="s">
        <v>9799</v>
      </c>
      <c r="D834" s="171" t="s">
        <v>9800</v>
      </c>
      <c r="E834" s="172">
        <v>3.0199999999999889</v>
      </c>
      <c r="F834" s="172">
        <v>18.979299999999999</v>
      </c>
      <c r="G834" s="173">
        <v>6.28</v>
      </c>
      <c r="H834" s="193">
        <v>15.95</v>
      </c>
      <c r="I834" s="174">
        <v>303</v>
      </c>
    </row>
    <row r="835" spans="1:9" ht="30" x14ac:dyDescent="0.25">
      <c r="A835" s="171" t="s">
        <v>18929</v>
      </c>
      <c r="B835" s="171" t="s">
        <v>4030</v>
      </c>
      <c r="C835" s="171" t="s">
        <v>4339</v>
      </c>
      <c r="D835" s="171" t="s">
        <v>4340</v>
      </c>
      <c r="E835" s="172">
        <v>3.0599999999999952</v>
      </c>
      <c r="F835" s="172">
        <v>18.965599999999998</v>
      </c>
      <c r="G835" s="173">
        <v>6.19</v>
      </c>
      <c r="H835" s="193">
        <v>15.9</v>
      </c>
      <c r="I835" s="174">
        <v>193</v>
      </c>
    </row>
    <row r="836" spans="1:9" ht="30" x14ac:dyDescent="0.25">
      <c r="A836" s="171" t="s">
        <v>18929</v>
      </c>
      <c r="B836" s="171" t="s">
        <v>4</v>
      </c>
      <c r="C836" s="171" t="s">
        <v>202</v>
      </c>
      <c r="D836" s="171" t="s">
        <v>203</v>
      </c>
      <c r="E836" s="172">
        <v>3.1599999999999975</v>
      </c>
      <c r="F836" s="172">
        <v>19.024000000000001</v>
      </c>
      <c r="G836" s="173">
        <v>6.02</v>
      </c>
      <c r="H836" s="193">
        <v>15.86</v>
      </c>
      <c r="I836" s="174">
        <v>87</v>
      </c>
    </row>
    <row r="837" spans="1:9" ht="30" x14ac:dyDescent="0.25">
      <c r="A837" s="171" t="s">
        <v>18929</v>
      </c>
      <c r="B837" s="171" t="s">
        <v>9180</v>
      </c>
      <c r="C837" s="171" t="s">
        <v>9339</v>
      </c>
      <c r="D837" s="171" t="s">
        <v>9340</v>
      </c>
      <c r="E837" s="172">
        <v>3.1666666666666665</v>
      </c>
      <c r="F837" s="172">
        <v>19</v>
      </c>
      <c r="G837" s="173">
        <v>5.99</v>
      </c>
      <c r="H837" s="193">
        <v>15.83</v>
      </c>
      <c r="I837" s="174">
        <v>4</v>
      </c>
    </row>
    <row r="838" spans="1:9" ht="30" x14ac:dyDescent="0.25">
      <c r="A838" s="171" t="s">
        <v>18929</v>
      </c>
      <c r="B838" s="171" t="s">
        <v>4</v>
      </c>
      <c r="C838" s="171" t="s">
        <v>330</v>
      </c>
      <c r="D838" s="171" t="s">
        <v>331</v>
      </c>
      <c r="E838" s="172">
        <v>3.4499999999999971</v>
      </c>
      <c r="F838" s="172">
        <v>19.275400000000001</v>
      </c>
      <c r="G838" s="173">
        <v>5.58</v>
      </c>
      <c r="H838" s="193">
        <v>15.82</v>
      </c>
      <c r="I838" s="174">
        <v>61</v>
      </c>
    </row>
    <row r="839" spans="1:9" ht="30" x14ac:dyDescent="0.25">
      <c r="A839" s="171" t="s">
        <v>18929</v>
      </c>
      <c r="B839" s="171" t="s">
        <v>4</v>
      </c>
      <c r="C839" s="171" t="s">
        <v>262</v>
      </c>
      <c r="D839" s="171" t="s">
        <v>263</v>
      </c>
      <c r="E839" s="172">
        <v>3.4499999999999957</v>
      </c>
      <c r="F839" s="172">
        <v>19.245899999999999</v>
      </c>
      <c r="G839" s="173">
        <v>5.57</v>
      </c>
      <c r="H839" s="193">
        <v>15.79</v>
      </c>
      <c r="I839" s="174">
        <v>72</v>
      </c>
    </row>
    <row r="840" spans="1:9" ht="30" x14ac:dyDescent="0.25">
      <c r="A840" s="171" t="s">
        <v>18929</v>
      </c>
      <c r="B840" s="171" t="s">
        <v>4</v>
      </c>
      <c r="C840" s="171" t="s">
        <v>456</v>
      </c>
      <c r="D840" s="171" t="s">
        <v>457</v>
      </c>
      <c r="E840" s="172">
        <v>3.3700000000000023</v>
      </c>
      <c r="F840" s="172">
        <v>19.167999999999999</v>
      </c>
      <c r="G840" s="173">
        <v>5.68</v>
      </c>
      <c r="H840" s="193">
        <v>15.79</v>
      </c>
      <c r="I840" s="174">
        <v>48</v>
      </c>
    </row>
    <row r="841" spans="1:9" ht="30" x14ac:dyDescent="0.25">
      <c r="A841" s="171" t="s">
        <v>18929</v>
      </c>
      <c r="B841" s="171" t="s">
        <v>4</v>
      </c>
      <c r="C841" s="171" t="s">
        <v>92</v>
      </c>
      <c r="D841" s="171" t="s">
        <v>93</v>
      </c>
      <c r="E841" s="172">
        <v>4.0099999999999936</v>
      </c>
      <c r="F841" s="172">
        <v>19.7881</v>
      </c>
      <c r="G841" s="173">
        <v>4.93</v>
      </c>
      <c r="H841" s="193">
        <v>15.77</v>
      </c>
      <c r="I841" s="174">
        <v>123</v>
      </c>
    </row>
    <row r="842" spans="1:9" ht="30" x14ac:dyDescent="0.25">
      <c r="A842" s="171" t="s">
        <v>18929</v>
      </c>
      <c r="B842" s="171" t="s">
        <v>4</v>
      </c>
      <c r="C842" s="171" t="s">
        <v>200</v>
      </c>
      <c r="D842" s="171" t="s">
        <v>201</v>
      </c>
      <c r="E842" s="172">
        <v>3.3399999999999981</v>
      </c>
      <c r="F842" s="172">
        <v>19.0868</v>
      </c>
      <c r="G842" s="173">
        <v>5.71</v>
      </c>
      <c r="H842" s="193">
        <v>15.74</v>
      </c>
      <c r="I842" s="174">
        <v>88</v>
      </c>
    </row>
    <row r="843" spans="1:9" ht="30" x14ac:dyDescent="0.25">
      <c r="A843" s="171" t="s">
        <v>18929</v>
      </c>
      <c r="B843" s="171" t="s">
        <v>4030</v>
      </c>
      <c r="C843" s="171" t="s">
        <v>4364</v>
      </c>
      <c r="D843" s="171" t="s">
        <v>4365</v>
      </c>
      <c r="E843" s="172">
        <v>3.6299999999999963</v>
      </c>
      <c r="F843" s="172">
        <v>19.340499999999999</v>
      </c>
      <c r="G843" s="173">
        <v>5.32</v>
      </c>
      <c r="H843" s="193">
        <v>15.71</v>
      </c>
      <c r="I843" s="174">
        <v>178</v>
      </c>
    </row>
    <row r="844" spans="1:9" ht="30" x14ac:dyDescent="0.25">
      <c r="A844" s="171" t="s">
        <v>18929</v>
      </c>
      <c r="B844" s="171" t="s">
        <v>9573</v>
      </c>
      <c r="C844" s="171" t="s">
        <v>9575</v>
      </c>
      <c r="D844" s="171" t="s">
        <v>4397</v>
      </c>
      <c r="E844" s="172">
        <v>3.1099999999999643</v>
      </c>
      <c r="F844" s="172">
        <v>18.767700000000001</v>
      </c>
      <c r="G844" s="173">
        <v>6.03</v>
      </c>
      <c r="H844" s="193">
        <v>15.65</v>
      </c>
      <c r="I844" s="174">
        <v>706</v>
      </c>
    </row>
    <row r="845" spans="1:9" ht="30" x14ac:dyDescent="0.25">
      <c r="A845" s="171" t="s">
        <v>18929</v>
      </c>
      <c r="B845" s="171" t="s">
        <v>4</v>
      </c>
      <c r="C845" s="171" t="s">
        <v>256</v>
      </c>
      <c r="D845" s="171" t="s">
        <v>257</v>
      </c>
      <c r="E845" s="172">
        <v>3.6699999999999955</v>
      </c>
      <c r="F845" s="172">
        <v>19.303899999999999</v>
      </c>
      <c r="G845" s="173">
        <v>5.25</v>
      </c>
      <c r="H845" s="193">
        <v>15.63</v>
      </c>
      <c r="I845" s="174">
        <v>73</v>
      </c>
    </row>
    <row r="846" spans="1:9" ht="30" x14ac:dyDescent="0.25">
      <c r="A846" s="171" t="s">
        <v>18929</v>
      </c>
      <c r="B846" s="171" t="s">
        <v>4</v>
      </c>
      <c r="C846" s="171" t="s">
        <v>424</v>
      </c>
      <c r="D846" s="171" t="s">
        <v>425</v>
      </c>
      <c r="E846" s="172">
        <v>3.349999999999997</v>
      </c>
      <c r="F846" s="172">
        <v>18.977399999999999</v>
      </c>
      <c r="G846" s="173">
        <v>5.66</v>
      </c>
      <c r="H846" s="193">
        <v>15.62</v>
      </c>
      <c r="I846" s="174">
        <v>51</v>
      </c>
    </row>
    <row r="847" spans="1:9" ht="30" x14ac:dyDescent="0.25">
      <c r="A847" s="171" t="s">
        <v>18929</v>
      </c>
      <c r="B847" s="171" t="s">
        <v>9573</v>
      </c>
      <c r="C847" s="171" t="s">
        <v>9797</v>
      </c>
      <c r="D847" s="171" t="s">
        <v>9798</v>
      </c>
      <c r="E847" s="172">
        <v>3.4199999999999826</v>
      </c>
      <c r="F847" s="172">
        <v>19.013000000000002</v>
      </c>
      <c r="G847" s="173">
        <v>5.55</v>
      </c>
      <c r="H847" s="193">
        <v>15.59</v>
      </c>
      <c r="I847" s="174">
        <v>318</v>
      </c>
    </row>
    <row r="848" spans="1:9" ht="30" x14ac:dyDescent="0.25">
      <c r="A848" s="171" t="s">
        <v>18929</v>
      </c>
      <c r="B848" s="171" t="s">
        <v>9573</v>
      </c>
      <c r="C848" s="171" t="s">
        <v>9977</v>
      </c>
      <c r="D848" s="171" t="s">
        <v>5546</v>
      </c>
      <c r="E848" s="172">
        <v>3.1999999999999997</v>
      </c>
      <c r="F848" s="172">
        <v>18.7837</v>
      </c>
      <c r="G848" s="173">
        <v>5.86</v>
      </c>
      <c r="H848" s="193">
        <v>15.58</v>
      </c>
      <c r="I848" s="174">
        <v>202</v>
      </c>
    </row>
    <row r="849" spans="1:9" ht="30" x14ac:dyDescent="0.25">
      <c r="A849" s="171" t="s">
        <v>18929</v>
      </c>
      <c r="B849" s="171" t="s">
        <v>4</v>
      </c>
      <c r="C849" s="171" t="s">
        <v>8</v>
      </c>
      <c r="D849" s="171" t="s">
        <v>9</v>
      </c>
      <c r="E849" s="172">
        <v>3.1800000000000037</v>
      </c>
      <c r="F849" s="172">
        <v>18.757899999999999</v>
      </c>
      <c r="G849" s="173">
        <v>5.89</v>
      </c>
      <c r="H849" s="193">
        <v>15.57</v>
      </c>
      <c r="I849" s="174">
        <v>481</v>
      </c>
    </row>
    <row r="850" spans="1:9" ht="30" x14ac:dyDescent="0.25">
      <c r="A850" s="171" t="s">
        <v>18929</v>
      </c>
      <c r="B850" s="171" t="s">
        <v>4</v>
      </c>
      <c r="C850" s="171" t="s">
        <v>252</v>
      </c>
      <c r="D850" s="171" t="s">
        <v>253</v>
      </c>
      <c r="E850" s="172">
        <v>3.2299999999999964</v>
      </c>
      <c r="F850" s="172">
        <v>18.7514</v>
      </c>
      <c r="G850" s="173">
        <v>5.8</v>
      </c>
      <c r="H850" s="193">
        <v>15.52</v>
      </c>
      <c r="I850" s="174">
        <v>75</v>
      </c>
    </row>
    <row r="851" spans="1:9" ht="30" x14ac:dyDescent="0.25">
      <c r="A851" s="171" t="s">
        <v>18929</v>
      </c>
      <c r="B851" s="171" t="s">
        <v>4</v>
      </c>
      <c r="C851" s="171" t="s">
        <v>332</v>
      </c>
      <c r="D851" s="171" t="s">
        <v>333</v>
      </c>
      <c r="E851" s="172">
        <v>3.21</v>
      </c>
      <c r="F851" s="172">
        <v>18.692399999999999</v>
      </c>
      <c r="G851" s="173">
        <v>5.82</v>
      </c>
      <c r="H851" s="193">
        <v>15.48</v>
      </c>
      <c r="I851" s="174">
        <v>67</v>
      </c>
    </row>
    <row r="852" spans="1:9" ht="30" x14ac:dyDescent="0.25">
      <c r="A852" s="171" t="s">
        <v>18929</v>
      </c>
      <c r="B852" s="171" t="s">
        <v>4</v>
      </c>
      <c r="C852" s="171" t="s">
        <v>436</v>
      </c>
      <c r="D852" s="171" t="s">
        <v>437</v>
      </c>
      <c r="E852" s="172">
        <v>3.5600000000000018</v>
      </c>
      <c r="F852" s="172">
        <v>19.014500000000002</v>
      </c>
      <c r="G852" s="173">
        <v>5.34</v>
      </c>
      <c r="H852" s="193">
        <v>15.45</v>
      </c>
      <c r="I852" s="174">
        <v>51</v>
      </c>
    </row>
    <row r="853" spans="1:9" ht="30" x14ac:dyDescent="0.25">
      <c r="A853" s="171" t="s">
        <v>18929</v>
      </c>
      <c r="B853" s="171" t="s">
        <v>4</v>
      </c>
      <c r="C853" s="171" t="s">
        <v>134</v>
      </c>
      <c r="D853" s="171" t="s">
        <v>135</v>
      </c>
      <c r="E853" s="172">
        <v>3.0299999999999954</v>
      </c>
      <c r="F853" s="172">
        <v>18.4787</v>
      </c>
      <c r="G853" s="173">
        <v>6.09</v>
      </c>
      <c r="H853" s="193">
        <v>15.44</v>
      </c>
      <c r="I853" s="174">
        <v>108</v>
      </c>
    </row>
    <row r="854" spans="1:9" ht="30" x14ac:dyDescent="0.25">
      <c r="A854" s="171" t="s">
        <v>18929</v>
      </c>
      <c r="B854" s="171" t="s">
        <v>9573</v>
      </c>
      <c r="C854" s="171" t="s">
        <v>9640</v>
      </c>
      <c r="D854" s="171" t="s">
        <v>4384</v>
      </c>
      <c r="E854" s="172">
        <v>3.1099999999999683</v>
      </c>
      <c r="F854" s="172">
        <v>18.492100000000001</v>
      </c>
      <c r="G854" s="173">
        <v>5.94</v>
      </c>
      <c r="H854" s="193">
        <v>15.38</v>
      </c>
      <c r="I854" s="174">
        <v>558</v>
      </c>
    </row>
    <row r="855" spans="1:9" ht="30" x14ac:dyDescent="0.25">
      <c r="A855" s="171" t="s">
        <v>18929</v>
      </c>
      <c r="B855" s="171" t="s">
        <v>4030</v>
      </c>
      <c r="C855" s="171" t="s">
        <v>4471</v>
      </c>
      <c r="D855" s="171" t="s">
        <v>4472</v>
      </c>
      <c r="E855" s="172">
        <v>3.0699999999999945</v>
      </c>
      <c r="F855" s="172">
        <v>18.401199999999999</v>
      </c>
      <c r="G855" s="173">
        <v>5.99</v>
      </c>
      <c r="H855" s="193">
        <v>15.33</v>
      </c>
      <c r="I855" s="174">
        <v>147</v>
      </c>
    </row>
    <row r="856" spans="1:9" ht="30" x14ac:dyDescent="0.25">
      <c r="A856" s="171" t="s">
        <v>18929</v>
      </c>
      <c r="B856" s="171" t="s">
        <v>18899</v>
      </c>
      <c r="C856" s="171" t="s">
        <v>4305</v>
      </c>
      <c r="D856" s="171" t="s">
        <v>4306</v>
      </c>
      <c r="E856" s="172">
        <v>4.6899999999999986</v>
      </c>
      <c r="F856" s="172">
        <v>19.9755</v>
      </c>
      <c r="G856" s="173">
        <v>4.25</v>
      </c>
      <c r="H856" s="193">
        <v>15.28</v>
      </c>
      <c r="I856" s="174">
        <v>50</v>
      </c>
    </row>
    <row r="857" spans="1:9" ht="30" x14ac:dyDescent="0.25">
      <c r="A857" s="171" t="s">
        <v>18929</v>
      </c>
      <c r="B857" s="171" t="s">
        <v>18899</v>
      </c>
      <c r="C857" s="171" t="s">
        <v>6553</v>
      </c>
      <c r="D857" s="171" t="s">
        <v>1963</v>
      </c>
      <c r="E857" s="172">
        <v>3.0599999999999996</v>
      </c>
      <c r="F857" s="172">
        <v>18.25</v>
      </c>
      <c r="G857" s="173">
        <v>5.96</v>
      </c>
      <c r="H857" s="193">
        <v>15.19</v>
      </c>
      <c r="I857" s="174">
        <v>9</v>
      </c>
    </row>
    <row r="858" spans="1:9" ht="30" x14ac:dyDescent="0.25">
      <c r="A858" s="171" t="s">
        <v>18929</v>
      </c>
      <c r="B858" s="171" t="s">
        <v>4</v>
      </c>
      <c r="C858" s="171" t="s">
        <v>440</v>
      </c>
      <c r="D858" s="171" t="s">
        <v>441</v>
      </c>
      <c r="E858" s="172">
        <v>3.8799999999999972</v>
      </c>
      <c r="F858" s="172">
        <v>19.040800000000001</v>
      </c>
      <c r="G858" s="173">
        <v>4.9000000000000004</v>
      </c>
      <c r="H858" s="193">
        <v>15.16</v>
      </c>
      <c r="I858" s="174">
        <v>52</v>
      </c>
    </row>
    <row r="859" spans="1:9" ht="30" x14ac:dyDescent="0.25">
      <c r="A859" s="171" t="s">
        <v>18929</v>
      </c>
      <c r="B859" s="171" t="s">
        <v>9573</v>
      </c>
      <c r="C859" s="171" t="s">
        <v>9935</v>
      </c>
      <c r="D859" s="171" t="s">
        <v>9936</v>
      </c>
      <c r="E859" s="172">
        <v>3.3799999999999959</v>
      </c>
      <c r="F859" s="172">
        <v>18.528700000000001</v>
      </c>
      <c r="G859" s="173">
        <v>5.48</v>
      </c>
      <c r="H859" s="193">
        <v>15.14</v>
      </c>
      <c r="I859" s="174">
        <v>222</v>
      </c>
    </row>
    <row r="860" spans="1:9" ht="30" x14ac:dyDescent="0.25">
      <c r="A860" s="171" t="s">
        <v>18929</v>
      </c>
      <c r="B860" s="171" t="s">
        <v>4</v>
      </c>
      <c r="C860" s="171" t="s">
        <v>208</v>
      </c>
      <c r="D860" s="171" t="s">
        <v>209</v>
      </c>
      <c r="E860" s="172">
        <v>3.2100000000000004</v>
      </c>
      <c r="F860" s="172">
        <v>18.339700000000001</v>
      </c>
      <c r="G860" s="173">
        <v>5.71</v>
      </c>
      <c r="H860" s="193">
        <v>15.12</v>
      </c>
      <c r="I860" s="174">
        <v>90</v>
      </c>
    </row>
    <row r="861" spans="1:9" ht="30" x14ac:dyDescent="0.25">
      <c r="A861" s="171" t="s">
        <v>18929</v>
      </c>
      <c r="B861" s="171" t="s">
        <v>4</v>
      </c>
      <c r="C861" s="171" t="s">
        <v>352</v>
      </c>
      <c r="D861" s="171" t="s">
        <v>353</v>
      </c>
      <c r="E861" s="172">
        <v>3.5600000000000018</v>
      </c>
      <c r="F861" s="172">
        <v>18.662500000000001</v>
      </c>
      <c r="G861" s="173">
        <v>5.24</v>
      </c>
      <c r="H861" s="193">
        <v>15.1</v>
      </c>
      <c r="I861" s="174">
        <v>62</v>
      </c>
    </row>
    <row r="862" spans="1:9" ht="30" x14ac:dyDescent="0.25">
      <c r="A862" s="171" t="s">
        <v>18929</v>
      </c>
      <c r="B862" s="171" t="s">
        <v>9573</v>
      </c>
      <c r="C862" s="171" t="s">
        <v>9909</v>
      </c>
      <c r="D862" s="171" t="s">
        <v>5029</v>
      </c>
      <c r="E862" s="172">
        <v>3.2000000000000055</v>
      </c>
      <c r="F862" s="172">
        <v>18.307700000000001</v>
      </c>
      <c r="G862" s="173">
        <v>5.72</v>
      </c>
      <c r="H862" s="193">
        <v>15.1</v>
      </c>
      <c r="I862" s="174">
        <v>238</v>
      </c>
    </row>
    <row r="863" spans="1:9" ht="30" x14ac:dyDescent="0.25">
      <c r="A863" s="171" t="s">
        <v>18929</v>
      </c>
      <c r="B863" s="171" t="s">
        <v>9573</v>
      </c>
      <c r="C863" s="171" t="s">
        <v>9955</v>
      </c>
      <c r="D863" s="171" t="s">
        <v>9956</v>
      </c>
      <c r="E863" s="172">
        <v>3.2400000000000051</v>
      </c>
      <c r="F863" s="172">
        <v>18.2943</v>
      </c>
      <c r="G863" s="173">
        <v>5.64</v>
      </c>
      <c r="H863" s="193">
        <v>15.05</v>
      </c>
      <c r="I863" s="174">
        <v>223</v>
      </c>
    </row>
    <row r="864" spans="1:9" ht="30" x14ac:dyDescent="0.25">
      <c r="A864" s="171" t="s">
        <v>18929</v>
      </c>
      <c r="B864" s="171" t="s">
        <v>4</v>
      </c>
      <c r="C864" s="171" t="s">
        <v>84</v>
      </c>
      <c r="D864" s="171" t="s">
        <v>85</v>
      </c>
      <c r="E864" s="172">
        <v>3.0099999999999945</v>
      </c>
      <c r="F864" s="172">
        <v>18.033899999999999</v>
      </c>
      <c r="G864" s="173">
        <v>5.99</v>
      </c>
      <c r="H864" s="193">
        <v>15.02</v>
      </c>
      <c r="I864" s="174">
        <v>144</v>
      </c>
    </row>
    <row r="865" spans="1:9" ht="30" x14ac:dyDescent="0.25">
      <c r="A865" s="171" t="s">
        <v>18929</v>
      </c>
      <c r="B865" s="171" t="s">
        <v>9180</v>
      </c>
      <c r="C865" s="171" t="s">
        <v>9193</v>
      </c>
      <c r="D865" s="171" t="s">
        <v>9194</v>
      </c>
      <c r="E865" s="172">
        <v>3</v>
      </c>
      <c r="F865" s="172">
        <v>18</v>
      </c>
      <c r="G865" s="173">
        <v>6</v>
      </c>
      <c r="H865" s="193">
        <v>15</v>
      </c>
      <c r="I865" s="174">
        <v>5</v>
      </c>
    </row>
    <row r="866" spans="1:9" ht="30" x14ac:dyDescent="0.25">
      <c r="A866" s="171" t="s">
        <v>18929</v>
      </c>
      <c r="B866" s="171" t="s">
        <v>9180</v>
      </c>
      <c r="C866" s="171" t="s">
        <v>9348</v>
      </c>
      <c r="D866" s="171" t="s">
        <v>9349</v>
      </c>
      <c r="E866" s="172">
        <v>3</v>
      </c>
      <c r="F866" s="172">
        <v>18</v>
      </c>
      <c r="G866" s="173">
        <v>6</v>
      </c>
      <c r="H866" s="193">
        <v>15</v>
      </c>
      <c r="I866" s="174">
        <v>4</v>
      </c>
    </row>
    <row r="867" spans="1:9" ht="30" x14ac:dyDescent="0.25">
      <c r="A867" s="171" t="s">
        <v>18929</v>
      </c>
      <c r="B867" s="171" t="s">
        <v>18899</v>
      </c>
      <c r="C867" s="171" t="s">
        <v>4792</v>
      </c>
      <c r="D867" s="171" t="s">
        <v>4696</v>
      </c>
      <c r="E867" s="172">
        <v>3.0600000000000009</v>
      </c>
      <c r="F867" s="172">
        <v>17.913</v>
      </c>
      <c r="G867" s="173">
        <v>5.85</v>
      </c>
      <c r="H867" s="193">
        <v>14.85</v>
      </c>
      <c r="I867" s="174">
        <v>23</v>
      </c>
    </row>
    <row r="868" spans="1:9" ht="30" x14ac:dyDescent="0.25">
      <c r="A868" s="171" t="s">
        <v>18929</v>
      </c>
      <c r="B868" s="171" t="s">
        <v>4</v>
      </c>
      <c r="C868" s="171" t="s">
        <v>182</v>
      </c>
      <c r="D868" s="171" t="s">
        <v>183</v>
      </c>
      <c r="E868" s="172">
        <v>4.269999999999996</v>
      </c>
      <c r="F868" s="172">
        <v>19.126300000000001</v>
      </c>
      <c r="G868" s="173">
        <v>4.47</v>
      </c>
      <c r="H868" s="193">
        <v>14.85</v>
      </c>
      <c r="I868" s="174">
        <v>105</v>
      </c>
    </row>
    <row r="869" spans="1:9" ht="30" x14ac:dyDescent="0.25">
      <c r="A869" s="171" t="s">
        <v>18929</v>
      </c>
      <c r="B869" s="171" t="s">
        <v>4</v>
      </c>
      <c r="C869" s="171" t="s">
        <v>348</v>
      </c>
      <c r="D869" s="171" t="s">
        <v>349</v>
      </c>
      <c r="E869" s="172">
        <v>3.419999999999995</v>
      </c>
      <c r="F869" s="172">
        <v>18.208200000000001</v>
      </c>
      <c r="G869" s="173">
        <v>5.32</v>
      </c>
      <c r="H869" s="193">
        <v>14.78</v>
      </c>
      <c r="I869" s="174">
        <v>76</v>
      </c>
    </row>
    <row r="870" spans="1:9" ht="30" x14ac:dyDescent="0.25">
      <c r="A870" s="171" t="s">
        <v>18929</v>
      </c>
      <c r="B870" s="171" t="s">
        <v>9573</v>
      </c>
      <c r="C870" s="171" t="s">
        <v>9996</v>
      </c>
      <c r="D870" s="171" t="s">
        <v>9997</v>
      </c>
      <c r="E870" s="172">
        <v>3.200000000000002</v>
      </c>
      <c r="F870" s="172">
        <v>17.888100000000001</v>
      </c>
      <c r="G870" s="173">
        <v>5.59</v>
      </c>
      <c r="H870" s="193">
        <v>14.68</v>
      </c>
      <c r="I870" s="174">
        <v>212</v>
      </c>
    </row>
    <row r="871" spans="1:9" ht="30" x14ac:dyDescent="0.25">
      <c r="A871" s="171" t="s">
        <v>18929</v>
      </c>
      <c r="B871" s="171" t="s">
        <v>18899</v>
      </c>
      <c r="C871" s="171" t="s">
        <v>4805</v>
      </c>
      <c r="D871" s="171" t="s">
        <v>4806</v>
      </c>
      <c r="E871" s="172">
        <v>3.5</v>
      </c>
      <c r="F871" s="172">
        <v>18.1785</v>
      </c>
      <c r="G871" s="173">
        <v>5.19</v>
      </c>
      <c r="H871" s="193">
        <v>14.67</v>
      </c>
      <c r="I871" s="174">
        <v>37</v>
      </c>
    </row>
    <row r="872" spans="1:9" ht="30" x14ac:dyDescent="0.25">
      <c r="A872" s="171" t="s">
        <v>18929</v>
      </c>
      <c r="B872" s="171" t="s">
        <v>9573</v>
      </c>
      <c r="C872" s="171" t="s">
        <v>9628</v>
      </c>
      <c r="D872" s="171" t="s">
        <v>9629</v>
      </c>
      <c r="E872" s="172">
        <v>3.1099999999999621</v>
      </c>
      <c r="F872" s="172">
        <v>17.7819</v>
      </c>
      <c r="G872" s="173">
        <v>5.71</v>
      </c>
      <c r="H872" s="193">
        <v>14.67</v>
      </c>
      <c r="I872" s="174">
        <v>627</v>
      </c>
    </row>
    <row r="873" spans="1:9" ht="30" x14ac:dyDescent="0.25">
      <c r="A873" s="171" t="s">
        <v>18929</v>
      </c>
      <c r="B873" s="171" t="s">
        <v>9573</v>
      </c>
      <c r="C873" s="171" t="s">
        <v>9735</v>
      </c>
      <c r="D873" s="171" t="s">
        <v>9736</v>
      </c>
      <c r="E873" s="172">
        <v>3.109999999999999</v>
      </c>
      <c r="F873" s="172">
        <v>17.755700000000001</v>
      </c>
      <c r="G873" s="173">
        <v>5.7</v>
      </c>
      <c r="H873" s="193">
        <v>14.64</v>
      </c>
      <c r="I873" s="174">
        <v>386</v>
      </c>
    </row>
    <row r="874" spans="1:9" ht="30" x14ac:dyDescent="0.25">
      <c r="A874" s="171" t="s">
        <v>18929</v>
      </c>
      <c r="B874" s="171" t="s">
        <v>9573</v>
      </c>
      <c r="C874" s="171" t="s">
        <v>9829</v>
      </c>
      <c r="D874" s="171" t="s">
        <v>877</v>
      </c>
      <c r="E874" s="172">
        <v>3.2000000000000144</v>
      </c>
      <c r="F874" s="172">
        <v>17.759399999999999</v>
      </c>
      <c r="G874" s="173">
        <v>5.54</v>
      </c>
      <c r="H874" s="193">
        <v>14.55</v>
      </c>
      <c r="I874" s="174">
        <v>303</v>
      </c>
    </row>
    <row r="875" spans="1:9" ht="30" x14ac:dyDescent="0.25">
      <c r="A875" s="171" t="s">
        <v>18929</v>
      </c>
      <c r="B875" s="171" t="s">
        <v>9573</v>
      </c>
      <c r="C875" s="171" t="s">
        <v>10082</v>
      </c>
      <c r="D875" s="171" t="s">
        <v>10083</v>
      </c>
      <c r="E875" s="172">
        <v>3.1100000000000101</v>
      </c>
      <c r="F875" s="172">
        <v>17.6691</v>
      </c>
      <c r="G875" s="173">
        <v>5.68</v>
      </c>
      <c r="H875" s="193">
        <v>14.55</v>
      </c>
      <c r="I875" s="174">
        <v>161</v>
      </c>
    </row>
    <row r="876" spans="1:9" ht="30" x14ac:dyDescent="0.25">
      <c r="A876" s="171" t="s">
        <v>18929</v>
      </c>
      <c r="B876" s="171" t="s">
        <v>4</v>
      </c>
      <c r="C876" s="171" t="s">
        <v>350</v>
      </c>
      <c r="D876" s="171" t="s">
        <v>351</v>
      </c>
      <c r="E876" s="172">
        <v>3.3199999999999954</v>
      </c>
      <c r="F876" s="172">
        <v>17.801400000000001</v>
      </c>
      <c r="G876" s="173">
        <v>5.36</v>
      </c>
      <c r="H876" s="193">
        <v>14.48</v>
      </c>
      <c r="I876" s="174">
        <v>65</v>
      </c>
    </row>
    <row r="877" spans="1:9" ht="30" x14ac:dyDescent="0.25">
      <c r="A877" s="171" t="s">
        <v>18929</v>
      </c>
      <c r="B877" s="171" t="s">
        <v>4</v>
      </c>
      <c r="C877" s="171" t="s">
        <v>474</v>
      </c>
      <c r="D877" s="171" t="s">
        <v>475</v>
      </c>
      <c r="E877" s="172">
        <v>3.1200000000000023</v>
      </c>
      <c r="F877" s="172">
        <v>17.607399999999998</v>
      </c>
      <c r="G877" s="173">
        <v>5.64</v>
      </c>
      <c r="H877" s="193">
        <v>14.48</v>
      </c>
      <c r="I877" s="174">
        <v>52</v>
      </c>
    </row>
    <row r="878" spans="1:9" ht="30" x14ac:dyDescent="0.25">
      <c r="A878" s="171" t="s">
        <v>18929</v>
      </c>
      <c r="B878" s="171" t="s">
        <v>4</v>
      </c>
      <c r="C878" s="171" t="s">
        <v>532</v>
      </c>
      <c r="D878" s="171" t="s">
        <v>533</v>
      </c>
      <c r="E878" s="172">
        <v>3.0100000000000011</v>
      </c>
      <c r="F878" s="172">
        <v>17.488600000000002</v>
      </c>
      <c r="G878" s="173">
        <v>5.81</v>
      </c>
      <c r="H878" s="193">
        <v>14.47</v>
      </c>
      <c r="I878" s="174">
        <v>45</v>
      </c>
    </row>
    <row r="879" spans="1:9" ht="30" x14ac:dyDescent="0.25">
      <c r="A879" s="171" t="s">
        <v>18929</v>
      </c>
      <c r="B879" s="171" t="s">
        <v>4</v>
      </c>
      <c r="C879" s="171" t="s">
        <v>488</v>
      </c>
      <c r="D879" s="171" t="s">
        <v>489</v>
      </c>
      <c r="E879" s="172">
        <v>3.1999999999999988</v>
      </c>
      <c r="F879" s="172">
        <v>17.364999999999998</v>
      </c>
      <c r="G879" s="173">
        <v>5.42</v>
      </c>
      <c r="H879" s="193">
        <v>14.16</v>
      </c>
      <c r="I879" s="174">
        <v>51</v>
      </c>
    </row>
    <row r="880" spans="1:9" ht="30" x14ac:dyDescent="0.25">
      <c r="A880" s="171" t="s">
        <v>18929</v>
      </c>
      <c r="B880" s="171" t="s">
        <v>18899</v>
      </c>
      <c r="C880" s="171" t="s">
        <v>5473</v>
      </c>
      <c r="D880" s="171" t="s">
        <v>4526</v>
      </c>
      <c r="E880" s="172">
        <v>3.8500000000000005</v>
      </c>
      <c r="F880" s="172">
        <v>18</v>
      </c>
      <c r="G880" s="173">
        <v>4.67</v>
      </c>
      <c r="H880" s="193">
        <v>14.15</v>
      </c>
      <c r="I880" s="174">
        <v>8</v>
      </c>
    </row>
    <row r="881" spans="1:9" ht="30" x14ac:dyDescent="0.25">
      <c r="A881" s="171" t="s">
        <v>18929</v>
      </c>
      <c r="B881" s="171" t="s">
        <v>4</v>
      </c>
      <c r="C881" s="171" t="s">
        <v>404</v>
      </c>
      <c r="D881" s="171" t="s">
        <v>405</v>
      </c>
      <c r="E881" s="172">
        <v>3.2800000000000007</v>
      </c>
      <c r="F881" s="172">
        <v>17.399100000000001</v>
      </c>
      <c r="G881" s="173">
        <v>5.3</v>
      </c>
      <c r="H881" s="193">
        <v>14.11</v>
      </c>
      <c r="I881" s="174">
        <v>58</v>
      </c>
    </row>
    <row r="882" spans="1:9" ht="30" x14ac:dyDescent="0.25">
      <c r="A882" s="171" t="s">
        <v>18929</v>
      </c>
      <c r="B882" s="171" t="s">
        <v>4</v>
      </c>
      <c r="C882" s="171" t="s">
        <v>422</v>
      </c>
      <c r="D882" s="171" t="s">
        <v>423</v>
      </c>
      <c r="E882" s="172">
        <v>3.0900000000000025</v>
      </c>
      <c r="F882" s="172">
        <v>16.868400000000001</v>
      </c>
      <c r="G882" s="173">
        <v>5.45</v>
      </c>
      <c r="H882" s="193">
        <v>13.77</v>
      </c>
      <c r="I882" s="174">
        <v>58</v>
      </c>
    </row>
    <row r="883" spans="1:9" ht="30" x14ac:dyDescent="0.25">
      <c r="A883" s="171" t="s">
        <v>18929</v>
      </c>
      <c r="B883" s="171" t="s">
        <v>4030</v>
      </c>
      <c r="C883" s="171" t="s">
        <v>4383</v>
      </c>
      <c r="D883" s="171" t="s">
        <v>4384</v>
      </c>
      <c r="E883" s="172">
        <v>3.0199999999999925</v>
      </c>
      <c r="F883" s="172">
        <v>16.769100000000002</v>
      </c>
      <c r="G883" s="173">
        <v>5.55</v>
      </c>
      <c r="H883" s="193">
        <v>13.74</v>
      </c>
      <c r="I883" s="174">
        <v>197</v>
      </c>
    </row>
    <row r="884" spans="1:9" ht="30" x14ac:dyDescent="0.25">
      <c r="A884" s="171" t="s">
        <v>18929</v>
      </c>
      <c r="B884" s="171" t="s">
        <v>4</v>
      </c>
      <c r="C884" s="171" t="s">
        <v>154</v>
      </c>
      <c r="D884" s="171" t="s">
        <v>155</v>
      </c>
      <c r="E884" s="172">
        <v>3.1100000000000088</v>
      </c>
      <c r="F884" s="172">
        <v>16.762799999999999</v>
      </c>
      <c r="G884" s="173">
        <v>5.38</v>
      </c>
      <c r="H884" s="193">
        <v>13.65</v>
      </c>
      <c r="I884" s="174">
        <v>114</v>
      </c>
    </row>
    <row r="885" spans="1:9" ht="30" x14ac:dyDescent="0.25">
      <c r="A885" s="171" t="s">
        <v>18929</v>
      </c>
      <c r="B885" s="171" t="s">
        <v>18899</v>
      </c>
      <c r="C885" s="171" t="s">
        <v>4736</v>
      </c>
      <c r="D885" s="171" t="s">
        <v>4737</v>
      </c>
      <c r="E885" s="172">
        <v>3.5</v>
      </c>
      <c r="F885" s="172">
        <v>16.8</v>
      </c>
      <c r="G885" s="173">
        <v>4.8</v>
      </c>
      <c r="H885" s="193">
        <v>13.3</v>
      </c>
      <c r="I885" s="174">
        <v>13</v>
      </c>
    </row>
    <row r="886" spans="1:9" ht="30" x14ac:dyDescent="0.25">
      <c r="A886" s="171" t="s">
        <v>18929</v>
      </c>
      <c r="B886" s="171" t="s">
        <v>18899</v>
      </c>
      <c r="C886" s="171" t="s">
        <v>4311</v>
      </c>
      <c r="D886" s="171" t="s">
        <v>4312</v>
      </c>
      <c r="E886" s="172">
        <v>4.6899999999999986</v>
      </c>
      <c r="F886" s="172">
        <v>17.898099999999999</v>
      </c>
      <c r="G886" s="173">
        <v>3.81</v>
      </c>
      <c r="H886" s="193">
        <v>13.2</v>
      </c>
      <c r="I886" s="174">
        <v>61</v>
      </c>
    </row>
    <row r="887" spans="1:9" ht="30" x14ac:dyDescent="0.25">
      <c r="A887" s="171" t="s">
        <v>18929</v>
      </c>
      <c r="B887" s="171" t="s">
        <v>18899</v>
      </c>
      <c r="C887" s="171" t="s">
        <v>8125</v>
      </c>
      <c r="D887" s="171" t="s">
        <v>18811</v>
      </c>
      <c r="E887" s="172">
        <v>3.1299999999999994</v>
      </c>
      <c r="F887" s="172">
        <v>16.333300000000001</v>
      </c>
      <c r="G887" s="173">
        <v>5.21</v>
      </c>
      <c r="H887" s="193">
        <v>13.2</v>
      </c>
      <c r="I887" s="174">
        <v>6</v>
      </c>
    </row>
    <row r="888" spans="1:9" ht="30" x14ac:dyDescent="0.25">
      <c r="A888" s="171" t="s">
        <v>18929</v>
      </c>
      <c r="B888" s="171" t="s">
        <v>4030</v>
      </c>
      <c r="C888" s="171" t="s">
        <v>4396</v>
      </c>
      <c r="D888" s="171" t="s">
        <v>4397</v>
      </c>
      <c r="E888" s="172">
        <v>3.019999999999992</v>
      </c>
      <c r="F888" s="172">
        <v>16.188300000000002</v>
      </c>
      <c r="G888" s="173">
        <v>5.36</v>
      </c>
      <c r="H888" s="193">
        <v>13.16</v>
      </c>
      <c r="I888" s="174">
        <v>199</v>
      </c>
    </row>
    <row r="889" spans="1:9" ht="30" x14ac:dyDescent="0.25">
      <c r="A889" s="171" t="s">
        <v>18929</v>
      </c>
      <c r="B889" s="171" t="s">
        <v>4</v>
      </c>
      <c r="C889" s="171" t="s">
        <v>542</v>
      </c>
      <c r="D889" s="171" t="s">
        <v>543</v>
      </c>
      <c r="E889" s="172">
        <v>3.0900000000000025</v>
      </c>
      <c r="F889" s="172">
        <v>16.015000000000001</v>
      </c>
      <c r="G889" s="173">
        <v>5.18</v>
      </c>
      <c r="H889" s="193">
        <v>12.92</v>
      </c>
      <c r="I889" s="174">
        <v>54</v>
      </c>
    </row>
    <row r="890" spans="1:9" ht="30" x14ac:dyDescent="0.25">
      <c r="A890" s="171" t="s">
        <v>18929</v>
      </c>
      <c r="B890" s="171" t="s">
        <v>4</v>
      </c>
      <c r="C890" s="171" t="s">
        <v>378</v>
      </c>
      <c r="D890" s="171" t="s">
        <v>379</v>
      </c>
      <c r="E890" s="172">
        <v>3.1699999999999959</v>
      </c>
      <c r="F890" s="172">
        <v>15.876799999999999</v>
      </c>
      <c r="G890" s="173">
        <v>5</v>
      </c>
      <c r="H890" s="193">
        <v>12.7</v>
      </c>
      <c r="I890" s="174">
        <v>71</v>
      </c>
    </row>
    <row r="891" spans="1:9" ht="30" x14ac:dyDescent="0.25">
      <c r="A891" s="171" t="s">
        <v>18929</v>
      </c>
      <c r="B891" s="171" t="s">
        <v>4</v>
      </c>
      <c r="C891" s="171" t="s">
        <v>296</v>
      </c>
      <c r="D891" s="171" t="s">
        <v>297</v>
      </c>
      <c r="E891" s="172">
        <v>3.4700000000000033</v>
      </c>
      <c r="F891" s="172">
        <v>15.3482</v>
      </c>
      <c r="G891" s="173">
        <v>4.42</v>
      </c>
      <c r="H891" s="193">
        <v>11.87</v>
      </c>
      <c r="I891" s="174">
        <v>88</v>
      </c>
    </row>
    <row r="892" spans="1:9" ht="30" x14ac:dyDescent="0.25">
      <c r="A892" s="171" t="s">
        <v>18929</v>
      </c>
      <c r="B892" s="171" t="s">
        <v>4</v>
      </c>
      <c r="C892" s="171" t="s">
        <v>538</v>
      </c>
      <c r="D892" s="171" t="s">
        <v>539</v>
      </c>
      <c r="E892" s="172">
        <v>3</v>
      </c>
      <c r="F892" s="172">
        <v>13.886699999999999</v>
      </c>
      <c r="G892" s="173">
        <v>4.62</v>
      </c>
      <c r="H892" s="193">
        <v>10.88</v>
      </c>
      <c r="I892" s="174">
        <v>59</v>
      </c>
    </row>
    <row r="893" spans="1:9" ht="30" x14ac:dyDescent="0.25">
      <c r="A893" s="171" t="s">
        <v>18929</v>
      </c>
      <c r="B893" s="171" t="s">
        <v>4</v>
      </c>
      <c r="C893" s="171" t="s">
        <v>480</v>
      </c>
      <c r="D893" s="171" t="s">
        <v>481</v>
      </c>
      <c r="E893" s="172">
        <v>3.2299999999999964</v>
      </c>
      <c r="F893" s="172">
        <v>14.052899999999999</v>
      </c>
      <c r="G893" s="173">
        <v>4.3499999999999996</v>
      </c>
      <c r="H893" s="193">
        <v>10.82</v>
      </c>
      <c r="I893" s="174">
        <v>73</v>
      </c>
    </row>
    <row r="894" spans="1:9" ht="30" x14ac:dyDescent="0.25">
      <c r="A894" s="171" t="s">
        <v>18929</v>
      </c>
      <c r="B894" s="171" t="s">
        <v>4</v>
      </c>
      <c r="C894" s="171" t="s">
        <v>414</v>
      </c>
      <c r="D894" s="171" t="s">
        <v>415</v>
      </c>
      <c r="E894" s="172">
        <v>3.3700000000000032</v>
      </c>
      <c r="F894" s="172">
        <v>12.1454</v>
      </c>
      <c r="G894" s="173">
        <v>3.6</v>
      </c>
      <c r="H894" s="193">
        <v>8.77</v>
      </c>
      <c r="I894" s="174">
        <v>129</v>
      </c>
    </row>
    <row r="895" spans="1:9" x14ac:dyDescent="0.25">
      <c r="A895" s="171" t="s">
        <v>18931</v>
      </c>
      <c r="B895" s="171" t="s">
        <v>9180</v>
      </c>
      <c r="C895" s="171" t="s">
        <v>9273</v>
      </c>
      <c r="D895" s="171" t="s">
        <v>9274</v>
      </c>
      <c r="E895" s="172">
        <v>6.5416666666666652</v>
      </c>
      <c r="F895" s="172">
        <v>39.25</v>
      </c>
      <c r="G895" s="173">
        <v>5.99</v>
      </c>
      <c r="H895" s="193">
        <v>32.700000000000003</v>
      </c>
      <c r="I895" s="174">
        <v>8</v>
      </c>
    </row>
    <row r="896" spans="1:9" x14ac:dyDescent="0.25">
      <c r="A896" s="171" t="s">
        <v>18931</v>
      </c>
      <c r="B896" s="171" t="s">
        <v>4030</v>
      </c>
      <c r="C896" s="171" t="s">
        <v>4153</v>
      </c>
      <c r="D896" s="171" t="s">
        <v>4154</v>
      </c>
      <c r="E896" s="172">
        <v>6.9800000000000137</v>
      </c>
      <c r="F896" s="172">
        <v>39.497199999999999</v>
      </c>
      <c r="G896" s="173">
        <v>5.65</v>
      </c>
      <c r="H896" s="193">
        <v>32.51</v>
      </c>
      <c r="I896" s="174">
        <v>189</v>
      </c>
    </row>
    <row r="897" spans="1:9" x14ac:dyDescent="0.25">
      <c r="A897" s="171" t="s">
        <v>18931</v>
      </c>
      <c r="B897" s="171" t="s">
        <v>9573</v>
      </c>
      <c r="C897" s="171" t="s">
        <v>9758</v>
      </c>
      <c r="D897" s="171" t="s">
        <v>9759</v>
      </c>
      <c r="E897" s="172">
        <v>7.7899999999999814</v>
      </c>
      <c r="F897" s="172">
        <v>39.907899999999998</v>
      </c>
      <c r="G897" s="173">
        <v>5.12</v>
      </c>
      <c r="H897" s="193">
        <v>32.11</v>
      </c>
      <c r="I897" s="174">
        <v>165</v>
      </c>
    </row>
    <row r="898" spans="1:9" x14ac:dyDescent="0.25">
      <c r="A898" s="171" t="s">
        <v>18931</v>
      </c>
      <c r="B898" s="171" t="s">
        <v>4030</v>
      </c>
      <c r="C898" s="171" t="s">
        <v>4101</v>
      </c>
      <c r="D898" s="171" t="s">
        <v>4102</v>
      </c>
      <c r="E898" s="172">
        <v>6.5299999999999763</v>
      </c>
      <c r="F898" s="172">
        <v>38.130699999999997</v>
      </c>
      <c r="G898" s="173">
        <v>5.83</v>
      </c>
      <c r="H898" s="193">
        <v>31.6</v>
      </c>
      <c r="I898" s="174">
        <v>299</v>
      </c>
    </row>
    <row r="899" spans="1:9" x14ac:dyDescent="0.25">
      <c r="A899" s="171" t="s">
        <v>18931</v>
      </c>
      <c r="B899" s="171" t="s">
        <v>4030</v>
      </c>
      <c r="C899" s="171" t="s">
        <v>4211</v>
      </c>
      <c r="D899" s="171" t="s">
        <v>4212</v>
      </c>
      <c r="E899" s="172">
        <v>6.980000000000012</v>
      </c>
      <c r="F899" s="172">
        <v>38.300600000000003</v>
      </c>
      <c r="G899" s="173">
        <v>5.48</v>
      </c>
      <c r="H899" s="193">
        <v>31.32</v>
      </c>
      <c r="I899" s="174">
        <v>153</v>
      </c>
    </row>
    <row r="900" spans="1:9" x14ac:dyDescent="0.25">
      <c r="A900" s="171" t="s">
        <v>18931</v>
      </c>
      <c r="B900" s="171" t="s">
        <v>4030</v>
      </c>
      <c r="C900" s="171" t="s">
        <v>4173</v>
      </c>
      <c r="D900" s="171" t="s">
        <v>4174</v>
      </c>
      <c r="E900" s="172">
        <v>6.75</v>
      </c>
      <c r="F900" s="172">
        <v>38.014200000000002</v>
      </c>
      <c r="G900" s="173">
        <v>5.63</v>
      </c>
      <c r="H900" s="193">
        <v>31.26</v>
      </c>
      <c r="I900" s="174">
        <v>187</v>
      </c>
    </row>
    <row r="901" spans="1:9" x14ac:dyDescent="0.25">
      <c r="A901" s="171" t="s">
        <v>18931</v>
      </c>
      <c r="B901" s="171" t="s">
        <v>9573</v>
      </c>
      <c r="C901" s="171" t="s">
        <v>9819</v>
      </c>
      <c r="D901" s="171" t="s">
        <v>9820</v>
      </c>
      <c r="E901" s="172">
        <v>7.789999999999984</v>
      </c>
      <c r="F901" s="172">
        <v>38.800899999999999</v>
      </c>
      <c r="G901" s="173">
        <v>4.9800000000000004</v>
      </c>
      <c r="H901" s="193">
        <v>31.01</v>
      </c>
      <c r="I901" s="174">
        <v>141</v>
      </c>
    </row>
    <row r="902" spans="1:9" x14ac:dyDescent="0.25">
      <c r="A902" s="171" t="s">
        <v>18931</v>
      </c>
      <c r="B902" s="171" t="s">
        <v>4030</v>
      </c>
      <c r="C902" s="171" t="s">
        <v>4095</v>
      </c>
      <c r="D902" s="171" t="s">
        <v>4096</v>
      </c>
      <c r="E902" s="172">
        <v>6.75</v>
      </c>
      <c r="F902" s="172">
        <v>37.462400000000002</v>
      </c>
      <c r="G902" s="173">
        <v>5.54</v>
      </c>
      <c r="H902" s="193">
        <v>30.71</v>
      </c>
      <c r="I902" s="174">
        <v>317</v>
      </c>
    </row>
    <row r="903" spans="1:9" x14ac:dyDescent="0.25">
      <c r="A903" s="171" t="s">
        <v>18931</v>
      </c>
      <c r="B903" s="171" t="s">
        <v>18899</v>
      </c>
      <c r="C903" s="171" t="s">
        <v>7579</v>
      </c>
      <c r="D903" s="171" t="s">
        <v>18792</v>
      </c>
      <c r="E903" s="172">
        <v>7.6000000000000005</v>
      </c>
      <c r="F903" s="172">
        <v>38</v>
      </c>
      <c r="G903" s="173">
        <v>5</v>
      </c>
      <c r="H903" s="193">
        <v>30.4</v>
      </c>
      <c r="I903" s="174">
        <v>6</v>
      </c>
    </row>
    <row r="904" spans="1:9" x14ac:dyDescent="0.25">
      <c r="A904" s="171" t="s">
        <v>18931</v>
      </c>
      <c r="B904" s="171" t="s">
        <v>4030</v>
      </c>
      <c r="C904" s="171" t="s">
        <v>4059</v>
      </c>
      <c r="D904" s="171" t="s">
        <v>4060</v>
      </c>
      <c r="E904" s="172">
        <v>6.5300000000000837</v>
      </c>
      <c r="F904" s="172">
        <v>36.5139</v>
      </c>
      <c r="G904" s="173">
        <v>5.59</v>
      </c>
      <c r="H904" s="193">
        <v>29.98</v>
      </c>
      <c r="I904" s="174">
        <v>631</v>
      </c>
    </row>
    <row r="905" spans="1:9" x14ac:dyDescent="0.25">
      <c r="A905" s="171" t="s">
        <v>18931</v>
      </c>
      <c r="B905" s="171" t="s">
        <v>18899</v>
      </c>
      <c r="C905" s="171" t="s">
        <v>9014</v>
      </c>
      <c r="D905" s="171" t="s">
        <v>18780</v>
      </c>
      <c r="E905" s="172">
        <v>6.1899999999999986</v>
      </c>
      <c r="F905" s="172">
        <v>36</v>
      </c>
      <c r="G905" s="173">
        <v>5.81</v>
      </c>
      <c r="H905" s="193">
        <v>29.81</v>
      </c>
      <c r="I905" s="174">
        <v>11</v>
      </c>
    </row>
    <row r="906" spans="1:9" x14ac:dyDescent="0.25">
      <c r="A906" s="171" t="s">
        <v>18931</v>
      </c>
      <c r="B906" s="171" t="s">
        <v>4030</v>
      </c>
      <c r="C906" s="171" t="s">
        <v>4137</v>
      </c>
      <c r="D906" s="171" t="s">
        <v>4138</v>
      </c>
      <c r="E906" s="172">
        <v>6.75</v>
      </c>
      <c r="F906" s="172">
        <v>36.532899999999998</v>
      </c>
      <c r="G906" s="173">
        <v>5.41</v>
      </c>
      <c r="H906" s="193">
        <v>29.78</v>
      </c>
      <c r="I906" s="174">
        <v>216</v>
      </c>
    </row>
    <row r="907" spans="1:9" x14ac:dyDescent="0.25">
      <c r="A907" s="171" t="s">
        <v>18931</v>
      </c>
      <c r="B907" s="171" t="s">
        <v>18899</v>
      </c>
      <c r="C907" s="171" t="s">
        <v>4534</v>
      </c>
      <c r="D907" s="171" t="s">
        <v>4535</v>
      </c>
      <c r="E907" s="172">
        <v>6.2300000000000013</v>
      </c>
      <c r="F907" s="172">
        <v>36</v>
      </c>
      <c r="G907" s="173">
        <v>5.77</v>
      </c>
      <c r="H907" s="193">
        <v>29.77</v>
      </c>
      <c r="I907" s="174">
        <v>12</v>
      </c>
    </row>
    <row r="908" spans="1:9" x14ac:dyDescent="0.25">
      <c r="A908" s="171" t="s">
        <v>18931</v>
      </c>
      <c r="B908" s="171" t="s">
        <v>4030</v>
      </c>
      <c r="C908" s="171" t="s">
        <v>4231</v>
      </c>
      <c r="D908" s="171" t="s">
        <v>4232</v>
      </c>
      <c r="E908" s="172">
        <v>6.5299999999999798</v>
      </c>
      <c r="F908" s="172">
        <v>35.940899999999999</v>
      </c>
      <c r="G908" s="173">
        <v>5.5</v>
      </c>
      <c r="H908" s="193">
        <v>29.41</v>
      </c>
      <c r="I908" s="174">
        <v>149</v>
      </c>
    </row>
    <row r="909" spans="1:9" x14ac:dyDescent="0.25">
      <c r="A909" s="171" t="s">
        <v>18931</v>
      </c>
      <c r="B909" s="171" t="s">
        <v>4030</v>
      </c>
      <c r="C909" s="171" t="s">
        <v>4217</v>
      </c>
      <c r="D909" s="171" t="s">
        <v>4218</v>
      </c>
      <c r="E909" s="172">
        <v>6.5299999999999798</v>
      </c>
      <c r="F909" s="172">
        <v>35.391100000000002</v>
      </c>
      <c r="G909" s="173">
        <v>5.41</v>
      </c>
      <c r="H909" s="193">
        <v>28.86</v>
      </c>
      <c r="I909" s="174">
        <v>164</v>
      </c>
    </row>
    <row r="910" spans="1:9" x14ac:dyDescent="0.25">
      <c r="A910" s="171" t="s">
        <v>18931</v>
      </c>
      <c r="B910" s="171" t="s">
        <v>9573</v>
      </c>
      <c r="C910" s="171" t="s">
        <v>9791</v>
      </c>
      <c r="D910" s="171" t="s">
        <v>9792</v>
      </c>
      <c r="E910" s="172">
        <v>6.4400000000000279</v>
      </c>
      <c r="F910" s="172">
        <v>35.292299999999997</v>
      </c>
      <c r="G910" s="173">
        <v>5.48</v>
      </c>
      <c r="H910" s="193">
        <v>28.85</v>
      </c>
      <c r="I910" s="174">
        <v>169</v>
      </c>
    </row>
    <row r="911" spans="1:9" x14ac:dyDescent="0.25">
      <c r="A911" s="171" t="s">
        <v>18931</v>
      </c>
      <c r="B911" s="171" t="s">
        <v>9573</v>
      </c>
      <c r="C911" s="171" t="s">
        <v>9760</v>
      </c>
      <c r="D911" s="171" t="s">
        <v>1424</v>
      </c>
      <c r="E911" s="172">
        <v>6.4400000000000297</v>
      </c>
      <c r="F911" s="172">
        <v>35.167999999999999</v>
      </c>
      <c r="G911" s="173">
        <v>5.46</v>
      </c>
      <c r="H911" s="193">
        <v>28.72</v>
      </c>
      <c r="I911" s="174">
        <v>181</v>
      </c>
    </row>
    <row r="912" spans="1:9" x14ac:dyDescent="0.25">
      <c r="A912" s="171" t="s">
        <v>18931</v>
      </c>
      <c r="B912" s="171" t="s">
        <v>4030</v>
      </c>
      <c r="C912" s="171" t="s">
        <v>4033</v>
      </c>
      <c r="D912" s="171" t="s">
        <v>4034</v>
      </c>
      <c r="E912" s="172">
        <v>6.4400000000000261</v>
      </c>
      <c r="F912" s="172">
        <v>34.877299999999998</v>
      </c>
      <c r="G912" s="173">
        <v>5.41</v>
      </c>
      <c r="H912" s="193">
        <v>28.43</v>
      </c>
      <c r="I912" s="174">
        <v>156</v>
      </c>
    </row>
    <row r="913" spans="1:9" x14ac:dyDescent="0.25">
      <c r="A913" s="171" t="s">
        <v>18931</v>
      </c>
      <c r="B913" s="171" t="s">
        <v>18899</v>
      </c>
      <c r="C913" s="171" t="s">
        <v>7280</v>
      </c>
      <c r="D913" s="171" t="s">
        <v>18798</v>
      </c>
      <c r="E913" s="172">
        <v>5.73</v>
      </c>
      <c r="F913" s="172">
        <v>34</v>
      </c>
      <c r="G913" s="173">
        <v>5.93</v>
      </c>
      <c r="H913" s="193">
        <v>28.27</v>
      </c>
      <c r="I913" s="174">
        <v>6</v>
      </c>
    </row>
    <row r="914" spans="1:9" x14ac:dyDescent="0.25">
      <c r="A914" s="171" t="s">
        <v>18931</v>
      </c>
      <c r="B914" s="171" t="s">
        <v>9180</v>
      </c>
      <c r="C914" s="171" t="s">
        <v>9226</v>
      </c>
      <c r="D914" s="171" t="s">
        <v>9227</v>
      </c>
      <c r="E914" s="172">
        <v>5.6377450980392148</v>
      </c>
      <c r="F914" s="172">
        <v>33.8264</v>
      </c>
      <c r="G914" s="173">
        <v>5.99</v>
      </c>
      <c r="H914" s="193">
        <v>28.18</v>
      </c>
      <c r="I914" s="174">
        <v>35</v>
      </c>
    </row>
    <row r="915" spans="1:9" x14ac:dyDescent="0.25">
      <c r="A915" s="171" t="s">
        <v>18931</v>
      </c>
      <c r="B915" s="171" t="s">
        <v>9180</v>
      </c>
      <c r="C915" s="171" t="s">
        <v>9220</v>
      </c>
      <c r="D915" s="171" t="s">
        <v>9221</v>
      </c>
      <c r="E915" s="172">
        <v>6.2400000000000038</v>
      </c>
      <c r="F915" s="172">
        <v>34.375</v>
      </c>
      <c r="G915" s="173">
        <v>5.5</v>
      </c>
      <c r="H915" s="193">
        <v>28.13</v>
      </c>
      <c r="I915" s="174">
        <v>40</v>
      </c>
    </row>
    <row r="916" spans="1:9" x14ac:dyDescent="0.25">
      <c r="A916" s="171" t="s">
        <v>18931</v>
      </c>
      <c r="B916" s="171" t="s">
        <v>18899</v>
      </c>
      <c r="C916" s="171" t="s">
        <v>5746</v>
      </c>
      <c r="D916" s="171" t="s">
        <v>5747</v>
      </c>
      <c r="E916" s="172">
        <v>5.9</v>
      </c>
      <c r="F916" s="172">
        <v>34</v>
      </c>
      <c r="G916" s="173">
        <v>5.76</v>
      </c>
      <c r="H916" s="193">
        <v>28.1</v>
      </c>
      <c r="I916" s="174">
        <v>4</v>
      </c>
    </row>
    <row r="917" spans="1:9" x14ac:dyDescent="0.25">
      <c r="A917" s="171" t="s">
        <v>18931</v>
      </c>
      <c r="B917" s="171" t="s">
        <v>4030</v>
      </c>
      <c r="C917" s="171" t="s">
        <v>4287</v>
      </c>
      <c r="D917" s="171" t="s">
        <v>4288</v>
      </c>
      <c r="E917" s="172">
        <v>6.2200000000000184</v>
      </c>
      <c r="F917" s="172">
        <v>33.843000000000004</v>
      </c>
      <c r="G917" s="173">
        <v>5.44</v>
      </c>
      <c r="H917" s="193">
        <v>27.62</v>
      </c>
      <c r="I917" s="174">
        <v>123</v>
      </c>
    </row>
    <row r="918" spans="1:9" x14ac:dyDescent="0.25">
      <c r="A918" s="171" t="s">
        <v>18931</v>
      </c>
      <c r="B918" s="171" t="s">
        <v>9573</v>
      </c>
      <c r="C918" s="171" t="s">
        <v>9607</v>
      </c>
      <c r="D918" s="171" t="s">
        <v>9608</v>
      </c>
      <c r="E918" s="172">
        <v>6.1700000000000443</v>
      </c>
      <c r="F918" s="172">
        <v>33.776699999999998</v>
      </c>
      <c r="G918" s="173">
        <v>5.47</v>
      </c>
      <c r="H918" s="193">
        <v>27.6</v>
      </c>
      <c r="I918" s="174">
        <v>526</v>
      </c>
    </row>
    <row r="919" spans="1:9" x14ac:dyDescent="0.25">
      <c r="A919" s="171" t="s">
        <v>18931</v>
      </c>
      <c r="B919" s="171" t="s">
        <v>9573</v>
      </c>
      <c r="C919" s="171" t="s">
        <v>9843</v>
      </c>
      <c r="D919" s="171" t="s">
        <v>9844</v>
      </c>
      <c r="E919" s="172">
        <v>5.1799999999999855</v>
      </c>
      <c r="F919" s="172">
        <v>32.718800000000002</v>
      </c>
      <c r="G919" s="173">
        <v>6.31</v>
      </c>
      <c r="H919" s="193">
        <v>27.53</v>
      </c>
      <c r="I919" s="174">
        <v>153</v>
      </c>
    </row>
    <row r="920" spans="1:9" x14ac:dyDescent="0.25">
      <c r="A920" s="171" t="s">
        <v>18931</v>
      </c>
      <c r="B920" s="171" t="s">
        <v>9573</v>
      </c>
      <c r="C920" s="171" t="s">
        <v>9622</v>
      </c>
      <c r="D920" s="171" t="s">
        <v>9623</v>
      </c>
      <c r="E920" s="172">
        <v>5.9900000000000082</v>
      </c>
      <c r="F920" s="172">
        <v>33.4193</v>
      </c>
      <c r="G920" s="173">
        <v>5.57</v>
      </c>
      <c r="H920" s="193">
        <v>27.42</v>
      </c>
      <c r="I920" s="174">
        <v>337</v>
      </c>
    </row>
    <row r="921" spans="1:9" x14ac:dyDescent="0.25">
      <c r="A921" s="171" t="s">
        <v>18931</v>
      </c>
      <c r="B921" s="171" t="s">
        <v>9180</v>
      </c>
      <c r="C921" s="171" t="s">
        <v>9265</v>
      </c>
      <c r="D921" s="171" t="s">
        <v>9266</v>
      </c>
      <c r="E921" s="172">
        <v>5.04</v>
      </c>
      <c r="F921" s="172">
        <v>32.225000000000001</v>
      </c>
      <c r="G921" s="173">
        <v>6.39</v>
      </c>
      <c r="H921" s="193">
        <v>27.18</v>
      </c>
      <c r="I921" s="174">
        <v>12</v>
      </c>
    </row>
    <row r="922" spans="1:9" x14ac:dyDescent="0.25">
      <c r="A922" s="171" t="s">
        <v>18931</v>
      </c>
      <c r="B922" s="171" t="s">
        <v>18899</v>
      </c>
      <c r="C922" s="171" t="s">
        <v>5195</v>
      </c>
      <c r="D922" s="171" t="s">
        <v>5196</v>
      </c>
      <c r="E922" s="172">
        <v>5.8299999999999992</v>
      </c>
      <c r="F922" s="172">
        <v>32.954500000000003</v>
      </c>
      <c r="G922" s="173">
        <v>5.65</v>
      </c>
      <c r="H922" s="193">
        <v>27.12</v>
      </c>
      <c r="I922" s="174">
        <v>11</v>
      </c>
    </row>
    <row r="923" spans="1:9" x14ac:dyDescent="0.25">
      <c r="A923" s="171" t="s">
        <v>18931</v>
      </c>
      <c r="B923" s="171" t="s">
        <v>4030</v>
      </c>
      <c r="C923" s="171" t="s">
        <v>4125</v>
      </c>
      <c r="D923" s="171" t="s">
        <v>4126</v>
      </c>
      <c r="E923" s="172">
        <v>6.2100000000000213</v>
      </c>
      <c r="F923" s="172">
        <v>32.849200000000003</v>
      </c>
      <c r="G923" s="173">
        <v>5.28</v>
      </c>
      <c r="H923" s="193">
        <v>26.63</v>
      </c>
      <c r="I923" s="174">
        <v>258</v>
      </c>
    </row>
    <row r="924" spans="1:9" x14ac:dyDescent="0.25">
      <c r="A924" s="171" t="s">
        <v>18931</v>
      </c>
      <c r="B924" s="171" t="s">
        <v>4030</v>
      </c>
      <c r="C924" s="171" t="s">
        <v>4069</v>
      </c>
      <c r="D924" s="171" t="s">
        <v>4070</v>
      </c>
      <c r="E924" s="172">
        <v>5.0599999999999561</v>
      </c>
      <c r="F924" s="172">
        <v>31.682400000000001</v>
      </c>
      <c r="G924" s="173">
        <v>6.26</v>
      </c>
      <c r="H924" s="193">
        <v>26.62</v>
      </c>
      <c r="I924" s="174">
        <v>558</v>
      </c>
    </row>
    <row r="925" spans="1:9" x14ac:dyDescent="0.25">
      <c r="A925" s="171" t="s">
        <v>18931</v>
      </c>
      <c r="B925" s="171" t="s">
        <v>18899</v>
      </c>
      <c r="C925" s="171" t="s">
        <v>7153</v>
      </c>
      <c r="D925" s="171" t="s">
        <v>18784</v>
      </c>
      <c r="E925" s="172">
        <v>6.8299999999999992</v>
      </c>
      <c r="F925" s="172">
        <v>33.454500000000003</v>
      </c>
      <c r="G925" s="173">
        <v>4.8899999999999997</v>
      </c>
      <c r="H925" s="193">
        <v>26.62</v>
      </c>
      <c r="I925" s="174">
        <v>11</v>
      </c>
    </row>
    <row r="926" spans="1:9" x14ac:dyDescent="0.25">
      <c r="A926" s="171" t="s">
        <v>18931</v>
      </c>
      <c r="B926" s="171" t="s">
        <v>4</v>
      </c>
      <c r="C926" s="171" t="s">
        <v>122</v>
      </c>
      <c r="D926" s="171" t="s">
        <v>123</v>
      </c>
      <c r="E926" s="172">
        <v>6.8500000000000068</v>
      </c>
      <c r="F926" s="172">
        <v>33.3523</v>
      </c>
      <c r="G926" s="173">
        <v>4.8600000000000003</v>
      </c>
      <c r="H926" s="193">
        <v>26.5</v>
      </c>
      <c r="I926" s="174">
        <v>66</v>
      </c>
    </row>
    <row r="927" spans="1:9" x14ac:dyDescent="0.25">
      <c r="A927" s="171" t="s">
        <v>18931</v>
      </c>
      <c r="B927" s="171" t="s">
        <v>9180</v>
      </c>
      <c r="C927" s="171" t="s">
        <v>9321</v>
      </c>
      <c r="D927" s="171" t="s">
        <v>9322</v>
      </c>
      <c r="E927" s="172">
        <v>5.2666666666666666</v>
      </c>
      <c r="F927" s="172">
        <v>31.6</v>
      </c>
      <c r="G927" s="173">
        <v>5.99</v>
      </c>
      <c r="H927" s="193">
        <v>26.33</v>
      </c>
      <c r="I927" s="174">
        <v>4</v>
      </c>
    </row>
    <row r="928" spans="1:9" x14ac:dyDescent="0.25">
      <c r="A928" s="171" t="s">
        <v>18931</v>
      </c>
      <c r="B928" s="171" t="s">
        <v>4030</v>
      </c>
      <c r="C928" s="171" t="s">
        <v>4333</v>
      </c>
      <c r="D928" s="171" t="s">
        <v>4334</v>
      </c>
      <c r="E928" s="172">
        <v>5.360000000000011</v>
      </c>
      <c r="F928" s="172">
        <v>31.6737</v>
      </c>
      <c r="G928" s="173">
        <v>5.9</v>
      </c>
      <c r="H928" s="193">
        <v>26.31</v>
      </c>
      <c r="I928" s="174">
        <v>118</v>
      </c>
    </row>
    <row r="929" spans="1:9" x14ac:dyDescent="0.25">
      <c r="A929" s="171" t="s">
        <v>18931</v>
      </c>
      <c r="B929" s="171" t="s">
        <v>18899</v>
      </c>
      <c r="C929" s="171" t="s">
        <v>4649</v>
      </c>
      <c r="D929" s="171" t="s">
        <v>4650</v>
      </c>
      <c r="E929" s="172">
        <v>5.25</v>
      </c>
      <c r="F929" s="172">
        <v>31.555499999999999</v>
      </c>
      <c r="G929" s="173">
        <v>6.01</v>
      </c>
      <c r="H929" s="193">
        <v>26.3</v>
      </c>
      <c r="I929" s="174">
        <v>8</v>
      </c>
    </row>
    <row r="930" spans="1:9" x14ac:dyDescent="0.25">
      <c r="A930" s="171" t="s">
        <v>18931</v>
      </c>
      <c r="B930" s="171" t="s">
        <v>9573</v>
      </c>
      <c r="C930" s="171" t="s">
        <v>9674</v>
      </c>
      <c r="D930" s="171" t="s">
        <v>9266</v>
      </c>
      <c r="E930" s="172">
        <v>5.3599999999999781</v>
      </c>
      <c r="F930" s="172">
        <v>31.410399999999999</v>
      </c>
      <c r="G930" s="173">
        <v>5.86</v>
      </c>
      <c r="H930" s="193">
        <v>26.05</v>
      </c>
      <c r="I930" s="174">
        <v>271</v>
      </c>
    </row>
    <row r="931" spans="1:9" x14ac:dyDescent="0.25">
      <c r="A931" s="171" t="s">
        <v>18931</v>
      </c>
      <c r="B931" s="171" t="s">
        <v>4030</v>
      </c>
      <c r="C931" s="171" t="s">
        <v>4041</v>
      </c>
      <c r="D931" s="171" t="s">
        <v>4042</v>
      </c>
      <c r="E931" s="172">
        <v>5.0800000000000116</v>
      </c>
      <c r="F931" s="172">
        <v>31.0777</v>
      </c>
      <c r="G931" s="173">
        <v>6.11</v>
      </c>
      <c r="H931" s="193">
        <v>25.99</v>
      </c>
      <c r="I931" s="174">
        <v>164</v>
      </c>
    </row>
    <row r="932" spans="1:9" x14ac:dyDescent="0.25">
      <c r="A932" s="171" t="s">
        <v>18931</v>
      </c>
      <c r="B932" s="171" t="s">
        <v>9180</v>
      </c>
      <c r="C932" s="171" t="s">
        <v>9267</v>
      </c>
      <c r="D932" s="171" t="s">
        <v>9227</v>
      </c>
      <c r="E932" s="172">
        <v>5.1249999999999991</v>
      </c>
      <c r="F932" s="172">
        <v>30.75</v>
      </c>
      <c r="G932" s="173">
        <v>6</v>
      </c>
      <c r="H932" s="193">
        <v>25.62</v>
      </c>
      <c r="I932" s="174">
        <v>12</v>
      </c>
    </row>
    <row r="933" spans="1:9" x14ac:dyDescent="0.25">
      <c r="A933" s="171" t="s">
        <v>18931</v>
      </c>
      <c r="B933" s="171" t="s">
        <v>4030</v>
      </c>
      <c r="C933" s="171" t="s">
        <v>4313</v>
      </c>
      <c r="D933" s="171" t="s">
        <v>4314</v>
      </c>
      <c r="E933" s="172">
        <v>6.210000000000008</v>
      </c>
      <c r="F933" s="172">
        <v>31.7453</v>
      </c>
      <c r="G933" s="173">
        <v>5.1100000000000003</v>
      </c>
      <c r="H933" s="193">
        <v>25.53</v>
      </c>
      <c r="I933" s="174">
        <v>127</v>
      </c>
    </row>
    <row r="934" spans="1:9" x14ac:dyDescent="0.25">
      <c r="A934" s="171" t="s">
        <v>18931</v>
      </c>
      <c r="B934" s="171" t="s">
        <v>4030</v>
      </c>
      <c r="C934" s="171" t="s">
        <v>4155</v>
      </c>
      <c r="D934" s="171" t="s">
        <v>4156</v>
      </c>
      <c r="E934" s="172">
        <v>5.799999999999975</v>
      </c>
      <c r="F934" s="172">
        <v>31.282900000000001</v>
      </c>
      <c r="G934" s="173">
        <v>5.39</v>
      </c>
      <c r="H934" s="193">
        <v>25.48</v>
      </c>
      <c r="I934" s="174">
        <v>238</v>
      </c>
    </row>
    <row r="935" spans="1:9" x14ac:dyDescent="0.25">
      <c r="A935" s="171" t="s">
        <v>18931</v>
      </c>
      <c r="B935" s="171" t="s">
        <v>4030</v>
      </c>
      <c r="C935" s="171" t="s">
        <v>4057</v>
      </c>
      <c r="D935" s="171" t="s">
        <v>4058</v>
      </c>
      <c r="E935" s="172">
        <v>5.3600000000000101</v>
      </c>
      <c r="F935" s="172">
        <v>30.6447</v>
      </c>
      <c r="G935" s="173">
        <v>5.71</v>
      </c>
      <c r="H935" s="193">
        <v>25.28</v>
      </c>
      <c r="I935" s="174">
        <v>848</v>
      </c>
    </row>
    <row r="936" spans="1:9" x14ac:dyDescent="0.25">
      <c r="A936" s="171" t="s">
        <v>18931</v>
      </c>
      <c r="B936" s="171" t="s">
        <v>9573</v>
      </c>
      <c r="C936" s="171" t="s">
        <v>9752</v>
      </c>
      <c r="D936" s="171" t="s">
        <v>9753</v>
      </c>
      <c r="E936" s="172">
        <v>5.9900000000000082</v>
      </c>
      <c r="F936" s="172">
        <v>31.236000000000001</v>
      </c>
      <c r="G936" s="173">
        <v>5.21</v>
      </c>
      <c r="H936" s="193">
        <v>25.24</v>
      </c>
      <c r="I936" s="174">
        <v>210</v>
      </c>
    </row>
    <row r="937" spans="1:9" x14ac:dyDescent="0.25">
      <c r="A937" s="171" t="s">
        <v>18931</v>
      </c>
      <c r="B937" s="171" t="s">
        <v>4030</v>
      </c>
      <c r="C937" s="171" t="s">
        <v>4103</v>
      </c>
      <c r="D937" s="171" t="s">
        <v>4104</v>
      </c>
      <c r="E937" s="172">
        <v>5.9500000000000126</v>
      </c>
      <c r="F937" s="172">
        <v>31.054300000000001</v>
      </c>
      <c r="G937" s="173">
        <v>5.21</v>
      </c>
      <c r="H937" s="193">
        <v>25.1</v>
      </c>
      <c r="I937" s="174">
        <v>373</v>
      </c>
    </row>
    <row r="938" spans="1:9" x14ac:dyDescent="0.25">
      <c r="A938" s="171" t="s">
        <v>18931</v>
      </c>
      <c r="B938" s="171" t="s">
        <v>9180</v>
      </c>
      <c r="C938" s="171" t="s">
        <v>9253</v>
      </c>
      <c r="D938" s="171" t="s">
        <v>9254</v>
      </c>
      <c r="E938" s="172">
        <v>5</v>
      </c>
      <c r="F938" s="172">
        <v>30</v>
      </c>
      <c r="G938" s="173">
        <v>6</v>
      </c>
      <c r="H938" s="193">
        <v>25</v>
      </c>
      <c r="I938" s="174">
        <v>16</v>
      </c>
    </row>
    <row r="939" spans="1:9" x14ac:dyDescent="0.25">
      <c r="A939" s="171" t="s">
        <v>18931</v>
      </c>
      <c r="B939" s="171" t="s">
        <v>9180</v>
      </c>
      <c r="C939" s="171" t="s">
        <v>9325</v>
      </c>
      <c r="D939" s="171" t="s">
        <v>9326</v>
      </c>
      <c r="E939" s="172">
        <v>5</v>
      </c>
      <c r="F939" s="172">
        <v>30</v>
      </c>
      <c r="G939" s="173">
        <v>6</v>
      </c>
      <c r="H939" s="193">
        <v>25</v>
      </c>
      <c r="I939" s="174">
        <v>4</v>
      </c>
    </row>
    <row r="940" spans="1:9" x14ac:dyDescent="0.25">
      <c r="A940" s="171" t="s">
        <v>18931</v>
      </c>
      <c r="B940" s="171" t="s">
        <v>4030</v>
      </c>
      <c r="C940" s="171" t="s">
        <v>4121</v>
      </c>
      <c r="D940" s="171" t="s">
        <v>4122</v>
      </c>
      <c r="E940" s="172">
        <v>5.9500000000000295</v>
      </c>
      <c r="F940" s="172">
        <v>30.911100000000001</v>
      </c>
      <c r="G940" s="173">
        <v>5.19</v>
      </c>
      <c r="H940" s="193">
        <v>24.96</v>
      </c>
      <c r="I940" s="174">
        <v>293</v>
      </c>
    </row>
    <row r="941" spans="1:9" x14ac:dyDescent="0.25">
      <c r="A941" s="171" t="s">
        <v>18931</v>
      </c>
      <c r="B941" s="171" t="s">
        <v>4030</v>
      </c>
      <c r="C941" s="171" t="s">
        <v>4181</v>
      </c>
      <c r="D941" s="171" t="s">
        <v>4182</v>
      </c>
      <c r="E941" s="172">
        <v>5.630000000000015</v>
      </c>
      <c r="F941" s="172">
        <v>30.5901</v>
      </c>
      <c r="G941" s="173">
        <v>5.43</v>
      </c>
      <c r="H941" s="193">
        <v>24.96</v>
      </c>
      <c r="I941" s="174">
        <v>225</v>
      </c>
    </row>
    <row r="942" spans="1:9" x14ac:dyDescent="0.25">
      <c r="A942" s="171" t="s">
        <v>18931</v>
      </c>
      <c r="B942" s="171" t="s">
        <v>18899</v>
      </c>
      <c r="C942" s="171" t="s">
        <v>8671</v>
      </c>
      <c r="D942" s="171" t="s">
        <v>1424</v>
      </c>
      <c r="E942" s="172">
        <v>5.2300000000000013</v>
      </c>
      <c r="F942" s="172">
        <v>30</v>
      </c>
      <c r="G942" s="173">
        <v>5.73</v>
      </c>
      <c r="H942" s="193">
        <v>24.77</v>
      </c>
      <c r="I942" s="174">
        <v>10</v>
      </c>
    </row>
    <row r="943" spans="1:9" x14ac:dyDescent="0.25">
      <c r="A943" s="171" t="s">
        <v>18931</v>
      </c>
      <c r="B943" s="171" t="s">
        <v>4</v>
      </c>
      <c r="C943" s="171" t="s">
        <v>184</v>
      </c>
      <c r="D943" s="171" t="s">
        <v>185</v>
      </c>
      <c r="E943" s="172">
        <v>6.850000000000005</v>
      </c>
      <c r="F943" s="172">
        <v>31.589600000000001</v>
      </c>
      <c r="G943" s="173">
        <v>4.6100000000000003</v>
      </c>
      <c r="H943" s="193">
        <v>24.73</v>
      </c>
      <c r="I943" s="174">
        <v>64</v>
      </c>
    </row>
    <row r="944" spans="1:9" x14ac:dyDescent="0.25">
      <c r="A944" s="171" t="s">
        <v>18931</v>
      </c>
      <c r="B944" s="171" t="s">
        <v>18899</v>
      </c>
      <c r="C944" s="171" t="s">
        <v>4952</v>
      </c>
      <c r="D944" s="171" t="s">
        <v>4953</v>
      </c>
      <c r="E944" s="172">
        <v>5.17</v>
      </c>
      <c r="F944" s="172">
        <v>29.851800000000001</v>
      </c>
      <c r="G944" s="173">
        <v>5.77</v>
      </c>
      <c r="H944" s="193">
        <v>24.68</v>
      </c>
      <c r="I944" s="174">
        <v>25</v>
      </c>
    </row>
    <row r="945" spans="1:9" x14ac:dyDescent="0.25">
      <c r="A945" s="171" t="s">
        <v>18931</v>
      </c>
      <c r="B945" s="171" t="s">
        <v>4</v>
      </c>
      <c r="C945" s="171" t="s">
        <v>40</v>
      </c>
      <c r="D945" s="171" t="s">
        <v>41</v>
      </c>
      <c r="E945" s="172">
        <v>6.0700000000000136</v>
      </c>
      <c r="F945" s="172">
        <v>30.491399999999999</v>
      </c>
      <c r="G945" s="173">
        <v>5.0199999999999996</v>
      </c>
      <c r="H945" s="193">
        <v>24.42</v>
      </c>
      <c r="I945" s="174">
        <v>130</v>
      </c>
    </row>
    <row r="946" spans="1:9" x14ac:dyDescent="0.25">
      <c r="A946" s="171" t="s">
        <v>18931</v>
      </c>
      <c r="B946" s="171" t="s">
        <v>4</v>
      </c>
      <c r="C946" s="171" t="s">
        <v>46</v>
      </c>
      <c r="D946" s="171" t="s">
        <v>47</v>
      </c>
      <c r="E946" s="172">
        <v>7.1599999999999939</v>
      </c>
      <c r="F946" s="172">
        <v>31.493200000000002</v>
      </c>
      <c r="G946" s="173">
        <v>4.3899999999999997</v>
      </c>
      <c r="H946" s="193">
        <v>24.33</v>
      </c>
      <c r="I946" s="174">
        <v>123</v>
      </c>
    </row>
    <row r="947" spans="1:9" x14ac:dyDescent="0.25">
      <c r="A947" s="171" t="s">
        <v>18931</v>
      </c>
      <c r="B947" s="171" t="s">
        <v>9573</v>
      </c>
      <c r="C947" s="171" t="s">
        <v>9927</v>
      </c>
      <c r="D947" s="171" t="s">
        <v>9928</v>
      </c>
      <c r="E947" s="172">
        <v>5.6699999999999902</v>
      </c>
      <c r="F947" s="172">
        <v>29.908100000000001</v>
      </c>
      <c r="G947" s="173">
        <v>5.27</v>
      </c>
      <c r="H947" s="193">
        <v>24.23</v>
      </c>
      <c r="I947" s="174">
        <v>141</v>
      </c>
    </row>
    <row r="948" spans="1:9" x14ac:dyDescent="0.25">
      <c r="A948" s="171" t="s">
        <v>18931</v>
      </c>
      <c r="B948" s="171" t="s">
        <v>9573</v>
      </c>
      <c r="C948" s="171" t="s">
        <v>9670</v>
      </c>
      <c r="D948" s="171" t="s">
        <v>9671</v>
      </c>
      <c r="E948" s="172">
        <v>5.9900000000000082</v>
      </c>
      <c r="F948" s="172">
        <v>30.157</v>
      </c>
      <c r="G948" s="173">
        <v>5.03</v>
      </c>
      <c r="H948" s="193">
        <v>24.16</v>
      </c>
      <c r="I948" s="174">
        <v>304</v>
      </c>
    </row>
    <row r="949" spans="1:9" x14ac:dyDescent="0.25">
      <c r="A949" s="171" t="s">
        <v>18931</v>
      </c>
      <c r="B949" s="171" t="s">
        <v>4</v>
      </c>
      <c r="C949" s="171" t="s">
        <v>224</v>
      </c>
      <c r="D949" s="171" t="s">
        <v>225</v>
      </c>
      <c r="E949" s="172">
        <v>7.0600000000000014</v>
      </c>
      <c r="F949" s="172">
        <v>31.1785</v>
      </c>
      <c r="G949" s="173">
        <v>4.41</v>
      </c>
      <c r="H949" s="193">
        <v>24.11</v>
      </c>
      <c r="I949" s="174">
        <v>52</v>
      </c>
    </row>
    <row r="950" spans="1:9" x14ac:dyDescent="0.25">
      <c r="A950" s="171" t="s">
        <v>18931</v>
      </c>
      <c r="B950" s="171" t="s">
        <v>4</v>
      </c>
      <c r="C950" s="171" t="s">
        <v>106</v>
      </c>
      <c r="D950" s="171" t="s">
        <v>107</v>
      </c>
      <c r="E950" s="172">
        <v>7.2300000000000075</v>
      </c>
      <c r="F950" s="172">
        <v>31.311599999999999</v>
      </c>
      <c r="G950" s="173">
        <v>4.33</v>
      </c>
      <c r="H950" s="193">
        <v>24.08</v>
      </c>
      <c r="I950" s="174">
        <v>75</v>
      </c>
    </row>
    <row r="951" spans="1:9" x14ac:dyDescent="0.25">
      <c r="A951" s="171" t="s">
        <v>18931</v>
      </c>
      <c r="B951" s="171" t="s">
        <v>9573</v>
      </c>
      <c r="C951" s="171" t="s">
        <v>9868</v>
      </c>
      <c r="D951" s="171" t="s">
        <v>9869</v>
      </c>
      <c r="E951" s="172">
        <v>5.3099999999999774</v>
      </c>
      <c r="F951" s="172">
        <v>29.247</v>
      </c>
      <c r="G951" s="173">
        <v>5.5</v>
      </c>
      <c r="H951" s="193">
        <v>23.93</v>
      </c>
      <c r="I951" s="174">
        <v>165</v>
      </c>
    </row>
    <row r="952" spans="1:9" x14ac:dyDescent="0.25">
      <c r="A952" s="171" t="s">
        <v>18931</v>
      </c>
      <c r="B952" s="171" t="s">
        <v>4030</v>
      </c>
      <c r="C952" s="171" t="s">
        <v>4297</v>
      </c>
      <c r="D952" s="171" t="s">
        <v>4298</v>
      </c>
      <c r="E952" s="172">
        <v>5.7100000000000071</v>
      </c>
      <c r="F952" s="172">
        <v>29.362500000000001</v>
      </c>
      <c r="G952" s="173">
        <v>5.14</v>
      </c>
      <c r="H952" s="193">
        <v>23.65</v>
      </c>
      <c r="I952" s="174">
        <v>142</v>
      </c>
    </row>
    <row r="953" spans="1:9" x14ac:dyDescent="0.25">
      <c r="A953" s="171" t="s">
        <v>18931</v>
      </c>
      <c r="B953" s="171" t="s">
        <v>4030</v>
      </c>
      <c r="C953" s="171" t="s">
        <v>4223</v>
      </c>
      <c r="D953" s="171" t="s">
        <v>4224</v>
      </c>
      <c r="E953" s="172">
        <v>5.0900000000000096</v>
      </c>
      <c r="F953" s="172">
        <v>28.705300000000001</v>
      </c>
      <c r="G953" s="173">
        <v>5.63</v>
      </c>
      <c r="H953" s="193">
        <v>23.61</v>
      </c>
      <c r="I953" s="174">
        <v>200</v>
      </c>
    </row>
    <row r="954" spans="1:9" x14ac:dyDescent="0.25">
      <c r="A954" s="171" t="s">
        <v>18931</v>
      </c>
      <c r="B954" s="171" t="s">
        <v>4030</v>
      </c>
      <c r="C954" s="171" t="s">
        <v>4371</v>
      </c>
      <c r="D954" s="171" t="s">
        <v>4372</v>
      </c>
      <c r="E954" s="172">
        <v>5.2799999999999843</v>
      </c>
      <c r="F954" s="172">
        <v>28.762799999999999</v>
      </c>
      <c r="G954" s="173">
        <v>5.44</v>
      </c>
      <c r="H954" s="193">
        <v>23.48</v>
      </c>
      <c r="I954" s="174">
        <v>118</v>
      </c>
    </row>
    <row r="955" spans="1:9" x14ac:dyDescent="0.25">
      <c r="A955" s="171" t="s">
        <v>18931</v>
      </c>
      <c r="B955" s="171" t="s">
        <v>4</v>
      </c>
      <c r="C955" s="171" t="s">
        <v>248</v>
      </c>
      <c r="D955" s="171" t="s">
        <v>249</v>
      </c>
      <c r="E955" s="172">
        <v>6.6800000000000042</v>
      </c>
      <c r="F955" s="172">
        <v>30.15</v>
      </c>
      <c r="G955" s="173">
        <v>4.51</v>
      </c>
      <c r="H955" s="193">
        <v>23.47</v>
      </c>
      <c r="I955" s="174">
        <v>49</v>
      </c>
    </row>
    <row r="956" spans="1:9" x14ac:dyDescent="0.25">
      <c r="A956" s="171" t="s">
        <v>18931</v>
      </c>
      <c r="B956" s="171" t="s">
        <v>9573</v>
      </c>
      <c r="C956" s="171" t="s">
        <v>9837</v>
      </c>
      <c r="D956" s="171" t="s">
        <v>9838</v>
      </c>
      <c r="E956" s="172">
        <v>5.090000000000007</v>
      </c>
      <c r="F956" s="172">
        <v>28.434699999999999</v>
      </c>
      <c r="G956" s="173">
        <v>5.58</v>
      </c>
      <c r="H956" s="193">
        <v>23.34</v>
      </c>
      <c r="I956" s="174">
        <v>184</v>
      </c>
    </row>
    <row r="957" spans="1:9" x14ac:dyDescent="0.25">
      <c r="A957" s="171" t="s">
        <v>18931</v>
      </c>
      <c r="B957" s="171" t="s">
        <v>9573</v>
      </c>
      <c r="C957" s="171" t="s">
        <v>9697</v>
      </c>
      <c r="D957" s="171" t="s">
        <v>9698</v>
      </c>
      <c r="E957" s="172">
        <v>5.0899999999999856</v>
      </c>
      <c r="F957" s="172">
        <v>28.066099999999999</v>
      </c>
      <c r="G957" s="173">
        <v>5.51</v>
      </c>
      <c r="H957" s="193">
        <v>22.97</v>
      </c>
      <c r="I957" s="174">
        <v>279</v>
      </c>
    </row>
    <row r="958" spans="1:9" x14ac:dyDescent="0.25">
      <c r="A958" s="171" t="s">
        <v>18931</v>
      </c>
      <c r="B958" s="171" t="s">
        <v>4030</v>
      </c>
      <c r="C958" s="171" t="s">
        <v>4113</v>
      </c>
      <c r="D958" s="171" t="s">
        <v>4114</v>
      </c>
      <c r="E958" s="172">
        <v>5.9600000000000248</v>
      </c>
      <c r="F958" s="172">
        <v>28.848500000000001</v>
      </c>
      <c r="G958" s="173">
        <v>4.84</v>
      </c>
      <c r="H958" s="193">
        <v>22.88</v>
      </c>
      <c r="I958" s="174">
        <v>348</v>
      </c>
    </row>
    <row r="959" spans="1:9" x14ac:dyDescent="0.25">
      <c r="A959" s="171" t="s">
        <v>18931</v>
      </c>
      <c r="B959" s="171" t="s">
        <v>4</v>
      </c>
      <c r="C959" s="171" t="s">
        <v>128</v>
      </c>
      <c r="D959" s="171" t="s">
        <v>129</v>
      </c>
      <c r="E959" s="172">
        <v>7.5099999999999936</v>
      </c>
      <c r="F959" s="172">
        <v>30.274999999999999</v>
      </c>
      <c r="G959" s="173">
        <v>4.03</v>
      </c>
      <c r="H959" s="193">
        <v>22.76</v>
      </c>
      <c r="I959" s="174">
        <v>75</v>
      </c>
    </row>
    <row r="960" spans="1:9" x14ac:dyDescent="0.25">
      <c r="A960" s="171" t="s">
        <v>18931</v>
      </c>
      <c r="B960" s="171" t="s">
        <v>4030</v>
      </c>
      <c r="C960" s="171" t="s">
        <v>4175</v>
      </c>
      <c r="D960" s="171" t="s">
        <v>4176</v>
      </c>
      <c r="E960" s="172">
        <v>5.7100000000000204</v>
      </c>
      <c r="F960" s="172">
        <v>28.4148</v>
      </c>
      <c r="G960" s="173">
        <v>4.97</v>
      </c>
      <c r="H960" s="193">
        <v>22.7</v>
      </c>
      <c r="I960" s="174">
        <v>254</v>
      </c>
    </row>
    <row r="961" spans="1:9" x14ac:dyDescent="0.25">
      <c r="A961" s="171" t="s">
        <v>18931</v>
      </c>
      <c r="B961" s="171" t="s">
        <v>4030</v>
      </c>
      <c r="C961" s="171" t="s">
        <v>4281</v>
      </c>
      <c r="D961" s="171" t="s">
        <v>4282</v>
      </c>
      <c r="E961" s="172">
        <v>6.980000000000012</v>
      </c>
      <c r="F961" s="172">
        <v>29.685199999999998</v>
      </c>
      <c r="G961" s="173">
        <v>4.25</v>
      </c>
      <c r="H961" s="193">
        <v>22.7</v>
      </c>
      <c r="I961" s="174">
        <v>153</v>
      </c>
    </row>
    <row r="962" spans="1:9" x14ac:dyDescent="0.25">
      <c r="A962" s="171" t="s">
        <v>18931</v>
      </c>
      <c r="B962" s="171" t="s">
        <v>4030</v>
      </c>
      <c r="C962" s="171" t="s">
        <v>4165</v>
      </c>
      <c r="D962" s="171" t="s">
        <v>4166</v>
      </c>
      <c r="E962" s="172">
        <v>5.3499999999999854</v>
      </c>
      <c r="F962" s="172">
        <v>27.849900000000002</v>
      </c>
      <c r="G962" s="173">
        <v>5.2</v>
      </c>
      <c r="H962" s="193">
        <v>22.49</v>
      </c>
      <c r="I962" s="174">
        <v>262</v>
      </c>
    </row>
    <row r="963" spans="1:9" x14ac:dyDescent="0.25">
      <c r="A963" s="171" t="s">
        <v>18931</v>
      </c>
      <c r="B963" s="171" t="s">
        <v>4</v>
      </c>
      <c r="C963" s="171" t="s">
        <v>162</v>
      </c>
      <c r="D963" s="171" t="s">
        <v>163</v>
      </c>
      <c r="E963" s="172">
        <v>6.6700000000000035</v>
      </c>
      <c r="F963" s="172">
        <v>29.097000000000001</v>
      </c>
      <c r="G963" s="173">
        <v>4.3600000000000003</v>
      </c>
      <c r="H963" s="193">
        <v>22.42</v>
      </c>
      <c r="I963" s="174">
        <v>68</v>
      </c>
    </row>
    <row r="964" spans="1:9" x14ac:dyDescent="0.25">
      <c r="A964" s="171" t="s">
        <v>18931</v>
      </c>
      <c r="B964" s="171" t="s">
        <v>4</v>
      </c>
      <c r="C964" s="171" t="s">
        <v>236</v>
      </c>
      <c r="D964" s="171" t="s">
        <v>237</v>
      </c>
      <c r="E964" s="172">
        <v>5.0399999999999983</v>
      </c>
      <c r="F964" s="172">
        <v>27.3903</v>
      </c>
      <c r="G964" s="173">
        <v>5.43</v>
      </c>
      <c r="H964" s="193">
        <v>22.35</v>
      </c>
      <c r="I964" s="174">
        <v>54</v>
      </c>
    </row>
    <row r="965" spans="1:9" x14ac:dyDescent="0.25">
      <c r="A965" s="171" t="s">
        <v>18931</v>
      </c>
      <c r="B965" s="171" t="s">
        <v>4030</v>
      </c>
      <c r="C965" s="171" t="s">
        <v>4141</v>
      </c>
      <c r="D965" s="171" t="s">
        <v>4142</v>
      </c>
      <c r="E965" s="172">
        <v>5.0599999999999659</v>
      </c>
      <c r="F965" s="172">
        <v>27.360199999999999</v>
      </c>
      <c r="G965" s="173">
        <v>5.4</v>
      </c>
      <c r="H965" s="193">
        <v>22.3</v>
      </c>
      <c r="I965" s="174">
        <v>285</v>
      </c>
    </row>
    <row r="966" spans="1:9" x14ac:dyDescent="0.25">
      <c r="A966" s="171" t="s">
        <v>18931</v>
      </c>
      <c r="B966" s="171" t="s">
        <v>4030</v>
      </c>
      <c r="C966" s="171" t="s">
        <v>4311</v>
      </c>
      <c r="D966" s="171" t="s">
        <v>4312</v>
      </c>
      <c r="E966" s="172">
        <v>5.9199999999999884</v>
      </c>
      <c r="F966" s="172">
        <v>28.180099999999999</v>
      </c>
      <c r="G966" s="173">
        <v>4.76</v>
      </c>
      <c r="H966" s="193">
        <v>22.26</v>
      </c>
      <c r="I966" s="174">
        <v>156</v>
      </c>
    </row>
    <row r="967" spans="1:9" x14ac:dyDescent="0.25">
      <c r="A967" s="171" t="s">
        <v>18931</v>
      </c>
      <c r="B967" s="171" t="s">
        <v>9573</v>
      </c>
      <c r="C967" s="171" t="s">
        <v>9856</v>
      </c>
      <c r="D967" s="171" t="s">
        <v>9857</v>
      </c>
      <c r="E967" s="172">
        <v>5.5399999999999867</v>
      </c>
      <c r="F967" s="172">
        <v>27.744399999999999</v>
      </c>
      <c r="G967" s="173">
        <v>5</v>
      </c>
      <c r="H967" s="193">
        <v>22.2</v>
      </c>
      <c r="I967" s="174">
        <v>180</v>
      </c>
    </row>
    <row r="968" spans="1:9" x14ac:dyDescent="0.25">
      <c r="A968" s="171" t="s">
        <v>18931</v>
      </c>
      <c r="B968" s="171" t="s">
        <v>4</v>
      </c>
      <c r="C968" s="171" t="s">
        <v>30</v>
      </c>
      <c r="D968" s="171" t="s">
        <v>31</v>
      </c>
      <c r="E968" s="172">
        <v>5.1299999999999963</v>
      </c>
      <c r="F968" s="172">
        <v>27.151599999999998</v>
      </c>
      <c r="G968" s="173">
        <v>5.29</v>
      </c>
      <c r="H968" s="193">
        <v>22.02</v>
      </c>
      <c r="I968" s="174">
        <v>151</v>
      </c>
    </row>
    <row r="969" spans="1:9" x14ac:dyDescent="0.25">
      <c r="A969" s="171" t="s">
        <v>18931</v>
      </c>
      <c r="B969" s="171" t="s">
        <v>4030</v>
      </c>
      <c r="C969" s="171" t="s">
        <v>4149</v>
      </c>
      <c r="D969" s="171" t="s">
        <v>4150</v>
      </c>
      <c r="E969" s="172">
        <v>5.1300000000000283</v>
      </c>
      <c r="F969" s="172">
        <v>26.557099999999998</v>
      </c>
      <c r="G969" s="173">
        <v>5.17</v>
      </c>
      <c r="H969" s="193">
        <v>21.42</v>
      </c>
      <c r="I969" s="174">
        <v>288</v>
      </c>
    </row>
    <row r="970" spans="1:9" x14ac:dyDescent="0.25">
      <c r="A970" s="171" t="s">
        <v>18931</v>
      </c>
      <c r="B970" s="171" t="s">
        <v>4</v>
      </c>
      <c r="C970" s="171" t="s">
        <v>194</v>
      </c>
      <c r="D970" s="171" t="s">
        <v>195</v>
      </c>
      <c r="E970" s="172">
        <v>5.5400000000000027</v>
      </c>
      <c r="F970" s="172">
        <v>26.795000000000002</v>
      </c>
      <c r="G970" s="173">
        <v>4.83</v>
      </c>
      <c r="H970" s="193">
        <v>21.25</v>
      </c>
      <c r="I970" s="174">
        <v>65</v>
      </c>
    </row>
    <row r="971" spans="1:9" x14ac:dyDescent="0.25">
      <c r="A971" s="171" t="s">
        <v>18931</v>
      </c>
      <c r="B971" s="171" t="s">
        <v>4</v>
      </c>
      <c r="C971" s="171" t="s">
        <v>272</v>
      </c>
      <c r="D971" s="171" t="s">
        <v>273</v>
      </c>
      <c r="E971" s="172">
        <v>5.6399999999999926</v>
      </c>
      <c r="F971" s="172">
        <v>26.612500000000001</v>
      </c>
      <c r="G971" s="173">
        <v>4.71</v>
      </c>
      <c r="H971" s="193">
        <v>20.97</v>
      </c>
      <c r="I971" s="174">
        <v>52</v>
      </c>
    </row>
    <row r="972" spans="1:9" x14ac:dyDescent="0.25">
      <c r="A972" s="171" t="s">
        <v>18931</v>
      </c>
      <c r="B972" s="171" t="s">
        <v>4</v>
      </c>
      <c r="C972" s="171" t="s">
        <v>56</v>
      </c>
      <c r="D972" s="171" t="s">
        <v>57</v>
      </c>
      <c r="E972" s="172">
        <v>5.8700000000000037</v>
      </c>
      <c r="F972" s="172">
        <v>26.729199999999999</v>
      </c>
      <c r="G972" s="173">
        <v>4.55</v>
      </c>
      <c r="H972" s="193">
        <v>20.85</v>
      </c>
      <c r="I972" s="174">
        <v>127</v>
      </c>
    </row>
    <row r="973" spans="1:9" x14ac:dyDescent="0.25">
      <c r="A973" s="171" t="s">
        <v>18931</v>
      </c>
      <c r="B973" s="171" t="s">
        <v>4</v>
      </c>
      <c r="C973" s="171" t="s">
        <v>240</v>
      </c>
      <c r="D973" s="171" t="s">
        <v>241</v>
      </c>
      <c r="E973" s="172">
        <v>5.3399999999999981</v>
      </c>
      <c r="F973" s="172">
        <v>25.7651</v>
      </c>
      <c r="G973" s="173">
        <v>4.82</v>
      </c>
      <c r="H973" s="193">
        <v>20.420000000000002</v>
      </c>
      <c r="I973" s="174">
        <v>58</v>
      </c>
    </row>
    <row r="974" spans="1:9" x14ac:dyDescent="0.25">
      <c r="A974" s="171" t="s">
        <v>18931</v>
      </c>
      <c r="B974" s="171" t="s">
        <v>4030</v>
      </c>
      <c r="C974" s="171" t="s">
        <v>4305</v>
      </c>
      <c r="D974" s="171" t="s">
        <v>4306</v>
      </c>
      <c r="E974" s="172">
        <v>5.9199999999999857</v>
      </c>
      <c r="F974" s="172">
        <v>26.160900000000002</v>
      </c>
      <c r="G974" s="173">
        <v>4.41</v>
      </c>
      <c r="H974" s="193">
        <v>20.239999999999998</v>
      </c>
      <c r="I974" s="174">
        <v>172</v>
      </c>
    </row>
    <row r="975" spans="1:9" x14ac:dyDescent="0.25">
      <c r="A975" s="171" t="s">
        <v>18931</v>
      </c>
      <c r="B975" s="171" t="s">
        <v>4</v>
      </c>
      <c r="C975" s="171" t="s">
        <v>316</v>
      </c>
      <c r="D975" s="171" t="s">
        <v>317</v>
      </c>
      <c r="E975" s="172">
        <v>5.1299999999999972</v>
      </c>
      <c r="F975" s="172">
        <v>25.1875</v>
      </c>
      <c r="G975" s="173">
        <v>4.9000000000000004</v>
      </c>
      <c r="H975" s="193">
        <v>20.05</v>
      </c>
      <c r="I975" s="174">
        <v>50</v>
      </c>
    </row>
    <row r="976" spans="1:9" x14ac:dyDescent="0.25">
      <c r="A976" s="171" t="s">
        <v>18931</v>
      </c>
      <c r="B976" s="171" t="s">
        <v>18899</v>
      </c>
      <c r="C976" s="171" t="s">
        <v>5284</v>
      </c>
      <c r="D976" s="171" t="s">
        <v>4585</v>
      </c>
      <c r="E976" s="172">
        <v>5.9300000000000006</v>
      </c>
      <c r="F976" s="172">
        <v>25.8</v>
      </c>
      <c r="G976" s="173">
        <v>4.3499999999999996</v>
      </c>
      <c r="H976" s="193">
        <v>19.87</v>
      </c>
      <c r="I976" s="174">
        <v>13</v>
      </c>
    </row>
    <row r="977" spans="1:9" x14ac:dyDescent="0.25">
      <c r="A977" s="171" t="s">
        <v>18931</v>
      </c>
      <c r="B977" s="171" t="s">
        <v>4</v>
      </c>
      <c r="C977" s="171" t="s">
        <v>104</v>
      </c>
      <c r="D977" s="171" t="s">
        <v>105</v>
      </c>
      <c r="E977" s="172">
        <v>5.0500000000000069</v>
      </c>
      <c r="F977" s="172">
        <v>22.8355</v>
      </c>
      <c r="G977" s="173">
        <v>4.5199999999999996</v>
      </c>
      <c r="H977" s="193">
        <v>17.78</v>
      </c>
      <c r="I977" s="174">
        <v>102</v>
      </c>
    </row>
    <row r="978" spans="1:9" x14ac:dyDescent="0.25">
      <c r="A978" s="171" t="s">
        <v>18931</v>
      </c>
      <c r="B978" s="171" t="s">
        <v>18899</v>
      </c>
      <c r="C978" s="171" t="s">
        <v>4885</v>
      </c>
      <c r="D978" s="171" t="s">
        <v>4886</v>
      </c>
      <c r="E978" s="172">
        <v>6.8100000000000014</v>
      </c>
      <c r="F978" s="172">
        <v>13.8134</v>
      </c>
      <c r="G978" s="173">
        <v>2.02</v>
      </c>
      <c r="H978" s="193">
        <v>7</v>
      </c>
      <c r="I978" s="174">
        <v>98</v>
      </c>
    </row>
    <row r="979" spans="1:9" x14ac:dyDescent="0.25">
      <c r="A979" s="171" t="s">
        <v>18931</v>
      </c>
      <c r="B979" s="171" t="s">
        <v>18899</v>
      </c>
      <c r="C979" s="171" t="s">
        <v>4257</v>
      </c>
      <c r="D979" s="171" t="s">
        <v>4258</v>
      </c>
      <c r="E979" s="172">
        <v>5.6899999999999986</v>
      </c>
      <c r="F979" s="172">
        <v>11.2486</v>
      </c>
      <c r="G979" s="173">
        <v>1.97</v>
      </c>
      <c r="H979" s="193">
        <v>5.55</v>
      </c>
      <c r="I979" s="174">
        <v>58</v>
      </c>
    </row>
    <row r="980" spans="1:9" ht="30" x14ac:dyDescent="0.25">
      <c r="A980" s="171" t="s">
        <v>18932</v>
      </c>
      <c r="B980" s="171" t="s">
        <v>9180</v>
      </c>
      <c r="C980" s="171" t="s">
        <v>9264</v>
      </c>
      <c r="D980" s="171" t="s">
        <v>9248</v>
      </c>
      <c r="E980" s="172">
        <v>11</v>
      </c>
      <c r="F980" s="172">
        <v>66</v>
      </c>
      <c r="G980" s="173">
        <v>6</v>
      </c>
      <c r="H980" s="193">
        <v>55</v>
      </c>
      <c r="I980" s="174">
        <v>6</v>
      </c>
    </row>
    <row r="981" spans="1:9" ht="30" x14ac:dyDescent="0.25">
      <c r="A981" s="171" t="s">
        <v>18932</v>
      </c>
      <c r="B981" s="171" t="s">
        <v>9180</v>
      </c>
      <c r="C981" s="171" t="s">
        <v>9245</v>
      </c>
      <c r="D981" s="171" t="s">
        <v>9246</v>
      </c>
      <c r="E981" s="172">
        <v>9.7592592592592595</v>
      </c>
      <c r="F981" s="172">
        <v>58.555500000000002</v>
      </c>
      <c r="G981" s="173">
        <v>5.99</v>
      </c>
      <c r="H981" s="193">
        <v>48.79</v>
      </c>
      <c r="I981" s="174">
        <v>9</v>
      </c>
    </row>
    <row r="982" spans="1:9" ht="30" x14ac:dyDescent="0.25">
      <c r="A982" s="171" t="s">
        <v>18932</v>
      </c>
      <c r="B982" s="171" t="s">
        <v>9180</v>
      </c>
      <c r="C982" s="171" t="s">
        <v>9298</v>
      </c>
      <c r="D982" s="171" t="s">
        <v>9299</v>
      </c>
      <c r="E982" s="172">
        <v>8</v>
      </c>
      <c r="F982" s="172">
        <v>48</v>
      </c>
      <c r="G982" s="173">
        <v>6</v>
      </c>
      <c r="H982" s="193">
        <v>40</v>
      </c>
      <c r="I982" s="174">
        <v>4</v>
      </c>
    </row>
    <row r="983" spans="1:9" ht="30" x14ac:dyDescent="0.25">
      <c r="A983" s="171" t="s">
        <v>18932</v>
      </c>
      <c r="B983" s="171" t="s">
        <v>4</v>
      </c>
      <c r="C983" s="171" t="s">
        <v>86</v>
      </c>
      <c r="D983" s="171" t="s">
        <v>87</v>
      </c>
      <c r="E983" s="172">
        <v>12.019999999999991</v>
      </c>
      <c r="F983" s="172">
        <v>51.591000000000001</v>
      </c>
      <c r="G983" s="173">
        <v>4.29</v>
      </c>
      <c r="H983" s="193">
        <v>39.57</v>
      </c>
      <c r="I983" s="174">
        <v>54</v>
      </c>
    </row>
    <row r="984" spans="1:9" ht="30" x14ac:dyDescent="0.25">
      <c r="A984" s="171" t="s">
        <v>18932</v>
      </c>
      <c r="B984" s="171" t="s">
        <v>9573</v>
      </c>
      <c r="C984" s="171" t="s">
        <v>9672</v>
      </c>
      <c r="D984" s="171" t="s">
        <v>9673</v>
      </c>
      <c r="E984" s="172">
        <v>8.9600000000000257</v>
      </c>
      <c r="F984" s="172">
        <v>41.299900000000001</v>
      </c>
      <c r="G984" s="173">
        <v>4.5999999999999996</v>
      </c>
      <c r="H984" s="193">
        <v>32.33</v>
      </c>
      <c r="I984" s="174">
        <v>223</v>
      </c>
    </row>
    <row r="985" spans="1:9" ht="30" x14ac:dyDescent="0.25">
      <c r="A985" s="171" t="s">
        <v>18932</v>
      </c>
      <c r="B985" s="171" t="s">
        <v>9573</v>
      </c>
      <c r="C985" s="171" t="s">
        <v>9620</v>
      </c>
      <c r="D985" s="171" t="s">
        <v>9621</v>
      </c>
      <c r="E985" s="172">
        <v>8.9600000000000275</v>
      </c>
      <c r="F985" s="172">
        <v>40.933599999999998</v>
      </c>
      <c r="G985" s="173">
        <v>4.5599999999999996</v>
      </c>
      <c r="H985" s="193">
        <v>31.97</v>
      </c>
      <c r="I985" s="174">
        <v>301</v>
      </c>
    </row>
    <row r="986" spans="1:9" ht="30" x14ac:dyDescent="0.25">
      <c r="A986" s="171" t="s">
        <v>18932</v>
      </c>
      <c r="B986" s="171" t="s">
        <v>4030</v>
      </c>
      <c r="C986" s="171" t="s">
        <v>4171</v>
      </c>
      <c r="D986" s="171" t="s">
        <v>4172</v>
      </c>
      <c r="E986" s="172">
        <v>8.3299999999999894</v>
      </c>
      <c r="F986" s="172">
        <v>40.235399999999998</v>
      </c>
      <c r="G986" s="173">
        <v>4.83</v>
      </c>
      <c r="H986" s="193">
        <v>31.9</v>
      </c>
      <c r="I986" s="174">
        <v>182</v>
      </c>
    </row>
    <row r="987" spans="1:9" ht="30" x14ac:dyDescent="0.25">
      <c r="A987" s="171" t="s">
        <v>18932</v>
      </c>
      <c r="B987" s="171" t="s">
        <v>9573</v>
      </c>
      <c r="C987" s="171" t="s">
        <v>9701</v>
      </c>
      <c r="D987" s="171" t="s">
        <v>9702</v>
      </c>
      <c r="E987" s="172">
        <v>8.9600000000000239</v>
      </c>
      <c r="F987" s="172">
        <v>40.311799999999998</v>
      </c>
      <c r="G987" s="173">
        <v>4.49</v>
      </c>
      <c r="H987" s="193">
        <v>31.35</v>
      </c>
      <c r="I987" s="174">
        <v>200</v>
      </c>
    </row>
    <row r="988" spans="1:9" ht="30" x14ac:dyDescent="0.25">
      <c r="A988" s="171" t="s">
        <v>18932</v>
      </c>
      <c r="B988" s="171" t="s">
        <v>18899</v>
      </c>
      <c r="C988" s="171" t="s">
        <v>7109</v>
      </c>
      <c r="D988" s="171" t="s">
        <v>18775</v>
      </c>
      <c r="E988" s="172">
        <v>9.94</v>
      </c>
      <c r="F988" s="172">
        <v>40.584600000000002</v>
      </c>
      <c r="G988" s="173">
        <v>4.08</v>
      </c>
      <c r="H988" s="193">
        <v>30.64</v>
      </c>
      <c r="I988" s="174">
        <v>14</v>
      </c>
    </row>
    <row r="989" spans="1:9" ht="30" x14ac:dyDescent="0.25">
      <c r="A989" s="171" t="s">
        <v>18932</v>
      </c>
      <c r="B989" s="171" t="s">
        <v>9573</v>
      </c>
      <c r="C989" s="171" t="s">
        <v>9599</v>
      </c>
      <c r="D989" s="171" t="s">
        <v>9600</v>
      </c>
      <c r="E989" s="172">
        <v>8.9600000000000311</v>
      </c>
      <c r="F989" s="172">
        <v>39.417000000000002</v>
      </c>
      <c r="G989" s="173">
        <v>4.3899999999999997</v>
      </c>
      <c r="H989" s="193">
        <v>30.45</v>
      </c>
      <c r="I989" s="174">
        <v>514</v>
      </c>
    </row>
    <row r="990" spans="1:9" ht="30" x14ac:dyDescent="0.25">
      <c r="A990" s="171" t="s">
        <v>18932</v>
      </c>
      <c r="B990" s="171" t="s">
        <v>4</v>
      </c>
      <c r="C990" s="171" t="s">
        <v>188</v>
      </c>
      <c r="D990" s="171" t="s">
        <v>189</v>
      </c>
      <c r="E990" s="172">
        <v>8.8299999999999965</v>
      </c>
      <c r="F990" s="172">
        <v>38.2425</v>
      </c>
      <c r="G990" s="173">
        <v>4.33</v>
      </c>
      <c r="H990" s="193">
        <v>29.41</v>
      </c>
      <c r="I990" s="174">
        <v>48</v>
      </c>
    </row>
    <row r="991" spans="1:9" ht="30" x14ac:dyDescent="0.25">
      <c r="A991" s="171" t="s">
        <v>18932</v>
      </c>
      <c r="B991" s="171" t="s">
        <v>4030</v>
      </c>
      <c r="C991" s="171" t="s">
        <v>4257</v>
      </c>
      <c r="D991" s="171" t="s">
        <v>4258</v>
      </c>
      <c r="E991" s="172">
        <v>8.940000000000035</v>
      </c>
      <c r="F991" s="172">
        <v>32.985100000000003</v>
      </c>
      <c r="G991" s="173">
        <v>3.68</v>
      </c>
      <c r="H991" s="193">
        <v>24.04</v>
      </c>
      <c r="I991" s="174">
        <v>217</v>
      </c>
    </row>
    <row r="992" spans="1:9" ht="30" x14ac:dyDescent="0.25">
      <c r="A992" s="171" t="s">
        <v>18932</v>
      </c>
      <c r="B992" s="171" t="s">
        <v>4</v>
      </c>
      <c r="C992" s="171" t="s">
        <v>254</v>
      </c>
      <c r="D992" s="171" t="s">
        <v>255</v>
      </c>
      <c r="E992" s="172">
        <v>9.089999999999991</v>
      </c>
      <c r="F992" s="172">
        <v>32.804000000000002</v>
      </c>
      <c r="G992" s="173">
        <v>3.6</v>
      </c>
      <c r="H992" s="193">
        <v>23.71</v>
      </c>
      <c r="I992" s="174">
        <v>48</v>
      </c>
    </row>
  </sheetData>
  <sortState ref="A8:J992">
    <sortCondition ref="A7:A992"/>
    <sortCondition descending="1" ref="H7:H992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CE8181-BB54-48BB-98AE-A60F59DDA415}">
  <dimension ref="A1:T2040"/>
  <sheetViews>
    <sheetView workbookViewId="0">
      <selection activeCell="Q1" sqref="Q1:Q1048576"/>
    </sheetView>
  </sheetViews>
  <sheetFormatPr defaultColWidth="76.140625" defaultRowHeight="15" x14ac:dyDescent="0.25"/>
  <cols>
    <col min="1" max="1" width="16.140625" style="44" customWidth="1"/>
    <col min="2" max="2" width="12.7109375" style="44" bestFit="1" customWidth="1"/>
    <col min="3" max="3" width="34" style="44" bestFit="1" customWidth="1"/>
    <col min="4" max="4" width="6.5703125" style="58" bestFit="1" customWidth="1"/>
    <col min="5" max="5" width="11.140625" style="58" bestFit="1" customWidth="1"/>
    <col min="6" max="6" width="11.5703125" style="59" bestFit="1" customWidth="1"/>
    <col min="7" max="7" width="10.42578125" style="58" bestFit="1" customWidth="1"/>
    <col min="8" max="8" width="8.7109375" style="60" bestFit="1" customWidth="1"/>
    <col min="9" max="9" width="8.85546875" style="61" bestFit="1" customWidth="1"/>
    <col min="10" max="10" width="17.5703125" style="58" bestFit="1" customWidth="1"/>
    <col min="11" max="11" width="10.42578125" style="61" bestFit="1" customWidth="1"/>
    <col min="12" max="12" width="15.140625" style="58" bestFit="1" customWidth="1"/>
    <col min="13" max="13" width="8.28515625" style="61" bestFit="1" customWidth="1"/>
    <col min="14" max="15" width="2" style="59" hidden="1" customWidth="1"/>
    <col min="16" max="16" width="6.140625" style="59" bestFit="1" customWidth="1"/>
    <col min="17" max="17" width="4" style="59" bestFit="1" customWidth="1"/>
    <col min="18" max="18" width="8.28515625" style="59" bestFit="1" customWidth="1"/>
    <col min="19" max="16384" width="76.140625" style="44"/>
  </cols>
  <sheetData>
    <row r="1" spans="1:20" s="16" customFormat="1" ht="14.25" x14ac:dyDescent="0.3">
      <c r="A1" s="9" t="s">
        <v>9180</v>
      </c>
      <c r="B1" s="9"/>
      <c r="C1" s="10"/>
      <c r="D1" s="11"/>
      <c r="E1" s="11"/>
      <c r="F1" s="12"/>
      <c r="G1" s="11"/>
      <c r="H1" s="13"/>
      <c r="I1" s="14"/>
      <c r="J1" s="11"/>
      <c r="K1" s="14"/>
      <c r="L1" s="11"/>
      <c r="M1" s="10"/>
      <c r="N1" s="11"/>
      <c r="O1" s="10"/>
      <c r="P1" s="10"/>
      <c r="Q1" s="10"/>
      <c r="R1" s="10"/>
      <c r="S1" s="10"/>
      <c r="T1" s="15"/>
    </row>
    <row r="2" spans="1:20" s="16" customFormat="1" ht="14.25" x14ac:dyDescent="0.3">
      <c r="A2" s="9" t="s">
        <v>18852</v>
      </c>
      <c r="B2" s="9"/>
      <c r="C2" s="10"/>
      <c r="D2" s="11"/>
      <c r="E2" s="11"/>
      <c r="F2" s="12"/>
      <c r="G2" s="11"/>
      <c r="H2" s="13"/>
      <c r="I2" s="14"/>
      <c r="J2" s="11"/>
      <c r="K2" s="14"/>
      <c r="L2" s="11"/>
      <c r="M2" s="10"/>
      <c r="N2" s="11"/>
      <c r="O2" s="10"/>
      <c r="P2" s="10"/>
      <c r="Q2" s="10"/>
      <c r="R2" s="10"/>
      <c r="S2" s="10"/>
      <c r="T2" s="15"/>
    </row>
    <row r="3" spans="1:20" s="16" customFormat="1" ht="14.25" x14ac:dyDescent="0.3">
      <c r="A3" s="9" t="s">
        <v>18873</v>
      </c>
      <c r="B3" s="9"/>
      <c r="C3" s="10"/>
      <c r="D3" s="11"/>
      <c r="E3" s="11"/>
      <c r="F3" s="12"/>
      <c r="G3" s="11"/>
      <c r="H3" s="13"/>
      <c r="I3" s="14"/>
      <c r="J3" s="11"/>
      <c r="K3" s="14"/>
      <c r="L3" s="11"/>
      <c r="M3" s="10"/>
      <c r="N3" s="11"/>
      <c r="O3" s="10"/>
      <c r="P3" s="10"/>
      <c r="Q3" s="10"/>
      <c r="R3" s="10"/>
      <c r="S3" s="10"/>
      <c r="T3" s="15"/>
    </row>
    <row r="4" spans="1:20" s="16" customFormat="1" ht="14.25" x14ac:dyDescent="0.3">
      <c r="A4" s="17"/>
      <c r="B4" s="18"/>
      <c r="C4" s="19"/>
      <c r="D4" s="20"/>
      <c r="E4" s="20"/>
      <c r="F4" s="21"/>
      <c r="G4" s="20"/>
      <c r="H4" s="22"/>
      <c r="I4" s="23" t="s">
        <v>18853</v>
      </c>
      <c r="J4" s="20"/>
      <c r="K4" s="19" t="s">
        <v>18853</v>
      </c>
      <c r="L4" s="20"/>
      <c r="M4" s="19" t="s">
        <v>18854</v>
      </c>
      <c r="N4" s="19"/>
      <c r="O4" s="19"/>
      <c r="P4" s="19"/>
      <c r="Q4" s="24"/>
      <c r="R4" s="10"/>
      <c r="S4" s="24"/>
      <c r="T4" s="15"/>
    </row>
    <row r="5" spans="1:20" s="16" customFormat="1" ht="14.25" x14ac:dyDescent="0.3">
      <c r="A5" s="17"/>
      <c r="B5" s="18"/>
      <c r="C5" s="19"/>
      <c r="D5" s="20"/>
      <c r="E5" s="20" t="s">
        <v>18855</v>
      </c>
      <c r="F5" s="21" t="s">
        <v>18855</v>
      </c>
      <c r="G5" s="20" t="s">
        <v>18856</v>
      </c>
      <c r="H5" s="22"/>
      <c r="I5" s="23" t="s">
        <v>18857</v>
      </c>
      <c r="J5" s="20" t="s">
        <v>2</v>
      </c>
      <c r="K5" s="19" t="s">
        <v>18858</v>
      </c>
      <c r="L5" s="20" t="s">
        <v>3</v>
      </c>
      <c r="M5" s="19" t="s">
        <v>18859</v>
      </c>
      <c r="N5" s="19"/>
      <c r="O5" s="19"/>
      <c r="P5" s="19"/>
      <c r="Q5" s="24"/>
      <c r="R5" s="10" t="s">
        <v>18860</v>
      </c>
      <c r="S5" s="24"/>
      <c r="T5" s="15"/>
    </row>
    <row r="6" spans="1:20" s="16" customFormat="1" ht="14.25" x14ac:dyDescent="0.3">
      <c r="A6" s="17" t="s">
        <v>0</v>
      </c>
      <c r="B6" s="18" t="s">
        <v>18861</v>
      </c>
      <c r="C6" s="17" t="s">
        <v>18862</v>
      </c>
      <c r="D6" s="20" t="s">
        <v>1</v>
      </c>
      <c r="E6" s="20" t="s">
        <v>18863</v>
      </c>
      <c r="F6" s="21" t="s">
        <v>18864</v>
      </c>
      <c r="G6" s="20" t="s">
        <v>18865</v>
      </c>
      <c r="H6" s="22" t="s">
        <v>18866</v>
      </c>
      <c r="I6" s="23" t="s">
        <v>18867</v>
      </c>
      <c r="J6" s="20" t="s">
        <v>18868</v>
      </c>
      <c r="K6" s="19" t="s">
        <v>18867</v>
      </c>
      <c r="L6" s="20" t="s">
        <v>18869</v>
      </c>
      <c r="M6" s="19" t="s">
        <v>18867</v>
      </c>
      <c r="N6" s="19"/>
      <c r="O6" s="19"/>
      <c r="P6" s="19" t="s">
        <v>18870</v>
      </c>
      <c r="Q6" s="24"/>
      <c r="R6" s="10" t="s">
        <v>18861</v>
      </c>
      <c r="S6" s="24"/>
      <c r="T6" s="15"/>
    </row>
    <row r="7" spans="1:20" x14ac:dyDescent="0.25">
      <c r="A7" s="1" t="s">
        <v>4</v>
      </c>
      <c r="B7" s="1" t="s">
        <v>5</v>
      </c>
      <c r="C7" s="1" t="s">
        <v>6</v>
      </c>
      <c r="D7" s="47">
        <v>3.9900000000000078</v>
      </c>
      <c r="E7" s="47">
        <v>22.050599999999999</v>
      </c>
      <c r="F7" s="48">
        <v>5.52</v>
      </c>
      <c r="G7" s="47">
        <v>18.059999999999999</v>
      </c>
      <c r="H7" s="49">
        <v>428</v>
      </c>
      <c r="I7" s="50">
        <v>0.96</v>
      </c>
      <c r="J7" s="47">
        <v>9320.65</v>
      </c>
      <c r="K7" s="50">
        <v>1.1499999999999999</v>
      </c>
      <c r="L7" s="47">
        <v>7612.92</v>
      </c>
      <c r="M7" s="50">
        <v>1.1599999999999999</v>
      </c>
      <c r="N7" s="48">
        <v>1</v>
      </c>
      <c r="O7" s="48">
        <v>1</v>
      </c>
      <c r="P7" s="51" t="str">
        <f t="shared" ref="P7:P70" si="0">N7&amp;O7</f>
        <v>11</v>
      </c>
      <c r="Q7" s="51"/>
      <c r="R7" s="48" t="s">
        <v>7</v>
      </c>
    </row>
    <row r="8" spans="1:20" x14ac:dyDescent="0.25">
      <c r="A8" s="1" t="s">
        <v>4</v>
      </c>
      <c r="B8" s="1" t="s">
        <v>8</v>
      </c>
      <c r="C8" s="1" t="s">
        <v>9</v>
      </c>
      <c r="D8" s="47">
        <v>3.1800000000000037</v>
      </c>
      <c r="E8" s="47">
        <v>18.757899999999999</v>
      </c>
      <c r="F8" s="48">
        <v>5.89</v>
      </c>
      <c r="G8" s="47">
        <v>15.57</v>
      </c>
      <c r="H8" s="49">
        <v>481</v>
      </c>
      <c r="I8" s="50">
        <v>1.08</v>
      </c>
      <c r="J8" s="47">
        <v>8888.92</v>
      </c>
      <c r="K8" s="50">
        <v>1.1000000000000001</v>
      </c>
      <c r="L8" s="47">
        <v>7359.34</v>
      </c>
      <c r="M8" s="50">
        <v>1.1200000000000001</v>
      </c>
      <c r="N8" s="48">
        <v>1</v>
      </c>
      <c r="O8" s="48">
        <v>1</v>
      </c>
      <c r="P8" s="51" t="str">
        <f t="shared" si="0"/>
        <v>11</v>
      </c>
      <c r="Q8" s="51"/>
      <c r="R8" s="48" t="s">
        <v>7</v>
      </c>
    </row>
    <row r="9" spans="1:20" x14ac:dyDescent="0.25">
      <c r="A9" s="1" t="s">
        <v>4</v>
      </c>
      <c r="B9" s="1" t="s">
        <v>10</v>
      </c>
      <c r="C9" s="1" t="s">
        <v>11</v>
      </c>
      <c r="D9" s="47">
        <v>3.8500000000000156</v>
      </c>
      <c r="E9" s="47">
        <v>21.348800000000001</v>
      </c>
      <c r="F9" s="48">
        <v>5.54</v>
      </c>
      <c r="G9" s="47">
        <v>17.489999999999998</v>
      </c>
      <c r="H9" s="49">
        <v>270</v>
      </c>
      <c r="I9" s="50">
        <v>0.61</v>
      </c>
      <c r="J9" s="47">
        <v>5727.05</v>
      </c>
      <c r="K9" s="50">
        <v>0.7</v>
      </c>
      <c r="L9" s="47">
        <v>4687.54</v>
      </c>
      <c r="M9" s="50">
        <v>0.71</v>
      </c>
      <c r="N9" s="48">
        <v>1</v>
      </c>
      <c r="O9" s="48">
        <v>1</v>
      </c>
      <c r="P9" s="51" t="str">
        <f t="shared" si="0"/>
        <v>11</v>
      </c>
      <c r="Q9" s="51"/>
      <c r="R9" s="48" t="s">
        <v>7</v>
      </c>
    </row>
    <row r="10" spans="1:20" x14ac:dyDescent="0.25">
      <c r="A10" s="1" t="s">
        <v>4</v>
      </c>
      <c r="B10" s="1" t="s">
        <v>12</v>
      </c>
      <c r="C10" s="1" t="s">
        <v>13</v>
      </c>
      <c r="D10" s="47">
        <v>4.4199999999999857</v>
      </c>
      <c r="E10" s="47">
        <v>23.190200000000001</v>
      </c>
      <c r="F10" s="48">
        <v>5.24</v>
      </c>
      <c r="G10" s="47">
        <v>18.77</v>
      </c>
      <c r="H10" s="49">
        <v>244</v>
      </c>
      <c r="I10" s="50">
        <v>0.55000000000000004</v>
      </c>
      <c r="J10" s="47">
        <v>5632.15</v>
      </c>
      <c r="K10" s="50">
        <v>0.69</v>
      </c>
      <c r="L10" s="47">
        <v>4553.67</v>
      </c>
      <c r="M10" s="50">
        <v>0.69</v>
      </c>
      <c r="N10" s="48">
        <v>1</v>
      </c>
      <c r="O10" s="48">
        <v>1</v>
      </c>
      <c r="P10" s="51" t="str">
        <f t="shared" si="0"/>
        <v>11</v>
      </c>
      <c r="Q10" s="51"/>
      <c r="R10" s="48" t="s">
        <v>7</v>
      </c>
    </row>
    <row r="11" spans="1:20" x14ac:dyDescent="0.25">
      <c r="A11" s="1" t="s">
        <v>4</v>
      </c>
      <c r="B11" s="1" t="s">
        <v>14</v>
      </c>
      <c r="C11" s="1" t="s">
        <v>15</v>
      </c>
      <c r="D11" s="47">
        <v>2.8099999999999752</v>
      </c>
      <c r="E11" s="47">
        <v>15.699199999999999</v>
      </c>
      <c r="F11" s="48">
        <v>5.58</v>
      </c>
      <c r="G11" s="47">
        <v>12.88</v>
      </c>
      <c r="H11" s="49">
        <v>363</v>
      </c>
      <c r="I11" s="50">
        <v>0.82</v>
      </c>
      <c r="J11" s="47">
        <v>5479.34</v>
      </c>
      <c r="K11" s="50">
        <v>0.67</v>
      </c>
      <c r="L11" s="47">
        <v>4459.3100000000004</v>
      </c>
      <c r="M11" s="50">
        <v>0.68</v>
      </c>
      <c r="N11" s="48">
        <v>1</v>
      </c>
      <c r="O11" s="48">
        <v>1</v>
      </c>
      <c r="P11" s="51" t="str">
        <f t="shared" si="0"/>
        <v>11</v>
      </c>
      <c r="Q11" s="51"/>
      <c r="R11" s="48" t="s">
        <v>7</v>
      </c>
    </row>
    <row r="12" spans="1:20" x14ac:dyDescent="0.25">
      <c r="A12" s="1" t="s">
        <v>4</v>
      </c>
      <c r="B12" s="1" t="s">
        <v>16</v>
      </c>
      <c r="C12" s="1" t="s">
        <v>17</v>
      </c>
      <c r="D12" s="47">
        <v>2.7100000000000044</v>
      </c>
      <c r="E12" s="47">
        <v>17.522400000000001</v>
      </c>
      <c r="F12" s="48">
        <v>6.46</v>
      </c>
      <c r="G12" s="47">
        <v>14.81</v>
      </c>
      <c r="H12" s="49">
        <v>290</v>
      </c>
      <c r="I12" s="50">
        <v>0.65</v>
      </c>
      <c r="J12" s="47">
        <v>5091.45</v>
      </c>
      <c r="K12" s="50">
        <v>0.63</v>
      </c>
      <c r="L12" s="47">
        <v>4305.55</v>
      </c>
      <c r="M12" s="50">
        <v>0.65</v>
      </c>
      <c r="N12" s="48">
        <v>1</v>
      </c>
      <c r="O12" s="48">
        <v>1</v>
      </c>
      <c r="P12" s="51" t="str">
        <f t="shared" si="0"/>
        <v>11</v>
      </c>
      <c r="Q12" s="51"/>
      <c r="R12" s="48" t="s">
        <v>7</v>
      </c>
    </row>
    <row r="13" spans="1:20" x14ac:dyDescent="0.25">
      <c r="A13" s="1" t="s">
        <v>4</v>
      </c>
      <c r="B13" s="1" t="s">
        <v>18</v>
      </c>
      <c r="C13" s="1" t="s">
        <v>19</v>
      </c>
      <c r="D13" s="47">
        <v>2.5199999999999902</v>
      </c>
      <c r="E13" s="47">
        <v>17.2088</v>
      </c>
      <c r="F13" s="48">
        <v>6.82</v>
      </c>
      <c r="G13" s="47">
        <v>14.68</v>
      </c>
      <c r="H13" s="49">
        <v>284</v>
      </c>
      <c r="I13" s="50">
        <v>0.64</v>
      </c>
      <c r="J13" s="47">
        <v>4865.3999999999996</v>
      </c>
      <c r="K13" s="50">
        <v>0.6</v>
      </c>
      <c r="L13" s="47">
        <v>4149.72</v>
      </c>
      <c r="M13" s="50">
        <v>0.63</v>
      </c>
      <c r="N13" s="48">
        <v>1</v>
      </c>
      <c r="O13" s="48">
        <v>1</v>
      </c>
      <c r="P13" s="51" t="str">
        <f t="shared" si="0"/>
        <v>11</v>
      </c>
      <c r="Q13" s="51"/>
      <c r="R13" s="48" t="s">
        <v>7</v>
      </c>
    </row>
    <row r="14" spans="1:20" x14ac:dyDescent="0.25">
      <c r="A14" s="1" t="s">
        <v>4</v>
      </c>
      <c r="B14" s="1" t="s">
        <v>20</v>
      </c>
      <c r="C14" s="1" t="s">
        <v>21</v>
      </c>
      <c r="D14" s="47">
        <v>2.690000000000015</v>
      </c>
      <c r="E14" s="47">
        <v>17.3735</v>
      </c>
      <c r="F14" s="48">
        <v>6.45</v>
      </c>
      <c r="G14" s="47">
        <v>14.68</v>
      </c>
      <c r="H14" s="49">
        <v>280</v>
      </c>
      <c r="I14" s="50">
        <v>0.63</v>
      </c>
      <c r="J14" s="47">
        <v>4831.1000000000004</v>
      </c>
      <c r="K14" s="50">
        <v>0.59</v>
      </c>
      <c r="L14" s="47">
        <v>4077.89</v>
      </c>
      <c r="M14" s="50">
        <v>0.62</v>
      </c>
      <c r="N14" s="48">
        <v>1</v>
      </c>
      <c r="O14" s="48">
        <v>1</v>
      </c>
      <c r="P14" s="51" t="str">
        <f t="shared" si="0"/>
        <v>11</v>
      </c>
      <c r="Q14" s="51"/>
      <c r="R14" s="48" t="s">
        <v>7</v>
      </c>
    </row>
    <row r="15" spans="1:20" x14ac:dyDescent="0.25">
      <c r="A15" s="1" t="s">
        <v>4</v>
      </c>
      <c r="B15" s="1" t="s">
        <v>22</v>
      </c>
      <c r="C15" s="1" t="s">
        <v>23</v>
      </c>
      <c r="D15" s="47">
        <v>2.1900000000000115</v>
      </c>
      <c r="E15" s="47">
        <v>15.098800000000001</v>
      </c>
      <c r="F15" s="48">
        <v>6.89</v>
      </c>
      <c r="G15" s="47">
        <v>12.9</v>
      </c>
      <c r="H15" s="49">
        <v>327</v>
      </c>
      <c r="I15" s="50">
        <v>0.74</v>
      </c>
      <c r="J15" s="47">
        <v>4751.74</v>
      </c>
      <c r="K15" s="50">
        <v>0.57999999999999996</v>
      </c>
      <c r="L15" s="47">
        <v>4035.6</v>
      </c>
      <c r="M15" s="50">
        <v>0.61</v>
      </c>
      <c r="N15" s="48">
        <v>1</v>
      </c>
      <c r="O15" s="48">
        <v>1</v>
      </c>
      <c r="P15" s="51" t="str">
        <f t="shared" si="0"/>
        <v>11</v>
      </c>
      <c r="Q15" s="51"/>
      <c r="R15" s="48" t="s">
        <v>7</v>
      </c>
    </row>
    <row r="16" spans="1:20" x14ac:dyDescent="0.25">
      <c r="A16" s="1" t="s">
        <v>4</v>
      </c>
      <c r="B16" s="1" t="s">
        <v>24</v>
      </c>
      <c r="C16" s="1" t="s">
        <v>25</v>
      </c>
      <c r="D16" s="47">
        <v>2.2900000000000067</v>
      </c>
      <c r="E16" s="47">
        <v>16.9819</v>
      </c>
      <c r="F16" s="48">
        <v>7.41</v>
      </c>
      <c r="G16" s="47">
        <v>14.69</v>
      </c>
      <c r="H16" s="49">
        <v>253</v>
      </c>
      <c r="I16" s="50">
        <v>0.56999999999999995</v>
      </c>
      <c r="J16" s="47">
        <v>4285.6499999999996</v>
      </c>
      <c r="K16" s="50">
        <v>0.53</v>
      </c>
      <c r="L16" s="47">
        <v>3706.27</v>
      </c>
      <c r="M16" s="50">
        <v>0.56000000000000005</v>
      </c>
      <c r="N16" s="48">
        <v>1</v>
      </c>
      <c r="O16" s="48">
        <v>1</v>
      </c>
      <c r="P16" s="51" t="str">
        <f t="shared" si="0"/>
        <v>11</v>
      </c>
      <c r="Q16" s="51">
        <v>10</v>
      </c>
      <c r="R16" s="48" t="s">
        <v>7</v>
      </c>
    </row>
    <row r="17" spans="1:18" x14ac:dyDescent="0.25">
      <c r="A17" s="1" t="s">
        <v>4</v>
      </c>
      <c r="B17" s="1" t="s">
        <v>42</v>
      </c>
      <c r="C17" s="1" t="s">
        <v>43</v>
      </c>
      <c r="D17" s="47">
        <v>1.4100000000000026</v>
      </c>
      <c r="E17" s="47">
        <v>13.375999999999999</v>
      </c>
      <c r="F17" s="48">
        <v>9.48</v>
      </c>
      <c r="G17" s="47">
        <v>11.96</v>
      </c>
      <c r="H17" s="49">
        <v>292</v>
      </c>
      <c r="I17" s="50">
        <v>0.66</v>
      </c>
      <c r="J17" s="47">
        <v>3531</v>
      </c>
      <c r="K17" s="50">
        <v>0.43</v>
      </c>
      <c r="L17" s="47">
        <v>3119.28</v>
      </c>
      <c r="M17" s="50">
        <v>0.47</v>
      </c>
      <c r="N17" s="48">
        <v>1</v>
      </c>
      <c r="O17" s="48">
        <v>2</v>
      </c>
      <c r="P17" s="51" t="str">
        <f t="shared" si="0"/>
        <v>12</v>
      </c>
      <c r="Q17" s="51"/>
      <c r="R17" s="48" t="s">
        <v>7</v>
      </c>
    </row>
    <row r="18" spans="1:18" x14ac:dyDescent="0.25">
      <c r="A18" s="1" t="s">
        <v>4</v>
      </c>
      <c r="B18" s="1" t="s">
        <v>44</v>
      </c>
      <c r="C18" s="1" t="s">
        <v>45</v>
      </c>
      <c r="D18" s="47">
        <v>1.0300000000000009</v>
      </c>
      <c r="E18" s="47">
        <v>12.577299999999999</v>
      </c>
      <c r="F18" s="48">
        <v>12.21</v>
      </c>
      <c r="G18" s="47">
        <v>11.54</v>
      </c>
      <c r="H18" s="49">
        <v>404</v>
      </c>
      <c r="I18" s="50">
        <v>0.91</v>
      </c>
      <c r="J18" s="47">
        <v>3495.5</v>
      </c>
      <c r="K18" s="50">
        <v>0.43</v>
      </c>
      <c r="L18" s="47">
        <v>3079.38</v>
      </c>
      <c r="M18" s="50">
        <v>0.47</v>
      </c>
      <c r="N18" s="48">
        <v>1</v>
      </c>
      <c r="O18" s="48">
        <v>2</v>
      </c>
      <c r="P18" s="51" t="str">
        <f t="shared" si="0"/>
        <v>12</v>
      </c>
      <c r="Q18" s="51"/>
      <c r="R18" s="48" t="s">
        <v>7</v>
      </c>
    </row>
    <row r="19" spans="1:18" x14ac:dyDescent="0.25">
      <c r="A19" s="1" t="s">
        <v>4</v>
      </c>
      <c r="B19" s="1" t="s">
        <v>150</v>
      </c>
      <c r="C19" s="1" t="s">
        <v>151</v>
      </c>
      <c r="D19" s="47">
        <v>1.1400000000000003</v>
      </c>
      <c r="E19" s="47">
        <v>8.5968</v>
      </c>
      <c r="F19" s="48">
        <v>7.54</v>
      </c>
      <c r="G19" s="47">
        <v>7.45</v>
      </c>
      <c r="H19" s="49">
        <v>258</v>
      </c>
      <c r="I19" s="50">
        <v>0.57999999999999996</v>
      </c>
      <c r="J19" s="47">
        <v>1860.75</v>
      </c>
      <c r="K19" s="50">
        <v>0.23</v>
      </c>
      <c r="L19" s="47">
        <v>1566.63</v>
      </c>
      <c r="M19" s="50">
        <v>0.23</v>
      </c>
      <c r="N19" s="48">
        <v>1</v>
      </c>
      <c r="O19" s="48">
        <v>2</v>
      </c>
      <c r="P19" s="51" t="str">
        <f t="shared" si="0"/>
        <v>12</v>
      </c>
      <c r="Q19" s="51">
        <v>3</v>
      </c>
      <c r="R19" s="48" t="s">
        <v>7</v>
      </c>
    </row>
    <row r="20" spans="1:18" x14ac:dyDescent="0.25">
      <c r="A20" s="1" t="s">
        <v>4</v>
      </c>
      <c r="B20" s="1" t="s">
        <v>26</v>
      </c>
      <c r="C20" s="1" t="s">
        <v>27</v>
      </c>
      <c r="D20" s="47">
        <v>4.8500000000000139</v>
      </c>
      <c r="E20" s="47">
        <v>25.749099999999999</v>
      </c>
      <c r="F20" s="48">
        <v>5.3</v>
      </c>
      <c r="G20" s="47">
        <v>20.89</v>
      </c>
      <c r="H20" s="49">
        <v>175</v>
      </c>
      <c r="I20" s="50">
        <v>0.39</v>
      </c>
      <c r="J20" s="47">
        <v>4496.6000000000004</v>
      </c>
      <c r="K20" s="50">
        <v>0.55000000000000004</v>
      </c>
      <c r="L20" s="47">
        <v>3647.84</v>
      </c>
      <c r="M20" s="50">
        <v>0.55000000000000004</v>
      </c>
      <c r="N20" s="48">
        <v>2</v>
      </c>
      <c r="O20" s="48">
        <v>1</v>
      </c>
      <c r="P20" s="51" t="str">
        <f t="shared" si="0"/>
        <v>21</v>
      </c>
      <c r="Q20" s="51"/>
      <c r="R20" s="48" t="s">
        <v>7</v>
      </c>
    </row>
    <row r="21" spans="1:18" x14ac:dyDescent="0.25">
      <c r="A21" s="1" t="s">
        <v>4</v>
      </c>
      <c r="B21" s="1" t="s">
        <v>28</v>
      </c>
      <c r="C21" s="1" t="s">
        <v>29</v>
      </c>
      <c r="D21" s="47">
        <v>2.4700000000000135</v>
      </c>
      <c r="E21" s="47">
        <v>18.1905</v>
      </c>
      <c r="F21" s="48">
        <v>7.36</v>
      </c>
      <c r="G21" s="47">
        <v>15.72</v>
      </c>
      <c r="H21" s="49">
        <v>219</v>
      </c>
      <c r="I21" s="50">
        <v>0.49</v>
      </c>
      <c r="J21" s="47">
        <v>3986.97</v>
      </c>
      <c r="K21" s="50">
        <v>0.49</v>
      </c>
      <c r="L21" s="47">
        <v>3446.03</v>
      </c>
      <c r="M21" s="50">
        <v>0.52</v>
      </c>
      <c r="N21" s="48">
        <v>2</v>
      </c>
      <c r="O21" s="48">
        <v>1</v>
      </c>
      <c r="P21" s="51" t="str">
        <f t="shared" si="0"/>
        <v>21</v>
      </c>
      <c r="Q21" s="51"/>
      <c r="R21" s="48" t="s">
        <v>7</v>
      </c>
    </row>
    <row r="22" spans="1:18" x14ac:dyDescent="0.25">
      <c r="A22" s="1" t="s">
        <v>4</v>
      </c>
      <c r="B22" s="1" t="s">
        <v>30</v>
      </c>
      <c r="C22" s="1" t="s">
        <v>31</v>
      </c>
      <c r="D22" s="47">
        <v>5.1299999999999963</v>
      </c>
      <c r="E22" s="47">
        <v>27.151599999999998</v>
      </c>
      <c r="F22" s="48">
        <v>5.29</v>
      </c>
      <c r="G22" s="47">
        <v>22.02</v>
      </c>
      <c r="H22" s="49">
        <v>151</v>
      </c>
      <c r="I22" s="50">
        <v>0.34</v>
      </c>
      <c r="J22" s="47">
        <v>4164.5</v>
      </c>
      <c r="K22" s="50">
        <v>0.51</v>
      </c>
      <c r="L22" s="47">
        <v>3389.87</v>
      </c>
      <c r="M22" s="50">
        <v>0.51</v>
      </c>
      <c r="N22" s="48">
        <v>2</v>
      </c>
      <c r="O22" s="48">
        <v>1</v>
      </c>
      <c r="P22" s="51" t="str">
        <f t="shared" si="0"/>
        <v>21</v>
      </c>
      <c r="Q22" s="51"/>
      <c r="R22" s="48" t="s">
        <v>7</v>
      </c>
    </row>
    <row r="23" spans="1:18" x14ac:dyDescent="0.25">
      <c r="A23" s="1" t="s">
        <v>4</v>
      </c>
      <c r="B23" s="1" t="s">
        <v>32</v>
      </c>
      <c r="C23" s="1" t="s">
        <v>33</v>
      </c>
      <c r="D23" s="47">
        <v>4.389999999999989</v>
      </c>
      <c r="E23" s="47">
        <v>24.217199999999998</v>
      </c>
      <c r="F23" s="48">
        <v>5.51</v>
      </c>
      <c r="G23" s="47">
        <v>19.82</v>
      </c>
      <c r="H23" s="49">
        <v>176</v>
      </c>
      <c r="I23" s="50">
        <v>0.39</v>
      </c>
      <c r="J23" s="47">
        <v>4146.5600000000004</v>
      </c>
      <c r="K23" s="50">
        <v>0.51</v>
      </c>
      <c r="L23" s="47">
        <v>3373.92</v>
      </c>
      <c r="M23" s="50">
        <v>0.51</v>
      </c>
      <c r="N23" s="48">
        <v>2</v>
      </c>
      <c r="O23" s="48">
        <v>1</v>
      </c>
      <c r="P23" s="51" t="str">
        <f t="shared" si="0"/>
        <v>21</v>
      </c>
      <c r="Q23" s="51"/>
      <c r="R23" s="48" t="s">
        <v>7</v>
      </c>
    </row>
    <row r="24" spans="1:18" x14ac:dyDescent="0.25">
      <c r="A24" s="1" t="s">
        <v>4</v>
      </c>
      <c r="B24" s="1" t="s">
        <v>34</v>
      </c>
      <c r="C24" s="1" t="s">
        <v>35</v>
      </c>
      <c r="D24" s="47">
        <v>3.7899999999999969</v>
      </c>
      <c r="E24" s="47">
        <v>21.761099999999999</v>
      </c>
      <c r="F24" s="48">
        <v>5.74</v>
      </c>
      <c r="G24" s="47">
        <v>17.97</v>
      </c>
      <c r="H24" s="49">
        <v>186</v>
      </c>
      <c r="I24" s="50">
        <v>0.42</v>
      </c>
      <c r="J24" s="47">
        <v>4041.05</v>
      </c>
      <c r="K24" s="50">
        <v>0.5</v>
      </c>
      <c r="L24" s="47">
        <v>3336.11</v>
      </c>
      <c r="M24" s="50">
        <v>0.5</v>
      </c>
      <c r="N24" s="48">
        <v>2</v>
      </c>
      <c r="O24" s="48">
        <v>1</v>
      </c>
      <c r="P24" s="51" t="str">
        <f t="shared" si="0"/>
        <v>21</v>
      </c>
      <c r="Q24" s="51">
        <v>5</v>
      </c>
      <c r="R24" s="48" t="s">
        <v>7</v>
      </c>
    </row>
    <row r="25" spans="1:18" x14ac:dyDescent="0.25">
      <c r="A25" s="1" t="s">
        <v>4</v>
      </c>
      <c r="B25" s="1" t="s">
        <v>36</v>
      </c>
      <c r="C25" s="1" t="s">
        <v>37</v>
      </c>
      <c r="D25" s="47">
        <v>2.95</v>
      </c>
      <c r="E25" s="47">
        <v>18.145600000000002</v>
      </c>
      <c r="F25" s="48">
        <v>6.15</v>
      </c>
      <c r="G25" s="47">
        <v>15.19</v>
      </c>
      <c r="H25" s="49">
        <v>215</v>
      </c>
      <c r="I25" s="50">
        <v>0.48</v>
      </c>
      <c r="J25" s="47">
        <v>3900.5</v>
      </c>
      <c r="K25" s="50">
        <v>0.48</v>
      </c>
      <c r="L25" s="47">
        <v>3266.25</v>
      </c>
      <c r="M25" s="50">
        <v>0.49</v>
      </c>
      <c r="N25" s="48">
        <v>2</v>
      </c>
      <c r="O25" s="48">
        <v>2</v>
      </c>
      <c r="P25" s="51" t="str">
        <f t="shared" si="0"/>
        <v>22</v>
      </c>
      <c r="Q25" s="51"/>
      <c r="R25" s="48" t="s">
        <v>7</v>
      </c>
    </row>
    <row r="26" spans="1:18" x14ac:dyDescent="0.25">
      <c r="A26" s="1" t="s">
        <v>4</v>
      </c>
      <c r="B26" s="1" t="s">
        <v>38</v>
      </c>
      <c r="C26" s="1" t="s">
        <v>39</v>
      </c>
      <c r="D26" s="47">
        <v>2.8399999999999905</v>
      </c>
      <c r="E26" s="47">
        <v>19.068300000000001</v>
      </c>
      <c r="F26" s="48">
        <v>6.71</v>
      </c>
      <c r="G26" s="47">
        <v>16.22</v>
      </c>
      <c r="H26" s="49">
        <v>197</v>
      </c>
      <c r="I26" s="50">
        <v>0.44</v>
      </c>
      <c r="J26" s="47">
        <v>3743.85</v>
      </c>
      <c r="K26" s="50">
        <v>0.46</v>
      </c>
      <c r="L26" s="47">
        <v>3184.37</v>
      </c>
      <c r="M26" s="50">
        <v>0.48</v>
      </c>
      <c r="N26" s="48">
        <v>2</v>
      </c>
      <c r="O26" s="48">
        <v>2</v>
      </c>
      <c r="P26" s="51" t="str">
        <f t="shared" si="0"/>
        <v>22</v>
      </c>
      <c r="Q26" s="51"/>
      <c r="R26" s="48" t="s">
        <v>7</v>
      </c>
    </row>
    <row r="27" spans="1:18" x14ac:dyDescent="0.25">
      <c r="A27" s="1" t="s">
        <v>4</v>
      </c>
      <c r="B27" s="1" t="s">
        <v>40</v>
      </c>
      <c r="C27" s="1" t="s">
        <v>41</v>
      </c>
      <c r="D27" s="47">
        <v>6.0700000000000136</v>
      </c>
      <c r="E27" s="47">
        <v>30.491399999999999</v>
      </c>
      <c r="F27" s="48">
        <v>5.0199999999999996</v>
      </c>
      <c r="G27" s="47">
        <v>24.42</v>
      </c>
      <c r="H27" s="49">
        <v>130</v>
      </c>
      <c r="I27" s="50">
        <v>0.28999999999999998</v>
      </c>
      <c r="J27" s="47">
        <v>3965.9</v>
      </c>
      <c r="K27" s="50">
        <v>0.49</v>
      </c>
      <c r="L27" s="47">
        <v>3176.79</v>
      </c>
      <c r="M27" s="50">
        <v>0.48</v>
      </c>
      <c r="N27" s="48">
        <v>2</v>
      </c>
      <c r="O27" s="48">
        <v>2</v>
      </c>
      <c r="P27" s="51" t="str">
        <f t="shared" si="0"/>
        <v>22</v>
      </c>
      <c r="Q27" s="51"/>
      <c r="R27" s="48" t="s">
        <v>7</v>
      </c>
    </row>
    <row r="28" spans="1:18" x14ac:dyDescent="0.25">
      <c r="A28" s="1" t="s">
        <v>4</v>
      </c>
      <c r="B28" s="1" t="s">
        <v>46</v>
      </c>
      <c r="C28" s="1" t="s">
        <v>47</v>
      </c>
      <c r="D28" s="47">
        <v>7.1599999999999939</v>
      </c>
      <c r="E28" s="47">
        <v>31.493200000000002</v>
      </c>
      <c r="F28" s="48">
        <v>4.3899999999999997</v>
      </c>
      <c r="G28" s="47">
        <v>24.33</v>
      </c>
      <c r="H28" s="49">
        <v>123</v>
      </c>
      <c r="I28" s="50">
        <v>0.27</v>
      </c>
      <c r="J28" s="47">
        <v>3843.2</v>
      </c>
      <c r="K28" s="50">
        <v>0.47</v>
      </c>
      <c r="L28" s="47">
        <v>2962.52</v>
      </c>
      <c r="M28" s="50">
        <v>0.45</v>
      </c>
      <c r="N28" s="48">
        <v>2</v>
      </c>
      <c r="O28" s="48">
        <v>2</v>
      </c>
      <c r="P28" s="51" t="str">
        <f t="shared" si="0"/>
        <v>22</v>
      </c>
      <c r="Q28" s="51"/>
      <c r="R28" s="48" t="s">
        <v>7</v>
      </c>
    </row>
    <row r="29" spans="1:18" x14ac:dyDescent="0.25">
      <c r="A29" s="1" t="s">
        <v>4</v>
      </c>
      <c r="B29" s="1" t="s">
        <v>48</v>
      </c>
      <c r="C29" s="1" t="s">
        <v>49</v>
      </c>
      <c r="D29" s="47">
        <v>4.2300000000000093</v>
      </c>
      <c r="E29" s="47">
        <v>22.5075</v>
      </c>
      <c r="F29" s="48">
        <v>5.32</v>
      </c>
      <c r="G29" s="47">
        <v>18.27</v>
      </c>
      <c r="H29" s="49">
        <v>160</v>
      </c>
      <c r="I29" s="50">
        <v>0.36</v>
      </c>
      <c r="J29" s="47">
        <v>3541.66</v>
      </c>
      <c r="K29" s="50">
        <v>0.43</v>
      </c>
      <c r="L29" s="47">
        <v>2864.85</v>
      </c>
      <c r="M29" s="50">
        <v>0.43</v>
      </c>
      <c r="N29" s="48">
        <v>2</v>
      </c>
      <c r="O29" s="48">
        <v>2</v>
      </c>
      <c r="P29" s="51" t="str">
        <f t="shared" si="0"/>
        <v>22</v>
      </c>
      <c r="Q29" s="51"/>
      <c r="R29" s="48" t="s">
        <v>7</v>
      </c>
    </row>
    <row r="30" spans="1:18" x14ac:dyDescent="0.25">
      <c r="A30" s="1" t="s">
        <v>4</v>
      </c>
      <c r="B30" s="1" t="s">
        <v>50</v>
      </c>
      <c r="C30" s="1" t="s">
        <v>51</v>
      </c>
      <c r="D30" s="47">
        <v>2.9100000000000104</v>
      </c>
      <c r="E30" s="47">
        <v>19.498100000000001</v>
      </c>
      <c r="F30" s="48">
        <v>6.7</v>
      </c>
      <c r="G30" s="47">
        <v>16.579999999999998</v>
      </c>
      <c r="H30" s="49">
        <v>172</v>
      </c>
      <c r="I30" s="50">
        <v>0.38</v>
      </c>
      <c r="J30" s="47">
        <v>3284.95</v>
      </c>
      <c r="K30" s="50">
        <v>0.4</v>
      </c>
      <c r="L30" s="47">
        <v>2784.42</v>
      </c>
      <c r="M30" s="50">
        <v>0.42</v>
      </c>
      <c r="N30" s="48">
        <v>2</v>
      </c>
      <c r="O30" s="48">
        <v>2</v>
      </c>
      <c r="P30" s="51" t="str">
        <f t="shared" si="0"/>
        <v>22</v>
      </c>
      <c r="Q30" s="51"/>
      <c r="R30" s="48" t="s">
        <v>7</v>
      </c>
    </row>
    <row r="31" spans="1:18" x14ac:dyDescent="0.25">
      <c r="A31" s="1" t="s">
        <v>4</v>
      </c>
      <c r="B31" s="1" t="s">
        <v>52</v>
      </c>
      <c r="C31" s="1" t="s">
        <v>53</v>
      </c>
      <c r="D31" s="47">
        <v>2.6100000000000096</v>
      </c>
      <c r="E31" s="47">
        <v>17.8355</v>
      </c>
      <c r="F31" s="48">
        <v>6.83</v>
      </c>
      <c r="G31" s="47">
        <v>15.22</v>
      </c>
      <c r="H31" s="49">
        <v>177</v>
      </c>
      <c r="I31" s="50">
        <v>0.4</v>
      </c>
      <c r="J31" s="47">
        <v>3135.2</v>
      </c>
      <c r="K31" s="50">
        <v>0.38</v>
      </c>
      <c r="L31" s="47">
        <v>2673.22</v>
      </c>
      <c r="M31" s="50">
        <v>0.4</v>
      </c>
      <c r="N31" s="48">
        <v>2</v>
      </c>
      <c r="O31" s="48">
        <v>2</v>
      </c>
      <c r="P31" s="51" t="str">
        <f t="shared" si="0"/>
        <v>22</v>
      </c>
      <c r="Q31" s="51"/>
      <c r="R31" s="48" t="s">
        <v>7</v>
      </c>
    </row>
    <row r="32" spans="1:18" x14ac:dyDescent="0.25">
      <c r="A32" s="1" t="s">
        <v>4</v>
      </c>
      <c r="B32" s="1" t="s">
        <v>54</v>
      </c>
      <c r="C32" s="1" t="s">
        <v>55</v>
      </c>
      <c r="D32" s="47">
        <v>3.6999999999999953</v>
      </c>
      <c r="E32" s="47">
        <v>21.512899999999998</v>
      </c>
      <c r="F32" s="48">
        <v>5.81</v>
      </c>
      <c r="G32" s="47">
        <v>17.809999999999999</v>
      </c>
      <c r="H32" s="49">
        <v>148</v>
      </c>
      <c r="I32" s="50">
        <v>0.33</v>
      </c>
      <c r="J32" s="47">
        <v>3190.8</v>
      </c>
      <c r="K32" s="50">
        <v>0.39</v>
      </c>
      <c r="L32" s="47">
        <v>2643.2</v>
      </c>
      <c r="M32" s="50">
        <v>0.4</v>
      </c>
      <c r="N32" s="48">
        <v>2</v>
      </c>
      <c r="O32" s="48">
        <v>2</v>
      </c>
      <c r="P32" s="51" t="str">
        <f t="shared" si="0"/>
        <v>22</v>
      </c>
      <c r="Q32" s="51"/>
      <c r="R32" s="48" t="s">
        <v>7</v>
      </c>
    </row>
    <row r="33" spans="1:18" x14ac:dyDescent="0.25">
      <c r="A33" s="1" t="s">
        <v>4</v>
      </c>
      <c r="B33" s="1" t="s">
        <v>56</v>
      </c>
      <c r="C33" s="1" t="s">
        <v>57</v>
      </c>
      <c r="D33" s="47">
        <v>5.8700000000000037</v>
      </c>
      <c r="E33" s="47">
        <v>26.729199999999999</v>
      </c>
      <c r="F33" s="48">
        <v>4.55</v>
      </c>
      <c r="G33" s="47">
        <v>20.85</v>
      </c>
      <c r="H33" s="49">
        <v>127</v>
      </c>
      <c r="I33" s="50">
        <v>0.28000000000000003</v>
      </c>
      <c r="J33" s="47">
        <v>3383.15</v>
      </c>
      <c r="K33" s="50">
        <v>0.41</v>
      </c>
      <c r="L33" s="47">
        <v>2637.66</v>
      </c>
      <c r="M33" s="50">
        <v>0.4</v>
      </c>
      <c r="N33" s="48">
        <v>2</v>
      </c>
      <c r="O33" s="48">
        <v>2</v>
      </c>
      <c r="P33" s="51" t="str">
        <f t="shared" si="0"/>
        <v>22</v>
      </c>
      <c r="Q33" s="51"/>
      <c r="R33" s="48" t="s">
        <v>7</v>
      </c>
    </row>
    <row r="34" spans="1:18" x14ac:dyDescent="0.25">
      <c r="A34" s="1" t="s">
        <v>4</v>
      </c>
      <c r="B34" s="1" t="s">
        <v>58</v>
      </c>
      <c r="C34" s="1" t="s">
        <v>59</v>
      </c>
      <c r="D34" s="47">
        <v>4.1800000000000033</v>
      </c>
      <c r="E34" s="47">
        <v>24.518599999999999</v>
      </c>
      <c r="F34" s="48">
        <v>5.86</v>
      </c>
      <c r="G34" s="47">
        <v>20.329999999999998</v>
      </c>
      <c r="H34" s="49">
        <v>128</v>
      </c>
      <c r="I34" s="50">
        <v>0.28000000000000003</v>
      </c>
      <c r="J34" s="47">
        <v>3133.9</v>
      </c>
      <c r="K34" s="50">
        <v>0.38</v>
      </c>
      <c r="L34" s="47">
        <v>2598.86</v>
      </c>
      <c r="M34" s="50">
        <v>0.39</v>
      </c>
      <c r="N34" s="48">
        <v>2</v>
      </c>
      <c r="O34" s="48">
        <v>2</v>
      </c>
      <c r="P34" s="51" t="str">
        <f t="shared" si="0"/>
        <v>22</v>
      </c>
      <c r="Q34" s="51"/>
      <c r="R34" s="48" t="s">
        <v>7</v>
      </c>
    </row>
    <row r="35" spans="1:18" x14ac:dyDescent="0.25">
      <c r="A35" s="1" t="s">
        <v>4</v>
      </c>
      <c r="B35" s="1" t="s">
        <v>60</v>
      </c>
      <c r="C35" s="1" t="s">
        <v>61</v>
      </c>
      <c r="D35" s="47">
        <v>4.3199999999999976</v>
      </c>
      <c r="E35" s="47">
        <v>24.441099999999999</v>
      </c>
      <c r="F35" s="48">
        <v>5.65</v>
      </c>
      <c r="G35" s="47">
        <v>20.12</v>
      </c>
      <c r="H35" s="49">
        <v>129</v>
      </c>
      <c r="I35" s="50">
        <v>0.28999999999999998</v>
      </c>
      <c r="J35" s="47">
        <v>3151.58</v>
      </c>
      <c r="K35" s="50">
        <v>0.39</v>
      </c>
      <c r="L35" s="47">
        <v>2594.3000000000002</v>
      </c>
      <c r="M35" s="50">
        <v>0.39</v>
      </c>
      <c r="N35" s="48">
        <v>2</v>
      </c>
      <c r="O35" s="48">
        <v>2</v>
      </c>
      <c r="P35" s="51" t="str">
        <f t="shared" si="0"/>
        <v>22</v>
      </c>
      <c r="Q35" s="51"/>
      <c r="R35" s="48" t="s">
        <v>7</v>
      </c>
    </row>
    <row r="36" spans="1:18" x14ac:dyDescent="0.25">
      <c r="A36" s="1" t="s">
        <v>4</v>
      </c>
      <c r="B36" s="1" t="s">
        <v>62</v>
      </c>
      <c r="C36" s="1" t="s">
        <v>63</v>
      </c>
      <c r="D36" s="47">
        <v>2.519999999999996</v>
      </c>
      <c r="E36" s="47">
        <v>16.2333</v>
      </c>
      <c r="F36" s="48">
        <v>6.44</v>
      </c>
      <c r="G36" s="47">
        <v>13.71</v>
      </c>
      <c r="H36" s="49">
        <v>184</v>
      </c>
      <c r="I36" s="50">
        <v>0.41</v>
      </c>
      <c r="J36" s="47">
        <v>3007.81</v>
      </c>
      <c r="K36" s="50">
        <v>0.37</v>
      </c>
      <c r="L36" s="47">
        <v>2544.13</v>
      </c>
      <c r="M36" s="50">
        <v>0.38</v>
      </c>
      <c r="N36" s="48">
        <v>2</v>
      </c>
      <c r="O36" s="48">
        <v>2</v>
      </c>
      <c r="P36" s="51" t="str">
        <f t="shared" si="0"/>
        <v>22</v>
      </c>
      <c r="Q36" s="51"/>
      <c r="R36" s="48" t="s">
        <v>7</v>
      </c>
    </row>
    <row r="37" spans="1:18" x14ac:dyDescent="0.25">
      <c r="A37" s="1" t="s">
        <v>4</v>
      </c>
      <c r="B37" s="1" t="s">
        <v>64</v>
      </c>
      <c r="C37" s="1" t="s">
        <v>65</v>
      </c>
      <c r="D37" s="47">
        <v>2.7699999999999951</v>
      </c>
      <c r="E37" s="47">
        <v>17.790700000000001</v>
      </c>
      <c r="F37" s="48">
        <v>6.42</v>
      </c>
      <c r="G37" s="47">
        <v>15.02</v>
      </c>
      <c r="H37" s="49">
        <v>171</v>
      </c>
      <c r="I37" s="50">
        <v>0.38</v>
      </c>
      <c r="J37" s="47">
        <v>3017.1</v>
      </c>
      <c r="K37" s="50">
        <v>0.37</v>
      </c>
      <c r="L37" s="47">
        <v>2543.4299999999998</v>
      </c>
      <c r="M37" s="50">
        <v>0.38</v>
      </c>
      <c r="N37" s="48">
        <v>2</v>
      </c>
      <c r="O37" s="48">
        <v>2</v>
      </c>
      <c r="P37" s="51" t="str">
        <f t="shared" si="0"/>
        <v>22</v>
      </c>
      <c r="Q37" s="51"/>
      <c r="R37" s="48" t="s">
        <v>7</v>
      </c>
    </row>
    <row r="38" spans="1:18" x14ac:dyDescent="0.25">
      <c r="A38" s="1" t="s">
        <v>4</v>
      </c>
      <c r="B38" s="1" t="s">
        <v>66</v>
      </c>
      <c r="C38" s="1" t="s">
        <v>67</v>
      </c>
      <c r="D38" s="47">
        <v>2.1200000000000037</v>
      </c>
      <c r="E38" s="47">
        <v>16.5548</v>
      </c>
      <c r="F38" s="48">
        <v>7.8</v>
      </c>
      <c r="G38" s="47">
        <v>14.43</v>
      </c>
      <c r="H38" s="49">
        <v>175</v>
      </c>
      <c r="I38" s="50">
        <v>0.39</v>
      </c>
      <c r="J38" s="47">
        <v>2881.52</v>
      </c>
      <c r="K38" s="50">
        <v>0.35</v>
      </c>
      <c r="L38" s="47">
        <v>2510.52</v>
      </c>
      <c r="M38" s="50">
        <v>0.38</v>
      </c>
      <c r="N38" s="48">
        <v>2</v>
      </c>
      <c r="O38" s="48">
        <v>2</v>
      </c>
      <c r="P38" s="51" t="str">
        <f t="shared" si="0"/>
        <v>22</v>
      </c>
      <c r="Q38" s="51"/>
      <c r="R38" s="48" t="s">
        <v>7</v>
      </c>
    </row>
    <row r="39" spans="1:18" x14ac:dyDescent="0.25">
      <c r="A39" s="1" t="s">
        <v>4</v>
      </c>
      <c r="B39" s="1" t="s">
        <v>68</v>
      </c>
      <c r="C39" s="1" t="s">
        <v>69</v>
      </c>
      <c r="D39" s="47">
        <v>3.920000000000003</v>
      </c>
      <c r="E39" s="47">
        <v>21.717500000000001</v>
      </c>
      <c r="F39" s="48">
        <v>5.54</v>
      </c>
      <c r="G39" s="47">
        <v>17.79</v>
      </c>
      <c r="H39" s="49">
        <v>138</v>
      </c>
      <c r="I39" s="50">
        <v>0.31</v>
      </c>
      <c r="J39" s="47">
        <v>3004.31</v>
      </c>
      <c r="K39" s="50">
        <v>0.37</v>
      </c>
      <c r="L39" s="47">
        <v>2463.35</v>
      </c>
      <c r="M39" s="50">
        <v>0.37</v>
      </c>
      <c r="N39" s="48">
        <v>2</v>
      </c>
      <c r="O39" s="48">
        <v>2</v>
      </c>
      <c r="P39" s="51" t="str">
        <f t="shared" si="0"/>
        <v>22</v>
      </c>
      <c r="Q39" s="51"/>
      <c r="R39" s="48" t="s">
        <v>7</v>
      </c>
    </row>
    <row r="40" spans="1:18" x14ac:dyDescent="0.25">
      <c r="A40" s="1" t="s">
        <v>4</v>
      </c>
      <c r="B40" s="1" t="s">
        <v>70</v>
      </c>
      <c r="C40" s="1" t="s">
        <v>71</v>
      </c>
      <c r="D40" s="47">
        <v>4.040000000000008</v>
      </c>
      <c r="E40" s="47">
        <v>22.109300000000001</v>
      </c>
      <c r="F40" s="48">
        <v>5.47</v>
      </c>
      <c r="G40" s="47">
        <v>18.059999999999999</v>
      </c>
      <c r="H40" s="49">
        <v>134</v>
      </c>
      <c r="I40" s="50">
        <v>0.3</v>
      </c>
      <c r="J40" s="47">
        <v>2983.45</v>
      </c>
      <c r="K40" s="50">
        <v>0.36</v>
      </c>
      <c r="L40" s="47">
        <v>2442.08</v>
      </c>
      <c r="M40" s="50">
        <v>0.37</v>
      </c>
      <c r="N40" s="48">
        <v>2</v>
      </c>
      <c r="O40" s="48">
        <v>2</v>
      </c>
      <c r="P40" s="51" t="str">
        <f t="shared" si="0"/>
        <v>22</v>
      </c>
      <c r="Q40" s="51"/>
      <c r="R40" s="48" t="s">
        <v>7</v>
      </c>
    </row>
    <row r="41" spans="1:18" x14ac:dyDescent="0.25">
      <c r="A41" s="1" t="s">
        <v>4</v>
      </c>
      <c r="B41" s="1" t="s">
        <v>72</v>
      </c>
      <c r="C41" s="1" t="s">
        <v>73</v>
      </c>
      <c r="D41" s="47">
        <v>2.4900000000000051</v>
      </c>
      <c r="E41" s="47">
        <v>15.7919</v>
      </c>
      <c r="F41" s="48">
        <v>6.34</v>
      </c>
      <c r="G41" s="47">
        <v>13.3</v>
      </c>
      <c r="H41" s="49">
        <v>188</v>
      </c>
      <c r="I41" s="50">
        <v>0.42</v>
      </c>
      <c r="J41" s="47">
        <v>2878</v>
      </c>
      <c r="K41" s="50">
        <v>0.35</v>
      </c>
      <c r="L41" s="47">
        <v>2409.87</v>
      </c>
      <c r="M41" s="50">
        <v>0.36</v>
      </c>
      <c r="N41" s="48">
        <v>2</v>
      </c>
      <c r="O41" s="48">
        <v>2</v>
      </c>
      <c r="P41" s="51" t="str">
        <f t="shared" si="0"/>
        <v>22</v>
      </c>
      <c r="Q41" s="51"/>
      <c r="R41" s="48" t="s">
        <v>7</v>
      </c>
    </row>
    <row r="42" spans="1:18" x14ac:dyDescent="0.25">
      <c r="A42" s="1" t="s">
        <v>4</v>
      </c>
      <c r="B42" s="1" t="s">
        <v>74</v>
      </c>
      <c r="C42" s="1" t="s">
        <v>75</v>
      </c>
      <c r="D42" s="47">
        <v>3.0600000000000018</v>
      </c>
      <c r="E42" s="47">
        <v>19.5</v>
      </c>
      <c r="F42" s="48">
        <v>6.37</v>
      </c>
      <c r="G42" s="47">
        <v>16.440000000000001</v>
      </c>
      <c r="H42" s="49">
        <v>146</v>
      </c>
      <c r="I42" s="50">
        <v>0.33</v>
      </c>
      <c r="J42" s="47">
        <v>2844.25</v>
      </c>
      <c r="K42" s="50">
        <v>0.35</v>
      </c>
      <c r="L42" s="47">
        <v>2397.4899999999998</v>
      </c>
      <c r="M42" s="50">
        <v>0.36</v>
      </c>
      <c r="N42" s="48">
        <v>2</v>
      </c>
      <c r="O42" s="48">
        <v>2</v>
      </c>
      <c r="P42" s="51" t="str">
        <f t="shared" si="0"/>
        <v>22</v>
      </c>
      <c r="Q42" s="51"/>
      <c r="R42" s="48" t="s">
        <v>7</v>
      </c>
    </row>
    <row r="43" spans="1:18" x14ac:dyDescent="0.25">
      <c r="A43" s="1" t="s">
        <v>4</v>
      </c>
      <c r="B43" s="1" t="s">
        <v>76</v>
      </c>
      <c r="C43" s="1" t="s">
        <v>77</v>
      </c>
      <c r="D43" s="47">
        <v>4.6799999999999971</v>
      </c>
      <c r="E43" s="47">
        <v>22.1465</v>
      </c>
      <c r="F43" s="48">
        <v>4.7300000000000004</v>
      </c>
      <c r="G43" s="47">
        <v>17.46</v>
      </c>
      <c r="H43" s="49">
        <v>134</v>
      </c>
      <c r="I43" s="50">
        <v>0.3</v>
      </c>
      <c r="J43" s="47">
        <v>2948.2</v>
      </c>
      <c r="K43" s="50">
        <v>0.36</v>
      </c>
      <c r="L43" s="47">
        <v>2321.08</v>
      </c>
      <c r="M43" s="50">
        <v>0.35</v>
      </c>
      <c r="N43" s="48">
        <v>2</v>
      </c>
      <c r="O43" s="48">
        <v>2</v>
      </c>
      <c r="P43" s="51" t="str">
        <f t="shared" si="0"/>
        <v>22</v>
      </c>
      <c r="Q43" s="51"/>
      <c r="R43" s="48" t="s">
        <v>7</v>
      </c>
    </row>
    <row r="44" spans="1:18" x14ac:dyDescent="0.25">
      <c r="A44" s="1" t="s">
        <v>4</v>
      </c>
      <c r="B44" s="1" t="s">
        <v>78</v>
      </c>
      <c r="C44" s="1" t="s">
        <v>79</v>
      </c>
      <c r="D44" s="47">
        <v>3.8299999999999952</v>
      </c>
      <c r="E44" s="47">
        <v>20.5396</v>
      </c>
      <c r="F44" s="48">
        <v>5.36</v>
      </c>
      <c r="G44" s="47">
        <v>16.7</v>
      </c>
      <c r="H44" s="49">
        <v>136</v>
      </c>
      <c r="I44" s="50">
        <v>0.3</v>
      </c>
      <c r="J44" s="47">
        <v>2800.16</v>
      </c>
      <c r="K44" s="50">
        <v>0.34</v>
      </c>
      <c r="L44" s="47">
        <v>2279.2800000000002</v>
      </c>
      <c r="M44" s="50">
        <v>0.34</v>
      </c>
      <c r="N44" s="48">
        <v>2</v>
      </c>
      <c r="O44" s="48">
        <v>2</v>
      </c>
      <c r="P44" s="51" t="str">
        <f t="shared" si="0"/>
        <v>22</v>
      </c>
      <c r="Q44" s="51"/>
      <c r="R44" s="48" t="s">
        <v>7</v>
      </c>
    </row>
    <row r="45" spans="1:18" x14ac:dyDescent="0.25">
      <c r="A45" s="1" t="s">
        <v>4</v>
      </c>
      <c r="B45" s="1" t="s">
        <v>80</v>
      </c>
      <c r="C45" s="1" t="s">
        <v>81</v>
      </c>
      <c r="D45" s="47">
        <v>2.3199999999999945</v>
      </c>
      <c r="E45" s="47">
        <v>16.651</v>
      </c>
      <c r="F45" s="48">
        <v>7.17</v>
      </c>
      <c r="G45" s="47">
        <v>14.33</v>
      </c>
      <c r="H45" s="49">
        <v>161</v>
      </c>
      <c r="I45" s="50">
        <v>0.36</v>
      </c>
      <c r="J45" s="47">
        <v>2637.35</v>
      </c>
      <c r="K45" s="50">
        <v>0.32</v>
      </c>
      <c r="L45" s="47">
        <v>2263.83</v>
      </c>
      <c r="M45" s="50">
        <v>0.34</v>
      </c>
      <c r="N45" s="48">
        <v>2</v>
      </c>
      <c r="O45" s="48">
        <v>2</v>
      </c>
      <c r="P45" s="51" t="str">
        <f t="shared" si="0"/>
        <v>22</v>
      </c>
      <c r="Q45" s="51"/>
      <c r="R45" s="48" t="s">
        <v>7</v>
      </c>
    </row>
    <row r="46" spans="1:18" x14ac:dyDescent="0.25">
      <c r="A46" s="1" t="s">
        <v>4</v>
      </c>
      <c r="B46" s="1" t="s">
        <v>82</v>
      </c>
      <c r="C46" s="1" t="s">
        <v>83</v>
      </c>
      <c r="D46" s="47">
        <v>3.2300000000000031</v>
      </c>
      <c r="E46" s="47">
        <v>19.671199999999999</v>
      </c>
      <c r="F46" s="48">
        <v>6.09</v>
      </c>
      <c r="G46" s="47">
        <v>16.440000000000001</v>
      </c>
      <c r="H46" s="49">
        <v>134</v>
      </c>
      <c r="I46" s="50">
        <v>0.3</v>
      </c>
      <c r="J46" s="47">
        <v>2598.0500000000002</v>
      </c>
      <c r="K46" s="50">
        <v>0.32</v>
      </c>
      <c r="L46" s="47">
        <v>2165.23</v>
      </c>
      <c r="M46" s="50">
        <v>0.33</v>
      </c>
      <c r="N46" s="48">
        <v>2</v>
      </c>
      <c r="O46" s="48">
        <v>2</v>
      </c>
      <c r="P46" s="51" t="str">
        <f t="shared" si="0"/>
        <v>22</v>
      </c>
      <c r="Q46" s="51"/>
      <c r="R46" s="48" t="s">
        <v>7</v>
      </c>
    </row>
    <row r="47" spans="1:18" x14ac:dyDescent="0.25">
      <c r="A47" s="1" t="s">
        <v>4</v>
      </c>
      <c r="B47" s="1" t="s">
        <v>84</v>
      </c>
      <c r="C47" s="1" t="s">
        <v>85</v>
      </c>
      <c r="D47" s="47">
        <v>3.0099999999999945</v>
      </c>
      <c r="E47" s="47">
        <v>18.033899999999999</v>
      </c>
      <c r="F47" s="48">
        <v>5.99</v>
      </c>
      <c r="G47" s="47">
        <v>15.02</v>
      </c>
      <c r="H47" s="49">
        <v>144</v>
      </c>
      <c r="I47" s="50">
        <v>0.32</v>
      </c>
      <c r="J47" s="47">
        <v>2576.5500000000002</v>
      </c>
      <c r="K47" s="50">
        <v>0.31</v>
      </c>
      <c r="L47" s="47">
        <v>2143.11</v>
      </c>
      <c r="M47" s="50">
        <v>0.32</v>
      </c>
      <c r="N47" s="48">
        <v>2</v>
      </c>
      <c r="O47" s="48">
        <v>2</v>
      </c>
      <c r="P47" s="51" t="str">
        <f t="shared" si="0"/>
        <v>22</v>
      </c>
      <c r="Q47" s="51"/>
      <c r="R47" s="48" t="s">
        <v>7</v>
      </c>
    </row>
    <row r="48" spans="1:18" x14ac:dyDescent="0.25">
      <c r="A48" s="1" t="s">
        <v>4</v>
      </c>
      <c r="B48" s="1" t="s">
        <v>86</v>
      </c>
      <c r="C48" s="1" t="s">
        <v>87</v>
      </c>
      <c r="D48" s="47">
        <v>12.019999999999991</v>
      </c>
      <c r="E48" s="47">
        <v>51.591000000000001</v>
      </c>
      <c r="F48" s="48">
        <v>4.29</v>
      </c>
      <c r="G48" s="47">
        <v>39.57</v>
      </c>
      <c r="H48" s="49">
        <v>54</v>
      </c>
      <c r="I48" s="50">
        <v>0.12</v>
      </c>
      <c r="J48" s="47">
        <v>2789.2</v>
      </c>
      <c r="K48" s="50">
        <v>0.34</v>
      </c>
      <c r="L48" s="47">
        <v>2140.12</v>
      </c>
      <c r="M48" s="50">
        <v>0.32</v>
      </c>
      <c r="N48" s="48">
        <v>2</v>
      </c>
      <c r="O48" s="48">
        <v>2</v>
      </c>
      <c r="P48" s="51" t="str">
        <f t="shared" si="0"/>
        <v>22</v>
      </c>
      <c r="Q48" s="51"/>
      <c r="R48" s="48" t="s">
        <v>7</v>
      </c>
    </row>
    <row r="49" spans="1:18" x14ac:dyDescent="0.25">
      <c r="A49" s="1" t="s">
        <v>4</v>
      </c>
      <c r="B49" s="1" t="s">
        <v>88</v>
      </c>
      <c r="C49" s="1" t="s">
        <v>89</v>
      </c>
      <c r="D49" s="47">
        <v>1.8300000000000038</v>
      </c>
      <c r="E49" s="47">
        <v>15.069900000000001</v>
      </c>
      <c r="F49" s="48">
        <v>8.23</v>
      </c>
      <c r="G49" s="47">
        <v>13.23</v>
      </c>
      <c r="H49" s="49">
        <v>160</v>
      </c>
      <c r="I49" s="50">
        <v>0.36</v>
      </c>
      <c r="J49" s="47">
        <v>2395.1999999999998</v>
      </c>
      <c r="K49" s="50">
        <v>0.28999999999999998</v>
      </c>
      <c r="L49" s="47">
        <v>2102.4</v>
      </c>
      <c r="M49" s="50">
        <v>0.32</v>
      </c>
      <c r="N49" s="48">
        <v>2</v>
      </c>
      <c r="O49" s="48">
        <v>2</v>
      </c>
      <c r="P49" s="51" t="str">
        <f t="shared" si="0"/>
        <v>22</v>
      </c>
      <c r="Q49" s="51"/>
      <c r="R49" s="48" t="s">
        <v>7</v>
      </c>
    </row>
    <row r="50" spans="1:18" x14ac:dyDescent="0.25">
      <c r="A50" s="1" t="s">
        <v>4</v>
      </c>
      <c r="B50" s="1" t="s">
        <v>90</v>
      </c>
      <c r="C50" s="1" t="s">
        <v>91</v>
      </c>
      <c r="D50" s="47">
        <v>2.4900000000000051</v>
      </c>
      <c r="E50" s="47">
        <v>17.830500000000001</v>
      </c>
      <c r="F50" s="48">
        <v>7.16</v>
      </c>
      <c r="G50" s="47">
        <v>15.34</v>
      </c>
      <c r="H50" s="49">
        <v>137</v>
      </c>
      <c r="I50" s="50">
        <v>0.31</v>
      </c>
      <c r="J50" s="47">
        <v>2442.61</v>
      </c>
      <c r="K50" s="50">
        <v>0.3</v>
      </c>
      <c r="L50" s="47">
        <v>2101.4699999999998</v>
      </c>
      <c r="M50" s="50">
        <v>0.32</v>
      </c>
      <c r="N50" s="48">
        <v>2</v>
      </c>
      <c r="O50" s="48">
        <v>2</v>
      </c>
      <c r="P50" s="51" t="str">
        <f t="shared" si="0"/>
        <v>22</v>
      </c>
      <c r="Q50" s="51"/>
      <c r="R50" s="48" t="s">
        <v>7</v>
      </c>
    </row>
    <row r="51" spans="1:18" x14ac:dyDescent="0.25">
      <c r="A51" s="1" t="s">
        <v>4</v>
      </c>
      <c r="B51" s="1" t="s">
        <v>92</v>
      </c>
      <c r="C51" s="1" t="s">
        <v>93</v>
      </c>
      <c r="D51" s="47">
        <v>4.0099999999999936</v>
      </c>
      <c r="E51" s="47">
        <v>19.7881</v>
      </c>
      <c r="F51" s="48">
        <v>4.93</v>
      </c>
      <c r="G51" s="47">
        <v>15.77</v>
      </c>
      <c r="H51" s="49">
        <v>123</v>
      </c>
      <c r="I51" s="50">
        <v>0.27</v>
      </c>
      <c r="J51" s="47">
        <v>2425.5</v>
      </c>
      <c r="K51" s="50">
        <v>0.3</v>
      </c>
      <c r="L51" s="47">
        <v>1932.27</v>
      </c>
      <c r="M51" s="50">
        <v>0.28999999999999998</v>
      </c>
      <c r="N51" s="48">
        <v>2</v>
      </c>
      <c r="O51" s="48">
        <v>2</v>
      </c>
      <c r="P51" s="51" t="str">
        <f t="shared" si="0"/>
        <v>22</v>
      </c>
      <c r="Q51" s="51"/>
      <c r="R51" s="48" t="s">
        <v>7</v>
      </c>
    </row>
    <row r="52" spans="1:18" x14ac:dyDescent="0.25">
      <c r="A52" s="1" t="s">
        <v>4</v>
      </c>
      <c r="B52" s="1" t="s">
        <v>94</v>
      </c>
      <c r="C52" s="1" t="s">
        <v>95</v>
      </c>
      <c r="D52" s="47">
        <v>1</v>
      </c>
      <c r="E52" s="47">
        <v>12.108700000000001</v>
      </c>
      <c r="F52" s="48">
        <v>12.1</v>
      </c>
      <c r="G52" s="47">
        <v>11.1</v>
      </c>
      <c r="H52" s="49">
        <v>187</v>
      </c>
      <c r="I52" s="50">
        <v>0.42</v>
      </c>
      <c r="J52" s="47">
        <v>2114.6999999999998</v>
      </c>
      <c r="K52" s="50">
        <v>0.26</v>
      </c>
      <c r="L52" s="47">
        <v>1927.7</v>
      </c>
      <c r="M52" s="50">
        <v>0.28999999999999998</v>
      </c>
      <c r="N52" s="48">
        <v>2</v>
      </c>
      <c r="O52" s="48">
        <v>2</v>
      </c>
      <c r="P52" s="51" t="str">
        <f t="shared" si="0"/>
        <v>22</v>
      </c>
      <c r="Q52" s="51"/>
      <c r="R52" s="48" t="s">
        <v>7</v>
      </c>
    </row>
    <row r="53" spans="1:18" x14ac:dyDescent="0.25">
      <c r="A53" s="1" t="s">
        <v>4</v>
      </c>
      <c r="B53" s="1" t="s">
        <v>96</v>
      </c>
      <c r="C53" s="1" t="s">
        <v>97</v>
      </c>
      <c r="D53" s="47">
        <v>4.7900000000000071</v>
      </c>
      <c r="E53" s="47">
        <v>24.344000000000001</v>
      </c>
      <c r="F53" s="48">
        <v>5.08</v>
      </c>
      <c r="G53" s="47">
        <v>19.55</v>
      </c>
      <c r="H53" s="49">
        <v>100</v>
      </c>
      <c r="I53" s="50">
        <v>0.22</v>
      </c>
      <c r="J53" s="47">
        <v>2404</v>
      </c>
      <c r="K53" s="50">
        <v>0.28999999999999998</v>
      </c>
      <c r="L53" s="47">
        <v>1924.99</v>
      </c>
      <c r="M53" s="50">
        <v>0.28999999999999998</v>
      </c>
      <c r="N53" s="48">
        <v>2</v>
      </c>
      <c r="O53" s="48">
        <v>2</v>
      </c>
      <c r="P53" s="51" t="str">
        <f t="shared" si="0"/>
        <v>22</v>
      </c>
      <c r="Q53" s="51"/>
      <c r="R53" s="48" t="s">
        <v>7</v>
      </c>
    </row>
    <row r="54" spans="1:18" x14ac:dyDescent="0.25">
      <c r="A54" s="1" t="s">
        <v>4</v>
      </c>
      <c r="B54" s="1" t="s">
        <v>98</v>
      </c>
      <c r="C54" s="1" t="s">
        <v>99</v>
      </c>
      <c r="D54" s="47">
        <v>3.6800000000000055</v>
      </c>
      <c r="E54" s="47">
        <v>21.278199999999998</v>
      </c>
      <c r="F54" s="48">
        <v>5.78</v>
      </c>
      <c r="G54" s="47">
        <v>17.59</v>
      </c>
      <c r="H54" s="49">
        <v>109</v>
      </c>
      <c r="I54" s="50">
        <v>0.24</v>
      </c>
      <c r="J54" s="47">
        <v>2310.6</v>
      </c>
      <c r="K54" s="50">
        <v>0.28000000000000003</v>
      </c>
      <c r="L54" s="47">
        <v>1909.47</v>
      </c>
      <c r="M54" s="50">
        <v>0.28999999999999998</v>
      </c>
      <c r="N54" s="48">
        <v>2</v>
      </c>
      <c r="O54" s="48">
        <v>2</v>
      </c>
      <c r="P54" s="51" t="str">
        <f t="shared" si="0"/>
        <v>22</v>
      </c>
      <c r="Q54" s="51"/>
      <c r="R54" s="48" t="s">
        <v>7</v>
      </c>
    </row>
    <row r="55" spans="1:18" x14ac:dyDescent="0.25">
      <c r="A55" s="1" t="s">
        <v>4</v>
      </c>
      <c r="B55" s="1" t="s">
        <v>100</v>
      </c>
      <c r="C55" s="1" t="s">
        <v>101</v>
      </c>
      <c r="D55" s="47">
        <v>3.6999999999999931</v>
      </c>
      <c r="E55" s="47">
        <v>20.750399999999999</v>
      </c>
      <c r="F55" s="48">
        <v>5.6</v>
      </c>
      <c r="G55" s="47">
        <v>17.05</v>
      </c>
      <c r="H55" s="49">
        <v>106</v>
      </c>
      <c r="I55" s="50">
        <v>0.23</v>
      </c>
      <c r="J55" s="47">
        <v>2230.3000000000002</v>
      </c>
      <c r="K55" s="50">
        <v>0.27</v>
      </c>
      <c r="L55" s="47">
        <v>1838.1</v>
      </c>
      <c r="M55" s="50">
        <v>0.28000000000000003</v>
      </c>
      <c r="N55" s="48">
        <v>2</v>
      </c>
      <c r="O55" s="48">
        <v>2</v>
      </c>
      <c r="P55" s="51" t="str">
        <f t="shared" si="0"/>
        <v>22</v>
      </c>
      <c r="Q55" s="51"/>
      <c r="R55" s="48" t="s">
        <v>7</v>
      </c>
    </row>
    <row r="56" spans="1:18" x14ac:dyDescent="0.25">
      <c r="A56" s="1" t="s">
        <v>4</v>
      </c>
      <c r="B56" s="1" t="s">
        <v>102</v>
      </c>
      <c r="C56" s="1" t="s">
        <v>103</v>
      </c>
      <c r="D56" s="47">
        <v>3.1499999999999964</v>
      </c>
      <c r="E56" s="47">
        <v>19.148199999999999</v>
      </c>
      <c r="F56" s="48">
        <v>6.07</v>
      </c>
      <c r="G56" s="47">
        <v>15.99</v>
      </c>
      <c r="H56" s="49">
        <v>117</v>
      </c>
      <c r="I56" s="50">
        <v>0.26</v>
      </c>
      <c r="J56" s="47">
        <v>2192.5</v>
      </c>
      <c r="K56" s="50">
        <v>0.27</v>
      </c>
      <c r="L56" s="47">
        <v>1823.95</v>
      </c>
      <c r="M56" s="50">
        <v>0.27</v>
      </c>
      <c r="N56" s="48">
        <v>2</v>
      </c>
      <c r="O56" s="48">
        <v>2</v>
      </c>
      <c r="P56" s="51" t="str">
        <f t="shared" si="0"/>
        <v>22</v>
      </c>
      <c r="Q56" s="51"/>
      <c r="R56" s="48" t="s">
        <v>7</v>
      </c>
    </row>
    <row r="57" spans="1:18" x14ac:dyDescent="0.25">
      <c r="A57" s="1" t="s">
        <v>4</v>
      </c>
      <c r="B57" s="1" t="s">
        <v>104</v>
      </c>
      <c r="C57" s="1" t="s">
        <v>105</v>
      </c>
      <c r="D57" s="47">
        <v>5.0500000000000069</v>
      </c>
      <c r="E57" s="47">
        <v>22.8355</v>
      </c>
      <c r="F57" s="48">
        <v>4.5199999999999996</v>
      </c>
      <c r="G57" s="47">
        <v>17.78</v>
      </c>
      <c r="H57" s="49">
        <v>102</v>
      </c>
      <c r="I57" s="50">
        <v>0.23</v>
      </c>
      <c r="J57" s="47">
        <v>2325.9</v>
      </c>
      <c r="K57" s="50">
        <v>0.28000000000000003</v>
      </c>
      <c r="L57" s="47">
        <v>1810.79</v>
      </c>
      <c r="M57" s="50">
        <v>0.27</v>
      </c>
      <c r="N57" s="48">
        <v>2</v>
      </c>
      <c r="O57" s="48">
        <v>2</v>
      </c>
      <c r="P57" s="51" t="str">
        <f t="shared" si="0"/>
        <v>22</v>
      </c>
      <c r="Q57" s="51"/>
      <c r="R57" s="48" t="s">
        <v>7</v>
      </c>
    </row>
    <row r="58" spans="1:18" x14ac:dyDescent="0.25">
      <c r="A58" s="1" t="s">
        <v>4</v>
      </c>
      <c r="B58" s="1" t="s">
        <v>106</v>
      </c>
      <c r="C58" s="1" t="s">
        <v>107</v>
      </c>
      <c r="D58" s="47">
        <v>7.2300000000000075</v>
      </c>
      <c r="E58" s="47">
        <v>31.311599999999999</v>
      </c>
      <c r="F58" s="48">
        <v>4.33</v>
      </c>
      <c r="G58" s="47">
        <v>24.08</v>
      </c>
      <c r="H58" s="49">
        <v>75</v>
      </c>
      <c r="I58" s="50">
        <v>0.16</v>
      </c>
      <c r="J58" s="47">
        <v>2351</v>
      </c>
      <c r="K58" s="50">
        <v>0.28999999999999998</v>
      </c>
      <c r="L58" s="47">
        <v>1808.74</v>
      </c>
      <c r="M58" s="50">
        <v>0.27</v>
      </c>
      <c r="N58" s="48">
        <v>2</v>
      </c>
      <c r="O58" s="48">
        <v>2</v>
      </c>
      <c r="P58" s="51" t="str">
        <f t="shared" si="0"/>
        <v>22</v>
      </c>
      <c r="Q58" s="51"/>
      <c r="R58" s="48" t="s">
        <v>7</v>
      </c>
    </row>
    <row r="59" spans="1:18" x14ac:dyDescent="0.25">
      <c r="A59" s="1" t="s">
        <v>4</v>
      </c>
      <c r="B59" s="1" t="s">
        <v>108</v>
      </c>
      <c r="C59" s="1" t="s">
        <v>109</v>
      </c>
      <c r="D59" s="47">
        <v>2.4900000000000042</v>
      </c>
      <c r="E59" s="47">
        <v>17.71</v>
      </c>
      <c r="F59" s="48">
        <v>7.11</v>
      </c>
      <c r="G59" s="47">
        <v>15.22</v>
      </c>
      <c r="H59" s="49">
        <v>119</v>
      </c>
      <c r="I59" s="50">
        <v>0.26</v>
      </c>
      <c r="J59" s="47">
        <v>2093.5</v>
      </c>
      <c r="K59" s="50">
        <v>0.25</v>
      </c>
      <c r="L59" s="47">
        <v>1797.19</v>
      </c>
      <c r="M59" s="50">
        <v>0.27</v>
      </c>
      <c r="N59" s="48">
        <v>2</v>
      </c>
      <c r="O59" s="48">
        <v>2</v>
      </c>
      <c r="P59" s="51" t="str">
        <f t="shared" si="0"/>
        <v>22</v>
      </c>
      <c r="Q59" s="51"/>
      <c r="R59" s="48" t="s">
        <v>7</v>
      </c>
    </row>
    <row r="60" spans="1:18" x14ac:dyDescent="0.25">
      <c r="A60" s="1" t="s">
        <v>4</v>
      </c>
      <c r="B60" s="1" t="s">
        <v>110</v>
      </c>
      <c r="C60" s="1" t="s">
        <v>111</v>
      </c>
      <c r="D60" s="47">
        <v>2.9100000000000028</v>
      </c>
      <c r="E60" s="47">
        <v>19.3066</v>
      </c>
      <c r="F60" s="48">
        <v>6.63</v>
      </c>
      <c r="G60" s="47">
        <v>16.39</v>
      </c>
      <c r="H60" s="49">
        <v>113</v>
      </c>
      <c r="I60" s="50">
        <v>0.25</v>
      </c>
      <c r="J60" s="47">
        <v>2123.73</v>
      </c>
      <c r="K60" s="50">
        <v>0.26</v>
      </c>
      <c r="L60" s="47">
        <v>1794.9</v>
      </c>
      <c r="M60" s="50">
        <v>0.27</v>
      </c>
      <c r="N60" s="48">
        <v>2</v>
      </c>
      <c r="O60" s="48">
        <v>2</v>
      </c>
      <c r="P60" s="51" t="str">
        <f t="shared" si="0"/>
        <v>22</v>
      </c>
      <c r="Q60" s="51"/>
      <c r="R60" s="48" t="s">
        <v>7</v>
      </c>
    </row>
    <row r="61" spans="1:18" x14ac:dyDescent="0.25">
      <c r="A61" s="1" t="s">
        <v>4</v>
      </c>
      <c r="B61" s="1" t="s">
        <v>112</v>
      </c>
      <c r="C61" s="1" t="s">
        <v>113</v>
      </c>
      <c r="D61" s="47">
        <v>2.4099999999999997</v>
      </c>
      <c r="E61" s="47">
        <v>17.256900000000002</v>
      </c>
      <c r="F61" s="48">
        <v>7.16</v>
      </c>
      <c r="G61" s="47">
        <v>14.84</v>
      </c>
      <c r="H61" s="49">
        <v>120</v>
      </c>
      <c r="I61" s="50">
        <v>0.27</v>
      </c>
      <c r="J61" s="47">
        <v>2077.06</v>
      </c>
      <c r="K61" s="50">
        <v>0.25</v>
      </c>
      <c r="L61" s="47">
        <v>1787.86</v>
      </c>
      <c r="M61" s="50">
        <v>0.27</v>
      </c>
      <c r="N61" s="48">
        <v>2</v>
      </c>
      <c r="O61" s="48">
        <v>2</v>
      </c>
      <c r="P61" s="51" t="str">
        <f t="shared" si="0"/>
        <v>22</v>
      </c>
      <c r="Q61" s="51"/>
      <c r="R61" s="48" t="s">
        <v>7</v>
      </c>
    </row>
    <row r="62" spans="1:18" x14ac:dyDescent="0.25">
      <c r="A62" s="1" t="s">
        <v>4</v>
      </c>
      <c r="B62" s="1" t="s">
        <v>114</v>
      </c>
      <c r="C62" s="1" t="s">
        <v>115</v>
      </c>
      <c r="D62" s="47">
        <v>3.8100000000000014</v>
      </c>
      <c r="E62" s="47">
        <v>23.9635</v>
      </c>
      <c r="F62" s="48">
        <v>6.28</v>
      </c>
      <c r="G62" s="47">
        <v>20.149999999999999</v>
      </c>
      <c r="H62" s="49">
        <v>89</v>
      </c>
      <c r="I62" s="50">
        <v>0.2</v>
      </c>
      <c r="J62" s="47">
        <v>2118.9</v>
      </c>
      <c r="K62" s="50">
        <v>0.26</v>
      </c>
      <c r="L62" s="47">
        <v>1779.81</v>
      </c>
      <c r="M62" s="50">
        <v>0.27</v>
      </c>
      <c r="N62" s="48">
        <v>2</v>
      </c>
      <c r="O62" s="48">
        <v>2</v>
      </c>
      <c r="P62" s="51" t="str">
        <f t="shared" si="0"/>
        <v>22</v>
      </c>
      <c r="Q62" s="51"/>
      <c r="R62" s="48" t="s">
        <v>7</v>
      </c>
    </row>
    <row r="63" spans="1:18" x14ac:dyDescent="0.25">
      <c r="A63" s="1" t="s">
        <v>4</v>
      </c>
      <c r="B63" s="1" t="s">
        <v>116</v>
      </c>
      <c r="C63" s="1" t="s">
        <v>117</v>
      </c>
      <c r="D63" s="47">
        <v>2.5500000000000056</v>
      </c>
      <c r="E63" s="47">
        <v>18.3626</v>
      </c>
      <c r="F63" s="48">
        <v>7.2</v>
      </c>
      <c r="G63" s="47">
        <v>15.81</v>
      </c>
      <c r="H63" s="49">
        <v>112</v>
      </c>
      <c r="I63" s="50">
        <v>0.25</v>
      </c>
      <c r="J63" s="47">
        <v>2051.34</v>
      </c>
      <c r="K63" s="50">
        <v>0.25</v>
      </c>
      <c r="L63" s="47">
        <v>1765.73</v>
      </c>
      <c r="M63" s="50">
        <v>0.26</v>
      </c>
      <c r="N63" s="48">
        <v>2</v>
      </c>
      <c r="O63" s="48">
        <v>2</v>
      </c>
      <c r="P63" s="51" t="str">
        <f t="shared" si="0"/>
        <v>22</v>
      </c>
      <c r="Q63" s="51"/>
      <c r="R63" s="48" t="s">
        <v>7</v>
      </c>
    </row>
    <row r="64" spans="1:18" x14ac:dyDescent="0.25">
      <c r="A64" s="1" t="s">
        <v>4</v>
      </c>
      <c r="B64" s="1" t="s">
        <v>118</v>
      </c>
      <c r="C64" s="1" t="s">
        <v>119</v>
      </c>
      <c r="D64" s="47">
        <v>4.4200000000000017</v>
      </c>
      <c r="E64" s="47">
        <v>24.660900000000002</v>
      </c>
      <c r="F64" s="48">
        <v>5.57</v>
      </c>
      <c r="G64" s="47">
        <v>20.239999999999998</v>
      </c>
      <c r="H64" s="49">
        <v>87</v>
      </c>
      <c r="I64" s="50">
        <v>0.19</v>
      </c>
      <c r="J64" s="47">
        <v>2145.5</v>
      </c>
      <c r="K64" s="50">
        <v>0.26</v>
      </c>
      <c r="L64" s="47">
        <v>1760.96</v>
      </c>
      <c r="M64" s="50">
        <v>0.26</v>
      </c>
      <c r="N64" s="48">
        <v>2</v>
      </c>
      <c r="O64" s="48">
        <v>2</v>
      </c>
      <c r="P64" s="51" t="str">
        <f t="shared" si="0"/>
        <v>22</v>
      </c>
      <c r="Q64" s="51"/>
      <c r="R64" s="48" t="s">
        <v>7</v>
      </c>
    </row>
    <row r="65" spans="1:18" x14ac:dyDescent="0.25">
      <c r="A65" s="1" t="s">
        <v>4</v>
      </c>
      <c r="B65" s="1" t="s">
        <v>120</v>
      </c>
      <c r="C65" s="1" t="s">
        <v>121</v>
      </c>
      <c r="D65" s="47">
        <v>4.4399999999999986</v>
      </c>
      <c r="E65" s="47">
        <v>23.630299999999998</v>
      </c>
      <c r="F65" s="48">
        <v>5.32</v>
      </c>
      <c r="G65" s="47">
        <v>19.190000000000001</v>
      </c>
      <c r="H65" s="49">
        <v>92</v>
      </c>
      <c r="I65" s="50">
        <v>0.2</v>
      </c>
      <c r="J65" s="47">
        <v>2154.75</v>
      </c>
      <c r="K65" s="50">
        <v>0.26</v>
      </c>
      <c r="L65" s="47">
        <v>1746.27</v>
      </c>
      <c r="M65" s="50">
        <v>0.26</v>
      </c>
      <c r="N65" s="48">
        <v>2</v>
      </c>
      <c r="O65" s="48">
        <v>2</v>
      </c>
      <c r="P65" s="51" t="str">
        <f t="shared" si="0"/>
        <v>22</v>
      </c>
      <c r="Q65" s="51"/>
      <c r="R65" s="48" t="s">
        <v>7</v>
      </c>
    </row>
    <row r="66" spans="1:18" x14ac:dyDescent="0.25">
      <c r="A66" s="1" t="s">
        <v>4</v>
      </c>
      <c r="B66" s="1" t="s">
        <v>122</v>
      </c>
      <c r="C66" s="1" t="s">
        <v>123</v>
      </c>
      <c r="D66" s="47">
        <v>6.8500000000000068</v>
      </c>
      <c r="E66" s="47">
        <v>33.3523</v>
      </c>
      <c r="F66" s="48">
        <v>4.8600000000000003</v>
      </c>
      <c r="G66" s="47">
        <v>26.5</v>
      </c>
      <c r="H66" s="49">
        <v>66</v>
      </c>
      <c r="I66" s="50">
        <v>0.14000000000000001</v>
      </c>
      <c r="J66" s="47">
        <v>2194.3000000000002</v>
      </c>
      <c r="K66" s="50">
        <v>0.27</v>
      </c>
      <c r="L66" s="47">
        <v>1742.19</v>
      </c>
      <c r="M66" s="50">
        <v>0.26</v>
      </c>
      <c r="N66" s="48">
        <v>2</v>
      </c>
      <c r="O66" s="48">
        <v>2</v>
      </c>
      <c r="P66" s="51" t="str">
        <f t="shared" si="0"/>
        <v>22</v>
      </c>
      <c r="Q66" s="51"/>
      <c r="R66" s="48" t="s">
        <v>7</v>
      </c>
    </row>
    <row r="67" spans="1:18" x14ac:dyDescent="0.25">
      <c r="A67" s="1" t="s">
        <v>4</v>
      </c>
      <c r="B67" s="1" t="s">
        <v>124</v>
      </c>
      <c r="C67" s="1" t="s">
        <v>125</v>
      </c>
      <c r="D67" s="47">
        <v>2.8799999999999972</v>
      </c>
      <c r="E67" s="47">
        <v>18.366599999999998</v>
      </c>
      <c r="F67" s="48">
        <v>6.37</v>
      </c>
      <c r="G67" s="47">
        <v>15.48</v>
      </c>
      <c r="H67" s="49">
        <v>111</v>
      </c>
      <c r="I67" s="50">
        <v>0.25</v>
      </c>
      <c r="J67" s="47">
        <v>2039.97</v>
      </c>
      <c r="K67" s="50">
        <v>0.25</v>
      </c>
      <c r="L67" s="47">
        <v>1720.29</v>
      </c>
      <c r="M67" s="50">
        <v>0.26</v>
      </c>
      <c r="N67" s="48">
        <v>2</v>
      </c>
      <c r="O67" s="48">
        <v>2</v>
      </c>
      <c r="P67" s="51" t="str">
        <f t="shared" si="0"/>
        <v>22</v>
      </c>
      <c r="Q67" s="51"/>
      <c r="R67" s="48" t="s">
        <v>7</v>
      </c>
    </row>
    <row r="68" spans="1:18" x14ac:dyDescent="0.25">
      <c r="A68" s="1" t="s">
        <v>4</v>
      </c>
      <c r="B68" s="1" t="s">
        <v>126</v>
      </c>
      <c r="C68" s="1" t="s">
        <v>127</v>
      </c>
      <c r="D68" s="47">
        <v>3.4499999999999935</v>
      </c>
      <c r="E68" s="47">
        <v>19.843499999999999</v>
      </c>
      <c r="F68" s="48">
        <v>5.75</v>
      </c>
      <c r="G68" s="47">
        <v>16.39</v>
      </c>
      <c r="H68" s="49">
        <v>104</v>
      </c>
      <c r="I68" s="50">
        <v>0.23</v>
      </c>
      <c r="J68" s="47">
        <v>2061.5</v>
      </c>
      <c r="K68" s="50">
        <v>0.25</v>
      </c>
      <c r="L68" s="47">
        <v>1702.7</v>
      </c>
      <c r="M68" s="50">
        <v>0.25</v>
      </c>
      <c r="N68" s="48">
        <v>2</v>
      </c>
      <c r="O68" s="48">
        <v>2</v>
      </c>
      <c r="P68" s="51" t="str">
        <f t="shared" si="0"/>
        <v>22</v>
      </c>
      <c r="Q68" s="51"/>
      <c r="R68" s="48" t="s">
        <v>7</v>
      </c>
    </row>
    <row r="69" spans="1:18" x14ac:dyDescent="0.25">
      <c r="A69" s="1" t="s">
        <v>4</v>
      </c>
      <c r="B69" s="1" t="s">
        <v>128</v>
      </c>
      <c r="C69" s="1" t="s">
        <v>129</v>
      </c>
      <c r="D69" s="47">
        <v>7.5099999999999936</v>
      </c>
      <c r="E69" s="47">
        <v>30.274999999999999</v>
      </c>
      <c r="F69" s="48">
        <v>4.03</v>
      </c>
      <c r="G69" s="47">
        <v>22.76</v>
      </c>
      <c r="H69" s="49">
        <v>75</v>
      </c>
      <c r="I69" s="50">
        <v>0.16</v>
      </c>
      <c r="J69" s="47">
        <v>2244.35</v>
      </c>
      <c r="K69" s="50">
        <v>0.27</v>
      </c>
      <c r="L69" s="47">
        <v>1681.1</v>
      </c>
      <c r="M69" s="50">
        <v>0.25</v>
      </c>
      <c r="N69" s="48">
        <v>2</v>
      </c>
      <c r="O69" s="48">
        <v>2</v>
      </c>
      <c r="P69" s="51" t="str">
        <f t="shared" si="0"/>
        <v>22</v>
      </c>
      <c r="Q69" s="51"/>
      <c r="R69" s="48" t="s">
        <v>7</v>
      </c>
    </row>
    <row r="70" spans="1:18" x14ac:dyDescent="0.25">
      <c r="A70" s="1" t="s">
        <v>4</v>
      </c>
      <c r="B70" s="1" t="s">
        <v>130</v>
      </c>
      <c r="C70" s="1" t="s">
        <v>131</v>
      </c>
      <c r="D70" s="47">
        <v>3.8999999999999955</v>
      </c>
      <c r="E70" s="47">
        <v>21.972899999999999</v>
      </c>
      <c r="F70" s="48">
        <v>5.63</v>
      </c>
      <c r="G70" s="47">
        <v>18.07</v>
      </c>
      <c r="H70" s="49">
        <v>93</v>
      </c>
      <c r="I70" s="50">
        <v>0.21</v>
      </c>
      <c r="J70" s="47">
        <v>2028.4</v>
      </c>
      <c r="K70" s="50">
        <v>0.25</v>
      </c>
      <c r="L70" s="47">
        <v>1665.7</v>
      </c>
      <c r="M70" s="50">
        <v>0.25</v>
      </c>
      <c r="N70" s="48">
        <v>2</v>
      </c>
      <c r="O70" s="48">
        <v>2</v>
      </c>
      <c r="P70" s="51" t="str">
        <f t="shared" si="0"/>
        <v>22</v>
      </c>
      <c r="Q70" s="51"/>
      <c r="R70" s="48" t="s">
        <v>7</v>
      </c>
    </row>
    <row r="71" spans="1:18" x14ac:dyDescent="0.25">
      <c r="A71" s="1" t="s">
        <v>4</v>
      </c>
      <c r="B71" s="1" t="s">
        <v>132</v>
      </c>
      <c r="C71" s="1" t="s">
        <v>133</v>
      </c>
      <c r="D71" s="47">
        <v>2.319999999999995</v>
      </c>
      <c r="E71" s="47">
        <v>18.23</v>
      </c>
      <c r="F71" s="48">
        <v>7.85</v>
      </c>
      <c r="G71" s="47">
        <v>15.91</v>
      </c>
      <c r="H71" s="49">
        <v>104</v>
      </c>
      <c r="I71" s="50">
        <v>0.23</v>
      </c>
      <c r="J71" s="47">
        <v>1897.24</v>
      </c>
      <c r="K71" s="50">
        <v>0.23</v>
      </c>
      <c r="L71" s="47">
        <v>1655.96</v>
      </c>
      <c r="M71" s="50">
        <v>0.25</v>
      </c>
      <c r="N71" s="48">
        <v>2</v>
      </c>
      <c r="O71" s="48">
        <v>2</v>
      </c>
      <c r="P71" s="51" t="str">
        <f t="shared" ref="P71:P134" si="1">N71&amp;O71</f>
        <v>22</v>
      </c>
      <c r="Q71" s="51"/>
      <c r="R71" s="48" t="s">
        <v>7</v>
      </c>
    </row>
    <row r="72" spans="1:18" x14ac:dyDescent="0.25">
      <c r="A72" s="1" t="s">
        <v>4</v>
      </c>
      <c r="B72" s="1" t="s">
        <v>134</v>
      </c>
      <c r="C72" s="1" t="s">
        <v>135</v>
      </c>
      <c r="D72" s="47">
        <v>3.0299999999999954</v>
      </c>
      <c r="E72" s="47">
        <v>18.4787</v>
      </c>
      <c r="F72" s="48">
        <v>6.09</v>
      </c>
      <c r="G72" s="47">
        <v>15.44</v>
      </c>
      <c r="H72" s="49">
        <v>108</v>
      </c>
      <c r="I72" s="50">
        <v>0.24</v>
      </c>
      <c r="J72" s="47">
        <v>1982.75</v>
      </c>
      <c r="K72" s="50">
        <v>0.24</v>
      </c>
      <c r="L72" s="47">
        <v>1655.51</v>
      </c>
      <c r="M72" s="50">
        <v>0.25</v>
      </c>
      <c r="N72" s="48">
        <v>2</v>
      </c>
      <c r="O72" s="48">
        <v>2</v>
      </c>
      <c r="P72" s="51" t="str">
        <f t="shared" si="1"/>
        <v>22</v>
      </c>
      <c r="Q72" s="51"/>
      <c r="R72" s="48" t="s">
        <v>7</v>
      </c>
    </row>
    <row r="73" spans="1:18" x14ac:dyDescent="0.25">
      <c r="A73" s="1" t="s">
        <v>4</v>
      </c>
      <c r="B73" s="1" t="s">
        <v>136</v>
      </c>
      <c r="C73" s="1" t="s">
        <v>137</v>
      </c>
      <c r="D73" s="47">
        <v>2.5500000000000065</v>
      </c>
      <c r="E73" s="47">
        <v>14.28</v>
      </c>
      <c r="F73" s="48">
        <v>5.59</v>
      </c>
      <c r="G73" s="47">
        <v>11.72</v>
      </c>
      <c r="H73" s="49">
        <v>149</v>
      </c>
      <c r="I73" s="50">
        <v>0.33</v>
      </c>
      <c r="J73" s="47">
        <v>2027.8</v>
      </c>
      <c r="K73" s="50">
        <v>0.25</v>
      </c>
      <c r="L73" s="47">
        <v>1647.84</v>
      </c>
      <c r="M73" s="50">
        <v>0.25</v>
      </c>
      <c r="N73" s="48">
        <v>2</v>
      </c>
      <c r="O73" s="48">
        <v>2</v>
      </c>
      <c r="P73" s="51" t="str">
        <f t="shared" si="1"/>
        <v>22</v>
      </c>
      <c r="Q73" s="51"/>
      <c r="R73" s="48" t="s">
        <v>7</v>
      </c>
    </row>
    <row r="74" spans="1:18" x14ac:dyDescent="0.25">
      <c r="A74" s="1" t="s">
        <v>4</v>
      </c>
      <c r="B74" s="1" t="s">
        <v>3263</v>
      </c>
      <c r="C74" s="1" t="s">
        <v>3264</v>
      </c>
      <c r="D74" s="47">
        <v>2.9516501650165017</v>
      </c>
      <c r="E74" s="47">
        <v>17.709900000000001</v>
      </c>
      <c r="F74" s="48">
        <v>5.99</v>
      </c>
      <c r="G74" s="47">
        <v>14.75</v>
      </c>
      <c r="H74" s="49">
        <v>111</v>
      </c>
      <c r="I74" s="50">
        <v>0.25</v>
      </c>
      <c r="J74" s="47">
        <v>1971.2</v>
      </c>
      <c r="K74" s="50">
        <v>0.24</v>
      </c>
      <c r="L74" s="47">
        <v>1643.56</v>
      </c>
      <c r="M74" s="50">
        <v>0.25</v>
      </c>
      <c r="N74" s="48">
        <v>2</v>
      </c>
      <c r="O74" s="48">
        <v>2</v>
      </c>
      <c r="P74" s="51" t="str">
        <f t="shared" si="1"/>
        <v>22</v>
      </c>
      <c r="Q74" s="51"/>
      <c r="R74" s="48" t="s">
        <v>3265</v>
      </c>
    </row>
    <row r="75" spans="1:18" x14ac:dyDescent="0.25">
      <c r="A75" s="1" t="s">
        <v>4</v>
      </c>
      <c r="B75" s="1" t="s">
        <v>138</v>
      </c>
      <c r="C75" s="1" t="s">
        <v>139</v>
      </c>
      <c r="D75" s="47">
        <v>1.8799999999999986</v>
      </c>
      <c r="E75" s="47">
        <v>14.645899999999999</v>
      </c>
      <c r="F75" s="48">
        <v>7.79</v>
      </c>
      <c r="G75" s="47">
        <v>12.76</v>
      </c>
      <c r="H75" s="49">
        <v>131</v>
      </c>
      <c r="I75" s="50">
        <v>0.28999999999999998</v>
      </c>
      <c r="J75" s="47">
        <v>1865.4</v>
      </c>
      <c r="K75" s="50">
        <v>0.23</v>
      </c>
      <c r="L75" s="47">
        <v>1619.12</v>
      </c>
      <c r="M75" s="50">
        <v>0.24</v>
      </c>
      <c r="N75" s="48">
        <v>2</v>
      </c>
      <c r="O75" s="48">
        <v>2</v>
      </c>
      <c r="P75" s="51" t="str">
        <f t="shared" si="1"/>
        <v>22</v>
      </c>
      <c r="Q75" s="51"/>
      <c r="R75" s="48" t="s">
        <v>7</v>
      </c>
    </row>
    <row r="76" spans="1:18" x14ac:dyDescent="0.25">
      <c r="A76" s="1" t="s">
        <v>4</v>
      </c>
      <c r="B76" s="1" t="s">
        <v>140</v>
      </c>
      <c r="C76" s="1" t="s">
        <v>141</v>
      </c>
      <c r="D76" s="47">
        <v>2.5200000000000031</v>
      </c>
      <c r="E76" s="47">
        <v>14.898099999999999</v>
      </c>
      <c r="F76" s="48">
        <v>5.91</v>
      </c>
      <c r="G76" s="47">
        <v>12.37</v>
      </c>
      <c r="H76" s="49">
        <v>128</v>
      </c>
      <c r="I76" s="50">
        <v>0.28000000000000003</v>
      </c>
      <c r="J76" s="47">
        <v>1921.2</v>
      </c>
      <c r="K76" s="50">
        <v>0.23</v>
      </c>
      <c r="L76" s="47">
        <v>1598.64</v>
      </c>
      <c r="M76" s="50">
        <v>0.24</v>
      </c>
      <c r="N76" s="48">
        <v>2</v>
      </c>
      <c r="O76" s="48">
        <v>2</v>
      </c>
      <c r="P76" s="51" t="str">
        <f t="shared" si="1"/>
        <v>22</v>
      </c>
      <c r="Q76" s="51"/>
      <c r="R76" s="48" t="s">
        <v>7</v>
      </c>
    </row>
    <row r="77" spans="1:18" x14ac:dyDescent="0.25">
      <c r="A77" s="1" t="s">
        <v>4</v>
      </c>
      <c r="B77" s="1" t="s">
        <v>142</v>
      </c>
      <c r="C77" s="1" t="s">
        <v>143</v>
      </c>
      <c r="D77" s="47">
        <v>3.8500000000000041</v>
      </c>
      <c r="E77" s="47">
        <v>20.864100000000001</v>
      </c>
      <c r="F77" s="48">
        <v>5.41</v>
      </c>
      <c r="G77" s="47">
        <v>17.010000000000002</v>
      </c>
      <c r="H77" s="49">
        <v>94</v>
      </c>
      <c r="I77" s="50">
        <v>0.21</v>
      </c>
      <c r="J77" s="47">
        <v>1960.23</v>
      </c>
      <c r="K77" s="50">
        <v>0.24</v>
      </c>
      <c r="L77" s="47">
        <v>1598.33</v>
      </c>
      <c r="M77" s="50">
        <v>0.24</v>
      </c>
      <c r="N77" s="48">
        <v>2</v>
      </c>
      <c r="O77" s="48">
        <v>2</v>
      </c>
      <c r="P77" s="51" t="str">
        <f t="shared" si="1"/>
        <v>22</v>
      </c>
      <c r="Q77" s="51"/>
      <c r="R77" s="48" t="s">
        <v>7</v>
      </c>
    </row>
    <row r="78" spans="1:18" x14ac:dyDescent="0.25">
      <c r="A78" s="1" t="s">
        <v>4</v>
      </c>
      <c r="B78" s="1" t="s">
        <v>144</v>
      </c>
      <c r="C78" s="1" t="s">
        <v>145</v>
      </c>
      <c r="D78" s="47">
        <v>2.6100000000000074</v>
      </c>
      <c r="E78" s="47">
        <v>16.635300000000001</v>
      </c>
      <c r="F78" s="48">
        <v>6.37</v>
      </c>
      <c r="G78" s="47">
        <v>14.02</v>
      </c>
      <c r="H78" s="49">
        <v>115</v>
      </c>
      <c r="I78" s="50">
        <v>0.26</v>
      </c>
      <c r="J78" s="47">
        <v>1878.55</v>
      </c>
      <c r="K78" s="50">
        <v>0.23</v>
      </c>
      <c r="L78" s="47">
        <v>1578.39</v>
      </c>
      <c r="M78" s="50">
        <v>0.24</v>
      </c>
      <c r="N78" s="48">
        <v>2</v>
      </c>
      <c r="O78" s="48">
        <v>2</v>
      </c>
      <c r="P78" s="51" t="str">
        <f t="shared" si="1"/>
        <v>22</v>
      </c>
      <c r="Q78" s="51"/>
      <c r="R78" s="48" t="s">
        <v>7</v>
      </c>
    </row>
    <row r="79" spans="1:18" x14ac:dyDescent="0.25">
      <c r="A79" s="1" t="s">
        <v>4</v>
      </c>
      <c r="B79" s="1" t="s">
        <v>146</v>
      </c>
      <c r="C79" s="1" t="s">
        <v>147</v>
      </c>
      <c r="D79" s="47">
        <v>3.4499999999999944</v>
      </c>
      <c r="E79" s="47">
        <v>21.182099999999998</v>
      </c>
      <c r="F79" s="48">
        <v>6.13</v>
      </c>
      <c r="G79" s="47">
        <v>17.73</v>
      </c>
      <c r="H79" s="49">
        <v>89</v>
      </c>
      <c r="I79" s="50">
        <v>0.2</v>
      </c>
      <c r="J79" s="47">
        <v>1880.85</v>
      </c>
      <c r="K79" s="50">
        <v>0.23</v>
      </c>
      <c r="L79" s="47">
        <v>1573.8</v>
      </c>
      <c r="M79" s="50">
        <v>0.24</v>
      </c>
      <c r="N79" s="48">
        <v>2</v>
      </c>
      <c r="O79" s="48">
        <v>2</v>
      </c>
      <c r="P79" s="51" t="str">
        <f t="shared" si="1"/>
        <v>22</v>
      </c>
      <c r="Q79" s="51"/>
      <c r="R79" s="48" t="s">
        <v>7</v>
      </c>
    </row>
    <row r="80" spans="1:18" x14ac:dyDescent="0.25">
      <c r="A80" s="1" t="s">
        <v>4</v>
      </c>
      <c r="B80" s="1" t="s">
        <v>148</v>
      </c>
      <c r="C80" s="1" t="s">
        <v>149</v>
      </c>
      <c r="D80" s="47">
        <v>3.3700000000000032</v>
      </c>
      <c r="E80" s="47">
        <v>19.600000000000001</v>
      </c>
      <c r="F80" s="48">
        <v>5.81</v>
      </c>
      <c r="G80" s="47">
        <v>16.23</v>
      </c>
      <c r="H80" s="49">
        <v>97</v>
      </c>
      <c r="I80" s="50">
        <v>0.21</v>
      </c>
      <c r="J80" s="47">
        <v>1898.4</v>
      </c>
      <c r="K80" s="50">
        <v>0.23</v>
      </c>
      <c r="L80" s="47">
        <v>1571.51</v>
      </c>
      <c r="M80" s="50">
        <v>0.23</v>
      </c>
      <c r="N80" s="48">
        <v>2</v>
      </c>
      <c r="O80" s="48">
        <v>2</v>
      </c>
      <c r="P80" s="51" t="str">
        <f t="shared" si="1"/>
        <v>22</v>
      </c>
      <c r="Q80" s="51"/>
      <c r="R80" s="48" t="s">
        <v>7</v>
      </c>
    </row>
    <row r="81" spans="1:18" x14ac:dyDescent="0.25">
      <c r="A81" s="1" t="s">
        <v>4</v>
      </c>
      <c r="B81" s="1" t="s">
        <v>152</v>
      </c>
      <c r="C81" s="1" t="s">
        <v>153</v>
      </c>
      <c r="D81" s="47">
        <v>2.4900000000000047</v>
      </c>
      <c r="E81" s="47">
        <v>15.299099999999999</v>
      </c>
      <c r="F81" s="48">
        <v>6.14</v>
      </c>
      <c r="G81" s="47">
        <v>12.8</v>
      </c>
      <c r="H81" s="49">
        <v>124</v>
      </c>
      <c r="I81" s="50">
        <v>0.28000000000000003</v>
      </c>
      <c r="J81" s="47">
        <v>1869.5</v>
      </c>
      <c r="K81" s="50">
        <v>0.23</v>
      </c>
      <c r="L81" s="47">
        <v>1560.74</v>
      </c>
      <c r="M81" s="50">
        <v>0.23</v>
      </c>
      <c r="N81" s="48">
        <v>2</v>
      </c>
      <c r="O81" s="48">
        <v>2</v>
      </c>
      <c r="P81" s="51" t="str">
        <f t="shared" si="1"/>
        <v>22</v>
      </c>
      <c r="Q81" s="51"/>
      <c r="R81" s="48" t="s">
        <v>7</v>
      </c>
    </row>
    <row r="82" spans="1:18" x14ac:dyDescent="0.25">
      <c r="A82" s="1" t="s">
        <v>4</v>
      </c>
      <c r="B82" s="1" t="s">
        <v>154</v>
      </c>
      <c r="C82" s="1" t="s">
        <v>155</v>
      </c>
      <c r="D82" s="47">
        <v>3.1100000000000088</v>
      </c>
      <c r="E82" s="47">
        <v>16.762799999999999</v>
      </c>
      <c r="F82" s="48">
        <v>5.38</v>
      </c>
      <c r="G82" s="47">
        <v>13.65</v>
      </c>
      <c r="H82" s="49">
        <v>114</v>
      </c>
      <c r="I82" s="50">
        <v>0.25</v>
      </c>
      <c r="J82" s="47">
        <v>1909.2</v>
      </c>
      <c r="K82" s="50">
        <v>0.23</v>
      </c>
      <c r="L82" s="47">
        <v>1554.65</v>
      </c>
      <c r="M82" s="50">
        <v>0.23</v>
      </c>
      <c r="N82" s="48">
        <v>2</v>
      </c>
      <c r="O82" s="48">
        <v>2</v>
      </c>
      <c r="P82" s="51" t="str">
        <f t="shared" si="1"/>
        <v>22</v>
      </c>
      <c r="Q82" s="51"/>
      <c r="R82" s="48" t="s">
        <v>7</v>
      </c>
    </row>
    <row r="83" spans="1:18" x14ac:dyDescent="0.25">
      <c r="A83" s="1" t="s">
        <v>4</v>
      </c>
      <c r="B83" s="1" t="s">
        <v>156</v>
      </c>
      <c r="C83" s="1" t="s">
        <v>157</v>
      </c>
      <c r="D83" s="47">
        <v>3.9599999999999986</v>
      </c>
      <c r="E83" s="47">
        <v>23.378499999999999</v>
      </c>
      <c r="F83" s="48">
        <v>5.9</v>
      </c>
      <c r="G83" s="47">
        <v>19.41</v>
      </c>
      <c r="H83" s="49">
        <v>80</v>
      </c>
      <c r="I83" s="50">
        <v>0.18</v>
      </c>
      <c r="J83" s="47">
        <v>1867.15</v>
      </c>
      <c r="K83" s="50">
        <v>0.23</v>
      </c>
      <c r="L83" s="47">
        <v>1550.35</v>
      </c>
      <c r="M83" s="50">
        <v>0.23</v>
      </c>
      <c r="N83" s="48">
        <v>2</v>
      </c>
      <c r="O83" s="48">
        <v>2</v>
      </c>
      <c r="P83" s="51" t="str">
        <f t="shared" si="1"/>
        <v>22</v>
      </c>
      <c r="Q83" s="51"/>
      <c r="R83" s="48" t="s">
        <v>7</v>
      </c>
    </row>
    <row r="84" spans="1:18" x14ac:dyDescent="0.25">
      <c r="A84" s="1" t="s">
        <v>4</v>
      </c>
      <c r="B84" s="1" t="s">
        <v>158</v>
      </c>
      <c r="C84" s="1" t="s">
        <v>159</v>
      </c>
      <c r="D84" s="47">
        <v>2.9099999999999993</v>
      </c>
      <c r="E84" s="47">
        <v>18.732600000000001</v>
      </c>
      <c r="F84" s="48">
        <v>6.43</v>
      </c>
      <c r="G84" s="47">
        <v>15.82</v>
      </c>
      <c r="H84" s="49">
        <v>101</v>
      </c>
      <c r="I84" s="50">
        <v>0.22</v>
      </c>
      <c r="J84" s="47">
        <v>1842.6</v>
      </c>
      <c r="K84" s="50">
        <v>0.22</v>
      </c>
      <c r="L84" s="47">
        <v>1548.69</v>
      </c>
      <c r="M84" s="50">
        <v>0.23</v>
      </c>
      <c r="N84" s="48">
        <v>2</v>
      </c>
      <c r="O84" s="48">
        <v>2</v>
      </c>
      <c r="P84" s="51" t="str">
        <f t="shared" si="1"/>
        <v>22</v>
      </c>
      <c r="Q84" s="51"/>
      <c r="R84" s="48" t="s">
        <v>7</v>
      </c>
    </row>
    <row r="85" spans="1:18" x14ac:dyDescent="0.25">
      <c r="A85" s="1" t="s">
        <v>4</v>
      </c>
      <c r="B85" s="1" t="s">
        <v>160</v>
      </c>
      <c r="C85" s="1" t="s">
        <v>161</v>
      </c>
      <c r="D85" s="47">
        <v>3.0099999999999953</v>
      </c>
      <c r="E85" s="47">
        <v>19.2121</v>
      </c>
      <c r="F85" s="48">
        <v>6.38</v>
      </c>
      <c r="G85" s="47">
        <v>16.2</v>
      </c>
      <c r="H85" s="49">
        <v>118</v>
      </c>
      <c r="I85" s="50">
        <v>0.26</v>
      </c>
      <c r="J85" s="47">
        <v>1902</v>
      </c>
      <c r="K85" s="50">
        <v>0.23</v>
      </c>
      <c r="L85" s="47">
        <v>1546.82</v>
      </c>
      <c r="M85" s="50">
        <v>0.23</v>
      </c>
      <c r="N85" s="48">
        <v>2</v>
      </c>
      <c r="O85" s="48">
        <v>2</v>
      </c>
      <c r="P85" s="51" t="str">
        <f t="shared" si="1"/>
        <v>22</v>
      </c>
      <c r="Q85" s="51"/>
      <c r="R85" s="48" t="s">
        <v>7</v>
      </c>
    </row>
    <row r="86" spans="1:18" x14ac:dyDescent="0.25">
      <c r="A86" s="1" t="s">
        <v>4</v>
      </c>
      <c r="B86" s="1" t="s">
        <v>162</v>
      </c>
      <c r="C86" s="1" t="s">
        <v>163</v>
      </c>
      <c r="D86" s="47">
        <v>6.6700000000000035</v>
      </c>
      <c r="E86" s="47">
        <v>29.097000000000001</v>
      </c>
      <c r="F86" s="48">
        <v>4.3600000000000003</v>
      </c>
      <c r="G86" s="47">
        <v>22.42</v>
      </c>
      <c r="H86" s="49">
        <v>68</v>
      </c>
      <c r="I86" s="50">
        <v>0.15</v>
      </c>
      <c r="J86" s="47">
        <v>1978.6</v>
      </c>
      <c r="K86" s="50">
        <v>0.24</v>
      </c>
      <c r="L86" s="47">
        <v>1525.04</v>
      </c>
      <c r="M86" s="50">
        <v>0.23</v>
      </c>
      <c r="N86" s="48">
        <v>2</v>
      </c>
      <c r="O86" s="48">
        <v>2</v>
      </c>
      <c r="P86" s="51" t="str">
        <f t="shared" si="1"/>
        <v>22</v>
      </c>
      <c r="Q86" s="51"/>
      <c r="R86" s="48" t="s">
        <v>7</v>
      </c>
    </row>
    <row r="87" spans="1:18" x14ac:dyDescent="0.25">
      <c r="A87" s="1" t="s">
        <v>4</v>
      </c>
      <c r="B87" s="1" t="s">
        <v>164</v>
      </c>
      <c r="C87" s="1" t="s">
        <v>165</v>
      </c>
      <c r="D87" s="47">
        <v>3.0099999999999962</v>
      </c>
      <c r="E87" s="47">
        <v>19.171299999999999</v>
      </c>
      <c r="F87" s="48">
        <v>6.36</v>
      </c>
      <c r="G87" s="47">
        <v>16.16</v>
      </c>
      <c r="H87" s="49">
        <v>94</v>
      </c>
      <c r="I87" s="50">
        <v>0.21</v>
      </c>
      <c r="J87" s="47">
        <v>1806.25</v>
      </c>
      <c r="K87" s="50">
        <v>0.22</v>
      </c>
      <c r="L87" s="47">
        <v>1523.31</v>
      </c>
      <c r="M87" s="50">
        <v>0.23</v>
      </c>
      <c r="N87" s="48">
        <v>2</v>
      </c>
      <c r="O87" s="48">
        <v>2</v>
      </c>
      <c r="P87" s="51" t="str">
        <f t="shared" si="1"/>
        <v>22</v>
      </c>
      <c r="Q87" s="51"/>
      <c r="R87" s="48" t="s">
        <v>7</v>
      </c>
    </row>
    <row r="88" spans="1:18" x14ac:dyDescent="0.25">
      <c r="A88" s="1" t="s">
        <v>4</v>
      </c>
      <c r="B88" s="1" t="s">
        <v>166</v>
      </c>
      <c r="C88" s="1" t="s">
        <v>167</v>
      </c>
      <c r="D88" s="47">
        <v>3.1999999999999944</v>
      </c>
      <c r="E88" s="47">
        <v>19.630700000000001</v>
      </c>
      <c r="F88" s="48">
        <v>6.13</v>
      </c>
      <c r="G88" s="47">
        <v>16.43</v>
      </c>
      <c r="H88" s="49">
        <v>92</v>
      </c>
      <c r="I88" s="50">
        <v>0.2</v>
      </c>
      <c r="J88" s="47">
        <v>1806.4</v>
      </c>
      <c r="K88" s="50">
        <v>0.22</v>
      </c>
      <c r="L88" s="47">
        <v>1512</v>
      </c>
      <c r="M88" s="50">
        <v>0.23</v>
      </c>
      <c r="N88" s="48">
        <v>2</v>
      </c>
      <c r="O88" s="48">
        <v>2</v>
      </c>
      <c r="P88" s="51" t="str">
        <f t="shared" si="1"/>
        <v>22</v>
      </c>
      <c r="Q88" s="51"/>
      <c r="R88" s="48" t="s">
        <v>7</v>
      </c>
    </row>
    <row r="89" spans="1:18" x14ac:dyDescent="0.25">
      <c r="A89" s="1" t="s">
        <v>4</v>
      </c>
      <c r="B89" s="1" t="s">
        <v>168</v>
      </c>
      <c r="C89" s="1" t="s">
        <v>169</v>
      </c>
      <c r="D89" s="47">
        <v>2.5300000000000007</v>
      </c>
      <c r="E89" s="47">
        <v>16.990100000000002</v>
      </c>
      <c r="F89" s="48">
        <v>6.71</v>
      </c>
      <c r="G89" s="47">
        <v>14.46</v>
      </c>
      <c r="H89" s="49">
        <v>105</v>
      </c>
      <c r="I89" s="50">
        <v>0.23</v>
      </c>
      <c r="J89" s="47">
        <v>1776</v>
      </c>
      <c r="K89" s="50">
        <v>0.21</v>
      </c>
      <c r="L89" s="47">
        <v>1510.35</v>
      </c>
      <c r="M89" s="50">
        <v>0.23</v>
      </c>
      <c r="N89" s="48">
        <v>2</v>
      </c>
      <c r="O89" s="48">
        <v>2</v>
      </c>
      <c r="P89" s="51" t="str">
        <f t="shared" si="1"/>
        <v>22</v>
      </c>
      <c r="Q89" s="51"/>
      <c r="R89" s="48" t="s">
        <v>7</v>
      </c>
    </row>
    <row r="90" spans="1:18" x14ac:dyDescent="0.25">
      <c r="A90" s="1" t="s">
        <v>4</v>
      </c>
      <c r="B90" s="1" t="s">
        <v>170</v>
      </c>
      <c r="C90" s="1" t="s">
        <v>171</v>
      </c>
      <c r="D90" s="47">
        <v>3.6100000000000079</v>
      </c>
      <c r="E90" s="47">
        <v>20.9117</v>
      </c>
      <c r="F90" s="48">
        <v>5.79</v>
      </c>
      <c r="G90" s="47">
        <v>17.3</v>
      </c>
      <c r="H90" s="49">
        <v>87</v>
      </c>
      <c r="I90" s="50">
        <v>0.19</v>
      </c>
      <c r="J90" s="47">
        <v>1811.15</v>
      </c>
      <c r="K90" s="50">
        <v>0.22</v>
      </c>
      <c r="L90" s="47">
        <v>1497.07</v>
      </c>
      <c r="M90" s="50">
        <v>0.22</v>
      </c>
      <c r="N90" s="48">
        <v>2</v>
      </c>
      <c r="O90" s="48">
        <v>2</v>
      </c>
      <c r="P90" s="51" t="str">
        <f t="shared" si="1"/>
        <v>22</v>
      </c>
      <c r="Q90" s="51"/>
      <c r="R90" s="48" t="s">
        <v>7</v>
      </c>
    </row>
    <row r="91" spans="1:18" x14ac:dyDescent="0.25">
      <c r="A91" s="1" t="s">
        <v>4</v>
      </c>
      <c r="B91" s="1" t="s">
        <v>172</v>
      </c>
      <c r="C91" s="1" t="s">
        <v>173</v>
      </c>
      <c r="D91" s="47">
        <v>2.6899999999999982</v>
      </c>
      <c r="E91" s="47">
        <v>17.094799999999999</v>
      </c>
      <c r="F91" s="48">
        <v>6.35</v>
      </c>
      <c r="G91" s="47">
        <v>14.4</v>
      </c>
      <c r="H91" s="49">
        <v>103</v>
      </c>
      <c r="I91" s="50">
        <v>0.23</v>
      </c>
      <c r="J91" s="47">
        <v>1764.2</v>
      </c>
      <c r="K91" s="50">
        <v>0.21</v>
      </c>
      <c r="L91" s="47">
        <v>1487.13</v>
      </c>
      <c r="M91" s="50">
        <v>0.22</v>
      </c>
      <c r="N91" s="48">
        <v>2</v>
      </c>
      <c r="O91" s="48">
        <v>2</v>
      </c>
      <c r="P91" s="51" t="str">
        <f t="shared" si="1"/>
        <v>22</v>
      </c>
      <c r="Q91" s="51"/>
      <c r="R91" s="48" t="s">
        <v>7</v>
      </c>
    </row>
    <row r="92" spans="1:18" x14ac:dyDescent="0.25">
      <c r="A92" s="1" t="s">
        <v>4</v>
      </c>
      <c r="B92" s="1" t="s">
        <v>174</v>
      </c>
      <c r="C92" s="1" t="s">
        <v>175</v>
      </c>
      <c r="D92" s="47">
        <v>4.5899999999999963</v>
      </c>
      <c r="E92" s="47">
        <v>22.9041</v>
      </c>
      <c r="F92" s="48">
        <v>4.99</v>
      </c>
      <c r="G92" s="47">
        <v>18.309999999999999</v>
      </c>
      <c r="H92" s="49">
        <v>80</v>
      </c>
      <c r="I92" s="50">
        <v>0.18</v>
      </c>
      <c r="J92" s="47">
        <v>1832</v>
      </c>
      <c r="K92" s="50">
        <v>0.22</v>
      </c>
      <c r="L92" s="47">
        <v>1464.8</v>
      </c>
      <c r="M92" s="50">
        <v>0.22</v>
      </c>
      <c r="N92" s="48">
        <v>2</v>
      </c>
      <c r="O92" s="48">
        <v>2</v>
      </c>
      <c r="P92" s="51" t="str">
        <f t="shared" si="1"/>
        <v>22</v>
      </c>
      <c r="Q92" s="51"/>
      <c r="R92" s="48" t="s">
        <v>7</v>
      </c>
    </row>
    <row r="93" spans="1:18" x14ac:dyDescent="0.25">
      <c r="A93" s="1" t="s">
        <v>4</v>
      </c>
      <c r="B93" s="1" t="s">
        <v>176</v>
      </c>
      <c r="C93" s="1" t="s">
        <v>177</v>
      </c>
      <c r="D93" s="47">
        <v>3.279999999999998</v>
      </c>
      <c r="E93" s="47">
        <v>19.7</v>
      </c>
      <c r="F93" s="48">
        <v>6</v>
      </c>
      <c r="G93" s="47">
        <v>16.420000000000002</v>
      </c>
      <c r="H93" s="49">
        <v>88</v>
      </c>
      <c r="I93" s="50">
        <v>0.19</v>
      </c>
      <c r="J93" s="47">
        <v>1731.9</v>
      </c>
      <c r="K93" s="50">
        <v>0.21</v>
      </c>
      <c r="L93" s="47">
        <v>1443.26</v>
      </c>
      <c r="M93" s="50">
        <v>0.22</v>
      </c>
      <c r="N93" s="48">
        <v>2</v>
      </c>
      <c r="O93" s="48">
        <v>2</v>
      </c>
      <c r="P93" s="51" t="str">
        <f t="shared" si="1"/>
        <v>22</v>
      </c>
      <c r="Q93" s="51"/>
      <c r="R93" s="48" t="s">
        <v>7</v>
      </c>
    </row>
    <row r="94" spans="1:18" x14ac:dyDescent="0.25">
      <c r="A94" s="1" t="s">
        <v>4</v>
      </c>
      <c r="B94" s="1" t="s">
        <v>178</v>
      </c>
      <c r="C94" s="1" t="s">
        <v>179</v>
      </c>
      <c r="D94" s="47">
        <v>2.6899999999999982</v>
      </c>
      <c r="E94" s="47">
        <v>18.353200000000001</v>
      </c>
      <c r="F94" s="48">
        <v>6.82</v>
      </c>
      <c r="G94" s="47">
        <v>15.66</v>
      </c>
      <c r="H94" s="49">
        <v>92</v>
      </c>
      <c r="I94" s="50">
        <v>0.2</v>
      </c>
      <c r="J94" s="47">
        <v>1688.5</v>
      </c>
      <c r="K94" s="50">
        <v>0.2</v>
      </c>
      <c r="L94" s="47">
        <v>1441.02</v>
      </c>
      <c r="M94" s="50">
        <v>0.21</v>
      </c>
      <c r="N94" s="48">
        <v>2</v>
      </c>
      <c r="O94" s="48">
        <v>2</v>
      </c>
      <c r="P94" s="51" t="str">
        <f t="shared" si="1"/>
        <v>22</v>
      </c>
      <c r="Q94" s="51"/>
      <c r="R94" s="48" t="s">
        <v>7</v>
      </c>
    </row>
    <row r="95" spans="1:18" x14ac:dyDescent="0.25">
      <c r="A95" s="1" t="s">
        <v>4</v>
      </c>
      <c r="B95" s="1" t="s">
        <v>180</v>
      </c>
      <c r="C95" s="1" t="s">
        <v>181</v>
      </c>
      <c r="D95" s="47">
        <v>3.3999999999999995</v>
      </c>
      <c r="E95" s="47">
        <v>19.4055</v>
      </c>
      <c r="F95" s="48">
        <v>5.7</v>
      </c>
      <c r="G95" s="47">
        <v>16</v>
      </c>
      <c r="H95" s="49">
        <v>90</v>
      </c>
      <c r="I95" s="50">
        <v>0.2</v>
      </c>
      <c r="J95" s="47">
        <v>1746.5</v>
      </c>
      <c r="K95" s="50">
        <v>0.21</v>
      </c>
      <c r="L95" s="47">
        <v>1440.5</v>
      </c>
      <c r="M95" s="50">
        <v>0.21</v>
      </c>
      <c r="N95" s="48">
        <v>2</v>
      </c>
      <c r="O95" s="48">
        <v>2</v>
      </c>
      <c r="P95" s="51" t="str">
        <f t="shared" si="1"/>
        <v>22</v>
      </c>
      <c r="Q95" s="51"/>
      <c r="R95" s="48" t="s">
        <v>7</v>
      </c>
    </row>
    <row r="96" spans="1:18" x14ac:dyDescent="0.25">
      <c r="A96" s="1" t="s">
        <v>4</v>
      </c>
      <c r="B96" s="1" t="s">
        <v>182</v>
      </c>
      <c r="C96" s="1" t="s">
        <v>183</v>
      </c>
      <c r="D96" s="47">
        <v>4.269999999999996</v>
      </c>
      <c r="E96" s="47">
        <v>19.126300000000001</v>
      </c>
      <c r="F96" s="48">
        <v>4.47</v>
      </c>
      <c r="G96" s="47">
        <v>14.85</v>
      </c>
      <c r="H96" s="49">
        <v>105</v>
      </c>
      <c r="I96" s="50">
        <v>0.23</v>
      </c>
      <c r="J96" s="47">
        <v>1882.5</v>
      </c>
      <c r="K96" s="50">
        <v>0.23</v>
      </c>
      <c r="L96" s="47">
        <v>1434.15</v>
      </c>
      <c r="M96" s="50">
        <v>0.21</v>
      </c>
      <c r="N96" s="48">
        <v>2</v>
      </c>
      <c r="O96" s="48">
        <v>2</v>
      </c>
      <c r="P96" s="51" t="str">
        <f t="shared" si="1"/>
        <v>22</v>
      </c>
      <c r="Q96" s="51"/>
      <c r="R96" s="48" t="s">
        <v>7</v>
      </c>
    </row>
    <row r="97" spans="1:18" x14ac:dyDescent="0.25">
      <c r="A97" s="1" t="s">
        <v>4</v>
      </c>
      <c r="B97" s="1" t="s">
        <v>184</v>
      </c>
      <c r="C97" s="1" t="s">
        <v>185</v>
      </c>
      <c r="D97" s="47">
        <v>6.850000000000005</v>
      </c>
      <c r="E97" s="47">
        <v>31.589600000000001</v>
      </c>
      <c r="F97" s="48">
        <v>4.6100000000000003</v>
      </c>
      <c r="G97" s="47">
        <v>24.73</v>
      </c>
      <c r="H97" s="49">
        <v>64</v>
      </c>
      <c r="I97" s="50">
        <v>0.14000000000000001</v>
      </c>
      <c r="J97" s="47">
        <v>1862.2</v>
      </c>
      <c r="K97" s="50">
        <v>0.23</v>
      </c>
      <c r="L97" s="47">
        <v>1423.8</v>
      </c>
      <c r="M97" s="50">
        <v>0.21</v>
      </c>
      <c r="N97" s="48">
        <v>2</v>
      </c>
      <c r="O97" s="48">
        <v>2</v>
      </c>
      <c r="P97" s="51" t="str">
        <f t="shared" si="1"/>
        <v>22</v>
      </c>
      <c r="Q97" s="51"/>
      <c r="R97" s="48" t="s">
        <v>7</v>
      </c>
    </row>
    <row r="98" spans="1:18" x14ac:dyDescent="0.25">
      <c r="A98" s="1" t="s">
        <v>4</v>
      </c>
      <c r="B98" s="1" t="s">
        <v>186</v>
      </c>
      <c r="C98" s="1" t="s">
        <v>187</v>
      </c>
      <c r="D98" s="47">
        <v>2.1500000000000035</v>
      </c>
      <c r="E98" s="47">
        <v>16.933</v>
      </c>
      <c r="F98" s="48">
        <v>7.87</v>
      </c>
      <c r="G98" s="47">
        <v>14.78</v>
      </c>
      <c r="H98" s="49">
        <v>98</v>
      </c>
      <c r="I98" s="50">
        <v>0.22</v>
      </c>
      <c r="J98" s="47">
        <v>1630.93</v>
      </c>
      <c r="K98" s="50">
        <v>0.2</v>
      </c>
      <c r="L98" s="47">
        <v>1420.23</v>
      </c>
      <c r="M98" s="50">
        <v>0.21</v>
      </c>
      <c r="N98" s="48">
        <v>2</v>
      </c>
      <c r="O98" s="48">
        <v>2</v>
      </c>
      <c r="P98" s="51" t="str">
        <f t="shared" si="1"/>
        <v>22</v>
      </c>
      <c r="Q98" s="51"/>
      <c r="R98" s="48" t="s">
        <v>7</v>
      </c>
    </row>
    <row r="99" spans="1:18" x14ac:dyDescent="0.25">
      <c r="A99" s="1" t="s">
        <v>4</v>
      </c>
      <c r="B99" s="1" t="s">
        <v>188</v>
      </c>
      <c r="C99" s="1" t="s">
        <v>189</v>
      </c>
      <c r="D99" s="47">
        <v>8.8299999999999965</v>
      </c>
      <c r="E99" s="47">
        <v>38.2425</v>
      </c>
      <c r="F99" s="48">
        <v>4.33</v>
      </c>
      <c r="G99" s="47">
        <v>29.41</v>
      </c>
      <c r="H99" s="49">
        <v>48</v>
      </c>
      <c r="I99" s="50">
        <v>0.1</v>
      </c>
      <c r="J99" s="47">
        <v>1831.4</v>
      </c>
      <c r="K99" s="50">
        <v>0.22</v>
      </c>
      <c r="L99" s="47">
        <v>1407.56</v>
      </c>
      <c r="M99" s="50">
        <v>0.21</v>
      </c>
      <c r="N99" s="48">
        <v>2</v>
      </c>
      <c r="O99" s="48">
        <v>2</v>
      </c>
      <c r="P99" s="51" t="str">
        <f t="shared" si="1"/>
        <v>22</v>
      </c>
      <c r="Q99" s="51"/>
      <c r="R99" s="48" t="s">
        <v>7</v>
      </c>
    </row>
    <row r="100" spans="1:18" x14ac:dyDescent="0.25">
      <c r="A100" s="1" t="s">
        <v>4</v>
      </c>
      <c r="B100" s="1" t="s">
        <v>192</v>
      </c>
      <c r="C100" s="1" t="s">
        <v>193</v>
      </c>
      <c r="D100" s="47">
        <v>3.2899999999999991</v>
      </c>
      <c r="E100" s="47">
        <v>21.968</v>
      </c>
      <c r="F100" s="48">
        <v>6.67</v>
      </c>
      <c r="G100" s="47">
        <v>18.670000000000002</v>
      </c>
      <c r="H100" s="49">
        <v>76</v>
      </c>
      <c r="I100" s="50">
        <v>0.17</v>
      </c>
      <c r="J100" s="47">
        <v>1643.35</v>
      </c>
      <c r="K100" s="50">
        <v>0.2</v>
      </c>
      <c r="L100" s="47">
        <v>1393.31</v>
      </c>
      <c r="M100" s="50">
        <v>0.21</v>
      </c>
      <c r="N100" s="48">
        <v>2</v>
      </c>
      <c r="O100" s="48">
        <v>2</v>
      </c>
      <c r="P100" s="51" t="str">
        <f t="shared" si="1"/>
        <v>22</v>
      </c>
      <c r="Q100" s="51"/>
      <c r="R100" s="48" t="s">
        <v>7</v>
      </c>
    </row>
    <row r="101" spans="1:18" x14ac:dyDescent="0.25">
      <c r="A101" s="1" t="s">
        <v>4</v>
      </c>
      <c r="B101" s="1" t="s">
        <v>194</v>
      </c>
      <c r="C101" s="1" t="s">
        <v>195</v>
      </c>
      <c r="D101" s="47">
        <v>5.5400000000000027</v>
      </c>
      <c r="E101" s="47">
        <v>26.795000000000002</v>
      </c>
      <c r="F101" s="48">
        <v>4.83</v>
      </c>
      <c r="G101" s="47">
        <v>21.25</v>
      </c>
      <c r="H101" s="49">
        <v>65</v>
      </c>
      <c r="I101" s="50">
        <v>0.14000000000000001</v>
      </c>
      <c r="J101" s="47">
        <v>1742.5</v>
      </c>
      <c r="K101" s="50">
        <v>0.21</v>
      </c>
      <c r="L101" s="47">
        <v>1382.4</v>
      </c>
      <c r="M101" s="50">
        <v>0.21</v>
      </c>
      <c r="N101" s="48">
        <v>2</v>
      </c>
      <c r="O101" s="48">
        <v>2</v>
      </c>
      <c r="P101" s="51" t="str">
        <f t="shared" si="1"/>
        <v>22</v>
      </c>
      <c r="Q101" s="51"/>
      <c r="R101" s="48" t="s">
        <v>7</v>
      </c>
    </row>
    <row r="102" spans="1:18" x14ac:dyDescent="0.25">
      <c r="A102" s="1" t="s">
        <v>4</v>
      </c>
      <c r="B102" s="1" t="s">
        <v>196</v>
      </c>
      <c r="C102" s="1" t="s">
        <v>197</v>
      </c>
      <c r="D102" s="47">
        <v>3.5699999999999945</v>
      </c>
      <c r="E102" s="47">
        <v>21.431100000000001</v>
      </c>
      <c r="F102" s="48">
        <v>6</v>
      </c>
      <c r="G102" s="47">
        <v>17.86</v>
      </c>
      <c r="H102" s="49">
        <v>77</v>
      </c>
      <c r="I102" s="50">
        <v>0.17</v>
      </c>
      <c r="J102" s="47">
        <v>1650.69</v>
      </c>
      <c r="K102" s="50">
        <v>0.2</v>
      </c>
      <c r="L102" s="47">
        <v>1375.8</v>
      </c>
      <c r="M102" s="50">
        <v>0.21</v>
      </c>
      <c r="N102" s="48">
        <v>2</v>
      </c>
      <c r="O102" s="48">
        <v>2</v>
      </c>
      <c r="P102" s="51" t="str">
        <f t="shared" si="1"/>
        <v>22</v>
      </c>
      <c r="Q102" s="51"/>
      <c r="R102" s="48" t="s">
        <v>7</v>
      </c>
    </row>
    <row r="103" spans="1:18" x14ac:dyDescent="0.25">
      <c r="A103" s="1" t="s">
        <v>4</v>
      </c>
      <c r="B103" s="1" t="s">
        <v>198</v>
      </c>
      <c r="C103" s="1" t="s">
        <v>199</v>
      </c>
      <c r="D103" s="47">
        <v>4.92</v>
      </c>
      <c r="E103" s="47">
        <v>23.7895</v>
      </c>
      <c r="F103" s="48">
        <v>4.83</v>
      </c>
      <c r="G103" s="47">
        <v>18.86</v>
      </c>
      <c r="H103" s="49">
        <v>74</v>
      </c>
      <c r="I103" s="50">
        <v>0.16</v>
      </c>
      <c r="J103" s="47">
        <v>1731.64</v>
      </c>
      <c r="K103" s="50">
        <v>0.21</v>
      </c>
      <c r="L103" s="47">
        <v>1367.56</v>
      </c>
      <c r="M103" s="50">
        <v>0.2</v>
      </c>
      <c r="N103" s="48">
        <v>2</v>
      </c>
      <c r="O103" s="48">
        <v>2</v>
      </c>
      <c r="P103" s="51" t="str">
        <f t="shared" si="1"/>
        <v>22</v>
      </c>
      <c r="Q103" s="51"/>
      <c r="R103" s="48" t="s">
        <v>7</v>
      </c>
    </row>
    <row r="104" spans="1:18" x14ac:dyDescent="0.25">
      <c r="A104" s="1" t="s">
        <v>4</v>
      </c>
      <c r="B104" s="1" t="s">
        <v>200</v>
      </c>
      <c r="C104" s="1" t="s">
        <v>201</v>
      </c>
      <c r="D104" s="47">
        <v>3.3399999999999981</v>
      </c>
      <c r="E104" s="47">
        <v>19.0868</v>
      </c>
      <c r="F104" s="48">
        <v>5.71</v>
      </c>
      <c r="G104" s="47">
        <v>15.74</v>
      </c>
      <c r="H104" s="49">
        <v>88</v>
      </c>
      <c r="I104" s="50">
        <v>0.19</v>
      </c>
      <c r="J104" s="47">
        <v>1660.9</v>
      </c>
      <c r="K104" s="50">
        <v>0.2</v>
      </c>
      <c r="L104" s="47">
        <v>1366.98</v>
      </c>
      <c r="M104" s="50">
        <v>0.2</v>
      </c>
      <c r="N104" s="48">
        <v>2</v>
      </c>
      <c r="O104" s="48">
        <v>2</v>
      </c>
      <c r="P104" s="51" t="str">
        <f t="shared" si="1"/>
        <v>22</v>
      </c>
      <c r="Q104" s="51"/>
      <c r="R104" s="48" t="s">
        <v>7</v>
      </c>
    </row>
    <row r="105" spans="1:18" x14ac:dyDescent="0.25">
      <c r="A105" s="1" t="s">
        <v>4</v>
      </c>
      <c r="B105" s="1" t="s">
        <v>202</v>
      </c>
      <c r="C105" s="1" t="s">
        <v>203</v>
      </c>
      <c r="D105" s="47">
        <v>3.1599999999999975</v>
      </c>
      <c r="E105" s="47">
        <v>19.024000000000001</v>
      </c>
      <c r="F105" s="48">
        <v>6.02</v>
      </c>
      <c r="G105" s="47">
        <v>15.86</v>
      </c>
      <c r="H105" s="49">
        <v>87</v>
      </c>
      <c r="I105" s="50">
        <v>0.19</v>
      </c>
      <c r="J105" s="47">
        <v>1637.5</v>
      </c>
      <c r="K105" s="50">
        <v>0.2</v>
      </c>
      <c r="L105" s="47">
        <v>1362.58</v>
      </c>
      <c r="M105" s="50">
        <v>0.2</v>
      </c>
      <c r="N105" s="48">
        <v>2</v>
      </c>
      <c r="O105" s="48">
        <v>2</v>
      </c>
      <c r="P105" s="51" t="str">
        <f t="shared" si="1"/>
        <v>22</v>
      </c>
      <c r="Q105" s="51"/>
      <c r="R105" s="48" t="s">
        <v>7</v>
      </c>
    </row>
    <row r="106" spans="1:18" x14ac:dyDescent="0.25">
      <c r="A106" s="1" t="s">
        <v>4</v>
      </c>
      <c r="B106" s="1" t="s">
        <v>204</v>
      </c>
      <c r="C106" s="1" t="s">
        <v>205</v>
      </c>
      <c r="D106" s="47">
        <v>1.7800000000000009</v>
      </c>
      <c r="E106" s="47">
        <v>14.466200000000001</v>
      </c>
      <c r="F106" s="48">
        <v>8.1199999999999992</v>
      </c>
      <c r="G106" s="47">
        <v>12.68</v>
      </c>
      <c r="H106" s="49">
        <v>107</v>
      </c>
      <c r="I106" s="50">
        <v>0.24</v>
      </c>
      <c r="J106" s="47">
        <v>1531</v>
      </c>
      <c r="K106" s="50">
        <v>0.18</v>
      </c>
      <c r="L106" s="47">
        <v>1340.54</v>
      </c>
      <c r="M106" s="50">
        <v>0.2</v>
      </c>
      <c r="N106" s="48">
        <v>2</v>
      </c>
      <c r="O106" s="48">
        <v>2</v>
      </c>
      <c r="P106" s="51" t="str">
        <f t="shared" si="1"/>
        <v>22</v>
      </c>
      <c r="Q106" s="51"/>
      <c r="R106" s="48" t="s">
        <v>7</v>
      </c>
    </row>
    <row r="107" spans="1:18" x14ac:dyDescent="0.25">
      <c r="A107" s="1" t="s">
        <v>4</v>
      </c>
      <c r="B107" s="1" t="s">
        <v>206</v>
      </c>
      <c r="C107" s="1" t="s">
        <v>207</v>
      </c>
      <c r="D107" s="47">
        <v>2.7899999999999978</v>
      </c>
      <c r="E107" s="47">
        <v>17.991800000000001</v>
      </c>
      <c r="F107" s="48">
        <v>6.44</v>
      </c>
      <c r="G107" s="47">
        <v>15.2</v>
      </c>
      <c r="H107" s="49">
        <v>87</v>
      </c>
      <c r="I107" s="50">
        <v>0.19</v>
      </c>
      <c r="J107" s="47">
        <v>1567.31</v>
      </c>
      <c r="K107" s="50">
        <v>0.19</v>
      </c>
      <c r="L107" s="47">
        <v>1324.58</v>
      </c>
      <c r="M107" s="50">
        <v>0.2</v>
      </c>
      <c r="N107" s="48">
        <v>2</v>
      </c>
      <c r="O107" s="48">
        <v>2</v>
      </c>
      <c r="P107" s="51" t="str">
        <f t="shared" si="1"/>
        <v>22</v>
      </c>
      <c r="Q107" s="51"/>
      <c r="R107" s="48" t="s">
        <v>7</v>
      </c>
    </row>
    <row r="108" spans="1:18" x14ac:dyDescent="0.25">
      <c r="A108" s="1" t="s">
        <v>4</v>
      </c>
      <c r="B108" s="1" t="s">
        <v>208</v>
      </c>
      <c r="C108" s="1" t="s">
        <v>209</v>
      </c>
      <c r="D108" s="47">
        <v>3.2100000000000004</v>
      </c>
      <c r="E108" s="47">
        <v>18.339700000000001</v>
      </c>
      <c r="F108" s="48">
        <v>5.71</v>
      </c>
      <c r="G108" s="47">
        <v>15.12</v>
      </c>
      <c r="H108" s="49">
        <v>90</v>
      </c>
      <c r="I108" s="50">
        <v>0.2</v>
      </c>
      <c r="J108" s="47">
        <v>1611.56</v>
      </c>
      <c r="K108" s="50">
        <v>0.19</v>
      </c>
      <c r="L108" s="47">
        <v>1322.66</v>
      </c>
      <c r="M108" s="50">
        <v>0.2</v>
      </c>
      <c r="N108" s="48">
        <v>2</v>
      </c>
      <c r="O108" s="48">
        <v>2</v>
      </c>
      <c r="P108" s="51" t="str">
        <f t="shared" si="1"/>
        <v>22</v>
      </c>
      <c r="Q108" s="51"/>
      <c r="R108" s="48" t="s">
        <v>7</v>
      </c>
    </row>
    <row r="109" spans="1:18" x14ac:dyDescent="0.25">
      <c r="A109" s="1" t="s">
        <v>4</v>
      </c>
      <c r="B109" s="1" t="s">
        <v>210</v>
      </c>
      <c r="C109" s="1" t="s">
        <v>211</v>
      </c>
      <c r="D109" s="47">
        <v>2.3899999999999935</v>
      </c>
      <c r="E109" s="47">
        <v>15.7034</v>
      </c>
      <c r="F109" s="48">
        <v>6.57</v>
      </c>
      <c r="G109" s="47">
        <v>13.31</v>
      </c>
      <c r="H109" s="49">
        <v>99</v>
      </c>
      <c r="I109" s="50">
        <v>0.22</v>
      </c>
      <c r="J109" s="47">
        <v>1550.8</v>
      </c>
      <c r="K109" s="50">
        <v>0.19</v>
      </c>
      <c r="L109" s="47">
        <v>1314.19</v>
      </c>
      <c r="M109" s="50">
        <v>0.2</v>
      </c>
      <c r="N109" s="48">
        <v>2</v>
      </c>
      <c r="O109" s="48">
        <v>2</v>
      </c>
      <c r="P109" s="51" t="str">
        <f t="shared" si="1"/>
        <v>22</v>
      </c>
      <c r="Q109" s="51"/>
      <c r="R109" s="48" t="s">
        <v>7</v>
      </c>
    </row>
    <row r="110" spans="1:18" x14ac:dyDescent="0.25">
      <c r="A110" s="1" t="s">
        <v>4</v>
      </c>
      <c r="B110" s="1" t="s">
        <v>212</v>
      </c>
      <c r="C110" s="1" t="s">
        <v>213</v>
      </c>
      <c r="D110" s="47">
        <v>2.3899999999999944</v>
      </c>
      <c r="E110" s="47">
        <v>15.8222</v>
      </c>
      <c r="F110" s="48">
        <v>6.62</v>
      </c>
      <c r="G110" s="47">
        <v>13.43</v>
      </c>
      <c r="H110" s="49">
        <v>103</v>
      </c>
      <c r="I110" s="50">
        <v>0.23</v>
      </c>
      <c r="J110" s="47">
        <v>1548</v>
      </c>
      <c r="K110" s="50">
        <v>0.19</v>
      </c>
      <c r="L110" s="47">
        <v>1301.83</v>
      </c>
      <c r="M110" s="50">
        <v>0.19</v>
      </c>
      <c r="N110" s="48">
        <v>2</v>
      </c>
      <c r="O110" s="48">
        <v>2</v>
      </c>
      <c r="P110" s="51" t="str">
        <f t="shared" si="1"/>
        <v>22</v>
      </c>
      <c r="Q110" s="51"/>
      <c r="R110" s="48" t="s">
        <v>7</v>
      </c>
    </row>
    <row r="111" spans="1:18" x14ac:dyDescent="0.25">
      <c r="A111" s="1" t="s">
        <v>4</v>
      </c>
      <c r="B111" s="1" t="s">
        <v>214</v>
      </c>
      <c r="C111" s="1" t="s">
        <v>215</v>
      </c>
      <c r="D111" s="47">
        <v>1.7100000000000011</v>
      </c>
      <c r="E111" s="47">
        <v>12.8698</v>
      </c>
      <c r="F111" s="48">
        <v>7.52</v>
      </c>
      <c r="G111" s="47">
        <v>11.15</v>
      </c>
      <c r="H111" s="49">
        <v>114</v>
      </c>
      <c r="I111" s="50">
        <v>0.25</v>
      </c>
      <c r="J111" s="47">
        <v>1488.9</v>
      </c>
      <c r="K111" s="50">
        <v>0.18</v>
      </c>
      <c r="L111" s="47">
        <v>1293.96</v>
      </c>
      <c r="M111" s="50">
        <v>0.19</v>
      </c>
      <c r="N111" s="48">
        <v>2</v>
      </c>
      <c r="O111" s="48">
        <v>2</v>
      </c>
      <c r="P111" s="51" t="str">
        <f t="shared" si="1"/>
        <v>22</v>
      </c>
      <c r="Q111" s="51"/>
      <c r="R111" s="48" t="s">
        <v>7</v>
      </c>
    </row>
    <row r="112" spans="1:18" x14ac:dyDescent="0.25">
      <c r="A112" s="1" t="s">
        <v>4</v>
      </c>
      <c r="B112" s="1" t="s">
        <v>3266</v>
      </c>
      <c r="C112" s="1" t="s">
        <v>3267</v>
      </c>
      <c r="D112" s="47">
        <v>5.3204861111111112</v>
      </c>
      <c r="E112" s="47">
        <v>31.922899999999998</v>
      </c>
      <c r="F112" s="48">
        <v>5.99</v>
      </c>
      <c r="G112" s="47">
        <v>26.6</v>
      </c>
      <c r="H112" s="49">
        <v>48</v>
      </c>
      <c r="I112" s="50">
        <v>0.1</v>
      </c>
      <c r="J112" s="47">
        <v>1532.3</v>
      </c>
      <c r="K112" s="50">
        <v>0.18</v>
      </c>
      <c r="L112" s="47">
        <v>1276.9100000000001</v>
      </c>
      <c r="M112" s="50">
        <v>0.19</v>
      </c>
      <c r="N112" s="48">
        <v>2</v>
      </c>
      <c r="O112" s="48">
        <v>2</v>
      </c>
      <c r="P112" s="51" t="str">
        <f t="shared" si="1"/>
        <v>22</v>
      </c>
      <c r="Q112" s="51"/>
      <c r="R112" s="48" t="s">
        <v>3265</v>
      </c>
    </row>
    <row r="113" spans="1:18" x14ac:dyDescent="0.25">
      <c r="A113" s="1" t="s">
        <v>4</v>
      </c>
      <c r="B113" s="1" t="s">
        <v>216</v>
      </c>
      <c r="C113" s="1" t="s">
        <v>217</v>
      </c>
      <c r="D113" s="47">
        <v>2.8600000000000052</v>
      </c>
      <c r="E113" s="47">
        <v>19.360600000000002</v>
      </c>
      <c r="F113" s="48">
        <v>6.76</v>
      </c>
      <c r="G113" s="47">
        <v>16.5</v>
      </c>
      <c r="H113" s="49">
        <v>77</v>
      </c>
      <c r="I113" s="50">
        <v>0.17</v>
      </c>
      <c r="J113" s="47">
        <v>1492.05</v>
      </c>
      <c r="K113" s="50">
        <v>0.18</v>
      </c>
      <c r="L113" s="47">
        <v>1271.82</v>
      </c>
      <c r="M113" s="50">
        <v>0.19</v>
      </c>
      <c r="N113" s="48">
        <v>2</v>
      </c>
      <c r="O113" s="48">
        <v>2</v>
      </c>
      <c r="P113" s="51" t="str">
        <f t="shared" si="1"/>
        <v>22</v>
      </c>
      <c r="Q113" s="51"/>
      <c r="R113" s="48" t="s">
        <v>7</v>
      </c>
    </row>
    <row r="114" spans="1:18" x14ac:dyDescent="0.25">
      <c r="A114" s="1" t="s">
        <v>4</v>
      </c>
      <c r="B114" s="1" t="s">
        <v>218</v>
      </c>
      <c r="C114" s="1" t="s">
        <v>219</v>
      </c>
      <c r="D114" s="47">
        <v>2.6100000000000056</v>
      </c>
      <c r="E114" s="47">
        <v>17.638999999999999</v>
      </c>
      <c r="F114" s="48">
        <v>6.75</v>
      </c>
      <c r="G114" s="47">
        <v>15.02</v>
      </c>
      <c r="H114" s="49">
        <v>85</v>
      </c>
      <c r="I114" s="50">
        <v>0.19</v>
      </c>
      <c r="J114" s="47">
        <v>1490.6</v>
      </c>
      <c r="K114" s="50">
        <v>0.18</v>
      </c>
      <c r="L114" s="47">
        <v>1268.74</v>
      </c>
      <c r="M114" s="50">
        <v>0.19</v>
      </c>
      <c r="N114" s="48">
        <v>2</v>
      </c>
      <c r="O114" s="48">
        <v>2</v>
      </c>
      <c r="P114" s="51" t="str">
        <f t="shared" si="1"/>
        <v>22</v>
      </c>
      <c r="Q114" s="51"/>
      <c r="R114" s="48" t="s">
        <v>7</v>
      </c>
    </row>
    <row r="115" spans="1:18" x14ac:dyDescent="0.25">
      <c r="A115" s="1" t="s">
        <v>4</v>
      </c>
      <c r="B115" s="1" t="s">
        <v>220</v>
      </c>
      <c r="C115" s="1" t="s">
        <v>221</v>
      </c>
      <c r="D115" s="47">
        <v>2.2299999999999964</v>
      </c>
      <c r="E115" s="47">
        <v>15.505000000000001</v>
      </c>
      <c r="F115" s="48">
        <v>6.95</v>
      </c>
      <c r="G115" s="47">
        <v>13.27</v>
      </c>
      <c r="H115" s="49">
        <v>95</v>
      </c>
      <c r="I115" s="50">
        <v>0.21</v>
      </c>
      <c r="J115" s="47">
        <v>1475</v>
      </c>
      <c r="K115" s="50">
        <v>0.18</v>
      </c>
      <c r="L115" s="47">
        <v>1263.1500000000001</v>
      </c>
      <c r="M115" s="50">
        <v>0.19</v>
      </c>
      <c r="N115" s="48">
        <v>2</v>
      </c>
      <c r="O115" s="48">
        <v>2</v>
      </c>
      <c r="P115" s="51" t="str">
        <f t="shared" si="1"/>
        <v>22</v>
      </c>
      <c r="Q115" s="51"/>
      <c r="R115" s="48" t="s">
        <v>7</v>
      </c>
    </row>
    <row r="116" spans="1:18" x14ac:dyDescent="0.25">
      <c r="A116" s="1" t="s">
        <v>4</v>
      </c>
      <c r="B116" s="1" t="s">
        <v>222</v>
      </c>
      <c r="C116" s="1" t="s">
        <v>223</v>
      </c>
      <c r="D116" s="47">
        <v>2.6100000000000043</v>
      </c>
      <c r="E116" s="47">
        <v>18.8109</v>
      </c>
      <c r="F116" s="48">
        <v>7.2</v>
      </c>
      <c r="G116" s="47">
        <v>16.2</v>
      </c>
      <c r="H116" s="49">
        <v>78</v>
      </c>
      <c r="I116" s="50">
        <v>0.17</v>
      </c>
      <c r="J116" s="47">
        <v>1460.2</v>
      </c>
      <c r="K116" s="50">
        <v>0.18</v>
      </c>
      <c r="L116" s="47">
        <v>1256.6199999999999</v>
      </c>
      <c r="M116" s="50">
        <v>0.19</v>
      </c>
      <c r="N116" s="48">
        <v>2</v>
      </c>
      <c r="O116" s="48">
        <v>2</v>
      </c>
      <c r="P116" s="51" t="str">
        <f t="shared" si="1"/>
        <v>22</v>
      </c>
      <c r="Q116" s="51"/>
      <c r="R116" s="48" t="s">
        <v>7</v>
      </c>
    </row>
    <row r="117" spans="1:18" x14ac:dyDescent="0.25">
      <c r="A117" s="1" t="s">
        <v>4</v>
      </c>
      <c r="B117" s="1" t="s">
        <v>224</v>
      </c>
      <c r="C117" s="1" t="s">
        <v>225</v>
      </c>
      <c r="D117" s="47">
        <v>7.0600000000000014</v>
      </c>
      <c r="E117" s="47">
        <v>31.1785</v>
      </c>
      <c r="F117" s="48">
        <v>4.41</v>
      </c>
      <c r="G117" s="47">
        <v>24.11</v>
      </c>
      <c r="H117" s="49">
        <v>52</v>
      </c>
      <c r="I117" s="50">
        <v>0.11</v>
      </c>
      <c r="J117" s="47">
        <v>1619</v>
      </c>
      <c r="K117" s="50">
        <v>0.2</v>
      </c>
      <c r="L117" s="47">
        <v>1251.8800000000001</v>
      </c>
      <c r="M117" s="50">
        <v>0.19</v>
      </c>
      <c r="N117" s="48">
        <v>2</v>
      </c>
      <c r="O117" s="48">
        <v>2</v>
      </c>
      <c r="P117" s="51" t="str">
        <f t="shared" si="1"/>
        <v>22</v>
      </c>
      <c r="Q117" s="51"/>
      <c r="R117" s="48" t="s">
        <v>7</v>
      </c>
    </row>
    <row r="118" spans="1:18" x14ac:dyDescent="0.25">
      <c r="A118" s="1" t="s">
        <v>4</v>
      </c>
      <c r="B118" s="1" t="s">
        <v>226</v>
      </c>
      <c r="C118" s="1" t="s">
        <v>227</v>
      </c>
      <c r="D118" s="47">
        <v>4.319999999999995</v>
      </c>
      <c r="E118" s="47">
        <v>24.175799999999999</v>
      </c>
      <c r="F118" s="48">
        <v>5.59</v>
      </c>
      <c r="G118" s="47">
        <v>19.850000000000001</v>
      </c>
      <c r="H118" s="49">
        <v>63</v>
      </c>
      <c r="I118" s="50">
        <v>0.14000000000000001</v>
      </c>
      <c r="J118" s="47">
        <v>1502.2</v>
      </c>
      <c r="K118" s="50">
        <v>0.18</v>
      </c>
      <c r="L118" s="47">
        <v>1230.04</v>
      </c>
      <c r="M118" s="50">
        <v>0.18</v>
      </c>
      <c r="N118" s="48">
        <v>2</v>
      </c>
      <c r="O118" s="48">
        <v>2</v>
      </c>
      <c r="P118" s="51" t="str">
        <f t="shared" si="1"/>
        <v>22</v>
      </c>
      <c r="Q118" s="51"/>
      <c r="R118" s="48" t="s">
        <v>7</v>
      </c>
    </row>
    <row r="119" spans="1:18" x14ac:dyDescent="0.25">
      <c r="A119" s="1" t="s">
        <v>4</v>
      </c>
      <c r="B119" s="1" t="s">
        <v>228</v>
      </c>
      <c r="C119" s="1" t="s">
        <v>229</v>
      </c>
      <c r="D119" s="47">
        <v>3.3400000000000007</v>
      </c>
      <c r="E119" s="47">
        <v>19.476800000000001</v>
      </c>
      <c r="F119" s="48">
        <v>5.83</v>
      </c>
      <c r="G119" s="47">
        <v>16.13</v>
      </c>
      <c r="H119" s="49">
        <v>110</v>
      </c>
      <c r="I119" s="50">
        <v>0.24</v>
      </c>
      <c r="J119" s="47">
        <v>1597.1</v>
      </c>
      <c r="K119" s="50">
        <v>0.19</v>
      </c>
      <c r="L119" s="47">
        <v>1229.7</v>
      </c>
      <c r="M119" s="50">
        <v>0.18</v>
      </c>
      <c r="N119" s="48">
        <v>2</v>
      </c>
      <c r="O119" s="48">
        <v>2</v>
      </c>
      <c r="P119" s="51" t="str">
        <f t="shared" si="1"/>
        <v>22</v>
      </c>
      <c r="Q119" s="51"/>
      <c r="R119" s="48" t="s">
        <v>7</v>
      </c>
    </row>
    <row r="120" spans="1:18" x14ac:dyDescent="0.25">
      <c r="A120" s="1" t="s">
        <v>4</v>
      </c>
      <c r="B120" s="1" t="s">
        <v>230</v>
      </c>
      <c r="C120" s="1" t="s">
        <v>231</v>
      </c>
      <c r="D120" s="47">
        <v>2.2899999999999983</v>
      </c>
      <c r="E120" s="47">
        <v>14.201000000000001</v>
      </c>
      <c r="F120" s="48">
        <v>6.2</v>
      </c>
      <c r="G120" s="47">
        <v>11.91</v>
      </c>
      <c r="H120" s="49">
        <v>103</v>
      </c>
      <c r="I120" s="50">
        <v>0.23</v>
      </c>
      <c r="J120" s="47">
        <v>1453.5</v>
      </c>
      <c r="K120" s="50">
        <v>0.17</v>
      </c>
      <c r="L120" s="47">
        <v>1217.6300000000001</v>
      </c>
      <c r="M120" s="50">
        <v>0.18</v>
      </c>
      <c r="N120" s="48">
        <v>2</v>
      </c>
      <c r="O120" s="48">
        <v>2</v>
      </c>
      <c r="P120" s="51" t="str">
        <f t="shared" si="1"/>
        <v>22</v>
      </c>
      <c r="Q120" s="51"/>
      <c r="R120" s="48" t="s">
        <v>7</v>
      </c>
    </row>
    <row r="121" spans="1:18" x14ac:dyDescent="0.25">
      <c r="A121" s="1" t="s">
        <v>4</v>
      </c>
      <c r="B121" s="1" t="s">
        <v>232</v>
      </c>
      <c r="C121" s="1" t="s">
        <v>233</v>
      </c>
      <c r="D121" s="47">
        <v>2.4699999999999993</v>
      </c>
      <c r="E121" s="47">
        <v>17.125900000000001</v>
      </c>
      <c r="F121" s="48">
        <v>6.93</v>
      </c>
      <c r="G121" s="47">
        <v>14.65</v>
      </c>
      <c r="H121" s="49">
        <v>83</v>
      </c>
      <c r="I121" s="50">
        <v>0.18</v>
      </c>
      <c r="J121" s="47">
        <v>1421.45</v>
      </c>
      <c r="K121" s="50">
        <v>0.17</v>
      </c>
      <c r="L121" s="47">
        <v>1216.44</v>
      </c>
      <c r="M121" s="50">
        <v>0.18</v>
      </c>
      <c r="N121" s="48">
        <v>2</v>
      </c>
      <c r="O121" s="48">
        <v>2</v>
      </c>
      <c r="P121" s="51" t="str">
        <f t="shared" si="1"/>
        <v>22</v>
      </c>
      <c r="Q121" s="51"/>
      <c r="R121" s="48" t="s">
        <v>7</v>
      </c>
    </row>
    <row r="122" spans="1:18" x14ac:dyDescent="0.25">
      <c r="A122" s="1" t="s">
        <v>4</v>
      </c>
      <c r="B122" s="1" t="s">
        <v>234</v>
      </c>
      <c r="C122" s="1" t="s">
        <v>235</v>
      </c>
      <c r="D122" s="47">
        <v>1.8400000000000027</v>
      </c>
      <c r="E122" s="47">
        <v>14.5284</v>
      </c>
      <c r="F122" s="48">
        <v>7.89</v>
      </c>
      <c r="G122" s="47">
        <v>12.68</v>
      </c>
      <c r="H122" s="49">
        <v>98</v>
      </c>
      <c r="I122" s="50">
        <v>0.22</v>
      </c>
      <c r="J122" s="47">
        <v>1396.2</v>
      </c>
      <c r="K122" s="50">
        <v>0.17</v>
      </c>
      <c r="L122" s="47">
        <v>1215.8800000000001</v>
      </c>
      <c r="M122" s="50">
        <v>0.18</v>
      </c>
      <c r="N122" s="48">
        <v>2</v>
      </c>
      <c r="O122" s="48">
        <v>2</v>
      </c>
      <c r="P122" s="51" t="str">
        <f t="shared" si="1"/>
        <v>22</v>
      </c>
      <c r="Q122" s="51"/>
      <c r="R122" s="48" t="s">
        <v>7</v>
      </c>
    </row>
    <row r="123" spans="1:18" x14ac:dyDescent="0.25">
      <c r="A123" s="1" t="s">
        <v>4</v>
      </c>
      <c r="B123" s="1" t="s">
        <v>236</v>
      </c>
      <c r="C123" s="1" t="s">
        <v>237</v>
      </c>
      <c r="D123" s="47">
        <v>5.0399999999999983</v>
      </c>
      <c r="E123" s="47">
        <v>27.3903</v>
      </c>
      <c r="F123" s="48">
        <v>5.43</v>
      </c>
      <c r="G123" s="47">
        <v>22.35</v>
      </c>
      <c r="H123" s="49">
        <v>54</v>
      </c>
      <c r="I123" s="50">
        <v>0.12</v>
      </c>
      <c r="J123" s="47">
        <v>1475.3</v>
      </c>
      <c r="K123" s="50">
        <v>0.18</v>
      </c>
      <c r="L123" s="47">
        <v>1203.1400000000001</v>
      </c>
      <c r="M123" s="50">
        <v>0.18</v>
      </c>
      <c r="N123" s="48">
        <v>2</v>
      </c>
      <c r="O123" s="48">
        <v>2</v>
      </c>
      <c r="P123" s="51" t="str">
        <f t="shared" si="1"/>
        <v>22</v>
      </c>
      <c r="Q123" s="51"/>
      <c r="R123" s="48" t="s">
        <v>7</v>
      </c>
    </row>
    <row r="124" spans="1:18" x14ac:dyDescent="0.25">
      <c r="A124" s="1" t="s">
        <v>4</v>
      </c>
      <c r="B124" s="1" t="s">
        <v>238</v>
      </c>
      <c r="C124" s="1" t="s">
        <v>239</v>
      </c>
      <c r="D124" s="47">
        <v>2.5699999999999954</v>
      </c>
      <c r="E124" s="47">
        <v>17.2256</v>
      </c>
      <c r="F124" s="48">
        <v>6.7</v>
      </c>
      <c r="G124" s="47">
        <v>14.65</v>
      </c>
      <c r="H124" s="49">
        <v>84</v>
      </c>
      <c r="I124" s="50">
        <v>0.19</v>
      </c>
      <c r="J124" s="47">
        <v>1412.5</v>
      </c>
      <c r="K124" s="50">
        <v>0.17</v>
      </c>
      <c r="L124" s="47">
        <v>1196.6199999999999</v>
      </c>
      <c r="M124" s="50">
        <v>0.18</v>
      </c>
      <c r="N124" s="48">
        <v>2</v>
      </c>
      <c r="O124" s="48">
        <v>2</v>
      </c>
      <c r="P124" s="51" t="str">
        <f t="shared" si="1"/>
        <v>22</v>
      </c>
      <c r="Q124" s="51"/>
      <c r="R124" s="48" t="s">
        <v>7</v>
      </c>
    </row>
    <row r="125" spans="1:18" x14ac:dyDescent="0.25">
      <c r="A125" s="1" t="s">
        <v>4</v>
      </c>
      <c r="B125" s="1" t="s">
        <v>240</v>
      </c>
      <c r="C125" s="1" t="s">
        <v>241</v>
      </c>
      <c r="D125" s="47">
        <v>5.3399999999999981</v>
      </c>
      <c r="E125" s="47">
        <v>25.7651</v>
      </c>
      <c r="F125" s="48">
        <v>4.82</v>
      </c>
      <c r="G125" s="47">
        <v>20.420000000000002</v>
      </c>
      <c r="H125" s="49">
        <v>58</v>
      </c>
      <c r="I125" s="50">
        <v>0.13</v>
      </c>
      <c r="J125" s="47">
        <v>1491.85</v>
      </c>
      <c r="K125" s="50">
        <v>0.18</v>
      </c>
      <c r="L125" s="47">
        <v>1182.1300000000001</v>
      </c>
      <c r="M125" s="50">
        <v>0.18</v>
      </c>
      <c r="N125" s="48">
        <v>2</v>
      </c>
      <c r="O125" s="48">
        <v>2</v>
      </c>
      <c r="P125" s="51" t="str">
        <f t="shared" si="1"/>
        <v>22</v>
      </c>
      <c r="Q125" s="51"/>
      <c r="R125" s="48" t="s">
        <v>7</v>
      </c>
    </row>
    <row r="126" spans="1:18" x14ac:dyDescent="0.25">
      <c r="A126" s="1" t="s">
        <v>4</v>
      </c>
      <c r="B126" s="1" t="s">
        <v>242</v>
      </c>
      <c r="C126" s="1" t="s">
        <v>243</v>
      </c>
      <c r="D126" s="47">
        <v>3.3600000000000061</v>
      </c>
      <c r="E126" s="47">
        <v>19.8125</v>
      </c>
      <c r="F126" s="48">
        <v>5.89</v>
      </c>
      <c r="G126" s="47">
        <v>16.45</v>
      </c>
      <c r="H126" s="49">
        <v>72</v>
      </c>
      <c r="I126" s="50">
        <v>0.16</v>
      </c>
      <c r="J126" s="47">
        <v>1421.5</v>
      </c>
      <c r="K126" s="50">
        <v>0.17</v>
      </c>
      <c r="L126" s="47">
        <v>1179.57</v>
      </c>
      <c r="M126" s="50">
        <v>0.18</v>
      </c>
      <c r="N126" s="48">
        <v>2</v>
      </c>
      <c r="O126" s="48">
        <v>2</v>
      </c>
      <c r="P126" s="51" t="str">
        <f t="shared" si="1"/>
        <v>22</v>
      </c>
      <c r="Q126" s="51"/>
      <c r="R126" s="48" t="s">
        <v>7</v>
      </c>
    </row>
    <row r="127" spans="1:18" x14ac:dyDescent="0.25">
      <c r="A127" s="1" t="s">
        <v>4</v>
      </c>
      <c r="B127" s="1" t="s">
        <v>246</v>
      </c>
      <c r="C127" s="1" t="s">
        <v>247</v>
      </c>
      <c r="D127" s="47">
        <v>3.5999999999999961</v>
      </c>
      <c r="E127" s="47">
        <v>20.5246</v>
      </c>
      <c r="F127" s="48">
        <v>5.7</v>
      </c>
      <c r="G127" s="47">
        <v>16.920000000000002</v>
      </c>
      <c r="H127" s="49">
        <v>69</v>
      </c>
      <c r="I127" s="50">
        <v>0.15</v>
      </c>
      <c r="J127" s="47">
        <v>1416.2</v>
      </c>
      <c r="K127" s="50">
        <v>0.17</v>
      </c>
      <c r="L127" s="47">
        <v>1167.8</v>
      </c>
      <c r="M127" s="50">
        <v>0.17</v>
      </c>
      <c r="N127" s="48">
        <v>2</v>
      </c>
      <c r="O127" s="48">
        <v>2</v>
      </c>
      <c r="P127" s="51" t="str">
        <f t="shared" si="1"/>
        <v>22</v>
      </c>
      <c r="Q127" s="51"/>
      <c r="R127" s="48" t="s">
        <v>7</v>
      </c>
    </row>
    <row r="128" spans="1:18" x14ac:dyDescent="0.25">
      <c r="A128" s="1" t="s">
        <v>4</v>
      </c>
      <c r="B128" s="1" t="s">
        <v>248</v>
      </c>
      <c r="C128" s="1" t="s">
        <v>249</v>
      </c>
      <c r="D128" s="47">
        <v>6.6800000000000042</v>
      </c>
      <c r="E128" s="47">
        <v>30.15</v>
      </c>
      <c r="F128" s="48">
        <v>4.51</v>
      </c>
      <c r="G128" s="47">
        <v>23.47</v>
      </c>
      <c r="H128" s="49">
        <v>49</v>
      </c>
      <c r="I128" s="50">
        <v>0.11</v>
      </c>
      <c r="J128" s="47">
        <v>1481.5</v>
      </c>
      <c r="K128" s="50">
        <v>0.18</v>
      </c>
      <c r="L128" s="47">
        <v>1154.18</v>
      </c>
      <c r="M128" s="50">
        <v>0.17</v>
      </c>
      <c r="N128" s="48">
        <v>2</v>
      </c>
      <c r="O128" s="48">
        <v>2</v>
      </c>
      <c r="P128" s="51" t="str">
        <f t="shared" si="1"/>
        <v>22</v>
      </c>
      <c r="Q128" s="51"/>
      <c r="R128" s="48" t="s">
        <v>7</v>
      </c>
    </row>
    <row r="129" spans="1:18" x14ac:dyDescent="0.25">
      <c r="A129" s="1" t="s">
        <v>4</v>
      </c>
      <c r="B129" s="1" t="s">
        <v>250</v>
      </c>
      <c r="C129" s="1" t="s">
        <v>251</v>
      </c>
      <c r="D129" s="47">
        <v>4.1899999999999986</v>
      </c>
      <c r="E129" s="47">
        <v>23.3949</v>
      </c>
      <c r="F129" s="48">
        <v>5.58</v>
      </c>
      <c r="G129" s="47">
        <v>19.2</v>
      </c>
      <c r="H129" s="49">
        <v>60</v>
      </c>
      <c r="I129" s="50">
        <v>0.13</v>
      </c>
      <c r="J129" s="47">
        <v>1404.3</v>
      </c>
      <c r="K129" s="50">
        <v>0.17</v>
      </c>
      <c r="L129" s="47">
        <v>1152.9000000000001</v>
      </c>
      <c r="M129" s="50">
        <v>0.17</v>
      </c>
      <c r="N129" s="48">
        <v>2</v>
      </c>
      <c r="O129" s="48">
        <v>2</v>
      </c>
      <c r="P129" s="51" t="str">
        <f t="shared" si="1"/>
        <v>22</v>
      </c>
      <c r="Q129" s="51"/>
      <c r="R129" s="48" t="s">
        <v>7</v>
      </c>
    </row>
    <row r="130" spans="1:18" x14ac:dyDescent="0.25">
      <c r="A130" s="1" t="s">
        <v>4</v>
      </c>
      <c r="B130" s="1" t="s">
        <v>252</v>
      </c>
      <c r="C130" s="1" t="s">
        <v>253</v>
      </c>
      <c r="D130" s="47">
        <v>3.2299999999999964</v>
      </c>
      <c r="E130" s="47">
        <v>18.7514</v>
      </c>
      <c r="F130" s="48">
        <v>5.8</v>
      </c>
      <c r="G130" s="47">
        <v>15.52</v>
      </c>
      <c r="H130" s="49">
        <v>75</v>
      </c>
      <c r="I130" s="50">
        <v>0.16</v>
      </c>
      <c r="J130" s="47">
        <v>1394.6</v>
      </c>
      <c r="K130" s="50">
        <v>0.17</v>
      </c>
      <c r="L130" s="47">
        <v>1152.3499999999999</v>
      </c>
      <c r="M130" s="50">
        <v>0.17</v>
      </c>
      <c r="N130" s="48">
        <v>2</v>
      </c>
      <c r="O130" s="48">
        <v>2</v>
      </c>
      <c r="P130" s="51" t="str">
        <f t="shared" si="1"/>
        <v>22</v>
      </c>
      <c r="Q130" s="51"/>
      <c r="R130" s="48" t="s">
        <v>7</v>
      </c>
    </row>
    <row r="131" spans="1:18" x14ac:dyDescent="0.25">
      <c r="A131" s="1" t="s">
        <v>4</v>
      </c>
      <c r="B131" s="1" t="s">
        <v>254</v>
      </c>
      <c r="C131" s="1" t="s">
        <v>255</v>
      </c>
      <c r="D131" s="47">
        <v>9.089999999999991</v>
      </c>
      <c r="E131" s="47">
        <v>32.804000000000002</v>
      </c>
      <c r="F131" s="48">
        <v>3.6</v>
      </c>
      <c r="G131" s="47">
        <v>23.71</v>
      </c>
      <c r="H131" s="49">
        <v>48</v>
      </c>
      <c r="I131" s="50">
        <v>0.1</v>
      </c>
      <c r="J131" s="47">
        <v>1588.2</v>
      </c>
      <c r="K131" s="50">
        <v>0.19</v>
      </c>
      <c r="L131" s="47">
        <v>1151.8800000000001</v>
      </c>
      <c r="M131" s="50">
        <v>0.17</v>
      </c>
      <c r="N131" s="48">
        <v>2</v>
      </c>
      <c r="O131" s="48">
        <v>2</v>
      </c>
      <c r="P131" s="51" t="str">
        <f t="shared" si="1"/>
        <v>22</v>
      </c>
      <c r="Q131" s="51"/>
      <c r="R131" s="48" t="s">
        <v>7</v>
      </c>
    </row>
    <row r="132" spans="1:18" x14ac:dyDescent="0.25">
      <c r="A132" s="1" t="s">
        <v>4</v>
      </c>
      <c r="B132" s="1" t="s">
        <v>256</v>
      </c>
      <c r="C132" s="1" t="s">
        <v>257</v>
      </c>
      <c r="D132" s="47">
        <v>3.6699999999999955</v>
      </c>
      <c r="E132" s="47">
        <v>19.303899999999999</v>
      </c>
      <c r="F132" s="48">
        <v>5.25</v>
      </c>
      <c r="G132" s="47">
        <v>15.63</v>
      </c>
      <c r="H132" s="49">
        <v>73</v>
      </c>
      <c r="I132" s="50">
        <v>0.16</v>
      </c>
      <c r="J132" s="47">
        <v>1409.19</v>
      </c>
      <c r="K132" s="50">
        <v>0.17</v>
      </c>
      <c r="L132" s="47">
        <v>1141.28</v>
      </c>
      <c r="M132" s="50">
        <v>0.17</v>
      </c>
      <c r="N132" s="48">
        <v>2</v>
      </c>
      <c r="O132" s="48">
        <v>2</v>
      </c>
      <c r="P132" s="51" t="str">
        <f t="shared" si="1"/>
        <v>22</v>
      </c>
      <c r="Q132" s="51"/>
      <c r="R132" s="48" t="s">
        <v>7</v>
      </c>
    </row>
    <row r="133" spans="1:18" x14ac:dyDescent="0.25">
      <c r="A133" s="1" t="s">
        <v>4</v>
      </c>
      <c r="B133" s="1" t="s">
        <v>258</v>
      </c>
      <c r="C133" s="1" t="s">
        <v>259</v>
      </c>
      <c r="D133" s="47">
        <v>2.590000000000003</v>
      </c>
      <c r="E133" s="47">
        <v>15.4872</v>
      </c>
      <c r="F133" s="48">
        <v>5.97</v>
      </c>
      <c r="G133" s="47">
        <v>12.89</v>
      </c>
      <c r="H133" s="49">
        <v>88</v>
      </c>
      <c r="I133" s="50">
        <v>0.19</v>
      </c>
      <c r="J133" s="47">
        <v>1362.85</v>
      </c>
      <c r="K133" s="50">
        <v>0.16</v>
      </c>
      <c r="L133" s="47">
        <v>1134.93</v>
      </c>
      <c r="M133" s="50">
        <v>0.17</v>
      </c>
      <c r="N133" s="48">
        <v>2</v>
      </c>
      <c r="O133" s="48">
        <v>2</v>
      </c>
      <c r="P133" s="51" t="str">
        <f t="shared" si="1"/>
        <v>22</v>
      </c>
      <c r="Q133" s="51"/>
      <c r="R133" s="48" t="s">
        <v>7</v>
      </c>
    </row>
    <row r="134" spans="1:18" x14ac:dyDescent="0.25">
      <c r="A134" s="1" t="s">
        <v>4</v>
      </c>
      <c r="B134" s="1" t="s">
        <v>260</v>
      </c>
      <c r="C134" s="1" t="s">
        <v>261</v>
      </c>
      <c r="D134" s="47">
        <v>1.9199999999999986</v>
      </c>
      <c r="E134" s="47">
        <v>15.1852</v>
      </c>
      <c r="F134" s="48">
        <v>7.9</v>
      </c>
      <c r="G134" s="47">
        <v>13.26</v>
      </c>
      <c r="H134" s="49">
        <v>90</v>
      </c>
      <c r="I134" s="50">
        <v>0.2</v>
      </c>
      <c r="J134" s="47">
        <v>1303.75</v>
      </c>
      <c r="K134" s="50">
        <v>0.16</v>
      </c>
      <c r="L134" s="47">
        <v>1130.95</v>
      </c>
      <c r="M134" s="50">
        <v>0.17</v>
      </c>
      <c r="N134" s="48">
        <v>2</v>
      </c>
      <c r="O134" s="48">
        <v>2</v>
      </c>
      <c r="P134" s="51" t="str">
        <f t="shared" si="1"/>
        <v>22</v>
      </c>
      <c r="Q134" s="51"/>
      <c r="R134" s="48" t="s">
        <v>7</v>
      </c>
    </row>
    <row r="135" spans="1:18" x14ac:dyDescent="0.25">
      <c r="A135" s="1" t="s">
        <v>4</v>
      </c>
      <c r="B135" s="1" t="s">
        <v>262</v>
      </c>
      <c r="C135" s="1" t="s">
        <v>263</v>
      </c>
      <c r="D135" s="47">
        <v>3.4499999999999957</v>
      </c>
      <c r="E135" s="47">
        <v>19.245899999999999</v>
      </c>
      <c r="F135" s="48">
        <v>5.57</v>
      </c>
      <c r="G135" s="47">
        <v>15.79</v>
      </c>
      <c r="H135" s="49">
        <v>72</v>
      </c>
      <c r="I135" s="50">
        <v>0.16</v>
      </c>
      <c r="J135" s="47">
        <v>1378.2</v>
      </c>
      <c r="K135" s="50">
        <v>0.17</v>
      </c>
      <c r="L135" s="47">
        <v>1129.8</v>
      </c>
      <c r="M135" s="50">
        <v>0.17</v>
      </c>
      <c r="N135" s="48">
        <v>2</v>
      </c>
      <c r="O135" s="48">
        <v>2</v>
      </c>
      <c r="P135" s="51" t="str">
        <f t="shared" ref="P135:P198" si="2">N135&amp;O135</f>
        <v>22</v>
      </c>
      <c r="Q135" s="51"/>
      <c r="R135" s="48" t="s">
        <v>7</v>
      </c>
    </row>
    <row r="136" spans="1:18" x14ac:dyDescent="0.25">
      <c r="A136" s="1" t="s">
        <v>4</v>
      </c>
      <c r="B136" s="1" t="s">
        <v>264</v>
      </c>
      <c r="C136" s="1" t="s">
        <v>265</v>
      </c>
      <c r="D136" s="47">
        <v>1.6099999999999999</v>
      </c>
      <c r="E136" s="47">
        <v>15.0745</v>
      </c>
      <c r="F136" s="48">
        <v>9.36</v>
      </c>
      <c r="G136" s="47">
        <v>13.46</v>
      </c>
      <c r="H136" s="49">
        <v>88</v>
      </c>
      <c r="I136" s="50">
        <v>0.19</v>
      </c>
      <c r="J136" s="47">
        <v>1268.96</v>
      </c>
      <c r="K136" s="50">
        <v>0.15</v>
      </c>
      <c r="L136" s="47">
        <v>1127.28</v>
      </c>
      <c r="M136" s="50">
        <v>0.17</v>
      </c>
      <c r="N136" s="48">
        <v>2</v>
      </c>
      <c r="O136" s="48">
        <v>2</v>
      </c>
      <c r="P136" s="51" t="str">
        <f t="shared" si="2"/>
        <v>22</v>
      </c>
      <c r="Q136" s="51"/>
      <c r="R136" s="48" t="s">
        <v>7</v>
      </c>
    </row>
    <row r="137" spans="1:18" x14ac:dyDescent="0.25">
      <c r="A137" s="1" t="s">
        <v>4</v>
      </c>
      <c r="B137" s="1" t="s">
        <v>268</v>
      </c>
      <c r="C137" s="1" t="s">
        <v>269</v>
      </c>
      <c r="D137" s="47">
        <v>2.4900000000000011</v>
      </c>
      <c r="E137" s="47">
        <v>17.752800000000001</v>
      </c>
      <c r="F137" s="48">
        <v>7.12</v>
      </c>
      <c r="G137" s="47">
        <v>15.26</v>
      </c>
      <c r="H137" s="49">
        <v>74</v>
      </c>
      <c r="I137" s="50">
        <v>0.16</v>
      </c>
      <c r="J137" s="47">
        <v>1304.7</v>
      </c>
      <c r="K137" s="50">
        <v>0.16</v>
      </c>
      <c r="L137" s="47">
        <v>1120.44</v>
      </c>
      <c r="M137" s="50">
        <v>0.17</v>
      </c>
      <c r="N137" s="48">
        <v>2</v>
      </c>
      <c r="O137" s="48">
        <v>2</v>
      </c>
      <c r="P137" s="51" t="str">
        <f t="shared" si="2"/>
        <v>22</v>
      </c>
      <c r="Q137" s="51"/>
      <c r="R137" s="48" t="s">
        <v>7</v>
      </c>
    </row>
    <row r="138" spans="1:18" x14ac:dyDescent="0.25">
      <c r="A138" s="1" t="s">
        <v>4</v>
      </c>
      <c r="B138" s="1" t="s">
        <v>270</v>
      </c>
      <c r="C138" s="1" t="s">
        <v>271</v>
      </c>
      <c r="D138" s="47">
        <v>2.0300000000000007</v>
      </c>
      <c r="E138" s="47">
        <v>16.136199999999999</v>
      </c>
      <c r="F138" s="48">
        <v>7.94</v>
      </c>
      <c r="G138" s="47">
        <v>14.1</v>
      </c>
      <c r="H138" s="49">
        <v>80</v>
      </c>
      <c r="I138" s="50">
        <v>0.18</v>
      </c>
      <c r="J138" s="47">
        <v>1278.4000000000001</v>
      </c>
      <c r="K138" s="50">
        <v>0.15</v>
      </c>
      <c r="L138" s="47">
        <v>1116</v>
      </c>
      <c r="M138" s="50">
        <v>0.17</v>
      </c>
      <c r="N138" s="48">
        <v>2</v>
      </c>
      <c r="O138" s="48">
        <v>2</v>
      </c>
      <c r="P138" s="51" t="str">
        <f t="shared" si="2"/>
        <v>22</v>
      </c>
      <c r="Q138" s="51"/>
      <c r="R138" s="48" t="s">
        <v>7</v>
      </c>
    </row>
    <row r="139" spans="1:18" x14ac:dyDescent="0.25">
      <c r="A139" s="1" t="s">
        <v>4</v>
      </c>
      <c r="B139" s="1" t="s">
        <v>272</v>
      </c>
      <c r="C139" s="1" t="s">
        <v>273</v>
      </c>
      <c r="D139" s="47">
        <v>5.6399999999999926</v>
      </c>
      <c r="E139" s="47">
        <v>26.612500000000001</v>
      </c>
      <c r="F139" s="48">
        <v>4.71</v>
      </c>
      <c r="G139" s="47">
        <v>20.97</v>
      </c>
      <c r="H139" s="49">
        <v>52</v>
      </c>
      <c r="I139" s="50">
        <v>0.11</v>
      </c>
      <c r="J139" s="47">
        <v>1383.85</v>
      </c>
      <c r="K139" s="50">
        <v>0.17</v>
      </c>
      <c r="L139" s="47">
        <v>1090.57</v>
      </c>
      <c r="M139" s="50">
        <v>0.16</v>
      </c>
      <c r="N139" s="48">
        <v>2</v>
      </c>
      <c r="O139" s="48">
        <v>2</v>
      </c>
      <c r="P139" s="51" t="str">
        <f t="shared" si="2"/>
        <v>22</v>
      </c>
      <c r="Q139" s="51"/>
      <c r="R139" s="48" t="s">
        <v>7</v>
      </c>
    </row>
    <row r="140" spans="1:18" x14ac:dyDescent="0.25">
      <c r="A140" s="1" t="s">
        <v>4</v>
      </c>
      <c r="B140" s="1" t="s">
        <v>274</v>
      </c>
      <c r="C140" s="1" t="s">
        <v>275</v>
      </c>
      <c r="D140" s="47">
        <v>2.1800000000000046</v>
      </c>
      <c r="E140" s="47">
        <v>14.7067</v>
      </c>
      <c r="F140" s="48">
        <v>6.74</v>
      </c>
      <c r="G140" s="47">
        <v>12.52</v>
      </c>
      <c r="H140" s="49">
        <v>89</v>
      </c>
      <c r="I140" s="50">
        <v>0.2</v>
      </c>
      <c r="J140" s="47">
        <v>1274.9000000000001</v>
      </c>
      <c r="K140" s="50">
        <v>0.15</v>
      </c>
      <c r="L140" s="47">
        <v>1080.8800000000001</v>
      </c>
      <c r="M140" s="50">
        <v>0.16</v>
      </c>
      <c r="N140" s="48">
        <v>2</v>
      </c>
      <c r="O140" s="48">
        <v>2</v>
      </c>
      <c r="P140" s="51" t="str">
        <f t="shared" si="2"/>
        <v>22</v>
      </c>
      <c r="Q140" s="51"/>
      <c r="R140" s="48" t="s">
        <v>7</v>
      </c>
    </row>
    <row r="141" spans="1:18" x14ac:dyDescent="0.25">
      <c r="A141" s="1" t="s">
        <v>4</v>
      </c>
      <c r="B141" s="1" t="s">
        <v>276</v>
      </c>
      <c r="C141" s="1" t="s">
        <v>277</v>
      </c>
      <c r="D141" s="47">
        <v>2.5500000000000029</v>
      </c>
      <c r="E141" s="47">
        <v>16.1341</v>
      </c>
      <c r="F141" s="48">
        <v>6.32</v>
      </c>
      <c r="G141" s="47">
        <v>13.58</v>
      </c>
      <c r="H141" s="49">
        <v>90</v>
      </c>
      <c r="I141" s="50">
        <v>0.2</v>
      </c>
      <c r="J141" s="47">
        <v>1308.5999999999999</v>
      </c>
      <c r="K141" s="50">
        <v>0.16</v>
      </c>
      <c r="L141" s="47">
        <v>1079.0999999999999</v>
      </c>
      <c r="M141" s="50">
        <v>0.16</v>
      </c>
      <c r="N141" s="48">
        <v>2</v>
      </c>
      <c r="O141" s="48">
        <v>2</v>
      </c>
      <c r="P141" s="51" t="str">
        <f t="shared" si="2"/>
        <v>22</v>
      </c>
      <c r="Q141" s="51"/>
      <c r="R141" s="48" t="s">
        <v>7</v>
      </c>
    </row>
    <row r="142" spans="1:18" x14ac:dyDescent="0.25">
      <c r="A142" s="1" t="s">
        <v>4</v>
      </c>
      <c r="B142" s="1" t="s">
        <v>278</v>
      </c>
      <c r="C142" s="1" t="s">
        <v>279</v>
      </c>
      <c r="D142" s="47">
        <v>2.8100000000000014</v>
      </c>
      <c r="E142" s="47">
        <v>17.387699999999999</v>
      </c>
      <c r="F142" s="48">
        <v>6.18</v>
      </c>
      <c r="G142" s="47">
        <v>14.57</v>
      </c>
      <c r="H142" s="49">
        <v>74</v>
      </c>
      <c r="I142" s="50">
        <v>0.16</v>
      </c>
      <c r="J142" s="47">
        <v>1286.6500000000001</v>
      </c>
      <c r="K142" s="50">
        <v>0.15</v>
      </c>
      <c r="L142" s="47">
        <v>1078.71</v>
      </c>
      <c r="M142" s="50">
        <v>0.16</v>
      </c>
      <c r="N142" s="48">
        <v>2</v>
      </c>
      <c r="O142" s="48">
        <v>2</v>
      </c>
      <c r="P142" s="51" t="str">
        <f t="shared" si="2"/>
        <v>22</v>
      </c>
      <c r="Q142" s="51"/>
      <c r="R142" s="48" t="s">
        <v>7</v>
      </c>
    </row>
    <row r="143" spans="1:18" x14ac:dyDescent="0.25">
      <c r="A143" s="1" t="s">
        <v>4</v>
      </c>
      <c r="B143" s="1" t="s">
        <v>280</v>
      </c>
      <c r="C143" s="1" t="s">
        <v>281</v>
      </c>
      <c r="D143" s="47">
        <v>2.9099999999999975</v>
      </c>
      <c r="E143" s="47">
        <v>19.2484</v>
      </c>
      <c r="F143" s="48">
        <v>6.61</v>
      </c>
      <c r="G143" s="47">
        <v>16.329999999999998</v>
      </c>
      <c r="H143" s="49">
        <v>66</v>
      </c>
      <c r="I143" s="50">
        <v>0.14000000000000001</v>
      </c>
      <c r="J143" s="47">
        <v>1270.4000000000001</v>
      </c>
      <c r="K143" s="50">
        <v>0.15</v>
      </c>
      <c r="L143" s="47">
        <v>1078.3399999999999</v>
      </c>
      <c r="M143" s="50">
        <v>0.16</v>
      </c>
      <c r="N143" s="48">
        <v>2</v>
      </c>
      <c r="O143" s="48">
        <v>2</v>
      </c>
      <c r="P143" s="51" t="str">
        <f t="shared" si="2"/>
        <v>22</v>
      </c>
      <c r="Q143" s="51"/>
      <c r="R143" s="48" t="s">
        <v>7</v>
      </c>
    </row>
    <row r="144" spans="1:18" x14ac:dyDescent="0.25">
      <c r="A144" s="1" t="s">
        <v>4</v>
      </c>
      <c r="B144" s="1" t="s">
        <v>282</v>
      </c>
      <c r="C144" s="1" t="s">
        <v>283</v>
      </c>
      <c r="D144" s="47">
        <v>4.0299999999999994</v>
      </c>
      <c r="E144" s="47">
        <v>21.7121</v>
      </c>
      <c r="F144" s="48">
        <v>5.38</v>
      </c>
      <c r="G144" s="47">
        <v>17.68</v>
      </c>
      <c r="H144" s="49">
        <v>60</v>
      </c>
      <c r="I144" s="50">
        <v>0.13</v>
      </c>
      <c r="J144" s="47">
        <v>1304</v>
      </c>
      <c r="K144" s="50">
        <v>0.16</v>
      </c>
      <c r="L144" s="47">
        <v>1062.2</v>
      </c>
      <c r="M144" s="50">
        <v>0.16</v>
      </c>
      <c r="N144" s="48">
        <v>2</v>
      </c>
      <c r="O144" s="48">
        <v>2</v>
      </c>
      <c r="P144" s="51" t="str">
        <f t="shared" si="2"/>
        <v>22</v>
      </c>
      <c r="Q144" s="51"/>
      <c r="R144" s="48" t="s">
        <v>7</v>
      </c>
    </row>
    <row r="145" spans="1:18" x14ac:dyDescent="0.25">
      <c r="A145" s="1" t="s">
        <v>4</v>
      </c>
      <c r="B145" s="1" t="s">
        <v>284</v>
      </c>
      <c r="C145" s="1" t="s">
        <v>285</v>
      </c>
      <c r="D145" s="47">
        <v>3.199999999999998</v>
      </c>
      <c r="E145" s="47">
        <v>20.732399999999998</v>
      </c>
      <c r="F145" s="48">
        <v>6.47</v>
      </c>
      <c r="G145" s="47">
        <v>17.53</v>
      </c>
      <c r="H145" s="49">
        <v>61</v>
      </c>
      <c r="I145" s="50">
        <v>0.13</v>
      </c>
      <c r="J145" s="47">
        <v>1254.2</v>
      </c>
      <c r="K145" s="50">
        <v>0.15</v>
      </c>
      <c r="L145" s="47">
        <v>1059</v>
      </c>
      <c r="M145" s="50">
        <v>0.16</v>
      </c>
      <c r="N145" s="48">
        <v>2</v>
      </c>
      <c r="O145" s="48">
        <v>2</v>
      </c>
      <c r="P145" s="51" t="str">
        <f t="shared" si="2"/>
        <v>22</v>
      </c>
      <c r="Q145" s="51"/>
      <c r="R145" s="48" t="s">
        <v>7</v>
      </c>
    </row>
    <row r="146" spans="1:18" x14ac:dyDescent="0.25">
      <c r="A146" s="1" t="s">
        <v>4</v>
      </c>
      <c r="B146" s="1" t="s">
        <v>286</v>
      </c>
      <c r="C146" s="1" t="s">
        <v>287</v>
      </c>
      <c r="D146" s="47">
        <v>2.900000000000003</v>
      </c>
      <c r="E146" s="47">
        <v>18.764399999999998</v>
      </c>
      <c r="F146" s="48">
        <v>6.47</v>
      </c>
      <c r="G146" s="47">
        <v>15.86</v>
      </c>
      <c r="H146" s="49">
        <v>68</v>
      </c>
      <c r="I146" s="50">
        <v>0.15</v>
      </c>
      <c r="J146" s="47">
        <v>1254.75</v>
      </c>
      <c r="K146" s="50">
        <v>0.15</v>
      </c>
      <c r="L146" s="47">
        <v>1057.55</v>
      </c>
      <c r="M146" s="50">
        <v>0.16</v>
      </c>
      <c r="N146" s="48">
        <v>2</v>
      </c>
      <c r="O146" s="48">
        <v>2</v>
      </c>
      <c r="P146" s="51" t="str">
        <f t="shared" si="2"/>
        <v>22</v>
      </c>
      <c r="Q146" s="51"/>
      <c r="R146" s="48" t="s">
        <v>7</v>
      </c>
    </row>
    <row r="147" spans="1:18" x14ac:dyDescent="0.25">
      <c r="A147" s="1" t="s">
        <v>4</v>
      </c>
      <c r="B147" s="1" t="s">
        <v>288</v>
      </c>
      <c r="C147" s="1" t="s">
        <v>289</v>
      </c>
      <c r="D147" s="47">
        <v>3.6299999999999972</v>
      </c>
      <c r="E147" s="47">
        <v>19.878900000000002</v>
      </c>
      <c r="F147" s="48">
        <v>5.47</v>
      </c>
      <c r="G147" s="47">
        <v>16.239999999999998</v>
      </c>
      <c r="H147" s="49">
        <v>65</v>
      </c>
      <c r="I147" s="50">
        <v>0.14000000000000001</v>
      </c>
      <c r="J147" s="47">
        <v>1292.25</v>
      </c>
      <c r="K147" s="50">
        <v>0.15</v>
      </c>
      <c r="L147" s="47">
        <v>1056.3</v>
      </c>
      <c r="M147" s="50">
        <v>0.16</v>
      </c>
      <c r="N147" s="48">
        <v>2</v>
      </c>
      <c r="O147" s="48">
        <v>2</v>
      </c>
      <c r="P147" s="51" t="str">
        <f t="shared" si="2"/>
        <v>22</v>
      </c>
      <c r="Q147" s="51"/>
      <c r="R147" s="48" t="s">
        <v>7</v>
      </c>
    </row>
    <row r="148" spans="1:18" x14ac:dyDescent="0.25">
      <c r="A148" s="1" t="s">
        <v>4</v>
      </c>
      <c r="B148" s="1" t="s">
        <v>290</v>
      </c>
      <c r="C148" s="1" t="s">
        <v>291</v>
      </c>
      <c r="D148" s="47">
        <v>2.2800000000000007</v>
      </c>
      <c r="E148" s="47">
        <v>16.457100000000001</v>
      </c>
      <c r="F148" s="48">
        <v>7.21</v>
      </c>
      <c r="G148" s="47">
        <v>14.17</v>
      </c>
      <c r="H148" s="49">
        <v>75</v>
      </c>
      <c r="I148" s="50">
        <v>0.16</v>
      </c>
      <c r="J148" s="47">
        <v>1223.5</v>
      </c>
      <c r="K148" s="50">
        <v>0.15</v>
      </c>
      <c r="L148" s="47">
        <v>1052.5</v>
      </c>
      <c r="M148" s="50">
        <v>0.16</v>
      </c>
      <c r="N148" s="48">
        <v>2</v>
      </c>
      <c r="O148" s="48">
        <v>2</v>
      </c>
      <c r="P148" s="51" t="str">
        <f t="shared" si="2"/>
        <v>22</v>
      </c>
      <c r="Q148" s="51"/>
      <c r="R148" s="48" t="s">
        <v>7</v>
      </c>
    </row>
    <row r="149" spans="1:18" x14ac:dyDescent="0.25">
      <c r="A149" s="1" t="s">
        <v>4</v>
      </c>
      <c r="B149" s="1" t="s">
        <v>294</v>
      </c>
      <c r="C149" s="1" t="s">
        <v>295</v>
      </c>
      <c r="D149" s="47">
        <v>4.3199999999999958</v>
      </c>
      <c r="E149" s="47">
        <v>26.3765</v>
      </c>
      <c r="F149" s="48">
        <v>6.1</v>
      </c>
      <c r="G149" s="47">
        <v>22.05</v>
      </c>
      <c r="H149" s="49">
        <v>48</v>
      </c>
      <c r="I149" s="50">
        <v>0.1</v>
      </c>
      <c r="J149" s="47">
        <v>1253.1500000000001</v>
      </c>
      <c r="K149" s="50">
        <v>0.15</v>
      </c>
      <c r="L149" s="47">
        <v>1045.79</v>
      </c>
      <c r="M149" s="50">
        <v>0.15</v>
      </c>
      <c r="N149" s="48">
        <v>2</v>
      </c>
      <c r="O149" s="48">
        <v>2</v>
      </c>
      <c r="P149" s="51" t="str">
        <f t="shared" si="2"/>
        <v>22</v>
      </c>
      <c r="Q149" s="51"/>
      <c r="R149" s="48" t="s">
        <v>7</v>
      </c>
    </row>
    <row r="150" spans="1:18" x14ac:dyDescent="0.25">
      <c r="A150" s="1" t="s">
        <v>4</v>
      </c>
      <c r="B150" s="1" t="s">
        <v>296</v>
      </c>
      <c r="C150" s="1" t="s">
        <v>297</v>
      </c>
      <c r="D150" s="47">
        <v>3.4700000000000033</v>
      </c>
      <c r="E150" s="47">
        <v>15.3482</v>
      </c>
      <c r="F150" s="48">
        <v>4.42</v>
      </c>
      <c r="G150" s="47">
        <v>11.87</v>
      </c>
      <c r="H150" s="49">
        <v>88</v>
      </c>
      <c r="I150" s="50">
        <v>0.19</v>
      </c>
      <c r="J150" s="47">
        <v>1350.95</v>
      </c>
      <c r="K150" s="50">
        <v>0.16</v>
      </c>
      <c r="L150" s="47">
        <v>1045.5899999999999</v>
      </c>
      <c r="M150" s="50">
        <v>0.15</v>
      </c>
      <c r="N150" s="48">
        <v>2</v>
      </c>
      <c r="O150" s="48">
        <v>2</v>
      </c>
      <c r="P150" s="51" t="str">
        <f t="shared" si="2"/>
        <v>22</v>
      </c>
      <c r="Q150" s="51"/>
      <c r="R150" s="48" t="s">
        <v>7</v>
      </c>
    </row>
    <row r="151" spans="1:18" x14ac:dyDescent="0.25">
      <c r="A151" s="1" t="s">
        <v>4</v>
      </c>
      <c r="B151" s="1" t="s">
        <v>298</v>
      </c>
      <c r="C151" s="1" t="s">
        <v>299</v>
      </c>
      <c r="D151" s="47">
        <v>2.4099999999999975</v>
      </c>
      <c r="E151" s="47">
        <v>18.091200000000001</v>
      </c>
      <c r="F151" s="48">
        <v>7.5</v>
      </c>
      <c r="G151" s="47">
        <v>15.68</v>
      </c>
      <c r="H151" s="49">
        <v>66</v>
      </c>
      <c r="I151" s="50">
        <v>0.14000000000000001</v>
      </c>
      <c r="J151" s="47">
        <v>1192.75</v>
      </c>
      <c r="K151" s="50">
        <v>0.14000000000000001</v>
      </c>
      <c r="L151" s="47">
        <v>1033.69</v>
      </c>
      <c r="M151" s="50">
        <v>0.15</v>
      </c>
      <c r="N151" s="48">
        <v>2</v>
      </c>
      <c r="O151" s="48">
        <v>2</v>
      </c>
      <c r="P151" s="51" t="str">
        <f t="shared" si="2"/>
        <v>22</v>
      </c>
      <c r="Q151" s="51"/>
      <c r="R151" s="48" t="s">
        <v>7</v>
      </c>
    </row>
    <row r="152" spans="1:18" x14ac:dyDescent="0.25">
      <c r="A152" s="1" t="s">
        <v>4</v>
      </c>
      <c r="B152" s="1" t="s">
        <v>300</v>
      </c>
      <c r="C152" s="1" t="s">
        <v>301</v>
      </c>
      <c r="D152" s="47">
        <v>4.8799999999999972</v>
      </c>
      <c r="E152" s="47">
        <v>26.7042</v>
      </c>
      <c r="F152" s="48">
        <v>5.47</v>
      </c>
      <c r="G152" s="47">
        <v>21.82</v>
      </c>
      <c r="H152" s="49">
        <v>47</v>
      </c>
      <c r="I152" s="50">
        <v>0.1</v>
      </c>
      <c r="J152" s="47">
        <v>1255.0999999999999</v>
      </c>
      <c r="K152" s="50">
        <v>0.15</v>
      </c>
      <c r="L152" s="47">
        <v>1025.74</v>
      </c>
      <c r="M152" s="50">
        <v>0.15</v>
      </c>
      <c r="N152" s="48">
        <v>2</v>
      </c>
      <c r="O152" s="48">
        <v>2</v>
      </c>
      <c r="P152" s="51" t="str">
        <f t="shared" si="2"/>
        <v>22</v>
      </c>
      <c r="Q152" s="51"/>
      <c r="R152" s="48" t="s">
        <v>7</v>
      </c>
    </row>
    <row r="153" spans="1:18" x14ac:dyDescent="0.25">
      <c r="A153" s="1" t="s">
        <v>4</v>
      </c>
      <c r="B153" s="1" t="s">
        <v>302</v>
      </c>
      <c r="C153" s="1" t="s">
        <v>303</v>
      </c>
      <c r="D153" s="47">
        <v>2.5900000000000025</v>
      </c>
      <c r="E153" s="47">
        <v>17.921800000000001</v>
      </c>
      <c r="F153" s="48">
        <v>6.91</v>
      </c>
      <c r="G153" s="47">
        <v>15.33</v>
      </c>
      <c r="H153" s="49">
        <v>88</v>
      </c>
      <c r="I153" s="50">
        <v>0.19</v>
      </c>
      <c r="J153" s="47">
        <v>1251</v>
      </c>
      <c r="K153" s="50">
        <v>0.15</v>
      </c>
      <c r="L153" s="47">
        <v>1023.08</v>
      </c>
      <c r="M153" s="50">
        <v>0.15</v>
      </c>
      <c r="N153" s="48">
        <v>2</v>
      </c>
      <c r="O153" s="48">
        <v>2</v>
      </c>
      <c r="P153" s="51" t="str">
        <f t="shared" si="2"/>
        <v>22</v>
      </c>
      <c r="Q153" s="51"/>
      <c r="R153" s="48" t="s">
        <v>7</v>
      </c>
    </row>
    <row r="154" spans="1:18" x14ac:dyDescent="0.25">
      <c r="A154" s="1" t="s">
        <v>4</v>
      </c>
      <c r="B154" s="1" t="s">
        <v>304</v>
      </c>
      <c r="C154" s="1" t="s">
        <v>305</v>
      </c>
      <c r="D154" s="47">
        <v>4.5900000000000025</v>
      </c>
      <c r="E154" s="47">
        <v>26.6555</v>
      </c>
      <c r="F154" s="48">
        <v>5.8</v>
      </c>
      <c r="G154" s="47">
        <v>22.06</v>
      </c>
      <c r="H154" s="49">
        <v>46</v>
      </c>
      <c r="I154" s="50">
        <v>0.1</v>
      </c>
      <c r="J154" s="47">
        <v>1230.5999999999999</v>
      </c>
      <c r="K154" s="50">
        <v>0.15</v>
      </c>
      <c r="L154" s="47">
        <v>1019.46</v>
      </c>
      <c r="M154" s="50">
        <v>0.15</v>
      </c>
      <c r="N154" s="48">
        <v>2</v>
      </c>
      <c r="O154" s="48">
        <v>2</v>
      </c>
      <c r="P154" s="51" t="str">
        <f t="shared" si="2"/>
        <v>22</v>
      </c>
      <c r="Q154" s="51"/>
      <c r="R154" s="48" t="s">
        <v>7</v>
      </c>
    </row>
    <row r="155" spans="1:18" x14ac:dyDescent="0.25">
      <c r="A155" s="1" t="s">
        <v>4</v>
      </c>
      <c r="B155" s="1" t="s">
        <v>306</v>
      </c>
      <c r="C155" s="1" t="s">
        <v>307</v>
      </c>
      <c r="D155" s="47">
        <v>4.5600000000000014</v>
      </c>
      <c r="E155" s="47">
        <v>21.020399999999999</v>
      </c>
      <c r="F155" s="48">
        <v>4.5999999999999996</v>
      </c>
      <c r="G155" s="47">
        <v>16.46</v>
      </c>
      <c r="H155" s="49">
        <v>70</v>
      </c>
      <c r="I155" s="50">
        <v>0.15</v>
      </c>
      <c r="J155" s="47">
        <v>1328.25</v>
      </c>
      <c r="K155" s="50">
        <v>0.16</v>
      </c>
      <c r="L155" s="47">
        <v>1009.05</v>
      </c>
      <c r="M155" s="50">
        <v>0.15</v>
      </c>
      <c r="N155" s="48">
        <v>2</v>
      </c>
      <c r="O155" s="48">
        <v>2</v>
      </c>
      <c r="P155" s="51" t="str">
        <f t="shared" si="2"/>
        <v>22</v>
      </c>
      <c r="Q155" s="51"/>
      <c r="R155" s="48" t="s">
        <v>7</v>
      </c>
    </row>
    <row r="156" spans="1:18" x14ac:dyDescent="0.25">
      <c r="A156" s="1" t="s">
        <v>4</v>
      </c>
      <c r="B156" s="1" t="s">
        <v>308</v>
      </c>
      <c r="C156" s="1" t="s">
        <v>309</v>
      </c>
      <c r="D156" s="47">
        <v>2.9099999999999975</v>
      </c>
      <c r="E156" s="47">
        <v>18.7835</v>
      </c>
      <c r="F156" s="48">
        <v>6.45</v>
      </c>
      <c r="G156" s="47">
        <v>15.87</v>
      </c>
      <c r="H156" s="49">
        <v>63</v>
      </c>
      <c r="I156" s="50">
        <v>0.14000000000000001</v>
      </c>
      <c r="J156" s="47">
        <v>1188.5</v>
      </c>
      <c r="K156" s="50">
        <v>0.14000000000000001</v>
      </c>
      <c r="L156" s="47">
        <v>1005.17</v>
      </c>
      <c r="M156" s="50">
        <v>0.15</v>
      </c>
      <c r="N156" s="48">
        <v>2</v>
      </c>
      <c r="O156" s="48">
        <v>2</v>
      </c>
      <c r="P156" s="51" t="str">
        <f t="shared" si="2"/>
        <v>22</v>
      </c>
      <c r="Q156" s="51"/>
      <c r="R156" s="48" t="s">
        <v>7</v>
      </c>
    </row>
    <row r="157" spans="1:18" x14ac:dyDescent="0.25">
      <c r="A157" s="1" t="s">
        <v>4</v>
      </c>
      <c r="B157" s="1" t="s">
        <v>310</v>
      </c>
      <c r="C157" s="1" t="s">
        <v>311</v>
      </c>
      <c r="D157" s="47">
        <v>4.1200000000000028</v>
      </c>
      <c r="E157" s="47">
        <v>22.954499999999999</v>
      </c>
      <c r="F157" s="48">
        <v>5.57</v>
      </c>
      <c r="G157" s="47">
        <v>18.829999999999998</v>
      </c>
      <c r="H157" s="49">
        <v>53</v>
      </c>
      <c r="I157" s="50">
        <v>0.11</v>
      </c>
      <c r="J157" s="47">
        <v>1222.5</v>
      </c>
      <c r="K157" s="50">
        <v>0.15</v>
      </c>
      <c r="L157" s="47">
        <v>1004.14</v>
      </c>
      <c r="M157" s="50">
        <v>0.15</v>
      </c>
      <c r="N157" s="48">
        <v>2</v>
      </c>
      <c r="O157" s="48">
        <v>2</v>
      </c>
      <c r="P157" s="51" t="str">
        <f t="shared" si="2"/>
        <v>22</v>
      </c>
      <c r="Q157" s="51"/>
      <c r="R157" s="48" t="s">
        <v>7</v>
      </c>
    </row>
    <row r="158" spans="1:18" x14ac:dyDescent="0.25">
      <c r="A158" s="1" t="s">
        <v>4</v>
      </c>
      <c r="B158" s="1" t="s">
        <v>312</v>
      </c>
      <c r="C158" s="1" t="s">
        <v>313</v>
      </c>
      <c r="D158" s="47">
        <v>2.319999999999995</v>
      </c>
      <c r="E158" s="47">
        <v>11.874000000000001</v>
      </c>
      <c r="F158" s="48">
        <v>5.1100000000000003</v>
      </c>
      <c r="G158" s="47">
        <v>9.5500000000000007</v>
      </c>
      <c r="H158" s="49">
        <v>112</v>
      </c>
      <c r="I158" s="50">
        <v>0.25</v>
      </c>
      <c r="J158" s="47">
        <v>1261.4000000000001</v>
      </c>
      <c r="K158" s="50">
        <v>0.15</v>
      </c>
      <c r="L158" s="47">
        <v>1001.56</v>
      </c>
      <c r="M158" s="50">
        <v>0.15</v>
      </c>
      <c r="N158" s="48">
        <v>2</v>
      </c>
      <c r="O158" s="48">
        <v>2</v>
      </c>
      <c r="P158" s="51" t="str">
        <f t="shared" si="2"/>
        <v>22</v>
      </c>
      <c r="Q158" s="51"/>
      <c r="R158" s="48" t="s">
        <v>7</v>
      </c>
    </row>
    <row r="159" spans="1:18" x14ac:dyDescent="0.25">
      <c r="A159" s="1" t="s">
        <v>4</v>
      </c>
      <c r="B159" s="1" t="s">
        <v>316</v>
      </c>
      <c r="C159" s="1" t="s">
        <v>317</v>
      </c>
      <c r="D159" s="47">
        <v>5.1299999999999972</v>
      </c>
      <c r="E159" s="47">
        <v>25.1875</v>
      </c>
      <c r="F159" s="48">
        <v>4.9000000000000004</v>
      </c>
      <c r="G159" s="47">
        <v>20.05</v>
      </c>
      <c r="H159" s="49">
        <v>50</v>
      </c>
      <c r="I159" s="50">
        <v>0.11</v>
      </c>
      <c r="J159" s="47">
        <v>1255</v>
      </c>
      <c r="K159" s="50">
        <v>0.15</v>
      </c>
      <c r="L159" s="47">
        <v>998.5</v>
      </c>
      <c r="M159" s="50">
        <v>0.15</v>
      </c>
      <c r="N159" s="48">
        <v>2</v>
      </c>
      <c r="O159" s="48">
        <v>2</v>
      </c>
      <c r="P159" s="51" t="str">
        <f t="shared" si="2"/>
        <v>22</v>
      </c>
      <c r="Q159" s="51"/>
      <c r="R159" s="48" t="s">
        <v>7</v>
      </c>
    </row>
    <row r="160" spans="1:18" x14ac:dyDescent="0.25">
      <c r="A160" s="1" t="s">
        <v>4</v>
      </c>
      <c r="B160" s="1" t="s">
        <v>318</v>
      </c>
      <c r="C160" s="1" t="s">
        <v>319</v>
      </c>
      <c r="D160" s="47">
        <v>3.7800000000000007</v>
      </c>
      <c r="E160" s="47">
        <v>22.600899999999999</v>
      </c>
      <c r="F160" s="48">
        <v>5.97</v>
      </c>
      <c r="G160" s="47">
        <v>18.82</v>
      </c>
      <c r="H160" s="49">
        <v>53</v>
      </c>
      <c r="I160" s="50">
        <v>0.11</v>
      </c>
      <c r="J160" s="47">
        <v>1197.8499999999999</v>
      </c>
      <c r="K160" s="50">
        <v>0.14000000000000001</v>
      </c>
      <c r="L160" s="47">
        <v>997.51</v>
      </c>
      <c r="M160" s="50">
        <v>0.15</v>
      </c>
      <c r="N160" s="48">
        <v>2</v>
      </c>
      <c r="O160" s="48">
        <v>2</v>
      </c>
      <c r="P160" s="51" t="str">
        <f t="shared" si="2"/>
        <v>22</v>
      </c>
      <c r="Q160" s="51"/>
      <c r="R160" s="48" t="s">
        <v>7</v>
      </c>
    </row>
    <row r="161" spans="1:18" x14ac:dyDescent="0.25">
      <c r="A161" s="1" t="s">
        <v>4</v>
      </c>
      <c r="B161" s="1" t="s">
        <v>320</v>
      </c>
      <c r="C161" s="1" t="s">
        <v>321</v>
      </c>
      <c r="D161" s="47">
        <v>2.6399999999999966</v>
      </c>
      <c r="E161" s="47">
        <v>17.176400000000001</v>
      </c>
      <c r="F161" s="48">
        <v>6.5</v>
      </c>
      <c r="G161" s="47">
        <v>14.53</v>
      </c>
      <c r="H161" s="49">
        <v>70</v>
      </c>
      <c r="I161" s="50">
        <v>0.15</v>
      </c>
      <c r="J161" s="47">
        <v>1177</v>
      </c>
      <c r="K161" s="50">
        <v>0.14000000000000001</v>
      </c>
      <c r="L161" s="47">
        <v>992.2</v>
      </c>
      <c r="M161" s="50">
        <v>0.15</v>
      </c>
      <c r="N161" s="48">
        <v>2</v>
      </c>
      <c r="O161" s="48">
        <v>2</v>
      </c>
      <c r="P161" s="51" t="str">
        <f t="shared" si="2"/>
        <v>22</v>
      </c>
      <c r="Q161" s="51"/>
      <c r="R161" s="48" t="s">
        <v>7</v>
      </c>
    </row>
    <row r="162" spans="1:18" x14ac:dyDescent="0.25">
      <c r="A162" s="1" t="s">
        <v>4</v>
      </c>
      <c r="B162" s="1" t="s">
        <v>322</v>
      </c>
      <c r="C162" s="1" t="s">
        <v>323</v>
      </c>
      <c r="D162" s="47">
        <v>2.8199999999999958</v>
      </c>
      <c r="E162" s="47">
        <v>16.566099999999999</v>
      </c>
      <c r="F162" s="48">
        <v>5.87</v>
      </c>
      <c r="G162" s="47">
        <v>13.74</v>
      </c>
      <c r="H162" s="49">
        <v>76</v>
      </c>
      <c r="I162" s="50">
        <v>0.17</v>
      </c>
      <c r="J162" s="47">
        <v>1204.8</v>
      </c>
      <c r="K162" s="50">
        <v>0.14000000000000001</v>
      </c>
      <c r="L162" s="47">
        <v>990.48</v>
      </c>
      <c r="M162" s="50">
        <v>0.15</v>
      </c>
      <c r="N162" s="48">
        <v>2</v>
      </c>
      <c r="O162" s="48">
        <v>2</v>
      </c>
      <c r="P162" s="51" t="str">
        <f t="shared" si="2"/>
        <v>22</v>
      </c>
      <c r="Q162" s="51"/>
      <c r="R162" s="48" t="s">
        <v>7</v>
      </c>
    </row>
    <row r="163" spans="1:18" x14ac:dyDescent="0.25">
      <c r="A163" s="1" t="s">
        <v>4</v>
      </c>
      <c r="B163" s="1" t="s">
        <v>324</v>
      </c>
      <c r="C163" s="1" t="s">
        <v>325</v>
      </c>
      <c r="D163" s="47">
        <v>3.1699999999999973</v>
      </c>
      <c r="E163" s="47">
        <v>19.8262</v>
      </c>
      <c r="F163" s="48">
        <v>6.25</v>
      </c>
      <c r="G163" s="47">
        <v>16.649999999999999</v>
      </c>
      <c r="H163" s="49">
        <v>59</v>
      </c>
      <c r="I163" s="50">
        <v>0.13</v>
      </c>
      <c r="J163" s="47">
        <v>1169.75</v>
      </c>
      <c r="K163" s="50">
        <v>0.14000000000000001</v>
      </c>
      <c r="L163" s="47">
        <v>982.72</v>
      </c>
      <c r="M163" s="50">
        <v>0.15</v>
      </c>
      <c r="N163" s="48">
        <v>2</v>
      </c>
      <c r="O163" s="48">
        <v>2</v>
      </c>
      <c r="P163" s="51" t="str">
        <f t="shared" si="2"/>
        <v>22</v>
      </c>
      <c r="Q163" s="51"/>
      <c r="R163" s="48" t="s">
        <v>7</v>
      </c>
    </row>
    <row r="164" spans="1:18" x14ac:dyDescent="0.25">
      <c r="A164" s="1" t="s">
        <v>4</v>
      </c>
      <c r="B164" s="1" t="s">
        <v>326</v>
      </c>
      <c r="C164" s="1" t="s">
        <v>327</v>
      </c>
      <c r="D164" s="47">
        <v>4.0999999999999961</v>
      </c>
      <c r="E164" s="47">
        <v>21.076699999999999</v>
      </c>
      <c r="F164" s="48">
        <v>5.14</v>
      </c>
      <c r="G164" s="47">
        <v>16.97</v>
      </c>
      <c r="H164" s="49">
        <v>57</v>
      </c>
      <c r="I164" s="50">
        <v>0.12</v>
      </c>
      <c r="J164" s="47">
        <v>1203.3</v>
      </c>
      <c r="K164" s="50">
        <v>0.14000000000000001</v>
      </c>
      <c r="L164" s="47">
        <v>969.6</v>
      </c>
      <c r="M164" s="50">
        <v>0.14000000000000001</v>
      </c>
      <c r="N164" s="48">
        <v>2</v>
      </c>
      <c r="O164" s="48">
        <v>2</v>
      </c>
      <c r="P164" s="51" t="str">
        <f t="shared" si="2"/>
        <v>22</v>
      </c>
      <c r="Q164" s="51"/>
      <c r="R164" s="48" t="s">
        <v>7</v>
      </c>
    </row>
    <row r="165" spans="1:18" x14ac:dyDescent="0.25">
      <c r="A165" s="1" t="s">
        <v>4</v>
      </c>
      <c r="B165" s="1" t="s">
        <v>328</v>
      </c>
      <c r="C165" s="1" t="s">
        <v>329</v>
      </c>
      <c r="D165" s="47">
        <v>3.3600000000000043</v>
      </c>
      <c r="E165" s="47">
        <v>21.007000000000001</v>
      </c>
      <c r="F165" s="48">
        <v>6.25</v>
      </c>
      <c r="G165" s="47">
        <v>17.64</v>
      </c>
      <c r="H165" s="49">
        <v>55</v>
      </c>
      <c r="I165" s="50">
        <v>0.12</v>
      </c>
      <c r="J165" s="47">
        <v>1153.4000000000001</v>
      </c>
      <c r="K165" s="50">
        <v>0.14000000000000001</v>
      </c>
      <c r="L165" s="47">
        <v>968.6</v>
      </c>
      <c r="M165" s="50">
        <v>0.14000000000000001</v>
      </c>
      <c r="N165" s="48">
        <v>2</v>
      </c>
      <c r="O165" s="48">
        <v>2</v>
      </c>
      <c r="P165" s="51" t="str">
        <f t="shared" si="2"/>
        <v>22</v>
      </c>
      <c r="Q165" s="51"/>
      <c r="R165" s="48" t="s">
        <v>7</v>
      </c>
    </row>
    <row r="166" spans="1:18" x14ac:dyDescent="0.25">
      <c r="A166" s="1" t="s">
        <v>4</v>
      </c>
      <c r="B166" s="1" t="s">
        <v>330</v>
      </c>
      <c r="C166" s="1" t="s">
        <v>331</v>
      </c>
      <c r="D166" s="47">
        <v>3.4499999999999971</v>
      </c>
      <c r="E166" s="47">
        <v>19.275400000000001</v>
      </c>
      <c r="F166" s="48">
        <v>5.58</v>
      </c>
      <c r="G166" s="47">
        <v>15.82</v>
      </c>
      <c r="H166" s="49">
        <v>61</v>
      </c>
      <c r="I166" s="50">
        <v>0.13</v>
      </c>
      <c r="J166" s="47">
        <v>1175.8</v>
      </c>
      <c r="K166" s="50">
        <v>0.14000000000000001</v>
      </c>
      <c r="L166" s="47">
        <v>965.35</v>
      </c>
      <c r="M166" s="50">
        <v>0.14000000000000001</v>
      </c>
      <c r="N166" s="48">
        <v>2</v>
      </c>
      <c r="O166" s="48">
        <v>2</v>
      </c>
      <c r="P166" s="51" t="str">
        <f t="shared" si="2"/>
        <v>22</v>
      </c>
      <c r="Q166" s="51"/>
      <c r="R166" s="48" t="s">
        <v>7</v>
      </c>
    </row>
    <row r="167" spans="1:18" x14ac:dyDescent="0.25">
      <c r="A167" s="1" t="s">
        <v>4</v>
      </c>
      <c r="B167" s="1" t="s">
        <v>332</v>
      </c>
      <c r="C167" s="1" t="s">
        <v>333</v>
      </c>
      <c r="D167" s="47">
        <v>3.21</v>
      </c>
      <c r="E167" s="47">
        <v>18.692399999999999</v>
      </c>
      <c r="F167" s="48">
        <v>5.82</v>
      </c>
      <c r="G167" s="47">
        <v>15.48</v>
      </c>
      <c r="H167" s="49">
        <v>67</v>
      </c>
      <c r="I167" s="50">
        <v>0.15</v>
      </c>
      <c r="J167" s="47">
        <v>1175.6500000000001</v>
      </c>
      <c r="K167" s="50">
        <v>0.14000000000000001</v>
      </c>
      <c r="L167" s="47">
        <v>960.58</v>
      </c>
      <c r="M167" s="50">
        <v>0.14000000000000001</v>
      </c>
      <c r="N167" s="48">
        <v>2</v>
      </c>
      <c r="O167" s="48">
        <v>2</v>
      </c>
      <c r="P167" s="51" t="str">
        <f t="shared" si="2"/>
        <v>22</v>
      </c>
      <c r="Q167" s="51"/>
      <c r="R167" s="48" t="s">
        <v>7</v>
      </c>
    </row>
    <row r="168" spans="1:18" x14ac:dyDescent="0.25">
      <c r="A168" s="1" t="s">
        <v>4</v>
      </c>
      <c r="B168" s="1" t="s">
        <v>334</v>
      </c>
      <c r="C168" s="1" t="s">
        <v>335</v>
      </c>
      <c r="D168" s="47">
        <v>1.6299999999999981</v>
      </c>
      <c r="E168" s="47">
        <v>12.926600000000001</v>
      </c>
      <c r="F168" s="48">
        <v>7.93</v>
      </c>
      <c r="G168" s="47">
        <v>11.29</v>
      </c>
      <c r="H168" s="49">
        <v>85</v>
      </c>
      <c r="I168" s="50">
        <v>0.19</v>
      </c>
      <c r="J168" s="47">
        <v>1094.1500000000001</v>
      </c>
      <c r="K168" s="50">
        <v>0.13</v>
      </c>
      <c r="L168" s="47">
        <v>955.6</v>
      </c>
      <c r="M168" s="50">
        <v>0.14000000000000001</v>
      </c>
      <c r="N168" s="48">
        <v>2</v>
      </c>
      <c r="O168" s="48">
        <v>2</v>
      </c>
      <c r="P168" s="51" t="str">
        <f t="shared" si="2"/>
        <v>22</v>
      </c>
      <c r="Q168" s="51"/>
      <c r="R168" s="48" t="s">
        <v>7</v>
      </c>
    </row>
    <row r="169" spans="1:18" x14ac:dyDescent="0.25">
      <c r="A169" s="1" t="s">
        <v>4</v>
      </c>
      <c r="B169" s="1" t="s">
        <v>336</v>
      </c>
      <c r="C169" s="1" t="s">
        <v>337</v>
      </c>
      <c r="D169" s="47">
        <v>2.7900000000000005</v>
      </c>
      <c r="E169" s="47">
        <v>18.938500000000001</v>
      </c>
      <c r="F169" s="48">
        <v>6.78</v>
      </c>
      <c r="G169" s="47">
        <v>16.14</v>
      </c>
      <c r="H169" s="49">
        <v>59</v>
      </c>
      <c r="I169" s="50">
        <v>0.13</v>
      </c>
      <c r="J169" s="47">
        <v>1119.5</v>
      </c>
      <c r="K169" s="50">
        <v>0.13</v>
      </c>
      <c r="L169" s="47">
        <v>954.89</v>
      </c>
      <c r="M169" s="50">
        <v>0.14000000000000001</v>
      </c>
      <c r="N169" s="48">
        <v>2</v>
      </c>
      <c r="O169" s="48">
        <v>2</v>
      </c>
      <c r="P169" s="51" t="str">
        <f t="shared" si="2"/>
        <v>22</v>
      </c>
      <c r="Q169" s="51"/>
      <c r="R169" s="48" t="s">
        <v>7</v>
      </c>
    </row>
    <row r="170" spans="1:18" x14ac:dyDescent="0.25">
      <c r="A170" s="1" t="s">
        <v>4</v>
      </c>
      <c r="B170" s="1" t="s">
        <v>338</v>
      </c>
      <c r="C170" s="1" t="s">
        <v>339</v>
      </c>
      <c r="D170" s="47">
        <v>3.909999999999997</v>
      </c>
      <c r="E170" s="47">
        <v>24.308499999999999</v>
      </c>
      <c r="F170" s="48">
        <v>6.21</v>
      </c>
      <c r="G170" s="47">
        <v>20.39</v>
      </c>
      <c r="H170" s="49">
        <v>48</v>
      </c>
      <c r="I170" s="50">
        <v>0.1</v>
      </c>
      <c r="J170" s="47">
        <v>1142.5</v>
      </c>
      <c r="K170" s="50">
        <v>0.14000000000000001</v>
      </c>
      <c r="L170" s="47">
        <v>954.82</v>
      </c>
      <c r="M170" s="50">
        <v>0.14000000000000001</v>
      </c>
      <c r="N170" s="48">
        <v>2</v>
      </c>
      <c r="O170" s="48">
        <v>2</v>
      </c>
      <c r="P170" s="51" t="str">
        <f t="shared" si="2"/>
        <v>22</v>
      </c>
      <c r="Q170" s="51"/>
      <c r="R170" s="48" t="s">
        <v>7</v>
      </c>
    </row>
    <row r="171" spans="1:18" x14ac:dyDescent="0.25">
      <c r="A171" s="1" t="s">
        <v>4</v>
      </c>
      <c r="B171" s="1" t="s">
        <v>344</v>
      </c>
      <c r="C171" s="1" t="s">
        <v>345</v>
      </c>
      <c r="D171" s="47">
        <v>2</v>
      </c>
      <c r="E171" s="47">
        <v>12.1106</v>
      </c>
      <c r="F171" s="48">
        <v>6.05</v>
      </c>
      <c r="G171" s="47">
        <v>10.11</v>
      </c>
      <c r="H171" s="49">
        <v>102</v>
      </c>
      <c r="I171" s="50">
        <v>0.23</v>
      </c>
      <c r="J171" s="47">
        <v>1152.4000000000001</v>
      </c>
      <c r="K171" s="50">
        <v>0.14000000000000001</v>
      </c>
      <c r="L171" s="47">
        <v>948.4</v>
      </c>
      <c r="M171" s="50">
        <v>0.14000000000000001</v>
      </c>
      <c r="N171" s="48">
        <v>2</v>
      </c>
      <c r="O171" s="48">
        <v>2</v>
      </c>
      <c r="P171" s="51" t="str">
        <f t="shared" si="2"/>
        <v>22</v>
      </c>
      <c r="Q171" s="51"/>
      <c r="R171" s="48" t="s">
        <v>7</v>
      </c>
    </row>
    <row r="172" spans="1:18" x14ac:dyDescent="0.25">
      <c r="A172" s="1" t="s">
        <v>4</v>
      </c>
      <c r="B172" s="1" t="s">
        <v>346</v>
      </c>
      <c r="C172" s="1" t="s">
        <v>347</v>
      </c>
      <c r="D172" s="47">
        <v>2.4899999999999998</v>
      </c>
      <c r="E172" s="47">
        <v>16.5032</v>
      </c>
      <c r="F172" s="48">
        <v>6.62</v>
      </c>
      <c r="G172" s="47">
        <v>14.01</v>
      </c>
      <c r="H172" s="49">
        <v>68</v>
      </c>
      <c r="I172" s="50">
        <v>0.15</v>
      </c>
      <c r="J172" s="47">
        <v>1117.7</v>
      </c>
      <c r="K172" s="50">
        <v>0.13</v>
      </c>
      <c r="L172" s="47">
        <v>948.38</v>
      </c>
      <c r="M172" s="50">
        <v>0.14000000000000001</v>
      </c>
      <c r="N172" s="48">
        <v>2</v>
      </c>
      <c r="O172" s="48">
        <v>2</v>
      </c>
      <c r="P172" s="51" t="str">
        <f t="shared" si="2"/>
        <v>22</v>
      </c>
      <c r="Q172" s="51"/>
      <c r="R172" s="48" t="s">
        <v>7</v>
      </c>
    </row>
    <row r="173" spans="1:18" x14ac:dyDescent="0.25">
      <c r="A173" s="1" t="s">
        <v>4</v>
      </c>
      <c r="B173" s="1" t="s">
        <v>348</v>
      </c>
      <c r="C173" s="1" t="s">
        <v>349</v>
      </c>
      <c r="D173" s="47">
        <v>3.419999999999995</v>
      </c>
      <c r="E173" s="47">
        <v>18.208200000000001</v>
      </c>
      <c r="F173" s="48">
        <v>5.32</v>
      </c>
      <c r="G173" s="47">
        <v>14.78</v>
      </c>
      <c r="H173" s="49">
        <v>76</v>
      </c>
      <c r="I173" s="50">
        <v>0.17</v>
      </c>
      <c r="J173" s="47">
        <v>1206.95</v>
      </c>
      <c r="K173" s="50">
        <v>0.14000000000000001</v>
      </c>
      <c r="L173" s="47">
        <v>947.03</v>
      </c>
      <c r="M173" s="50">
        <v>0.14000000000000001</v>
      </c>
      <c r="N173" s="48">
        <v>2</v>
      </c>
      <c r="O173" s="48">
        <v>2</v>
      </c>
      <c r="P173" s="51" t="str">
        <f t="shared" si="2"/>
        <v>22</v>
      </c>
      <c r="Q173" s="51"/>
      <c r="R173" s="48" t="s">
        <v>7</v>
      </c>
    </row>
    <row r="174" spans="1:18" x14ac:dyDescent="0.25">
      <c r="A174" s="1" t="s">
        <v>4</v>
      </c>
      <c r="B174" s="1" t="s">
        <v>350</v>
      </c>
      <c r="C174" s="1" t="s">
        <v>351</v>
      </c>
      <c r="D174" s="47">
        <v>3.3199999999999954</v>
      </c>
      <c r="E174" s="47">
        <v>17.801400000000001</v>
      </c>
      <c r="F174" s="48">
        <v>5.36</v>
      </c>
      <c r="G174" s="47">
        <v>14.48</v>
      </c>
      <c r="H174" s="49">
        <v>65</v>
      </c>
      <c r="I174" s="50">
        <v>0.14000000000000001</v>
      </c>
      <c r="J174" s="47">
        <v>1152.7</v>
      </c>
      <c r="K174" s="50">
        <v>0.14000000000000001</v>
      </c>
      <c r="L174" s="47">
        <v>936.9</v>
      </c>
      <c r="M174" s="50">
        <v>0.14000000000000001</v>
      </c>
      <c r="N174" s="48">
        <v>2</v>
      </c>
      <c r="O174" s="48">
        <v>2</v>
      </c>
      <c r="P174" s="51" t="str">
        <f t="shared" si="2"/>
        <v>22</v>
      </c>
      <c r="Q174" s="51"/>
      <c r="R174" s="48" t="s">
        <v>7</v>
      </c>
    </row>
    <row r="175" spans="1:18" x14ac:dyDescent="0.25">
      <c r="A175" s="1" t="s">
        <v>4</v>
      </c>
      <c r="B175" s="1" t="s">
        <v>352</v>
      </c>
      <c r="C175" s="1" t="s">
        <v>353</v>
      </c>
      <c r="D175" s="47">
        <v>3.5600000000000018</v>
      </c>
      <c r="E175" s="47">
        <v>18.662500000000001</v>
      </c>
      <c r="F175" s="48">
        <v>5.24</v>
      </c>
      <c r="G175" s="47">
        <v>15.1</v>
      </c>
      <c r="H175" s="49">
        <v>62</v>
      </c>
      <c r="I175" s="50">
        <v>0.14000000000000001</v>
      </c>
      <c r="J175" s="47">
        <v>1156.75</v>
      </c>
      <c r="K175" s="50">
        <v>0.14000000000000001</v>
      </c>
      <c r="L175" s="47">
        <v>936.03</v>
      </c>
      <c r="M175" s="50">
        <v>0.14000000000000001</v>
      </c>
      <c r="N175" s="48">
        <v>2</v>
      </c>
      <c r="O175" s="48">
        <v>2</v>
      </c>
      <c r="P175" s="51" t="str">
        <f t="shared" si="2"/>
        <v>22</v>
      </c>
      <c r="Q175" s="51"/>
      <c r="R175" s="48" t="s">
        <v>7</v>
      </c>
    </row>
    <row r="176" spans="1:18" x14ac:dyDescent="0.25">
      <c r="A176" s="1" t="s">
        <v>4</v>
      </c>
      <c r="B176" s="1" t="s">
        <v>354</v>
      </c>
      <c r="C176" s="1" t="s">
        <v>355</v>
      </c>
      <c r="D176" s="47">
        <v>1.9899999999999998</v>
      </c>
      <c r="E176" s="47">
        <v>14.181800000000001</v>
      </c>
      <c r="F176" s="48">
        <v>7.12</v>
      </c>
      <c r="G176" s="47">
        <v>12.19</v>
      </c>
      <c r="H176" s="49">
        <v>100</v>
      </c>
      <c r="I176" s="50">
        <v>0.22</v>
      </c>
      <c r="J176" s="47">
        <v>1135</v>
      </c>
      <c r="K176" s="50">
        <v>0.14000000000000001</v>
      </c>
      <c r="L176" s="47">
        <v>936</v>
      </c>
      <c r="M176" s="50">
        <v>0.14000000000000001</v>
      </c>
      <c r="N176" s="48">
        <v>2</v>
      </c>
      <c r="O176" s="48">
        <v>2</v>
      </c>
      <c r="P176" s="51" t="str">
        <f t="shared" si="2"/>
        <v>22</v>
      </c>
      <c r="Q176" s="51"/>
      <c r="R176" s="48" t="s">
        <v>7</v>
      </c>
    </row>
    <row r="177" spans="1:18" x14ac:dyDescent="0.25">
      <c r="A177" s="1" t="s">
        <v>4</v>
      </c>
      <c r="B177" s="1" t="s">
        <v>358</v>
      </c>
      <c r="C177" s="1" t="s">
        <v>359</v>
      </c>
      <c r="D177" s="47">
        <v>1.7300000000000006</v>
      </c>
      <c r="E177" s="47">
        <v>13.049799999999999</v>
      </c>
      <c r="F177" s="48">
        <v>7.54</v>
      </c>
      <c r="G177" s="47">
        <v>11.31</v>
      </c>
      <c r="H177" s="49">
        <v>82</v>
      </c>
      <c r="I177" s="50">
        <v>0.18</v>
      </c>
      <c r="J177" s="47">
        <v>1070.99</v>
      </c>
      <c r="K177" s="50">
        <v>0.13</v>
      </c>
      <c r="L177" s="47">
        <v>929.13</v>
      </c>
      <c r="M177" s="50">
        <v>0.14000000000000001</v>
      </c>
      <c r="N177" s="48">
        <v>2</v>
      </c>
      <c r="O177" s="48">
        <v>2</v>
      </c>
      <c r="P177" s="51" t="str">
        <f t="shared" si="2"/>
        <v>22</v>
      </c>
      <c r="Q177" s="51"/>
      <c r="R177" s="48" t="s">
        <v>7</v>
      </c>
    </row>
    <row r="178" spans="1:18" x14ac:dyDescent="0.25">
      <c r="A178" s="1" t="s">
        <v>4</v>
      </c>
      <c r="B178" s="1" t="s">
        <v>360</v>
      </c>
      <c r="C178" s="1" t="s">
        <v>361</v>
      </c>
      <c r="D178" s="47">
        <v>2.6399999999999975</v>
      </c>
      <c r="E178" s="47">
        <v>16.4754</v>
      </c>
      <c r="F178" s="48">
        <v>6.24</v>
      </c>
      <c r="G178" s="47">
        <v>13.83</v>
      </c>
      <c r="H178" s="49">
        <v>67</v>
      </c>
      <c r="I178" s="50">
        <v>0.15</v>
      </c>
      <c r="J178" s="47">
        <v>1095</v>
      </c>
      <c r="K178" s="50">
        <v>0.13</v>
      </c>
      <c r="L178" s="47">
        <v>918.12</v>
      </c>
      <c r="M178" s="50">
        <v>0.14000000000000001</v>
      </c>
      <c r="N178" s="48">
        <v>2</v>
      </c>
      <c r="O178" s="48">
        <v>2</v>
      </c>
      <c r="P178" s="51" t="str">
        <f t="shared" si="2"/>
        <v>22</v>
      </c>
      <c r="Q178" s="51"/>
      <c r="R178" s="48" t="s">
        <v>7</v>
      </c>
    </row>
    <row r="179" spans="1:18" x14ac:dyDescent="0.25">
      <c r="A179" s="1" t="s">
        <v>4</v>
      </c>
      <c r="B179" s="1" t="s">
        <v>364</v>
      </c>
      <c r="C179" s="1" t="s">
        <v>365</v>
      </c>
      <c r="D179" s="47">
        <v>2.4699999999999993</v>
      </c>
      <c r="E179" s="47">
        <v>16.564</v>
      </c>
      <c r="F179" s="48">
        <v>6.7</v>
      </c>
      <c r="G179" s="47">
        <v>14.09</v>
      </c>
      <c r="H179" s="49">
        <v>65</v>
      </c>
      <c r="I179" s="50">
        <v>0.14000000000000001</v>
      </c>
      <c r="J179" s="47">
        <v>1074.0999999999999</v>
      </c>
      <c r="K179" s="50">
        <v>0.13</v>
      </c>
      <c r="L179" s="47">
        <v>913.55</v>
      </c>
      <c r="M179" s="50">
        <v>0.13</v>
      </c>
      <c r="N179" s="48">
        <v>2</v>
      </c>
      <c r="O179" s="48">
        <v>2</v>
      </c>
      <c r="P179" s="51" t="str">
        <f t="shared" si="2"/>
        <v>22</v>
      </c>
      <c r="Q179" s="51"/>
      <c r="R179" s="48" t="s">
        <v>7</v>
      </c>
    </row>
    <row r="180" spans="1:18" x14ac:dyDescent="0.25">
      <c r="A180" s="1" t="s">
        <v>4</v>
      </c>
      <c r="B180" s="1" t="s">
        <v>366</v>
      </c>
      <c r="C180" s="1" t="s">
        <v>367</v>
      </c>
      <c r="D180" s="47">
        <v>3.3199999999999958</v>
      </c>
      <c r="E180" s="47">
        <v>20.520700000000001</v>
      </c>
      <c r="F180" s="48">
        <v>6.18</v>
      </c>
      <c r="G180" s="47">
        <v>17.2</v>
      </c>
      <c r="H180" s="49">
        <v>53</v>
      </c>
      <c r="I180" s="50">
        <v>0.11</v>
      </c>
      <c r="J180" s="47">
        <v>1087.5999999999999</v>
      </c>
      <c r="K180" s="50">
        <v>0.13</v>
      </c>
      <c r="L180" s="47">
        <v>911.64</v>
      </c>
      <c r="M180" s="50">
        <v>0.13</v>
      </c>
      <c r="N180" s="48">
        <v>2</v>
      </c>
      <c r="O180" s="48">
        <v>2</v>
      </c>
      <c r="P180" s="51" t="str">
        <f t="shared" si="2"/>
        <v>22</v>
      </c>
      <c r="Q180" s="51"/>
      <c r="R180" s="48" t="s">
        <v>7</v>
      </c>
    </row>
    <row r="181" spans="1:18" x14ac:dyDescent="0.25">
      <c r="A181" s="1" t="s">
        <v>4</v>
      </c>
      <c r="B181" s="1" t="s">
        <v>374</v>
      </c>
      <c r="C181" s="1" t="s">
        <v>375</v>
      </c>
      <c r="D181" s="47">
        <v>2.8799999999999981</v>
      </c>
      <c r="E181" s="47">
        <v>17.398199999999999</v>
      </c>
      <c r="F181" s="48">
        <v>6.04</v>
      </c>
      <c r="G181" s="47">
        <v>14.51</v>
      </c>
      <c r="H181" s="49">
        <v>61</v>
      </c>
      <c r="I181" s="50">
        <v>0.13</v>
      </c>
      <c r="J181" s="47">
        <v>1067.0999999999999</v>
      </c>
      <c r="K181" s="50">
        <v>0.13</v>
      </c>
      <c r="L181" s="47">
        <v>891.42</v>
      </c>
      <c r="M181" s="50">
        <v>0.13</v>
      </c>
      <c r="N181" s="48">
        <v>2</v>
      </c>
      <c r="O181" s="48">
        <v>2</v>
      </c>
      <c r="P181" s="51" t="str">
        <f t="shared" si="2"/>
        <v>22</v>
      </c>
      <c r="Q181" s="51"/>
      <c r="R181" s="48" t="s">
        <v>7</v>
      </c>
    </row>
    <row r="182" spans="1:18" x14ac:dyDescent="0.25">
      <c r="A182" s="1" t="s">
        <v>4</v>
      </c>
      <c r="B182" s="1" t="s">
        <v>376</v>
      </c>
      <c r="C182" s="1" t="s">
        <v>377</v>
      </c>
      <c r="D182" s="47">
        <v>3.9000000000000035</v>
      </c>
      <c r="E182" s="47">
        <v>22.458300000000001</v>
      </c>
      <c r="F182" s="48">
        <v>5.75</v>
      </c>
      <c r="G182" s="47">
        <v>18.55</v>
      </c>
      <c r="H182" s="49">
        <v>48</v>
      </c>
      <c r="I182" s="50">
        <v>0.1</v>
      </c>
      <c r="J182" s="47">
        <v>1078</v>
      </c>
      <c r="K182" s="50">
        <v>0.13</v>
      </c>
      <c r="L182" s="47">
        <v>890.8</v>
      </c>
      <c r="M182" s="50">
        <v>0.13</v>
      </c>
      <c r="N182" s="48">
        <v>2</v>
      </c>
      <c r="O182" s="48">
        <v>2</v>
      </c>
      <c r="P182" s="51" t="str">
        <f t="shared" si="2"/>
        <v>22</v>
      </c>
      <c r="Q182" s="51"/>
      <c r="R182" s="48" t="s">
        <v>7</v>
      </c>
    </row>
    <row r="183" spans="1:18" x14ac:dyDescent="0.25">
      <c r="A183" s="1" t="s">
        <v>4</v>
      </c>
      <c r="B183" s="1" t="s">
        <v>378</v>
      </c>
      <c r="C183" s="1" t="s">
        <v>379</v>
      </c>
      <c r="D183" s="47">
        <v>3.1699999999999959</v>
      </c>
      <c r="E183" s="47">
        <v>15.876799999999999</v>
      </c>
      <c r="F183" s="48">
        <v>5</v>
      </c>
      <c r="G183" s="47">
        <v>12.7</v>
      </c>
      <c r="H183" s="49">
        <v>71</v>
      </c>
      <c r="I183" s="50">
        <v>0.16</v>
      </c>
      <c r="J183" s="47">
        <v>1111.5</v>
      </c>
      <c r="K183" s="50">
        <v>0.13</v>
      </c>
      <c r="L183" s="47">
        <v>886.43</v>
      </c>
      <c r="M183" s="50">
        <v>0.13</v>
      </c>
      <c r="N183" s="48">
        <v>2</v>
      </c>
      <c r="O183" s="48">
        <v>2</v>
      </c>
      <c r="P183" s="51" t="str">
        <f t="shared" si="2"/>
        <v>22</v>
      </c>
      <c r="Q183" s="51"/>
      <c r="R183" s="48" t="s">
        <v>7</v>
      </c>
    </row>
    <row r="184" spans="1:18" x14ac:dyDescent="0.25">
      <c r="A184" s="1" t="s">
        <v>4</v>
      </c>
      <c r="B184" s="1" t="s">
        <v>380</v>
      </c>
      <c r="C184" s="1" t="s">
        <v>381</v>
      </c>
      <c r="D184" s="47">
        <v>2.7099999999999986</v>
      </c>
      <c r="E184" s="47">
        <v>18.530899999999999</v>
      </c>
      <c r="F184" s="48">
        <v>6.83</v>
      </c>
      <c r="G184" s="47">
        <v>15.82</v>
      </c>
      <c r="H184" s="49">
        <v>56</v>
      </c>
      <c r="I184" s="50">
        <v>0.12</v>
      </c>
      <c r="J184" s="47">
        <v>1037.2</v>
      </c>
      <c r="K184" s="50">
        <v>0.12</v>
      </c>
      <c r="L184" s="47">
        <v>885.44</v>
      </c>
      <c r="M184" s="50">
        <v>0.13</v>
      </c>
      <c r="N184" s="48">
        <v>2</v>
      </c>
      <c r="O184" s="48">
        <v>2</v>
      </c>
      <c r="P184" s="51" t="str">
        <f t="shared" si="2"/>
        <v>22</v>
      </c>
      <c r="Q184" s="51"/>
      <c r="R184" s="48" t="s">
        <v>7</v>
      </c>
    </row>
    <row r="185" spans="1:18" x14ac:dyDescent="0.25">
      <c r="A185" s="1" t="s">
        <v>4</v>
      </c>
      <c r="B185" s="1" t="s">
        <v>384</v>
      </c>
      <c r="C185" s="1" t="s">
        <v>385</v>
      </c>
      <c r="D185" s="47">
        <v>1.2800000000000007</v>
      </c>
      <c r="E185" s="47">
        <v>9.2815999999999992</v>
      </c>
      <c r="F185" s="48">
        <v>7.25</v>
      </c>
      <c r="G185" s="47">
        <v>8</v>
      </c>
      <c r="H185" s="49">
        <v>111</v>
      </c>
      <c r="I185" s="50">
        <v>0.25</v>
      </c>
      <c r="J185" s="47">
        <v>1006</v>
      </c>
      <c r="K185" s="50">
        <v>0.12</v>
      </c>
      <c r="L185" s="47">
        <v>863.92</v>
      </c>
      <c r="M185" s="50">
        <v>0.13</v>
      </c>
      <c r="N185" s="48">
        <v>2</v>
      </c>
      <c r="O185" s="48">
        <v>2</v>
      </c>
      <c r="P185" s="51" t="str">
        <f t="shared" si="2"/>
        <v>22</v>
      </c>
      <c r="Q185" s="51"/>
      <c r="R185" s="48" t="s">
        <v>7</v>
      </c>
    </row>
    <row r="186" spans="1:18" x14ac:dyDescent="0.25">
      <c r="A186" s="1" t="s">
        <v>4</v>
      </c>
      <c r="B186" s="1" t="s">
        <v>386</v>
      </c>
      <c r="C186" s="1" t="s">
        <v>387</v>
      </c>
      <c r="D186" s="47">
        <v>2.3199999999999963</v>
      </c>
      <c r="E186" s="47">
        <v>15.854799999999999</v>
      </c>
      <c r="F186" s="48">
        <v>6.83</v>
      </c>
      <c r="G186" s="47">
        <v>13.53</v>
      </c>
      <c r="H186" s="49">
        <v>65</v>
      </c>
      <c r="I186" s="50">
        <v>0.14000000000000001</v>
      </c>
      <c r="J186" s="47">
        <v>1007</v>
      </c>
      <c r="K186" s="50">
        <v>0.12</v>
      </c>
      <c r="L186" s="47">
        <v>856.2</v>
      </c>
      <c r="M186" s="50">
        <v>0.13</v>
      </c>
      <c r="N186" s="48">
        <v>2</v>
      </c>
      <c r="O186" s="48">
        <v>2</v>
      </c>
      <c r="P186" s="51" t="str">
        <f t="shared" si="2"/>
        <v>22</v>
      </c>
      <c r="Q186" s="51"/>
      <c r="R186" s="48" t="s">
        <v>7</v>
      </c>
    </row>
    <row r="187" spans="1:18" x14ac:dyDescent="0.25">
      <c r="A187" s="1" t="s">
        <v>4</v>
      </c>
      <c r="B187" s="1" t="s">
        <v>388</v>
      </c>
      <c r="C187" s="1" t="s">
        <v>389</v>
      </c>
      <c r="D187" s="47">
        <v>2.0699999999999958</v>
      </c>
      <c r="E187" s="47">
        <v>12.366199999999999</v>
      </c>
      <c r="F187" s="48">
        <v>5.97</v>
      </c>
      <c r="G187" s="47">
        <v>10.29</v>
      </c>
      <c r="H187" s="49">
        <v>93</v>
      </c>
      <c r="I187" s="50">
        <v>0.21</v>
      </c>
      <c r="J187" s="47">
        <v>1044.5</v>
      </c>
      <c r="K187" s="50">
        <v>0.12</v>
      </c>
      <c r="L187" s="47">
        <v>851.99</v>
      </c>
      <c r="M187" s="50">
        <v>0.13</v>
      </c>
      <c r="N187" s="48">
        <v>2</v>
      </c>
      <c r="O187" s="48">
        <v>2</v>
      </c>
      <c r="P187" s="51" t="str">
        <f t="shared" si="2"/>
        <v>22</v>
      </c>
      <c r="Q187" s="51"/>
      <c r="R187" s="48" t="s">
        <v>7</v>
      </c>
    </row>
    <row r="188" spans="1:18" x14ac:dyDescent="0.25">
      <c r="A188" s="1" t="s">
        <v>4</v>
      </c>
      <c r="B188" s="1" t="s">
        <v>392</v>
      </c>
      <c r="C188" s="1" t="s">
        <v>393</v>
      </c>
      <c r="D188" s="47">
        <v>2.1800000000000037</v>
      </c>
      <c r="E188" s="47">
        <v>14.856299999999999</v>
      </c>
      <c r="F188" s="48">
        <v>6.81</v>
      </c>
      <c r="G188" s="47">
        <v>12.67</v>
      </c>
      <c r="H188" s="49">
        <v>67</v>
      </c>
      <c r="I188" s="50">
        <v>0.15</v>
      </c>
      <c r="J188" s="47">
        <v>994.95</v>
      </c>
      <c r="K188" s="50">
        <v>0.12</v>
      </c>
      <c r="L188" s="47">
        <v>848.89</v>
      </c>
      <c r="M188" s="50">
        <v>0.12</v>
      </c>
      <c r="N188" s="48">
        <v>2</v>
      </c>
      <c r="O188" s="48">
        <v>2</v>
      </c>
      <c r="P188" s="51" t="str">
        <f t="shared" si="2"/>
        <v>22</v>
      </c>
      <c r="Q188" s="51"/>
      <c r="R188" s="48" t="s">
        <v>7</v>
      </c>
    </row>
    <row r="189" spans="1:18" x14ac:dyDescent="0.25">
      <c r="A189" s="1" t="s">
        <v>4</v>
      </c>
      <c r="B189" s="1" t="s">
        <v>400</v>
      </c>
      <c r="C189" s="1" t="s">
        <v>401</v>
      </c>
      <c r="D189" s="47">
        <v>2.129999999999999</v>
      </c>
      <c r="E189" s="47">
        <v>18.096</v>
      </c>
      <c r="F189" s="48">
        <v>8.49</v>
      </c>
      <c r="G189" s="47">
        <v>15.96</v>
      </c>
      <c r="H189" s="49">
        <v>52</v>
      </c>
      <c r="I189" s="50">
        <v>0.11</v>
      </c>
      <c r="J189" s="47">
        <v>938.9</v>
      </c>
      <c r="K189" s="50">
        <v>0.11</v>
      </c>
      <c r="L189" s="47">
        <v>828.14</v>
      </c>
      <c r="M189" s="50">
        <v>0.12</v>
      </c>
      <c r="N189" s="48">
        <v>2</v>
      </c>
      <c r="O189" s="48">
        <v>2</v>
      </c>
      <c r="P189" s="51" t="str">
        <f t="shared" si="2"/>
        <v>22</v>
      </c>
      <c r="Q189" s="51"/>
      <c r="R189" s="48" t="s">
        <v>7</v>
      </c>
    </row>
    <row r="190" spans="1:18" x14ac:dyDescent="0.25">
      <c r="A190" s="1" t="s">
        <v>4</v>
      </c>
      <c r="B190" s="1" t="s">
        <v>402</v>
      </c>
      <c r="C190" s="1" t="s">
        <v>403</v>
      </c>
      <c r="D190" s="47">
        <v>2</v>
      </c>
      <c r="E190" s="47">
        <v>15.8728</v>
      </c>
      <c r="F190" s="48">
        <v>7.93</v>
      </c>
      <c r="G190" s="47">
        <v>13.87</v>
      </c>
      <c r="H190" s="49">
        <v>63</v>
      </c>
      <c r="I190" s="50">
        <v>0.14000000000000001</v>
      </c>
      <c r="J190" s="47">
        <v>952.5</v>
      </c>
      <c r="K190" s="50">
        <v>0.11</v>
      </c>
      <c r="L190" s="47">
        <v>826.5</v>
      </c>
      <c r="M190" s="50">
        <v>0.12</v>
      </c>
      <c r="N190" s="48">
        <v>2</v>
      </c>
      <c r="O190" s="48">
        <v>2</v>
      </c>
      <c r="P190" s="51" t="str">
        <f t="shared" si="2"/>
        <v>22</v>
      </c>
      <c r="Q190" s="51"/>
      <c r="R190" s="48" t="s">
        <v>7</v>
      </c>
    </row>
    <row r="191" spans="1:18" x14ac:dyDescent="0.25">
      <c r="A191" s="1" t="s">
        <v>4</v>
      </c>
      <c r="B191" s="1" t="s">
        <v>404</v>
      </c>
      <c r="C191" s="1" t="s">
        <v>405</v>
      </c>
      <c r="D191" s="47">
        <v>3.2800000000000007</v>
      </c>
      <c r="E191" s="47">
        <v>17.399100000000001</v>
      </c>
      <c r="F191" s="48">
        <v>5.3</v>
      </c>
      <c r="G191" s="47">
        <v>14.11</v>
      </c>
      <c r="H191" s="49">
        <v>58</v>
      </c>
      <c r="I191" s="50">
        <v>0.13</v>
      </c>
      <c r="J191" s="47">
        <v>1013.6</v>
      </c>
      <c r="K191" s="50">
        <v>0.12</v>
      </c>
      <c r="L191" s="47">
        <v>823.36</v>
      </c>
      <c r="M191" s="50">
        <v>0.12</v>
      </c>
      <c r="N191" s="48">
        <v>2</v>
      </c>
      <c r="O191" s="48">
        <v>2</v>
      </c>
      <c r="P191" s="51" t="str">
        <f t="shared" si="2"/>
        <v>22</v>
      </c>
      <c r="Q191" s="51"/>
      <c r="R191" s="48" t="s">
        <v>7</v>
      </c>
    </row>
    <row r="192" spans="1:18" x14ac:dyDescent="0.25">
      <c r="A192" s="1" t="s">
        <v>4</v>
      </c>
      <c r="B192" s="1" t="s">
        <v>408</v>
      </c>
      <c r="C192" s="1" t="s">
        <v>409</v>
      </c>
      <c r="D192" s="47">
        <v>2.75</v>
      </c>
      <c r="E192" s="47">
        <v>19.087499999999999</v>
      </c>
      <c r="F192" s="48">
        <v>6.94</v>
      </c>
      <c r="G192" s="47">
        <v>16.329999999999998</v>
      </c>
      <c r="H192" s="49">
        <v>50</v>
      </c>
      <c r="I192" s="50">
        <v>0.11</v>
      </c>
      <c r="J192" s="47">
        <v>957.35</v>
      </c>
      <c r="K192" s="50">
        <v>0.11</v>
      </c>
      <c r="L192" s="47">
        <v>819.85</v>
      </c>
      <c r="M192" s="50">
        <v>0.12</v>
      </c>
      <c r="N192" s="48">
        <v>2</v>
      </c>
      <c r="O192" s="48">
        <v>2</v>
      </c>
      <c r="P192" s="51" t="str">
        <f t="shared" si="2"/>
        <v>22</v>
      </c>
      <c r="Q192" s="51"/>
      <c r="R192" s="48" t="s">
        <v>7</v>
      </c>
    </row>
    <row r="193" spans="1:18" x14ac:dyDescent="0.25">
      <c r="A193" s="1" t="s">
        <v>4</v>
      </c>
      <c r="B193" s="1" t="s">
        <v>410</v>
      </c>
      <c r="C193" s="1" t="s">
        <v>411</v>
      </c>
      <c r="D193" s="47">
        <v>2.8100000000000009</v>
      </c>
      <c r="E193" s="47">
        <v>18.495000000000001</v>
      </c>
      <c r="F193" s="48">
        <v>6.58</v>
      </c>
      <c r="G193" s="47">
        <v>15.68</v>
      </c>
      <c r="H193" s="49">
        <v>52</v>
      </c>
      <c r="I193" s="50">
        <v>0.11</v>
      </c>
      <c r="J193" s="47">
        <v>962.25</v>
      </c>
      <c r="K193" s="50">
        <v>0.11</v>
      </c>
      <c r="L193" s="47">
        <v>816.13</v>
      </c>
      <c r="M193" s="50">
        <v>0.12</v>
      </c>
      <c r="N193" s="48">
        <v>2</v>
      </c>
      <c r="O193" s="48">
        <v>2</v>
      </c>
      <c r="P193" s="51" t="str">
        <f t="shared" si="2"/>
        <v>22</v>
      </c>
      <c r="Q193" s="51"/>
      <c r="R193" s="48" t="s">
        <v>7</v>
      </c>
    </row>
    <row r="194" spans="1:18" x14ac:dyDescent="0.25">
      <c r="A194" s="1" t="s">
        <v>4</v>
      </c>
      <c r="B194" s="1" t="s">
        <v>414</v>
      </c>
      <c r="C194" s="1" t="s">
        <v>415</v>
      </c>
      <c r="D194" s="47">
        <v>3.3700000000000032</v>
      </c>
      <c r="E194" s="47">
        <v>12.1454</v>
      </c>
      <c r="F194" s="48">
        <v>3.6</v>
      </c>
      <c r="G194" s="47">
        <v>8.77</v>
      </c>
      <c r="H194" s="49">
        <v>129</v>
      </c>
      <c r="I194" s="50">
        <v>0.28999999999999998</v>
      </c>
      <c r="J194" s="47">
        <v>1244.8</v>
      </c>
      <c r="K194" s="50">
        <v>0.15</v>
      </c>
      <c r="L194" s="47">
        <v>810.07</v>
      </c>
      <c r="M194" s="50">
        <v>0.12</v>
      </c>
      <c r="N194" s="48">
        <v>2</v>
      </c>
      <c r="O194" s="48">
        <v>2</v>
      </c>
      <c r="P194" s="51" t="str">
        <f t="shared" si="2"/>
        <v>22</v>
      </c>
      <c r="Q194" s="51"/>
      <c r="R194" s="48" t="s">
        <v>7</v>
      </c>
    </row>
    <row r="195" spans="1:18" x14ac:dyDescent="0.25">
      <c r="A195" s="1" t="s">
        <v>4</v>
      </c>
      <c r="B195" s="1" t="s">
        <v>416</v>
      </c>
      <c r="C195" s="1" t="s">
        <v>417</v>
      </c>
      <c r="D195" s="47">
        <v>2.4300000000000033</v>
      </c>
      <c r="E195" s="47">
        <v>15.852600000000001</v>
      </c>
      <c r="F195" s="48">
        <v>6.52</v>
      </c>
      <c r="G195" s="47">
        <v>13.42</v>
      </c>
      <c r="H195" s="49">
        <v>59</v>
      </c>
      <c r="I195" s="50">
        <v>0.13</v>
      </c>
      <c r="J195" s="47">
        <v>949.6</v>
      </c>
      <c r="K195" s="50">
        <v>0.11</v>
      </c>
      <c r="L195" s="47">
        <v>806.23</v>
      </c>
      <c r="M195" s="50">
        <v>0.12</v>
      </c>
      <c r="N195" s="48">
        <v>2</v>
      </c>
      <c r="O195" s="48">
        <v>2</v>
      </c>
      <c r="P195" s="51" t="str">
        <f t="shared" si="2"/>
        <v>22</v>
      </c>
      <c r="Q195" s="51"/>
      <c r="R195" s="48" t="s">
        <v>7</v>
      </c>
    </row>
    <row r="196" spans="1:18" x14ac:dyDescent="0.25">
      <c r="A196" s="1" t="s">
        <v>4</v>
      </c>
      <c r="B196" s="1" t="s">
        <v>420</v>
      </c>
      <c r="C196" s="1" t="s">
        <v>421</v>
      </c>
      <c r="D196" s="47">
        <v>2.3299999999999992</v>
      </c>
      <c r="E196" s="47">
        <v>15.6701</v>
      </c>
      <c r="F196" s="48">
        <v>6.72</v>
      </c>
      <c r="G196" s="47">
        <v>13.34</v>
      </c>
      <c r="H196" s="49">
        <v>60</v>
      </c>
      <c r="I196" s="50">
        <v>0.13</v>
      </c>
      <c r="J196" s="47">
        <v>942.2</v>
      </c>
      <c r="K196" s="50">
        <v>0.11</v>
      </c>
      <c r="L196" s="47">
        <v>802.4</v>
      </c>
      <c r="M196" s="50">
        <v>0.12</v>
      </c>
      <c r="N196" s="48">
        <v>2</v>
      </c>
      <c r="O196" s="48">
        <v>2</v>
      </c>
      <c r="P196" s="51" t="str">
        <f t="shared" si="2"/>
        <v>22</v>
      </c>
      <c r="Q196" s="51"/>
      <c r="R196" s="48" t="s">
        <v>7</v>
      </c>
    </row>
    <row r="197" spans="1:18" x14ac:dyDescent="0.25">
      <c r="A197" s="1" t="s">
        <v>4</v>
      </c>
      <c r="B197" s="1" t="s">
        <v>422</v>
      </c>
      <c r="C197" s="1" t="s">
        <v>423</v>
      </c>
      <c r="D197" s="47">
        <v>3.0900000000000025</v>
      </c>
      <c r="E197" s="47">
        <v>16.868400000000001</v>
      </c>
      <c r="F197" s="48">
        <v>5.45</v>
      </c>
      <c r="G197" s="47">
        <v>13.77</v>
      </c>
      <c r="H197" s="49">
        <v>58</v>
      </c>
      <c r="I197" s="50">
        <v>0.13</v>
      </c>
      <c r="J197" s="47">
        <v>981.5</v>
      </c>
      <c r="K197" s="50">
        <v>0.12</v>
      </c>
      <c r="L197" s="47">
        <v>802.28</v>
      </c>
      <c r="M197" s="50">
        <v>0.12</v>
      </c>
      <c r="N197" s="48">
        <v>2</v>
      </c>
      <c r="O197" s="48">
        <v>2</v>
      </c>
      <c r="P197" s="51" t="str">
        <f t="shared" si="2"/>
        <v>22</v>
      </c>
      <c r="Q197" s="51"/>
      <c r="R197" s="48" t="s">
        <v>7</v>
      </c>
    </row>
    <row r="198" spans="1:18" x14ac:dyDescent="0.25">
      <c r="A198" s="1" t="s">
        <v>4</v>
      </c>
      <c r="B198" s="1" t="s">
        <v>424</v>
      </c>
      <c r="C198" s="1" t="s">
        <v>425</v>
      </c>
      <c r="D198" s="47">
        <v>3.349999999999997</v>
      </c>
      <c r="E198" s="47">
        <v>18.977399999999999</v>
      </c>
      <c r="F198" s="48">
        <v>5.66</v>
      </c>
      <c r="G198" s="47">
        <v>15.62</v>
      </c>
      <c r="H198" s="49">
        <v>51</v>
      </c>
      <c r="I198" s="50">
        <v>0.11</v>
      </c>
      <c r="J198" s="47">
        <v>967.85</v>
      </c>
      <c r="K198" s="50">
        <v>0.11</v>
      </c>
      <c r="L198" s="47">
        <v>797</v>
      </c>
      <c r="M198" s="50">
        <v>0.12</v>
      </c>
      <c r="N198" s="48">
        <v>2</v>
      </c>
      <c r="O198" s="48">
        <v>2</v>
      </c>
      <c r="P198" s="51" t="str">
        <f t="shared" si="2"/>
        <v>22</v>
      </c>
      <c r="Q198" s="51"/>
      <c r="R198" s="48" t="s">
        <v>7</v>
      </c>
    </row>
    <row r="199" spans="1:18" x14ac:dyDescent="0.25">
      <c r="A199" s="1" t="s">
        <v>4</v>
      </c>
      <c r="B199" s="1" t="s">
        <v>426</v>
      </c>
      <c r="C199" s="1" t="s">
        <v>427</v>
      </c>
      <c r="D199" s="47">
        <v>2.3199999999999963</v>
      </c>
      <c r="E199" s="47">
        <v>14.9671</v>
      </c>
      <c r="F199" s="48">
        <v>6.45</v>
      </c>
      <c r="G199" s="47">
        <v>12.64</v>
      </c>
      <c r="H199" s="49">
        <v>63</v>
      </c>
      <c r="I199" s="50">
        <v>0.14000000000000001</v>
      </c>
      <c r="J199" s="47">
        <v>941.9</v>
      </c>
      <c r="K199" s="50">
        <v>0.11</v>
      </c>
      <c r="L199" s="47">
        <v>795.74</v>
      </c>
      <c r="M199" s="50">
        <v>0.12</v>
      </c>
      <c r="N199" s="48">
        <v>2</v>
      </c>
      <c r="O199" s="48">
        <v>2</v>
      </c>
      <c r="P199" s="51" t="str">
        <f t="shared" ref="P199:P262" si="3">N199&amp;O199</f>
        <v>22</v>
      </c>
      <c r="Q199" s="51"/>
      <c r="R199" s="48" t="s">
        <v>7</v>
      </c>
    </row>
    <row r="200" spans="1:18" x14ac:dyDescent="0.25">
      <c r="A200" s="1" t="s">
        <v>4</v>
      </c>
      <c r="B200" s="1" t="s">
        <v>428</v>
      </c>
      <c r="C200" s="1" t="s">
        <v>429</v>
      </c>
      <c r="D200" s="47">
        <v>2.4099999999999979</v>
      </c>
      <c r="E200" s="47">
        <v>16.977699999999999</v>
      </c>
      <c r="F200" s="48">
        <v>7.04</v>
      </c>
      <c r="G200" s="47">
        <v>14.56</v>
      </c>
      <c r="H200" s="49">
        <v>55</v>
      </c>
      <c r="I200" s="50">
        <v>0.12</v>
      </c>
      <c r="J200" s="47">
        <v>925</v>
      </c>
      <c r="K200" s="50">
        <v>0.11</v>
      </c>
      <c r="L200" s="47">
        <v>792.45</v>
      </c>
      <c r="M200" s="50">
        <v>0.12</v>
      </c>
      <c r="N200" s="48">
        <v>2</v>
      </c>
      <c r="O200" s="48">
        <v>2</v>
      </c>
      <c r="P200" s="51" t="str">
        <f t="shared" si="3"/>
        <v>22</v>
      </c>
      <c r="Q200" s="51"/>
      <c r="R200" s="48" t="s">
        <v>7</v>
      </c>
    </row>
    <row r="201" spans="1:18" x14ac:dyDescent="0.25">
      <c r="A201" s="1" t="s">
        <v>4</v>
      </c>
      <c r="B201" s="1" t="s">
        <v>430</v>
      </c>
      <c r="C201" s="1" t="s">
        <v>431</v>
      </c>
      <c r="D201" s="47">
        <v>3.1100000000000017</v>
      </c>
      <c r="E201" s="47">
        <v>19.179099999999998</v>
      </c>
      <c r="F201" s="48">
        <v>6.16</v>
      </c>
      <c r="G201" s="47">
        <v>16.059999999999999</v>
      </c>
      <c r="H201" s="49">
        <v>49</v>
      </c>
      <c r="I201" s="50">
        <v>0.11</v>
      </c>
      <c r="J201" s="47">
        <v>944.6</v>
      </c>
      <c r="K201" s="50">
        <v>0.11</v>
      </c>
      <c r="L201" s="47">
        <v>792.21</v>
      </c>
      <c r="M201" s="50">
        <v>0.12</v>
      </c>
      <c r="N201" s="48">
        <v>2</v>
      </c>
      <c r="O201" s="48">
        <v>2</v>
      </c>
      <c r="P201" s="51" t="str">
        <f t="shared" si="3"/>
        <v>22</v>
      </c>
      <c r="Q201" s="51"/>
      <c r="R201" s="48" t="s">
        <v>7</v>
      </c>
    </row>
    <row r="202" spans="1:18" x14ac:dyDescent="0.25">
      <c r="A202" s="1" t="s">
        <v>4</v>
      </c>
      <c r="B202" s="1" t="s">
        <v>434</v>
      </c>
      <c r="C202" s="1" t="s">
        <v>435</v>
      </c>
      <c r="D202" s="47">
        <v>2.9099999999999975</v>
      </c>
      <c r="E202" s="47">
        <v>19.976700000000001</v>
      </c>
      <c r="F202" s="48">
        <v>6.86</v>
      </c>
      <c r="G202" s="47">
        <v>17.059999999999999</v>
      </c>
      <c r="H202" s="49">
        <v>46</v>
      </c>
      <c r="I202" s="50">
        <v>0.1</v>
      </c>
      <c r="J202" s="47">
        <v>917</v>
      </c>
      <c r="K202" s="50">
        <v>0.11</v>
      </c>
      <c r="L202" s="47">
        <v>783.14</v>
      </c>
      <c r="M202" s="50">
        <v>0.11</v>
      </c>
      <c r="N202" s="48">
        <v>2</v>
      </c>
      <c r="O202" s="48">
        <v>2</v>
      </c>
      <c r="P202" s="51" t="str">
        <f t="shared" si="3"/>
        <v>22</v>
      </c>
      <c r="Q202" s="51"/>
      <c r="R202" s="48" t="s">
        <v>7</v>
      </c>
    </row>
    <row r="203" spans="1:18" x14ac:dyDescent="0.25">
      <c r="A203" s="1" t="s">
        <v>4</v>
      </c>
      <c r="B203" s="1" t="s">
        <v>436</v>
      </c>
      <c r="C203" s="1" t="s">
        <v>437</v>
      </c>
      <c r="D203" s="47">
        <v>3.5600000000000018</v>
      </c>
      <c r="E203" s="47">
        <v>19.014500000000002</v>
      </c>
      <c r="F203" s="48">
        <v>5.34</v>
      </c>
      <c r="G203" s="47">
        <v>15.45</v>
      </c>
      <c r="H203" s="49">
        <v>51</v>
      </c>
      <c r="I203" s="50">
        <v>0.11</v>
      </c>
      <c r="J203" s="47">
        <v>963.8</v>
      </c>
      <c r="K203" s="50">
        <v>0.11</v>
      </c>
      <c r="L203" s="47">
        <v>782.24</v>
      </c>
      <c r="M203" s="50">
        <v>0.11</v>
      </c>
      <c r="N203" s="48">
        <v>2</v>
      </c>
      <c r="O203" s="48">
        <v>2</v>
      </c>
      <c r="P203" s="51" t="str">
        <f t="shared" si="3"/>
        <v>22</v>
      </c>
      <c r="Q203" s="51"/>
      <c r="R203" s="48" t="s">
        <v>7</v>
      </c>
    </row>
    <row r="204" spans="1:18" x14ac:dyDescent="0.25">
      <c r="A204" s="1" t="s">
        <v>4</v>
      </c>
      <c r="B204" s="1" t="s">
        <v>438</v>
      </c>
      <c r="C204" s="1" t="s">
        <v>439</v>
      </c>
      <c r="D204" s="47">
        <v>2.8600000000000012</v>
      </c>
      <c r="E204" s="47">
        <v>16.388999999999999</v>
      </c>
      <c r="F204" s="48">
        <v>5.73</v>
      </c>
      <c r="G204" s="47">
        <v>13.52</v>
      </c>
      <c r="H204" s="49">
        <v>60</v>
      </c>
      <c r="I204" s="50">
        <v>0.13</v>
      </c>
      <c r="J204" s="47">
        <v>950.45</v>
      </c>
      <c r="K204" s="50">
        <v>0.11</v>
      </c>
      <c r="L204" s="47">
        <v>778.85</v>
      </c>
      <c r="M204" s="50">
        <v>0.11</v>
      </c>
      <c r="N204" s="48">
        <v>2</v>
      </c>
      <c r="O204" s="48">
        <v>2</v>
      </c>
      <c r="P204" s="51" t="str">
        <f t="shared" si="3"/>
        <v>22</v>
      </c>
      <c r="Q204" s="51"/>
      <c r="R204" s="48" t="s">
        <v>7</v>
      </c>
    </row>
    <row r="205" spans="1:18" x14ac:dyDescent="0.25">
      <c r="A205" s="1" t="s">
        <v>4</v>
      </c>
      <c r="B205" s="1" t="s">
        <v>440</v>
      </c>
      <c r="C205" s="1" t="s">
        <v>441</v>
      </c>
      <c r="D205" s="47">
        <v>3.8799999999999972</v>
      </c>
      <c r="E205" s="47">
        <v>19.040800000000001</v>
      </c>
      <c r="F205" s="48">
        <v>4.9000000000000004</v>
      </c>
      <c r="G205" s="47">
        <v>15.16</v>
      </c>
      <c r="H205" s="49">
        <v>52</v>
      </c>
      <c r="I205" s="50">
        <v>0.11</v>
      </c>
      <c r="J205" s="47">
        <v>979</v>
      </c>
      <c r="K205" s="50">
        <v>0.12</v>
      </c>
      <c r="L205" s="47">
        <v>777.24</v>
      </c>
      <c r="M205" s="50">
        <v>0.11</v>
      </c>
      <c r="N205" s="48">
        <v>2</v>
      </c>
      <c r="O205" s="48">
        <v>2</v>
      </c>
      <c r="P205" s="51" t="str">
        <f t="shared" si="3"/>
        <v>22</v>
      </c>
      <c r="Q205" s="51"/>
      <c r="R205" s="48" t="s">
        <v>7</v>
      </c>
    </row>
    <row r="206" spans="1:18" x14ac:dyDescent="0.25">
      <c r="A206" s="1" t="s">
        <v>4</v>
      </c>
      <c r="B206" s="1" t="s">
        <v>442</v>
      </c>
      <c r="C206" s="1" t="s">
        <v>443</v>
      </c>
      <c r="D206" s="47">
        <v>4.5600000000000014</v>
      </c>
      <c r="E206" s="47">
        <v>21.074400000000001</v>
      </c>
      <c r="F206" s="48">
        <v>4.62</v>
      </c>
      <c r="G206" s="47">
        <v>16.510000000000002</v>
      </c>
      <c r="H206" s="49">
        <v>47</v>
      </c>
      <c r="I206" s="50">
        <v>0.1</v>
      </c>
      <c r="J206" s="47">
        <v>990.5</v>
      </c>
      <c r="K206" s="50">
        <v>0.12</v>
      </c>
      <c r="L206" s="47">
        <v>776.18</v>
      </c>
      <c r="M206" s="50">
        <v>0.11</v>
      </c>
      <c r="N206" s="48">
        <v>2</v>
      </c>
      <c r="O206" s="48">
        <v>2</v>
      </c>
      <c r="P206" s="51" t="str">
        <f t="shared" si="3"/>
        <v>22</v>
      </c>
      <c r="Q206" s="51"/>
      <c r="R206" s="48" t="s">
        <v>7</v>
      </c>
    </row>
    <row r="207" spans="1:18" x14ac:dyDescent="0.25">
      <c r="A207" s="1" t="s">
        <v>4</v>
      </c>
      <c r="B207" s="1" t="s">
        <v>444</v>
      </c>
      <c r="C207" s="1" t="s">
        <v>445</v>
      </c>
      <c r="D207" s="47">
        <v>2.86</v>
      </c>
      <c r="E207" s="47">
        <v>19.333300000000001</v>
      </c>
      <c r="F207" s="48">
        <v>6.75</v>
      </c>
      <c r="G207" s="47">
        <v>16.47</v>
      </c>
      <c r="H207" s="49">
        <v>47</v>
      </c>
      <c r="I207" s="50">
        <v>0.1</v>
      </c>
      <c r="J207" s="47">
        <v>910</v>
      </c>
      <c r="K207" s="50">
        <v>0.11</v>
      </c>
      <c r="L207" s="47">
        <v>775.58</v>
      </c>
      <c r="M207" s="50">
        <v>0.11</v>
      </c>
      <c r="N207" s="48">
        <v>2</v>
      </c>
      <c r="O207" s="48">
        <v>2</v>
      </c>
      <c r="P207" s="51" t="str">
        <f t="shared" si="3"/>
        <v>22</v>
      </c>
      <c r="Q207" s="51"/>
      <c r="R207" s="48" t="s">
        <v>7</v>
      </c>
    </row>
    <row r="208" spans="1:18" x14ac:dyDescent="0.25">
      <c r="A208" s="1" t="s">
        <v>4</v>
      </c>
      <c r="B208" s="1" t="s">
        <v>450</v>
      </c>
      <c r="C208" s="1" t="s">
        <v>451</v>
      </c>
      <c r="D208" s="47">
        <v>1.8400000000000023</v>
      </c>
      <c r="E208" s="47">
        <v>13.8254</v>
      </c>
      <c r="F208" s="48">
        <v>7.51</v>
      </c>
      <c r="G208" s="47">
        <v>11.98</v>
      </c>
      <c r="H208" s="49">
        <v>62</v>
      </c>
      <c r="I208" s="50">
        <v>0.14000000000000001</v>
      </c>
      <c r="J208" s="47">
        <v>875.4</v>
      </c>
      <c r="K208" s="50">
        <v>0.1</v>
      </c>
      <c r="L208" s="47">
        <v>761.32</v>
      </c>
      <c r="M208" s="50">
        <v>0.11</v>
      </c>
      <c r="N208" s="48">
        <v>2</v>
      </c>
      <c r="O208" s="48">
        <v>2</v>
      </c>
      <c r="P208" s="51" t="str">
        <f t="shared" si="3"/>
        <v>22</v>
      </c>
      <c r="Q208" s="51"/>
      <c r="R208" s="48" t="s">
        <v>7</v>
      </c>
    </row>
    <row r="209" spans="1:18" x14ac:dyDescent="0.25">
      <c r="A209" s="1" t="s">
        <v>4</v>
      </c>
      <c r="B209" s="1" t="s">
        <v>456</v>
      </c>
      <c r="C209" s="1" t="s">
        <v>457</v>
      </c>
      <c r="D209" s="47">
        <v>3.3700000000000023</v>
      </c>
      <c r="E209" s="47">
        <v>19.167999999999999</v>
      </c>
      <c r="F209" s="48">
        <v>5.68</v>
      </c>
      <c r="G209" s="47">
        <v>15.79</v>
      </c>
      <c r="H209" s="49">
        <v>48</v>
      </c>
      <c r="I209" s="50">
        <v>0.1</v>
      </c>
      <c r="J209" s="47">
        <v>919.9</v>
      </c>
      <c r="K209" s="50">
        <v>0.11</v>
      </c>
      <c r="L209" s="47">
        <v>758.14</v>
      </c>
      <c r="M209" s="50">
        <v>0.11</v>
      </c>
      <c r="N209" s="48">
        <v>2</v>
      </c>
      <c r="O209" s="48">
        <v>2</v>
      </c>
      <c r="P209" s="51" t="str">
        <f t="shared" si="3"/>
        <v>22</v>
      </c>
      <c r="Q209" s="51"/>
      <c r="R209" s="48" t="s">
        <v>7</v>
      </c>
    </row>
    <row r="210" spans="1:18" x14ac:dyDescent="0.25">
      <c r="A210" s="1" t="s">
        <v>4</v>
      </c>
      <c r="B210" s="1" t="s">
        <v>458</v>
      </c>
      <c r="C210" s="1" t="s">
        <v>459</v>
      </c>
      <c r="D210" s="47">
        <v>2.6200000000000019</v>
      </c>
      <c r="E210" s="47">
        <v>16.378699999999998</v>
      </c>
      <c r="F210" s="48">
        <v>6.25</v>
      </c>
      <c r="G210" s="47">
        <v>13.75</v>
      </c>
      <c r="H210" s="49">
        <v>57</v>
      </c>
      <c r="I210" s="50">
        <v>0.12</v>
      </c>
      <c r="J210" s="47">
        <v>900.45</v>
      </c>
      <c r="K210" s="50">
        <v>0.11</v>
      </c>
      <c r="L210" s="47">
        <v>751.11</v>
      </c>
      <c r="M210" s="50">
        <v>0.11</v>
      </c>
      <c r="N210" s="48">
        <v>2</v>
      </c>
      <c r="O210" s="48">
        <v>2</v>
      </c>
      <c r="P210" s="51" t="str">
        <f t="shared" si="3"/>
        <v>22</v>
      </c>
      <c r="Q210" s="51"/>
      <c r="R210" s="48" t="s">
        <v>7</v>
      </c>
    </row>
    <row r="211" spans="1:18" x14ac:dyDescent="0.25">
      <c r="A211" s="1" t="s">
        <v>4</v>
      </c>
      <c r="B211" s="1" t="s">
        <v>460</v>
      </c>
      <c r="C211" s="1" t="s">
        <v>461</v>
      </c>
      <c r="D211" s="47">
        <v>1.5400000000000016</v>
      </c>
      <c r="E211" s="47">
        <v>12.867699999999999</v>
      </c>
      <c r="F211" s="48">
        <v>8.35</v>
      </c>
      <c r="G211" s="47">
        <v>11.32</v>
      </c>
      <c r="H211" s="49">
        <v>67</v>
      </c>
      <c r="I211" s="50">
        <v>0.15</v>
      </c>
      <c r="J211" s="47">
        <v>853.8</v>
      </c>
      <c r="K211" s="50">
        <v>0.1</v>
      </c>
      <c r="L211" s="47">
        <v>750.62</v>
      </c>
      <c r="M211" s="50">
        <v>0.11</v>
      </c>
      <c r="N211" s="48">
        <v>2</v>
      </c>
      <c r="O211" s="48">
        <v>2</v>
      </c>
      <c r="P211" s="51" t="str">
        <f t="shared" si="3"/>
        <v>22</v>
      </c>
      <c r="Q211" s="51"/>
      <c r="R211" s="48" t="s">
        <v>7</v>
      </c>
    </row>
    <row r="212" spans="1:18" x14ac:dyDescent="0.25">
      <c r="A212" s="1" t="s">
        <v>4</v>
      </c>
      <c r="B212" s="1" t="s">
        <v>462</v>
      </c>
      <c r="C212" s="1" t="s">
        <v>463</v>
      </c>
      <c r="D212" s="47">
        <v>2.3499999999999979</v>
      </c>
      <c r="E212" s="47">
        <v>16.4313</v>
      </c>
      <c r="F212" s="48">
        <v>6.99</v>
      </c>
      <c r="G212" s="47">
        <v>14.08</v>
      </c>
      <c r="H212" s="49">
        <v>53</v>
      </c>
      <c r="I212" s="50">
        <v>0.11</v>
      </c>
      <c r="J212" s="47">
        <v>874</v>
      </c>
      <c r="K212" s="50">
        <v>0.1</v>
      </c>
      <c r="L212" s="47">
        <v>749.45</v>
      </c>
      <c r="M212" s="50">
        <v>0.11</v>
      </c>
      <c r="N212" s="48">
        <v>2</v>
      </c>
      <c r="O212" s="48">
        <v>2</v>
      </c>
      <c r="P212" s="51" t="str">
        <f t="shared" si="3"/>
        <v>22</v>
      </c>
      <c r="Q212" s="51"/>
      <c r="R212" s="48" t="s">
        <v>7</v>
      </c>
    </row>
    <row r="213" spans="1:18" x14ac:dyDescent="0.25">
      <c r="A213" s="1" t="s">
        <v>4</v>
      </c>
      <c r="B213" s="1" t="s">
        <v>470</v>
      </c>
      <c r="C213" s="1" t="s">
        <v>471</v>
      </c>
      <c r="D213" s="47">
        <v>2.5199999999999991</v>
      </c>
      <c r="E213" s="47">
        <v>17.4269</v>
      </c>
      <c r="F213" s="48">
        <v>6.91</v>
      </c>
      <c r="G213" s="47">
        <v>14.9</v>
      </c>
      <c r="H213" s="49">
        <v>51</v>
      </c>
      <c r="I213" s="50">
        <v>0.11</v>
      </c>
      <c r="J213" s="47">
        <v>875.2</v>
      </c>
      <c r="K213" s="50">
        <v>0.1</v>
      </c>
      <c r="L213" s="47">
        <v>746.68</v>
      </c>
      <c r="M213" s="50">
        <v>0.11</v>
      </c>
      <c r="N213" s="48">
        <v>2</v>
      </c>
      <c r="O213" s="48">
        <v>2</v>
      </c>
      <c r="P213" s="51" t="str">
        <f t="shared" si="3"/>
        <v>22</v>
      </c>
      <c r="Q213" s="51"/>
      <c r="R213" s="48" t="s">
        <v>7</v>
      </c>
    </row>
    <row r="214" spans="1:18" x14ac:dyDescent="0.25">
      <c r="A214" s="1" t="s">
        <v>4</v>
      </c>
      <c r="B214" s="1" t="s">
        <v>474</v>
      </c>
      <c r="C214" s="1" t="s">
        <v>475</v>
      </c>
      <c r="D214" s="47">
        <v>3.1200000000000023</v>
      </c>
      <c r="E214" s="47">
        <v>17.607399999999998</v>
      </c>
      <c r="F214" s="48">
        <v>5.64</v>
      </c>
      <c r="G214" s="47">
        <v>14.48</v>
      </c>
      <c r="H214" s="49">
        <v>52</v>
      </c>
      <c r="I214" s="50">
        <v>0.11</v>
      </c>
      <c r="J214" s="47">
        <v>900.98</v>
      </c>
      <c r="K214" s="50">
        <v>0.11</v>
      </c>
      <c r="L214" s="47">
        <v>738.74</v>
      </c>
      <c r="M214" s="50">
        <v>0.11</v>
      </c>
      <c r="N214" s="48">
        <v>2</v>
      </c>
      <c r="O214" s="48">
        <v>2</v>
      </c>
      <c r="P214" s="51" t="str">
        <f t="shared" si="3"/>
        <v>22</v>
      </c>
      <c r="Q214" s="51"/>
      <c r="R214" s="48" t="s">
        <v>7</v>
      </c>
    </row>
    <row r="215" spans="1:18" x14ac:dyDescent="0.25">
      <c r="A215" s="1" t="s">
        <v>4</v>
      </c>
      <c r="B215" s="1" t="s">
        <v>478</v>
      </c>
      <c r="C215" s="1" t="s">
        <v>479</v>
      </c>
      <c r="D215" s="47">
        <v>2.4699999999999993</v>
      </c>
      <c r="E215" s="47">
        <v>16.91</v>
      </c>
      <c r="F215" s="48">
        <v>6.84</v>
      </c>
      <c r="G215" s="47">
        <v>14.44</v>
      </c>
      <c r="H215" s="49">
        <v>53</v>
      </c>
      <c r="I215" s="50">
        <v>0.11</v>
      </c>
      <c r="J215" s="47">
        <v>867.14</v>
      </c>
      <c r="K215" s="50">
        <v>0.1</v>
      </c>
      <c r="L215" s="47">
        <v>736.23</v>
      </c>
      <c r="M215" s="50">
        <v>0.11</v>
      </c>
      <c r="N215" s="48">
        <v>2</v>
      </c>
      <c r="O215" s="48">
        <v>2</v>
      </c>
      <c r="P215" s="51" t="str">
        <f t="shared" si="3"/>
        <v>22</v>
      </c>
      <c r="Q215" s="51"/>
      <c r="R215" s="48" t="s">
        <v>7</v>
      </c>
    </row>
    <row r="216" spans="1:18" x14ac:dyDescent="0.25">
      <c r="A216" s="1" t="s">
        <v>4</v>
      </c>
      <c r="B216" s="1" t="s">
        <v>480</v>
      </c>
      <c r="C216" s="1" t="s">
        <v>481</v>
      </c>
      <c r="D216" s="47">
        <v>3.2299999999999964</v>
      </c>
      <c r="E216" s="47">
        <v>14.052899999999999</v>
      </c>
      <c r="F216" s="48">
        <v>4.3499999999999996</v>
      </c>
      <c r="G216" s="47">
        <v>10.82</v>
      </c>
      <c r="H216" s="49">
        <v>73</v>
      </c>
      <c r="I216" s="50">
        <v>0.16</v>
      </c>
      <c r="J216" s="47">
        <v>969.6</v>
      </c>
      <c r="K216" s="50">
        <v>0.11</v>
      </c>
      <c r="L216" s="47">
        <v>733.81</v>
      </c>
      <c r="M216" s="50">
        <v>0.11</v>
      </c>
      <c r="N216" s="48">
        <v>2</v>
      </c>
      <c r="O216" s="48">
        <v>2</v>
      </c>
      <c r="P216" s="51" t="str">
        <f t="shared" si="3"/>
        <v>22</v>
      </c>
      <c r="Q216" s="51"/>
      <c r="R216" s="48" t="s">
        <v>7</v>
      </c>
    </row>
    <row r="217" spans="1:18" x14ac:dyDescent="0.25">
      <c r="A217" s="1" t="s">
        <v>4</v>
      </c>
      <c r="B217" s="1" t="s">
        <v>484</v>
      </c>
      <c r="C217" s="1" t="s">
        <v>485</v>
      </c>
      <c r="D217" s="47">
        <v>1.8499999999999981</v>
      </c>
      <c r="E217" s="47">
        <v>10.715400000000001</v>
      </c>
      <c r="F217" s="48">
        <v>5.79</v>
      </c>
      <c r="G217" s="47">
        <v>8.86</v>
      </c>
      <c r="H217" s="49">
        <v>84</v>
      </c>
      <c r="I217" s="50">
        <v>0.19</v>
      </c>
      <c r="J217" s="47">
        <v>886.01</v>
      </c>
      <c r="K217" s="50">
        <v>0.1</v>
      </c>
      <c r="L217" s="47">
        <v>730.61</v>
      </c>
      <c r="M217" s="50">
        <v>0.11</v>
      </c>
      <c r="N217" s="48">
        <v>2</v>
      </c>
      <c r="O217" s="48">
        <v>2</v>
      </c>
      <c r="P217" s="51" t="str">
        <f t="shared" si="3"/>
        <v>22</v>
      </c>
      <c r="Q217" s="51"/>
      <c r="R217" s="48" t="s">
        <v>7</v>
      </c>
    </row>
    <row r="218" spans="1:18" x14ac:dyDescent="0.25">
      <c r="A218" s="1" t="s">
        <v>4</v>
      </c>
      <c r="B218" s="1" t="s">
        <v>486</v>
      </c>
      <c r="C218" s="1" t="s">
        <v>487</v>
      </c>
      <c r="D218" s="47">
        <v>1.7800000000000007</v>
      </c>
      <c r="E218" s="47">
        <v>13.0761</v>
      </c>
      <c r="F218" s="48">
        <v>7.34</v>
      </c>
      <c r="G218" s="47">
        <v>11.29</v>
      </c>
      <c r="H218" s="49">
        <v>76</v>
      </c>
      <c r="I218" s="50">
        <v>0.17</v>
      </c>
      <c r="J218" s="47">
        <v>861.6</v>
      </c>
      <c r="K218" s="50">
        <v>0.1</v>
      </c>
      <c r="L218" s="47">
        <v>726.32</v>
      </c>
      <c r="M218" s="50">
        <v>0.11</v>
      </c>
      <c r="N218" s="48">
        <v>2</v>
      </c>
      <c r="O218" s="48">
        <v>2</v>
      </c>
      <c r="P218" s="51" t="str">
        <f t="shared" si="3"/>
        <v>22</v>
      </c>
      <c r="Q218" s="51"/>
      <c r="R218" s="48" t="s">
        <v>7</v>
      </c>
    </row>
    <row r="219" spans="1:18" x14ac:dyDescent="0.25">
      <c r="A219" s="1" t="s">
        <v>4</v>
      </c>
      <c r="B219" s="1" t="s">
        <v>488</v>
      </c>
      <c r="C219" s="1" t="s">
        <v>489</v>
      </c>
      <c r="D219" s="47">
        <v>3.1999999999999988</v>
      </c>
      <c r="E219" s="47">
        <v>17.364999999999998</v>
      </c>
      <c r="F219" s="48">
        <v>5.42</v>
      </c>
      <c r="G219" s="47">
        <v>14.16</v>
      </c>
      <c r="H219" s="49">
        <v>51</v>
      </c>
      <c r="I219" s="50">
        <v>0.11</v>
      </c>
      <c r="J219" s="47">
        <v>885.62</v>
      </c>
      <c r="K219" s="50">
        <v>0.1</v>
      </c>
      <c r="L219" s="47">
        <v>722.42</v>
      </c>
      <c r="M219" s="50">
        <v>0.11</v>
      </c>
      <c r="N219" s="48">
        <v>2</v>
      </c>
      <c r="O219" s="48">
        <v>2</v>
      </c>
      <c r="P219" s="51" t="str">
        <f t="shared" si="3"/>
        <v>22</v>
      </c>
      <c r="Q219" s="51"/>
      <c r="R219" s="48" t="s">
        <v>7</v>
      </c>
    </row>
    <row r="220" spans="1:18" x14ac:dyDescent="0.25">
      <c r="A220" s="1" t="s">
        <v>4</v>
      </c>
      <c r="B220" s="1" t="s">
        <v>490</v>
      </c>
      <c r="C220" s="1" t="s">
        <v>491</v>
      </c>
      <c r="D220" s="47">
        <v>2.5699999999999954</v>
      </c>
      <c r="E220" s="47">
        <v>11.928599999999999</v>
      </c>
      <c r="F220" s="48">
        <v>4.6399999999999997</v>
      </c>
      <c r="G220" s="47">
        <v>9.35</v>
      </c>
      <c r="H220" s="49">
        <v>82</v>
      </c>
      <c r="I220" s="50">
        <v>0.18</v>
      </c>
      <c r="J220" s="47">
        <v>931.65</v>
      </c>
      <c r="K220" s="50">
        <v>0.11</v>
      </c>
      <c r="L220" s="47">
        <v>720.91</v>
      </c>
      <c r="M220" s="50">
        <v>0.11</v>
      </c>
      <c r="N220" s="48">
        <v>2</v>
      </c>
      <c r="O220" s="48">
        <v>2</v>
      </c>
      <c r="P220" s="51" t="str">
        <f t="shared" si="3"/>
        <v>22</v>
      </c>
      <c r="Q220" s="51"/>
      <c r="R220" s="48" t="s">
        <v>7</v>
      </c>
    </row>
    <row r="221" spans="1:18" x14ac:dyDescent="0.25">
      <c r="A221" s="1" t="s">
        <v>4</v>
      </c>
      <c r="B221" s="1" t="s">
        <v>494</v>
      </c>
      <c r="C221" s="1" t="s">
        <v>495</v>
      </c>
      <c r="D221" s="47">
        <v>2.4300000000000033</v>
      </c>
      <c r="E221" s="47">
        <v>16.142800000000001</v>
      </c>
      <c r="F221" s="48">
        <v>6.64</v>
      </c>
      <c r="G221" s="47">
        <v>13.71</v>
      </c>
      <c r="H221" s="49">
        <v>53</v>
      </c>
      <c r="I221" s="50">
        <v>0.11</v>
      </c>
      <c r="J221" s="47">
        <v>845</v>
      </c>
      <c r="K221" s="50">
        <v>0.1</v>
      </c>
      <c r="L221" s="47">
        <v>716.21</v>
      </c>
      <c r="M221" s="50">
        <v>0.1</v>
      </c>
      <c r="N221" s="48">
        <v>2</v>
      </c>
      <c r="O221" s="48">
        <v>2</v>
      </c>
      <c r="P221" s="51" t="str">
        <f t="shared" si="3"/>
        <v>22</v>
      </c>
      <c r="Q221" s="51"/>
      <c r="R221" s="48" t="s">
        <v>7</v>
      </c>
    </row>
    <row r="222" spans="1:18" x14ac:dyDescent="0.25">
      <c r="A222" s="1" t="s">
        <v>4</v>
      </c>
      <c r="B222" s="1" t="s">
        <v>498</v>
      </c>
      <c r="C222" s="1" t="s">
        <v>499</v>
      </c>
      <c r="D222" s="47">
        <v>2</v>
      </c>
      <c r="E222" s="47">
        <v>14.8148</v>
      </c>
      <c r="F222" s="48">
        <v>7.4</v>
      </c>
      <c r="G222" s="47">
        <v>12.81</v>
      </c>
      <c r="H222" s="49">
        <v>59</v>
      </c>
      <c r="I222" s="50">
        <v>0.13</v>
      </c>
      <c r="J222" s="47">
        <v>833</v>
      </c>
      <c r="K222" s="50">
        <v>0.1</v>
      </c>
      <c r="L222" s="47">
        <v>715</v>
      </c>
      <c r="M222" s="50">
        <v>0.1</v>
      </c>
      <c r="N222" s="48">
        <v>2</v>
      </c>
      <c r="O222" s="48">
        <v>2</v>
      </c>
      <c r="P222" s="51" t="str">
        <f t="shared" si="3"/>
        <v>22</v>
      </c>
      <c r="Q222" s="51"/>
      <c r="R222" s="48" t="s">
        <v>7</v>
      </c>
    </row>
    <row r="223" spans="1:18" x14ac:dyDescent="0.25">
      <c r="A223" s="1" t="s">
        <v>4</v>
      </c>
      <c r="B223" s="1" t="s">
        <v>500</v>
      </c>
      <c r="C223" s="1" t="s">
        <v>501</v>
      </c>
      <c r="D223" s="47">
        <v>2.8100000000000014</v>
      </c>
      <c r="E223" s="47">
        <v>18.108799999999999</v>
      </c>
      <c r="F223" s="48">
        <v>6.44</v>
      </c>
      <c r="G223" s="47">
        <v>15.29</v>
      </c>
      <c r="H223" s="49">
        <v>47</v>
      </c>
      <c r="I223" s="50">
        <v>0.1</v>
      </c>
      <c r="J223" s="47">
        <v>846.9</v>
      </c>
      <c r="K223" s="50">
        <v>0.1</v>
      </c>
      <c r="L223" s="47">
        <v>714.83</v>
      </c>
      <c r="M223" s="50">
        <v>0.1</v>
      </c>
      <c r="N223" s="48">
        <v>2</v>
      </c>
      <c r="O223" s="48">
        <v>2</v>
      </c>
      <c r="P223" s="51" t="str">
        <f t="shared" si="3"/>
        <v>22</v>
      </c>
      <c r="Q223" s="51"/>
      <c r="R223" s="48" t="s">
        <v>7</v>
      </c>
    </row>
    <row r="224" spans="1:18" x14ac:dyDescent="0.25">
      <c r="A224" s="1" t="s">
        <v>4</v>
      </c>
      <c r="B224" s="1" t="s">
        <v>502</v>
      </c>
      <c r="C224" s="1" t="s">
        <v>503</v>
      </c>
      <c r="D224" s="47">
        <v>2.4899999999999984</v>
      </c>
      <c r="E224" s="47">
        <v>16.7791</v>
      </c>
      <c r="F224" s="48">
        <v>6.73</v>
      </c>
      <c r="G224" s="47">
        <v>14.28</v>
      </c>
      <c r="H224" s="49">
        <v>50</v>
      </c>
      <c r="I224" s="50">
        <v>0.11</v>
      </c>
      <c r="J224" s="47">
        <v>833.4</v>
      </c>
      <c r="K224" s="50">
        <v>0.1</v>
      </c>
      <c r="L224" s="47">
        <v>708.9</v>
      </c>
      <c r="M224" s="50">
        <v>0.1</v>
      </c>
      <c r="N224" s="48">
        <v>2</v>
      </c>
      <c r="O224" s="48">
        <v>2</v>
      </c>
      <c r="P224" s="51" t="str">
        <f t="shared" si="3"/>
        <v>22</v>
      </c>
      <c r="Q224" s="51"/>
      <c r="R224" s="48" t="s">
        <v>7</v>
      </c>
    </row>
    <row r="225" spans="1:18" x14ac:dyDescent="0.25">
      <c r="A225" s="1" t="s">
        <v>4</v>
      </c>
      <c r="B225" s="1" t="s">
        <v>504</v>
      </c>
      <c r="C225" s="1" t="s">
        <v>505</v>
      </c>
      <c r="D225" s="47">
        <v>2.61</v>
      </c>
      <c r="E225" s="47">
        <v>16.486699999999999</v>
      </c>
      <c r="F225" s="48">
        <v>6.31</v>
      </c>
      <c r="G225" s="47">
        <v>13.87</v>
      </c>
      <c r="H225" s="49">
        <v>51</v>
      </c>
      <c r="I225" s="50">
        <v>0.11</v>
      </c>
      <c r="J225" s="47">
        <v>836.35</v>
      </c>
      <c r="K225" s="50">
        <v>0.1</v>
      </c>
      <c r="L225" s="47">
        <v>703.24</v>
      </c>
      <c r="M225" s="50">
        <v>0.1</v>
      </c>
      <c r="N225" s="48">
        <v>2</v>
      </c>
      <c r="O225" s="48">
        <v>2</v>
      </c>
      <c r="P225" s="51" t="str">
        <f t="shared" si="3"/>
        <v>22</v>
      </c>
      <c r="Q225" s="51"/>
      <c r="R225" s="48" t="s">
        <v>7</v>
      </c>
    </row>
    <row r="226" spans="1:18" x14ac:dyDescent="0.25">
      <c r="A226" s="1" t="s">
        <v>4</v>
      </c>
      <c r="B226" s="1" t="s">
        <v>518</v>
      </c>
      <c r="C226" s="1" t="s">
        <v>519</v>
      </c>
      <c r="D226" s="47">
        <v>2.2900000000000023</v>
      </c>
      <c r="E226" s="47">
        <v>16.899999999999999</v>
      </c>
      <c r="F226" s="48">
        <v>7.37</v>
      </c>
      <c r="G226" s="47">
        <v>14.61</v>
      </c>
      <c r="H226" s="49">
        <v>47</v>
      </c>
      <c r="I226" s="50">
        <v>0.1</v>
      </c>
      <c r="J226" s="47">
        <v>794.5</v>
      </c>
      <c r="K226" s="50">
        <v>0.09</v>
      </c>
      <c r="L226" s="47">
        <v>686.87</v>
      </c>
      <c r="M226" s="50">
        <v>0.1</v>
      </c>
      <c r="N226" s="48">
        <v>2</v>
      </c>
      <c r="O226" s="48">
        <v>2</v>
      </c>
      <c r="P226" s="51" t="str">
        <f t="shared" si="3"/>
        <v>22</v>
      </c>
      <c r="Q226" s="51"/>
      <c r="R226" s="48" t="s">
        <v>7</v>
      </c>
    </row>
    <row r="227" spans="1:18" x14ac:dyDescent="0.25">
      <c r="A227" s="1" t="s">
        <v>4</v>
      </c>
      <c r="B227" s="1" t="s">
        <v>524</v>
      </c>
      <c r="C227" s="1" t="s">
        <v>525</v>
      </c>
      <c r="D227" s="47">
        <v>1.6099999999999997</v>
      </c>
      <c r="E227" s="47">
        <v>14</v>
      </c>
      <c r="F227" s="48">
        <v>8.69</v>
      </c>
      <c r="G227" s="47">
        <v>12.39</v>
      </c>
      <c r="H227" s="49">
        <v>55</v>
      </c>
      <c r="I227" s="50">
        <v>0.12</v>
      </c>
      <c r="J227" s="47">
        <v>769</v>
      </c>
      <c r="K227" s="50">
        <v>0.09</v>
      </c>
      <c r="L227" s="47">
        <v>680.45</v>
      </c>
      <c r="M227" s="50">
        <v>0.1</v>
      </c>
      <c r="N227" s="48">
        <v>2</v>
      </c>
      <c r="O227" s="48">
        <v>2</v>
      </c>
      <c r="P227" s="51" t="str">
        <f t="shared" si="3"/>
        <v>22</v>
      </c>
      <c r="Q227" s="51"/>
      <c r="R227" s="48" t="s">
        <v>7</v>
      </c>
    </row>
    <row r="228" spans="1:18" x14ac:dyDescent="0.25">
      <c r="A228" s="1" t="s">
        <v>4</v>
      </c>
      <c r="B228" s="1" t="s">
        <v>532</v>
      </c>
      <c r="C228" s="1" t="s">
        <v>533</v>
      </c>
      <c r="D228" s="47">
        <v>3.0100000000000011</v>
      </c>
      <c r="E228" s="47">
        <v>17.488600000000002</v>
      </c>
      <c r="F228" s="48">
        <v>5.81</v>
      </c>
      <c r="G228" s="47">
        <v>14.47</v>
      </c>
      <c r="H228" s="49">
        <v>45</v>
      </c>
      <c r="I228" s="50">
        <v>0.1</v>
      </c>
      <c r="J228" s="47">
        <v>812.5</v>
      </c>
      <c r="K228" s="50">
        <v>0.1</v>
      </c>
      <c r="L228" s="47">
        <v>677.05</v>
      </c>
      <c r="M228" s="50">
        <v>0.1</v>
      </c>
      <c r="N228" s="48">
        <v>2</v>
      </c>
      <c r="O228" s="48">
        <v>2</v>
      </c>
      <c r="P228" s="51" t="str">
        <f t="shared" si="3"/>
        <v>22</v>
      </c>
      <c r="Q228" s="51"/>
      <c r="R228" s="48" t="s">
        <v>7</v>
      </c>
    </row>
    <row r="229" spans="1:18" x14ac:dyDescent="0.25">
      <c r="A229" s="1" t="s">
        <v>4</v>
      </c>
      <c r="B229" s="1" t="s">
        <v>536</v>
      </c>
      <c r="C229" s="1" t="s">
        <v>537</v>
      </c>
      <c r="D229" s="47">
        <v>2.1299999999999994</v>
      </c>
      <c r="E229" s="47">
        <v>16.4756</v>
      </c>
      <c r="F229" s="48">
        <v>7.73</v>
      </c>
      <c r="G229" s="47">
        <v>14.34</v>
      </c>
      <c r="H229" s="49">
        <v>47</v>
      </c>
      <c r="I229" s="50">
        <v>0.1</v>
      </c>
      <c r="J229" s="47">
        <v>776</v>
      </c>
      <c r="K229" s="50">
        <v>0.09</v>
      </c>
      <c r="L229" s="47">
        <v>675.89</v>
      </c>
      <c r="M229" s="50">
        <v>0.1</v>
      </c>
      <c r="N229" s="48">
        <v>2</v>
      </c>
      <c r="O229" s="48">
        <v>2</v>
      </c>
      <c r="P229" s="51" t="str">
        <f t="shared" si="3"/>
        <v>22</v>
      </c>
      <c r="Q229" s="51"/>
      <c r="R229" s="48" t="s">
        <v>7</v>
      </c>
    </row>
    <row r="230" spans="1:18" x14ac:dyDescent="0.25">
      <c r="A230" s="1" t="s">
        <v>4</v>
      </c>
      <c r="B230" s="1" t="s">
        <v>538</v>
      </c>
      <c r="C230" s="1" t="s">
        <v>539</v>
      </c>
      <c r="D230" s="47">
        <v>3</v>
      </c>
      <c r="E230" s="47">
        <v>13.886699999999999</v>
      </c>
      <c r="F230" s="48">
        <v>4.62</v>
      </c>
      <c r="G230" s="47">
        <v>10.88</v>
      </c>
      <c r="H230" s="49">
        <v>59</v>
      </c>
      <c r="I230" s="50">
        <v>0.13</v>
      </c>
      <c r="J230" s="47">
        <v>852</v>
      </c>
      <c r="K230" s="50">
        <v>0.1</v>
      </c>
      <c r="L230" s="47">
        <v>675</v>
      </c>
      <c r="M230" s="50">
        <v>0.1</v>
      </c>
      <c r="N230" s="48">
        <v>2</v>
      </c>
      <c r="O230" s="48">
        <v>2</v>
      </c>
      <c r="P230" s="51" t="str">
        <f t="shared" si="3"/>
        <v>22</v>
      </c>
      <c r="Q230" s="51"/>
      <c r="R230" s="48" t="s">
        <v>7</v>
      </c>
    </row>
    <row r="231" spans="1:18" x14ac:dyDescent="0.25">
      <c r="A231" s="1" t="s">
        <v>4</v>
      </c>
      <c r="B231" s="1" t="s">
        <v>542</v>
      </c>
      <c r="C231" s="1" t="s">
        <v>543</v>
      </c>
      <c r="D231" s="47">
        <v>3.0900000000000025</v>
      </c>
      <c r="E231" s="47">
        <v>16.015000000000001</v>
      </c>
      <c r="F231" s="48">
        <v>5.18</v>
      </c>
      <c r="G231" s="47">
        <v>12.92</v>
      </c>
      <c r="H231" s="49">
        <v>54</v>
      </c>
      <c r="I231" s="50">
        <v>0.12</v>
      </c>
      <c r="J231" s="47">
        <v>833.8</v>
      </c>
      <c r="K231" s="50">
        <v>0.1</v>
      </c>
      <c r="L231" s="47">
        <v>666.94</v>
      </c>
      <c r="M231" s="50">
        <v>0.1</v>
      </c>
      <c r="N231" s="48">
        <v>2</v>
      </c>
      <c r="O231" s="48">
        <v>2</v>
      </c>
      <c r="P231" s="51" t="str">
        <f t="shared" si="3"/>
        <v>22</v>
      </c>
      <c r="Q231" s="51"/>
      <c r="R231" s="48" t="s">
        <v>7</v>
      </c>
    </row>
    <row r="232" spans="1:18" x14ac:dyDescent="0.25">
      <c r="A232" s="1" t="s">
        <v>4</v>
      </c>
      <c r="B232" s="1" t="s">
        <v>548</v>
      </c>
      <c r="C232" s="1" t="s">
        <v>549</v>
      </c>
      <c r="D232" s="47">
        <v>2</v>
      </c>
      <c r="E232" s="47">
        <v>12.75</v>
      </c>
      <c r="F232" s="48">
        <v>6.37</v>
      </c>
      <c r="G232" s="47">
        <v>10.75</v>
      </c>
      <c r="H232" s="49">
        <v>61</v>
      </c>
      <c r="I232" s="50">
        <v>0.13</v>
      </c>
      <c r="J232" s="47">
        <v>783</v>
      </c>
      <c r="K232" s="50">
        <v>0.09</v>
      </c>
      <c r="L232" s="47">
        <v>661</v>
      </c>
      <c r="M232" s="50">
        <v>0.1</v>
      </c>
      <c r="N232" s="48">
        <v>2</v>
      </c>
      <c r="O232" s="48">
        <v>2</v>
      </c>
      <c r="P232" s="51" t="str">
        <f t="shared" si="3"/>
        <v>22</v>
      </c>
      <c r="Q232" s="51"/>
      <c r="R232" s="48" t="s">
        <v>7</v>
      </c>
    </row>
    <row r="233" spans="1:18" x14ac:dyDescent="0.25">
      <c r="A233" s="1" t="s">
        <v>4</v>
      </c>
      <c r="B233" s="1" t="s">
        <v>560</v>
      </c>
      <c r="C233" s="1" t="s">
        <v>561</v>
      </c>
      <c r="D233" s="47">
        <v>1.3900000000000003</v>
      </c>
      <c r="E233" s="47">
        <v>10.625500000000001</v>
      </c>
      <c r="F233" s="48">
        <v>7.64</v>
      </c>
      <c r="G233" s="47">
        <v>9.23</v>
      </c>
      <c r="H233" s="49">
        <v>71</v>
      </c>
      <c r="I233" s="50">
        <v>0.16</v>
      </c>
      <c r="J233" s="47">
        <v>756.79</v>
      </c>
      <c r="K233" s="50">
        <v>0.09</v>
      </c>
      <c r="L233" s="47">
        <v>658.1</v>
      </c>
      <c r="M233" s="50">
        <v>0.1</v>
      </c>
      <c r="N233" s="48">
        <v>2</v>
      </c>
      <c r="O233" s="48">
        <v>2</v>
      </c>
      <c r="P233" s="51" t="str">
        <f t="shared" si="3"/>
        <v>22</v>
      </c>
      <c r="Q233" s="51"/>
      <c r="R233" s="48" t="s">
        <v>7</v>
      </c>
    </row>
    <row r="234" spans="1:18" x14ac:dyDescent="0.25">
      <c r="A234" s="1" t="s">
        <v>4</v>
      </c>
      <c r="B234" s="1" t="s">
        <v>562</v>
      </c>
      <c r="C234" s="1" t="s">
        <v>563</v>
      </c>
      <c r="D234" s="47">
        <v>2.0400000000000014</v>
      </c>
      <c r="E234" s="47">
        <v>16.581299999999999</v>
      </c>
      <c r="F234" s="48">
        <v>8.1199999999999992</v>
      </c>
      <c r="G234" s="47">
        <v>14.54</v>
      </c>
      <c r="H234" s="49">
        <v>46</v>
      </c>
      <c r="I234" s="50">
        <v>0.1</v>
      </c>
      <c r="J234" s="47">
        <v>750</v>
      </c>
      <c r="K234" s="50">
        <v>0.09</v>
      </c>
      <c r="L234" s="47">
        <v>656.16</v>
      </c>
      <c r="M234" s="50">
        <v>0.1</v>
      </c>
      <c r="N234" s="48">
        <v>2</v>
      </c>
      <c r="O234" s="48">
        <v>2</v>
      </c>
      <c r="P234" s="51" t="str">
        <f t="shared" si="3"/>
        <v>22</v>
      </c>
      <c r="Q234" s="51"/>
      <c r="R234" s="48" t="s">
        <v>7</v>
      </c>
    </row>
    <row r="235" spans="1:18" x14ac:dyDescent="0.25">
      <c r="A235" s="1" t="s">
        <v>4</v>
      </c>
      <c r="B235" s="1" t="s">
        <v>564</v>
      </c>
      <c r="C235" s="1" t="s">
        <v>565</v>
      </c>
      <c r="D235" s="47">
        <v>2.9200000000000008</v>
      </c>
      <c r="E235" s="47">
        <v>17.482199999999999</v>
      </c>
      <c r="F235" s="48">
        <v>5.98</v>
      </c>
      <c r="G235" s="47">
        <v>14.56</v>
      </c>
      <c r="H235" s="49">
        <v>45</v>
      </c>
      <c r="I235" s="50">
        <v>0.1</v>
      </c>
      <c r="J235" s="47">
        <v>786.7</v>
      </c>
      <c r="K235" s="50">
        <v>0.09</v>
      </c>
      <c r="L235" s="47">
        <v>655.29999999999995</v>
      </c>
      <c r="M235" s="50">
        <v>0.1</v>
      </c>
      <c r="N235" s="48">
        <v>2</v>
      </c>
      <c r="O235" s="48">
        <v>2</v>
      </c>
      <c r="P235" s="51" t="str">
        <f t="shared" si="3"/>
        <v>22</v>
      </c>
      <c r="Q235" s="51">
        <v>211</v>
      </c>
      <c r="R235" s="48" t="s">
        <v>7</v>
      </c>
    </row>
    <row r="236" spans="1:18" x14ac:dyDescent="0.25">
      <c r="A236" s="1" t="s">
        <v>4</v>
      </c>
      <c r="B236" s="1" t="s">
        <v>566</v>
      </c>
      <c r="C236" s="1" t="s">
        <v>567</v>
      </c>
      <c r="D236" s="47">
        <v>2.8199999999999967</v>
      </c>
      <c r="E236" s="47">
        <v>14.9428</v>
      </c>
      <c r="F236" s="48">
        <v>5.29</v>
      </c>
      <c r="G236" s="47">
        <v>12.12</v>
      </c>
      <c r="H236" s="49">
        <v>53</v>
      </c>
      <c r="I236" s="50">
        <v>0.11</v>
      </c>
      <c r="J236" s="47">
        <v>804.2</v>
      </c>
      <c r="K236" s="50">
        <v>0.09</v>
      </c>
      <c r="L236" s="47">
        <v>654.74</v>
      </c>
      <c r="M236" s="50">
        <v>0.09</v>
      </c>
      <c r="N236" s="48">
        <v>2</v>
      </c>
      <c r="O236" s="48">
        <v>3</v>
      </c>
      <c r="P236" s="51" t="str">
        <f t="shared" si="3"/>
        <v>23</v>
      </c>
      <c r="Q236" s="51"/>
      <c r="R236" s="48" t="s">
        <v>7</v>
      </c>
    </row>
    <row r="237" spans="1:18" x14ac:dyDescent="0.25">
      <c r="A237" s="1" t="s">
        <v>4</v>
      </c>
      <c r="B237" s="1" t="s">
        <v>570</v>
      </c>
      <c r="C237" s="1" t="s">
        <v>571</v>
      </c>
      <c r="D237" s="47">
        <v>2.3299999999999987</v>
      </c>
      <c r="E237" s="47">
        <v>14.754899999999999</v>
      </c>
      <c r="F237" s="48">
        <v>6.33</v>
      </c>
      <c r="G237" s="47">
        <v>12.42</v>
      </c>
      <c r="H237" s="49">
        <v>52</v>
      </c>
      <c r="I237" s="50">
        <v>0.11</v>
      </c>
      <c r="J237" s="47">
        <v>768.5</v>
      </c>
      <c r="K237" s="50">
        <v>0.09</v>
      </c>
      <c r="L237" s="47">
        <v>647.34</v>
      </c>
      <c r="M237" s="50">
        <v>0.09</v>
      </c>
      <c r="N237" s="48">
        <v>2</v>
      </c>
      <c r="O237" s="48">
        <v>3</v>
      </c>
      <c r="P237" s="51" t="str">
        <f t="shared" si="3"/>
        <v>23</v>
      </c>
      <c r="Q237" s="51"/>
      <c r="R237" s="48" t="s">
        <v>7</v>
      </c>
    </row>
    <row r="238" spans="1:18" x14ac:dyDescent="0.25">
      <c r="A238" s="1" t="s">
        <v>4</v>
      </c>
      <c r="B238" s="1" t="s">
        <v>576</v>
      </c>
      <c r="C238" s="1" t="s">
        <v>577</v>
      </c>
      <c r="D238" s="47">
        <v>1.9300000000000022</v>
      </c>
      <c r="E238" s="47">
        <v>13.9833</v>
      </c>
      <c r="F238" s="48">
        <v>7.24</v>
      </c>
      <c r="G238" s="47">
        <v>12.05</v>
      </c>
      <c r="H238" s="49">
        <v>54</v>
      </c>
      <c r="I238" s="50">
        <v>0.12</v>
      </c>
      <c r="J238" s="47">
        <v>744.3</v>
      </c>
      <c r="K238" s="50">
        <v>0.09</v>
      </c>
      <c r="L238" s="47">
        <v>640.08000000000004</v>
      </c>
      <c r="M238" s="50">
        <v>0.09</v>
      </c>
      <c r="N238" s="48">
        <v>2</v>
      </c>
      <c r="O238" s="48">
        <v>3</v>
      </c>
      <c r="P238" s="51" t="str">
        <f t="shared" si="3"/>
        <v>23</v>
      </c>
      <c r="Q238" s="51"/>
      <c r="R238" s="48" t="s">
        <v>7</v>
      </c>
    </row>
    <row r="239" spans="1:18" x14ac:dyDescent="0.25">
      <c r="A239" s="1" t="s">
        <v>4</v>
      </c>
      <c r="B239" s="1" t="s">
        <v>586</v>
      </c>
      <c r="C239" s="1" t="s">
        <v>587</v>
      </c>
      <c r="D239" s="47">
        <v>2.2800000000000007</v>
      </c>
      <c r="E239" s="47">
        <v>14.120699999999999</v>
      </c>
      <c r="F239" s="48">
        <v>6.19</v>
      </c>
      <c r="G239" s="47">
        <v>11.84</v>
      </c>
      <c r="H239" s="49">
        <v>54</v>
      </c>
      <c r="I239" s="50">
        <v>0.12</v>
      </c>
      <c r="J239" s="47">
        <v>748.4</v>
      </c>
      <c r="K239" s="50">
        <v>0.09</v>
      </c>
      <c r="L239" s="47">
        <v>625.28</v>
      </c>
      <c r="M239" s="50">
        <v>0.09</v>
      </c>
      <c r="N239" s="48">
        <v>2</v>
      </c>
      <c r="O239" s="48">
        <v>3</v>
      </c>
      <c r="P239" s="51" t="str">
        <f t="shared" si="3"/>
        <v>23</v>
      </c>
      <c r="Q239" s="51"/>
      <c r="R239" s="48" t="s">
        <v>7</v>
      </c>
    </row>
    <row r="240" spans="1:18" x14ac:dyDescent="0.25">
      <c r="A240" s="1" t="s">
        <v>4</v>
      </c>
      <c r="B240" s="1" t="s">
        <v>592</v>
      </c>
      <c r="C240" s="1" t="s">
        <v>593</v>
      </c>
      <c r="D240" s="47">
        <v>1.4799999999999993</v>
      </c>
      <c r="E240" s="47">
        <v>12.948600000000001</v>
      </c>
      <c r="F240" s="48">
        <v>8.74</v>
      </c>
      <c r="G240" s="47">
        <v>11.46</v>
      </c>
      <c r="H240" s="49">
        <v>54</v>
      </c>
      <c r="I240" s="50">
        <v>0.12</v>
      </c>
      <c r="J240" s="47">
        <v>698.28</v>
      </c>
      <c r="K240" s="50">
        <v>0.08</v>
      </c>
      <c r="L240" s="47">
        <v>618.36</v>
      </c>
      <c r="M240" s="50">
        <v>0.09</v>
      </c>
      <c r="N240" s="48">
        <v>2</v>
      </c>
      <c r="O240" s="48">
        <v>3</v>
      </c>
      <c r="P240" s="51" t="str">
        <f t="shared" si="3"/>
        <v>23</v>
      </c>
      <c r="Q240" s="51"/>
      <c r="R240" s="48" t="s">
        <v>7</v>
      </c>
    </row>
    <row r="241" spans="1:18" x14ac:dyDescent="0.25">
      <c r="A241" s="1" t="s">
        <v>4</v>
      </c>
      <c r="B241" s="1" t="s">
        <v>598</v>
      </c>
      <c r="C241" s="1" t="s">
        <v>599</v>
      </c>
      <c r="D241" s="47">
        <v>2.3199999999999976</v>
      </c>
      <c r="E241" s="47">
        <v>15.7209</v>
      </c>
      <c r="F241" s="48">
        <v>6.77</v>
      </c>
      <c r="G241" s="47">
        <v>13.4</v>
      </c>
      <c r="H241" s="49">
        <v>46</v>
      </c>
      <c r="I241" s="50">
        <v>0.1</v>
      </c>
      <c r="J241" s="47">
        <v>720</v>
      </c>
      <c r="K241" s="50">
        <v>0.08</v>
      </c>
      <c r="L241" s="47">
        <v>613.28</v>
      </c>
      <c r="M241" s="50">
        <v>0.09</v>
      </c>
      <c r="N241" s="48">
        <v>2</v>
      </c>
      <c r="O241" s="48">
        <v>3</v>
      </c>
      <c r="P241" s="51" t="str">
        <f t="shared" si="3"/>
        <v>23</v>
      </c>
      <c r="Q241" s="51"/>
      <c r="R241" s="48" t="s">
        <v>7</v>
      </c>
    </row>
    <row r="242" spans="1:18" x14ac:dyDescent="0.25">
      <c r="A242" s="1" t="s">
        <v>4</v>
      </c>
      <c r="B242" s="1" t="s">
        <v>614</v>
      </c>
      <c r="C242" s="1" t="s">
        <v>615</v>
      </c>
      <c r="D242" s="47">
        <v>2.4099999999999979</v>
      </c>
      <c r="E242" s="47">
        <v>15.342000000000001</v>
      </c>
      <c r="F242" s="48">
        <v>6.36</v>
      </c>
      <c r="G242" s="47">
        <v>12.93</v>
      </c>
      <c r="H242" s="49">
        <v>47</v>
      </c>
      <c r="I242" s="50">
        <v>0.1</v>
      </c>
      <c r="J242" s="47">
        <v>710.6</v>
      </c>
      <c r="K242" s="50">
        <v>0.08</v>
      </c>
      <c r="L242" s="47">
        <v>597.33000000000004</v>
      </c>
      <c r="M242" s="50">
        <v>0.09</v>
      </c>
      <c r="N242" s="48">
        <v>2</v>
      </c>
      <c r="O242" s="48">
        <v>3</v>
      </c>
      <c r="P242" s="51" t="str">
        <f t="shared" si="3"/>
        <v>23</v>
      </c>
      <c r="Q242" s="51"/>
      <c r="R242" s="48" t="s">
        <v>7</v>
      </c>
    </row>
    <row r="243" spans="1:18" x14ac:dyDescent="0.25">
      <c r="A243" s="1" t="s">
        <v>4</v>
      </c>
      <c r="B243" s="1" t="s">
        <v>616</v>
      </c>
      <c r="C243" s="1" t="s">
        <v>617</v>
      </c>
      <c r="D243" s="47">
        <v>3.5999999999999974</v>
      </c>
      <c r="E243" s="47">
        <v>19.026299999999999</v>
      </c>
      <c r="F243" s="48">
        <v>5.28</v>
      </c>
      <c r="G243" s="47">
        <v>15.42</v>
      </c>
      <c r="H243" s="49">
        <v>45</v>
      </c>
      <c r="I243" s="50">
        <v>0.1</v>
      </c>
      <c r="J243" s="47">
        <v>758</v>
      </c>
      <c r="K243" s="50">
        <v>0.09</v>
      </c>
      <c r="L243" s="47">
        <v>596</v>
      </c>
      <c r="M243" s="50">
        <v>0.09</v>
      </c>
      <c r="N243" s="48">
        <v>2</v>
      </c>
      <c r="O243" s="48">
        <v>3</v>
      </c>
      <c r="P243" s="51" t="str">
        <f t="shared" si="3"/>
        <v>23</v>
      </c>
      <c r="Q243" s="51"/>
      <c r="R243" s="48" t="s">
        <v>7</v>
      </c>
    </row>
    <row r="244" spans="1:18" x14ac:dyDescent="0.25">
      <c r="A244" s="1" t="s">
        <v>4</v>
      </c>
      <c r="B244" s="1" t="s">
        <v>618</v>
      </c>
      <c r="C244" s="1" t="s">
        <v>619</v>
      </c>
      <c r="D244" s="47">
        <v>12.240000000000007</v>
      </c>
      <c r="E244" s="47">
        <v>19.5518</v>
      </c>
      <c r="F244" s="48">
        <v>1.59</v>
      </c>
      <c r="G244" s="47">
        <v>7.31</v>
      </c>
      <c r="H244" s="49">
        <v>84</v>
      </c>
      <c r="I244" s="50">
        <v>0.19</v>
      </c>
      <c r="J244" s="47">
        <v>1623.7</v>
      </c>
      <c r="K244" s="50">
        <v>0.2</v>
      </c>
      <c r="L244" s="47">
        <v>595.54</v>
      </c>
      <c r="M244" s="50">
        <v>0.09</v>
      </c>
      <c r="N244" s="48">
        <v>2</v>
      </c>
      <c r="O244" s="48">
        <v>3</v>
      </c>
      <c r="P244" s="51" t="str">
        <f t="shared" si="3"/>
        <v>23</v>
      </c>
      <c r="Q244" s="51"/>
      <c r="R244" s="48" t="s">
        <v>7</v>
      </c>
    </row>
    <row r="245" spans="1:18" x14ac:dyDescent="0.25">
      <c r="A245" s="1" t="s">
        <v>4</v>
      </c>
      <c r="B245" s="1" t="s">
        <v>624</v>
      </c>
      <c r="C245" s="1" t="s">
        <v>625</v>
      </c>
      <c r="D245" s="47">
        <v>2.4000000000000026</v>
      </c>
      <c r="E245" s="47">
        <v>12.758900000000001</v>
      </c>
      <c r="F245" s="48">
        <v>5.31</v>
      </c>
      <c r="G245" s="47">
        <v>10.35</v>
      </c>
      <c r="H245" s="49">
        <v>60</v>
      </c>
      <c r="I245" s="50">
        <v>0.13</v>
      </c>
      <c r="J245" s="47">
        <v>732</v>
      </c>
      <c r="K245" s="50">
        <v>0.09</v>
      </c>
      <c r="L245" s="47">
        <v>588</v>
      </c>
      <c r="M245" s="50">
        <v>0.08</v>
      </c>
      <c r="N245" s="48">
        <v>2</v>
      </c>
      <c r="O245" s="48">
        <v>3</v>
      </c>
      <c r="P245" s="51" t="str">
        <f t="shared" si="3"/>
        <v>23</v>
      </c>
      <c r="Q245" s="51"/>
      <c r="R245" s="48" t="s">
        <v>7</v>
      </c>
    </row>
    <row r="246" spans="1:18" x14ac:dyDescent="0.25">
      <c r="A246" s="1" t="s">
        <v>4</v>
      </c>
      <c r="B246" s="1" t="s">
        <v>646</v>
      </c>
      <c r="C246" s="1" t="s">
        <v>647</v>
      </c>
      <c r="D246" s="47">
        <v>2.4300000000000033</v>
      </c>
      <c r="E246" s="47">
        <v>13.034599999999999</v>
      </c>
      <c r="F246" s="48">
        <v>5.36</v>
      </c>
      <c r="G246" s="47">
        <v>10.6</v>
      </c>
      <c r="H246" s="49">
        <v>48</v>
      </c>
      <c r="I246" s="50">
        <v>0.1</v>
      </c>
      <c r="J246" s="47">
        <v>677.8</v>
      </c>
      <c r="K246" s="50">
        <v>0.08</v>
      </c>
      <c r="L246" s="47">
        <v>561.16</v>
      </c>
      <c r="M246" s="50">
        <v>0.08</v>
      </c>
      <c r="N246" s="48">
        <v>2</v>
      </c>
      <c r="O246" s="48">
        <v>3</v>
      </c>
      <c r="P246" s="51" t="str">
        <f t="shared" si="3"/>
        <v>23</v>
      </c>
      <c r="Q246" s="51"/>
      <c r="R246" s="48" t="s">
        <v>7</v>
      </c>
    </row>
    <row r="247" spans="1:18" x14ac:dyDescent="0.25">
      <c r="A247" s="1" t="s">
        <v>4</v>
      </c>
      <c r="B247" s="1" t="s">
        <v>3270</v>
      </c>
      <c r="C247" s="1" t="s">
        <v>3271</v>
      </c>
      <c r="D247" s="47">
        <v>0.55116666666666647</v>
      </c>
      <c r="E247" s="47">
        <v>3.3069999999999999</v>
      </c>
      <c r="F247" s="48">
        <v>6</v>
      </c>
      <c r="G247" s="47">
        <v>2.75</v>
      </c>
      <c r="H247" s="49">
        <v>217</v>
      </c>
      <c r="I247" s="50">
        <v>0.49</v>
      </c>
      <c r="J247" s="47">
        <v>662.42</v>
      </c>
      <c r="K247" s="50">
        <v>0.08</v>
      </c>
      <c r="L247" s="47">
        <v>542.80999999999995</v>
      </c>
      <c r="M247" s="50">
        <v>0.08</v>
      </c>
      <c r="N247" s="48">
        <v>2</v>
      </c>
      <c r="O247" s="48">
        <v>3</v>
      </c>
      <c r="P247" s="51" t="str">
        <f t="shared" si="3"/>
        <v>23</v>
      </c>
      <c r="Q247" s="51"/>
      <c r="R247" s="48" t="s">
        <v>3265</v>
      </c>
    </row>
    <row r="248" spans="1:18" x14ac:dyDescent="0.25">
      <c r="A248" s="1" t="s">
        <v>4</v>
      </c>
      <c r="B248" s="1" t="s">
        <v>678</v>
      </c>
      <c r="C248" s="1" t="s">
        <v>679</v>
      </c>
      <c r="D248" s="47">
        <v>2.4899999999999989</v>
      </c>
      <c r="E248" s="47">
        <v>13.833299999999999</v>
      </c>
      <c r="F248" s="48">
        <v>5.55</v>
      </c>
      <c r="G248" s="47">
        <v>11.34</v>
      </c>
      <c r="H248" s="49">
        <v>48</v>
      </c>
      <c r="I248" s="50">
        <v>0.1</v>
      </c>
      <c r="J248" s="47">
        <v>661</v>
      </c>
      <c r="K248" s="50">
        <v>0.08</v>
      </c>
      <c r="L248" s="47">
        <v>541.48</v>
      </c>
      <c r="M248" s="50">
        <v>0.08</v>
      </c>
      <c r="N248" s="48">
        <v>2</v>
      </c>
      <c r="O248" s="48">
        <v>3</v>
      </c>
      <c r="P248" s="51" t="str">
        <f t="shared" si="3"/>
        <v>23</v>
      </c>
      <c r="Q248" s="51"/>
      <c r="R248" s="48" t="s">
        <v>7</v>
      </c>
    </row>
    <row r="249" spans="1:18" x14ac:dyDescent="0.25">
      <c r="A249" s="1" t="s">
        <v>4</v>
      </c>
      <c r="B249" s="1" t="s">
        <v>680</v>
      </c>
      <c r="C249" s="1" t="s">
        <v>681</v>
      </c>
      <c r="D249" s="47">
        <v>2</v>
      </c>
      <c r="E249" s="47">
        <v>9.9478000000000009</v>
      </c>
      <c r="F249" s="48">
        <v>4.97</v>
      </c>
      <c r="G249" s="47">
        <v>7.94</v>
      </c>
      <c r="H249" s="49">
        <v>82</v>
      </c>
      <c r="I249" s="50">
        <v>0.18</v>
      </c>
      <c r="J249" s="47">
        <v>705.3</v>
      </c>
      <c r="K249" s="50">
        <v>0.08</v>
      </c>
      <c r="L249" s="47">
        <v>541.29999999999995</v>
      </c>
      <c r="M249" s="50">
        <v>0.08</v>
      </c>
      <c r="N249" s="48">
        <v>2</v>
      </c>
      <c r="O249" s="48">
        <v>3</v>
      </c>
      <c r="P249" s="51" t="str">
        <f t="shared" si="3"/>
        <v>23</v>
      </c>
      <c r="Q249" s="51"/>
      <c r="R249" s="48" t="s">
        <v>7</v>
      </c>
    </row>
    <row r="250" spans="1:18" x14ac:dyDescent="0.25">
      <c r="A250" s="1" t="s">
        <v>4</v>
      </c>
      <c r="B250" s="1" t="s">
        <v>714</v>
      </c>
      <c r="C250" s="1" t="s">
        <v>715</v>
      </c>
      <c r="D250" s="47">
        <v>1.3299999999999987</v>
      </c>
      <c r="E250" s="47">
        <v>12.1065</v>
      </c>
      <c r="F250" s="48">
        <v>9.1</v>
      </c>
      <c r="G250" s="47">
        <v>10.77</v>
      </c>
      <c r="H250" s="49">
        <v>49</v>
      </c>
      <c r="I250" s="50">
        <v>0.11</v>
      </c>
      <c r="J250" s="47">
        <v>583.69000000000005</v>
      </c>
      <c r="K250" s="50">
        <v>7.0000000000000007E-2</v>
      </c>
      <c r="L250" s="47">
        <v>518.52</v>
      </c>
      <c r="M250" s="50">
        <v>7.0000000000000007E-2</v>
      </c>
      <c r="N250" s="48">
        <v>2</v>
      </c>
      <c r="O250" s="48">
        <v>3</v>
      </c>
      <c r="P250" s="51" t="str">
        <f t="shared" si="3"/>
        <v>23</v>
      </c>
      <c r="Q250" s="51"/>
      <c r="R250" s="48" t="s">
        <v>7</v>
      </c>
    </row>
    <row r="251" spans="1:18" x14ac:dyDescent="0.25">
      <c r="A251" s="1" t="s">
        <v>4</v>
      </c>
      <c r="B251" s="1" t="s">
        <v>720</v>
      </c>
      <c r="C251" s="1" t="s">
        <v>721</v>
      </c>
      <c r="D251" s="47">
        <v>1.9200000000000015</v>
      </c>
      <c r="E251" s="47">
        <v>10.3186</v>
      </c>
      <c r="F251" s="48">
        <v>5.37</v>
      </c>
      <c r="G251" s="47">
        <v>8.39</v>
      </c>
      <c r="H251" s="49">
        <v>62</v>
      </c>
      <c r="I251" s="50">
        <v>0.14000000000000001</v>
      </c>
      <c r="J251" s="47">
        <v>629.9</v>
      </c>
      <c r="K251" s="50">
        <v>7.0000000000000007E-2</v>
      </c>
      <c r="L251" s="47">
        <v>510.86</v>
      </c>
      <c r="M251" s="50">
        <v>7.0000000000000007E-2</v>
      </c>
      <c r="N251" s="48">
        <v>2</v>
      </c>
      <c r="O251" s="48">
        <v>3</v>
      </c>
      <c r="P251" s="51" t="str">
        <f t="shared" si="3"/>
        <v>23</v>
      </c>
      <c r="Q251" s="51"/>
      <c r="R251" s="48" t="s">
        <v>7</v>
      </c>
    </row>
    <row r="252" spans="1:18" x14ac:dyDescent="0.25">
      <c r="A252" s="1" t="s">
        <v>4</v>
      </c>
      <c r="B252" s="1" t="s">
        <v>722</v>
      </c>
      <c r="C252" s="1" t="s">
        <v>723</v>
      </c>
      <c r="D252" s="47">
        <v>2.2000000000000015</v>
      </c>
      <c r="E252" s="47">
        <v>13.7042</v>
      </c>
      <c r="F252" s="48">
        <v>6.22</v>
      </c>
      <c r="G252" s="47">
        <v>11.5</v>
      </c>
      <c r="H252" s="49">
        <v>46</v>
      </c>
      <c r="I252" s="50">
        <v>0.1</v>
      </c>
      <c r="J252" s="47">
        <v>611.58000000000004</v>
      </c>
      <c r="K252" s="50">
        <v>7.0000000000000007E-2</v>
      </c>
      <c r="L252" s="47">
        <v>510.38</v>
      </c>
      <c r="M252" s="50">
        <v>7.0000000000000007E-2</v>
      </c>
      <c r="N252" s="48">
        <v>2</v>
      </c>
      <c r="O252" s="48">
        <v>3</v>
      </c>
      <c r="P252" s="51" t="str">
        <f t="shared" si="3"/>
        <v>23</v>
      </c>
      <c r="Q252" s="51"/>
      <c r="R252" s="48" t="s">
        <v>7</v>
      </c>
    </row>
    <row r="253" spans="1:18" x14ac:dyDescent="0.25">
      <c r="A253" s="1" t="s">
        <v>4</v>
      </c>
      <c r="B253" s="1" t="s">
        <v>726</v>
      </c>
      <c r="C253" s="1" t="s">
        <v>727</v>
      </c>
      <c r="D253" s="47">
        <v>1.1099999999999997</v>
      </c>
      <c r="E253" s="47">
        <v>12.4908</v>
      </c>
      <c r="F253" s="48">
        <v>11.25</v>
      </c>
      <c r="G253" s="47">
        <v>11.38</v>
      </c>
      <c r="H253" s="49">
        <v>46</v>
      </c>
      <c r="I253" s="50">
        <v>0.1</v>
      </c>
      <c r="J253" s="47">
        <v>560.1</v>
      </c>
      <c r="K253" s="50">
        <v>0.06</v>
      </c>
      <c r="L253" s="47">
        <v>509.04</v>
      </c>
      <c r="M253" s="50">
        <v>7.0000000000000007E-2</v>
      </c>
      <c r="N253" s="48">
        <v>2</v>
      </c>
      <c r="O253" s="48">
        <v>3</v>
      </c>
      <c r="P253" s="51" t="str">
        <f t="shared" si="3"/>
        <v>23</v>
      </c>
      <c r="Q253" s="51"/>
      <c r="R253" s="48" t="s">
        <v>7</v>
      </c>
    </row>
    <row r="254" spans="1:18" x14ac:dyDescent="0.25">
      <c r="A254" s="1" t="s">
        <v>4</v>
      </c>
      <c r="B254" s="1" t="s">
        <v>766</v>
      </c>
      <c r="C254" s="1" t="s">
        <v>767</v>
      </c>
      <c r="D254" s="47">
        <v>2</v>
      </c>
      <c r="E254" s="47">
        <v>13.0085</v>
      </c>
      <c r="F254" s="48">
        <v>6.5</v>
      </c>
      <c r="G254" s="47">
        <v>11</v>
      </c>
      <c r="H254" s="49">
        <v>48</v>
      </c>
      <c r="I254" s="50">
        <v>0.1</v>
      </c>
      <c r="J254" s="47">
        <v>581.4</v>
      </c>
      <c r="K254" s="50">
        <v>7.0000000000000007E-2</v>
      </c>
      <c r="L254" s="47">
        <v>485.4</v>
      </c>
      <c r="M254" s="50">
        <v>7.0000000000000007E-2</v>
      </c>
      <c r="N254" s="48">
        <v>2</v>
      </c>
      <c r="O254" s="48">
        <v>3</v>
      </c>
      <c r="P254" s="51" t="str">
        <f t="shared" si="3"/>
        <v>23</v>
      </c>
      <c r="Q254" s="51"/>
      <c r="R254" s="48" t="s">
        <v>7</v>
      </c>
    </row>
    <row r="255" spans="1:18" x14ac:dyDescent="0.25">
      <c r="A255" s="1" t="s">
        <v>4</v>
      </c>
      <c r="B255" s="1" t="s">
        <v>3278</v>
      </c>
      <c r="C255" s="1" t="s">
        <v>3279</v>
      </c>
      <c r="D255" s="47">
        <v>2.7791666666666663</v>
      </c>
      <c r="E255" s="47">
        <v>16.675000000000001</v>
      </c>
      <c r="F255" s="48">
        <v>5.99</v>
      </c>
      <c r="G255" s="47">
        <v>13.89</v>
      </c>
      <c r="H255" s="49">
        <v>46</v>
      </c>
      <c r="I255" s="50">
        <v>0.1</v>
      </c>
      <c r="J255" s="47">
        <v>600.29999999999995</v>
      </c>
      <c r="K255" s="50">
        <v>7.0000000000000007E-2</v>
      </c>
      <c r="L255" s="47">
        <v>472.45</v>
      </c>
      <c r="M255" s="50">
        <v>7.0000000000000007E-2</v>
      </c>
      <c r="N255" s="48">
        <v>2</v>
      </c>
      <c r="O255" s="48">
        <v>3</v>
      </c>
      <c r="P255" s="51" t="str">
        <f t="shared" si="3"/>
        <v>23</v>
      </c>
      <c r="Q255" s="51"/>
      <c r="R255" s="48" t="s">
        <v>3265</v>
      </c>
    </row>
    <row r="256" spans="1:18" x14ac:dyDescent="0.25">
      <c r="A256" s="1" t="s">
        <v>4</v>
      </c>
      <c r="B256" s="1" t="s">
        <v>3289</v>
      </c>
      <c r="C256" s="1" t="s">
        <v>3290</v>
      </c>
      <c r="D256" s="47">
        <v>1.898333333333333</v>
      </c>
      <c r="E256" s="47">
        <v>11.39</v>
      </c>
      <c r="F256" s="48">
        <v>6</v>
      </c>
      <c r="G256" s="47">
        <v>9.49</v>
      </c>
      <c r="H256" s="49">
        <v>48</v>
      </c>
      <c r="I256" s="50">
        <v>0.1</v>
      </c>
      <c r="J256" s="47">
        <v>489.6</v>
      </c>
      <c r="K256" s="50">
        <v>0.06</v>
      </c>
      <c r="L256" s="47">
        <v>398.48</v>
      </c>
      <c r="M256" s="50">
        <v>0.06</v>
      </c>
      <c r="N256" s="48">
        <v>2</v>
      </c>
      <c r="O256" s="48">
        <v>3</v>
      </c>
      <c r="P256" s="51" t="str">
        <f t="shared" si="3"/>
        <v>23</v>
      </c>
      <c r="Q256" s="51"/>
      <c r="R256" s="48" t="s">
        <v>3265</v>
      </c>
    </row>
    <row r="257" spans="1:18" x14ac:dyDescent="0.25">
      <c r="A257" s="1" t="s">
        <v>4</v>
      </c>
      <c r="B257" s="1" t="s">
        <v>896</v>
      </c>
      <c r="C257" s="1" t="s">
        <v>897</v>
      </c>
      <c r="D257" s="47">
        <v>1.1599999999999986</v>
      </c>
      <c r="E257" s="47">
        <v>8.8826000000000001</v>
      </c>
      <c r="F257" s="48">
        <v>7.65</v>
      </c>
      <c r="G257" s="47">
        <v>7.72</v>
      </c>
      <c r="H257" s="49">
        <v>51</v>
      </c>
      <c r="I257" s="50">
        <v>0.11</v>
      </c>
      <c r="J257" s="47">
        <v>453.6</v>
      </c>
      <c r="K257" s="50">
        <v>0.05</v>
      </c>
      <c r="L257" s="47">
        <v>394.44</v>
      </c>
      <c r="M257" s="50">
        <v>0.06</v>
      </c>
      <c r="N257" s="48">
        <v>2</v>
      </c>
      <c r="O257" s="48">
        <v>3</v>
      </c>
      <c r="P257" s="51" t="str">
        <f t="shared" si="3"/>
        <v>23</v>
      </c>
      <c r="Q257" s="51"/>
      <c r="R257" s="48" t="s">
        <v>7</v>
      </c>
    </row>
    <row r="258" spans="1:18" x14ac:dyDescent="0.25">
      <c r="A258" s="1" t="s">
        <v>4</v>
      </c>
      <c r="B258" s="1" t="s">
        <v>936</v>
      </c>
      <c r="C258" s="1" t="s">
        <v>937</v>
      </c>
      <c r="D258" s="47">
        <v>2.6599999999999975</v>
      </c>
      <c r="E258" s="47">
        <v>12.340199999999999</v>
      </c>
      <c r="F258" s="48">
        <v>4.63</v>
      </c>
      <c r="G258" s="47">
        <v>9.68</v>
      </c>
      <c r="H258" s="49">
        <v>45</v>
      </c>
      <c r="I258" s="50">
        <v>0.1</v>
      </c>
      <c r="J258" s="47">
        <v>499.95</v>
      </c>
      <c r="K258" s="50">
        <v>0.06</v>
      </c>
      <c r="L258" s="47">
        <v>380.25</v>
      </c>
      <c r="M258" s="50">
        <v>0.05</v>
      </c>
      <c r="N258" s="48">
        <v>2</v>
      </c>
      <c r="O258" s="48">
        <v>3</v>
      </c>
      <c r="P258" s="51" t="str">
        <f t="shared" si="3"/>
        <v>23</v>
      </c>
      <c r="Q258" s="51"/>
      <c r="R258" s="48" t="s">
        <v>7</v>
      </c>
    </row>
    <row r="259" spans="1:18" x14ac:dyDescent="0.25">
      <c r="A259" s="1" t="s">
        <v>4</v>
      </c>
      <c r="B259" s="1" t="s">
        <v>938</v>
      </c>
      <c r="C259" s="1" t="s">
        <v>939</v>
      </c>
      <c r="D259" s="47">
        <v>2.9199999999999959</v>
      </c>
      <c r="E259" s="47">
        <v>7.468</v>
      </c>
      <c r="F259" s="48">
        <v>2.5499999999999998</v>
      </c>
      <c r="G259" s="47">
        <v>4.54</v>
      </c>
      <c r="H259" s="49">
        <v>90</v>
      </c>
      <c r="I259" s="50">
        <v>0.2</v>
      </c>
      <c r="J259" s="47">
        <v>642</v>
      </c>
      <c r="K259" s="50">
        <v>7.0000000000000007E-2</v>
      </c>
      <c r="L259" s="47">
        <v>379.2</v>
      </c>
      <c r="M259" s="50">
        <v>0.05</v>
      </c>
      <c r="N259" s="48">
        <v>2</v>
      </c>
      <c r="O259" s="48">
        <v>3</v>
      </c>
      <c r="P259" s="51" t="str">
        <f t="shared" si="3"/>
        <v>23</v>
      </c>
      <c r="Q259" s="51"/>
      <c r="R259" s="48" t="s">
        <v>7</v>
      </c>
    </row>
    <row r="260" spans="1:18" x14ac:dyDescent="0.25">
      <c r="A260" s="1" t="s">
        <v>4</v>
      </c>
      <c r="B260" s="1" t="s">
        <v>986</v>
      </c>
      <c r="C260" s="1" t="s">
        <v>987</v>
      </c>
      <c r="D260" s="47">
        <v>1.6299999999999994</v>
      </c>
      <c r="E260" s="47">
        <v>7.9375</v>
      </c>
      <c r="F260" s="48">
        <v>4.8600000000000003</v>
      </c>
      <c r="G260" s="47">
        <v>6.3</v>
      </c>
      <c r="H260" s="49">
        <v>46</v>
      </c>
      <c r="I260" s="50">
        <v>0.1</v>
      </c>
      <c r="J260" s="47">
        <v>433.5</v>
      </c>
      <c r="K260" s="50">
        <v>0.05</v>
      </c>
      <c r="L260" s="47">
        <v>358.52</v>
      </c>
      <c r="M260" s="50">
        <v>0.05</v>
      </c>
      <c r="N260" s="48">
        <v>2</v>
      </c>
      <c r="O260" s="48">
        <v>3</v>
      </c>
      <c r="P260" s="51" t="str">
        <f t="shared" si="3"/>
        <v>23</v>
      </c>
      <c r="Q260" s="51"/>
      <c r="R260" s="48" t="s">
        <v>7</v>
      </c>
    </row>
    <row r="261" spans="1:18" x14ac:dyDescent="0.25">
      <c r="A261" s="1" t="s">
        <v>4</v>
      </c>
      <c r="B261" s="1" t="s">
        <v>1006</v>
      </c>
      <c r="C261" s="1" t="s">
        <v>1007</v>
      </c>
      <c r="D261" s="47">
        <v>2</v>
      </c>
      <c r="E261" s="47">
        <v>9.9781999999999993</v>
      </c>
      <c r="F261" s="48">
        <v>4.9800000000000004</v>
      </c>
      <c r="G261" s="47">
        <v>7.97</v>
      </c>
      <c r="H261" s="49">
        <v>54</v>
      </c>
      <c r="I261" s="50">
        <v>0.12</v>
      </c>
      <c r="J261" s="47">
        <v>459</v>
      </c>
      <c r="K261" s="50">
        <v>0.05</v>
      </c>
      <c r="L261" s="47">
        <v>351</v>
      </c>
      <c r="M261" s="50">
        <v>0.05</v>
      </c>
      <c r="N261" s="48">
        <v>2</v>
      </c>
      <c r="O261" s="48">
        <v>3</v>
      </c>
      <c r="P261" s="51" t="str">
        <f t="shared" si="3"/>
        <v>23</v>
      </c>
      <c r="Q261" s="51"/>
      <c r="R261" s="48" t="s">
        <v>7</v>
      </c>
    </row>
    <row r="262" spans="1:18" x14ac:dyDescent="0.25">
      <c r="A262" s="1" t="s">
        <v>4</v>
      </c>
      <c r="B262" s="1" t="s">
        <v>3311</v>
      </c>
      <c r="C262" s="1" t="s">
        <v>3312</v>
      </c>
      <c r="D262" s="47">
        <v>0.62515151515151512</v>
      </c>
      <c r="E262" s="47">
        <v>3.7509000000000001</v>
      </c>
      <c r="F262" s="48">
        <v>5.99</v>
      </c>
      <c r="G262" s="47">
        <v>3.12</v>
      </c>
      <c r="H262" s="49">
        <v>86</v>
      </c>
      <c r="I262" s="50">
        <v>0.19</v>
      </c>
      <c r="J262" s="47">
        <v>326.60000000000002</v>
      </c>
      <c r="K262" s="50">
        <v>0.04</v>
      </c>
      <c r="L262" s="47">
        <v>272.83</v>
      </c>
      <c r="M262" s="50">
        <v>0.04</v>
      </c>
      <c r="N262" s="48">
        <v>2</v>
      </c>
      <c r="O262" s="48">
        <v>3</v>
      </c>
      <c r="P262" s="51" t="str">
        <f t="shared" si="3"/>
        <v>23</v>
      </c>
      <c r="Q262" s="51"/>
      <c r="R262" s="48" t="s">
        <v>3265</v>
      </c>
    </row>
    <row r="263" spans="1:18" x14ac:dyDescent="0.25">
      <c r="A263" s="1" t="s">
        <v>4</v>
      </c>
      <c r="B263" s="1" t="s">
        <v>1277</v>
      </c>
      <c r="C263" s="1" t="s">
        <v>223</v>
      </c>
      <c r="D263" s="47">
        <v>2.0300000000000007</v>
      </c>
      <c r="E263" s="47">
        <v>12.821400000000001</v>
      </c>
      <c r="F263" s="48">
        <v>6.31</v>
      </c>
      <c r="G263" s="47">
        <v>10.79</v>
      </c>
      <c r="H263" s="49">
        <v>46</v>
      </c>
      <c r="I263" s="50">
        <v>0.1</v>
      </c>
      <c r="J263" s="47">
        <v>359</v>
      </c>
      <c r="K263" s="50">
        <v>0.04</v>
      </c>
      <c r="L263" s="47">
        <v>265.62</v>
      </c>
      <c r="M263" s="50">
        <v>0.04</v>
      </c>
      <c r="N263" s="48">
        <v>2</v>
      </c>
      <c r="O263" s="48">
        <v>3</v>
      </c>
      <c r="P263" s="51" t="str">
        <f t="shared" ref="P263:P326" si="4">N263&amp;O263</f>
        <v>23</v>
      </c>
      <c r="Q263" s="51"/>
      <c r="R263" s="48" t="s">
        <v>7</v>
      </c>
    </row>
    <row r="264" spans="1:18" x14ac:dyDescent="0.25">
      <c r="A264" s="1" t="s">
        <v>4</v>
      </c>
      <c r="B264" s="1" t="s">
        <v>1298</v>
      </c>
      <c r="C264" s="1" t="s">
        <v>1299</v>
      </c>
      <c r="D264" s="47">
        <v>0.82000000000000017</v>
      </c>
      <c r="E264" s="47">
        <v>5.9172000000000002</v>
      </c>
      <c r="F264" s="48">
        <v>7.21</v>
      </c>
      <c r="G264" s="47">
        <v>5.09</v>
      </c>
      <c r="H264" s="49">
        <v>52</v>
      </c>
      <c r="I264" s="50">
        <v>0.11</v>
      </c>
      <c r="J264" s="47">
        <v>302.39999999999998</v>
      </c>
      <c r="K264" s="50">
        <v>0.03</v>
      </c>
      <c r="L264" s="47">
        <v>259.76</v>
      </c>
      <c r="M264" s="50">
        <v>0.03</v>
      </c>
      <c r="N264" s="48">
        <v>2</v>
      </c>
      <c r="O264" s="48">
        <v>3</v>
      </c>
      <c r="P264" s="51" t="str">
        <f t="shared" si="4"/>
        <v>23</v>
      </c>
      <c r="Q264" s="51"/>
      <c r="R264" s="48" t="s">
        <v>7</v>
      </c>
    </row>
    <row r="265" spans="1:18" x14ac:dyDescent="0.25">
      <c r="A265" s="1" t="s">
        <v>4</v>
      </c>
      <c r="B265" s="1" t="s">
        <v>1485</v>
      </c>
      <c r="C265" s="1" t="s">
        <v>1486</v>
      </c>
      <c r="D265" s="47">
        <v>3.0900000000000016</v>
      </c>
      <c r="E265" s="47">
        <v>15.978199999999999</v>
      </c>
      <c r="F265" s="48">
        <v>5.17</v>
      </c>
      <c r="G265" s="47">
        <v>12.88</v>
      </c>
      <c r="H265" s="49">
        <v>53</v>
      </c>
      <c r="I265" s="50">
        <v>0.11</v>
      </c>
      <c r="J265" s="47">
        <v>367.5</v>
      </c>
      <c r="K265" s="50">
        <v>0.04</v>
      </c>
      <c r="L265" s="47">
        <v>203.73</v>
      </c>
      <c r="M265" s="50">
        <v>0.03</v>
      </c>
      <c r="N265" s="48">
        <v>2</v>
      </c>
      <c r="O265" s="48">
        <v>3</v>
      </c>
      <c r="P265" s="51" t="str">
        <f t="shared" si="4"/>
        <v>23</v>
      </c>
      <c r="Q265" s="51"/>
      <c r="R265" s="48" t="s">
        <v>7</v>
      </c>
    </row>
    <row r="266" spans="1:18" x14ac:dyDescent="0.25">
      <c r="A266" s="1" t="s">
        <v>4</v>
      </c>
      <c r="B266" s="1" t="s">
        <v>1567</v>
      </c>
      <c r="C266" s="1" t="s">
        <v>1568</v>
      </c>
      <c r="D266" s="47">
        <v>1.8400000000000025</v>
      </c>
      <c r="E266" s="47">
        <v>4.9375</v>
      </c>
      <c r="F266" s="48">
        <v>2.68</v>
      </c>
      <c r="G266" s="47">
        <v>3.09</v>
      </c>
      <c r="H266" s="49">
        <v>79</v>
      </c>
      <c r="I266" s="50">
        <v>0.17</v>
      </c>
      <c r="J266" s="47">
        <v>329</v>
      </c>
      <c r="K266" s="50">
        <v>0.04</v>
      </c>
      <c r="L266" s="47">
        <v>183.64</v>
      </c>
      <c r="M266" s="50">
        <v>0.02</v>
      </c>
      <c r="N266" s="48">
        <v>2</v>
      </c>
      <c r="O266" s="48">
        <v>3</v>
      </c>
      <c r="P266" s="51" t="str">
        <f t="shared" si="4"/>
        <v>23</v>
      </c>
      <c r="Q266" s="51"/>
      <c r="R266" s="48" t="s">
        <v>7</v>
      </c>
    </row>
    <row r="267" spans="1:18" x14ac:dyDescent="0.25">
      <c r="A267" s="1" t="s">
        <v>4</v>
      </c>
      <c r="B267" s="1" t="s">
        <v>1643</v>
      </c>
      <c r="C267" s="1" t="s">
        <v>1644</v>
      </c>
      <c r="D267" s="47">
        <v>2</v>
      </c>
      <c r="E267" s="47">
        <v>8.3332999999999995</v>
      </c>
      <c r="F267" s="48">
        <v>4.16</v>
      </c>
      <c r="G267" s="47">
        <v>6.33</v>
      </c>
      <c r="H267" s="49">
        <v>52</v>
      </c>
      <c r="I267" s="50">
        <v>0.11</v>
      </c>
      <c r="J267" s="47">
        <v>270</v>
      </c>
      <c r="K267" s="50">
        <v>0.03</v>
      </c>
      <c r="L267" s="47">
        <v>166</v>
      </c>
      <c r="M267" s="50">
        <v>0.02</v>
      </c>
      <c r="N267" s="48">
        <v>2</v>
      </c>
      <c r="O267" s="48">
        <v>3</v>
      </c>
      <c r="P267" s="51" t="str">
        <f t="shared" si="4"/>
        <v>23</v>
      </c>
      <c r="Q267" s="51"/>
      <c r="R267" s="48" t="s">
        <v>7</v>
      </c>
    </row>
    <row r="268" spans="1:18" x14ac:dyDescent="0.25">
      <c r="A268" s="1" t="s">
        <v>4</v>
      </c>
      <c r="B268" s="1" t="s">
        <v>1859</v>
      </c>
      <c r="C268" s="1" t="s">
        <v>1860</v>
      </c>
      <c r="D268" s="47">
        <v>0.7599999999999999</v>
      </c>
      <c r="E268" s="47">
        <v>6.5713999999999997</v>
      </c>
      <c r="F268" s="48">
        <v>8.64</v>
      </c>
      <c r="G268" s="47">
        <v>5.81</v>
      </c>
      <c r="H268" s="49">
        <v>100</v>
      </c>
      <c r="I268" s="50">
        <v>0.22</v>
      </c>
      <c r="J268" s="47">
        <v>203.5</v>
      </c>
      <c r="K268" s="50">
        <v>0.02</v>
      </c>
      <c r="L268" s="47">
        <v>127.5</v>
      </c>
      <c r="M268" s="50">
        <v>0.01</v>
      </c>
      <c r="N268" s="48">
        <v>2</v>
      </c>
      <c r="O268" s="48">
        <v>3</v>
      </c>
      <c r="P268" s="51" t="str">
        <f t="shared" si="4"/>
        <v>23</v>
      </c>
      <c r="Q268" s="51"/>
      <c r="R268" s="48" t="s">
        <v>7</v>
      </c>
    </row>
    <row r="269" spans="1:18" x14ac:dyDescent="0.25">
      <c r="A269" s="1" t="s">
        <v>4</v>
      </c>
      <c r="B269" s="1" t="s">
        <v>2269</v>
      </c>
      <c r="C269" s="1" t="s">
        <v>2270</v>
      </c>
      <c r="D269" s="47">
        <v>0.56999999999999995</v>
      </c>
      <c r="E269" s="47">
        <v>2.3332999999999999</v>
      </c>
      <c r="F269" s="48">
        <v>4.09</v>
      </c>
      <c r="G269" s="47">
        <v>1.76</v>
      </c>
      <c r="H269" s="49">
        <v>69</v>
      </c>
      <c r="I269" s="50">
        <v>0.15</v>
      </c>
      <c r="J269" s="47">
        <v>108.5</v>
      </c>
      <c r="K269" s="50">
        <v>0.01</v>
      </c>
      <c r="L269" s="47">
        <v>69.17</v>
      </c>
      <c r="M269" s="50">
        <v>0.01</v>
      </c>
      <c r="N269" s="48">
        <v>2</v>
      </c>
      <c r="O269" s="48">
        <v>3</v>
      </c>
      <c r="P269" s="51" t="str">
        <f t="shared" si="4"/>
        <v>23</v>
      </c>
      <c r="Q269" s="51">
        <v>34</v>
      </c>
      <c r="R269" s="48" t="s">
        <v>7</v>
      </c>
    </row>
    <row r="270" spans="1:18" x14ac:dyDescent="0.25">
      <c r="A270" s="1" t="s">
        <v>4</v>
      </c>
      <c r="B270" s="1" t="s">
        <v>3255</v>
      </c>
      <c r="C270" s="1" t="s">
        <v>3256</v>
      </c>
      <c r="D270" s="47">
        <v>1.63</v>
      </c>
      <c r="E270" s="47">
        <v>13.183</v>
      </c>
      <c r="F270" s="48">
        <f>SUM(E270/D270)</f>
        <v>8.0877300613496939</v>
      </c>
      <c r="G270" s="47">
        <f>SUM(E270-D270)</f>
        <v>11.553000000000001</v>
      </c>
      <c r="H270" s="49">
        <v>47</v>
      </c>
      <c r="I270" s="50">
        <v>0.1</v>
      </c>
      <c r="J270" s="47">
        <v>596.70000000000005</v>
      </c>
      <c r="K270" s="50">
        <v>7.0000000000000007E-2</v>
      </c>
      <c r="L270" s="47">
        <f>SUM(J270-(D270*H270))</f>
        <v>520.09</v>
      </c>
      <c r="M270" s="50">
        <v>0</v>
      </c>
      <c r="N270" s="48">
        <v>2</v>
      </c>
      <c r="O270" s="48">
        <v>4</v>
      </c>
      <c r="P270" s="51" t="str">
        <f t="shared" si="4"/>
        <v>24</v>
      </c>
      <c r="Q270" s="51"/>
      <c r="R270" s="48" t="s">
        <v>7</v>
      </c>
    </row>
    <row r="271" spans="1:18" x14ac:dyDescent="0.25">
      <c r="A271" s="1" t="s">
        <v>4</v>
      </c>
      <c r="B271" s="1" t="s">
        <v>3245</v>
      </c>
      <c r="C271" s="1" t="s">
        <v>3246</v>
      </c>
      <c r="D271" s="47">
        <v>3.01</v>
      </c>
      <c r="E271" s="47">
        <v>15.730700000000001</v>
      </c>
      <c r="F271" s="48">
        <f>SUM(E271/D271)</f>
        <v>5.2261461794019937</v>
      </c>
      <c r="G271" s="47">
        <f>SUM(E271-D271)</f>
        <v>12.720700000000001</v>
      </c>
      <c r="H271" s="49">
        <v>54</v>
      </c>
      <c r="I271" s="50">
        <v>0.12</v>
      </c>
      <c r="J271" s="47">
        <v>633.5</v>
      </c>
      <c r="K271" s="50">
        <v>7.0000000000000007E-2</v>
      </c>
      <c r="L271" s="47">
        <f>SUM(J271-(D271*H271))</f>
        <v>470.96000000000004</v>
      </c>
      <c r="M271" s="50">
        <v>0</v>
      </c>
      <c r="N271" s="48">
        <v>2</v>
      </c>
      <c r="O271" s="48">
        <v>4</v>
      </c>
      <c r="P271" s="51" t="str">
        <f t="shared" si="4"/>
        <v>24</v>
      </c>
      <c r="Q271" s="51"/>
      <c r="R271" s="48" t="s">
        <v>7</v>
      </c>
    </row>
    <row r="272" spans="1:18" x14ac:dyDescent="0.25">
      <c r="A272" s="1" t="s">
        <v>4</v>
      </c>
      <c r="B272" s="1" t="s">
        <v>3261</v>
      </c>
      <c r="C272" s="1" t="s">
        <v>3262</v>
      </c>
      <c r="D272" s="47">
        <v>1.05</v>
      </c>
      <c r="E272" s="47">
        <v>8</v>
      </c>
      <c r="F272" s="48">
        <f>SUM(E272/D272)</f>
        <v>7.6190476190476186</v>
      </c>
      <c r="G272" s="47">
        <f>SUM(E272-D272)</f>
        <v>6.95</v>
      </c>
      <c r="H272" s="49">
        <v>64</v>
      </c>
      <c r="I272" s="50">
        <v>0.14000000000000001</v>
      </c>
      <c r="J272" s="47">
        <v>530.66</v>
      </c>
      <c r="K272" s="50">
        <v>0.06</v>
      </c>
      <c r="L272" s="47">
        <f>SUM(J272-(D272*H272))</f>
        <v>463.46</v>
      </c>
      <c r="M272" s="50">
        <v>0</v>
      </c>
      <c r="N272" s="48">
        <v>2</v>
      </c>
      <c r="O272" s="48">
        <v>4</v>
      </c>
      <c r="P272" s="51" t="str">
        <f t="shared" si="4"/>
        <v>24</v>
      </c>
      <c r="Q272" s="51">
        <v>3</v>
      </c>
      <c r="R272" s="48" t="s">
        <v>7</v>
      </c>
    </row>
    <row r="273" spans="1:18" x14ac:dyDescent="0.25">
      <c r="A273" s="1" t="s">
        <v>4</v>
      </c>
      <c r="B273" s="1" t="s">
        <v>190</v>
      </c>
      <c r="C273" s="1" t="s">
        <v>191</v>
      </c>
      <c r="D273" s="47">
        <v>11.149999999999993</v>
      </c>
      <c r="E273" s="47">
        <v>45.42</v>
      </c>
      <c r="F273" s="48">
        <v>4.07</v>
      </c>
      <c r="G273" s="47">
        <v>34.270000000000003</v>
      </c>
      <c r="H273" s="49">
        <v>41</v>
      </c>
      <c r="I273" s="50">
        <v>0.09</v>
      </c>
      <c r="J273" s="47">
        <v>1860.8</v>
      </c>
      <c r="K273" s="50">
        <v>0.23</v>
      </c>
      <c r="L273" s="47">
        <v>1403.65</v>
      </c>
      <c r="M273" s="50">
        <v>0.21</v>
      </c>
      <c r="N273" s="48">
        <v>3</v>
      </c>
      <c r="O273" s="48">
        <v>2</v>
      </c>
      <c r="P273" s="51" t="str">
        <f t="shared" si="4"/>
        <v>32</v>
      </c>
      <c r="Q273" s="51"/>
      <c r="R273" s="48" t="s">
        <v>7</v>
      </c>
    </row>
    <row r="274" spans="1:18" x14ac:dyDescent="0.25">
      <c r="A274" s="1" t="s">
        <v>4</v>
      </c>
      <c r="B274" s="1" t="s">
        <v>244</v>
      </c>
      <c r="C274" s="1" t="s">
        <v>245</v>
      </c>
      <c r="D274" s="47">
        <v>10.829999999999998</v>
      </c>
      <c r="E274" s="47">
        <v>42.121000000000002</v>
      </c>
      <c r="F274" s="48">
        <v>3.88</v>
      </c>
      <c r="G274" s="47">
        <v>31.29</v>
      </c>
      <c r="H274" s="49">
        <v>37</v>
      </c>
      <c r="I274" s="50">
        <v>0.08</v>
      </c>
      <c r="J274" s="47">
        <v>1569.6</v>
      </c>
      <c r="K274" s="50">
        <v>0.19</v>
      </c>
      <c r="L274" s="47">
        <v>1168.8900000000001</v>
      </c>
      <c r="M274" s="50">
        <v>0.17</v>
      </c>
      <c r="N274" s="48">
        <v>3</v>
      </c>
      <c r="O274" s="48">
        <v>2</v>
      </c>
      <c r="P274" s="51" t="str">
        <f t="shared" si="4"/>
        <v>32</v>
      </c>
      <c r="Q274" s="51"/>
      <c r="R274" s="48" t="s">
        <v>7</v>
      </c>
    </row>
    <row r="275" spans="1:18" x14ac:dyDescent="0.25">
      <c r="A275" s="1" t="s">
        <v>4</v>
      </c>
      <c r="B275" s="1" t="s">
        <v>266</v>
      </c>
      <c r="C275" s="1" t="s">
        <v>267</v>
      </c>
      <c r="D275" s="47">
        <v>10.31</v>
      </c>
      <c r="E275" s="47">
        <v>40.652700000000003</v>
      </c>
      <c r="F275" s="48">
        <v>3.94</v>
      </c>
      <c r="G275" s="47">
        <v>30.34</v>
      </c>
      <c r="H275" s="49">
        <v>37</v>
      </c>
      <c r="I275" s="50">
        <v>0.08</v>
      </c>
      <c r="J275" s="47">
        <v>1506.5</v>
      </c>
      <c r="K275" s="50">
        <v>0.18</v>
      </c>
      <c r="L275" s="47">
        <v>1125.03</v>
      </c>
      <c r="M275" s="50">
        <v>0.17</v>
      </c>
      <c r="N275" s="48">
        <v>3</v>
      </c>
      <c r="O275" s="48">
        <v>2</v>
      </c>
      <c r="P275" s="51" t="str">
        <f t="shared" si="4"/>
        <v>32</v>
      </c>
      <c r="Q275" s="51"/>
      <c r="R275" s="48" t="s">
        <v>7</v>
      </c>
    </row>
    <row r="276" spans="1:18" x14ac:dyDescent="0.25">
      <c r="A276" s="1" t="s">
        <v>4</v>
      </c>
      <c r="B276" s="1" t="s">
        <v>292</v>
      </c>
      <c r="C276" s="1" t="s">
        <v>293</v>
      </c>
      <c r="D276" s="47">
        <v>7.0999999999999988</v>
      </c>
      <c r="E276" s="47">
        <v>32.674999999999997</v>
      </c>
      <c r="F276" s="48">
        <v>4.5999999999999996</v>
      </c>
      <c r="G276" s="47">
        <v>25.57</v>
      </c>
      <c r="H276" s="49">
        <v>41</v>
      </c>
      <c r="I276" s="50">
        <v>0.09</v>
      </c>
      <c r="J276" s="47">
        <v>1339</v>
      </c>
      <c r="K276" s="50">
        <v>0.16</v>
      </c>
      <c r="L276" s="47">
        <v>1047.9000000000001</v>
      </c>
      <c r="M276" s="50">
        <v>0.15</v>
      </c>
      <c r="N276" s="48">
        <v>3</v>
      </c>
      <c r="O276" s="48">
        <v>2</v>
      </c>
      <c r="P276" s="51" t="str">
        <f t="shared" si="4"/>
        <v>32</v>
      </c>
      <c r="Q276" s="51"/>
      <c r="R276" s="48" t="s">
        <v>7</v>
      </c>
    </row>
    <row r="277" spans="1:18" x14ac:dyDescent="0.25">
      <c r="A277" s="1" t="s">
        <v>4</v>
      </c>
      <c r="B277" s="1" t="s">
        <v>314</v>
      </c>
      <c r="C277" s="1" t="s">
        <v>315</v>
      </c>
      <c r="D277" s="47">
        <v>7.4000000000000012</v>
      </c>
      <c r="E277" s="47">
        <v>33.6828</v>
      </c>
      <c r="F277" s="48">
        <v>4.55</v>
      </c>
      <c r="G277" s="47">
        <v>26.28</v>
      </c>
      <c r="H277" s="49">
        <v>38</v>
      </c>
      <c r="I277" s="50">
        <v>0.08</v>
      </c>
      <c r="J277" s="47">
        <v>1279.95</v>
      </c>
      <c r="K277" s="50">
        <v>0.15</v>
      </c>
      <c r="L277" s="47">
        <v>998.75</v>
      </c>
      <c r="M277" s="50">
        <v>0.15</v>
      </c>
      <c r="N277" s="48">
        <v>3</v>
      </c>
      <c r="O277" s="48">
        <v>2</v>
      </c>
      <c r="P277" s="51" t="str">
        <f t="shared" si="4"/>
        <v>32</v>
      </c>
      <c r="Q277" s="51"/>
      <c r="R277" s="48" t="s">
        <v>7</v>
      </c>
    </row>
    <row r="278" spans="1:18" x14ac:dyDescent="0.25">
      <c r="A278" s="1" t="s">
        <v>4</v>
      </c>
      <c r="B278" s="1" t="s">
        <v>340</v>
      </c>
      <c r="C278" s="1" t="s">
        <v>341</v>
      </c>
      <c r="D278" s="47">
        <v>5.6599999999999975</v>
      </c>
      <c r="E278" s="47">
        <v>28.9</v>
      </c>
      <c r="F278" s="48">
        <v>5.0999999999999996</v>
      </c>
      <c r="G278" s="47">
        <v>23.24</v>
      </c>
      <c r="H278" s="49">
        <v>41</v>
      </c>
      <c r="I278" s="50">
        <v>0.09</v>
      </c>
      <c r="J278" s="47">
        <v>1183.8</v>
      </c>
      <c r="K278" s="50">
        <v>0.14000000000000001</v>
      </c>
      <c r="L278" s="47">
        <v>951.74</v>
      </c>
      <c r="M278" s="50">
        <v>0.14000000000000001</v>
      </c>
      <c r="N278" s="48">
        <v>3</v>
      </c>
      <c r="O278" s="48">
        <v>2</v>
      </c>
      <c r="P278" s="51" t="str">
        <f t="shared" si="4"/>
        <v>32</v>
      </c>
      <c r="Q278" s="51"/>
      <c r="R278" s="48" t="s">
        <v>7</v>
      </c>
    </row>
    <row r="279" spans="1:18" x14ac:dyDescent="0.25">
      <c r="A279" s="1" t="s">
        <v>4</v>
      </c>
      <c r="B279" s="1" t="s">
        <v>342</v>
      </c>
      <c r="C279" s="1" t="s">
        <v>343</v>
      </c>
      <c r="D279" s="47">
        <v>8.0899999999999981</v>
      </c>
      <c r="E279" s="47">
        <v>33.811100000000003</v>
      </c>
      <c r="F279" s="48">
        <v>4.17</v>
      </c>
      <c r="G279" s="47">
        <v>25.72</v>
      </c>
      <c r="H279" s="49">
        <v>37</v>
      </c>
      <c r="I279" s="50">
        <v>0.08</v>
      </c>
      <c r="J279" s="47">
        <v>1249.5999999999999</v>
      </c>
      <c r="K279" s="50">
        <v>0.15</v>
      </c>
      <c r="L279" s="47">
        <v>950.27</v>
      </c>
      <c r="M279" s="50">
        <v>0.14000000000000001</v>
      </c>
      <c r="N279" s="48">
        <v>3</v>
      </c>
      <c r="O279" s="48">
        <v>2</v>
      </c>
      <c r="P279" s="51" t="str">
        <f t="shared" si="4"/>
        <v>32</v>
      </c>
      <c r="Q279" s="51"/>
      <c r="R279" s="48" t="s">
        <v>7</v>
      </c>
    </row>
    <row r="280" spans="1:18" x14ac:dyDescent="0.25">
      <c r="A280" s="1" t="s">
        <v>4</v>
      </c>
      <c r="B280" s="1" t="s">
        <v>356</v>
      </c>
      <c r="C280" s="1" t="s">
        <v>357</v>
      </c>
      <c r="D280" s="47">
        <v>4.6699999999999964</v>
      </c>
      <c r="E280" s="47">
        <v>25.780200000000001</v>
      </c>
      <c r="F280" s="48">
        <v>5.52</v>
      </c>
      <c r="G280" s="47">
        <v>21.11</v>
      </c>
      <c r="H280" s="49">
        <v>43</v>
      </c>
      <c r="I280" s="50">
        <v>0.09</v>
      </c>
      <c r="J280" s="47">
        <v>1130.55</v>
      </c>
      <c r="K280" s="50">
        <v>0.13</v>
      </c>
      <c r="L280" s="47">
        <v>929.74</v>
      </c>
      <c r="M280" s="50">
        <v>0.14000000000000001</v>
      </c>
      <c r="N280" s="48">
        <v>3</v>
      </c>
      <c r="O280" s="48">
        <v>2</v>
      </c>
      <c r="P280" s="51" t="str">
        <f t="shared" si="4"/>
        <v>32</v>
      </c>
      <c r="Q280" s="51"/>
      <c r="R280" s="48" t="s">
        <v>7</v>
      </c>
    </row>
    <row r="281" spans="1:18" x14ac:dyDescent="0.25">
      <c r="A281" s="1" t="s">
        <v>4</v>
      </c>
      <c r="B281" s="1" t="s">
        <v>362</v>
      </c>
      <c r="C281" s="1" t="s">
        <v>363</v>
      </c>
      <c r="D281" s="47">
        <v>6.3700000000000037</v>
      </c>
      <c r="E281" s="47">
        <v>27.262</v>
      </c>
      <c r="F281" s="48">
        <v>4.2699999999999996</v>
      </c>
      <c r="G281" s="47">
        <v>20.89</v>
      </c>
      <c r="H281" s="49">
        <v>44</v>
      </c>
      <c r="I281" s="50">
        <v>0.09</v>
      </c>
      <c r="J281" s="47">
        <v>1196.27</v>
      </c>
      <c r="K281" s="50">
        <v>0.14000000000000001</v>
      </c>
      <c r="L281" s="47">
        <v>915.99</v>
      </c>
      <c r="M281" s="50">
        <v>0.13</v>
      </c>
      <c r="N281" s="48">
        <v>3</v>
      </c>
      <c r="O281" s="48">
        <v>2</v>
      </c>
      <c r="P281" s="51" t="str">
        <f t="shared" si="4"/>
        <v>32</v>
      </c>
      <c r="Q281" s="51"/>
      <c r="R281" s="48" t="s">
        <v>7</v>
      </c>
    </row>
    <row r="282" spans="1:18" x14ac:dyDescent="0.25">
      <c r="A282" s="1" t="s">
        <v>4</v>
      </c>
      <c r="B282" s="1" t="s">
        <v>368</v>
      </c>
      <c r="C282" s="1" t="s">
        <v>369</v>
      </c>
      <c r="D282" s="47">
        <v>5.4799999999999969</v>
      </c>
      <c r="E282" s="47">
        <v>26.248799999999999</v>
      </c>
      <c r="F282" s="48">
        <v>4.78</v>
      </c>
      <c r="G282" s="47">
        <v>20.76</v>
      </c>
      <c r="H282" s="49">
        <v>43</v>
      </c>
      <c r="I282" s="50">
        <v>0.09</v>
      </c>
      <c r="J282" s="47">
        <v>1146.7</v>
      </c>
      <c r="K282" s="50">
        <v>0.14000000000000001</v>
      </c>
      <c r="L282" s="47">
        <v>911.06</v>
      </c>
      <c r="M282" s="50">
        <v>0.13</v>
      </c>
      <c r="N282" s="48">
        <v>3</v>
      </c>
      <c r="O282" s="48">
        <v>2</v>
      </c>
      <c r="P282" s="51" t="str">
        <f t="shared" si="4"/>
        <v>32</v>
      </c>
      <c r="Q282" s="51"/>
      <c r="R282" s="48" t="s">
        <v>7</v>
      </c>
    </row>
    <row r="283" spans="1:18" x14ac:dyDescent="0.25">
      <c r="A283" s="1" t="s">
        <v>4</v>
      </c>
      <c r="B283" s="1" t="s">
        <v>370</v>
      </c>
      <c r="C283" s="1" t="s">
        <v>371</v>
      </c>
      <c r="D283" s="47">
        <v>5.430000000000005</v>
      </c>
      <c r="E283" s="47">
        <v>28.45</v>
      </c>
      <c r="F283" s="48">
        <v>5.23</v>
      </c>
      <c r="G283" s="47">
        <v>23.01</v>
      </c>
      <c r="H283" s="49">
        <v>39</v>
      </c>
      <c r="I283" s="50">
        <v>0.08</v>
      </c>
      <c r="J283" s="47">
        <v>1109.55</v>
      </c>
      <c r="K283" s="50">
        <v>0.13</v>
      </c>
      <c r="L283" s="47">
        <v>897.77</v>
      </c>
      <c r="M283" s="50">
        <v>0.13</v>
      </c>
      <c r="N283" s="48">
        <v>3</v>
      </c>
      <c r="O283" s="48">
        <v>2</v>
      </c>
      <c r="P283" s="51" t="str">
        <f t="shared" si="4"/>
        <v>32</v>
      </c>
      <c r="Q283" s="51"/>
      <c r="R283" s="48" t="s">
        <v>7</v>
      </c>
    </row>
    <row r="284" spans="1:18" x14ac:dyDescent="0.25">
      <c r="A284" s="1" t="s">
        <v>4</v>
      </c>
      <c r="B284" s="1" t="s">
        <v>372</v>
      </c>
      <c r="C284" s="1" t="s">
        <v>373</v>
      </c>
      <c r="D284" s="47">
        <v>5.5999999999999961</v>
      </c>
      <c r="E284" s="47">
        <v>26.047499999999999</v>
      </c>
      <c r="F284" s="48">
        <v>4.6500000000000004</v>
      </c>
      <c r="G284" s="47">
        <v>20.440000000000001</v>
      </c>
      <c r="H284" s="49">
        <v>44</v>
      </c>
      <c r="I284" s="50">
        <v>0.09</v>
      </c>
      <c r="J284" s="47">
        <v>1143.95</v>
      </c>
      <c r="K284" s="50">
        <v>0.14000000000000001</v>
      </c>
      <c r="L284" s="47">
        <v>897.55</v>
      </c>
      <c r="M284" s="50">
        <v>0.13</v>
      </c>
      <c r="N284" s="48">
        <v>3</v>
      </c>
      <c r="O284" s="48">
        <v>2</v>
      </c>
      <c r="P284" s="51" t="str">
        <f t="shared" si="4"/>
        <v>32</v>
      </c>
      <c r="Q284" s="51"/>
      <c r="R284" s="48" t="s">
        <v>7</v>
      </c>
    </row>
    <row r="285" spans="1:18" x14ac:dyDescent="0.25">
      <c r="A285" s="1" t="s">
        <v>4</v>
      </c>
      <c r="B285" s="1" t="s">
        <v>382</v>
      </c>
      <c r="C285" s="1" t="s">
        <v>383</v>
      </c>
      <c r="D285" s="47">
        <v>7.0600000000000014</v>
      </c>
      <c r="E285" s="47">
        <v>31.472200000000001</v>
      </c>
      <c r="F285" s="48">
        <v>4.45</v>
      </c>
      <c r="G285" s="47">
        <v>24.41</v>
      </c>
      <c r="H285" s="49">
        <v>36</v>
      </c>
      <c r="I285" s="50">
        <v>0.08</v>
      </c>
      <c r="J285" s="47">
        <v>1133</v>
      </c>
      <c r="K285" s="50">
        <v>0.14000000000000001</v>
      </c>
      <c r="L285" s="47">
        <v>878.84</v>
      </c>
      <c r="M285" s="50">
        <v>0.13</v>
      </c>
      <c r="N285" s="48">
        <v>3</v>
      </c>
      <c r="O285" s="48">
        <v>2</v>
      </c>
      <c r="P285" s="51" t="str">
        <f t="shared" si="4"/>
        <v>32</v>
      </c>
      <c r="Q285" s="51"/>
      <c r="R285" s="48" t="s">
        <v>7</v>
      </c>
    </row>
    <row r="286" spans="1:18" x14ac:dyDescent="0.25">
      <c r="A286" s="1" t="s">
        <v>4</v>
      </c>
      <c r="B286" s="1" t="s">
        <v>390</v>
      </c>
      <c r="C286" s="1" t="s">
        <v>391</v>
      </c>
      <c r="D286" s="47">
        <v>4.7100000000000009</v>
      </c>
      <c r="E286" s="47">
        <v>25.279</v>
      </c>
      <c r="F286" s="48">
        <v>5.36</v>
      </c>
      <c r="G286" s="47">
        <v>20.56</v>
      </c>
      <c r="H286" s="49">
        <v>41</v>
      </c>
      <c r="I286" s="50">
        <v>0.09</v>
      </c>
      <c r="J286" s="47">
        <v>1043</v>
      </c>
      <c r="K286" s="50">
        <v>0.12</v>
      </c>
      <c r="L286" s="47">
        <v>849.89</v>
      </c>
      <c r="M286" s="50">
        <v>0.12</v>
      </c>
      <c r="N286" s="48">
        <v>3</v>
      </c>
      <c r="O286" s="48">
        <v>2</v>
      </c>
      <c r="P286" s="51" t="str">
        <f t="shared" si="4"/>
        <v>32</v>
      </c>
      <c r="Q286" s="51"/>
      <c r="R286" s="48" t="s">
        <v>7</v>
      </c>
    </row>
    <row r="287" spans="1:18" x14ac:dyDescent="0.25">
      <c r="A287" s="1" t="s">
        <v>4</v>
      </c>
      <c r="B287" s="1" t="s">
        <v>394</v>
      </c>
      <c r="C287" s="1" t="s">
        <v>395</v>
      </c>
      <c r="D287" s="47">
        <v>5.490000000000002</v>
      </c>
      <c r="E287" s="47">
        <v>27.779699999999998</v>
      </c>
      <c r="F287" s="48">
        <v>5.0599999999999996</v>
      </c>
      <c r="G287" s="47">
        <v>22.28</v>
      </c>
      <c r="H287" s="49">
        <v>38</v>
      </c>
      <c r="I287" s="50">
        <v>0.08</v>
      </c>
      <c r="J287" s="47">
        <v>1054.8499999999999</v>
      </c>
      <c r="K287" s="50">
        <v>0.13</v>
      </c>
      <c r="L287" s="47">
        <v>846.23</v>
      </c>
      <c r="M287" s="50">
        <v>0.12</v>
      </c>
      <c r="N287" s="48">
        <v>3</v>
      </c>
      <c r="O287" s="48">
        <v>2</v>
      </c>
      <c r="P287" s="51" t="str">
        <f t="shared" si="4"/>
        <v>32</v>
      </c>
      <c r="Q287" s="51"/>
      <c r="R287" s="48" t="s">
        <v>7</v>
      </c>
    </row>
    <row r="288" spans="1:18" x14ac:dyDescent="0.25">
      <c r="A288" s="1" t="s">
        <v>4</v>
      </c>
      <c r="B288" s="1" t="s">
        <v>396</v>
      </c>
      <c r="C288" s="1" t="s">
        <v>397</v>
      </c>
      <c r="D288" s="47">
        <v>5.8700000000000028</v>
      </c>
      <c r="E288" s="47">
        <v>31.305700000000002</v>
      </c>
      <c r="F288" s="48">
        <v>5.33</v>
      </c>
      <c r="G288" s="47">
        <v>25.43</v>
      </c>
      <c r="H288" s="49">
        <v>33</v>
      </c>
      <c r="I288" s="50">
        <v>7.0000000000000007E-2</v>
      </c>
      <c r="J288" s="47">
        <v>1039.7</v>
      </c>
      <c r="K288" s="50">
        <v>0.12</v>
      </c>
      <c r="L288" s="47">
        <v>845.99</v>
      </c>
      <c r="M288" s="50">
        <v>0.12</v>
      </c>
      <c r="N288" s="48">
        <v>3</v>
      </c>
      <c r="O288" s="48">
        <v>2</v>
      </c>
      <c r="P288" s="51" t="str">
        <f t="shared" si="4"/>
        <v>32</v>
      </c>
      <c r="Q288" s="51"/>
      <c r="R288" s="48" t="s">
        <v>7</v>
      </c>
    </row>
    <row r="289" spans="1:18" x14ac:dyDescent="0.25">
      <c r="A289" s="1" t="s">
        <v>4</v>
      </c>
      <c r="B289" s="1" t="s">
        <v>398</v>
      </c>
      <c r="C289" s="1" t="s">
        <v>399</v>
      </c>
      <c r="D289" s="47">
        <v>3.9199999999999986</v>
      </c>
      <c r="E289" s="47">
        <v>23.082899999999999</v>
      </c>
      <c r="F289" s="48">
        <v>5.88</v>
      </c>
      <c r="G289" s="47">
        <v>19.16</v>
      </c>
      <c r="H289" s="49">
        <v>44</v>
      </c>
      <c r="I289" s="50">
        <v>0.09</v>
      </c>
      <c r="J289" s="47">
        <v>1000.9</v>
      </c>
      <c r="K289" s="50">
        <v>0.12</v>
      </c>
      <c r="L289" s="47">
        <v>828.42</v>
      </c>
      <c r="M289" s="50">
        <v>0.12</v>
      </c>
      <c r="N289" s="48">
        <v>3</v>
      </c>
      <c r="O289" s="48">
        <v>2</v>
      </c>
      <c r="P289" s="51" t="str">
        <f t="shared" si="4"/>
        <v>32</v>
      </c>
      <c r="Q289" s="51"/>
      <c r="R289" s="48" t="s">
        <v>7</v>
      </c>
    </row>
    <row r="290" spans="1:18" x14ac:dyDescent="0.25">
      <c r="A290" s="1" t="s">
        <v>4</v>
      </c>
      <c r="B290" s="1" t="s">
        <v>406</v>
      </c>
      <c r="C290" s="1" t="s">
        <v>407</v>
      </c>
      <c r="D290" s="47">
        <v>4.71</v>
      </c>
      <c r="E290" s="47">
        <v>25.331199999999999</v>
      </c>
      <c r="F290" s="48">
        <v>5.37</v>
      </c>
      <c r="G290" s="47">
        <v>20.62</v>
      </c>
      <c r="H290" s="49">
        <v>40</v>
      </c>
      <c r="I290" s="50">
        <v>0.09</v>
      </c>
      <c r="J290" s="47">
        <v>1008.92</v>
      </c>
      <c r="K290" s="50">
        <v>0.12</v>
      </c>
      <c r="L290" s="47">
        <v>820.52</v>
      </c>
      <c r="M290" s="50">
        <v>0.12</v>
      </c>
      <c r="N290" s="48">
        <v>3</v>
      </c>
      <c r="O290" s="48">
        <v>2</v>
      </c>
      <c r="P290" s="51" t="str">
        <f t="shared" si="4"/>
        <v>32</v>
      </c>
      <c r="Q290" s="51"/>
      <c r="R290" s="48" t="s">
        <v>7</v>
      </c>
    </row>
    <row r="291" spans="1:18" x14ac:dyDescent="0.25">
      <c r="A291" s="1" t="s">
        <v>4</v>
      </c>
      <c r="B291" s="1" t="s">
        <v>412</v>
      </c>
      <c r="C291" s="1" t="s">
        <v>413</v>
      </c>
      <c r="D291" s="47">
        <v>12.410000000000005</v>
      </c>
      <c r="E291" s="47">
        <v>41.55</v>
      </c>
      <c r="F291" s="48">
        <v>3.34</v>
      </c>
      <c r="G291" s="47">
        <v>29.14</v>
      </c>
      <c r="H291" s="49">
        <v>28</v>
      </c>
      <c r="I291" s="50">
        <v>0.06</v>
      </c>
      <c r="J291" s="47">
        <v>1163.4000000000001</v>
      </c>
      <c r="K291" s="50">
        <v>0.14000000000000001</v>
      </c>
      <c r="L291" s="47">
        <v>815.92</v>
      </c>
      <c r="M291" s="50">
        <v>0.12</v>
      </c>
      <c r="N291" s="48">
        <v>3</v>
      </c>
      <c r="O291" s="48">
        <v>2</v>
      </c>
      <c r="P291" s="51" t="str">
        <f t="shared" si="4"/>
        <v>32</v>
      </c>
      <c r="Q291" s="51"/>
      <c r="R291" s="48" t="s">
        <v>7</v>
      </c>
    </row>
    <row r="292" spans="1:18" x14ac:dyDescent="0.25">
      <c r="A292" s="1" t="s">
        <v>4</v>
      </c>
      <c r="B292" s="1" t="s">
        <v>418</v>
      </c>
      <c r="C292" s="1" t="s">
        <v>419</v>
      </c>
      <c r="D292" s="47">
        <v>5.1299999999999981</v>
      </c>
      <c r="E292" s="47">
        <v>26.714200000000002</v>
      </c>
      <c r="F292" s="48">
        <v>5.2</v>
      </c>
      <c r="G292" s="47">
        <v>21.58</v>
      </c>
      <c r="H292" s="49">
        <v>37</v>
      </c>
      <c r="I292" s="50">
        <v>0.08</v>
      </c>
      <c r="J292" s="47">
        <v>994</v>
      </c>
      <c r="K292" s="50">
        <v>0.12</v>
      </c>
      <c r="L292" s="47">
        <v>804.19</v>
      </c>
      <c r="M292" s="50">
        <v>0.12</v>
      </c>
      <c r="N292" s="48">
        <v>3</v>
      </c>
      <c r="O292" s="48">
        <v>2</v>
      </c>
      <c r="P292" s="51" t="str">
        <f t="shared" si="4"/>
        <v>32</v>
      </c>
      <c r="Q292" s="51"/>
      <c r="R292" s="48" t="s">
        <v>7</v>
      </c>
    </row>
    <row r="293" spans="1:18" x14ac:dyDescent="0.25">
      <c r="A293" s="1" t="s">
        <v>4</v>
      </c>
      <c r="B293" s="1" t="s">
        <v>432</v>
      </c>
      <c r="C293" s="1" t="s">
        <v>433</v>
      </c>
      <c r="D293" s="47">
        <v>4.0099999999999989</v>
      </c>
      <c r="E293" s="47">
        <v>21.962499999999999</v>
      </c>
      <c r="F293" s="48">
        <v>5.47</v>
      </c>
      <c r="G293" s="47">
        <v>17.95</v>
      </c>
      <c r="H293" s="49">
        <v>41</v>
      </c>
      <c r="I293" s="50">
        <v>0.09</v>
      </c>
      <c r="J293" s="47">
        <v>956.39</v>
      </c>
      <c r="K293" s="50">
        <v>0.11</v>
      </c>
      <c r="L293" s="47">
        <v>791.98</v>
      </c>
      <c r="M293" s="50">
        <v>0.12</v>
      </c>
      <c r="N293" s="48">
        <v>3</v>
      </c>
      <c r="O293" s="48">
        <v>2</v>
      </c>
      <c r="P293" s="51" t="str">
        <f t="shared" si="4"/>
        <v>32</v>
      </c>
      <c r="Q293" s="51"/>
      <c r="R293" s="48" t="s">
        <v>7</v>
      </c>
    </row>
    <row r="294" spans="1:18" x14ac:dyDescent="0.25">
      <c r="A294" s="1" t="s">
        <v>4</v>
      </c>
      <c r="B294" s="1" t="s">
        <v>446</v>
      </c>
      <c r="C294" s="1" t="s">
        <v>447</v>
      </c>
      <c r="D294" s="47">
        <v>3.42</v>
      </c>
      <c r="E294" s="47">
        <v>22.982600000000001</v>
      </c>
      <c r="F294" s="48">
        <v>6.72</v>
      </c>
      <c r="G294" s="47">
        <v>19.559999999999999</v>
      </c>
      <c r="H294" s="49">
        <v>39</v>
      </c>
      <c r="I294" s="50">
        <v>0.08</v>
      </c>
      <c r="J294" s="47">
        <v>898.29</v>
      </c>
      <c r="K294" s="50">
        <v>0.11</v>
      </c>
      <c r="L294" s="47">
        <v>764.91</v>
      </c>
      <c r="M294" s="50">
        <v>0.11</v>
      </c>
      <c r="N294" s="48">
        <v>3</v>
      </c>
      <c r="O294" s="48">
        <v>2</v>
      </c>
      <c r="P294" s="51" t="str">
        <f t="shared" si="4"/>
        <v>32</v>
      </c>
      <c r="Q294" s="51"/>
      <c r="R294" s="48" t="s">
        <v>7</v>
      </c>
    </row>
    <row r="295" spans="1:18" x14ac:dyDescent="0.25">
      <c r="A295" s="1" t="s">
        <v>4</v>
      </c>
      <c r="B295" s="1" t="s">
        <v>448</v>
      </c>
      <c r="C295" s="1" t="s">
        <v>449</v>
      </c>
      <c r="D295" s="47">
        <v>7.2599999999999971</v>
      </c>
      <c r="E295" s="47">
        <v>31.087499999999999</v>
      </c>
      <c r="F295" s="48">
        <v>4.28</v>
      </c>
      <c r="G295" s="47">
        <v>23.82</v>
      </c>
      <c r="H295" s="49">
        <v>32</v>
      </c>
      <c r="I295" s="50">
        <v>7.0000000000000007E-2</v>
      </c>
      <c r="J295" s="47">
        <v>994.8</v>
      </c>
      <c r="K295" s="50">
        <v>0.12</v>
      </c>
      <c r="L295" s="47">
        <v>762.48</v>
      </c>
      <c r="M295" s="50">
        <v>0.11</v>
      </c>
      <c r="N295" s="48">
        <v>3</v>
      </c>
      <c r="O295" s="48">
        <v>2</v>
      </c>
      <c r="P295" s="51" t="str">
        <f t="shared" si="4"/>
        <v>32</v>
      </c>
      <c r="Q295" s="51"/>
      <c r="R295" s="48" t="s">
        <v>7</v>
      </c>
    </row>
    <row r="296" spans="1:18" x14ac:dyDescent="0.25">
      <c r="A296" s="1" t="s">
        <v>4</v>
      </c>
      <c r="B296" s="1" t="s">
        <v>452</v>
      </c>
      <c r="C296" s="1" t="s">
        <v>453</v>
      </c>
      <c r="D296" s="47">
        <v>3.9199999999999973</v>
      </c>
      <c r="E296" s="47">
        <v>21.326000000000001</v>
      </c>
      <c r="F296" s="48">
        <v>5.44</v>
      </c>
      <c r="G296" s="47">
        <v>17.399999999999999</v>
      </c>
      <c r="H296" s="49">
        <v>44</v>
      </c>
      <c r="I296" s="50">
        <v>0.09</v>
      </c>
      <c r="J296" s="47">
        <v>933</v>
      </c>
      <c r="K296" s="50">
        <v>0.11</v>
      </c>
      <c r="L296" s="47">
        <v>760.52</v>
      </c>
      <c r="M296" s="50">
        <v>0.11</v>
      </c>
      <c r="N296" s="48">
        <v>3</v>
      </c>
      <c r="O296" s="48">
        <v>2</v>
      </c>
      <c r="P296" s="51" t="str">
        <f t="shared" si="4"/>
        <v>32</v>
      </c>
      <c r="Q296" s="51"/>
      <c r="R296" s="48" t="s">
        <v>7</v>
      </c>
    </row>
    <row r="297" spans="1:18" x14ac:dyDescent="0.25">
      <c r="A297" s="1" t="s">
        <v>4</v>
      </c>
      <c r="B297" s="1" t="s">
        <v>454</v>
      </c>
      <c r="C297" s="1" t="s">
        <v>455</v>
      </c>
      <c r="D297" s="47">
        <v>3.4500000000000006</v>
      </c>
      <c r="E297" s="47">
        <v>21.1511</v>
      </c>
      <c r="F297" s="48">
        <v>6.13</v>
      </c>
      <c r="G297" s="47">
        <v>17.7</v>
      </c>
      <c r="H297" s="49">
        <v>43</v>
      </c>
      <c r="I297" s="50">
        <v>0.09</v>
      </c>
      <c r="J297" s="47">
        <v>907.25</v>
      </c>
      <c r="K297" s="50">
        <v>0.11</v>
      </c>
      <c r="L297" s="47">
        <v>758.9</v>
      </c>
      <c r="M297" s="50">
        <v>0.11</v>
      </c>
      <c r="N297" s="48">
        <v>3</v>
      </c>
      <c r="O297" s="48">
        <v>2</v>
      </c>
      <c r="P297" s="51" t="str">
        <f t="shared" si="4"/>
        <v>32</v>
      </c>
      <c r="Q297" s="51"/>
      <c r="R297" s="48" t="s">
        <v>7</v>
      </c>
    </row>
    <row r="298" spans="1:18" x14ac:dyDescent="0.25">
      <c r="A298" s="1" t="s">
        <v>4</v>
      </c>
      <c r="B298" s="1" t="s">
        <v>464</v>
      </c>
      <c r="C298" s="1" t="s">
        <v>465</v>
      </c>
      <c r="D298" s="47">
        <v>9.319999999999995</v>
      </c>
      <c r="E298" s="47">
        <v>36.035699999999999</v>
      </c>
      <c r="F298" s="48">
        <v>3.86</v>
      </c>
      <c r="G298" s="47">
        <v>26.71</v>
      </c>
      <c r="H298" s="49">
        <v>28</v>
      </c>
      <c r="I298" s="50">
        <v>0.06</v>
      </c>
      <c r="J298" s="47">
        <v>1009</v>
      </c>
      <c r="K298" s="50">
        <v>0.12</v>
      </c>
      <c r="L298" s="47">
        <v>748.04</v>
      </c>
      <c r="M298" s="50">
        <v>0.11</v>
      </c>
      <c r="N298" s="48">
        <v>3</v>
      </c>
      <c r="O298" s="48">
        <v>2</v>
      </c>
      <c r="P298" s="51" t="str">
        <f t="shared" si="4"/>
        <v>32</v>
      </c>
      <c r="Q298" s="51"/>
      <c r="R298" s="48" t="s">
        <v>7</v>
      </c>
    </row>
    <row r="299" spans="1:18" x14ac:dyDescent="0.25">
      <c r="A299" s="1" t="s">
        <v>4</v>
      </c>
      <c r="B299" s="1" t="s">
        <v>466</v>
      </c>
      <c r="C299" s="1" t="s">
        <v>467</v>
      </c>
      <c r="D299" s="47">
        <v>7.4000000000000039</v>
      </c>
      <c r="E299" s="47">
        <v>34.089199999999998</v>
      </c>
      <c r="F299" s="48">
        <v>4.5999999999999996</v>
      </c>
      <c r="G299" s="47">
        <v>26.68</v>
      </c>
      <c r="H299" s="49">
        <v>28</v>
      </c>
      <c r="I299" s="50">
        <v>0.06</v>
      </c>
      <c r="J299" s="47">
        <v>954.5</v>
      </c>
      <c r="K299" s="50">
        <v>0.11</v>
      </c>
      <c r="L299" s="47">
        <v>747.3</v>
      </c>
      <c r="M299" s="50">
        <v>0.11</v>
      </c>
      <c r="N299" s="48">
        <v>3</v>
      </c>
      <c r="O299" s="48">
        <v>2</v>
      </c>
      <c r="P299" s="51" t="str">
        <f t="shared" si="4"/>
        <v>32</v>
      </c>
      <c r="Q299" s="51"/>
      <c r="R299" s="48" t="s">
        <v>7</v>
      </c>
    </row>
    <row r="300" spans="1:18" x14ac:dyDescent="0.25">
      <c r="A300" s="1" t="s">
        <v>4</v>
      </c>
      <c r="B300" s="1" t="s">
        <v>468</v>
      </c>
      <c r="C300" s="1" t="s">
        <v>469</v>
      </c>
      <c r="D300" s="47">
        <v>5.8000000000000016</v>
      </c>
      <c r="E300" s="47">
        <v>29.140599999999999</v>
      </c>
      <c r="F300" s="48">
        <v>5.0199999999999996</v>
      </c>
      <c r="G300" s="47">
        <v>23.34</v>
      </c>
      <c r="H300" s="49">
        <v>32</v>
      </c>
      <c r="I300" s="50">
        <v>7.0000000000000007E-2</v>
      </c>
      <c r="J300" s="47">
        <v>932.5</v>
      </c>
      <c r="K300" s="50">
        <v>0.11</v>
      </c>
      <c r="L300" s="47">
        <v>746.9</v>
      </c>
      <c r="M300" s="50">
        <v>0.11</v>
      </c>
      <c r="N300" s="48">
        <v>3</v>
      </c>
      <c r="O300" s="48">
        <v>2</v>
      </c>
      <c r="P300" s="51" t="str">
        <f t="shared" si="4"/>
        <v>32</v>
      </c>
      <c r="Q300" s="51"/>
      <c r="R300" s="48" t="s">
        <v>7</v>
      </c>
    </row>
    <row r="301" spans="1:18" x14ac:dyDescent="0.25">
      <c r="A301" s="1" t="s">
        <v>4</v>
      </c>
      <c r="B301" s="1" t="s">
        <v>472</v>
      </c>
      <c r="C301" s="1" t="s">
        <v>473</v>
      </c>
      <c r="D301" s="47">
        <v>2.6899999999999986</v>
      </c>
      <c r="E301" s="47">
        <v>19.441800000000001</v>
      </c>
      <c r="F301" s="48">
        <v>7.22</v>
      </c>
      <c r="G301" s="47">
        <v>16.75</v>
      </c>
      <c r="H301" s="49">
        <v>44</v>
      </c>
      <c r="I301" s="50">
        <v>0.09</v>
      </c>
      <c r="J301" s="47">
        <v>861</v>
      </c>
      <c r="K301" s="50">
        <v>0.1</v>
      </c>
      <c r="L301" s="47">
        <v>742.64</v>
      </c>
      <c r="M301" s="50">
        <v>0.11</v>
      </c>
      <c r="N301" s="48">
        <v>3</v>
      </c>
      <c r="O301" s="48">
        <v>2</v>
      </c>
      <c r="P301" s="51" t="str">
        <f t="shared" si="4"/>
        <v>32</v>
      </c>
      <c r="Q301" s="51"/>
      <c r="R301" s="48" t="s">
        <v>7</v>
      </c>
    </row>
    <row r="302" spans="1:18" x14ac:dyDescent="0.25">
      <c r="A302" s="1" t="s">
        <v>4</v>
      </c>
      <c r="B302" s="1" t="s">
        <v>476</v>
      </c>
      <c r="C302" s="1" t="s">
        <v>477</v>
      </c>
      <c r="D302" s="47">
        <v>4.22</v>
      </c>
      <c r="E302" s="47">
        <v>21.797599999999999</v>
      </c>
      <c r="F302" s="48">
        <v>5.16</v>
      </c>
      <c r="G302" s="47">
        <v>17.57</v>
      </c>
      <c r="H302" s="49">
        <v>42</v>
      </c>
      <c r="I302" s="50">
        <v>0.09</v>
      </c>
      <c r="J302" s="47">
        <v>915.5</v>
      </c>
      <c r="K302" s="50">
        <v>0.11</v>
      </c>
      <c r="L302" s="47">
        <v>738.26</v>
      </c>
      <c r="M302" s="50">
        <v>0.11</v>
      </c>
      <c r="N302" s="48">
        <v>3</v>
      </c>
      <c r="O302" s="48">
        <v>2</v>
      </c>
      <c r="P302" s="51" t="str">
        <f t="shared" si="4"/>
        <v>32</v>
      </c>
      <c r="Q302" s="51"/>
      <c r="R302" s="48" t="s">
        <v>7</v>
      </c>
    </row>
    <row r="303" spans="1:18" x14ac:dyDescent="0.25">
      <c r="A303" s="1" t="s">
        <v>4</v>
      </c>
      <c r="B303" s="1" t="s">
        <v>482</v>
      </c>
      <c r="C303" s="1" t="s">
        <v>483</v>
      </c>
      <c r="D303" s="47">
        <v>7.03</v>
      </c>
      <c r="E303" s="47">
        <v>33.25</v>
      </c>
      <c r="F303" s="48">
        <v>4.72</v>
      </c>
      <c r="G303" s="47">
        <v>26.22</v>
      </c>
      <c r="H303" s="49">
        <v>29</v>
      </c>
      <c r="I303" s="50">
        <v>0.06</v>
      </c>
      <c r="J303" s="47">
        <v>937</v>
      </c>
      <c r="K303" s="50">
        <v>0.11</v>
      </c>
      <c r="L303" s="47">
        <v>733.13</v>
      </c>
      <c r="M303" s="50">
        <v>0.11</v>
      </c>
      <c r="N303" s="48">
        <v>3</v>
      </c>
      <c r="O303" s="48">
        <v>2</v>
      </c>
      <c r="P303" s="51" t="str">
        <f t="shared" si="4"/>
        <v>32</v>
      </c>
      <c r="Q303" s="51"/>
      <c r="R303" s="48" t="s">
        <v>7</v>
      </c>
    </row>
    <row r="304" spans="1:18" x14ac:dyDescent="0.25">
      <c r="A304" s="1" t="s">
        <v>4</v>
      </c>
      <c r="B304" s="1" t="s">
        <v>492</v>
      </c>
      <c r="C304" s="1" t="s">
        <v>493</v>
      </c>
      <c r="D304" s="47">
        <v>8.2700000000000031</v>
      </c>
      <c r="E304" s="47">
        <v>34.822200000000002</v>
      </c>
      <c r="F304" s="48">
        <v>4.21</v>
      </c>
      <c r="G304" s="47">
        <v>26.55</v>
      </c>
      <c r="H304" s="49">
        <v>27</v>
      </c>
      <c r="I304" s="50">
        <v>0.06</v>
      </c>
      <c r="J304" s="47">
        <v>940.2</v>
      </c>
      <c r="K304" s="50">
        <v>0.11</v>
      </c>
      <c r="L304" s="47">
        <v>716.91</v>
      </c>
      <c r="M304" s="50">
        <v>0.1</v>
      </c>
      <c r="N304" s="48">
        <v>3</v>
      </c>
      <c r="O304" s="48">
        <v>2</v>
      </c>
      <c r="P304" s="51" t="str">
        <f t="shared" si="4"/>
        <v>32</v>
      </c>
      <c r="Q304" s="51"/>
      <c r="R304" s="48" t="s">
        <v>7</v>
      </c>
    </row>
    <row r="305" spans="1:18" x14ac:dyDescent="0.25">
      <c r="A305" s="1" t="s">
        <v>4</v>
      </c>
      <c r="B305" s="1" t="s">
        <v>496</v>
      </c>
      <c r="C305" s="1" t="s">
        <v>497</v>
      </c>
      <c r="D305" s="47">
        <v>3.7099999999999973</v>
      </c>
      <c r="E305" s="47">
        <v>19.975000000000001</v>
      </c>
      <c r="F305" s="48">
        <v>5.38</v>
      </c>
      <c r="G305" s="47">
        <v>16.260000000000002</v>
      </c>
      <c r="H305" s="49">
        <v>43</v>
      </c>
      <c r="I305" s="50">
        <v>0.09</v>
      </c>
      <c r="J305" s="47">
        <v>875.65</v>
      </c>
      <c r="K305" s="50">
        <v>0.1</v>
      </c>
      <c r="L305" s="47">
        <v>716.12</v>
      </c>
      <c r="M305" s="50">
        <v>0.1</v>
      </c>
      <c r="N305" s="48">
        <v>3</v>
      </c>
      <c r="O305" s="48">
        <v>2</v>
      </c>
      <c r="P305" s="51" t="str">
        <f t="shared" si="4"/>
        <v>32</v>
      </c>
      <c r="Q305" s="51"/>
      <c r="R305" s="48" t="s">
        <v>7</v>
      </c>
    </row>
    <row r="306" spans="1:18" x14ac:dyDescent="0.25">
      <c r="A306" s="1" t="s">
        <v>4</v>
      </c>
      <c r="B306" s="1" t="s">
        <v>506</v>
      </c>
      <c r="C306" s="1" t="s">
        <v>507</v>
      </c>
      <c r="D306" s="47">
        <v>5.26</v>
      </c>
      <c r="E306" s="47">
        <v>28.52</v>
      </c>
      <c r="F306" s="48">
        <v>5.42</v>
      </c>
      <c r="G306" s="47">
        <v>23.26</v>
      </c>
      <c r="H306" s="49">
        <v>30</v>
      </c>
      <c r="I306" s="50">
        <v>0.06</v>
      </c>
      <c r="J306" s="47">
        <v>855.6</v>
      </c>
      <c r="K306" s="50">
        <v>0.1</v>
      </c>
      <c r="L306" s="47">
        <v>697.8</v>
      </c>
      <c r="M306" s="50">
        <v>0.1</v>
      </c>
      <c r="N306" s="48">
        <v>3</v>
      </c>
      <c r="O306" s="48">
        <v>2</v>
      </c>
      <c r="P306" s="51" t="str">
        <f t="shared" si="4"/>
        <v>32</v>
      </c>
      <c r="Q306" s="51"/>
      <c r="R306" s="48" t="s">
        <v>7</v>
      </c>
    </row>
    <row r="307" spans="1:18" x14ac:dyDescent="0.25">
      <c r="A307" s="1" t="s">
        <v>4</v>
      </c>
      <c r="B307" s="1" t="s">
        <v>508</v>
      </c>
      <c r="C307" s="1" t="s">
        <v>509</v>
      </c>
      <c r="D307" s="47">
        <v>4.7300000000000004</v>
      </c>
      <c r="E307" s="47">
        <v>21.651399999999999</v>
      </c>
      <c r="F307" s="48">
        <v>4.57</v>
      </c>
      <c r="G307" s="47">
        <v>16.920000000000002</v>
      </c>
      <c r="H307" s="49">
        <v>40</v>
      </c>
      <c r="I307" s="50">
        <v>0.09</v>
      </c>
      <c r="J307" s="47">
        <v>886.9</v>
      </c>
      <c r="K307" s="50">
        <v>0.1</v>
      </c>
      <c r="L307" s="47">
        <v>697.7</v>
      </c>
      <c r="M307" s="50">
        <v>0.1</v>
      </c>
      <c r="N307" s="48">
        <v>3</v>
      </c>
      <c r="O307" s="48">
        <v>2</v>
      </c>
      <c r="P307" s="51" t="str">
        <f t="shared" si="4"/>
        <v>32</v>
      </c>
      <c r="Q307" s="51"/>
      <c r="R307" s="48" t="s">
        <v>7</v>
      </c>
    </row>
    <row r="308" spans="1:18" x14ac:dyDescent="0.25">
      <c r="A308" s="1" t="s">
        <v>4</v>
      </c>
      <c r="B308" s="1" t="s">
        <v>510</v>
      </c>
      <c r="C308" s="1" t="s">
        <v>511</v>
      </c>
      <c r="D308" s="47">
        <v>6.6599999999999975</v>
      </c>
      <c r="E308" s="47">
        <v>29.914999999999999</v>
      </c>
      <c r="F308" s="48">
        <v>4.49</v>
      </c>
      <c r="G308" s="47">
        <v>23.25</v>
      </c>
      <c r="H308" s="49">
        <v>30</v>
      </c>
      <c r="I308" s="50">
        <v>0.06</v>
      </c>
      <c r="J308" s="47">
        <v>897.45</v>
      </c>
      <c r="K308" s="50">
        <v>0.11</v>
      </c>
      <c r="L308" s="47">
        <v>697.65</v>
      </c>
      <c r="M308" s="50">
        <v>0.1</v>
      </c>
      <c r="N308" s="48">
        <v>3</v>
      </c>
      <c r="O308" s="48">
        <v>2</v>
      </c>
      <c r="P308" s="51" t="str">
        <f t="shared" si="4"/>
        <v>32</v>
      </c>
      <c r="Q308" s="51"/>
      <c r="R308" s="48" t="s">
        <v>7</v>
      </c>
    </row>
    <row r="309" spans="1:18" x14ac:dyDescent="0.25">
      <c r="A309" s="1" t="s">
        <v>4</v>
      </c>
      <c r="B309" s="1" t="s">
        <v>512</v>
      </c>
      <c r="C309" s="1" t="s">
        <v>513</v>
      </c>
      <c r="D309" s="47">
        <v>5.8700000000000028</v>
      </c>
      <c r="E309" s="47">
        <v>26.945699999999999</v>
      </c>
      <c r="F309" s="48">
        <v>4.59</v>
      </c>
      <c r="G309" s="47">
        <v>21.07</v>
      </c>
      <c r="H309" s="49">
        <v>33</v>
      </c>
      <c r="I309" s="50">
        <v>7.0000000000000007E-2</v>
      </c>
      <c r="J309" s="47">
        <v>887.1</v>
      </c>
      <c r="K309" s="50">
        <v>0.1</v>
      </c>
      <c r="L309" s="47">
        <v>693.39</v>
      </c>
      <c r="M309" s="50">
        <v>0.1</v>
      </c>
      <c r="N309" s="48">
        <v>3</v>
      </c>
      <c r="O309" s="48">
        <v>2</v>
      </c>
      <c r="P309" s="51" t="str">
        <f t="shared" si="4"/>
        <v>32</v>
      </c>
      <c r="Q309" s="51"/>
      <c r="R309" s="48" t="s">
        <v>7</v>
      </c>
    </row>
    <row r="310" spans="1:18" x14ac:dyDescent="0.25">
      <c r="A310" s="1" t="s">
        <v>4</v>
      </c>
      <c r="B310" s="1" t="s">
        <v>514</v>
      </c>
      <c r="C310" s="1" t="s">
        <v>515</v>
      </c>
      <c r="D310" s="47">
        <v>7.3600000000000048</v>
      </c>
      <c r="E310" s="47">
        <v>33.938400000000001</v>
      </c>
      <c r="F310" s="48">
        <v>4.6100000000000003</v>
      </c>
      <c r="G310" s="47">
        <v>26.57</v>
      </c>
      <c r="H310" s="49">
        <v>26</v>
      </c>
      <c r="I310" s="50">
        <v>0.05</v>
      </c>
      <c r="J310" s="47">
        <v>882.4</v>
      </c>
      <c r="K310" s="50">
        <v>0.1</v>
      </c>
      <c r="L310" s="47">
        <v>691.04</v>
      </c>
      <c r="M310" s="50">
        <v>0.1</v>
      </c>
      <c r="N310" s="48">
        <v>3</v>
      </c>
      <c r="O310" s="48">
        <v>2</v>
      </c>
      <c r="P310" s="51" t="str">
        <f t="shared" si="4"/>
        <v>32</v>
      </c>
      <c r="Q310" s="51"/>
      <c r="R310" s="48" t="s">
        <v>7</v>
      </c>
    </row>
    <row r="311" spans="1:18" x14ac:dyDescent="0.25">
      <c r="A311" s="1" t="s">
        <v>4</v>
      </c>
      <c r="B311" s="1" t="s">
        <v>516</v>
      </c>
      <c r="C311" s="1" t="s">
        <v>517</v>
      </c>
      <c r="D311" s="47">
        <v>2.0399999999999996</v>
      </c>
      <c r="E311" s="47">
        <v>20.2454</v>
      </c>
      <c r="F311" s="48">
        <v>9.92</v>
      </c>
      <c r="G311" s="47">
        <v>18.2</v>
      </c>
      <c r="H311" s="49">
        <v>39</v>
      </c>
      <c r="I311" s="50">
        <v>0.08</v>
      </c>
      <c r="J311" s="47">
        <v>770.1</v>
      </c>
      <c r="K311" s="50">
        <v>0.09</v>
      </c>
      <c r="L311" s="47">
        <v>690.54</v>
      </c>
      <c r="M311" s="50">
        <v>0.1</v>
      </c>
      <c r="N311" s="48">
        <v>3</v>
      </c>
      <c r="O311" s="48">
        <v>2</v>
      </c>
      <c r="P311" s="51" t="str">
        <f t="shared" si="4"/>
        <v>32</v>
      </c>
      <c r="Q311" s="51"/>
      <c r="R311" s="48" t="s">
        <v>7</v>
      </c>
    </row>
    <row r="312" spans="1:18" x14ac:dyDescent="0.25">
      <c r="A312" s="1" t="s">
        <v>4</v>
      </c>
      <c r="B312" s="1" t="s">
        <v>520</v>
      </c>
      <c r="C312" s="1" t="s">
        <v>521</v>
      </c>
      <c r="D312" s="47">
        <v>3.3600000000000012</v>
      </c>
      <c r="E312" s="47">
        <v>18.940899999999999</v>
      </c>
      <c r="F312" s="48">
        <v>5.63</v>
      </c>
      <c r="G312" s="47">
        <v>15.58</v>
      </c>
      <c r="H312" s="49">
        <v>44</v>
      </c>
      <c r="I312" s="50">
        <v>0.09</v>
      </c>
      <c r="J312" s="47">
        <v>833.4</v>
      </c>
      <c r="K312" s="50">
        <v>0.1</v>
      </c>
      <c r="L312" s="47">
        <v>685.56</v>
      </c>
      <c r="M312" s="50">
        <v>0.1</v>
      </c>
      <c r="N312" s="48">
        <v>3</v>
      </c>
      <c r="O312" s="48">
        <v>2</v>
      </c>
      <c r="P312" s="51" t="str">
        <f t="shared" si="4"/>
        <v>32</v>
      </c>
      <c r="Q312" s="51"/>
      <c r="R312" s="48" t="s">
        <v>7</v>
      </c>
    </row>
    <row r="313" spans="1:18" x14ac:dyDescent="0.25">
      <c r="A313" s="1" t="s">
        <v>4</v>
      </c>
      <c r="B313" s="1" t="s">
        <v>3268</v>
      </c>
      <c r="C313" s="1" t="s">
        <v>3269</v>
      </c>
      <c r="D313" s="47">
        <v>5.0617283950617287</v>
      </c>
      <c r="E313" s="47">
        <v>30.3703</v>
      </c>
      <c r="F313" s="48">
        <v>5.99</v>
      </c>
      <c r="G313" s="47">
        <v>25.3</v>
      </c>
      <c r="H313" s="49">
        <v>27</v>
      </c>
      <c r="I313" s="50">
        <v>0.06</v>
      </c>
      <c r="J313" s="47">
        <v>820</v>
      </c>
      <c r="K313" s="50">
        <v>0.1</v>
      </c>
      <c r="L313" s="47">
        <v>683.33</v>
      </c>
      <c r="M313" s="50">
        <v>0.1</v>
      </c>
      <c r="N313" s="48">
        <v>3</v>
      </c>
      <c r="O313" s="48">
        <v>2</v>
      </c>
      <c r="P313" s="51" t="str">
        <f t="shared" si="4"/>
        <v>32</v>
      </c>
      <c r="Q313" s="51"/>
      <c r="R313" s="48" t="s">
        <v>3265</v>
      </c>
    </row>
    <row r="314" spans="1:18" x14ac:dyDescent="0.25">
      <c r="A314" s="1" t="s">
        <v>4</v>
      </c>
      <c r="B314" s="1" t="s">
        <v>522</v>
      </c>
      <c r="C314" s="1" t="s">
        <v>523</v>
      </c>
      <c r="D314" s="47">
        <v>9.2299999999999969</v>
      </c>
      <c r="E314" s="47">
        <v>34.481400000000001</v>
      </c>
      <c r="F314" s="48">
        <v>3.73</v>
      </c>
      <c r="G314" s="47">
        <v>25.25</v>
      </c>
      <c r="H314" s="49">
        <v>27</v>
      </c>
      <c r="I314" s="50">
        <v>0.06</v>
      </c>
      <c r="J314" s="47">
        <v>931</v>
      </c>
      <c r="K314" s="50">
        <v>0.11</v>
      </c>
      <c r="L314" s="47">
        <v>681.79</v>
      </c>
      <c r="M314" s="50">
        <v>0.1</v>
      </c>
      <c r="N314" s="48">
        <v>3</v>
      </c>
      <c r="O314" s="48">
        <v>2</v>
      </c>
      <c r="P314" s="51" t="str">
        <f t="shared" si="4"/>
        <v>32</v>
      </c>
      <c r="Q314" s="51"/>
      <c r="R314" s="48" t="s">
        <v>7</v>
      </c>
    </row>
    <row r="315" spans="1:18" x14ac:dyDescent="0.25">
      <c r="A315" s="1" t="s">
        <v>4</v>
      </c>
      <c r="B315" s="1" t="s">
        <v>526</v>
      </c>
      <c r="C315" s="1" t="s">
        <v>527</v>
      </c>
      <c r="D315" s="47">
        <v>3.0100000000000007</v>
      </c>
      <c r="E315" s="47">
        <v>18.376000000000001</v>
      </c>
      <c r="F315" s="48">
        <v>6.1</v>
      </c>
      <c r="G315" s="47">
        <v>15.36</v>
      </c>
      <c r="H315" s="49">
        <v>44</v>
      </c>
      <c r="I315" s="50">
        <v>0.09</v>
      </c>
      <c r="J315" s="47">
        <v>811.1</v>
      </c>
      <c r="K315" s="50">
        <v>0.1</v>
      </c>
      <c r="L315" s="47">
        <v>678.66</v>
      </c>
      <c r="M315" s="50">
        <v>0.1</v>
      </c>
      <c r="N315" s="48">
        <v>3</v>
      </c>
      <c r="O315" s="48">
        <v>2</v>
      </c>
      <c r="P315" s="51" t="str">
        <f t="shared" si="4"/>
        <v>32</v>
      </c>
      <c r="Q315" s="51"/>
      <c r="R315" s="48" t="s">
        <v>7</v>
      </c>
    </row>
    <row r="316" spans="1:18" x14ac:dyDescent="0.25">
      <c r="A316" s="1" t="s">
        <v>4</v>
      </c>
      <c r="B316" s="1" t="s">
        <v>528</v>
      </c>
      <c r="C316" s="1" t="s">
        <v>529</v>
      </c>
      <c r="D316" s="47">
        <v>7.0600000000000014</v>
      </c>
      <c r="E316" s="47">
        <v>27.606000000000002</v>
      </c>
      <c r="F316" s="48">
        <v>3.91</v>
      </c>
      <c r="G316" s="47">
        <v>20.54</v>
      </c>
      <c r="H316" s="49">
        <v>33</v>
      </c>
      <c r="I316" s="50">
        <v>7.0000000000000007E-2</v>
      </c>
      <c r="J316" s="47">
        <v>911</v>
      </c>
      <c r="K316" s="50">
        <v>0.11</v>
      </c>
      <c r="L316" s="47">
        <v>678.02</v>
      </c>
      <c r="M316" s="50">
        <v>0.1</v>
      </c>
      <c r="N316" s="48">
        <v>3</v>
      </c>
      <c r="O316" s="48">
        <v>2</v>
      </c>
      <c r="P316" s="51" t="str">
        <f t="shared" si="4"/>
        <v>32</v>
      </c>
      <c r="Q316" s="51"/>
      <c r="R316" s="48" t="s">
        <v>7</v>
      </c>
    </row>
    <row r="317" spans="1:18" x14ac:dyDescent="0.25">
      <c r="A317" s="1" t="s">
        <v>4</v>
      </c>
      <c r="B317" s="1" t="s">
        <v>530</v>
      </c>
      <c r="C317" s="1" t="s">
        <v>531</v>
      </c>
      <c r="D317" s="47">
        <v>5.4399999999999986</v>
      </c>
      <c r="E317" s="47">
        <v>25.982700000000001</v>
      </c>
      <c r="F317" s="48">
        <v>4.7699999999999996</v>
      </c>
      <c r="G317" s="47">
        <v>20.54</v>
      </c>
      <c r="H317" s="49">
        <v>33</v>
      </c>
      <c r="I317" s="50">
        <v>7.0000000000000007E-2</v>
      </c>
      <c r="J317" s="47">
        <v>857.43</v>
      </c>
      <c r="K317" s="50">
        <v>0.1</v>
      </c>
      <c r="L317" s="47">
        <v>677.91</v>
      </c>
      <c r="M317" s="50">
        <v>0.1</v>
      </c>
      <c r="N317" s="48">
        <v>3</v>
      </c>
      <c r="O317" s="48">
        <v>2</v>
      </c>
      <c r="P317" s="51" t="str">
        <f t="shared" si="4"/>
        <v>32</v>
      </c>
      <c r="Q317" s="51"/>
      <c r="R317" s="48" t="s">
        <v>7</v>
      </c>
    </row>
    <row r="318" spans="1:18" x14ac:dyDescent="0.25">
      <c r="A318" s="1" t="s">
        <v>4</v>
      </c>
      <c r="B318" s="1" t="s">
        <v>534</v>
      </c>
      <c r="C318" s="1" t="s">
        <v>535</v>
      </c>
      <c r="D318" s="47">
        <v>4.7099999999999982</v>
      </c>
      <c r="E318" s="47">
        <v>25.427399999999999</v>
      </c>
      <c r="F318" s="48">
        <v>5.39</v>
      </c>
      <c r="G318" s="47">
        <v>20.71</v>
      </c>
      <c r="H318" s="49">
        <v>33</v>
      </c>
      <c r="I318" s="50">
        <v>7.0000000000000007E-2</v>
      </c>
      <c r="J318" s="47">
        <v>832.25</v>
      </c>
      <c r="K318" s="50">
        <v>0.1</v>
      </c>
      <c r="L318" s="47">
        <v>676.82</v>
      </c>
      <c r="M318" s="50">
        <v>0.1</v>
      </c>
      <c r="N318" s="48">
        <v>3</v>
      </c>
      <c r="O318" s="48">
        <v>2</v>
      </c>
      <c r="P318" s="51" t="str">
        <f t="shared" si="4"/>
        <v>32</v>
      </c>
      <c r="Q318" s="51"/>
      <c r="R318" s="48" t="s">
        <v>7</v>
      </c>
    </row>
    <row r="319" spans="1:18" x14ac:dyDescent="0.25">
      <c r="A319" s="1" t="s">
        <v>4</v>
      </c>
      <c r="B319" s="1" t="s">
        <v>540</v>
      </c>
      <c r="C319" s="1" t="s">
        <v>541</v>
      </c>
      <c r="D319" s="47">
        <v>6.3100000000000014</v>
      </c>
      <c r="E319" s="47">
        <v>27.4</v>
      </c>
      <c r="F319" s="48">
        <v>4.34</v>
      </c>
      <c r="G319" s="47">
        <v>21.09</v>
      </c>
      <c r="H319" s="49">
        <v>32</v>
      </c>
      <c r="I319" s="50">
        <v>7.0000000000000007E-2</v>
      </c>
      <c r="J319" s="47">
        <v>874.4</v>
      </c>
      <c r="K319" s="50">
        <v>0.1</v>
      </c>
      <c r="L319" s="47">
        <v>672.48</v>
      </c>
      <c r="M319" s="50">
        <v>0.1</v>
      </c>
      <c r="N319" s="48">
        <v>3</v>
      </c>
      <c r="O319" s="48">
        <v>2</v>
      </c>
      <c r="P319" s="51" t="str">
        <f t="shared" si="4"/>
        <v>32</v>
      </c>
      <c r="Q319" s="51"/>
      <c r="R319" s="48" t="s">
        <v>7</v>
      </c>
    </row>
    <row r="320" spans="1:18" x14ac:dyDescent="0.25">
      <c r="A320" s="1" t="s">
        <v>4</v>
      </c>
      <c r="B320" s="1" t="s">
        <v>544</v>
      </c>
      <c r="C320" s="1" t="s">
        <v>545</v>
      </c>
      <c r="D320" s="47">
        <v>10.930000000000005</v>
      </c>
      <c r="E320" s="47">
        <v>41.0045</v>
      </c>
      <c r="F320" s="48">
        <v>3.75</v>
      </c>
      <c r="G320" s="47">
        <v>30.07</v>
      </c>
      <c r="H320" s="49">
        <v>22</v>
      </c>
      <c r="I320" s="50">
        <v>0.04</v>
      </c>
      <c r="J320" s="47">
        <v>902.1</v>
      </c>
      <c r="K320" s="50">
        <v>0.11</v>
      </c>
      <c r="L320" s="47">
        <v>661.64</v>
      </c>
      <c r="M320" s="50">
        <v>0.1</v>
      </c>
      <c r="N320" s="48">
        <v>3</v>
      </c>
      <c r="O320" s="48">
        <v>2</v>
      </c>
      <c r="P320" s="51" t="str">
        <f t="shared" si="4"/>
        <v>32</v>
      </c>
      <c r="Q320" s="51"/>
      <c r="R320" s="48" t="s">
        <v>7</v>
      </c>
    </row>
    <row r="321" spans="1:18" x14ac:dyDescent="0.25">
      <c r="A321" s="1" t="s">
        <v>4</v>
      </c>
      <c r="B321" s="1" t="s">
        <v>546</v>
      </c>
      <c r="C321" s="1" t="s">
        <v>547</v>
      </c>
      <c r="D321" s="47">
        <v>2.61</v>
      </c>
      <c r="E321" s="47">
        <v>18.7926</v>
      </c>
      <c r="F321" s="48">
        <v>7.2</v>
      </c>
      <c r="G321" s="47">
        <v>16.18</v>
      </c>
      <c r="H321" s="49">
        <v>41</v>
      </c>
      <c r="I321" s="50">
        <v>0.09</v>
      </c>
      <c r="J321" s="47">
        <v>768.5</v>
      </c>
      <c r="K321" s="50">
        <v>0.09</v>
      </c>
      <c r="L321" s="47">
        <v>661.49</v>
      </c>
      <c r="M321" s="50">
        <v>0.1</v>
      </c>
      <c r="N321" s="48">
        <v>3</v>
      </c>
      <c r="O321" s="48">
        <v>2</v>
      </c>
      <c r="P321" s="51" t="str">
        <f t="shared" si="4"/>
        <v>32</v>
      </c>
      <c r="Q321" s="51"/>
      <c r="R321" s="48" t="s">
        <v>7</v>
      </c>
    </row>
    <row r="322" spans="1:18" x14ac:dyDescent="0.25">
      <c r="A322" s="1" t="s">
        <v>4</v>
      </c>
      <c r="B322" s="1" t="s">
        <v>550</v>
      </c>
      <c r="C322" s="1" t="s">
        <v>551</v>
      </c>
      <c r="D322" s="47">
        <v>4.1899999999999986</v>
      </c>
      <c r="E322" s="47">
        <v>22.596800000000002</v>
      </c>
      <c r="F322" s="48">
        <v>5.39</v>
      </c>
      <c r="G322" s="47">
        <v>18.399999999999999</v>
      </c>
      <c r="H322" s="49">
        <v>36</v>
      </c>
      <c r="I322" s="50">
        <v>0.08</v>
      </c>
      <c r="J322" s="47">
        <v>811.68</v>
      </c>
      <c r="K322" s="50">
        <v>0.1</v>
      </c>
      <c r="L322" s="47">
        <v>660.84</v>
      </c>
      <c r="M322" s="50">
        <v>0.1</v>
      </c>
      <c r="N322" s="48">
        <v>3</v>
      </c>
      <c r="O322" s="48">
        <v>2</v>
      </c>
      <c r="P322" s="51" t="str">
        <f t="shared" si="4"/>
        <v>32</v>
      </c>
      <c r="Q322" s="51"/>
      <c r="R322" s="48" t="s">
        <v>7</v>
      </c>
    </row>
    <row r="323" spans="1:18" x14ac:dyDescent="0.25">
      <c r="A323" s="1" t="s">
        <v>4</v>
      </c>
      <c r="B323" s="1" t="s">
        <v>552</v>
      </c>
      <c r="C323" s="1" t="s">
        <v>553</v>
      </c>
      <c r="D323" s="47">
        <v>3.2000000000000006</v>
      </c>
      <c r="E323" s="47">
        <v>18.9238</v>
      </c>
      <c r="F323" s="48">
        <v>5.91</v>
      </c>
      <c r="G323" s="47">
        <v>15.72</v>
      </c>
      <c r="H323" s="49">
        <v>42</v>
      </c>
      <c r="I323" s="50">
        <v>0.09</v>
      </c>
      <c r="J323" s="47">
        <v>794.8</v>
      </c>
      <c r="K323" s="50">
        <v>0.09</v>
      </c>
      <c r="L323" s="47">
        <v>660.4</v>
      </c>
      <c r="M323" s="50">
        <v>0.1</v>
      </c>
      <c r="N323" s="48">
        <v>3</v>
      </c>
      <c r="O323" s="48">
        <v>2</v>
      </c>
      <c r="P323" s="51" t="str">
        <f t="shared" si="4"/>
        <v>32</v>
      </c>
      <c r="Q323" s="51"/>
      <c r="R323" s="48" t="s">
        <v>7</v>
      </c>
    </row>
    <row r="324" spans="1:18" x14ac:dyDescent="0.25">
      <c r="A324" s="1" t="s">
        <v>4</v>
      </c>
      <c r="B324" s="1" t="s">
        <v>554</v>
      </c>
      <c r="C324" s="1" t="s">
        <v>555</v>
      </c>
      <c r="D324" s="47">
        <v>4.3199999999999967</v>
      </c>
      <c r="E324" s="47">
        <v>22.6555</v>
      </c>
      <c r="F324" s="48">
        <v>5.24</v>
      </c>
      <c r="G324" s="47">
        <v>18.329999999999998</v>
      </c>
      <c r="H324" s="49">
        <v>36</v>
      </c>
      <c r="I324" s="50">
        <v>0.08</v>
      </c>
      <c r="J324" s="47">
        <v>815.6</v>
      </c>
      <c r="K324" s="50">
        <v>0.1</v>
      </c>
      <c r="L324" s="47">
        <v>660.08</v>
      </c>
      <c r="M324" s="50">
        <v>0.1</v>
      </c>
      <c r="N324" s="48">
        <v>3</v>
      </c>
      <c r="O324" s="48">
        <v>2</v>
      </c>
      <c r="P324" s="51" t="str">
        <f t="shared" si="4"/>
        <v>32</v>
      </c>
      <c r="Q324" s="51"/>
      <c r="R324" s="48" t="s">
        <v>7</v>
      </c>
    </row>
    <row r="325" spans="1:18" x14ac:dyDescent="0.25">
      <c r="A325" s="1" t="s">
        <v>4</v>
      </c>
      <c r="B325" s="1" t="s">
        <v>556</v>
      </c>
      <c r="C325" s="1" t="s">
        <v>557</v>
      </c>
      <c r="D325" s="47">
        <v>4.1700000000000008</v>
      </c>
      <c r="E325" s="47">
        <v>24.151499999999999</v>
      </c>
      <c r="F325" s="48">
        <v>5.79</v>
      </c>
      <c r="G325" s="47">
        <v>19.98</v>
      </c>
      <c r="H325" s="49">
        <v>33</v>
      </c>
      <c r="I325" s="50">
        <v>7.0000000000000007E-2</v>
      </c>
      <c r="J325" s="47">
        <v>797</v>
      </c>
      <c r="K325" s="50">
        <v>0.09</v>
      </c>
      <c r="L325" s="47">
        <v>659.39</v>
      </c>
      <c r="M325" s="50">
        <v>0.1</v>
      </c>
      <c r="N325" s="48">
        <v>3</v>
      </c>
      <c r="O325" s="48">
        <v>2</v>
      </c>
      <c r="P325" s="51" t="str">
        <f t="shared" si="4"/>
        <v>32</v>
      </c>
      <c r="Q325" s="51"/>
      <c r="R325" s="48" t="s">
        <v>7</v>
      </c>
    </row>
    <row r="326" spans="1:18" x14ac:dyDescent="0.25">
      <c r="A326" s="1" t="s">
        <v>4</v>
      </c>
      <c r="B326" s="1" t="s">
        <v>558</v>
      </c>
      <c r="C326" s="1" t="s">
        <v>559</v>
      </c>
      <c r="D326" s="47">
        <v>3.5300000000000002</v>
      </c>
      <c r="E326" s="47">
        <v>20.855399999999999</v>
      </c>
      <c r="F326" s="48">
        <v>5.9</v>
      </c>
      <c r="G326" s="47">
        <v>17.32</v>
      </c>
      <c r="H326" s="49">
        <v>38</v>
      </c>
      <c r="I326" s="50">
        <v>0.08</v>
      </c>
      <c r="J326" s="47">
        <v>793.15</v>
      </c>
      <c r="K326" s="50">
        <v>0.09</v>
      </c>
      <c r="L326" s="47">
        <v>659.01</v>
      </c>
      <c r="M326" s="50">
        <v>0.1</v>
      </c>
      <c r="N326" s="48">
        <v>3</v>
      </c>
      <c r="O326" s="48">
        <v>2</v>
      </c>
      <c r="P326" s="51" t="str">
        <f t="shared" si="4"/>
        <v>32</v>
      </c>
      <c r="Q326" s="51">
        <v>54</v>
      </c>
      <c r="R326" s="48" t="s">
        <v>7</v>
      </c>
    </row>
    <row r="327" spans="1:18" x14ac:dyDescent="0.25">
      <c r="A327" s="1" t="s">
        <v>4</v>
      </c>
      <c r="B327" s="1" t="s">
        <v>568</v>
      </c>
      <c r="C327" s="1" t="s">
        <v>569</v>
      </c>
      <c r="D327" s="47">
        <v>3.5300000000000002</v>
      </c>
      <c r="E327" s="47">
        <v>18.871700000000001</v>
      </c>
      <c r="F327" s="48">
        <v>5.34</v>
      </c>
      <c r="G327" s="47">
        <v>15.34</v>
      </c>
      <c r="H327" s="49">
        <v>43</v>
      </c>
      <c r="I327" s="50">
        <v>0.09</v>
      </c>
      <c r="J327" s="47">
        <v>804</v>
      </c>
      <c r="K327" s="50">
        <v>0.09</v>
      </c>
      <c r="L327" s="47">
        <v>652.21</v>
      </c>
      <c r="M327" s="50">
        <v>0.09</v>
      </c>
      <c r="N327" s="48">
        <v>3</v>
      </c>
      <c r="O327" s="48">
        <v>3</v>
      </c>
      <c r="P327" s="51" t="str">
        <f t="shared" ref="P327:P390" si="5">N327&amp;O327</f>
        <v>33</v>
      </c>
      <c r="Q327" s="51"/>
      <c r="R327" s="48" t="s">
        <v>7</v>
      </c>
    </row>
    <row r="328" spans="1:18" x14ac:dyDescent="0.25">
      <c r="A328" s="1" t="s">
        <v>4</v>
      </c>
      <c r="B328" s="1" t="s">
        <v>572</v>
      </c>
      <c r="C328" s="1" t="s">
        <v>573</v>
      </c>
      <c r="D328" s="47">
        <v>3.1299999999999986</v>
      </c>
      <c r="E328" s="47">
        <v>19.4054</v>
      </c>
      <c r="F328" s="48">
        <v>6.19</v>
      </c>
      <c r="G328" s="47">
        <v>16.27</v>
      </c>
      <c r="H328" s="49">
        <v>40</v>
      </c>
      <c r="I328" s="50">
        <v>0.09</v>
      </c>
      <c r="J328" s="47">
        <v>771</v>
      </c>
      <c r="K328" s="50">
        <v>0.09</v>
      </c>
      <c r="L328" s="47">
        <v>645.79999999999995</v>
      </c>
      <c r="M328" s="50">
        <v>0.09</v>
      </c>
      <c r="N328" s="48">
        <v>3</v>
      </c>
      <c r="O328" s="48">
        <v>3</v>
      </c>
      <c r="P328" s="51" t="str">
        <f t="shared" si="5"/>
        <v>33</v>
      </c>
      <c r="Q328" s="51"/>
      <c r="R328" s="48" t="s">
        <v>7</v>
      </c>
    </row>
    <row r="329" spans="1:18" x14ac:dyDescent="0.25">
      <c r="A329" s="1" t="s">
        <v>4</v>
      </c>
      <c r="B329" s="1" t="s">
        <v>574</v>
      </c>
      <c r="C329" s="1" t="s">
        <v>575</v>
      </c>
      <c r="D329" s="47">
        <v>2.4099999999999984</v>
      </c>
      <c r="E329" s="47">
        <v>18.527699999999999</v>
      </c>
      <c r="F329" s="48">
        <v>7.68</v>
      </c>
      <c r="G329" s="47">
        <v>16.11</v>
      </c>
      <c r="H329" s="49">
        <v>40</v>
      </c>
      <c r="I329" s="50">
        <v>0.09</v>
      </c>
      <c r="J329" s="47">
        <v>739.5</v>
      </c>
      <c r="K329" s="50">
        <v>0.09</v>
      </c>
      <c r="L329" s="47">
        <v>643.1</v>
      </c>
      <c r="M329" s="50">
        <v>0.09</v>
      </c>
      <c r="N329" s="48">
        <v>3</v>
      </c>
      <c r="O329" s="48">
        <v>3</v>
      </c>
      <c r="P329" s="51" t="str">
        <f t="shared" si="5"/>
        <v>33</v>
      </c>
      <c r="Q329" s="51"/>
      <c r="R329" s="48" t="s">
        <v>7</v>
      </c>
    </row>
    <row r="330" spans="1:18" x14ac:dyDescent="0.25">
      <c r="A330" s="1" t="s">
        <v>4</v>
      </c>
      <c r="B330" s="1" t="s">
        <v>578</v>
      </c>
      <c r="C330" s="1" t="s">
        <v>579</v>
      </c>
      <c r="D330" s="47">
        <v>6.5600000000000014</v>
      </c>
      <c r="E330" s="47">
        <v>32</v>
      </c>
      <c r="F330" s="48">
        <v>4.87</v>
      </c>
      <c r="G330" s="47">
        <v>25.44</v>
      </c>
      <c r="H330" s="49">
        <v>25</v>
      </c>
      <c r="I330" s="50">
        <v>0.05</v>
      </c>
      <c r="J330" s="47">
        <v>800</v>
      </c>
      <c r="K330" s="50">
        <v>0.09</v>
      </c>
      <c r="L330" s="47">
        <v>636</v>
      </c>
      <c r="M330" s="50">
        <v>0.09</v>
      </c>
      <c r="N330" s="48">
        <v>3</v>
      </c>
      <c r="O330" s="48">
        <v>3</v>
      </c>
      <c r="P330" s="51" t="str">
        <f t="shared" si="5"/>
        <v>33</v>
      </c>
      <c r="Q330" s="51"/>
      <c r="R330" s="48" t="s">
        <v>7</v>
      </c>
    </row>
    <row r="331" spans="1:18" x14ac:dyDescent="0.25">
      <c r="A331" s="1" t="s">
        <v>4</v>
      </c>
      <c r="B331" s="1" t="s">
        <v>580</v>
      </c>
      <c r="C331" s="1" t="s">
        <v>581</v>
      </c>
      <c r="D331" s="47">
        <v>4.6800000000000024</v>
      </c>
      <c r="E331" s="47">
        <v>27.35</v>
      </c>
      <c r="F331" s="48">
        <v>5.84</v>
      </c>
      <c r="G331" s="47">
        <v>22.67</v>
      </c>
      <c r="H331" s="49">
        <v>28</v>
      </c>
      <c r="I331" s="50">
        <v>0.06</v>
      </c>
      <c r="J331" s="47">
        <v>765.8</v>
      </c>
      <c r="K331" s="50">
        <v>0.09</v>
      </c>
      <c r="L331" s="47">
        <v>634.76</v>
      </c>
      <c r="M331" s="50">
        <v>0.09</v>
      </c>
      <c r="N331" s="48">
        <v>3</v>
      </c>
      <c r="O331" s="48">
        <v>3</v>
      </c>
      <c r="P331" s="51" t="str">
        <f t="shared" si="5"/>
        <v>33</v>
      </c>
      <c r="Q331" s="51"/>
      <c r="R331" s="48" t="s">
        <v>7</v>
      </c>
    </row>
    <row r="332" spans="1:18" x14ac:dyDescent="0.25">
      <c r="A332" s="1" t="s">
        <v>4</v>
      </c>
      <c r="B332" s="1" t="s">
        <v>582</v>
      </c>
      <c r="C332" s="1" t="s">
        <v>583</v>
      </c>
      <c r="D332" s="47">
        <v>4.8799999999999981</v>
      </c>
      <c r="E332" s="47">
        <v>24.609300000000001</v>
      </c>
      <c r="F332" s="48">
        <v>5.04</v>
      </c>
      <c r="G332" s="47">
        <v>19.72</v>
      </c>
      <c r="H332" s="49">
        <v>32</v>
      </c>
      <c r="I332" s="50">
        <v>7.0000000000000007E-2</v>
      </c>
      <c r="J332" s="47">
        <v>787.5</v>
      </c>
      <c r="K332" s="50">
        <v>0.09</v>
      </c>
      <c r="L332" s="47">
        <v>631.34</v>
      </c>
      <c r="M332" s="50">
        <v>0.09</v>
      </c>
      <c r="N332" s="48">
        <v>3</v>
      </c>
      <c r="O332" s="48">
        <v>3</v>
      </c>
      <c r="P332" s="51" t="str">
        <f t="shared" si="5"/>
        <v>33</v>
      </c>
      <c r="Q332" s="51"/>
      <c r="R332" s="48" t="s">
        <v>7</v>
      </c>
    </row>
    <row r="333" spans="1:18" x14ac:dyDescent="0.25">
      <c r="A333" s="1" t="s">
        <v>4</v>
      </c>
      <c r="B333" s="1" t="s">
        <v>584</v>
      </c>
      <c r="C333" s="1" t="s">
        <v>585</v>
      </c>
      <c r="D333" s="47">
        <v>5.1599999999999975</v>
      </c>
      <c r="E333" s="47">
        <v>24.828099999999999</v>
      </c>
      <c r="F333" s="48">
        <v>4.8099999999999996</v>
      </c>
      <c r="G333" s="47">
        <v>19.66</v>
      </c>
      <c r="H333" s="49">
        <v>32</v>
      </c>
      <c r="I333" s="50">
        <v>7.0000000000000007E-2</v>
      </c>
      <c r="J333" s="47">
        <v>794.5</v>
      </c>
      <c r="K333" s="50">
        <v>0.09</v>
      </c>
      <c r="L333" s="47">
        <v>629.38</v>
      </c>
      <c r="M333" s="50">
        <v>0.09</v>
      </c>
      <c r="N333" s="48">
        <v>3</v>
      </c>
      <c r="O333" s="48">
        <v>3</v>
      </c>
      <c r="P333" s="51" t="str">
        <f t="shared" si="5"/>
        <v>33</v>
      </c>
      <c r="Q333" s="51"/>
      <c r="R333" s="48" t="s">
        <v>7</v>
      </c>
    </row>
    <row r="334" spans="1:18" x14ac:dyDescent="0.25">
      <c r="A334" s="1" t="s">
        <v>4</v>
      </c>
      <c r="B334" s="1" t="s">
        <v>588</v>
      </c>
      <c r="C334" s="1" t="s">
        <v>589</v>
      </c>
      <c r="D334" s="47">
        <v>7.7700000000000022</v>
      </c>
      <c r="E334" s="47">
        <v>29.517199999999999</v>
      </c>
      <c r="F334" s="48">
        <v>3.79</v>
      </c>
      <c r="G334" s="47">
        <v>21.74</v>
      </c>
      <c r="H334" s="49">
        <v>30</v>
      </c>
      <c r="I334" s="50">
        <v>0.06</v>
      </c>
      <c r="J334" s="47">
        <v>856</v>
      </c>
      <c r="K334" s="50">
        <v>0.1</v>
      </c>
      <c r="L334" s="47">
        <v>622.9</v>
      </c>
      <c r="M334" s="50">
        <v>0.09</v>
      </c>
      <c r="N334" s="48">
        <v>3</v>
      </c>
      <c r="O334" s="48">
        <v>3</v>
      </c>
      <c r="P334" s="51" t="str">
        <f t="shared" si="5"/>
        <v>33</v>
      </c>
      <c r="Q334" s="51"/>
      <c r="R334" s="48" t="s">
        <v>7</v>
      </c>
    </row>
    <row r="335" spans="1:18" x14ac:dyDescent="0.25">
      <c r="A335" s="1" t="s">
        <v>4</v>
      </c>
      <c r="B335" s="1" t="s">
        <v>590</v>
      </c>
      <c r="C335" s="1" t="s">
        <v>591</v>
      </c>
      <c r="D335" s="47">
        <v>4.8400000000000025</v>
      </c>
      <c r="E335" s="47">
        <v>23.034199999999998</v>
      </c>
      <c r="F335" s="48">
        <v>4.75</v>
      </c>
      <c r="G335" s="47">
        <v>18.190000000000001</v>
      </c>
      <c r="H335" s="49">
        <v>34</v>
      </c>
      <c r="I335" s="50">
        <v>7.0000000000000007E-2</v>
      </c>
      <c r="J335" s="47">
        <v>784.2</v>
      </c>
      <c r="K335" s="50">
        <v>0.09</v>
      </c>
      <c r="L335" s="47">
        <v>619.64</v>
      </c>
      <c r="M335" s="50">
        <v>0.09</v>
      </c>
      <c r="N335" s="48">
        <v>3</v>
      </c>
      <c r="O335" s="48">
        <v>3</v>
      </c>
      <c r="P335" s="51" t="str">
        <f t="shared" si="5"/>
        <v>33</v>
      </c>
      <c r="Q335" s="51"/>
      <c r="R335" s="48" t="s">
        <v>7</v>
      </c>
    </row>
    <row r="336" spans="1:18" x14ac:dyDescent="0.25">
      <c r="A336" s="1" t="s">
        <v>4</v>
      </c>
      <c r="B336" s="1" t="s">
        <v>594</v>
      </c>
      <c r="C336" s="1" t="s">
        <v>595</v>
      </c>
      <c r="D336" s="47">
        <v>3.2000000000000015</v>
      </c>
      <c r="E336" s="47">
        <v>19.897099999999998</v>
      </c>
      <c r="F336" s="48">
        <v>6.21</v>
      </c>
      <c r="G336" s="47">
        <v>16.690000000000001</v>
      </c>
      <c r="H336" s="49">
        <v>37</v>
      </c>
      <c r="I336" s="50">
        <v>0.08</v>
      </c>
      <c r="J336" s="47">
        <v>736.4</v>
      </c>
      <c r="K336" s="50">
        <v>0.09</v>
      </c>
      <c r="L336" s="47">
        <v>618</v>
      </c>
      <c r="M336" s="50">
        <v>0.09</v>
      </c>
      <c r="N336" s="48">
        <v>3</v>
      </c>
      <c r="O336" s="48">
        <v>3</v>
      </c>
      <c r="P336" s="51" t="str">
        <f t="shared" si="5"/>
        <v>33</v>
      </c>
      <c r="Q336" s="51"/>
      <c r="R336" s="48" t="s">
        <v>7</v>
      </c>
    </row>
    <row r="337" spans="1:18" x14ac:dyDescent="0.25">
      <c r="A337" s="1" t="s">
        <v>4</v>
      </c>
      <c r="B337" s="1" t="s">
        <v>596</v>
      </c>
      <c r="C337" s="1" t="s">
        <v>597</v>
      </c>
      <c r="D337" s="47">
        <v>4.8799999999999981</v>
      </c>
      <c r="E337" s="47">
        <v>22.9588</v>
      </c>
      <c r="F337" s="48">
        <v>4.7</v>
      </c>
      <c r="G337" s="47">
        <v>18.07</v>
      </c>
      <c r="H337" s="49">
        <v>34</v>
      </c>
      <c r="I337" s="50">
        <v>7.0000000000000007E-2</v>
      </c>
      <c r="J337" s="47">
        <v>780.6</v>
      </c>
      <c r="K337" s="50">
        <v>0.09</v>
      </c>
      <c r="L337" s="47">
        <v>614.67999999999995</v>
      </c>
      <c r="M337" s="50">
        <v>0.09</v>
      </c>
      <c r="N337" s="48">
        <v>3</v>
      </c>
      <c r="O337" s="48">
        <v>3</v>
      </c>
      <c r="P337" s="51" t="str">
        <f t="shared" si="5"/>
        <v>33</v>
      </c>
      <c r="Q337" s="51"/>
      <c r="R337" s="48" t="s">
        <v>7</v>
      </c>
    </row>
    <row r="338" spans="1:18" x14ac:dyDescent="0.25">
      <c r="A338" s="1" t="s">
        <v>4</v>
      </c>
      <c r="B338" s="1" t="s">
        <v>600</v>
      </c>
      <c r="C338" s="1" t="s">
        <v>601</v>
      </c>
      <c r="D338" s="47">
        <v>3.0100000000000016</v>
      </c>
      <c r="E338" s="47">
        <v>18.681999999999999</v>
      </c>
      <c r="F338" s="48">
        <v>6.2</v>
      </c>
      <c r="G338" s="47">
        <v>15.67</v>
      </c>
      <c r="H338" s="49">
        <v>38</v>
      </c>
      <c r="I338" s="50">
        <v>0.08</v>
      </c>
      <c r="J338" s="47">
        <v>725.6</v>
      </c>
      <c r="K338" s="50">
        <v>0.08</v>
      </c>
      <c r="L338" s="47">
        <v>611.22</v>
      </c>
      <c r="M338" s="50">
        <v>0.09</v>
      </c>
      <c r="N338" s="48">
        <v>3</v>
      </c>
      <c r="O338" s="48">
        <v>3</v>
      </c>
      <c r="P338" s="51" t="str">
        <f t="shared" si="5"/>
        <v>33</v>
      </c>
      <c r="Q338" s="51"/>
      <c r="R338" s="48" t="s">
        <v>7</v>
      </c>
    </row>
    <row r="339" spans="1:18" x14ac:dyDescent="0.25">
      <c r="A339" s="1" t="s">
        <v>4</v>
      </c>
      <c r="B339" s="1" t="s">
        <v>602</v>
      </c>
      <c r="C339" s="1" t="s">
        <v>603</v>
      </c>
      <c r="D339" s="47">
        <v>2.4699999999999993</v>
      </c>
      <c r="E339" s="47">
        <v>16.886299999999999</v>
      </c>
      <c r="F339" s="48">
        <v>6.83</v>
      </c>
      <c r="G339" s="47">
        <v>14.41</v>
      </c>
      <c r="H339" s="49">
        <v>44</v>
      </c>
      <c r="I339" s="50">
        <v>0.09</v>
      </c>
      <c r="J339" s="47">
        <v>714</v>
      </c>
      <c r="K339" s="50">
        <v>0.08</v>
      </c>
      <c r="L339" s="47">
        <v>605.32000000000005</v>
      </c>
      <c r="M339" s="50">
        <v>0.09</v>
      </c>
      <c r="N339" s="48">
        <v>3</v>
      </c>
      <c r="O339" s="48">
        <v>3</v>
      </c>
      <c r="P339" s="51" t="str">
        <f t="shared" si="5"/>
        <v>33</v>
      </c>
      <c r="Q339" s="51"/>
      <c r="R339" s="48" t="s">
        <v>7</v>
      </c>
    </row>
    <row r="340" spans="1:18" x14ac:dyDescent="0.25">
      <c r="A340" s="1" t="s">
        <v>4</v>
      </c>
      <c r="B340" s="1" t="s">
        <v>604</v>
      </c>
      <c r="C340" s="1" t="s">
        <v>605</v>
      </c>
      <c r="D340" s="47">
        <v>6.1299999999999972</v>
      </c>
      <c r="E340" s="47">
        <v>30.2407</v>
      </c>
      <c r="F340" s="48">
        <v>4.93</v>
      </c>
      <c r="G340" s="47">
        <v>24.11</v>
      </c>
      <c r="H340" s="49">
        <v>25</v>
      </c>
      <c r="I340" s="50">
        <v>0.05</v>
      </c>
      <c r="J340" s="47">
        <v>757.5</v>
      </c>
      <c r="K340" s="50">
        <v>0.09</v>
      </c>
      <c r="L340" s="47">
        <v>604.25</v>
      </c>
      <c r="M340" s="50">
        <v>0.09</v>
      </c>
      <c r="N340" s="48">
        <v>3</v>
      </c>
      <c r="O340" s="48">
        <v>3</v>
      </c>
      <c r="P340" s="51" t="str">
        <f t="shared" si="5"/>
        <v>33</v>
      </c>
      <c r="Q340" s="51"/>
      <c r="R340" s="48" t="s">
        <v>7</v>
      </c>
    </row>
    <row r="341" spans="1:18" x14ac:dyDescent="0.25">
      <c r="A341" s="1" t="s">
        <v>4</v>
      </c>
      <c r="B341" s="1" t="s">
        <v>606</v>
      </c>
      <c r="C341" s="1" t="s">
        <v>607</v>
      </c>
      <c r="D341" s="47">
        <v>6.6599999999999975</v>
      </c>
      <c r="E341" s="47">
        <v>31.041599999999999</v>
      </c>
      <c r="F341" s="48">
        <v>4.66</v>
      </c>
      <c r="G341" s="47">
        <v>24.38</v>
      </c>
      <c r="H341" s="49">
        <v>25</v>
      </c>
      <c r="I341" s="50">
        <v>0.05</v>
      </c>
      <c r="J341" s="47">
        <v>770</v>
      </c>
      <c r="K341" s="50">
        <v>0.09</v>
      </c>
      <c r="L341" s="47">
        <v>603.5</v>
      </c>
      <c r="M341" s="50">
        <v>0.09</v>
      </c>
      <c r="N341" s="48">
        <v>3</v>
      </c>
      <c r="O341" s="48">
        <v>3</v>
      </c>
      <c r="P341" s="51" t="str">
        <f t="shared" si="5"/>
        <v>33</v>
      </c>
      <c r="Q341" s="51"/>
      <c r="R341" s="48" t="s">
        <v>7</v>
      </c>
    </row>
    <row r="342" spans="1:18" x14ac:dyDescent="0.25">
      <c r="A342" s="1" t="s">
        <v>4</v>
      </c>
      <c r="B342" s="1" t="s">
        <v>608</v>
      </c>
      <c r="C342" s="1" t="s">
        <v>609</v>
      </c>
      <c r="D342" s="47">
        <v>7.0500000000000007</v>
      </c>
      <c r="E342" s="47">
        <v>33.44</v>
      </c>
      <c r="F342" s="48">
        <v>4.74</v>
      </c>
      <c r="G342" s="47">
        <v>26.39</v>
      </c>
      <c r="H342" s="49">
        <v>23</v>
      </c>
      <c r="I342" s="50">
        <v>0.05</v>
      </c>
      <c r="J342" s="47">
        <v>764</v>
      </c>
      <c r="K342" s="50">
        <v>0.09</v>
      </c>
      <c r="L342" s="47">
        <v>601.85</v>
      </c>
      <c r="M342" s="50">
        <v>0.09</v>
      </c>
      <c r="N342" s="48">
        <v>3</v>
      </c>
      <c r="O342" s="48">
        <v>3</v>
      </c>
      <c r="P342" s="51" t="str">
        <f t="shared" si="5"/>
        <v>33</v>
      </c>
      <c r="Q342" s="51"/>
      <c r="R342" s="48" t="s">
        <v>7</v>
      </c>
    </row>
    <row r="343" spans="1:18" x14ac:dyDescent="0.25">
      <c r="A343" s="1" t="s">
        <v>4</v>
      </c>
      <c r="B343" s="1" t="s">
        <v>610</v>
      </c>
      <c r="C343" s="1" t="s">
        <v>611</v>
      </c>
      <c r="D343" s="47">
        <v>7.400000000000003</v>
      </c>
      <c r="E343" s="47">
        <v>32.412500000000001</v>
      </c>
      <c r="F343" s="48">
        <v>4.38</v>
      </c>
      <c r="G343" s="47">
        <v>25.01</v>
      </c>
      <c r="H343" s="49">
        <v>24</v>
      </c>
      <c r="I343" s="50">
        <v>0.05</v>
      </c>
      <c r="J343" s="47">
        <v>777.9</v>
      </c>
      <c r="K343" s="50">
        <v>0.09</v>
      </c>
      <c r="L343" s="47">
        <v>600.29999999999995</v>
      </c>
      <c r="M343" s="50">
        <v>0.09</v>
      </c>
      <c r="N343" s="48">
        <v>3</v>
      </c>
      <c r="O343" s="48">
        <v>3</v>
      </c>
      <c r="P343" s="51" t="str">
        <f t="shared" si="5"/>
        <v>33</v>
      </c>
      <c r="Q343" s="51"/>
      <c r="R343" s="48" t="s">
        <v>7</v>
      </c>
    </row>
    <row r="344" spans="1:18" x14ac:dyDescent="0.25">
      <c r="A344" s="1" t="s">
        <v>4</v>
      </c>
      <c r="B344" s="1" t="s">
        <v>612</v>
      </c>
      <c r="C344" s="1" t="s">
        <v>613</v>
      </c>
      <c r="D344" s="47">
        <v>3.8100000000000014</v>
      </c>
      <c r="E344" s="47">
        <v>20.728200000000001</v>
      </c>
      <c r="F344" s="48">
        <v>5.44</v>
      </c>
      <c r="G344" s="47">
        <v>16.91</v>
      </c>
      <c r="H344" s="49">
        <v>35</v>
      </c>
      <c r="I344" s="50">
        <v>7.0000000000000007E-2</v>
      </c>
      <c r="J344" s="47">
        <v>731.49</v>
      </c>
      <c r="K344" s="50">
        <v>0.09</v>
      </c>
      <c r="L344" s="47">
        <v>598.14</v>
      </c>
      <c r="M344" s="50">
        <v>0.09</v>
      </c>
      <c r="N344" s="48">
        <v>3</v>
      </c>
      <c r="O344" s="48">
        <v>3</v>
      </c>
      <c r="P344" s="51" t="str">
        <f t="shared" si="5"/>
        <v>33</v>
      </c>
      <c r="Q344" s="51"/>
      <c r="R344" s="48" t="s">
        <v>7</v>
      </c>
    </row>
    <row r="345" spans="1:18" x14ac:dyDescent="0.25">
      <c r="A345" s="1" t="s">
        <v>4</v>
      </c>
      <c r="B345" s="1" t="s">
        <v>620</v>
      </c>
      <c r="C345" s="1" t="s">
        <v>621</v>
      </c>
      <c r="D345" s="47">
        <v>2.2800000000000007</v>
      </c>
      <c r="E345" s="47">
        <v>16.119</v>
      </c>
      <c r="F345" s="48">
        <v>7.06</v>
      </c>
      <c r="G345" s="47">
        <v>13.83</v>
      </c>
      <c r="H345" s="49">
        <v>43</v>
      </c>
      <c r="I345" s="50">
        <v>0.09</v>
      </c>
      <c r="J345" s="47">
        <v>691</v>
      </c>
      <c r="K345" s="50">
        <v>0.08</v>
      </c>
      <c r="L345" s="47">
        <v>592.96</v>
      </c>
      <c r="M345" s="50">
        <v>0.09</v>
      </c>
      <c r="N345" s="48">
        <v>3</v>
      </c>
      <c r="O345" s="48">
        <v>3</v>
      </c>
      <c r="P345" s="51" t="str">
        <f t="shared" si="5"/>
        <v>33</v>
      </c>
      <c r="Q345" s="51"/>
      <c r="R345" s="48" t="s">
        <v>7</v>
      </c>
    </row>
    <row r="346" spans="1:18" x14ac:dyDescent="0.25">
      <c r="A346" s="1" t="s">
        <v>4</v>
      </c>
      <c r="B346" s="1" t="s">
        <v>622</v>
      </c>
      <c r="C346" s="1" t="s">
        <v>623</v>
      </c>
      <c r="D346" s="47">
        <v>9.5299999999999994</v>
      </c>
      <c r="E346" s="47">
        <v>39.392499999999998</v>
      </c>
      <c r="F346" s="48">
        <v>4.13</v>
      </c>
      <c r="G346" s="47">
        <v>29.86</v>
      </c>
      <c r="H346" s="49">
        <v>20</v>
      </c>
      <c r="I346" s="50">
        <v>0.04</v>
      </c>
      <c r="J346" s="47">
        <v>778.85</v>
      </c>
      <c r="K346" s="50">
        <v>0.09</v>
      </c>
      <c r="L346" s="47">
        <v>588.25</v>
      </c>
      <c r="M346" s="50">
        <v>0.08</v>
      </c>
      <c r="N346" s="48">
        <v>3</v>
      </c>
      <c r="O346" s="48">
        <v>3</v>
      </c>
      <c r="P346" s="51" t="str">
        <f t="shared" si="5"/>
        <v>33</v>
      </c>
      <c r="Q346" s="51"/>
      <c r="R346" s="48" t="s">
        <v>7</v>
      </c>
    </row>
    <row r="347" spans="1:18" x14ac:dyDescent="0.25">
      <c r="A347" s="1" t="s">
        <v>4</v>
      </c>
      <c r="B347" s="1" t="s">
        <v>626</v>
      </c>
      <c r="C347" s="1" t="s">
        <v>627</v>
      </c>
      <c r="D347" s="47">
        <v>7.1299999999999972</v>
      </c>
      <c r="E347" s="47">
        <v>28.910699999999999</v>
      </c>
      <c r="F347" s="48">
        <v>4.05</v>
      </c>
      <c r="G347" s="47">
        <v>21.78</v>
      </c>
      <c r="H347" s="49">
        <v>27</v>
      </c>
      <c r="I347" s="50">
        <v>0.06</v>
      </c>
      <c r="J347" s="47">
        <v>779.68</v>
      </c>
      <c r="K347" s="50">
        <v>0.09</v>
      </c>
      <c r="L347" s="47">
        <v>587.16999999999996</v>
      </c>
      <c r="M347" s="50">
        <v>0.08</v>
      </c>
      <c r="N347" s="48">
        <v>3</v>
      </c>
      <c r="O347" s="48">
        <v>3</v>
      </c>
      <c r="P347" s="51" t="str">
        <f t="shared" si="5"/>
        <v>33</v>
      </c>
      <c r="Q347" s="51"/>
      <c r="R347" s="48" t="s">
        <v>7</v>
      </c>
    </row>
    <row r="348" spans="1:18" x14ac:dyDescent="0.25">
      <c r="A348" s="1" t="s">
        <v>4</v>
      </c>
      <c r="B348" s="1" t="s">
        <v>628</v>
      </c>
      <c r="C348" s="1" t="s">
        <v>629</v>
      </c>
      <c r="D348" s="47">
        <v>2.9500000000000015</v>
      </c>
      <c r="E348" s="47">
        <v>19.412500000000001</v>
      </c>
      <c r="F348" s="48">
        <v>6.58</v>
      </c>
      <c r="G348" s="47">
        <v>16.46</v>
      </c>
      <c r="H348" s="49">
        <v>36</v>
      </c>
      <c r="I348" s="50">
        <v>0.08</v>
      </c>
      <c r="J348" s="47">
        <v>691.4</v>
      </c>
      <c r="K348" s="50">
        <v>0.08</v>
      </c>
      <c r="L348" s="47">
        <v>585.20000000000005</v>
      </c>
      <c r="M348" s="50">
        <v>0.08</v>
      </c>
      <c r="N348" s="48">
        <v>3</v>
      </c>
      <c r="O348" s="48">
        <v>3</v>
      </c>
      <c r="P348" s="51" t="str">
        <f t="shared" si="5"/>
        <v>33</v>
      </c>
      <c r="Q348" s="51"/>
      <c r="R348" s="48" t="s">
        <v>7</v>
      </c>
    </row>
    <row r="349" spans="1:18" x14ac:dyDescent="0.25">
      <c r="A349" s="1" t="s">
        <v>4</v>
      </c>
      <c r="B349" s="1" t="s">
        <v>630</v>
      </c>
      <c r="C349" s="1" t="s">
        <v>631</v>
      </c>
      <c r="D349" s="47">
        <v>2.3199999999999981</v>
      </c>
      <c r="E349" s="47">
        <v>15.915699999999999</v>
      </c>
      <c r="F349" s="48">
        <v>6.86</v>
      </c>
      <c r="G349" s="47">
        <v>13.59</v>
      </c>
      <c r="H349" s="49">
        <v>43</v>
      </c>
      <c r="I349" s="50">
        <v>0.09</v>
      </c>
      <c r="J349" s="47">
        <v>684.8</v>
      </c>
      <c r="K349" s="50">
        <v>0.08</v>
      </c>
      <c r="L349" s="47">
        <v>585.04</v>
      </c>
      <c r="M349" s="50">
        <v>0.08</v>
      </c>
      <c r="N349" s="48">
        <v>3</v>
      </c>
      <c r="O349" s="48">
        <v>3</v>
      </c>
      <c r="P349" s="51" t="str">
        <f t="shared" si="5"/>
        <v>33</v>
      </c>
      <c r="Q349" s="51"/>
      <c r="R349" s="48" t="s">
        <v>7</v>
      </c>
    </row>
    <row r="350" spans="1:18" x14ac:dyDescent="0.25">
      <c r="A350" s="1" t="s">
        <v>4</v>
      </c>
      <c r="B350" s="1" t="s">
        <v>632</v>
      </c>
      <c r="C350" s="1" t="s">
        <v>633</v>
      </c>
      <c r="D350" s="47">
        <v>3.0100000000000016</v>
      </c>
      <c r="E350" s="47">
        <v>17.885000000000002</v>
      </c>
      <c r="F350" s="48">
        <v>5.94</v>
      </c>
      <c r="G350" s="47">
        <v>14.87</v>
      </c>
      <c r="H350" s="49">
        <v>39</v>
      </c>
      <c r="I350" s="50">
        <v>0.08</v>
      </c>
      <c r="J350" s="47">
        <v>701</v>
      </c>
      <c r="K350" s="50">
        <v>0.08</v>
      </c>
      <c r="L350" s="47">
        <v>583.61</v>
      </c>
      <c r="M350" s="50">
        <v>0.08</v>
      </c>
      <c r="N350" s="48">
        <v>3</v>
      </c>
      <c r="O350" s="48">
        <v>3</v>
      </c>
      <c r="P350" s="51" t="str">
        <f t="shared" si="5"/>
        <v>33</v>
      </c>
      <c r="Q350" s="51"/>
      <c r="R350" s="48" t="s">
        <v>7</v>
      </c>
    </row>
    <row r="351" spans="1:18" x14ac:dyDescent="0.25">
      <c r="A351" s="1" t="s">
        <v>4</v>
      </c>
      <c r="B351" s="1" t="s">
        <v>634</v>
      </c>
      <c r="C351" s="1" t="s">
        <v>635</v>
      </c>
      <c r="D351" s="47">
        <v>2.7900000000000018</v>
      </c>
      <c r="E351" s="47">
        <v>19</v>
      </c>
      <c r="F351" s="48">
        <v>6.81</v>
      </c>
      <c r="G351" s="47">
        <v>16.21</v>
      </c>
      <c r="H351" s="49">
        <v>36</v>
      </c>
      <c r="I351" s="50">
        <v>0.08</v>
      </c>
      <c r="J351" s="47">
        <v>684</v>
      </c>
      <c r="K351" s="50">
        <v>0.08</v>
      </c>
      <c r="L351" s="47">
        <v>583.55999999999995</v>
      </c>
      <c r="M351" s="50">
        <v>0.08</v>
      </c>
      <c r="N351" s="48">
        <v>3</v>
      </c>
      <c r="O351" s="48">
        <v>3</v>
      </c>
      <c r="P351" s="51" t="str">
        <f t="shared" si="5"/>
        <v>33</v>
      </c>
      <c r="Q351" s="51"/>
      <c r="R351" s="48" t="s">
        <v>7</v>
      </c>
    </row>
    <row r="352" spans="1:18" x14ac:dyDescent="0.25">
      <c r="A352" s="1" t="s">
        <v>4</v>
      </c>
      <c r="B352" s="1" t="s">
        <v>636</v>
      </c>
      <c r="C352" s="1" t="s">
        <v>637</v>
      </c>
      <c r="D352" s="47">
        <v>3.7099999999999977</v>
      </c>
      <c r="E352" s="47">
        <v>23.875</v>
      </c>
      <c r="F352" s="48">
        <v>6.43</v>
      </c>
      <c r="G352" s="47">
        <v>20.16</v>
      </c>
      <c r="H352" s="49">
        <v>29</v>
      </c>
      <c r="I352" s="50">
        <v>0.06</v>
      </c>
      <c r="J352" s="47">
        <v>691</v>
      </c>
      <c r="K352" s="50">
        <v>0.08</v>
      </c>
      <c r="L352" s="47">
        <v>583.41</v>
      </c>
      <c r="M352" s="50">
        <v>0.08</v>
      </c>
      <c r="N352" s="48">
        <v>3</v>
      </c>
      <c r="O352" s="48">
        <v>3</v>
      </c>
      <c r="P352" s="51" t="str">
        <f t="shared" si="5"/>
        <v>33</v>
      </c>
      <c r="Q352" s="51"/>
      <c r="R352" s="48" t="s">
        <v>7</v>
      </c>
    </row>
    <row r="353" spans="1:18" x14ac:dyDescent="0.25">
      <c r="A353" s="1" t="s">
        <v>4</v>
      </c>
      <c r="B353" s="1" t="s">
        <v>638</v>
      </c>
      <c r="C353" s="1" t="s">
        <v>639</v>
      </c>
      <c r="D353" s="47">
        <v>2.8400000000000021</v>
      </c>
      <c r="E353" s="47">
        <v>20.092400000000001</v>
      </c>
      <c r="F353" s="48">
        <v>7.07</v>
      </c>
      <c r="G353" s="47">
        <v>17.25</v>
      </c>
      <c r="H353" s="49">
        <v>34</v>
      </c>
      <c r="I353" s="50">
        <v>7.0000000000000007E-2</v>
      </c>
      <c r="J353" s="47">
        <v>678.05</v>
      </c>
      <c r="K353" s="50">
        <v>0.08</v>
      </c>
      <c r="L353" s="47">
        <v>581.49</v>
      </c>
      <c r="M353" s="50">
        <v>0.08</v>
      </c>
      <c r="N353" s="48">
        <v>3</v>
      </c>
      <c r="O353" s="48">
        <v>3</v>
      </c>
      <c r="P353" s="51" t="str">
        <f t="shared" si="5"/>
        <v>33</v>
      </c>
      <c r="Q353" s="51"/>
      <c r="R353" s="48" t="s">
        <v>7</v>
      </c>
    </row>
    <row r="354" spans="1:18" x14ac:dyDescent="0.25">
      <c r="A354" s="1" t="s">
        <v>4</v>
      </c>
      <c r="B354" s="1" t="s">
        <v>640</v>
      </c>
      <c r="C354" s="1" t="s">
        <v>641</v>
      </c>
      <c r="D354" s="47">
        <v>10.72</v>
      </c>
      <c r="E354" s="47">
        <v>47</v>
      </c>
      <c r="F354" s="48">
        <v>4.38</v>
      </c>
      <c r="G354" s="47">
        <v>36.28</v>
      </c>
      <c r="H354" s="49">
        <v>16</v>
      </c>
      <c r="I354" s="50">
        <v>0.03</v>
      </c>
      <c r="J354" s="47">
        <v>752</v>
      </c>
      <c r="K354" s="50">
        <v>0.09</v>
      </c>
      <c r="L354" s="47">
        <v>580.48</v>
      </c>
      <c r="M354" s="50">
        <v>0.08</v>
      </c>
      <c r="N354" s="48">
        <v>3</v>
      </c>
      <c r="O354" s="48">
        <v>3</v>
      </c>
      <c r="P354" s="51" t="str">
        <f t="shared" si="5"/>
        <v>33</v>
      </c>
      <c r="Q354" s="51"/>
      <c r="R354" s="48" t="s">
        <v>7</v>
      </c>
    </row>
    <row r="355" spans="1:18" x14ac:dyDescent="0.25">
      <c r="A355" s="1" t="s">
        <v>4</v>
      </c>
      <c r="B355" s="1" t="s">
        <v>642</v>
      </c>
      <c r="C355" s="1" t="s">
        <v>643</v>
      </c>
      <c r="D355" s="47">
        <v>4.3199999999999967</v>
      </c>
      <c r="E355" s="47">
        <v>23.533300000000001</v>
      </c>
      <c r="F355" s="48">
        <v>5.44</v>
      </c>
      <c r="G355" s="47">
        <v>19.21</v>
      </c>
      <c r="H355" s="49">
        <v>30</v>
      </c>
      <c r="I355" s="50">
        <v>0.06</v>
      </c>
      <c r="J355" s="47">
        <v>706</v>
      </c>
      <c r="K355" s="50">
        <v>0.08</v>
      </c>
      <c r="L355" s="47">
        <v>576.4</v>
      </c>
      <c r="M355" s="50">
        <v>0.08</v>
      </c>
      <c r="N355" s="48">
        <v>3</v>
      </c>
      <c r="O355" s="48">
        <v>3</v>
      </c>
      <c r="P355" s="51" t="str">
        <f t="shared" si="5"/>
        <v>33</v>
      </c>
      <c r="Q355" s="51"/>
      <c r="R355" s="48" t="s">
        <v>7</v>
      </c>
    </row>
    <row r="356" spans="1:18" x14ac:dyDescent="0.25">
      <c r="A356" s="1" t="s">
        <v>4</v>
      </c>
      <c r="B356" s="1" t="s">
        <v>644</v>
      </c>
      <c r="C356" s="1" t="s">
        <v>645</v>
      </c>
      <c r="D356" s="47">
        <v>2.9699999999999993</v>
      </c>
      <c r="E356" s="47">
        <v>16.416599999999999</v>
      </c>
      <c r="F356" s="48">
        <v>5.52</v>
      </c>
      <c r="G356" s="47">
        <v>13.44</v>
      </c>
      <c r="H356" s="49">
        <v>44</v>
      </c>
      <c r="I356" s="50">
        <v>0.09</v>
      </c>
      <c r="J356" s="47">
        <v>706.5</v>
      </c>
      <c r="K356" s="50">
        <v>0.08</v>
      </c>
      <c r="L356" s="47">
        <v>575.82000000000005</v>
      </c>
      <c r="M356" s="50">
        <v>0.08</v>
      </c>
      <c r="N356" s="48">
        <v>3</v>
      </c>
      <c r="O356" s="48">
        <v>3</v>
      </c>
      <c r="P356" s="51" t="str">
        <f t="shared" si="5"/>
        <v>33</v>
      </c>
      <c r="Q356" s="51"/>
      <c r="R356" s="48" t="s">
        <v>7</v>
      </c>
    </row>
    <row r="357" spans="1:18" x14ac:dyDescent="0.25">
      <c r="A357" s="1" t="s">
        <v>4</v>
      </c>
      <c r="B357" s="1" t="s">
        <v>648</v>
      </c>
      <c r="C357" s="1" t="s">
        <v>649</v>
      </c>
      <c r="D357" s="47">
        <v>4.0100000000000016</v>
      </c>
      <c r="E357" s="47">
        <v>24.114000000000001</v>
      </c>
      <c r="F357" s="48">
        <v>6.01</v>
      </c>
      <c r="G357" s="47">
        <v>20.100000000000001</v>
      </c>
      <c r="H357" s="49">
        <v>28</v>
      </c>
      <c r="I357" s="50">
        <v>0.06</v>
      </c>
      <c r="J357" s="47">
        <v>669.08</v>
      </c>
      <c r="K357" s="50">
        <v>0.08</v>
      </c>
      <c r="L357" s="47">
        <v>556.79999999999995</v>
      </c>
      <c r="M357" s="50">
        <v>0.08</v>
      </c>
      <c r="N357" s="48">
        <v>3</v>
      </c>
      <c r="O357" s="48">
        <v>3</v>
      </c>
      <c r="P357" s="51" t="str">
        <f t="shared" si="5"/>
        <v>33</v>
      </c>
      <c r="Q357" s="51"/>
      <c r="R357" s="48" t="s">
        <v>7</v>
      </c>
    </row>
    <row r="358" spans="1:18" x14ac:dyDescent="0.25">
      <c r="A358" s="1" t="s">
        <v>4</v>
      </c>
      <c r="B358" s="1" t="s">
        <v>650</v>
      </c>
      <c r="C358" s="1" t="s">
        <v>651</v>
      </c>
      <c r="D358" s="47">
        <v>4.3499999999999979</v>
      </c>
      <c r="E358" s="47">
        <v>21.533300000000001</v>
      </c>
      <c r="F358" s="48">
        <v>4.95</v>
      </c>
      <c r="G358" s="47">
        <v>17.18</v>
      </c>
      <c r="H358" s="49">
        <v>32</v>
      </c>
      <c r="I358" s="50">
        <v>7.0000000000000007E-2</v>
      </c>
      <c r="J358" s="47">
        <v>696</v>
      </c>
      <c r="K358" s="50">
        <v>0.08</v>
      </c>
      <c r="L358" s="47">
        <v>556.79999999999995</v>
      </c>
      <c r="M358" s="50">
        <v>0.08</v>
      </c>
      <c r="N358" s="48">
        <v>3</v>
      </c>
      <c r="O358" s="48">
        <v>3</v>
      </c>
      <c r="P358" s="51" t="str">
        <f t="shared" si="5"/>
        <v>33</v>
      </c>
      <c r="Q358" s="51"/>
      <c r="R358" s="48" t="s">
        <v>7</v>
      </c>
    </row>
    <row r="359" spans="1:18" x14ac:dyDescent="0.25">
      <c r="A359" s="1" t="s">
        <v>4</v>
      </c>
      <c r="B359" s="1" t="s">
        <v>652</v>
      </c>
      <c r="C359" s="1" t="s">
        <v>653</v>
      </c>
      <c r="D359" s="47">
        <v>3.0900000000000021</v>
      </c>
      <c r="E359" s="47">
        <v>20.353300000000001</v>
      </c>
      <c r="F359" s="48">
        <v>6.58</v>
      </c>
      <c r="G359" s="47">
        <v>17.260000000000002</v>
      </c>
      <c r="H359" s="49">
        <v>33</v>
      </c>
      <c r="I359" s="50">
        <v>7.0000000000000007E-2</v>
      </c>
      <c r="J359" s="47">
        <v>658.6</v>
      </c>
      <c r="K359" s="50">
        <v>0.08</v>
      </c>
      <c r="L359" s="47">
        <v>556.63</v>
      </c>
      <c r="M359" s="50">
        <v>0.08</v>
      </c>
      <c r="N359" s="48">
        <v>3</v>
      </c>
      <c r="O359" s="48">
        <v>3</v>
      </c>
      <c r="P359" s="51" t="str">
        <f t="shared" si="5"/>
        <v>33</v>
      </c>
      <c r="Q359" s="51"/>
      <c r="R359" s="48" t="s">
        <v>7</v>
      </c>
    </row>
    <row r="360" spans="1:18" x14ac:dyDescent="0.25">
      <c r="A360" s="1" t="s">
        <v>4</v>
      </c>
      <c r="B360" s="1" t="s">
        <v>654</v>
      </c>
      <c r="C360" s="1" t="s">
        <v>655</v>
      </c>
      <c r="D360" s="47">
        <v>2.2900000000000005</v>
      </c>
      <c r="E360" s="47">
        <v>17.666599999999999</v>
      </c>
      <c r="F360" s="48">
        <v>7.71</v>
      </c>
      <c r="G360" s="47">
        <v>15.37</v>
      </c>
      <c r="H360" s="49">
        <v>36</v>
      </c>
      <c r="I360" s="50">
        <v>0.08</v>
      </c>
      <c r="J360" s="47">
        <v>639</v>
      </c>
      <c r="K360" s="50">
        <v>7.0000000000000007E-2</v>
      </c>
      <c r="L360" s="47">
        <v>556.55999999999995</v>
      </c>
      <c r="M360" s="50">
        <v>0.08</v>
      </c>
      <c r="N360" s="48">
        <v>3</v>
      </c>
      <c r="O360" s="48">
        <v>3</v>
      </c>
      <c r="P360" s="51" t="str">
        <f t="shared" si="5"/>
        <v>33</v>
      </c>
      <c r="Q360" s="51"/>
      <c r="R360" s="48" t="s">
        <v>7</v>
      </c>
    </row>
    <row r="361" spans="1:18" x14ac:dyDescent="0.25">
      <c r="A361" s="1" t="s">
        <v>4</v>
      </c>
      <c r="B361" s="1" t="s">
        <v>656</v>
      </c>
      <c r="C361" s="1" t="s">
        <v>657</v>
      </c>
      <c r="D361" s="47">
        <v>3.2300000000000004</v>
      </c>
      <c r="E361" s="47">
        <v>20.084800000000001</v>
      </c>
      <c r="F361" s="48">
        <v>6.21</v>
      </c>
      <c r="G361" s="47">
        <v>16.850000000000001</v>
      </c>
      <c r="H361" s="49">
        <v>33</v>
      </c>
      <c r="I361" s="50">
        <v>7.0000000000000007E-2</v>
      </c>
      <c r="J361" s="47">
        <v>662.8</v>
      </c>
      <c r="K361" s="50">
        <v>0.08</v>
      </c>
      <c r="L361" s="47">
        <v>556.21</v>
      </c>
      <c r="M361" s="50">
        <v>0.08</v>
      </c>
      <c r="N361" s="48">
        <v>3</v>
      </c>
      <c r="O361" s="48">
        <v>3</v>
      </c>
      <c r="P361" s="51" t="str">
        <f t="shared" si="5"/>
        <v>33</v>
      </c>
      <c r="Q361" s="51"/>
      <c r="R361" s="48" t="s">
        <v>7</v>
      </c>
    </row>
    <row r="362" spans="1:18" x14ac:dyDescent="0.25">
      <c r="A362" s="1" t="s">
        <v>4</v>
      </c>
      <c r="B362" s="1" t="s">
        <v>658</v>
      </c>
      <c r="C362" s="1" t="s">
        <v>659</v>
      </c>
      <c r="D362" s="47">
        <v>3.2699999999999996</v>
      </c>
      <c r="E362" s="47">
        <v>19.144100000000002</v>
      </c>
      <c r="F362" s="48">
        <v>5.85</v>
      </c>
      <c r="G362" s="47">
        <v>15.87</v>
      </c>
      <c r="H362" s="49">
        <v>35</v>
      </c>
      <c r="I362" s="50">
        <v>7.0000000000000007E-2</v>
      </c>
      <c r="J362" s="47">
        <v>669.9</v>
      </c>
      <c r="K362" s="50">
        <v>0.08</v>
      </c>
      <c r="L362" s="47">
        <v>555.45000000000005</v>
      </c>
      <c r="M362" s="50">
        <v>0.08</v>
      </c>
      <c r="N362" s="48">
        <v>3</v>
      </c>
      <c r="O362" s="48">
        <v>3</v>
      </c>
      <c r="P362" s="51" t="str">
        <f t="shared" si="5"/>
        <v>33</v>
      </c>
      <c r="Q362" s="51"/>
      <c r="R362" s="48" t="s">
        <v>7</v>
      </c>
    </row>
    <row r="363" spans="1:18" x14ac:dyDescent="0.25">
      <c r="A363" s="1" t="s">
        <v>4</v>
      </c>
      <c r="B363" s="1" t="s">
        <v>660</v>
      </c>
      <c r="C363" s="1" t="s">
        <v>661</v>
      </c>
      <c r="D363" s="47">
        <v>4.1399999999999997</v>
      </c>
      <c r="E363" s="47">
        <v>20.939299999999999</v>
      </c>
      <c r="F363" s="48">
        <v>5.05</v>
      </c>
      <c r="G363" s="47">
        <v>16.79</v>
      </c>
      <c r="H363" s="49">
        <v>33</v>
      </c>
      <c r="I363" s="50">
        <v>7.0000000000000007E-2</v>
      </c>
      <c r="J363" s="47">
        <v>691</v>
      </c>
      <c r="K363" s="50">
        <v>0.08</v>
      </c>
      <c r="L363" s="47">
        <v>554.38</v>
      </c>
      <c r="M363" s="50">
        <v>0.08</v>
      </c>
      <c r="N363" s="48">
        <v>3</v>
      </c>
      <c r="O363" s="48">
        <v>3</v>
      </c>
      <c r="P363" s="51" t="str">
        <f t="shared" si="5"/>
        <v>33</v>
      </c>
      <c r="Q363" s="51"/>
      <c r="R363" s="48" t="s">
        <v>7</v>
      </c>
    </row>
    <row r="364" spans="1:18" x14ac:dyDescent="0.25">
      <c r="A364" s="1" t="s">
        <v>4</v>
      </c>
      <c r="B364" s="1" t="s">
        <v>662</v>
      </c>
      <c r="C364" s="1" t="s">
        <v>663</v>
      </c>
      <c r="D364" s="47">
        <v>1.9300000000000017</v>
      </c>
      <c r="E364" s="47">
        <v>14.3977</v>
      </c>
      <c r="F364" s="48">
        <v>7.45</v>
      </c>
      <c r="G364" s="47">
        <v>12.46</v>
      </c>
      <c r="H364" s="49">
        <v>44</v>
      </c>
      <c r="I364" s="50">
        <v>0.09</v>
      </c>
      <c r="J364" s="47">
        <v>633.5</v>
      </c>
      <c r="K364" s="50">
        <v>7.0000000000000007E-2</v>
      </c>
      <c r="L364" s="47">
        <v>548.58000000000004</v>
      </c>
      <c r="M364" s="50">
        <v>0.08</v>
      </c>
      <c r="N364" s="48">
        <v>3</v>
      </c>
      <c r="O364" s="48">
        <v>3</v>
      </c>
      <c r="P364" s="51" t="str">
        <f t="shared" si="5"/>
        <v>33</v>
      </c>
      <c r="Q364" s="51"/>
      <c r="R364" s="48" t="s">
        <v>7</v>
      </c>
    </row>
    <row r="365" spans="1:18" x14ac:dyDescent="0.25">
      <c r="A365" s="1" t="s">
        <v>4</v>
      </c>
      <c r="B365" s="1" t="s">
        <v>664</v>
      </c>
      <c r="C365" s="1" t="s">
        <v>665</v>
      </c>
      <c r="D365" s="47">
        <v>3.0999999999999974</v>
      </c>
      <c r="E365" s="47">
        <v>15.841799999999999</v>
      </c>
      <c r="F365" s="48">
        <v>5.1100000000000003</v>
      </c>
      <c r="G365" s="47">
        <v>12.74</v>
      </c>
      <c r="H365" s="49">
        <v>43</v>
      </c>
      <c r="I365" s="50">
        <v>0.09</v>
      </c>
      <c r="J365" s="47">
        <v>681.2</v>
      </c>
      <c r="K365" s="50">
        <v>0.08</v>
      </c>
      <c r="L365" s="47">
        <v>547.9</v>
      </c>
      <c r="M365" s="50">
        <v>0.08</v>
      </c>
      <c r="N365" s="48">
        <v>3</v>
      </c>
      <c r="O365" s="48">
        <v>3</v>
      </c>
      <c r="P365" s="51" t="str">
        <f t="shared" si="5"/>
        <v>33</v>
      </c>
      <c r="Q365" s="51"/>
      <c r="R365" s="48" t="s">
        <v>7</v>
      </c>
    </row>
    <row r="366" spans="1:18" x14ac:dyDescent="0.25">
      <c r="A366" s="1" t="s">
        <v>4</v>
      </c>
      <c r="B366" s="1" t="s">
        <v>666</v>
      </c>
      <c r="C366" s="1" t="s">
        <v>667</v>
      </c>
      <c r="D366" s="47">
        <v>7.0100000000000007</v>
      </c>
      <c r="E366" s="47">
        <v>33</v>
      </c>
      <c r="F366" s="48">
        <v>4.7</v>
      </c>
      <c r="G366" s="47">
        <v>25.99</v>
      </c>
      <c r="H366" s="49">
        <v>21</v>
      </c>
      <c r="I366" s="50">
        <v>0.04</v>
      </c>
      <c r="J366" s="47">
        <v>695</v>
      </c>
      <c r="K366" s="50">
        <v>0.08</v>
      </c>
      <c r="L366" s="47">
        <v>547.79</v>
      </c>
      <c r="M366" s="50">
        <v>0.08</v>
      </c>
      <c r="N366" s="48">
        <v>3</v>
      </c>
      <c r="O366" s="48">
        <v>3</v>
      </c>
      <c r="P366" s="51" t="str">
        <f t="shared" si="5"/>
        <v>33</v>
      </c>
      <c r="Q366" s="51"/>
      <c r="R366" s="48" t="s">
        <v>7</v>
      </c>
    </row>
    <row r="367" spans="1:18" x14ac:dyDescent="0.25">
      <c r="A367" s="1" t="s">
        <v>4</v>
      </c>
      <c r="B367" s="1" t="s">
        <v>668</v>
      </c>
      <c r="C367" s="1" t="s">
        <v>669</v>
      </c>
      <c r="D367" s="47">
        <v>2.9099999999999979</v>
      </c>
      <c r="E367" s="47">
        <v>19.011700000000001</v>
      </c>
      <c r="F367" s="48">
        <v>6.53</v>
      </c>
      <c r="G367" s="47">
        <v>16.100000000000001</v>
      </c>
      <c r="H367" s="49">
        <v>34</v>
      </c>
      <c r="I367" s="50">
        <v>7.0000000000000007E-2</v>
      </c>
      <c r="J367" s="47">
        <v>646.4</v>
      </c>
      <c r="K367" s="50">
        <v>7.0000000000000007E-2</v>
      </c>
      <c r="L367" s="47">
        <v>547.46</v>
      </c>
      <c r="M367" s="50">
        <v>0.08</v>
      </c>
      <c r="N367" s="48">
        <v>3</v>
      </c>
      <c r="O367" s="48">
        <v>3</v>
      </c>
      <c r="P367" s="51" t="str">
        <f t="shared" si="5"/>
        <v>33</v>
      </c>
      <c r="Q367" s="51"/>
      <c r="R367" s="48" t="s">
        <v>7</v>
      </c>
    </row>
    <row r="368" spans="1:18" x14ac:dyDescent="0.25">
      <c r="A368" s="1" t="s">
        <v>4</v>
      </c>
      <c r="B368" s="1" t="s">
        <v>670</v>
      </c>
      <c r="C368" s="1" t="s">
        <v>671</v>
      </c>
      <c r="D368" s="47">
        <v>1.7599999999999996</v>
      </c>
      <c r="E368" s="47">
        <v>14.666600000000001</v>
      </c>
      <c r="F368" s="48">
        <v>8.33</v>
      </c>
      <c r="G368" s="47">
        <v>12.9</v>
      </c>
      <c r="H368" s="49">
        <v>44</v>
      </c>
      <c r="I368" s="50">
        <v>0.09</v>
      </c>
      <c r="J368" s="47">
        <v>624</v>
      </c>
      <c r="K368" s="50">
        <v>7.0000000000000007E-2</v>
      </c>
      <c r="L368" s="47">
        <v>546.55999999999995</v>
      </c>
      <c r="M368" s="50">
        <v>0.08</v>
      </c>
      <c r="N368" s="48">
        <v>3</v>
      </c>
      <c r="O368" s="48">
        <v>3</v>
      </c>
      <c r="P368" s="51" t="str">
        <f t="shared" si="5"/>
        <v>33</v>
      </c>
      <c r="Q368" s="51"/>
      <c r="R368" s="48" t="s">
        <v>7</v>
      </c>
    </row>
    <row r="369" spans="1:18" x14ac:dyDescent="0.25">
      <c r="A369" s="1" t="s">
        <v>4</v>
      </c>
      <c r="B369" s="1" t="s">
        <v>672</v>
      </c>
      <c r="C369" s="1" t="s">
        <v>673</v>
      </c>
      <c r="D369" s="47">
        <v>2.9200000000000013</v>
      </c>
      <c r="E369" s="47">
        <v>17.05</v>
      </c>
      <c r="F369" s="48">
        <v>5.83</v>
      </c>
      <c r="G369" s="47">
        <v>14.13</v>
      </c>
      <c r="H369" s="49">
        <v>39</v>
      </c>
      <c r="I369" s="50">
        <v>0.08</v>
      </c>
      <c r="J369" s="47">
        <v>659.15</v>
      </c>
      <c r="K369" s="50">
        <v>0.08</v>
      </c>
      <c r="L369" s="47">
        <v>545.27</v>
      </c>
      <c r="M369" s="50">
        <v>0.08</v>
      </c>
      <c r="N369" s="48">
        <v>3</v>
      </c>
      <c r="O369" s="48">
        <v>3</v>
      </c>
      <c r="P369" s="51" t="str">
        <f t="shared" si="5"/>
        <v>33</v>
      </c>
      <c r="Q369" s="51"/>
      <c r="R369" s="48" t="s">
        <v>7</v>
      </c>
    </row>
    <row r="370" spans="1:18" x14ac:dyDescent="0.25">
      <c r="A370" s="1" t="s">
        <v>4</v>
      </c>
      <c r="B370" s="1" t="s">
        <v>674</v>
      </c>
      <c r="C370" s="1" t="s">
        <v>675</v>
      </c>
      <c r="D370" s="47">
        <v>3.3999999999999995</v>
      </c>
      <c r="E370" s="47">
        <v>20.6</v>
      </c>
      <c r="F370" s="48">
        <v>6.05</v>
      </c>
      <c r="G370" s="47">
        <v>17.2</v>
      </c>
      <c r="H370" s="49">
        <v>30</v>
      </c>
      <c r="I370" s="50">
        <v>0.06</v>
      </c>
      <c r="J370" s="47">
        <v>646</v>
      </c>
      <c r="K370" s="50">
        <v>7.0000000000000007E-2</v>
      </c>
      <c r="L370" s="47">
        <v>544</v>
      </c>
      <c r="M370" s="50">
        <v>0.08</v>
      </c>
      <c r="N370" s="48">
        <v>3</v>
      </c>
      <c r="O370" s="48">
        <v>3</v>
      </c>
      <c r="P370" s="51" t="str">
        <f t="shared" si="5"/>
        <v>33</v>
      </c>
      <c r="Q370" s="51"/>
      <c r="R370" s="48" t="s">
        <v>7</v>
      </c>
    </row>
    <row r="371" spans="1:18" x14ac:dyDescent="0.25">
      <c r="A371" s="1" t="s">
        <v>4</v>
      </c>
      <c r="B371" s="1" t="s">
        <v>676</v>
      </c>
      <c r="C371" s="1" t="s">
        <v>677</v>
      </c>
      <c r="D371" s="47">
        <v>2.549999999999998</v>
      </c>
      <c r="E371" s="47">
        <v>16.112500000000001</v>
      </c>
      <c r="F371" s="48">
        <v>6.31</v>
      </c>
      <c r="G371" s="47">
        <v>13.56</v>
      </c>
      <c r="H371" s="49">
        <v>40</v>
      </c>
      <c r="I371" s="50">
        <v>0.09</v>
      </c>
      <c r="J371" s="47">
        <v>645.5</v>
      </c>
      <c r="K371" s="50">
        <v>7.0000000000000007E-2</v>
      </c>
      <c r="L371" s="47">
        <v>543.5</v>
      </c>
      <c r="M371" s="50">
        <v>0.08</v>
      </c>
      <c r="N371" s="48">
        <v>3</v>
      </c>
      <c r="O371" s="48">
        <v>3</v>
      </c>
      <c r="P371" s="51" t="str">
        <f t="shared" si="5"/>
        <v>33</v>
      </c>
      <c r="Q371" s="51"/>
      <c r="R371" s="48" t="s">
        <v>7</v>
      </c>
    </row>
    <row r="372" spans="1:18" x14ac:dyDescent="0.25">
      <c r="A372" s="1" t="s">
        <v>4</v>
      </c>
      <c r="B372" s="1" t="s">
        <v>682</v>
      </c>
      <c r="C372" s="1" t="s">
        <v>683</v>
      </c>
      <c r="D372" s="47">
        <v>3.2000000000000015</v>
      </c>
      <c r="E372" s="47">
        <v>19.176400000000001</v>
      </c>
      <c r="F372" s="48">
        <v>5.99</v>
      </c>
      <c r="G372" s="47">
        <v>15.97</v>
      </c>
      <c r="H372" s="49">
        <v>35</v>
      </c>
      <c r="I372" s="50">
        <v>7.0000000000000007E-2</v>
      </c>
      <c r="J372" s="47">
        <v>652</v>
      </c>
      <c r="K372" s="50">
        <v>0.08</v>
      </c>
      <c r="L372" s="47">
        <v>540</v>
      </c>
      <c r="M372" s="50">
        <v>0.08</v>
      </c>
      <c r="N372" s="48">
        <v>3</v>
      </c>
      <c r="O372" s="48">
        <v>3</v>
      </c>
      <c r="P372" s="51" t="str">
        <f t="shared" si="5"/>
        <v>33</v>
      </c>
      <c r="Q372" s="51"/>
      <c r="R372" s="48" t="s">
        <v>7</v>
      </c>
    </row>
    <row r="373" spans="1:18" x14ac:dyDescent="0.25">
      <c r="A373" s="1" t="s">
        <v>4</v>
      </c>
      <c r="B373" s="1" t="s">
        <v>684</v>
      </c>
      <c r="C373" s="1" t="s">
        <v>685</v>
      </c>
      <c r="D373" s="47">
        <v>3.700000000000002</v>
      </c>
      <c r="E373" s="47">
        <v>21.0806</v>
      </c>
      <c r="F373" s="48">
        <v>5.69</v>
      </c>
      <c r="G373" s="47">
        <v>17.38</v>
      </c>
      <c r="H373" s="49">
        <v>31</v>
      </c>
      <c r="I373" s="50">
        <v>7.0000000000000007E-2</v>
      </c>
      <c r="J373" s="47">
        <v>653.5</v>
      </c>
      <c r="K373" s="50">
        <v>0.08</v>
      </c>
      <c r="L373" s="47">
        <v>538.79999999999995</v>
      </c>
      <c r="M373" s="50">
        <v>0.08</v>
      </c>
      <c r="N373" s="48">
        <v>3</v>
      </c>
      <c r="O373" s="48">
        <v>3</v>
      </c>
      <c r="P373" s="51" t="str">
        <f t="shared" si="5"/>
        <v>33</v>
      </c>
      <c r="Q373" s="51"/>
      <c r="R373" s="48" t="s">
        <v>7</v>
      </c>
    </row>
    <row r="374" spans="1:18" x14ac:dyDescent="0.25">
      <c r="A374" s="1" t="s">
        <v>4</v>
      </c>
      <c r="B374" s="1" t="s">
        <v>686</v>
      </c>
      <c r="C374" s="1" t="s">
        <v>687</v>
      </c>
      <c r="D374" s="47">
        <v>8.24</v>
      </c>
      <c r="E374" s="47">
        <v>37.883299999999998</v>
      </c>
      <c r="F374" s="48">
        <v>4.59</v>
      </c>
      <c r="G374" s="47">
        <v>29.64</v>
      </c>
      <c r="H374" s="49">
        <v>18</v>
      </c>
      <c r="I374" s="50">
        <v>0.04</v>
      </c>
      <c r="J374" s="47">
        <v>681.9</v>
      </c>
      <c r="K374" s="50">
        <v>0.08</v>
      </c>
      <c r="L374" s="47">
        <v>533.58000000000004</v>
      </c>
      <c r="M374" s="50">
        <v>0.08</v>
      </c>
      <c r="N374" s="48">
        <v>3</v>
      </c>
      <c r="O374" s="48">
        <v>3</v>
      </c>
      <c r="P374" s="51" t="str">
        <f t="shared" si="5"/>
        <v>33</v>
      </c>
      <c r="Q374" s="51"/>
      <c r="R374" s="48" t="s">
        <v>7</v>
      </c>
    </row>
    <row r="375" spans="1:18" x14ac:dyDescent="0.25">
      <c r="A375" s="1" t="s">
        <v>4</v>
      </c>
      <c r="B375" s="1" t="s">
        <v>688</v>
      </c>
      <c r="C375" s="1" t="s">
        <v>689</v>
      </c>
      <c r="D375" s="47">
        <v>10.409999999999998</v>
      </c>
      <c r="E375" s="47">
        <v>38.473599999999998</v>
      </c>
      <c r="F375" s="48">
        <v>3.69</v>
      </c>
      <c r="G375" s="47">
        <v>28.06</v>
      </c>
      <c r="H375" s="49">
        <v>19</v>
      </c>
      <c r="I375" s="50">
        <v>0.04</v>
      </c>
      <c r="J375" s="47">
        <v>731</v>
      </c>
      <c r="K375" s="50">
        <v>0.09</v>
      </c>
      <c r="L375" s="47">
        <v>533.21</v>
      </c>
      <c r="M375" s="50">
        <v>0.08</v>
      </c>
      <c r="N375" s="48">
        <v>3</v>
      </c>
      <c r="O375" s="48">
        <v>3</v>
      </c>
      <c r="P375" s="51" t="str">
        <f t="shared" si="5"/>
        <v>33</v>
      </c>
      <c r="Q375" s="51"/>
      <c r="R375" s="48" t="s">
        <v>7</v>
      </c>
    </row>
    <row r="376" spans="1:18" x14ac:dyDescent="0.25">
      <c r="A376" s="1" t="s">
        <v>4</v>
      </c>
      <c r="B376" s="1" t="s">
        <v>690</v>
      </c>
      <c r="C376" s="1" t="s">
        <v>691</v>
      </c>
      <c r="D376" s="47">
        <v>2.2800000000000007</v>
      </c>
      <c r="E376" s="47">
        <v>15.2075</v>
      </c>
      <c r="F376" s="48">
        <v>6.66</v>
      </c>
      <c r="G376" s="47">
        <v>12.92</v>
      </c>
      <c r="H376" s="49">
        <v>41</v>
      </c>
      <c r="I376" s="50">
        <v>0.09</v>
      </c>
      <c r="J376" s="47">
        <v>625.29999999999995</v>
      </c>
      <c r="K376" s="50">
        <v>7.0000000000000007E-2</v>
      </c>
      <c r="L376" s="47">
        <v>531.82000000000005</v>
      </c>
      <c r="M376" s="50">
        <v>0.08</v>
      </c>
      <c r="N376" s="48">
        <v>3</v>
      </c>
      <c r="O376" s="48">
        <v>3</v>
      </c>
      <c r="P376" s="51" t="str">
        <f t="shared" si="5"/>
        <v>33</v>
      </c>
      <c r="Q376" s="51"/>
      <c r="R376" s="48" t="s">
        <v>7</v>
      </c>
    </row>
    <row r="377" spans="1:18" x14ac:dyDescent="0.25">
      <c r="A377" s="1" t="s">
        <v>4</v>
      </c>
      <c r="B377" s="1" t="s">
        <v>692</v>
      </c>
      <c r="C377" s="1" t="s">
        <v>693</v>
      </c>
      <c r="D377" s="47">
        <v>2.5499999999999985</v>
      </c>
      <c r="E377" s="47">
        <v>22.365500000000001</v>
      </c>
      <c r="F377" s="48">
        <v>8.77</v>
      </c>
      <c r="G377" s="47">
        <v>19.809999999999999</v>
      </c>
      <c r="H377" s="49">
        <v>27</v>
      </c>
      <c r="I377" s="50">
        <v>0.06</v>
      </c>
      <c r="J377" s="47">
        <v>600.6</v>
      </c>
      <c r="K377" s="50">
        <v>7.0000000000000007E-2</v>
      </c>
      <c r="L377" s="47">
        <v>531.75</v>
      </c>
      <c r="M377" s="50">
        <v>0.08</v>
      </c>
      <c r="N377" s="48">
        <v>3</v>
      </c>
      <c r="O377" s="48">
        <v>3</v>
      </c>
      <c r="P377" s="51" t="str">
        <f t="shared" si="5"/>
        <v>33</v>
      </c>
      <c r="Q377" s="51"/>
      <c r="R377" s="48" t="s">
        <v>7</v>
      </c>
    </row>
    <row r="378" spans="1:18" x14ac:dyDescent="0.25">
      <c r="A378" s="1" t="s">
        <v>4</v>
      </c>
      <c r="B378" s="1" t="s">
        <v>694</v>
      </c>
      <c r="C378" s="1" t="s">
        <v>695</v>
      </c>
      <c r="D378" s="47">
        <v>2.0999999999999992</v>
      </c>
      <c r="E378" s="47">
        <v>14.994300000000001</v>
      </c>
      <c r="F378" s="48">
        <v>7.14</v>
      </c>
      <c r="G378" s="47">
        <v>12.89</v>
      </c>
      <c r="H378" s="49">
        <v>41</v>
      </c>
      <c r="I378" s="50">
        <v>0.09</v>
      </c>
      <c r="J378" s="47">
        <v>615.53</v>
      </c>
      <c r="K378" s="50">
        <v>7.0000000000000007E-2</v>
      </c>
      <c r="L378" s="47">
        <v>529.42999999999995</v>
      </c>
      <c r="M378" s="50">
        <v>0.08</v>
      </c>
      <c r="N378" s="48">
        <v>3</v>
      </c>
      <c r="O378" s="48">
        <v>3</v>
      </c>
      <c r="P378" s="51" t="str">
        <f t="shared" si="5"/>
        <v>33</v>
      </c>
      <c r="Q378" s="51"/>
      <c r="R378" s="48" t="s">
        <v>7</v>
      </c>
    </row>
    <row r="379" spans="1:18" x14ac:dyDescent="0.25">
      <c r="A379" s="1" t="s">
        <v>4</v>
      </c>
      <c r="B379" s="1" t="s">
        <v>696</v>
      </c>
      <c r="C379" s="1" t="s">
        <v>697</v>
      </c>
      <c r="D379" s="47">
        <v>9.24</v>
      </c>
      <c r="E379" s="47">
        <v>40.235199999999999</v>
      </c>
      <c r="F379" s="48">
        <v>4.3499999999999996</v>
      </c>
      <c r="G379" s="47">
        <v>30.99</v>
      </c>
      <c r="H379" s="49">
        <v>17</v>
      </c>
      <c r="I379" s="50">
        <v>0.03</v>
      </c>
      <c r="J379" s="47">
        <v>684</v>
      </c>
      <c r="K379" s="50">
        <v>0.08</v>
      </c>
      <c r="L379" s="47">
        <v>526.91999999999996</v>
      </c>
      <c r="M379" s="50">
        <v>0.08</v>
      </c>
      <c r="N379" s="48">
        <v>3</v>
      </c>
      <c r="O379" s="48">
        <v>3</v>
      </c>
      <c r="P379" s="51" t="str">
        <f t="shared" si="5"/>
        <v>33</v>
      </c>
      <c r="Q379" s="51"/>
      <c r="R379" s="48" t="s">
        <v>7</v>
      </c>
    </row>
    <row r="380" spans="1:18" x14ac:dyDescent="0.25">
      <c r="A380" s="1" t="s">
        <v>4</v>
      </c>
      <c r="B380" s="1" t="s">
        <v>698</v>
      </c>
      <c r="C380" s="1" t="s">
        <v>699</v>
      </c>
      <c r="D380" s="47">
        <v>3.9899999999999989</v>
      </c>
      <c r="E380" s="47">
        <v>22.746200000000002</v>
      </c>
      <c r="F380" s="48">
        <v>5.7</v>
      </c>
      <c r="G380" s="47">
        <v>18.75</v>
      </c>
      <c r="H380" s="49">
        <v>28</v>
      </c>
      <c r="I380" s="50">
        <v>0.06</v>
      </c>
      <c r="J380" s="47">
        <v>638.15</v>
      </c>
      <c r="K380" s="50">
        <v>7.0000000000000007E-2</v>
      </c>
      <c r="L380" s="47">
        <v>526.42999999999995</v>
      </c>
      <c r="M380" s="50">
        <v>0.08</v>
      </c>
      <c r="N380" s="48">
        <v>3</v>
      </c>
      <c r="O380" s="48">
        <v>3</v>
      </c>
      <c r="P380" s="51" t="str">
        <f t="shared" si="5"/>
        <v>33</v>
      </c>
      <c r="Q380" s="51"/>
      <c r="R380" s="48" t="s">
        <v>7</v>
      </c>
    </row>
    <row r="381" spans="1:18" x14ac:dyDescent="0.25">
      <c r="A381" s="1" t="s">
        <v>4</v>
      </c>
      <c r="B381" s="1" t="s">
        <v>700</v>
      </c>
      <c r="C381" s="1" t="s">
        <v>701</v>
      </c>
      <c r="D381" s="47">
        <v>2.5900000000000021</v>
      </c>
      <c r="E381" s="47">
        <v>17.0808</v>
      </c>
      <c r="F381" s="48">
        <v>6.59</v>
      </c>
      <c r="G381" s="47">
        <v>14.49</v>
      </c>
      <c r="H381" s="49">
        <v>36</v>
      </c>
      <c r="I381" s="50">
        <v>0.08</v>
      </c>
      <c r="J381" s="47">
        <v>615.75</v>
      </c>
      <c r="K381" s="50">
        <v>7.0000000000000007E-2</v>
      </c>
      <c r="L381" s="47">
        <v>522.51</v>
      </c>
      <c r="M381" s="50">
        <v>7.0000000000000007E-2</v>
      </c>
      <c r="N381" s="48">
        <v>3</v>
      </c>
      <c r="O381" s="48">
        <v>3</v>
      </c>
      <c r="P381" s="51" t="str">
        <f t="shared" si="5"/>
        <v>33</v>
      </c>
      <c r="Q381" s="51"/>
      <c r="R381" s="48" t="s">
        <v>7</v>
      </c>
    </row>
    <row r="382" spans="1:18" x14ac:dyDescent="0.25">
      <c r="A382" s="1" t="s">
        <v>4</v>
      </c>
      <c r="B382" s="1" t="s">
        <v>702</v>
      </c>
      <c r="C382" s="1" t="s">
        <v>703</v>
      </c>
      <c r="D382" s="47">
        <v>3.3199999999999976</v>
      </c>
      <c r="E382" s="47">
        <v>20.3916</v>
      </c>
      <c r="F382" s="48">
        <v>6.14</v>
      </c>
      <c r="G382" s="47">
        <v>17.07</v>
      </c>
      <c r="H382" s="49">
        <v>33</v>
      </c>
      <c r="I382" s="50">
        <v>7.0000000000000007E-2</v>
      </c>
      <c r="J382" s="47">
        <v>631.5</v>
      </c>
      <c r="K382" s="50">
        <v>7.0000000000000007E-2</v>
      </c>
      <c r="L382" s="47">
        <v>521.94000000000005</v>
      </c>
      <c r="M382" s="50">
        <v>7.0000000000000007E-2</v>
      </c>
      <c r="N382" s="48">
        <v>3</v>
      </c>
      <c r="O382" s="48">
        <v>3</v>
      </c>
      <c r="P382" s="51" t="str">
        <f t="shared" si="5"/>
        <v>33</v>
      </c>
      <c r="Q382" s="51"/>
      <c r="R382" s="48" t="s">
        <v>7</v>
      </c>
    </row>
    <row r="383" spans="1:18" x14ac:dyDescent="0.25">
      <c r="A383" s="1" t="s">
        <v>4</v>
      </c>
      <c r="B383" s="1" t="s">
        <v>704</v>
      </c>
      <c r="C383" s="1" t="s">
        <v>705</v>
      </c>
      <c r="D383" s="47">
        <v>4.5999999999999979</v>
      </c>
      <c r="E383" s="47">
        <v>23.003699999999998</v>
      </c>
      <c r="F383" s="48">
        <v>5</v>
      </c>
      <c r="G383" s="47">
        <v>18.399999999999999</v>
      </c>
      <c r="H383" s="49">
        <v>29</v>
      </c>
      <c r="I383" s="50">
        <v>0.06</v>
      </c>
      <c r="J383" s="47">
        <v>655.1</v>
      </c>
      <c r="K383" s="50">
        <v>0.08</v>
      </c>
      <c r="L383" s="47">
        <v>521.70000000000005</v>
      </c>
      <c r="M383" s="50">
        <v>7.0000000000000007E-2</v>
      </c>
      <c r="N383" s="48">
        <v>3</v>
      </c>
      <c r="O383" s="48">
        <v>3</v>
      </c>
      <c r="P383" s="51" t="str">
        <f t="shared" si="5"/>
        <v>33</v>
      </c>
      <c r="Q383" s="51"/>
      <c r="R383" s="48" t="s">
        <v>7</v>
      </c>
    </row>
    <row r="384" spans="1:18" x14ac:dyDescent="0.25">
      <c r="A384" s="1" t="s">
        <v>4</v>
      </c>
      <c r="B384" s="1" t="s">
        <v>706</v>
      </c>
      <c r="C384" s="1" t="s">
        <v>707</v>
      </c>
      <c r="D384" s="47">
        <v>3.0300000000000007</v>
      </c>
      <c r="E384" s="47">
        <v>16.0685</v>
      </c>
      <c r="F384" s="48">
        <v>5.3</v>
      </c>
      <c r="G384" s="47">
        <v>13.03</v>
      </c>
      <c r="H384" s="49">
        <v>40</v>
      </c>
      <c r="I384" s="50">
        <v>0.09</v>
      </c>
      <c r="J384" s="47">
        <v>642.4</v>
      </c>
      <c r="K384" s="50">
        <v>7.0000000000000007E-2</v>
      </c>
      <c r="L384" s="47">
        <v>521.20000000000005</v>
      </c>
      <c r="M384" s="50">
        <v>7.0000000000000007E-2</v>
      </c>
      <c r="N384" s="48">
        <v>3</v>
      </c>
      <c r="O384" s="48">
        <v>3</v>
      </c>
      <c r="P384" s="51" t="str">
        <f t="shared" si="5"/>
        <v>33</v>
      </c>
      <c r="Q384" s="51"/>
      <c r="R384" s="48" t="s">
        <v>7</v>
      </c>
    </row>
    <row r="385" spans="1:18" x14ac:dyDescent="0.25">
      <c r="A385" s="1" t="s">
        <v>4</v>
      </c>
      <c r="B385" s="1" t="s">
        <v>708</v>
      </c>
      <c r="C385" s="1" t="s">
        <v>709</v>
      </c>
      <c r="D385" s="47">
        <v>7.8700000000000019</v>
      </c>
      <c r="E385" s="47">
        <v>33.905000000000001</v>
      </c>
      <c r="F385" s="48">
        <v>4.3</v>
      </c>
      <c r="G385" s="47">
        <v>26.03</v>
      </c>
      <c r="H385" s="49">
        <v>20</v>
      </c>
      <c r="I385" s="50">
        <v>0.04</v>
      </c>
      <c r="J385" s="47">
        <v>678.1</v>
      </c>
      <c r="K385" s="50">
        <v>0.08</v>
      </c>
      <c r="L385" s="47">
        <v>520.70000000000005</v>
      </c>
      <c r="M385" s="50">
        <v>7.0000000000000007E-2</v>
      </c>
      <c r="N385" s="48">
        <v>3</v>
      </c>
      <c r="O385" s="48">
        <v>3</v>
      </c>
      <c r="P385" s="51" t="str">
        <f t="shared" si="5"/>
        <v>33</v>
      </c>
      <c r="Q385" s="51"/>
      <c r="R385" s="48" t="s">
        <v>7</v>
      </c>
    </row>
    <row r="386" spans="1:18" x14ac:dyDescent="0.25">
      <c r="A386" s="1" t="s">
        <v>4</v>
      </c>
      <c r="B386" s="1" t="s">
        <v>3272</v>
      </c>
      <c r="C386" s="1" t="s">
        <v>3273</v>
      </c>
      <c r="D386" s="47">
        <v>3.3548387096774186</v>
      </c>
      <c r="E386" s="47">
        <v>20.129000000000001</v>
      </c>
      <c r="F386" s="48">
        <v>5.99</v>
      </c>
      <c r="G386" s="47">
        <v>16.77</v>
      </c>
      <c r="H386" s="49">
        <v>31</v>
      </c>
      <c r="I386" s="50">
        <v>7.0000000000000007E-2</v>
      </c>
      <c r="J386" s="47">
        <v>624</v>
      </c>
      <c r="K386" s="50">
        <v>7.0000000000000007E-2</v>
      </c>
      <c r="L386" s="47">
        <v>519.99</v>
      </c>
      <c r="M386" s="50">
        <v>7.0000000000000007E-2</v>
      </c>
      <c r="N386" s="48">
        <v>3</v>
      </c>
      <c r="O386" s="48">
        <v>3</v>
      </c>
      <c r="P386" s="51" t="str">
        <f t="shared" si="5"/>
        <v>33</v>
      </c>
      <c r="Q386" s="51"/>
      <c r="R386" s="48" t="s">
        <v>3265</v>
      </c>
    </row>
    <row r="387" spans="1:18" x14ac:dyDescent="0.25">
      <c r="A387" s="1" t="s">
        <v>4</v>
      </c>
      <c r="B387" s="1" t="s">
        <v>710</v>
      </c>
      <c r="C387" s="1" t="s">
        <v>711</v>
      </c>
      <c r="D387" s="47">
        <v>2.2199999999999993</v>
      </c>
      <c r="E387" s="47">
        <v>16.663799999999998</v>
      </c>
      <c r="F387" s="48">
        <v>7.5</v>
      </c>
      <c r="G387" s="47">
        <v>14.44</v>
      </c>
      <c r="H387" s="49">
        <v>36</v>
      </c>
      <c r="I387" s="50">
        <v>0.08</v>
      </c>
      <c r="J387" s="47">
        <v>599.9</v>
      </c>
      <c r="K387" s="50">
        <v>7.0000000000000007E-2</v>
      </c>
      <c r="L387" s="47">
        <v>519.98</v>
      </c>
      <c r="M387" s="50">
        <v>7.0000000000000007E-2</v>
      </c>
      <c r="N387" s="48">
        <v>3</v>
      </c>
      <c r="O387" s="48">
        <v>3</v>
      </c>
      <c r="P387" s="51" t="str">
        <f t="shared" si="5"/>
        <v>33</v>
      </c>
      <c r="Q387" s="51"/>
      <c r="R387" s="48" t="s">
        <v>7</v>
      </c>
    </row>
    <row r="388" spans="1:18" x14ac:dyDescent="0.25">
      <c r="A388" s="1" t="s">
        <v>4</v>
      </c>
      <c r="B388" s="1" t="s">
        <v>712</v>
      </c>
      <c r="C388" s="1" t="s">
        <v>713</v>
      </c>
      <c r="D388" s="47">
        <v>3.4000000000000017</v>
      </c>
      <c r="E388" s="47">
        <v>19.122699999999998</v>
      </c>
      <c r="F388" s="48">
        <v>5.62</v>
      </c>
      <c r="G388" s="47">
        <v>15.72</v>
      </c>
      <c r="H388" s="49">
        <v>33</v>
      </c>
      <c r="I388" s="50">
        <v>7.0000000000000007E-2</v>
      </c>
      <c r="J388" s="47">
        <v>631.04999999999995</v>
      </c>
      <c r="K388" s="50">
        <v>7.0000000000000007E-2</v>
      </c>
      <c r="L388" s="47">
        <v>518.85</v>
      </c>
      <c r="M388" s="50">
        <v>7.0000000000000007E-2</v>
      </c>
      <c r="N388" s="48">
        <v>3</v>
      </c>
      <c r="O388" s="48">
        <v>3</v>
      </c>
      <c r="P388" s="51" t="str">
        <f t="shared" si="5"/>
        <v>33</v>
      </c>
      <c r="Q388" s="51"/>
      <c r="R388" s="48" t="s">
        <v>7</v>
      </c>
    </row>
    <row r="389" spans="1:18" x14ac:dyDescent="0.25">
      <c r="A389" s="1" t="s">
        <v>4</v>
      </c>
      <c r="B389" s="1" t="s">
        <v>716</v>
      </c>
      <c r="C389" s="1" t="s">
        <v>717</v>
      </c>
      <c r="D389" s="47">
        <v>5.3400000000000025</v>
      </c>
      <c r="E389" s="47">
        <v>28.786300000000001</v>
      </c>
      <c r="F389" s="48">
        <v>5.39</v>
      </c>
      <c r="G389" s="47">
        <v>23.44</v>
      </c>
      <c r="H389" s="49">
        <v>22</v>
      </c>
      <c r="I389" s="50">
        <v>0.04</v>
      </c>
      <c r="J389" s="47">
        <v>633.29999999999995</v>
      </c>
      <c r="K389" s="50">
        <v>7.0000000000000007E-2</v>
      </c>
      <c r="L389" s="47">
        <v>515.82000000000005</v>
      </c>
      <c r="M389" s="50">
        <v>7.0000000000000007E-2</v>
      </c>
      <c r="N389" s="48">
        <v>3</v>
      </c>
      <c r="O389" s="48">
        <v>3</v>
      </c>
      <c r="P389" s="51" t="str">
        <f t="shared" si="5"/>
        <v>33</v>
      </c>
      <c r="Q389" s="51"/>
      <c r="R389" s="48" t="s">
        <v>7</v>
      </c>
    </row>
    <row r="390" spans="1:18" x14ac:dyDescent="0.25">
      <c r="A390" s="1" t="s">
        <v>4</v>
      </c>
      <c r="B390" s="1" t="s">
        <v>3274</v>
      </c>
      <c r="C390" s="1" t="s">
        <v>3275</v>
      </c>
      <c r="D390" s="47">
        <v>4.1246666666666671</v>
      </c>
      <c r="E390" s="47">
        <v>24.748000000000001</v>
      </c>
      <c r="F390" s="48">
        <v>5.99</v>
      </c>
      <c r="G390" s="47">
        <v>20.62</v>
      </c>
      <c r="H390" s="49">
        <v>25</v>
      </c>
      <c r="I390" s="50">
        <v>0.05</v>
      </c>
      <c r="J390" s="47">
        <v>618.70000000000005</v>
      </c>
      <c r="K390" s="50">
        <v>7.0000000000000007E-2</v>
      </c>
      <c r="L390" s="47">
        <v>515.58000000000004</v>
      </c>
      <c r="M390" s="50">
        <v>7.0000000000000007E-2</v>
      </c>
      <c r="N390" s="48">
        <v>3</v>
      </c>
      <c r="O390" s="48">
        <v>3</v>
      </c>
      <c r="P390" s="51" t="str">
        <f t="shared" si="5"/>
        <v>33</v>
      </c>
      <c r="Q390" s="51"/>
      <c r="R390" s="48" t="s">
        <v>3265</v>
      </c>
    </row>
    <row r="391" spans="1:18" x14ac:dyDescent="0.25">
      <c r="A391" s="1" t="s">
        <v>4</v>
      </c>
      <c r="B391" s="1" t="s">
        <v>718</v>
      </c>
      <c r="C391" s="1" t="s">
        <v>719</v>
      </c>
      <c r="D391" s="47">
        <v>3.9000000000000012</v>
      </c>
      <c r="E391" s="47">
        <v>23.812000000000001</v>
      </c>
      <c r="F391" s="48">
        <v>6.1</v>
      </c>
      <c r="G391" s="47">
        <v>19.91</v>
      </c>
      <c r="H391" s="49">
        <v>26</v>
      </c>
      <c r="I391" s="50">
        <v>0.05</v>
      </c>
      <c r="J391" s="47">
        <v>616.79999999999995</v>
      </c>
      <c r="K391" s="50">
        <v>7.0000000000000007E-2</v>
      </c>
      <c r="L391" s="47">
        <v>515.4</v>
      </c>
      <c r="M391" s="50">
        <v>7.0000000000000007E-2</v>
      </c>
      <c r="N391" s="48">
        <v>3</v>
      </c>
      <c r="O391" s="48">
        <v>3</v>
      </c>
      <c r="P391" s="51" t="str">
        <f t="shared" ref="P391:P454" si="6">N391&amp;O391</f>
        <v>33</v>
      </c>
      <c r="Q391" s="51"/>
      <c r="R391" s="48" t="s">
        <v>7</v>
      </c>
    </row>
    <row r="392" spans="1:18" x14ac:dyDescent="0.25">
      <c r="A392" s="1" t="s">
        <v>4</v>
      </c>
      <c r="B392" s="1" t="s">
        <v>724</v>
      </c>
      <c r="C392" s="1" t="s">
        <v>725</v>
      </c>
      <c r="D392" s="47">
        <v>4.5900000000000025</v>
      </c>
      <c r="E392" s="47">
        <v>22.789200000000001</v>
      </c>
      <c r="F392" s="48">
        <v>4.96</v>
      </c>
      <c r="G392" s="47">
        <v>18.190000000000001</v>
      </c>
      <c r="H392" s="49">
        <v>28</v>
      </c>
      <c r="I392" s="50">
        <v>0.06</v>
      </c>
      <c r="J392" s="47">
        <v>638.1</v>
      </c>
      <c r="K392" s="50">
        <v>7.0000000000000007E-2</v>
      </c>
      <c r="L392" s="47">
        <v>509.58</v>
      </c>
      <c r="M392" s="50">
        <v>7.0000000000000007E-2</v>
      </c>
      <c r="N392" s="48">
        <v>3</v>
      </c>
      <c r="O392" s="48">
        <v>3</v>
      </c>
      <c r="P392" s="51" t="str">
        <f t="shared" si="6"/>
        <v>33</v>
      </c>
      <c r="Q392" s="51"/>
      <c r="R392" s="48" t="s">
        <v>7</v>
      </c>
    </row>
    <row r="393" spans="1:18" x14ac:dyDescent="0.25">
      <c r="A393" s="1" t="s">
        <v>4</v>
      </c>
      <c r="B393" s="1" t="s">
        <v>728</v>
      </c>
      <c r="C393" s="1" t="s">
        <v>729</v>
      </c>
      <c r="D393" s="47">
        <v>3.2000000000000015</v>
      </c>
      <c r="E393" s="47">
        <v>18.6187</v>
      </c>
      <c r="F393" s="48">
        <v>5.81</v>
      </c>
      <c r="G393" s="47">
        <v>15.41</v>
      </c>
      <c r="H393" s="49">
        <v>34</v>
      </c>
      <c r="I393" s="50">
        <v>7.0000000000000007E-2</v>
      </c>
      <c r="J393" s="47">
        <v>617.79999999999995</v>
      </c>
      <c r="K393" s="50">
        <v>7.0000000000000007E-2</v>
      </c>
      <c r="L393" s="47">
        <v>509</v>
      </c>
      <c r="M393" s="50">
        <v>7.0000000000000007E-2</v>
      </c>
      <c r="N393" s="48">
        <v>3</v>
      </c>
      <c r="O393" s="48">
        <v>3</v>
      </c>
      <c r="P393" s="51" t="str">
        <f t="shared" si="6"/>
        <v>33</v>
      </c>
      <c r="Q393" s="51"/>
      <c r="R393" s="48" t="s">
        <v>7</v>
      </c>
    </row>
    <row r="394" spans="1:18" x14ac:dyDescent="0.25">
      <c r="A394" s="1" t="s">
        <v>4</v>
      </c>
      <c r="B394" s="1" t="s">
        <v>730</v>
      </c>
      <c r="C394" s="1" t="s">
        <v>731</v>
      </c>
      <c r="D394" s="47">
        <v>10.930000000000003</v>
      </c>
      <c r="E394" s="47">
        <v>40.764699999999998</v>
      </c>
      <c r="F394" s="48">
        <v>3.72</v>
      </c>
      <c r="G394" s="47">
        <v>29.83</v>
      </c>
      <c r="H394" s="49">
        <v>17</v>
      </c>
      <c r="I394" s="50">
        <v>0.03</v>
      </c>
      <c r="J394" s="47">
        <v>693</v>
      </c>
      <c r="K394" s="50">
        <v>0.08</v>
      </c>
      <c r="L394" s="47">
        <v>507.19</v>
      </c>
      <c r="M394" s="50">
        <v>7.0000000000000007E-2</v>
      </c>
      <c r="N394" s="48">
        <v>3</v>
      </c>
      <c r="O394" s="48">
        <v>3</v>
      </c>
      <c r="P394" s="51" t="str">
        <f t="shared" si="6"/>
        <v>33</v>
      </c>
      <c r="Q394" s="51"/>
      <c r="R394" s="48" t="s">
        <v>7</v>
      </c>
    </row>
    <row r="395" spans="1:18" x14ac:dyDescent="0.25">
      <c r="A395" s="1" t="s">
        <v>4</v>
      </c>
      <c r="B395" s="1" t="s">
        <v>732</v>
      </c>
      <c r="C395" s="1" t="s">
        <v>733</v>
      </c>
      <c r="D395" s="47">
        <v>3.8799999999999981</v>
      </c>
      <c r="E395" s="47">
        <v>19.558800000000002</v>
      </c>
      <c r="F395" s="48">
        <v>5.04</v>
      </c>
      <c r="G395" s="47">
        <v>15.67</v>
      </c>
      <c r="H395" s="49">
        <v>31</v>
      </c>
      <c r="I395" s="50">
        <v>7.0000000000000007E-2</v>
      </c>
      <c r="J395" s="47">
        <v>625</v>
      </c>
      <c r="K395" s="50">
        <v>7.0000000000000007E-2</v>
      </c>
      <c r="L395" s="47">
        <v>504.72</v>
      </c>
      <c r="M395" s="50">
        <v>7.0000000000000007E-2</v>
      </c>
      <c r="N395" s="48">
        <v>3</v>
      </c>
      <c r="O395" s="48">
        <v>3</v>
      </c>
      <c r="P395" s="51" t="str">
        <f t="shared" si="6"/>
        <v>33</v>
      </c>
      <c r="Q395" s="51"/>
      <c r="R395" s="48" t="s">
        <v>7</v>
      </c>
    </row>
    <row r="396" spans="1:18" x14ac:dyDescent="0.25">
      <c r="A396" s="1" t="s">
        <v>4</v>
      </c>
      <c r="B396" s="1" t="s">
        <v>734</v>
      </c>
      <c r="C396" s="1" t="s">
        <v>735</v>
      </c>
      <c r="D396" s="47">
        <v>2.3199999999999985</v>
      </c>
      <c r="E396" s="47">
        <v>16.7285</v>
      </c>
      <c r="F396" s="48">
        <v>7.21</v>
      </c>
      <c r="G396" s="47">
        <v>14.4</v>
      </c>
      <c r="H396" s="49">
        <v>35</v>
      </c>
      <c r="I396" s="50">
        <v>7.0000000000000007E-2</v>
      </c>
      <c r="J396" s="47">
        <v>585.5</v>
      </c>
      <c r="K396" s="50">
        <v>7.0000000000000007E-2</v>
      </c>
      <c r="L396" s="47">
        <v>504.3</v>
      </c>
      <c r="M396" s="50">
        <v>7.0000000000000007E-2</v>
      </c>
      <c r="N396" s="48">
        <v>3</v>
      </c>
      <c r="O396" s="48">
        <v>3</v>
      </c>
      <c r="P396" s="51" t="str">
        <f t="shared" si="6"/>
        <v>33</v>
      </c>
      <c r="Q396" s="51"/>
      <c r="R396" s="48" t="s">
        <v>7</v>
      </c>
    </row>
    <row r="397" spans="1:18" x14ac:dyDescent="0.25">
      <c r="A397" s="1" t="s">
        <v>4</v>
      </c>
      <c r="B397" s="1" t="s">
        <v>736</v>
      </c>
      <c r="C397" s="1" t="s">
        <v>737</v>
      </c>
      <c r="D397" s="47">
        <v>2.2199999999999993</v>
      </c>
      <c r="E397" s="47">
        <v>15.88</v>
      </c>
      <c r="F397" s="48">
        <v>7.15</v>
      </c>
      <c r="G397" s="47">
        <v>13.66</v>
      </c>
      <c r="H397" s="49">
        <v>36</v>
      </c>
      <c r="I397" s="50">
        <v>0.08</v>
      </c>
      <c r="J397" s="47">
        <v>584</v>
      </c>
      <c r="K397" s="50">
        <v>7.0000000000000007E-2</v>
      </c>
      <c r="L397" s="47">
        <v>504.08</v>
      </c>
      <c r="M397" s="50">
        <v>7.0000000000000007E-2</v>
      </c>
      <c r="N397" s="48">
        <v>3</v>
      </c>
      <c r="O397" s="48">
        <v>3</v>
      </c>
      <c r="P397" s="51" t="str">
        <f t="shared" si="6"/>
        <v>33</v>
      </c>
      <c r="Q397" s="51"/>
      <c r="R397" s="48" t="s">
        <v>7</v>
      </c>
    </row>
    <row r="398" spans="1:18" x14ac:dyDescent="0.25">
      <c r="A398" s="1" t="s">
        <v>4</v>
      </c>
      <c r="B398" s="1" t="s">
        <v>738</v>
      </c>
      <c r="C398" s="1" t="s">
        <v>739</v>
      </c>
      <c r="D398" s="47">
        <v>2.569999999999999</v>
      </c>
      <c r="E398" s="47">
        <v>18.086200000000002</v>
      </c>
      <c r="F398" s="48">
        <v>7.03</v>
      </c>
      <c r="G398" s="47">
        <v>15.51</v>
      </c>
      <c r="H398" s="49">
        <v>36</v>
      </c>
      <c r="I398" s="50">
        <v>0.08</v>
      </c>
      <c r="J398" s="47">
        <v>594.5</v>
      </c>
      <c r="K398" s="50">
        <v>7.0000000000000007E-2</v>
      </c>
      <c r="L398" s="47">
        <v>501.98</v>
      </c>
      <c r="M398" s="50">
        <v>7.0000000000000007E-2</v>
      </c>
      <c r="N398" s="48">
        <v>3</v>
      </c>
      <c r="O398" s="48">
        <v>3</v>
      </c>
      <c r="P398" s="51" t="str">
        <f t="shared" si="6"/>
        <v>33</v>
      </c>
      <c r="Q398" s="51"/>
      <c r="R398" s="48" t="s">
        <v>7</v>
      </c>
    </row>
    <row r="399" spans="1:18" x14ac:dyDescent="0.25">
      <c r="A399" s="1" t="s">
        <v>4</v>
      </c>
      <c r="B399" s="1" t="s">
        <v>740</v>
      </c>
      <c r="C399" s="1" t="s">
        <v>741</v>
      </c>
      <c r="D399" s="47">
        <v>5.799999999999998</v>
      </c>
      <c r="E399" s="47">
        <v>47.5</v>
      </c>
      <c r="F399" s="48">
        <v>8.18</v>
      </c>
      <c r="G399" s="47">
        <v>41.7</v>
      </c>
      <c r="H399" s="49">
        <v>12</v>
      </c>
      <c r="I399" s="50">
        <v>0.02</v>
      </c>
      <c r="J399" s="47">
        <v>570</v>
      </c>
      <c r="K399" s="50">
        <v>7.0000000000000007E-2</v>
      </c>
      <c r="L399" s="47">
        <v>500.4</v>
      </c>
      <c r="M399" s="50">
        <v>7.0000000000000007E-2</v>
      </c>
      <c r="N399" s="48">
        <v>3</v>
      </c>
      <c r="O399" s="48">
        <v>3</v>
      </c>
      <c r="P399" s="51" t="str">
        <f t="shared" si="6"/>
        <v>33</v>
      </c>
      <c r="Q399" s="51"/>
      <c r="R399" s="48" t="s">
        <v>7</v>
      </c>
    </row>
    <row r="400" spans="1:18" x14ac:dyDescent="0.25">
      <c r="A400" s="1" t="s">
        <v>4</v>
      </c>
      <c r="B400" s="1" t="s">
        <v>742</v>
      </c>
      <c r="C400" s="1" t="s">
        <v>743</v>
      </c>
      <c r="D400" s="47">
        <v>2.2900000000000014</v>
      </c>
      <c r="E400" s="47">
        <v>15.4473</v>
      </c>
      <c r="F400" s="48">
        <v>6.74</v>
      </c>
      <c r="G400" s="47">
        <v>13.15</v>
      </c>
      <c r="H400" s="49">
        <v>38</v>
      </c>
      <c r="I400" s="50">
        <v>0.08</v>
      </c>
      <c r="J400" s="47">
        <v>587</v>
      </c>
      <c r="K400" s="50">
        <v>7.0000000000000007E-2</v>
      </c>
      <c r="L400" s="47">
        <v>499.98</v>
      </c>
      <c r="M400" s="50">
        <v>7.0000000000000007E-2</v>
      </c>
      <c r="N400" s="48">
        <v>3</v>
      </c>
      <c r="O400" s="48">
        <v>3</v>
      </c>
      <c r="P400" s="51" t="str">
        <f t="shared" si="6"/>
        <v>33</v>
      </c>
      <c r="Q400" s="51"/>
      <c r="R400" s="48" t="s">
        <v>7</v>
      </c>
    </row>
    <row r="401" spans="1:18" x14ac:dyDescent="0.25">
      <c r="A401" s="1" t="s">
        <v>4</v>
      </c>
      <c r="B401" s="1" t="s">
        <v>744</v>
      </c>
      <c r="C401" s="1" t="s">
        <v>745</v>
      </c>
      <c r="D401" s="47">
        <v>4.4200000000000008</v>
      </c>
      <c r="E401" s="47">
        <v>23.076899999999998</v>
      </c>
      <c r="F401" s="48">
        <v>5.22</v>
      </c>
      <c r="G401" s="47">
        <v>18.649999999999999</v>
      </c>
      <c r="H401" s="49">
        <v>27</v>
      </c>
      <c r="I401" s="50">
        <v>0.06</v>
      </c>
      <c r="J401" s="47">
        <v>618</v>
      </c>
      <c r="K401" s="50">
        <v>7.0000000000000007E-2</v>
      </c>
      <c r="L401" s="47">
        <v>498.66</v>
      </c>
      <c r="M401" s="50">
        <v>7.0000000000000007E-2</v>
      </c>
      <c r="N401" s="48">
        <v>3</v>
      </c>
      <c r="O401" s="48">
        <v>3</v>
      </c>
      <c r="P401" s="51" t="str">
        <f t="shared" si="6"/>
        <v>33</v>
      </c>
      <c r="Q401" s="51"/>
      <c r="R401" s="48" t="s">
        <v>7</v>
      </c>
    </row>
    <row r="402" spans="1:18" x14ac:dyDescent="0.25">
      <c r="A402" s="1" t="s">
        <v>4</v>
      </c>
      <c r="B402" s="1" t="s">
        <v>746</v>
      </c>
      <c r="C402" s="1" t="s">
        <v>747</v>
      </c>
      <c r="D402" s="47">
        <v>5.1299999999999981</v>
      </c>
      <c r="E402" s="47">
        <v>26.7347</v>
      </c>
      <c r="F402" s="48">
        <v>5.21</v>
      </c>
      <c r="G402" s="47">
        <v>21.6</v>
      </c>
      <c r="H402" s="49">
        <v>23</v>
      </c>
      <c r="I402" s="50">
        <v>0.05</v>
      </c>
      <c r="J402" s="47">
        <v>614.9</v>
      </c>
      <c r="K402" s="50">
        <v>7.0000000000000007E-2</v>
      </c>
      <c r="L402" s="47">
        <v>496.91</v>
      </c>
      <c r="M402" s="50">
        <v>7.0000000000000007E-2</v>
      </c>
      <c r="N402" s="48">
        <v>3</v>
      </c>
      <c r="O402" s="48">
        <v>3</v>
      </c>
      <c r="P402" s="51" t="str">
        <f t="shared" si="6"/>
        <v>33</v>
      </c>
      <c r="Q402" s="51"/>
      <c r="R402" s="48" t="s">
        <v>7</v>
      </c>
    </row>
    <row r="403" spans="1:18" x14ac:dyDescent="0.25">
      <c r="A403" s="1" t="s">
        <v>4</v>
      </c>
      <c r="B403" s="1" t="s">
        <v>748</v>
      </c>
      <c r="C403" s="1" t="s">
        <v>749</v>
      </c>
      <c r="D403" s="47">
        <v>3.6299999999999986</v>
      </c>
      <c r="E403" s="47">
        <v>20.006399999999999</v>
      </c>
      <c r="F403" s="48">
        <v>5.51</v>
      </c>
      <c r="G403" s="47">
        <v>16.37</v>
      </c>
      <c r="H403" s="49">
        <v>30</v>
      </c>
      <c r="I403" s="50">
        <v>0.06</v>
      </c>
      <c r="J403" s="47">
        <v>605.79999999999995</v>
      </c>
      <c r="K403" s="50">
        <v>7.0000000000000007E-2</v>
      </c>
      <c r="L403" s="47">
        <v>496.9</v>
      </c>
      <c r="M403" s="50">
        <v>7.0000000000000007E-2</v>
      </c>
      <c r="N403" s="48">
        <v>3</v>
      </c>
      <c r="O403" s="48">
        <v>3</v>
      </c>
      <c r="P403" s="51" t="str">
        <f t="shared" si="6"/>
        <v>33</v>
      </c>
      <c r="Q403" s="51"/>
      <c r="R403" s="48" t="s">
        <v>7</v>
      </c>
    </row>
    <row r="404" spans="1:18" x14ac:dyDescent="0.25">
      <c r="A404" s="1" t="s">
        <v>4</v>
      </c>
      <c r="B404" s="1" t="s">
        <v>750</v>
      </c>
      <c r="C404" s="1" t="s">
        <v>751</v>
      </c>
      <c r="D404" s="47">
        <v>4.5900000000000025</v>
      </c>
      <c r="E404" s="47">
        <v>24.788399999999999</v>
      </c>
      <c r="F404" s="48">
        <v>5.4</v>
      </c>
      <c r="G404" s="47">
        <v>20.190000000000001</v>
      </c>
      <c r="H404" s="49">
        <v>24</v>
      </c>
      <c r="I404" s="50">
        <v>0.05</v>
      </c>
      <c r="J404" s="47">
        <v>604.5</v>
      </c>
      <c r="K404" s="50">
        <v>7.0000000000000007E-2</v>
      </c>
      <c r="L404" s="47">
        <v>494.34</v>
      </c>
      <c r="M404" s="50">
        <v>7.0000000000000007E-2</v>
      </c>
      <c r="N404" s="48">
        <v>3</v>
      </c>
      <c r="O404" s="48">
        <v>3</v>
      </c>
      <c r="P404" s="51" t="str">
        <f t="shared" si="6"/>
        <v>33</v>
      </c>
      <c r="Q404" s="51"/>
      <c r="R404" s="48" t="s">
        <v>7</v>
      </c>
    </row>
    <row r="405" spans="1:18" x14ac:dyDescent="0.25">
      <c r="A405" s="1" t="s">
        <v>4</v>
      </c>
      <c r="B405" s="1" t="s">
        <v>752</v>
      </c>
      <c r="C405" s="1" t="s">
        <v>753</v>
      </c>
      <c r="D405" s="47">
        <v>10.319999999999997</v>
      </c>
      <c r="E405" s="47">
        <v>41.1218</v>
      </c>
      <c r="F405" s="48">
        <v>3.98</v>
      </c>
      <c r="G405" s="47">
        <v>30.8</v>
      </c>
      <c r="H405" s="49">
        <v>16</v>
      </c>
      <c r="I405" s="50">
        <v>0.03</v>
      </c>
      <c r="J405" s="47">
        <v>657.95</v>
      </c>
      <c r="K405" s="50">
        <v>0.08</v>
      </c>
      <c r="L405" s="47">
        <v>492.83</v>
      </c>
      <c r="M405" s="50">
        <v>7.0000000000000007E-2</v>
      </c>
      <c r="N405" s="48">
        <v>3</v>
      </c>
      <c r="O405" s="48">
        <v>3</v>
      </c>
      <c r="P405" s="51" t="str">
        <f t="shared" si="6"/>
        <v>33</v>
      </c>
      <c r="Q405" s="51"/>
      <c r="R405" s="48" t="s">
        <v>7</v>
      </c>
    </row>
    <row r="406" spans="1:18" x14ac:dyDescent="0.25">
      <c r="A406" s="1" t="s">
        <v>4</v>
      </c>
      <c r="B406" s="1" t="s">
        <v>754</v>
      </c>
      <c r="C406" s="1" t="s">
        <v>755</v>
      </c>
      <c r="D406" s="47">
        <v>1.43</v>
      </c>
      <c r="E406" s="47">
        <v>13.9315</v>
      </c>
      <c r="F406" s="48">
        <v>9.74</v>
      </c>
      <c r="G406" s="47">
        <v>12.5</v>
      </c>
      <c r="H406" s="49">
        <v>39</v>
      </c>
      <c r="I406" s="50">
        <v>0.08</v>
      </c>
      <c r="J406" s="47">
        <v>547.4</v>
      </c>
      <c r="K406" s="50">
        <v>0.06</v>
      </c>
      <c r="L406" s="47">
        <v>491.63</v>
      </c>
      <c r="M406" s="50">
        <v>7.0000000000000007E-2</v>
      </c>
      <c r="N406" s="48">
        <v>3</v>
      </c>
      <c r="O406" s="48">
        <v>3</v>
      </c>
      <c r="P406" s="51" t="str">
        <f t="shared" si="6"/>
        <v>33</v>
      </c>
      <c r="Q406" s="51"/>
      <c r="R406" s="48" t="s">
        <v>7</v>
      </c>
    </row>
    <row r="407" spans="1:18" x14ac:dyDescent="0.25">
      <c r="A407" s="1" t="s">
        <v>4</v>
      </c>
      <c r="B407" s="1" t="s">
        <v>756</v>
      </c>
      <c r="C407" s="1" t="s">
        <v>757</v>
      </c>
      <c r="D407" s="47">
        <v>5.2300000000000013</v>
      </c>
      <c r="E407" s="47">
        <v>25.1111</v>
      </c>
      <c r="F407" s="48">
        <v>4.8</v>
      </c>
      <c r="G407" s="47">
        <v>19.88</v>
      </c>
      <c r="H407" s="49">
        <v>25</v>
      </c>
      <c r="I407" s="50">
        <v>0.05</v>
      </c>
      <c r="J407" s="47">
        <v>622</v>
      </c>
      <c r="K407" s="50">
        <v>7.0000000000000007E-2</v>
      </c>
      <c r="L407" s="47">
        <v>491.25</v>
      </c>
      <c r="M407" s="50">
        <v>7.0000000000000007E-2</v>
      </c>
      <c r="N407" s="48">
        <v>3</v>
      </c>
      <c r="O407" s="48">
        <v>3</v>
      </c>
      <c r="P407" s="51" t="str">
        <f t="shared" si="6"/>
        <v>33</v>
      </c>
      <c r="Q407" s="51"/>
      <c r="R407" s="48" t="s">
        <v>7</v>
      </c>
    </row>
    <row r="408" spans="1:18" x14ac:dyDescent="0.25">
      <c r="A408" s="1" t="s">
        <v>4</v>
      </c>
      <c r="B408" s="1" t="s">
        <v>3276</v>
      </c>
      <c r="C408" s="1" t="s">
        <v>3277</v>
      </c>
      <c r="D408" s="47">
        <v>5.7794117647058814</v>
      </c>
      <c r="E408" s="47">
        <v>34.676400000000001</v>
      </c>
      <c r="F408" s="48">
        <v>5.99</v>
      </c>
      <c r="G408" s="47">
        <v>28.89</v>
      </c>
      <c r="H408" s="49">
        <v>17</v>
      </c>
      <c r="I408" s="50">
        <v>0.03</v>
      </c>
      <c r="J408" s="47">
        <v>589.5</v>
      </c>
      <c r="K408" s="50">
        <v>7.0000000000000007E-2</v>
      </c>
      <c r="L408" s="47">
        <v>491.25</v>
      </c>
      <c r="M408" s="50">
        <v>7.0000000000000007E-2</v>
      </c>
      <c r="N408" s="48">
        <v>3</v>
      </c>
      <c r="O408" s="48">
        <v>3</v>
      </c>
      <c r="P408" s="51" t="str">
        <f t="shared" si="6"/>
        <v>33</v>
      </c>
      <c r="Q408" s="51"/>
      <c r="R408" s="48" t="s">
        <v>3265</v>
      </c>
    </row>
    <row r="409" spans="1:18" x14ac:dyDescent="0.25">
      <c r="A409" s="1" t="s">
        <v>4</v>
      </c>
      <c r="B409" s="1" t="s">
        <v>758</v>
      </c>
      <c r="C409" s="1" t="s">
        <v>759</v>
      </c>
      <c r="D409" s="47">
        <v>6.200000000000002</v>
      </c>
      <c r="E409" s="47">
        <v>30.737500000000001</v>
      </c>
      <c r="F409" s="48">
        <v>4.95</v>
      </c>
      <c r="G409" s="47">
        <v>24.53</v>
      </c>
      <c r="H409" s="49">
        <v>20</v>
      </c>
      <c r="I409" s="50">
        <v>0.04</v>
      </c>
      <c r="J409" s="47">
        <v>614.75</v>
      </c>
      <c r="K409" s="50">
        <v>7.0000000000000007E-2</v>
      </c>
      <c r="L409" s="47">
        <v>490.75</v>
      </c>
      <c r="M409" s="50">
        <v>7.0000000000000007E-2</v>
      </c>
      <c r="N409" s="48">
        <v>3</v>
      </c>
      <c r="O409" s="48">
        <v>3</v>
      </c>
      <c r="P409" s="51" t="str">
        <f t="shared" si="6"/>
        <v>33</v>
      </c>
      <c r="Q409" s="51"/>
      <c r="R409" s="48" t="s">
        <v>7</v>
      </c>
    </row>
    <row r="410" spans="1:18" x14ac:dyDescent="0.25">
      <c r="A410" s="1" t="s">
        <v>4</v>
      </c>
      <c r="B410" s="1" t="s">
        <v>760</v>
      </c>
      <c r="C410" s="1" t="s">
        <v>761</v>
      </c>
      <c r="D410" s="47">
        <v>2.4699999999999993</v>
      </c>
      <c r="E410" s="47">
        <v>16.366599999999998</v>
      </c>
      <c r="F410" s="48">
        <v>6.62</v>
      </c>
      <c r="G410" s="47">
        <v>13.89</v>
      </c>
      <c r="H410" s="49">
        <v>35</v>
      </c>
      <c r="I410" s="50">
        <v>7.0000000000000007E-2</v>
      </c>
      <c r="J410" s="47">
        <v>576</v>
      </c>
      <c r="K410" s="50">
        <v>7.0000000000000007E-2</v>
      </c>
      <c r="L410" s="47">
        <v>489.55</v>
      </c>
      <c r="M410" s="50">
        <v>7.0000000000000007E-2</v>
      </c>
      <c r="N410" s="48">
        <v>3</v>
      </c>
      <c r="O410" s="48">
        <v>3</v>
      </c>
      <c r="P410" s="51" t="str">
        <f t="shared" si="6"/>
        <v>33</v>
      </c>
      <c r="Q410" s="51"/>
      <c r="R410" s="48" t="s">
        <v>7</v>
      </c>
    </row>
    <row r="411" spans="1:18" x14ac:dyDescent="0.25">
      <c r="A411" s="1" t="s">
        <v>4</v>
      </c>
      <c r="B411" s="1" t="s">
        <v>762</v>
      </c>
      <c r="C411" s="1" t="s">
        <v>763</v>
      </c>
      <c r="D411" s="47">
        <v>4.3199999999999976</v>
      </c>
      <c r="E411" s="47">
        <v>21.75</v>
      </c>
      <c r="F411" s="48">
        <v>5.03</v>
      </c>
      <c r="G411" s="47">
        <v>17.43</v>
      </c>
      <c r="H411" s="49">
        <v>28</v>
      </c>
      <c r="I411" s="50">
        <v>0.06</v>
      </c>
      <c r="J411" s="47">
        <v>609</v>
      </c>
      <c r="K411" s="50">
        <v>7.0000000000000007E-2</v>
      </c>
      <c r="L411" s="47">
        <v>488.04</v>
      </c>
      <c r="M411" s="50">
        <v>7.0000000000000007E-2</v>
      </c>
      <c r="N411" s="48">
        <v>3</v>
      </c>
      <c r="O411" s="48">
        <v>3</v>
      </c>
      <c r="P411" s="51" t="str">
        <f t="shared" si="6"/>
        <v>33</v>
      </c>
      <c r="Q411" s="51"/>
      <c r="R411" s="48" t="s">
        <v>7</v>
      </c>
    </row>
    <row r="412" spans="1:18" x14ac:dyDescent="0.25">
      <c r="A412" s="1" t="s">
        <v>4</v>
      </c>
      <c r="B412" s="1" t="s">
        <v>764</v>
      </c>
      <c r="C412" s="1" t="s">
        <v>765</v>
      </c>
      <c r="D412" s="47">
        <v>2.3199999999999998</v>
      </c>
      <c r="E412" s="47">
        <v>17.8307</v>
      </c>
      <c r="F412" s="48">
        <v>7.68</v>
      </c>
      <c r="G412" s="47">
        <v>15.51</v>
      </c>
      <c r="H412" s="49">
        <v>32</v>
      </c>
      <c r="I412" s="50">
        <v>7.0000000000000007E-2</v>
      </c>
      <c r="J412" s="47">
        <v>561.1</v>
      </c>
      <c r="K412" s="50">
        <v>0.06</v>
      </c>
      <c r="L412" s="47">
        <v>486.86</v>
      </c>
      <c r="M412" s="50">
        <v>7.0000000000000007E-2</v>
      </c>
      <c r="N412" s="48">
        <v>3</v>
      </c>
      <c r="O412" s="48">
        <v>3</v>
      </c>
      <c r="P412" s="51" t="str">
        <f t="shared" si="6"/>
        <v>33</v>
      </c>
      <c r="Q412" s="51"/>
      <c r="R412" s="48" t="s">
        <v>7</v>
      </c>
    </row>
    <row r="413" spans="1:18" x14ac:dyDescent="0.25">
      <c r="A413" s="1" t="s">
        <v>4</v>
      </c>
      <c r="B413" s="1" t="s">
        <v>768</v>
      </c>
      <c r="C413" s="1" t="s">
        <v>769</v>
      </c>
      <c r="D413" s="47">
        <v>3.8499999999999983</v>
      </c>
      <c r="E413" s="47">
        <v>18.21</v>
      </c>
      <c r="F413" s="48">
        <v>4.72</v>
      </c>
      <c r="G413" s="47">
        <v>14.36</v>
      </c>
      <c r="H413" s="49">
        <v>34</v>
      </c>
      <c r="I413" s="50">
        <v>7.0000000000000007E-2</v>
      </c>
      <c r="J413" s="47">
        <v>616.29999999999995</v>
      </c>
      <c r="K413" s="50">
        <v>7.0000000000000007E-2</v>
      </c>
      <c r="L413" s="47">
        <v>485.4</v>
      </c>
      <c r="M413" s="50">
        <v>7.0000000000000007E-2</v>
      </c>
      <c r="N413" s="48">
        <v>3</v>
      </c>
      <c r="O413" s="48">
        <v>3</v>
      </c>
      <c r="P413" s="51" t="str">
        <f t="shared" si="6"/>
        <v>33</v>
      </c>
      <c r="Q413" s="51"/>
      <c r="R413" s="48" t="s">
        <v>7</v>
      </c>
    </row>
    <row r="414" spans="1:18" x14ac:dyDescent="0.25">
      <c r="A414" s="1" t="s">
        <v>4</v>
      </c>
      <c r="B414" s="1" t="s">
        <v>770</v>
      </c>
      <c r="C414" s="1" t="s">
        <v>771</v>
      </c>
      <c r="D414" s="47">
        <v>2.2900000000000005</v>
      </c>
      <c r="E414" s="47">
        <v>17.4437</v>
      </c>
      <c r="F414" s="48">
        <v>7.61</v>
      </c>
      <c r="G414" s="47">
        <v>15.15</v>
      </c>
      <c r="H414" s="49">
        <v>32</v>
      </c>
      <c r="I414" s="50">
        <v>7.0000000000000007E-2</v>
      </c>
      <c r="J414" s="47">
        <v>558.20000000000005</v>
      </c>
      <c r="K414" s="50">
        <v>0.06</v>
      </c>
      <c r="L414" s="47">
        <v>484.92</v>
      </c>
      <c r="M414" s="50">
        <v>7.0000000000000007E-2</v>
      </c>
      <c r="N414" s="48">
        <v>3</v>
      </c>
      <c r="O414" s="48">
        <v>3</v>
      </c>
      <c r="P414" s="51" t="str">
        <f t="shared" si="6"/>
        <v>33</v>
      </c>
      <c r="Q414" s="51"/>
      <c r="R414" s="48" t="s">
        <v>7</v>
      </c>
    </row>
    <row r="415" spans="1:18" x14ac:dyDescent="0.25">
      <c r="A415" s="1" t="s">
        <v>4</v>
      </c>
      <c r="B415" s="1" t="s">
        <v>772</v>
      </c>
      <c r="C415" s="1" t="s">
        <v>773</v>
      </c>
      <c r="D415" s="47">
        <v>9.8499999999999979</v>
      </c>
      <c r="E415" s="47">
        <v>40.6111</v>
      </c>
      <c r="F415" s="48">
        <v>4.12</v>
      </c>
      <c r="G415" s="47">
        <v>30.76</v>
      </c>
      <c r="H415" s="49">
        <v>16</v>
      </c>
      <c r="I415" s="50">
        <v>0.03</v>
      </c>
      <c r="J415" s="47">
        <v>641</v>
      </c>
      <c r="K415" s="50">
        <v>7.0000000000000007E-2</v>
      </c>
      <c r="L415" s="47">
        <v>483.4</v>
      </c>
      <c r="M415" s="50">
        <v>7.0000000000000007E-2</v>
      </c>
      <c r="N415" s="48">
        <v>3</v>
      </c>
      <c r="O415" s="48">
        <v>3</v>
      </c>
      <c r="P415" s="51" t="str">
        <f t="shared" si="6"/>
        <v>33</v>
      </c>
      <c r="Q415" s="51"/>
      <c r="R415" s="48" t="s">
        <v>7</v>
      </c>
    </row>
    <row r="416" spans="1:18" x14ac:dyDescent="0.25">
      <c r="A416" s="1" t="s">
        <v>4</v>
      </c>
      <c r="B416" s="1" t="s">
        <v>774</v>
      </c>
      <c r="C416" s="1" t="s">
        <v>775</v>
      </c>
      <c r="D416" s="47">
        <v>5.700000000000002</v>
      </c>
      <c r="E416" s="47">
        <v>31.1052</v>
      </c>
      <c r="F416" s="48">
        <v>5.45</v>
      </c>
      <c r="G416" s="47">
        <v>25.4</v>
      </c>
      <c r="H416" s="49">
        <v>19</v>
      </c>
      <c r="I416" s="50">
        <v>0.04</v>
      </c>
      <c r="J416" s="47">
        <v>591</v>
      </c>
      <c r="K416" s="50">
        <v>7.0000000000000007E-2</v>
      </c>
      <c r="L416" s="47">
        <v>482.7</v>
      </c>
      <c r="M416" s="50">
        <v>7.0000000000000007E-2</v>
      </c>
      <c r="N416" s="48">
        <v>3</v>
      </c>
      <c r="O416" s="48">
        <v>3</v>
      </c>
      <c r="P416" s="51" t="str">
        <f t="shared" si="6"/>
        <v>33</v>
      </c>
      <c r="Q416" s="51"/>
      <c r="R416" s="48" t="s">
        <v>7</v>
      </c>
    </row>
    <row r="417" spans="1:18" x14ac:dyDescent="0.25">
      <c r="A417" s="1" t="s">
        <v>4</v>
      </c>
      <c r="B417" s="1" t="s">
        <v>776</v>
      </c>
      <c r="C417" s="1" t="s">
        <v>777</v>
      </c>
      <c r="D417" s="47">
        <v>4.0100000000000007</v>
      </c>
      <c r="E417" s="47">
        <v>23.237500000000001</v>
      </c>
      <c r="F417" s="48">
        <v>5.79</v>
      </c>
      <c r="G417" s="47">
        <v>19.22</v>
      </c>
      <c r="H417" s="49">
        <v>25</v>
      </c>
      <c r="I417" s="50">
        <v>0.05</v>
      </c>
      <c r="J417" s="47">
        <v>581.70000000000005</v>
      </c>
      <c r="K417" s="50">
        <v>7.0000000000000007E-2</v>
      </c>
      <c r="L417" s="47">
        <v>481.45</v>
      </c>
      <c r="M417" s="50">
        <v>7.0000000000000007E-2</v>
      </c>
      <c r="N417" s="48">
        <v>3</v>
      </c>
      <c r="O417" s="48">
        <v>3</v>
      </c>
      <c r="P417" s="51" t="str">
        <f t="shared" si="6"/>
        <v>33</v>
      </c>
      <c r="Q417" s="51"/>
      <c r="R417" s="48" t="s">
        <v>7</v>
      </c>
    </row>
    <row r="418" spans="1:18" x14ac:dyDescent="0.25">
      <c r="A418" s="1" t="s">
        <v>4</v>
      </c>
      <c r="B418" s="1" t="s">
        <v>778</v>
      </c>
      <c r="C418" s="1" t="s">
        <v>779</v>
      </c>
      <c r="D418" s="47">
        <v>2.4899999999999998</v>
      </c>
      <c r="E418" s="47">
        <v>17.029399999999999</v>
      </c>
      <c r="F418" s="48">
        <v>6.83</v>
      </c>
      <c r="G418" s="47">
        <v>14.53</v>
      </c>
      <c r="H418" s="49">
        <v>33</v>
      </c>
      <c r="I418" s="50">
        <v>7.0000000000000007E-2</v>
      </c>
      <c r="J418" s="47">
        <v>563</v>
      </c>
      <c r="K418" s="50">
        <v>0.06</v>
      </c>
      <c r="L418" s="47">
        <v>480.83</v>
      </c>
      <c r="M418" s="50">
        <v>7.0000000000000007E-2</v>
      </c>
      <c r="N418" s="48">
        <v>3</v>
      </c>
      <c r="O418" s="48">
        <v>3</v>
      </c>
      <c r="P418" s="51" t="str">
        <f t="shared" si="6"/>
        <v>33</v>
      </c>
      <c r="Q418" s="51"/>
      <c r="R418" s="48" t="s">
        <v>7</v>
      </c>
    </row>
    <row r="419" spans="1:18" x14ac:dyDescent="0.25">
      <c r="A419" s="1" t="s">
        <v>4</v>
      </c>
      <c r="B419" s="1" t="s">
        <v>780</v>
      </c>
      <c r="C419" s="1" t="s">
        <v>781</v>
      </c>
      <c r="D419" s="47">
        <v>3.8799999999999981</v>
      </c>
      <c r="E419" s="47">
        <v>20.066600000000001</v>
      </c>
      <c r="F419" s="48">
        <v>5.17</v>
      </c>
      <c r="G419" s="47">
        <v>16.18</v>
      </c>
      <c r="H419" s="49">
        <v>30</v>
      </c>
      <c r="I419" s="50">
        <v>0.06</v>
      </c>
      <c r="J419" s="47">
        <v>596</v>
      </c>
      <c r="K419" s="50">
        <v>7.0000000000000007E-2</v>
      </c>
      <c r="L419" s="47">
        <v>479.6</v>
      </c>
      <c r="M419" s="50">
        <v>7.0000000000000007E-2</v>
      </c>
      <c r="N419" s="48">
        <v>3</v>
      </c>
      <c r="O419" s="48">
        <v>3</v>
      </c>
      <c r="P419" s="51" t="str">
        <f t="shared" si="6"/>
        <v>33</v>
      </c>
      <c r="Q419" s="51"/>
      <c r="R419" s="48" t="s">
        <v>7</v>
      </c>
    </row>
    <row r="420" spans="1:18" x14ac:dyDescent="0.25">
      <c r="A420" s="1" t="s">
        <v>4</v>
      </c>
      <c r="B420" s="1" t="s">
        <v>782</v>
      </c>
      <c r="C420" s="1" t="s">
        <v>783</v>
      </c>
      <c r="D420" s="47">
        <v>3.549999999999998</v>
      </c>
      <c r="E420" s="47">
        <v>16.559999999999999</v>
      </c>
      <c r="F420" s="48">
        <v>4.66</v>
      </c>
      <c r="G420" s="47">
        <v>13.01</v>
      </c>
      <c r="H420" s="49">
        <v>44</v>
      </c>
      <c r="I420" s="50">
        <v>0.09</v>
      </c>
      <c r="J420" s="47">
        <v>633.6</v>
      </c>
      <c r="K420" s="50">
        <v>7.0000000000000007E-2</v>
      </c>
      <c r="L420" s="47">
        <v>477.4</v>
      </c>
      <c r="M420" s="50">
        <v>7.0000000000000007E-2</v>
      </c>
      <c r="N420" s="48">
        <v>3</v>
      </c>
      <c r="O420" s="48">
        <v>3</v>
      </c>
      <c r="P420" s="51" t="str">
        <f t="shared" si="6"/>
        <v>33</v>
      </c>
      <c r="Q420" s="51"/>
      <c r="R420" s="48" t="s">
        <v>7</v>
      </c>
    </row>
    <row r="421" spans="1:18" x14ac:dyDescent="0.25">
      <c r="A421" s="1" t="s">
        <v>4</v>
      </c>
      <c r="B421" s="1" t="s">
        <v>784</v>
      </c>
      <c r="C421" s="1" t="s">
        <v>785</v>
      </c>
      <c r="D421" s="47">
        <v>2.1199999999999992</v>
      </c>
      <c r="E421" s="47">
        <v>16.5151</v>
      </c>
      <c r="F421" s="48">
        <v>7.79</v>
      </c>
      <c r="G421" s="47">
        <v>14.39</v>
      </c>
      <c r="H421" s="49">
        <v>33</v>
      </c>
      <c r="I421" s="50">
        <v>7.0000000000000007E-2</v>
      </c>
      <c r="J421" s="47">
        <v>545</v>
      </c>
      <c r="K421" s="50">
        <v>0.06</v>
      </c>
      <c r="L421" s="47">
        <v>475.04</v>
      </c>
      <c r="M421" s="50">
        <v>7.0000000000000007E-2</v>
      </c>
      <c r="N421" s="48">
        <v>3</v>
      </c>
      <c r="O421" s="48">
        <v>3</v>
      </c>
      <c r="P421" s="51" t="str">
        <f t="shared" si="6"/>
        <v>33</v>
      </c>
      <c r="Q421" s="51"/>
      <c r="R421" s="48" t="s">
        <v>7</v>
      </c>
    </row>
    <row r="422" spans="1:18" x14ac:dyDescent="0.25">
      <c r="A422" s="1" t="s">
        <v>4</v>
      </c>
      <c r="B422" s="1" t="s">
        <v>786</v>
      </c>
      <c r="C422" s="1" t="s">
        <v>787</v>
      </c>
      <c r="D422" s="47">
        <v>5.9000000000000021</v>
      </c>
      <c r="E422" s="47">
        <v>25.625</v>
      </c>
      <c r="F422" s="48">
        <v>4.34</v>
      </c>
      <c r="G422" s="47">
        <v>19.72</v>
      </c>
      <c r="H422" s="49">
        <v>24</v>
      </c>
      <c r="I422" s="50">
        <v>0.05</v>
      </c>
      <c r="J422" s="47">
        <v>615</v>
      </c>
      <c r="K422" s="50">
        <v>7.0000000000000007E-2</v>
      </c>
      <c r="L422" s="47">
        <v>473.4</v>
      </c>
      <c r="M422" s="50">
        <v>7.0000000000000007E-2</v>
      </c>
      <c r="N422" s="48">
        <v>3</v>
      </c>
      <c r="O422" s="48">
        <v>3</v>
      </c>
      <c r="P422" s="51" t="str">
        <f t="shared" si="6"/>
        <v>33</v>
      </c>
      <c r="Q422" s="51"/>
      <c r="R422" s="48" t="s">
        <v>7</v>
      </c>
    </row>
    <row r="423" spans="1:18" x14ac:dyDescent="0.25">
      <c r="A423" s="1" t="s">
        <v>4</v>
      </c>
      <c r="B423" s="1" t="s">
        <v>788</v>
      </c>
      <c r="C423" s="1" t="s">
        <v>789</v>
      </c>
      <c r="D423" s="47">
        <v>3.61</v>
      </c>
      <c r="E423" s="47">
        <v>19.339600000000001</v>
      </c>
      <c r="F423" s="48">
        <v>5.35</v>
      </c>
      <c r="G423" s="47">
        <v>15.72</v>
      </c>
      <c r="H423" s="49">
        <v>30</v>
      </c>
      <c r="I423" s="50">
        <v>0.06</v>
      </c>
      <c r="J423" s="47">
        <v>580.85</v>
      </c>
      <c r="K423" s="50">
        <v>7.0000000000000007E-2</v>
      </c>
      <c r="L423" s="47">
        <v>472.55</v>
      </c>
      <c r="M423" s="50">
        <v>7.0000000000000007E-2</v>
      </c>
      <c r="N423" s="48">
        <v>3</v>
      </c>
      <c r="O423" s="48">
        <v>3</v>
      </c>
      <c r="P423" s="51" t="str">
        <f t="shared" si="6"/>
        <v>33</v>
      </c>
      <c r="Q423" s="51"/>
      <c r="R423" s="48" t="s">
        <v>7</v>
      </c>
    </row>
    <row r="424" spans="1:18" x14ac:dyDescent="0.25">
      <c r="A424" s="1" t="s">
        <v>4</v>
      </c>
      <c r="B424" s="1" t="s">
        <v>790</v>
      </c>
      <c r="C424" s="1" t="s">
        <v>791</v>
      </c>
      <c r="D424" s="47">
        <v>6.9000000000000021</v>
      </c>
      <c r="E424" s="47">
        <v>34.528100000000002</v>
      </c>
      <c r="F424" s="48">
        <v>5</v>
      </c>
      <c r="G424" s="47">
        <v>27.62</v>
      </c>
      <c r="H424" s="49">
        <v>17</v>
      </c>
      <c r="I424" s="50">
        <v>0.03</v>
      </c>
      <c r="J424" s="47">
        <v>584.45000000000005</v>
      </c>
      <c r="K424" s="50">
        <v>7.0000000000000007E-2</v>
      </c>
      <c r="L424" s="47">
        <v>467.15</v>
      </c>
      <c r="M424" s="50">
        <v>7.0000000000000007E-2</v>
      </c>
      <c r="N424" s="48">
        <v>3</v>
      </c>
      <c r="O424" s="48">
        <v>3</v>
      </c>
      <c r="P424" s="51" t="str">
        <f t="shared" si="6"/>
        <v>33</v>
      </c>
      <c r="Q424" s="51"/>
      <c r="R424" s="48" t="s">
        <v>7</v>
      </c>
    </row>
    <row r="425" spans="1:18" x14ac:dyDescent="0.25">
      <c r="A425" s="1" t="s">
        <v>4</v>
      </c>
      <c r="B425" s="1" t="s">
        <v>792</v>
      </c>
      <c r="C425" s="1" t="s">
        <v>793</v>
      </c>
      <c r="D425" s="47">
        <v>3.9899999999999993</v>
      </c>
      <c r="E425" s="47">
        <v>23.446100000000001</v>
      </c>
      <c r="F425" s="48">
        <v>5.87</v>
      </c>
      <c r="G425" s="47">
        <v>19.45</v>
      </c>
      <c r="H425" s="49">
        <v>24</v>
      </c>
      <c r="I425" s="50">
        <v>0.05</v>
      </c>
      <c r="J425" s="47">
        <v>561.6</v>
      </c>
      <c r="K425" s="50">
        <v>0.06</v>
      </c>
      <c r="L425" s="47">
        <v>465.84</v>
      </c>
      <c r="M425" s="50">
        <v>7.0000000000000007E-2</v>
      </c>
      <c r="N425" s="48">
        <v>3</v>
      </c>
      <c r="O425" s="48">
        <v>3</v>
      </c>
      <c r="P425" s="51" t="str">
        <f t="shared" si="6"/>
        <v>33</v>
      </c>
      <c r="Q425" s="51"/>
      <c r="R425" s="48" t="s">
        <v>7</v>
      </c>
    </row>
    <row r="426" spans="1:18" x14ac:dyDescent="0.25">
      <c r="A426" s="1" t="s">
        <v>4</v>
      </c>
      <c r="B426" s="1" t="s">
        <v>794</v>
      </c>
      <c r="C426" s="1" t="s">
        <v>795</v>
      </c>
      <c r="D426" s="47">
        <v>1.6300000000000008</v>
      </c>
      <c r="E426" s="47">
        <v>13.8108</v>
      </c>
      <c r="F426" s="48">
        <v>8.4700000000000006</v>
      </c>
      <c r="G426" s="47">
        <v>12.18</v>
      </c>
      <c r="H426" s="49">
        <v>38</v>
      </c>
      <c r="I426" s="50">
        <v>0.08</v>
      </c>
      <c r="J426" s="47">
        <v>526</v>
      </c>
      <c r="K426" s="50">
        <v>0.06</v>
      </c>
      <c r="L426" s="47">
        <v>464.06</v>
      </c>
      <c r="M426" s="50">
        <v>7.0000000000000007E-2</v>
      </c>
      <c r="N426" s="48">
        <v>3</v>
      </c>
      <c r="O426" s="48">
        <v>3</v>
      </c>
      <c r="P426" s="51" t="str">
        <f t="shared" si="6"/>
        <v>33</v>
      </c>
      <c r="Q426" s="51"/>
      <c r="R426" s="48" t="s">
        <v>7</v>
      </c>
    </row>
    <row r="427" spans="1:18" x14ac:dyDescent="0.25">
      <c r="A427" s="1" t="s">
        <v>4</v>
      </c>
      <c r="B427" s="1" t="s">
        <v>796</v>
      </c>
      <c r="C427" s="1" t="s">
        <v>797</v>
      </c>
      <c r="D427" s="47">
        <v>3.2000000000000011</v>
      </c>
      <c r="E427" s="47">
        <v>20.3703</v>
      </c>
      <c r="F427" s="48">
        <v>6.36</v>
      </c>
      <c r="G427" s="47">
        <v>17.170000000000002</v>
      </c>
      <c r="H427" s="49">
        <v>27</v>
      </c>
      <c r="I427" s="50">
        <v>0.06</v>
      </c>
      <c r="J427" s="47">
        <v>550</v>
      </c>
      <c r="K427" s="50">
        <v>0.06</v>
      </c>
      <c r="L427" s="47">
        <v>463.6</v>
      </c>
      <c r="M427" s="50">
        <v>7.0000000000000007E-2</v>
      </c>
      <c r="N427" s="48">
        <v>3</v>
      </c>
      <c r="O427" s="48">
        <v>3</v>
      </c>
      <c r="P427" s="51" t="str">
        <f t="shared" si="6"/>
        <v>33</v>
      </c>
      <c r="Q427" s="51"/>
      <c r="R427" s="48" t="s">
        <v>7</v>
      </c>
    </row>
    <row r="428" spans="1:18" x14ac:dyDescent="0.25">
      <c r="A428" s="1" t="s">
        <v>4</v>
      </c>
      <c r="B428" s="1" t="s">
        <v>798</v>
      </c>
      <c r="C428" s="1" t="s">
        <v>799</v>
      </c>
      <c r="D428" s="47">
        <v>2.2800000000000007</v>
      </c>
      <c r="E428" s="47">
        <v>19.425899999999999</v>
      </c>
      <c r="F428" s="48">
        <v>8.52</v>
      </c>
      <c r="G428" s="47">
        <v>17.14</v>
      </c>
      <c r="H428" s="49">
        <v>27</v>
      </c>
      <c r="I428" s="50">
        <v>0.06</v>
      </c>
      <c r="J428" s="47">
        <v>524.5</v>
      </c>
      <c r="K428" s="50">
        <v>0.06</v>
      </c>
      <c r="L428" s="47">
        <v>462.94</v>
      </c>
      <c r="M428" s="50">
        <v>7.0000000000000007E-2</v>
      </c>
      <c r="N428" s="48">
        <v>3</v>
      </c>
      <c r="O428" s="48">
        <v>3</v>
      </c>
      <c r="P428" s="51" t="str">
        <f t="shared" si="6"/>
        <v>33</v>
      </c>
      <c r="Q428" s="51"/>
      <c r="R428" s="48" t="s">
        <v>7</v>
      </c>
    </row>
    <row r="429" spans="1:18" x14ac:dyDescent="0.25">
      <c r="A429" s="1" t="s">
        <v>4</v>
      </c>
      <c r="B429" s="1" t="s">
        <v>800</v>
      </c>
      <c r="C429" s="1" t="s">
        <v>801</v>
      </c>
      <c r="D429" s="47">
        <v>3.1500000000000004</v>
      </c>
      <c r="E429" s="47">
        <v>20.185099999999998</v>
      </c>
      <c r="F429" s="48">
        <v>6.4</v>
      </c>
      <c r="G429" s="47">
        <v>17.03</v>
      </c>
      <c r="H429" s="49">
        <v>27</v>
      </c>
      <c r="I429" s="50">
        <v>0.06</v>
      </c>
      <c r="J429" s="47">
        <v>545</v>
      </c>
      <c r="K429" s="50">
        <v>0.06</v>
      </c>
      <c r="L429" s="47">
        <v>459.95</v>
      </c>
      <c r="M429" s="50">
        <v>7.0000000000000007E-2</v>
      </c>
      <c r="N429" s="48">
        <v>3</v>
      </c>
      <c r="O429" s="48">
        <v>3</v>
      </c>
      <c r="P429" s="51" t="str">
        <f t="shared" si="6"/>
        <v>33</v>
      </c>
      <c r="Q429" s="51"/>
      <c r="R429" s="48" t="s">
        <v>7</v>
      </c>
    </row>
    <row r="430" spans="1:18" x14ac:dyDescent="0.25">
      <c r="A430" s="1" t="s">
        <v>4</v>
      </c>
      <c r="B430" s="1" t="s">
        <v>802</v>
      </c>
      <c r="C430" s="1" t="s">
        <v>803</v>
      </c>
      <c r="D430" s="47">
        <v>7.7900000000000027</v>
      </c>
      <c r="E430" s="47">
        <v>36.475000000000001</v>
      </c>
      <c r="F430" s="48">
        <v>4.68</v>
      </c>
      <c r="G430" s="47">
        <v>28.68</v>
      </c>
      <c r="H430" s="49">
        <v>16</v>
      </c>
      <c r="I430" s="50">
        <v>0.03</v>
      </c>
      <c r="J430" s="47">
        <v>583.6</v>
      </c>
      <c r="K430" s="50">
        <v>7.0000000000000007E-2</v>
      </c>
      <c r="L430" s="47">
        <v>458.96</v>
      </c>
      <c r="M430" s="50">
        <v>7.0000000000000007E-2</v>
      </c>
      <c r="N430" s="48">
        <v>3</v>
      </c>
      <c r="O430" s="48">
        <v>3</v>
      </c>
      <c r="P430" s="51" t="str">
        <f t="shared" si="6"/>
        <v>33</v>
      </c>
      <c r="Q430" s="51"/>
      <c r="R430" s="48" t="s">
        <v>7</v>
      </c>
    </row>
    <row r="431" spans="1:18" x14ac:dyDescent="0.25">
      <c r="A431" s="1" t="s">
        <v>4</v>
      </c>
      <c r="B431" s="1" t="s">
        <v>804</v>
      </c>
      <c r="C431" s="1" t="s">
        <v>805</v>
      </c>
      <c r="D431" s="47">
        <v>2.5300000000000007</v>
      </c>
      <c r="E431" s="47">
        <v>22.478200000000001</v>
      </c>
      <c r="F431" s="48">
        <v>8.8800000000000008</v>
      </c>
      <c r="G431" s="47">
        <v>19.940000000000001</v>
      </c>
      <c r="H431" s="49">
        <v>23</v>
      </c>
      <c r="I431" s="50">
        <v>0.05</v>
      </c>
      <c r="J431" s="47">
        <v>517</v>
      </c>
      <c r="K431" s="50">
        <v>0.06</v>
      </c>
      <c r="L431" s="47">
        <v>458.81</v>
      </c>
      <c r="M431" s="50">
        <v>7.0000000000000007E-2</v>
      </c>
      <c r="N431" s="48">
        <v>3</v>
      </c>
      <c r="O431" s="48">
        <v>3</v>
      </c>
      <c r="P431" s="51" t="str">
        <f t="shared" si="6"/>
        <v>33</v>
      </c>
      <c r="Q431" s="51"/>
      <c r="R431" s="48" t="s">
        <v>7</v>
      </c>
    </row>
    <row r="432" spans="1:18" x14ac:dyDescent="0.25">
      <c r="A432" s="1" t="s">
        <v>4</v>
      </c>
      <c r="B432" s="1" t="s">
        <v>806</v>
      </c>
      <c r="C432" s="1" t="s">
        <v>807</v>
      </c>
      <c r="D432" s="47">
        <v>2.4099999999999988</v>
      </c>
      <c r="E432" s="47">
        <v>18.773199999999999</v>
      </c>
      <c r="F432" s="48">
        <v>7.78</v>
      </c>
      <c r="G432" s="47">
        <v>16.36</v>
      </c>
      <c r="H432" s="49">
        <v>28</v>
      </c>
      <c r="I432" s="50">
        <v>0.06</v>
      </c>
      <c r="J432" s="47">
        <v>525.65</v>
      </c>
      <c r="K432" s="50">
        <v>0.06</v>
      </c>
      <c r="L432" s="47">
        <v>458.17</v>
      </c>
      <c r="M432" s="50">
        <v>0.06</v>
      </c>
      <c r="N432" s="48">
        <v>3</v>
      </c>
      <c r="O432" s="48">
        <v>3</v>
      </c>
      <c r="P432" s="51" t="str">
        <f t="shared" si="6"/>
        <v>33</v>
      </c>
      <c r="Q432" s="51"/>
      <c r="R432" s="48" t="s">
        <v>7</v>
      </c>
    </row>
    <row r="433" spans="1:18" x14ac:dyDescent="0.25">
      <c r="A433" s="1" t="s">
        <v>4</v>
      </c>
      <c r="B433" s="1" t="s">
        <v>808</v>
      </c>
      <c r="C433" s="1" t="s">
        <v>809</v>
      </c>
      <c r="D433" s="47">
        <v>2.3699999999999997</v>
      </c>
      <c r="E433" s="47">
        <v>16.090299999999999</v>
      </c>
      <c r="F433" s="48">
        <v>6.78</v>
      </c>
      <c r="G433" s="47">
        <v>13.72</v>
      </c>
      <c r="H433" s="49">
        <v>38</v>
      </c>
      <c r="I433" s="50">
        <v>0.08</v>
      </c>
      <c r="J433" s="47">
        <v>547.79999999999995</v>
      </c>
      <c r="K433" s="50">
        <v>0.06</v>
      </c>
      <c r="L433" s="47">
        <v>457.74</v>
      </c>
      <c r="M433" s="50">
        <v>0.06</v>
      </c>
      <c r="N433" s="48">
        <v>3</v>
      </c>
      <c r="O433" s="48">
        <v>3</v>
      </c>
      <c r="P433" s="51" t="str">
        <f t="shared" si="6"/>
        <v>33</v>
      </c>
      <c r="Q433" s="51"/>
      <c r="R433" s="48" t="s">
        <v>7</v>
      </c>
    </row>
    <row r="434" spans="1:18" x14ac:dyDescent="0.25">
      <c r="A434" s="1" t="s">
        <v>4</v>
      </c>
      <c r="B434" s="1" t="s">
        <v>810</v>
      </c>
      <c r="C434" s="1" t="s">
        <v>811</v>
      </c>
      <c r="D434" s="47">
        <v>7.6999999999999993</v>
      </c>
      <c r="E434" s="47">
        <v>32.085700000000003</v>
      </c>
      <c r="F434" s="48">
        <v>4.16</v>
      </c>
      <c r="G434" s="47">
        <v>24.38</v>
      </c>
      <c r="H434" s="49">
        <v>19</v>
      </c>
      <c r="I434" s="50">
        <v>0.04</v>
      </c>
      <c r="J434" s="47">
        <v>601.79999999999995</v>
      </c>
      <c r="K434" s="50">
        <v>7.0000000000000007E-2</v>
      </c>
      <c r="L434" s="47">
        <v>455.5</v>
      </c>
      <c r="M434" s="50">
        <v>0.06</v>
      </c>
      <c r="N434" s="48">
        <v>3</v>
      </c>
      <c r="O434" s="48">
        <v>3</v>
      </c>
      <c r="P434" s="51" t="str">
        <f t="shared" si="6"/>
        <v>33</v>
      </c>
      <c r="Q434" s="51"/>
      <c r="R434" s="48" t="s">
        <v>7</v>
      </c>
    </row>
    <row r="435" spans="1:18" x14ac:dyDescent="0.25">
      <c r="A435" s="1" t="s">
        <v>4</v>
      </c>
      <c r="B435" s="1" t="s">
        <v>812</v>
      </c>
      <c r="C435" s="1" t="s">
        <v>813</v>
      </c>
      <c r="D435" s="47">
        <v>2.9500000000000015</v>
      </c>
      <c r="E435" s="47">
        <v>18.100000000000001</v>
      </c>
      <c r="F435" s="48">
        <v>6.13</v>
      </c>
      <c r="G435" s="47">
        <v>15.15</v>
      </c>
      <c r="H435" s="49">
        <v>30</v>
      </c>
      <c r="I435" s="50">
        <v>0.06</v>
      </c>
      <c r="J435" s="47">
        <v>543</v>
      </c>
      <c r="K435" s="50">
        <v>0.06</v>
      </c>
      <c r="L435" s="47">
        <v>454.5</v>
      </c>
      <c r="M435" s="50">
        <v>0.06</v>
      </c>
      <c r="N435" s="48">
        <v>3</v>
      </c>
      <c r="O435" s="48">
        <v>3</v>
      </c>
      <c r="P435" s="51" t="str">
        <f t="shared" si="6"/>
        <v>33</v>
      </c>
      <c r="Q435" s="51"/>
      <c r="R435" s="48" t="s">
        <v>7</v>
      </c>
    </row>
    <row r="436" spans="1:18" x14ac:dyDescent="0.25">
      <c r="A436" s="1" t="s">
        <v>4</v>
      </c>
      <c r="B436" s="1" t="s">
        <v>814</v>
      </c>
      <c r="C436" s="1" t="s">
        <v>815</v>
      </c>
      <c r="D436" s="47">
        <v>4.4000000000000012</v>
      </c>
      <c r="E436" s="47">
        <v>21.809100000000001</v>
      </c>
      <c r="F436" s="48">
        <v>4.95</v>
      </c>
      <c r="G436" s="47">
        <v>17.399999999999999</v>
      </c>
      <c r="H436" s="49">
        <v>26</v>
      </c>
      <c r="I436" s="50">
        <v>0.05</v>
      </c>
      <c r="J436" s="47">
        <v>567.41999999999996</v>
      </c>
      <c r="K436" s="50">
        <v>7.0000000000000007E-2</v>
      </c>
      <c r="L436" s="47">
        <v>453.02</v>
      </c>
      <c r="M436" s="50">
        <v>0.06</v>
      </c>
      <c r="N436" s="48">
        <v>3</v>
      </c>
      <c r="O436" s="48">
        <v>3</v>
      </c>
      <c r="P436" s="51" t="str">
        <f t="shared" si="6"/>
        <v>33</v>
      </c>
      <c r="Q436" s="51"/>
      <c r="R436" s="48" t="s">
        <v>7</v>
      </c>
    </row>
    <row r="437" spans="1:18" x14ac:dyDescent="0.25">
      <c r="A437" s="1" t="s">
        <v>4</v>
      </c>
      <c r="B437" s="1" t="s">
        <v>816</v>
      </c>
      <c r="C437" s="1" t="s">
        <v>817</v>
      </c>
      <c r="D437" s="47">
        <v>1.7599999999999993</v>
      </c>
      <c r="E437" s="47">
        <v>14.0555</v>
      </c>
      <c r="F437" s="48">
        <v>7.98</v>
      </c>
      <c r="G437" s="47">
        <v>12.29</v>
      </c>
      <c r="H437" s="49">
        <v>37</v>
      </c>
      <c r="I437" s="50">
        <v>0.08</v>
      </c>
      <c r="J437" s="47">
        <v>518</v>
      </c>
      <c r="K437" s="50">
        <v>0.06</v>
      </c>
      <c r="L437" s="47">
        <v>452.88</v>
      </c>
      <c r="M437" s="50">
        <v>0.06</v>
      </c>
      <c r="N437" s="48">
        <v>3</v>
      </c>
      <c r="O437" s="48">
        <v>3</v>
      </c>
      <c r="P437" s="51" t="str">
        <f t="shared" si="6"/>
        <v>33</v>
      </c>
      <c r="Q437" s="51"/>
      <c r="R437" s="48" t="s">
        <v>7</v>
      </c>
    </row>
    <row r="438" spans="1:18" x14ac:dyDescent="0.25">
      <c r="A438" s="1" t="s">
        <v>4</v>
      </c>
      <c r="B438" s="1" t="s">
        <v>818</v>
      </c>
      <c r="C438" s="1" t="s">
        <v>819</v>
      </c>
      <c r="D438" s="47">
        <v>2.5900000000000021</v>
      </c>
      <c r="E438" s="47">
        <v>18.757100000000001</v>
      </c>
      <c r="F438" s="48">
        <v>7.24</v>
      </c>
      <c r="G438" s="47">
        <v>16.16</v>
      </c>
      <c r="H438" s="49">
        <v>28</v>
      </c>
      <c r="I438" s="50">
        <v>0.06</v>
      </c>
      <c r="J438" s="47">
        <v>525.20000000000005</v>
      </c>
      <c r="K438" s="50">
        <v>0.06</v>
      </c>
      <c r="L438" s="47">
        <v>452.68</v>
      </c>
      <c r="M438" s="50">
        <v>0.06</v>
      </c>
      <c r="N438" s="48">
        <v>3</v>
      </c>
      <c r="O438" s="48">
        <v>3</v>
      </c>
      <c r="P438" s="51" t="str">
        <f t="shared" si="6"/>
        <v>33</v>
      </c>
      <c r="Q438" s="51"/>
      <c r="R438" s="48" t="s">
        <v>7</v>
      </c>
    </row>
    <row r="439" spans="1:18" x14ac:dyDescent="0.25">
      <c r="A439" s="1" t="s">
        <v>4</v>
      </c>
      <c r="B439" s="1" t="s">
        <v>3280</v>
      </c>
      <c r="C439" s="1" t="s">
        <v>341</v>
      </c>
      <c r="D439" s="47">
        <v>4.4929824561403509</v>
      </c>
      <c r="E439" s="47">
        <v>26.957799999999999</v>
      </c>
      <c r="F439" s="48">
        <v>5.99</v>
      </c>
      <c r="G439" s="47">
        <v>22.46</v>
      </c>
      <c r="H439" s="49">
        <v>20</v>
      </c>
      <c r="I439" s="50">
        <v>0.04</v>
      </c>
      <c r="J439" s="47">
        <v>542.20000000000005</v>
      </c>
      <c r="K439" s="50">
        <v>0.06</v>
      </c>
      <c r="L439" s="47">
        <v>452.34</v>
      </c>
      <c r="M439" s="50">
        <v>0.06</v>
      </c>
      <c r="N439" s="48">
        <v>3</v>
      </c>
      <c r="O439" s="48">
        <v>3</v>
      </c>
      <c r="P439" s="51" t="str">
        <f t="shared" si="6"/>
        <v>33</v>
      </c>
      <c r="Q439" s="51"/>
      <c r="R439" s="48" t="s">
        <v>3265</v>
      </c>
    </row>
    <row r="440" spans="1:18" x14ac:dyDescent="0.25">
      <c r="A440" s="1" t="s">
        <v>4</v>
      </c>
      <c r="B440" s="1" t="s">
        <v>3281</v>
      </c>
      <c r="C440" s="1" t="s">
        <v>3282</v>
      </c>
      <c r="D440" s="47">
        <v>2.5949494949494953</v>
      </c>
      <c r="E440" s="47">
        <v>15.569599999999999</v>
      </c>
      <c r="F440" s="48">
        <v>5.99</v>
      </c>
      <c r="G440" s="47">
        <v>12.97</v>
      </c>
      <c r="H440" s="49">
        <v>35</v>
      </c>
      <c r="I440" s="50">
        <v>7.0000000000000007E-2</v>
      </c>
      <c r="J440" s="47">
        <v>542.20000000000005</v>
      </c>
      <c r="K440" s="50">
        <v>0.06</v>
      </c>
      <c r="L440" s="47">
        <v>451.37</v>
      </c>
      <c r="M440" s="50">
        <v>0.06</v>
      </c>
      <c r="N440" s="48">
        <v>3</v>
      </c>
      <c r="O440" s="48">
        <v>3</v>
      </c>
      <c r="P440" s="51" t="str">
        <f t="shared" si="6"/>
        <v>33</v>
      </c>
      <c r="Q440" s="51"/>
      <c r="R440" s="48" t="s">
        <v>3265</v>
      </c>
    </row>
    <row r="441" spans="1:18" x14ac:dyDescent="0.25">
      <c r="A441" s="1" t="s">
        <v>4</v>
      </c>
      <c r="B441" s="1" t="s">
        <v>820</v>
      </c>
      <c r="C441" s="1" t="s">
        <v>821</v>
      </c>
      <c r="D441" s="47">
        <v>2.39</v>
      </c>
      <c r="E441" s="47">
        <v>16.462499999999999</v>
      </c>
      <c r="F441" s="48">
        <v>6.88</v>
      </c>
      <c r="G441" s="47">
        <v>14.07</v>
      </c>
      <c r="H441" s="49">
        <v>32</v>
      </c>
      <c r="I441" s="50">
        <v>7.0000000000000007E-2</v>
      </c>
      <c r="J441" s="47">
        <v>526.79999999999995</v>
      </c>
      <c r="K441" s="50">
        <v>0.06</v>
      </c>
      <c r="L441" s="47">
        <v>450.32</v>
      </c>
      <c r="M441" s="50">
        <v>0.06</v>
      </c>
      <c r="N441" s="48">
        <v>3</v>
      </c>
      <c r="O441" s="48">
        <v>3</v>
      </c>
      <c r="P441" s="51" t="str">
        <f t="shared" si="6"/>
        <v>33</v>
      </c>
      <c r="Q441" s="51"/>
      <c r="R441" s="48" t="s">
        <v>7</v>
      </c>
    </row>
    <row r="442" spans="1:18" x14ac:dyDescent="0.25">
      <c r="A442" s="1" t="s">
        <v>4</v>
      </c>
      <c r="B442" s="1" t="s">
        <v>822</v>
      </c>
      <c r="C442" s="1" t="s">
        <v>823</v>
      </c>
      <c r="D442" s="47">
        <v>2.0300000000000007</v>
      </c>
      <c r="E442" s="47">
        <v>14.6538</v>
      </c>
      <c r="F442" s="48">
        <v>7.21</v>
      </c>
      <c r="G442" s="47">
        <v>12.62</v>
      </c>
      <c r="H442" s="49">
        <v>37</v>
      </c>
      <c r="I442" s="50">
        <v>0.08</v>
      </c>
      <c r="J442" s="47">
        <v>524</v>
      </c>
      <c r="K442" s="50">
        <v>0.06</v>
      </c>
      <c r="L442" s="47">
        <v>448.89</v>
      </c>
      <c r="M442" s="50">
        <v>0.06</v>
      </c>
      <c r="N442" s="48">
        <v>3</v>
      </c>
      <c r="O442" s="48">
        <v>3</v>
      </c>
      <c r="P442" s="51" t="str">
        <f t="shared" si="6"/>
        <v>33</v>
      </c>
      <c r="Q442" s="51"/>
      <c r="R442" s="48" t="s">
        <v>7</v>
      </c>
    </row>
    <row r="443" spans="1:18" x14ac:dyDescent="0.25">
      <c r="A443" s="1" t="s">
        <v>4</v>
      </c>
      <c r="B443" s="1" t="s">
        <v>824</v>
      </c>
      <c r="C443" s="1" t="s">
        <v>825</v>
      </c>
      <c r="D443" s="47">
        <v>3.01</v>
      </c>
      <c r="E443" s="47">
        <v>19.588799999999999</v>
      </c>
      <c r="F443" s="48">
        <v>6.5</v>
      </c>
      <c r="G443" s="47">
        <v>16.57</v>
      </c>
      <c r="H443" s="49">
        <v>27</v>
      </c>
      <c r="I443" s="50">
        <v>0.06</v>
      </c>
      <c r="J443" s="47">
        <v>528.9</v>
      </c>
      <c r="K443" s="50">
        <v>0.06</v>
      </c>
      <c r="L443" s="47">
        <v>447.63</v>
      </c>
      <c r="M443" s="50">
        <v>0.06</v>
      </c>
      <c r="N443" s="48">
        <v>3</v>
      </c>
      <c r="O443" s="48">
        <v>3</v>
      </c>
      <c r="P443" s="51" t="str">
        <f t="shared" si="6"/>
        <v>33</v>
      </c>
      <c r="Q443" s="51"/>
      <c r="R443" s="48" t="s">
        <v>7</v>
      </c>
    </row>
    <row r="444" spans="1:18" x14ac:dyDescent="0.25">
      <c r="A444" s="1" t="s">
        <v>4</v>
      </c>
      <c r="B444" s="1" t="s">
        <v>826</v>
      </c>
      <c r="C444" s="1" t="s">
        <v>827</v>
      </c>
      <c r="D444" s="47">
        <v>3.0900000000000016</v>
      </c>
      <c r="E444" s="47">
        <v>20.2576</v>
      </c>
      <c r="F444" s="48">
        <v>6.55</v>
      </c>
      <c r="G444" s="47">
        <v>17.16</v>
      </c>
      <c r="H444" s="49">
        <v>26</v>
      </c>
      <c r="I444" s="50">
        <v>0.05</v>
      </c>
      <c r="J444" s="47">
        <v>526.70000000000005</v>
      </c>
      <c r="K444" s="50">
        <v>0.06</v>
      </c>
      <c r="L444" s="47">
        <v>446.36</v>
      </c>
      <c r="M444" s="50">
        <v>0.06</v>
      </c>
      <c r="N444" s="48">
        <v>3</v>
      </c>
      <c r="O444" s="48">
        <v>3</v>
      </c>
      <c r="P444" s="51" t="str">
        <f t="shared" si="6"/>
        <v>33</v>
      </c>
      <c r="Q444" s="51"/>
      <c r="R444" s="48" t="s">
        <v>7</v>
      </c>
    </row>
    <row r="445" spans="1:18" x14ac:dyDescent="0.25">
      <c r="A445" s="1" t="s">
        <v>4</v>
      </c>
      <c r="B445" s="1" t="s">
        <v>828</v>
      </c>
      <c r="C445" s="1" t="s">
        <v>829</v>
      </c>
      <c r="D445" s="47">
        <v>3.450000000000002</v>
      </c>
      <c r="E445" s="47">
        <v>18.827500000000001</v>
      </c>
      <c r="F445" s="48">
        <v>5.45</v>
      </c>
      <c r="G445" s="47">
        <v>15.37</v>
      </c>
      <c r="H445" s="49">
        <v>29</v>
      </c>
      <c r="I445" s="50">
        <v>0.06</v>
      </c>
      <c r="J445" s="47">
        <v>546</v>
      </c>
      <c r="K445" s="50">
        <v>0.06</v>
      </c>
      <c r="L445" s="47">
        <v>445.95</v>
      </c>
      <c r="M445" s="50">
        <v>0.06</v>
      </c>
      <c r="N445" s="48">
        <v>3</v>
      </c>
      <c r="O445" s="48">
        <v>3</v>
      </c>
      <c r="P445" s="51" t="str">
        <f t="shared" si="6"/>
        <v>33</v>
      </c>
      <c r="Q445" s="51"/>
      <c r="R445" s="48" t="s">
        <v>7</v>
      </c>
    </row>
    <row r="446" spans="1:18" x14ac:dyDescent="0.25">
      <c r="A446" s="1" t="s">
        <v>4</v>
      </c>
      <c r="B446" s="1" t="s">
        <v>830</v>
      </c>
      <c r="C446" s="1" t="s">
        <v>831</v>
      </c>
      <c r="D446" s="47">
        <v>3.23</v>
      </c>
      <c r="E446" s="47">
        <v>19.078900000000001</v>
      </c>
      <c r="F446" s="48">
        <v>5.9</v>
      </c>
      <c r="G446" s="47">
        <v>15.84</v>
      </c>
      <c r="H446" s="49">
        <v>28</v>
      </c>
      <c r="I446" s="50">
        <v>0.06</v>
      </c>
      <c r="J446" s="47">
        <v>534.21</v>
      </c>
      <c r="K446" s="50">
        <v>0.06</v>
      </c>
      <c r="L446" s="47">
        <v>443.77</v>
      </c>
      <c r="M446" s="50">
        <v>0.06</v>
      </c>
      <c r="N446" s="48">
        <v>3</v>
      </c>
      <c r="O446" s="48">
        <v>3</v>
      </c>
      <c r="P446" s="51" t="str">
        <f t="shared" si="6"/>
        <v>33</v>
      </c>
      <c r="Q446" s="51"/>
      <c r="R446" s="48" t="s">
        <v>7</v>
      </c>
    </row>
    <row r="447" spans="1:18" x14ac:dyDescent="0.25">
      <c r="A447" s="1" t="s">
        <v>4</v>
      </c>
      <c r="B447" s="1" t="s">
        <v>832</v>
      </c>
      <c r="C447" s="1" t="s">
        <v>833</v>
      </c>
      <c r="D447" s="47">
        <v>5.129999999999999</v>
      </c>
      <c r="E447" s="47">
        <v>27.295000000000002</v>
      </c>
      <c r="F447" s="48">
        <v>5.32</v>
      </c>
      <c r="G447" s="47">
        <v>22.16</v>
      </c>
      <c r="H447" s="49">
        <v>20</v>
      </c>
      <c r="I447" s="50">
        <v>0.04</v>
      </c>
      <c r="J447" s="47">
        <v>545.9</v>
      </c>
      <c r="K447" s="50">
        <v>0.06</v>
      </c>
      <c r="L447" s="47">
        <v>443.3</v>
      </c>
      <c r="M447" s="50">
        <v>0.06</v>
      </c>
      <c r="N447" s="48">
        <v>3</v>
      </c>
      <c r="O447" s="48">
        <v>3</v>
      </c>
      <c r="P447" s="51" t="str">
        <f t="shared" si="6"/>
        <v>33</v>
      </c>
      <c r="Q447" s="51"/>
      <c r="R447" s="48" t="s">
        <v>7</v>
      </c>
    </row>
    <row r="448" spans="1:18" x14ac:dyDescent="0.25">
      <c r="A448" s="1" t="s">
        <v>4</v>
      </c>
      <c r="B448" s="1" t="s">
        <v>834</v>
      </c>
      <c r="C448" s="1" t="s">
        <v>835</v>
      </c>
      <c r="D448" s="47">
        <v>3.2700000000000005</v>
      </c>
      <c r="E448" s="47">
        <v>20.98</v>
      </c>
      <c r="F448" s="48">
        <v>6.41</v>
      </c>
      <c r="G448" s="47">
        <v>17.71</v>
      </c>
      <c r="H448" s="49">
        <v>25</v>
      </c>
      <c r="I448" s="50">
        <v>0.05</v>
      </c>
      <c r="J448" s="47">
        <v>524.5</v>
      </c>
      <c r="K448" s="50">
        <v>0.06</v>
      </c>
      <c r="L448" s="47">
        <v>442.75</v>
      </c>
      <c r="M448" s="50">
        <v>0.06</v>
      </c>
      <c r="N448" s="48">
        <v>3</v>
      </c>
      <c r="O448" s="48">
        <v>3</v>
      </c>
      <c r="P448" s="51" t="str">
        <f t="shared" si="6"/>
        <v>33</v>
      </c>
      <c r="Q448" s="51"/>
      <c r="R448" s="48" t="s">
        <v>7</v>
      </c>
    </row>
    <row r="449" spans="1:18" x14ac:dyDescent="0.25">
      <c r="A449" s="1" t="s">
        <v>4</v>
      </c>
      <c r="B449" s="1" t="s">
        <v>836</v>
      </c>
      <c r="C449" s="1" t="s">
        <v>837</v>
      </c>
      <c r="D449" s="47">
        <v>3.1200000000000006</v>
      </c>
      <c r="E449" s="47">
        <v>17.851600000000001</v>
      </c>
      <c r="F449" s="48">
        <v>5.72</v>
      </c>
      <c r="G449" s="47">
        <v>14.73</v>
      </c>
      <c r="H449" s="49">
        <v>30</v>
      </c>
      <c r="I449" s="50">
        <v>0.06</v>
      </c>
      <c r="J449" s="47">
        <v>535.54999999999995</v>
      </c>
      <c r="K449" s="50">
        <v>0.06</v>
      </c>
      <c r="L449" s="47">
        <v>441.95</v>
      </c>
      <c r="M449" s="50">
        <v>0.06</v>
      </c>
      <c r="N449" s="48">
        <v>3</v>
      </c>
      <c r="O449" s="48">
        <v>3</v>
      </c>
      <c r="P449" s="51" t="str">
        <f t="shared" si="6"/>
        <v>33</v>
      </c>
      <c r="Q449" s="51"/>
      <c r="R449" s="48" t="s">
        <v>7</v>
      </c>
    </row>
    <row r="450" spans="1:18" x14ac:dyDescent="0.25">
      <c r="A450" s="1" t="s">
        <v>4</v>
      </c>
      <c r="B450" s="1" t="s">
        <v>3283</v>
      </c>
      <c r="C450" s="1" t="s">
        <v>3284</v>
      </c>
      <c r="D450" s="47">
        <v>4.6491228070175428</v>
      </c>
      <c r="E450" s="47">
        <v>27.8947</v>
      </c>
      <c r="F450" s="48">
        <v>5.99</v>
      </c>
      <c r="G450" s="47">
        <v>23.24</v>
      </c>
      <c r="H450" s="49">
        <v>19</v>
      </c>
      <c r="I450" s="50">
        <v>0.04</v>
      </c>
      <c r="J450" s="47">
        <v>530</v>
      </c>
      <c r="K450" s="50">
        <v>0.06</v>
      </c>
      <c r="L450" s="47">
        <v>441.66</v>
      </c>
      <c r="M450" s="50">
        <v>0.06</v>
      </c>
      <c r="N450" s="48">
        <v>3</v>
      </c>
      <c r="O450" s="48">
        <v>3</v>
      </c>
      <c r="P450" s="51" t="str">
        <f t="shared" si="6"/>
        <v>33</v>
      </c>
      <c r="Q450" s="51"/>
      <c r="R450" s="48" t="s">
        <v>3265</v>
      </c>
    </row>
    <row r="451" spans="1:18" x14ac:dyDescent="0.25">
      <c r="A451" s="1" t="s">
        <v>4</v>
      </c>
      <c r="B451" s="1" t="s">
        <v>838</v>
      </c>
      <c r="C451" s="1" t="s">
        <v>839</v>
      </c>
      <c r="D451" s="47">
        <v>3.2800000000000007</v>
      </c>
      <c r="E451" s="47">
        <v>16.480599999999999</v>
      </c>
      <c r="F451" s="48">
        <v>5.0199999999999996</v>
      </c>
      <c r="G451" s="47">
        <v>13.2</v>
      </c>
      <c r="H451" s="49">
        <v>36</v>
      </c>
      <c r="I451" s="50">
        <v>0.08</v>
      </c>
      <c r="J451" s="47">
        <v>558.9</v>
      </c>
      <c r="K451" s="50">
        <v>0.06</v>
      </c>
      <c r="L451" s="47">
        <v>440.82</v>
      </c>
      <c r="M451" s="50">
        <v>0.06</v>
      </c>
      <c r="N451" s="48">
        <v>3</v>
      </c>
      <c r="O451" s="48">
        <v>3</v>
      </c>
      <c r="P451" s="51" t="str">
        <f t="shared" si="6"/>
        <v>33</v>
      </c>
      <c r="Q451" s="51"/>
      <c r="R451" s="48" t="s">
        <v>7</v>
      </c>
    </row>
    <row r="452" spans="1:18" x14ac:dyDescent="0.25">
      <c r="A452" s="1" t="s">
        <v>4</v>
      </c>
      <c r="B452" s="1" t="s">
        <v>840</v>
      </c>
      <c r="C452" s="1" t="s">
        <v>841</v>
      </c>
      <c r="D452" s="47">
        <v>5.700000000000002</v>
      </c>
      <c r="E452" s="47">
        <v>28.9666</v>
      </c>
      <c r="F452" s="48">
        <v>5.08</v>
      </c>
      <c r="G452" s="47">
        <v>23.26</v>
      </c>
      <c r="H452" s="49">
        <v>19</v>
      </c>
      <c r="I452" s="50">
        <v>0.04</v>
      </c>
      <c r="J452" s="47">
        <v>548.35</v>
      </c>
      <c r="K452" s="50">
        <v>0.06</v>
      </c>
      <c r="L452" s="47">
        <v>440.05</v>
      </c>
      <c r="M452" s="50">
        <v>0.06</v>
      </c>
      <c r="N452" s="48">
        <v>3</v>
      </c>
      <c r="O452" s="48">
        <v>3</v>
      </c>
      <c r="P452" s="51" t="str">
        <f t="shared" si="6"/>
        <v>33</v>
      </c>
      <c r="Q452" s="51"/>
      <c r="R452" s="48" t="s">
        <v>7</v>
      </c>
    </row>
    <row r="453" spans="1:18" x14ac:dyDescent="0.25">
      <c r="A453" s="1" t="s">
        <v>4</v>
      </c>
      <c r="B453" s="1" t="s">
        <v>842</v>
      </c>
      <c r="C453" s="1" t="s">
        <v>843</v>
      </c>
      <c r="D453" s="47">
        <v>3.36</v>
      </c>
      <c r="E453" s="47">
        <v>18.006599999999999</v>
      </c>
      <c r="F453" s="48">
        <v>5.35</v>
      </c>
      <c r="G453" s="47">
        <v>14.64</v>
      </c>
      <c r="H453" s="49">
        <v>30</v>
      </c>
      <c r="I453" s="50">
        <v>0.06</v>
      </c>
      <c r="J453" s="47">
        <v>540.20000000000005</v>
      </c>
      <c r="K453" s="50">
        <v>0.06</v>
      </c>
      <c r="L453" s="47">
        <v>439.4</v>
      </c>
      <c r="M453" s="50">
        <v>0.06</v>
      </c>
      <c r="N453" s="48">
        <v>3</v>
      </c>
      <c r="O453" s="48">
        <v>3</v>
      </c>
      <c r="P453" s="51" t="str">
        <f t="shared" si="6"/>
        <v>33</v>
      </c>
      <c r="Q453" s="51"/>
      <c r="R453" s="48" t="s">
        <v>7</v>
      </c>
    </row>
    <row r="454" spans="1:18" x14ac:dyDescent="0.25">
      <c r="A454" s="1" t="s">
        <v>4</v>
      </c>
      <c r="B454" s="1" t="s">
        <v>844</v>
      </c>
      <c r="C454" s="1" t="s">
        <v>845</v>
      </c>
      <c r="D454" s="47">
        <v>2.2900000000000005</v>
      </c>
      <c r="E454" s="47">
        <v>16.822500000000002</v>
      </c>
      <c r="F454" s="48">
        <v>7.34</v>
      </c>
      <c r="G454" s="47">
        <v>14.53</v>
      </c>
      <c r="H454" s="49">
        <v>30</v>
      </c>
      <c r="I454" s="50">
        <v>0.06</v>
      </c>
      <c r="J454" s="47">
        <v>506.5</v>
      </c>
      <c r="K454" s="50">
        <v>0.06</v>
      </c>
      <c r="L454" s="47">
        <v>437.8</v>
      </c>
      <c r="M454" s="50">
        <v>0.06</v>
      </c>
      <c r="N454" s="48">
        <v>3</v>
      </c>
      <c r="O454" s="48">
        <v>3</v>
      </c>
      <c r="P454" s="51" t="str">
        <f t="shared" si="6"/>
        <v>33</v>
      </c>
      <c r="Q454" s="51"/>
      <c r="R454" s="48" t="s">
        <v>7</v>
      </c>
    </row>
    <row r="455" spans="1:18" x14ac:dyDescent="0.25">
      <c r="A455" s="1" t="s">
        <v>4</v>
      </c>
      <c r="B455" s="1" t="s">
        <v>846</v>
      </c>
      <c r="C455" s="1" t="s">
        <v>847</v>
      </c>
      <c r="D455" s="47">
        <v>3.8100000000000009</v>
      </c>
      <c r="E455" s="47">
        <v>22.7865</v>
      </c>
      <c r="F455" s="48">
        <v>5.98</v>
      </c>
      <c r="G455" s="47">
        <v>18.97</v>
      </c>
      <c r="H455" s="49">
        <v>23</v>
      </c>
      <c r="I455" s="50">
        <v>0.05</v>
      </c>
      <c r="J455" s="47">
        <v>524.09</v>
      </c>
      <c r="K455" s="50">
        <v>0.06</v>
      </c>
      <c r="L455" s="47">
        <v>436.46</v>
      </c>
      <c r="M455" s="50">
        <v>0.06</v>
      </c>
      <c r="N455" s="48">
        <v>3</v>
      </c>
      <c r="O455" s="48">
        <v>3</v>
      </c>
      <c r="P455" s="51" t="str">
        <f t="shared" ref="P455:P518" si="7">N455&amp;O455</f>
        <v>33</v>
      </c>
      <c r="Q455" s="51"/>
      <c r="R455" s="48" t="s">
        <v>7</v>
      </c>
    </row>
    <row r="456" spans="1:18" x14ac:dyDescent="0.25">
      <c r="A456" s="1" t="s">
        <v>4</v>
      </c>
      <c r="B456" s="1" t="s">
        <v>848</v>
      </c>
      <c r="C456" s="1" t="s">
        <v>849</v>
      </c>
      <c r="D456" s="47">
        <v>4.45</v>
      </c>
      <c r="E456" s="47">
        <v>19.838699999999999</v>
      </c>
      <c r="F456" s="48">
        <v>4.45</v>
      </c>
      <c r="G456" s="47">
        <v>15.38</v>
      </c>
      <c r="H456" s="49">
        <v>29</v>
      </c>
      <c r="I456" s="50">
        <v>0.06</v>
      </c>
      <c r="J456" s="47">
        <v>565</v>
      </c>
      <c r="K456" s="50">
        <v>0.06</v>
      </c>
      <c r="L456" s="47">
        <v>435.95</v>
      </c>
      <c r="M456" s="50">
        <v>0.06</v>
      </c>
      <c r="N456" s="48">
        <v>3</v>
      </c>
      <c r="O456" s="48">
        <v>3</v>
      </c>
      <c r="P456" s="51" t="str">
        <f t="shared" si="7"/>
        <v>33</v>
      </c>
      <c r="Q456" s="51"/>
      <c r="R456" s="48" t="s">
        <v>7</v>
      </c>
    </row>
    <row r="457" spans="1:18" x14ac:dyDescent="0.25">
      <c r="A457" s="1" t="s">
        <v>4</v>
      </c>
      <c r="B457" s="1" t="s">
        <v>850</v>
      </c>
      <c r="C457" s="1" t="s">
        <v>851</v>
      </c>
      <c r="D457" s="47">
        <v>3.1299999999999986</v>
      </c>
      <c r="E457" s="47">
        <v>15.6805</v>
      </c>
      <c r="F457" s="48">
        <v>5</v>
      </c>
      <c r="G457" s="47">
        <v>12.55</v>
      </c>
      <c r="H457" s="49">
        <v>32</v>
      </c>
      <c r="I457" s="50">
        <v>7.0000000000000007E-2</v>
      </c>
      <c r="J457" s="47">
        <v>530.5</v>
      </c>
      <c r="K457" s="50">
        <v>0.06</v>
      </c>
      <c r="L457" s="47">
        <v>430.34</v>
      </c>
      <c r="M457" s="50">
        <v>0.06</v>
      </c>
      <c r="N457" s="48">
        <v>3</v>
      </c>
      <c r="O457" s="48">
        <v>3</v>
      </c>
      <c r="P457" s="51" t="str">
        <f t="shared" si="7"/>
        <v>33</v>
      </c>
      <c r="Q457" s="51"/>
      <c r="R457" s="48" t="s">
        <v>7</v>
      </c>
    </row>
    <row r="458" spans="1:18" x14ac:dyDescent="0.25">
      <c r="A458" s="1" t="s">
        <v>4</v>
      </c>
      <c r="B458" s="1" t="s">
        <v>852</v>
      </c>
      <c r="C458" s="1" t="s">
        <v>853</v>
      </c>
      <c r="D458" s="47">
        <v>3.5</v>
      </c>
      <c r="E458" s="47">
        <v>18.705300000000001</v>
      </c>
      <c r="F458" s="48">
        <v>5.34</v>
      </c>
      <c r="G458" s="47">
        <v>15.2</v>
      </c>
      <c r="H458" s="49">
        <v>27</v>
      </c>
      <c r="I458" s="50">
        <v>0.06</v>
      </c>
      <c r="J458" s="47">
        <v>523.75</v>
      </c>
      <c r="K458" s="50">
        <v>0.06</v>
      </c>
      <c r="L458" s="47">
        <v>429.25</v>
      </c>
      <c r="M458" s="50">
        <v>0.06</v>
      </c>
      <c r="N458" s="48">
        <v>3</v>
      </c>
      <c r="O458" s="48">
        <v>3</v>
      </c>
      <c r="P458" s="51" t="str">
        <f t="shared" si="7"/>
        <v>33</v>
      </c>
      <c r="Q458" s="51"/>
      <c r="R458" s="48" t="s">
        <v>7</v>
      </c>
    </row>
    <row r="459" spans="1:18" x14ac:dyDescent="0.25">
      <c r="A459" s="1" t="s">
        <v>4</v>
      </c>
      <c r="B459" s="1" t="s">
        <v>3285</v>
      </c>
      <c r="C459" s="1" t="s">
        <v>3286</v>
      </c>
      <c r="D459" s="47">
        <v>2.3045238095238094</v>
      </c>
      <c r="E459" s="47">
        <v>13.8271</v>
      </c>
      <c r="F459" s="48">
        <v>5.99</v>
      </c>
      <c r="G459" s="47">
        <v>11.52</v>
      </c>
      <c r="H459" s="49">
        <v>37</v>
      </c>
      <c r="I459" s="50">
        <v>0.08</v>
      </c>
      <c r="J459" s="47">
        <v>513.95000000000005</v>
      </c>
      <c r="K459" s="50">
        <v>0.06</v>
      </c>
      <c r="L459" s="47">
        <v>428.68</v>
      </c>
      <c r="M459" s="50">
        <v>0.06</v>
      </c>
      <c r="N459" s="48">
        <v>3</v>
      </c>
      <c r="O459" s="48">
        <v>3</v>
      </c>
      <c r="P459" s="51" t="str">
        <f t="shared" si="7"/>
        <v>33</v>
      </c>
      <c r="Q459" s="51"/>
      <c r="R459" s="48" t="s">
        <v>3265</v>
      </c>
    </row>
    <row r="460" spans="1:18" x14ac:dyDescent="0.25">
      <c r="A460" s="1" t="s">
        <v>4</v>
      </c>
      <c r="B460" s="1" t="s">
        <v>854</v>
      </c>
      <c r="C460" s="1" t="s">
        <v>855</v>
      </c>
      <c r="D460" s="47">
        <v>3.1200000000000019</v>
      </c>
      <c r="E460" s="47">
        <v>14.6097</v>
      </c>
      <c r="F460" s="48">
        <v>4.68</v>
      </c>
      <c r="G460" s="47">
        <v>11.48</v>
      </c>
      <c r="H460" s="49">
        <v>38</v>
      </c>
      <c r="I460" s="50">
        <v>0.08</v>
      </c>
      <c r="J460" s="47">
        <v>547</v>
      </c>
      <c r="K460" s="50">
        <v>0.06</v>
      </c>
      <c r="L460" s="47">
        <v>428.44</v>
      </c>
      <c r="M460" s="50">
        <v>0.06</v>
      </c>
      <c r="N460" s="48">
        <v>3</v>
      </c>
      <c r="O460" s="48">
        <v>3</v>
      </c>
      <c r="P460" s="51" t="str">
        <f t="shared" si="7"/>
        <v>33</v>
      </c>
      <c r="Q460" s="51"/>
      <c r="R460" s="48" t="s">
        <v>7</v>
      </c>
    </row>
    <row r="461" spans="1:18" x14ac:dyDescent="0.25">
      <c r="A461" s="1" t="s">
        <v>4</v>
      </c>
      <c r="B461" s="1" t="s">
        <v>856</v>
      </c>
      <c r="C461" s="1" t="s">
        <v>857</v>
      </c>
      <c r="D461" s="47">
        <v>3.0099999999999993</v>
      </c>
      <c r="E461" s="47">
        <v>20</v>
      </c>
      <c r="F461" s="48">
        <v>6.64</v>
      </c>
      <c r="G461" s="47">
        <v>16.989999999999998</v>
      </c>
      <c r="H461" s="49">
        <v>25</v>
      </c>
      <c r="I461" s="50">
        <v>0.05</v>
      </c>
      <c r="J461" s="47">
        <v>500</v>
      </c>
      <c r="K461" s="50">
        <v>0.06</v>
      </c>
      <c r="L461" s="47">
        <v>424.75</v>
      </c>
      <c r="M461" s="50">
        <v>0.06</v>
      </c>
      <c r="N461" s="48">
        <v>3</v>
      </c>
      <c r="O461" s="48">
        <v>3</v>
      </c>
      <c r="P461" s="51" t="str">
        <f t="shared" si="7"/>
        <v>33</v>
      </c>
      <c r="Q461" s="51"/>
      <c r="R461" s="48" t="s">
        <v>7</v>
      </c>
    </row>
    <row r="462" spans="1:18" x14ac:dyDescent="0.25">
      <c r="A462" s="1" t="s">
        <v>4</v>
      </c>
      <c r="B462" s="1" t="s">
        <v>858</v>
      </c>
      <c r="C462" s="1" t="s">
        <v>859</v>
      </c>
      <c r="D462" s="47">
        <v>3.9900000000000007</v>
      </c>
      <c r="E462" s="47">
        <v>23.425000000000001</v>
      </c>
      <c r="F462" s="48">
        <v>5.87</v>
      </c>
      <c r="G462" s="47">
        <v>19.43</v>
      </c>
      <c r="H462" s="49">
        <v>22</v>
      </c>
      <c r="I462" s="50">
        <v>0.04</v>
      </c>
      <c r="J462" s="47">
        <v>512.5</v>
      </c>
      <c r="K462" s="50">
        <v>0.06</v>
      </c>
      <c r="L462" s="47">
        <v>424.72</v>
      </c>
      <c r="M462" s="50">
        <v>0.06</v>
      </c>
      <c r="N462" s="48">
        <v>3</v>
      </c>
      <c r="O462" s="48">
        <v>3</v>
      </c>
      <c r="P462" s="51" t="str">
        <f t="shared" si="7"/>
        <v>33</v>
      </c>
      <c r="Q462" s="51"/>
      <c r="R462" s="48" t="s">
        <v>7</v>
      </c>
    </row>
    <row r="463" spans="1:18" x14ac:dyDescent="0.25">
      <c r="A463" s="1" t="s">
        <v>4</v>
      </c>
      <c r="B463" s="1" t="s">
        <v>860</v>
      </c>
      <c r="C463" s="1" t="s">
        <v>861</v>
      </c>
      <c r="D463" s="47">
        <v>3.3199999999999985</v>
      </c>
      <c r="E463" s="47">
        <v>20.958300000000001</v>
      </c>
      <c r="F463" s="48">
        <v>6.31</v>
      </c>
      <c r="G463" s="47">
        <v>17.63</v>
      </c>
      <c r="H463" s="49">
        <v>24</v>
      </c>
      <c r="I463" s="50">
        <v>0.05</v>
      </c>
      <c r="J463" s="47">
        <v>503</v>
      </c>
      <c r="K463" s="50">
        <v>0.06</v>
      </c>
      <c r="L463" s="47">
        <v>423.32</v>
      </c>
      <c r="M463" s="50">
        <v>0.06</v>
      </c>
      <c r="N463" s="48">
        <v>3</v>
      </c>
      <c r="O463" s="48">
        <v>3</v>
      </c>
      <c r="P463" s="51" t="str">
        <f t="shared" si="7"/>
        <v>33</v>
      </c>
      <c r="Q463" s="51"/>
      <c r="R463" s="48" t="s">
        <v>7</v>
      </c>
    </row>
    <row r="464" spans="1:18" x14ac:dyDescent="0.25">
      <c r="A464" s="1" t="s">
        <v>4</v>
      </c>
      <c r="B464" s="1" t="s">
        <v>862</v>
      </c>
      <c r="C464" s="1" t="s">
        <v>863</v>
      </c>
      <c r="D464" s="47">
        <v>2.2900000000000009</v>
      </c>
      <c r="E464" s="47">
        <v>13.675000000000001</v>
      </c>
      <c r="F464" s="48">
        <v>5.97</v>
      </c>
      <c r="G464" s="47">
        <v>11.38</v>
      </c>
      <c r="H464" s="49">
        <v>37</v>
      </c>
      <c r="I464" s="50">
        <v>0.08</v>
      </c>
      <c r="J464" s="47">
        <v>507.3</v>
      </c>
      <c r="K464" s="50">
        <v>0.06</v>
      </c>
      <c r="L464" s="47">
        <v>422.57</v>
      </c>
      <c r="M464" s="50">
        <v>0.06</v>
      </c>
      <c r="N464" s="48">
        <v>3</v>
      </c>
      <c r="O464" s="48">
        <v>3</v>
      </c>
      <c r="P464" s="51" t="str">
        <f t="shared" si="7"/>
        <v>33</v>
      </c>
      <c r="Q464" s="51"/>
      <c r="R464" s="48" t="s">
        <v>7</v>
      </c>
    </row>
    <row r="465" spans="1:18" x14ac:dyDescent="0.25">
      <c r="A465" s="1" t="s">
        <v>4</v>
      </c>
      <c r="B465" s="1" t="s">
        <v>864</v>
      </c>
      <c r="C465" s="1" t="s">
        <v>865</v>
      </c>
      <c r="D465" s="47">
        <v>2.64</v>
      </c>
      <c r="E465" s="47">
        <v>16.269300000000001</v>
      </c>
      <c r="F465" s="48">
        <v>6.16</v>
      </c>
      <c r="G465" s="47">
        <v>13.62</v>
      </c>
      <c r="H465" s="49">
        <v>31</v>
      </c>
      <c r="I465" s="50">
        <v>7.0000000000000007E-2</v>
      </c>
      <c r="J465" s="47">
        <v>504.35</v>
      </c>
      <c r="K465" s="50">
        <v>0.06</v>
      </c>
      <c r="L465" s="47">
        <v>422.51</v>
      </c>
      <c r="M465" s="50">
        <v>0.06</v>
      </c>
      <c r="N465" s="48">
        <v>3</v>
      </c>
      <c r="O465" s="48">
        <v>3</v>
      </c>
      <c r="P465" s="51" t="str">
        <f t="shared" si="7"/>
        <v>33</v>
      </c>
      <c r="Q465" s="51"/>
      <c r="R465" s="48" t="s">
        <v>7</v>
      </c>
    </row>
    <row r="466" spans="1:18" x14ac:dyDescent="0.25">
      <c r="A466" s="1" t="s">
        <v>4</v>
      </c>
      <c r="B466" s="1" t="s">
        <v>866</v>
      </c>
      <c r="C466" s="1" t="s">
        <v>867</v>
      </c>
      <c r="D466" s="47">
        <v>3.7999999999999985</v>
      </c>
      <c r="E466" s="47">
        <v>20.672000000000001</v>
      </c>
      <c r="F466" s="48">
        <v>5.44</v>
      </c>
      <c r="G466" s="47">
        <v>16.87</v>
      </c>
      <c r="H466" s="49">
        <v>25</v>
      </c>
      <c r="I466" s="50">
        <v>0.05</v>
      </c>
      <c r="J466" s="47">
        <v>516.79999999999995</v>
      </c>
      <c r="K466" s="50">
        <v>0.06</v>
      </c>
      <c r="L466" s="47">
        <v>421.8</v>
      </c>
      <c r="M466" s="50">
        <v>0.06</v>
      </c>
      <c r="N466" s="48">
        <v>3</v>
      </c>
      <c r="O466" s="48">
        <v>3</v>
      </c>
      <c r="P466" s="51" t="str">
        <f t="shared" si="7"/>
        <v>33</v>
      </c>
      <c r="Q466" s="51"/>
      <c r="R466" s="48" t="s">
        <v>7</v>
      </c>
    </row>
    <row r="467" spans="1:18" x14ac:dyDescent="0.25">
      <c r="A467" s="1" t="s">
        <v>4</v>
      </c>
      <c r="B467" s="1" t="s">
        <v>868</v>
      </c>
      <c r="C467" s="1" t="s">
        <v>869</v>
      </c>
      <c r="D467" s="47">
        <v>3.2900000000000018</v>
      </c>
      <c r="E467" s="47">
        <v>16.6633</v>
      </c>
      <c r="F467" s="48">
        <v>5.0599999999999996</v>
      </c>
      <c r="G467" s="47">
        <v>13.37</v>
      </c>
      <c r="H467" s="49">
        <v>31</v>
      </c>
      <c r="I467" s="50">
        <v>7.0000000000000007E-2</v>
      </c>
      <c r="J467" s="47">
        <v>520.9</v>
      </c>
      <c r="K467" s="50">
        <v>0.06</v>
      </c>
      <c r="L467" s="47">
        <v>418.91</v>
      </c>
      <c r="M467" s="50">
        <v>0.06</v>
      </c>
      <c r="N467" s="48">
        <v>3</v>
      </c>
      <c r="O467" s="48">
        <v>3</v>
      </c>
      <c r="P467" s="51" t="str">
        <f t="shared" si="7"/>
        <v>33</v>
      </c>
      <c r="Q467" s="51"/>
      <c r="R467" s="48" t="s">
        <v>7</v>
      </c>
    </row>
    <row r="468" spans="1:18" x14ac:dyDescent="0.25">
      <c r="A468" s="1" t="s">
        <v>4</v>
      </c>
      <c r="B468" s="1" t="s">
        <v>870</v>
      </c>
      <c r="C468" s="1" t="s">
        <v>871</v>
      </c>
      <c r="D468" s="47">
        <v>2.5499999999999985</v>
      </c>
      <c r="E468" s="47">
        <v>17.475000000000001</v>
      </c>
      <c r="F468" s="48">
        <v>6.85</v>
      </c>
      <c r="G468" s="47">
        <v>14.92</v>
      </c>
      <c r="H468" s="49">
        <v>28</v>
      </c>
      <c r="I468" s="50">
        <v>0.06</v>
      </c>
      <c r="J468" s="47">
        <v>489.3</v>
      </c>
      <c r="K468" s="50">
        <v>0.06</v>
      </c>
      <c r="L468" s="47">
        <v>417.9</v>
      </c>
      <c r="M468" s="50">
        <v>0.06</v>
      </c>
      <c r="N468" s="48">
        <v>3</v>
      </c>
      <c r="O468" s="48">
        <v>3</v>
      </c>
      <c r="P468" s="51" t="str">
        <f t="shared" si="7"/>
        <v>33</v>
      </c>
      <c r="Q468" s="51"/>
      <c r="R468" s="48" t="s">
        <v>7</v>
      </c>
    </row>
    <row r="469" spans="1:18" x14ac:dyDescent="0.25">
      <c r="A469" s="1" t="s">
        <v>4</v>
      </c>
      <c r="B469" s="1" t="s">
        <v>872</v>
      </c>
      <c r="C469" s="1" t="s">
        <v>873</v>
      </c>
      <c r="D469" s="47">
        <v>1.8299999999999987</v>
      </c>
      <c r="E469" s="47">
        <v>11.931699999999999</v>
      </c>
      <c r="F469" s="48">
        <v>6.52</v>
      </c>
      <c r="G469" s="47">
        <v>10.1</v>
      </c>
      <c r="H469" s="49">
        <v>39</v>
      </c>
      <c r="I469" s="50">
        <v>0.08</v>
      </c>
      <c r="J469" s="47">
        <v>489.2</v>
      </c>
      <c r="K469" s="50">
        <v>0.06</v>
      </c>
      <c r="L469" s="47">
        <v>417.83</v>
      </c>
      <c r="M469" s="50">
        <v>0.06</v>
      </c>
      <c r="N469" s="48">
        <v>3</v>
      </c>
      <c r="O469" s="48">
        <v>3</v>
      </c>
      <c r="P469" s="51" t="str">
        <f t="shared" si="7"/>
        <v>33</v>
      </c>
      <c r="Q469" s="51"/>
      <c r="R469" s="48" t="s">
        <v>7</v>
      </c>
    </row>
    <row r="470" spans="1:18" x14ac:dyDescent="0.25">
      <c r="A470" s="1" t="s">
        <v>4</v>
      </c>
      <c r="B470" s="1" t="s">
        <v>874</v>
      </c>
      <c r="C470" s="1" t="s">
        <v>875</v>
      </c>
      <c r="D470" s="47">
        <v>8.0399999999999956</v>
      </c>
      <c r="E470" s="47">
        <v>37.642800000000001</v>
      </c>
      <c r="F470" s="48">
        <v>4.68</v>
      </c>
      <c r="G470" s="47">
        <v>29.6</v>
      </c>
      <c r="H470" s="49">
        <v>14</v>
      </c>
      <c r="I470" s="50">
        <v>0.03</v>
      </c>
      <c r="J470" s="47">
        <v>527</v>
      </c>
      <c r="K470" s="50">
        <v>0.06</v>
      </c>
      <c r="L470" s="47">
        <v>414.44</v>
      </c>
      <c r="M470" s="50">
        <v>0.06</v>
      </c>
      <c r="N470" s="48">
        <v>3</v>
      </c>
      <c r="O470" s="48">
        <v>3</v>
      </c>
      <c r="P470" s="51" t="str">
        <f t="shared" si="7"/>
        <v>33</v>
      </c>
      <c r="Q470" s="51"/>
      <c r="R470" s="48" t="s">
        <v>7</v>
      </c>
    </row>
    <row r="471" spans="1:18" x14ac:dyDescent="0.25">
      <c r="A471" s="1" t="s">
        <v>4</v>
      </c>
      <c r="B471" s="1" t="s">
        <v>3287</v>
      </c>
      <c r="C471" s="1" t="s">
        <v>3288</v>
      </c>
      <c r="D471" s="47">
        <v>4.6910416666666661</v>
      </c>
      <c r="E471" s="47">
        <v>28.1462</v>
      </c>
      <c r="F471" s="48">
        <v>5.99</v>
      </c>
      <c r="G471" s="47">
        <v>23.45</v>
      </c>
      <c r="H471" s="49">
        <v>17</v>
      </c>
      <c r="I471" s="50">
        <v>0.03</v>
      </c>
      <c r="J471" s="47">
        <v>488.34</v>
      </c>
      <c r="K471" s="50">
        <v>0.06</v>
      </c>
      <c r="L471" s="47">
        <v>408.59</v>
      </c>
      <c r="M471" s="50">
        <v>0.06</v>
      </c>
      <c r="N471" s="48">
        <v>3</v>
      </c>
      <c r="O471" s="48">
        <v>3</v>
      </c>
      <c r="P471" s="51" t="str">
        <f t="shared" si="7"/>
        <v>33</v>
      </c>
      <c r="Q471" s="51"/>
      <c r="R471" s="48" t="s">
        <v>3265</v>
      </c>
    </row>
    <row r="472" spans="1:18" x14ac:dyDescent="0.25">
      <c r="A472" s="1" t="s">
        <v>4</v>
      </c>
      <c r="B472" s="1" t="s">
        <v>876</v>
      </c>
      <c r="C472" s="1" t="s">
        <v>877</v>
      </c>
      <c r="D472" s="47">
        <v>3.3700000000000006</v>
      </c>
      <c r="E472" s="47">
        <v>21</v>
      </c>
      <c r="F472" s="48">
        <v>6.23</v>
      </c>
      <c r="G472" s="47">
        <v>17.63</v>
      </c>
      <c r="H472" s="49">
        <v>23</v>
      </c>
      <c r="I472" s="50">
        <v>0.05</v>
      </c>
      <c r="J472" s="47">
        <v>485</v>
      </c>
      <c r="K472" s="50">
        <v>0.06</v>
      </c>
      <c r="L472" s="47">
        <v>407.49</v>
      </c>
      <c r="M472" s="50">
        <v>0.06</v>
      </c>
      <c r="N472" s="48">
        <v>3</v>
      </c>
      <c r="O472" s="48">
        <v>3</v>
      </c>
      <c r="P472" s="51" t="str">
        <f t="shared" si="7"/>
        <v>33</v>
      </c>
      <c r="Q472" s="51"/>
      <c r="R472" s="48" t="s">
        <v>7</v>
      </c>
    </row>
    <row r="473" spans="1:18" x14ac:dyDescent="0.25">
      <c r="A473" s="1" t="s">
        <v>4</v>
      </c>
      <c r="B473" s="1" t="s">
        <v>878</v>
      </c>
      <c r="C473" s="1" t="s">
        <v>879</v>
      </c>
      <c r="D473" s="47">
        <v>4.0400000000000018</v>
      </c>
      <c r="E473" s="47">
        <v>22.5045</v>
      </c>
      <c r="F473" s="48">
        <v>5.57</v>
      </c>
      <c r="G473" s="47">
        <v>18.46</v>
      </c>
      <c r="H473" s="49">
        <v>22</v>
      </c>
      <c r="I473" s="50">
        <v>0.04</v>
      </c>
      <c r="J473" s="47">
        <v>495.1</v>
      </c>
      <c r="K473" s="50">
        <v>0.06</v>
      </c>
      <c r="L473" s="47">
        <v>406.22</v>
      </c>
      <c r="M473" s="50">
        <v>0.06</v>
      </c>
      <c r="N473" s="48">
        <v>3</v>
      </c>
      <c r="O473" s="48">
        <v>3</v>
      </c>
      <c r="P473" s="51" t="str">
        <f t="shared" si="7"/>
        <v>33</v>
      </c>
      <c r="Q473" s="51"/>
      <c r="R473" s="48" t="s">
        <v>7</v>
      </c>
    </row>
    <row r="474" spans="1:18" x14ac:dyDescent="0.25">
      <c r="A474" s="1" t="s">
        <v>4</v>
      </c>
      <c r="B474" s="1" t="s">
        <v>880</v>
      </c>
      <c r="C474" s="1" t="s">
        <v>881</v>
      </c>
      <c r="D474" s="47">
        <v>5.129999999999999</v>
      </c>
      <c r="E474" s="47">
        <v>26.3157</v>
      </c>
      <c r="F474" s="48">
        <v>5.12</v>
      </c>
      <c r="G474" s="47">
        <v>21.18</v>
      </c>
      <c r="H474" s="49">
        <v>19</v>
      </c>
      <c r="I474" s="50">
        <v>0.04</v>
      </c>
      <c r="J474" s="47">
        <v>500</v>
      </c>
      <c r="K474" s="50">
        <v>0.06</v>
      </c>
      <c r="L474" s="47">
        <v>402.53</v>
      </c>
      <c r="M474" s="50">
        <v>0.06</v>
      </c>
      <c r="N474" s="48">
        <v>3</v>
      </c>
      <c r="O474" s="48">
        <v>3</v>
      </c>
      <c r="P474" s="51" t="str">
        <f t="shared" si="7"/>
        <v>33</v>
      </c>
      <c r="Q474" s="51"/>
      <c r="R474" s="48" t="s">
        <v>7</v>
      </c>
    </row>
    <row r="475" spans="1:18" x14ac:dyDescent="0.25">
      <c r="A475" s="1" t="s">
        <v>4</v>
      </c>
      <c r="B475" s="1" t="s">
        <v>882</v>
      </c>
      <c r="C475" s="1" t="s">
        <v>883</v>
      </c>
      <c r="D475" s="47">
        <v>1.5900000000000012</v>
      </c>
      <c r="E475" s="47">
        <v>14.0375</v>
      </c>
      <c r="F475" s="48">
        <v>8.82</v>
      </c>
      <c r="G475" s="47">
        <v>12.44</v>
      </c>
      <c r="H475" s="49">
        <v>33</v>
      </c>
      <c r="I475" s="50">
        <v>7.0000000000000007E-2</v>
      </c>
      <c r="J475" s="47">
        <v>454.4</v>
      </c>
      <c r="K475" s="50">
        <v>0.05</v>
      </c>
      <c r="L475" s="47">
        <v>401.93</v>
      </c>
      <c r="M475" s="50">
        <v>0.06</v>
      </c>
      <c r="N475" s="48">
        <v>3</v>
      </c>
      <c r="O475" s="48">
        <v>3</v>
      </c>
      <c r="P475" s="51" t="str">
        <f t="shared" si="7"/>
        <v>33</v>
      </c>
      <c r="Q475" s="51"/>
      <c r="R475" s="48" t="s">
        <v>7</v>
      </c>
    </row>
    <row r="476" spans="1:18" x14ac:dyDescent="0.25">
      <c r="A476" s="1" t="s">
        <v>4</v>
      </c>
      <c r="B476" s="1" t="s">
        <v>884</v>
      </c>
      <c r="C476" s="1" t="s">
        <v>885</v>
      </c>
      <c r="D476" s="47">
        <v>2.2199999999999993</v>
      </c>
      <c r="E476" s="47">
        <v>12.179399999999999</v>
      </c>
      <c r="F476" s="48">
        <v>5.48</v>
      </c>
      <c r="G476" s="47">
        <v>9.9499999999999993</v>
      </c>
      <c r="H476" s="49">
        <v>41</v>
      </c>
      <c r="I476" s="50">
        <v>0.09</v>
      </c>
      <c r="J476" s="47">
        <v>492</v>
      </c>
      <c r="K476" s="50">
        <v>0.06</v>
      </c>
      <c r="L476" s="47">
        <v>400.98</v>
      </c>
      <c r="M476" s="50">
        <v>0.06</v>
      </c>
      <c r="N476" s="48">
        <v>3</v>
      </c>
      <c r="O476" s="48">
        <v>3</v>
      </c>
      <c r="P476" s="51" t="str">
        <f t="shared" si="7"/>
        <v>33</v>
      </c>
      <c r="Q476" s="51"/>
      <c r="R476" s="48" t="s">
        <v>7</v>
      </c>
    </row>
    <row r="477" spans="1:18" x14ac:dyDescent="0.25">
      <c r="A477" s="1" t="s">
        <v>4</v>
      </c>
      <c r="B477" s="1" t="s">
        <v>886</v>
      </c>
      <c r="C477" s="1" t="s">
        <v>887</v>
      </c>
      <c r="D477" s="47">
        <v>1.7300000000000002</v>
      </c>
      <c r="E477" s="47">
        <v>23.970500000000001</v>
      </c>
      <c r="F477" s="48">
        <v>13.85</v>
      </c>
      <c r="G477" s="47">
        <v>22.24</v>
      </c>
      <c r="H477" s="49">
        <v>18</v>
      </c>
      <c r="I477" s="50">
        <v>0.04</v>
      </c>
      <c r="J477" s="47">
        <v>432</v>
      </c>
      <c r="K477" s="50">
        <v>0.05</v>
      </c>
      <c r="L477" s="47">
        <v>400.86</v>
      </c>
      <c r="M477" s="50">
        <v>0.06</v>
      </c>
      <c r="N477" s="48">
        <v>3</v>
      </c>
      <c r="O477" s="48">
        <v>3</v>
      </c>
      <c r="P477" s="51" t="str">
        <f t="shared" si="7"/>
        <v>33</v>
      </c>
      <c r="Q477" s="51"/>
      <c r="R477" s="48" t="s">
        <v>7</v>
      </c>
    </row>
    <row r="478" spans="1:18" x14ac:dyDescent="0.25">
      <c r="A478" s="1" t="s">
        <v>4</v>
      </c>
      <c r="B478" s="1" t="s">
        <v>888</v>
      </c>
      <c r="C478" s="1" t="s">
        <v>889</v>
      </c>
      <c r="D478" s="47">
        <v>6.47</v>
      </c>
      <c r="E478" s="47">
        <v>31.518699999999999</v>
      </c>
      <c r="F478" s="48">
        <v>4.87</v>
      </c>
      <c r="G478" s="47">
        <v>25.04</v>
      </c>
      <c r="H478" s="49">
        <v>16</v>
      </c>
      <c r="I478" s="50">
        <v>0.03</v>
      </c>
      <c r="J478" s="47">
        <v>504.3</v>
      </c>
      <c r="K478" s="50">
        <v>0.06</v>
      </c>
      <c r="L478" s="47">
        <v>400.78</v>
      </c>
      <c r="M478" s="50">
        <v>0.06</v>
      </c>
      <c r="N478" s="48">
        <v>3</v>
      </c>
      <c r="O478" s="48">
        <v>3</v>
      </c>
      <c r="P478" s="51" t="str">
        <f t="shared" si="7"/>
        <v>33</v>
      </c>
      <c r="Q478" s="51"/>
      <c r="R478" s="48" t="s">
        <v>7</v>
      </c>
    </row>
    <row r="479" spans="1:18" x14ac:dyDescent="0.25">
      <c r="A479" s="1" t="s">
        <v>4</v>
      </c>
      <c r="B479" s="1" t="s">
        <v>890</v>
      </c>
      <c r="C479" s="1" t="s">
        <v>891</v>
      </c>
      <c r="D479" s="47">
        <v>5.799999999999998</v>
      </c>
      <c r="E479" s="47">
        <v>30.843699999999998</v>
      </c>
      <c r="F479" s="48">
        <v>5.31</v>
      </c>
      <c r="G479" s="47">
        <v>25.04</v>
      </c>
      <c r="H479" s="49">
        <v>16</v>
      </c>
      <c r="I479" s="50">
        <v>0.03</v>
      </c>
      <c r="J479" s="47">
        <v>493.5</v>
      </c>
      <c r="K479" s="50">
        <v>0.06</v>
      </c>
      <c r="L479" s="47">
        <v>400.7</v>
      </c>
      <c r="M479" s="50">
        <v>0.06</v>
      </c>
      <c r="N479" s="48">
        <v>3</v>
      </c>
      <c r="O479" s="48">
        <v>3</v>
      </c>
      <c r="P479" s="51" t="str">
        <f t="shared" si="7"/>
        <v>33</v>
      </c>
      <c r="Q479" s="51"/>
      <c r="R479" s="48" t="s">
        <v>7</v>
      </c>
    </row>
    <row r="480" spans="1:18" x14ac:dyDescent="0.25">
      <c r="A480" s="1" t="s">
        <v>4</v>
      </c>
      <c r="B480" s="1" t="s">
        <v>892</v>
      </c>
      <c r="C480" s="1" t="s">
        <v>893</v>
      </c>
      <c r="D480" s="47">
        <v>1.9900000000000002</v>
      </c>
      <c r="E480" s="47">
        <v>12.184200000000001</v>
      </c>
      <c r="F480" s="48">
        <v>6.12</v>
      </c>
      <c r="G480" s="47">
        <v>10.19</v>
      </c>
      <c r="H480" s="49">
        <v>43</v>
      </c>
      <c r="I480" s="50">
        <v>0.09</v>
      </c>
      <c r="J480" s="47">
        <v>485.81</v>
      </c>
      <c r="K480" s="50">
        <v>0.06</v>
      </c>
      <c r="L480" s="47">
        <v>400.24</v>
      </c>
      <c r="M480" s="50">
        <v>0.06</v>
      </c>
      <c r="N480" s="48">
        <v>3</v>
      </c>
      <c r="O480" s="48">
        <v>3</v>
      </c>
      <c r="P480" s="51" t="str">
        <f t="shared" si="7"/>
        <v>33</v>
      </c>
      <c r="Q480" s="51"/>
      <c r="R480" s="48" t="s">
        <v>7</v>
      </c>
    </row>
    <row r="481" spans="1:18" x14ac:dyDescent="0.25">
      <c r="A481" s="1" t="s">
        <v>4</v>
      </c>
      <c r="B481" s="1" t="s">
        <v>894</v>
      </c>
      <c r="C481" s="1" t="s">
        <v>895</v>
      </c>
      <c r="D481" s="47">
        <v>3.1199999999999997</v>
      </c>
      <c r="E481" s="47">
        <v>18.6083</v>
      </c>
      <c r="F481" s="48">
        <v>5.96</v>
      </c>
      <c r="G481" s="47">
        <v>15.48</v>
      </c>
      <c r="H481" s="49">
        <v>26</v>
      </c>
      <c r="I481" s="50">
        <v>0.05</v>
      </c>
      <c r="J481" s="47">
        <v>479.6</v>
      </c>
      <c r="K481" s="50">
        <v>0.05</v>
      </c>
      <c r="L481" s="47">
        <v>398.48</v>
      </c>
      <c r="M481" s="50">
        <v>0.06</v>
      </c>
      <c r="N481" s="48">
        <v>3</v>
      </c>
      <c r="O481" s="48">
        <v>3</v>
      </c>
      <c r="P481" s="51" t="str">
        <f t="shared" si="7"/>
        <v>33</v>
      </c>
      <c r="Q481" s="51"/>
      <c r="R481" s="48" t="s">
        <v>7</v>
      </c>
    </row>
    <row r="482" spans="1:18" x14ac:dyDescent="0.25">
      <c r="A482" s="1" t="s">
        <v>4</v>
      </c>
      <c r="B482" s="1" t="s">
        <v>898</v>
      </c>
      <c r="C482" s="1" t="s">
        <v>899</v>
      </c>
      <c r="D482" s="47">
        <v>3.4500000000000015</v>
      </c>
      <c r="E482" s="47">
        <v>19.183199999999999</v>
      </c>
      <c r="F482" s="48">
        <v>5.56</v>
      </c>
      <c r="G482" s="47">
        <v>15.73</v>
      </c>
      <c r="H482" s="49">
        <v>25</v>
      </c>
      <c r="I482" s="50">
        <v>0.05</v>
      </c>
      <c r="J482" s="47">
        <v>479.58</v>
      </c>
      <c r="K482" s="50">
        <v>0.05</v>
      </c>
      <c r="L482" s="47">
        <v>393.33</v>
      </c>
      <c r="M482" s="50">
        <v>0.06</v>
      </c>
      <c r="N482" s="48">
        <v>3</v>
      </c>
      <c r="O482" s="48">
        <v>3</v>
      </c>
      <c r="P482" s="51" t="str">
        <f t="shared" si="7"/>
        <v>33</v>
      </c>
      <c r="Q482" s="51"/>
      <c r="R482" s="48" t="s">
        <v>7</v>
      </c>
    </row>
    <row r="483" spans="1:18" x14ac:dyDescent="0.25">
      <c r="A483" s="1" t="s">
        <v>4</v>
      </c>
      <c r="B483" s="1" t="s">
        <v>900</v>
      </c>
      <c r="C483" s="1" t="s">
        <v>901</v>
      </c>
      <c r="D483" s="47">
        <v>2.9900000000000007</v>
      </c>
      <c r="E483" s="47">
        <v>18.833300000000001</v>
      </c>
      <c r="F483" s="48">
        <v>6.29</v>
      </c>
      <c r="G483" s="47">
        <v>15.84</v>
      </c>
      <c r="H483" s="49">
        <v>25</v>
      </c>
      <c r="I483" s="50">
        <v>0.05</v>
      </c>
      <c r="J483" s="47">
        <v>468</v>
      </c>
      <c r="K483" s="50">
        <v>0.05</v>
      </c>
      <c r="L483" s="47">
        <v>393.25</v>
      </c>
      <c r="M483" s="50">
        <v>0.06</v>
      </c>
      <c r="N483" s="48">
        <v>3</v>
      </c>
      <c r="O483" s="48">
        <v>3</v>
      </c>
      <c r="P483" s="51" t="str">
        <f t="shared" si="7"/>
        <v>33</v>
      </c>
      <c r="Q483" s="51"/>
      <c r="R483" s="48" t="s">
        <v>7</v>
      </c>
    </row>
    <row r="484" spans="1:18" x14ac:dyDescent="0.25">
      <c r="A484" s="1" t="s">
        <v>4</v>
      </c>
      <c r="B484" s="1" t="s">
        <v>902</v>
      </c>
      <c r="C484" s="1" t="s">
        <v>903</v>
      </c>
      <c r="D484" s="47">
        <v>3.9000000000000008</v>
      </c>
      <c r="E484" s="47">
        <v>21.347799999999999</v>
      </c>
      <c r="F484" s="48">
        <v>5.47</v>
      </c>
      <c r="G484" s="47">
        <v>17.440000000000001</v>
      </c>
      <c r="H484" s="49">
        <v>22</v>
      </c>
      <c r="I484" s="50">
        <v>0.04</v>
      </c>
      <c r="J484" s="47">
        <v>479</v>
      </c>
      <c r="K484" s="50">
        <v>0.05</v>
      </c>
      <c r="L484" s="47">
        <v>393.2</v>
      </c>
      <c r="M484" s="50">
        <v>0.06</v>
      </c>
      <c r="N484" s="48">
        <v>3</v>
      </c>
      <c r="O484" s="48">
        <v>3</v>
      </c>
      <c r="P484" s="51" t="str">
        <f t="shared" si="7"/>
        <v>33</v>
      </c>
      <c r="Q484" s="51"/>
      <c r="R484" s="48" t="s">
        <v>7</v>
      </c>
    </row>
    <row r="485" spans="1:18" x14ac:dyDescent="0.25">
      <c r="A485" s="1" t="s">
        <v>4</v>
      </c>
      <c r="B485" s="1" t="s">
        <v>904</v>
      </c>
      <c r="C485" s="1" t="s">
        <v>905</v>
      </c>
      <c r="D485" s="47">
        <v>3.9000000000000004</v>
      </c>
      <c r="E485" s="47">
        <v>22.619</v>
      </c>
      <c r="F485" s="48">
        <v>5.79</v>
      </c>
      <c r="G485" s="47">
        <v>18.71</v>
      </c>
      <c r="H485" s="49">
        <v>21</v>
      </c>
      <c r="I485" s="50">
        <v>0.04</v>
      </c>
      <c r="J485" s="47">
        <v>475</v>
      </c>
      <c r="K485" s="50">
        <v>0.05</v>
      </c>
      <c r="L485" s="47">
        <v>393.1</v>
      </c>
      <c r="M485" s="50">
        <v>0.06</v>
      </c>
      <c r="N485" s="48">
        <v>3</v>
      </c>
      <c r="O485" s="48">
        <v>3</v>
      </c>
      <c r="P485" s="51" t="str">
        <f t="shared" si="7"/>
        <v>33</v>
      </c>
      <c r="Q485" s="51"/>
      <c r="R485" s="48" t="s">
        <v>7</v>
      </c>
    </row>
    <row r="486" spans="1:18" x14ac:dyDescent="0.25">
      <c r="A486" s="1" t="s">
        <v>4</v>
      </c>
      <c r="B486" s="1" t="s">
        <v>906</v>
      </c>
      <c r="C486" s="1" t="s">
        <v>907</v>
      </c>
      <c r="D486" s="47">
        <v>7.400000000000003</v>
      </c>
      <c r="E486" s="47">
        <v>29.209499999999998</v>
      </c>
      <c r="F486" s="48">
        <v>3.94</v>
      </c>
      <c r="G486" s="47">
        <v>21.8</v>
      </c>
      <c r="H486" s="49">
        <v>18</v>
      </c>
      <c r="I486" s="50">
        <v>0.04</v>
      </c>
      <c r="J486" s="47">
        <v>526.19000000000005</v>
      </c>
      <c r="K486" s="50">
        <v>0.06</v>
      </c>
      <c r="L486" s="47">
        <v>392.99</v>
      </c>
      <c r="M486" s="50">
        <v>0.05</v>
      </c>
      <c r="N486" s="48">
        <v>3</v>
      </c>
      <c r="O486" s="48">
        <v>3</v>
      </c>
      <c r="P486" s="51" t="str">
        <f t="shared" si="7"/>
        <v>33</v>
      </c>
      <c r="Q486" s="51"/>
      <c r="R486" s="48" t="s">
        <v>7</v>
      </c>
    </row>
    <row r="487" spans="1:18" x14ac:dyDescent="0.25">
      <c r="A487" s="1" t="s">
        <v>4</v>
      </c>
      <c r="B487" s="1" t="s">
        <v>908</v>
      </c>
      <c r="C487" s="1" t="s">
        <v>909</v>
      </c>
      <c r="D487" s="47">
        <v>3.7000000000000015</v>
      </c>
      <c r="E487" s="47">
        <v>21.545400000000001</v>
      </c>
      <c r="F487" s="48">
        <v>5.82</v>
      </c>
      <c r="G487" s="47">
        <v>17.84</v>
      </c>
      <c r="H487" s="49">
        <v>22</v>
      </c>
      <c r="I487" s="50">
        <v>0.04</v>
      </c>
      <c r="J487" s="47">
        <v>474</v>
      </c>
      <c r="K487" s="50">
        <v>0.05</v>
      </c>
      <c r="L487" s="47">
        <v>392.6</v>
      </c>
      <c r="M487" s="50">
        <v>0.05</v>
      </c>
      <c r="N487" s="48">
        <v>3</v>
      </c>
      <c r="O487" s="48">
        <v>3</v>
      </c>
      <c r="P487" s="51" t="str">
        <f t="shared" si="7"/>
        <v>33</v>
      </c>
      <c r="Q487" s="51"/>
      <c r="R487" s="48" t="s">
        <v>7</v>
      </c>
    </row>
    <row r="488" spans="1:18" x14ac:dyDescent="0.25">
      <c r="A488" s="1" t="s">
        <v>4</v>
      </c>
      <c r="B488" s="1" t="s">
        <v>910</v>
      </c>
      <c r="C488" s="1" t="s">
        <v>911</v>
      </c>
      <c r="D488" s="47">
        <v>4.6700000000000008</v>
      </c>
      <c r="E488" s="47">
        <v>25.2</v>
      </c>
      <c r="F488" s="48">
        <v>5.39</v>
      </c>
      <c r="G488" s="47">
        <v>20.53</v>
      </c>
      <c r="H488" s="49">
        <v>19</v>
      </c>
      <c r="I488" s="50">
        <v>0.04</v>
      </c>
      <c r="J488" s="47">
        <v>481.2</v>
      </c>
      <c r="K488" s="50">
        <v>0.05</v>
      </c>
      <c r="L488" s="47">
        <v>392.47</v>
      </c>
      <c r="M488" s="50">
        <v>0.05</v>
      </c>
      <c r="N488" s="48">
        <v>3</v>
      </c>
      <c r="O488" s="48">
        <v>3</v>
      </c>
      <c r="P488" s="51" t="str">
        <f t="shared" si="7"/>
        <v>33</v>
      </c>
      <c r="Q488" s="51"/>
      <c r="R488" s="48" t="s">
        <v>7</v>
      </c>
    </row>
    <row r="489" spans="1:18" x14ac:dyDescent="0.25">
      <c r="A489" s="1" t="s">
        <v>4</v>
      </c>
      <c r="B489" s="1" t="s">
        <v>912</v>
      </c>
      <c r="C489" s="1" t="s">
        <v>913</v>
      </c>
      <c r="D489" s="47">
        <v>9.8499999999999979</v>
      </c>
      <c r="E489" s="47">
        <v>39.923000000000002</v>
      </c>
      <c r="F489" s="48">
        <v>4.05</v>
      </c>
      <c r="G489" s="47">
        <v>30.07</v>
      </c>
      <c r="H489" s="49">
        <v>13</v>
      </c>
      <c r="I489" s="50">
        <v>0.02</v>
      </c>
      <c r="J489" s="47">
        <v>519</v>
      </c>
      <c r="K489" s="50">
        <v>0.06</v>
      </c>
      <c r="L489" s="47">
        <v>390.95</v>
      </c>
      <c r="M489" s="50">
        <v>0.05</v>
      </c>
      <c r="N489" s="48">
        <v>3</v>
      </c>
      <c r="O489" s="48">
        <v>3</v>
      </c>
      <c r="P489" s="51" t="str">
        <f t="shared" si="7"/>
        <v>33</v>
      </c>
      <c r="Q489" s="51"/>
      <c r="R489" s="48" t="s">
        <v>7</v>
      </c>
    </row>
    <row r="490" spans="1:18" x14ac:dyDescent="0.25">
      <c r="A490" s="1" t="s">
        <v>4</v>
      </c>
      <c r="B490" s="1" t="s">
        <v>914</v>
      </c>
      <c r="C490" s="1" t="s">
        <v>915</v>
      </c>
      <c r="D490" s="47">
        <v>2.4900000000000011</v>
      </c>
      <c r="E490" s="47">
        <v>16.45</v>
      </c>
      <c r="F490" s="48">
        <v>6.6</v>
      </c>
      <c r="G490" s="47">
        <v>13.96</v>
      </c>
      <c r="H490" s="49">
        <v>28</v>
      </c>
      <c r="I490" s="50">
        <v>0.06</v>
      </c>
      <c r="J490" s="47">
        <v>460.6</v>
      </c>
      <c r="K490" s="50">
        <v>0.05</v>
      </c>
      <c r="L490" s="47">
        <v>390.88</v>
      </c>
      <c r="M490" s="50">
        <v>0.05</v>
      </c>
      <c r="N490" s="48">
        <v>3</v>
      </c>
      <c r="O490" s="48">
        <v>3</v>
      </c>
      <c r="P490" s="51" t="str">
        <f t="shared" si="7"/>
        <v>33</v>
      </c>
      <c r="Q490" s="51"/>
      <c r="R490" s="48" t="s">
        <v>7</v>
      </c>
    </row>
    <row r="491" spans="1:18" x14ac:dyDescent="0.25">
      <c r="A491" s="1" t="s">
        <v>4</v>
      </c>
      <c r="B491" s="1" t="s">
        <v>916</v>
      </c>
      <c r="C491" s="1" t="s">
        <v>917</v>
      </c>
      <c r="D491" s="47">
        <v>4.1700000000000008</v>
      </c>
      <c r="E491" s="47">
        <v>20.4375</v>
      </c>
      <c r="F491" s="48">
        <v>4.9000000000000004</v>
      </c>
      <c r="G491" s="47">
        <v>16.260000000000002</v>
      </c>
      <c r="H491" s="49">
        <v>24</v>
      </c>
      <c r="I491" s="50">
        <v>0.05</v>
      </c>
      <c r="J491" s="47">
        <v>490.5</v>
      </c>
      <c r="K491" s="50">
        <v>0.06</v>
      </c>
      <c r="L491" s="47">
        <v>390.42</v>
      </c>
      <c r="M491" s="50">
        <v>0.05</v>
      </c>
      <c r="N491" s="48">
        <v>3</v>
      </c>
      <c r="O491" s="48">
        <v>3</v>
      </c>
      <c r="P491" s="51" t="str">
        <f t="shared" si="7"/>
        <v>33</v>
      </c>
      <c r="Q491" s="51"/>
      <c r="R491" s="48" t="s">
        <v>7</v>
      </c>
    </row>
    <row r="492" spans="1:18" x14ac:dyDescent="0.25">
      <c r="A492" s="1" t="s">
        <v>4</v>
      </c>
      <c r="B492" s="1" t="s">
        <v>918</v>
      </c>
      <c r="C492" s="1" t="s">
        <v>919</v>
      </c>
      <c r="D492" s="47">
        <v>7.4000000000000021</v>
      </c>
      <c r="E492" s="47">
        <v>33.342599999999997</v>
      </c>
      <c r="F492" s="48">
        <v>4.5</v>
      </c>
      <c r="G492" s="47">
        <v>25.94</v>
      </c>
      <c r="H492" s="49">
        <v>15</v>
      </c>
      <c r="I492" s="50">
        <v>0.03</v>
      </c>
      <c r="J492" s="47">
        <v>500.14</v>
      </c>
      <c r="K492" s="50">
        <v>0.06</v>
      </c>
      <c r="L492" s="47">
        <v>389.14</v>
      </c>
      <c r="M492" s="50">
        <v>0.05</v>
      </c>
      <c r="N492" s="48">
        <v>3</v>
      </c>
      <c r="O492" s="48">
        <v>3</v>
      </c>
      <c r="P492" s="51" t="str">
        <f t="shared" si="7"/>
        <v>33</v>
      </c>
      <c r="Q492" s="51"/>
      <c r="R492" s="48" t="s">
        <v>7</v>
      </c>
    </row>
    <row r="493" spans="1:18" x14ac:dyDescent="0.25">
      <c r="A493" s="1" t="s">
        <v>4</v>
      </c>
      <c r="B493" s="1" t="s">
        <v>920</v>
      </c>
      <c r="C493" s="1" t="s">
        <v>921</v>
      </c>
      <c r="D493" s="47">
        <v>2.9099999999999984</v>
      </c>
      <c r="E493" s="47">
        <v>20.545400000000001</v>
      </c>
      <c r="F493" s="48">
        <v>7.06</v>
      </c>
      <c r="G493" s="47">
        <v>17.63</v>
      </c>
      <c r="H493" s="49">
        <v>22</v>
      </c>
      <c r="I493" s="50">
        <v>0.04</v>
      </c>
      <c r="J493" s="47">
        <v>452</v>
      </c>
      <c r="K493" s="50">
        <v>0.05</v>
      </c>
      <c r="L493" s="47">
        <v>387.98</v>
      </c>
      <c r="M493" s="50">
        <v>0.05</v>
      </c>
      <c r="N493" s="48">
        <v>3</v>
      </c>
      <c r="O493" s="48">
        <v>3</v>
      </c>
      <c r="P493" s="51" t="str">
        <f t="shared" si="7"/>
        <v>33</v>
      </c>
      <c r="Q493" s="51"/>
      <c r="R493" s="48" t="s">
        <v>7</v>
      </c>
    </row>
    <row r="494" spans="1:18" x14ac:dyDescent="0.25">
      <c r="A494" s="1" t="s">
        <v>4</v>
      </c>
      <c r="B494" s="1" t="s">
        <v>922</v>
      </c>
      <c r="C494" s="1" t="s">
        <v>923</v>
      </c>
      <c r="D494" s="47">
        <v>3.0300000000000007</v>
      </c>
      <c r="E494" s="47">
        <v>18.881799999999998</v>
      </c>
      <c r="F494" s="48">
        <v>6.23</v>
      </c>
      <c r="G494" s="47">
        <v>15.85</v>
      </c>
      <c r="H494" s="49">
        <v>24</v>
      </c>
      <c r="I494" s="50">
        <v>0.05</v>
      </c>
      <c r="J494" s="47">
        <v>459.4</v>
      </c>
      <c r="K494" s="50">
        <v>0.05</v>
      </c>
      <c r="L494" s="47">
        <v>386.68</v>
      </c>
      <c r="M494" s="50">
        <v>0.05</v>
      </c>
      <c r="N494" s="48">
        <v>3</v>
      </c>
      <c r="O494" s="48">
        <v>3</v>
      </c>
      <c r="P494" s="51" t="str">
        <f t="shared" si="7"/>
        <v>33</v>
      </c>
      <c r="Q494" s="51"/>
      <c r="R494" s="48" t="s">
        <v>7</v>
      </c>
    </row>
    <row r="495" spans="1:18" x14ac:dyDescent="0.25">
      <c r="A495" s="1" t="s">
        <v>4</v>
      </c>
      <c r="B495" s="1" t="s">
        <v>924</v>
      </c>
      <c r="C495" s="1" t="s">
        <v>925</v>
      </c>
      <c r="D495" s="47">
        <v>6.7399999999999993</v>
      </c>
      <c r="E495" s="47">
        <v>30.364999999999998</v>
      </c>
      <c r="F495" s="48">
        <v>4.5</v>
      </c>
      <c r="G495" s="47">
        <v>23.62</v>
      </c>
      <c r="H495" s="49">
        <v>16</v>
      </c>
      <c r="I495" s="50">
        <v>0.03</v>
      </c>
      <c r="J495" s="47">
        <v>494.3</v>
      </c>
      <c r="K495" s="50">
        <v>0.06</v>
      </c>
      <c r="L495" s="47">
        <v>386.46</v>
      </c>
      <c r="M495" s="50">
        <v>0.05</v>
      </c>
      <c r="N495" s="48">
        <v>3</v>
      </c>
      <c r="O495" s="48">
        <v>3</v>
      </c>
      <c r="P495" s="51" t="str">
        <f t="shared" si="7"/>
        <v>33</v>
      </c>
      <c r="Q495" s="51"/>
      <c r="R495" s="48" t="s">
        <v>7</v>
      </c>
    </row>
    <row r="496" spans="1:18" x14ac:dyDescent="0.25">
      <c r="A496" s="1" t="s">
        <v>4</v>
      </c>
      <c r="B496" s="1" t="s">
        <v>926</v>
      </c>
      <c r="C496" s="1" t="s">
        <v>927</v>
      </c>
      <c r="D496" s="47">
        <v>2.4900000000000015</v>
      </c>
      <c r="E496" s="47">
        <v>20.291599999999999</v>
      </c>
      <c r="F496" s="48">
        <v>8.14</v>
      </c>
      <c r="G496" s="47">
        <v>17.8</v>
      </c>
      <c r="H496" s="49">
        <v>22</v>
      </c>
      <c r="I496" s="50">
        <v>0.04</v>
      </c>
      <c r="J496" s="47">
        <v>439</v>
      </c>
      <c r="K496" s="50">
        <v>0.05</v>
      </c>
      <c r="L496" s="47">
        <v>384.22</v>
      </c>
      <c r="M496" s="50">
        <v>0.05</v>
      </c>
      <c r="N496" s="48">
        <v>3</v>
      </c>
      <c r="O496" s="48">
        <v>3</v>
      </c>
      <c r="P496" s="51" t="str">
        <f t="shared" si="7"/>
        <v>33</v>
      </c>
      <c r="Q496" s="51"/>
      <c r="R496" s="48" t="s">
        <v>7</v>
      </c>
    </row>
    <row r="497" spans="1:18" x14ac:dyDescent="0.25">
      <c r="A497" s="1" t="s">
        <v>4</v>
      </c>
      <c r="B497" s="1" t="s">
        <v>928</v>
      </c>
      <c r="C497" s="1" t="s">
        <v>929</v>
      </c>
      <c r="D497" s="47">
        <v>3.3100000000000005</v>
      </c>
      <c r="E497" s="47">
        <v>23.764700000000001</v>
      </c>
      <c r="F497" s="48">
        <v>7.17</v>
      </c>
      <c r="G497" s="47">
        <v>20.45</v>
      </c>
      <c r="H497" s="49">
        <v>19</v>
      </c>
      <c r="I497" s="50">
        <v>0.04</v>
      </c>
      <c r="J497" s="47">
        <v>447</v>
      </c>
      <c r="K497" s="50">
        <v>0.05</v>
      </c>
      <c r="L497" s="47">
        <v>384.11</v>
      </c>
      <c r="M497" s="50">
        <v>0.05</v>
      </c>
      <c r="N497" s="48">
        <v>3</v>
      </c>
      <c r="O497" s="48">
        <v>3</v>
      </c>
      <c r="P497" s="51" t="str">
        <f t="shared" si="7"/>
        <v>33</v>
      </c>
      <c r="Q497" s="51"/>
      <c r="R497" s="48" t="s">
        <v>7</v>
      </c>
    </row>
    <row r="498" spans="1:18" x14ac:dyDescent="0.25">
      <c r="A498" s="1" t="s">
        <v>4</v>
      </c>
      <c r="B498" s="1" t="s">
        <v>930</v>
      </c>
      <c r="C498" s="1" t="s">
        <v>931</v>
      </c>
      <c r="D498" s="47">
        <v>3.9000000000000008</v>
      </c>
      <c r="E498" s="47">
        <v>20.5608</v>
      </c>
      <c r="F498" s="48">
        <v>5.27</v>
      </c>
      <c r="G498" s="47">
        <v>16.66</v>
      </c>
      <c r="H498" s="49">
        <v>23</v>
      </c>
      <c r="I498" s="50">
        <v>0.05</v>
      </c>
      <c r="J498" s="47">
        <v>472.9</v>
      </c>
      <c r="K498" s="50">
        <v>0.05</v>
      </c>
      <c r="L498" s="47">
        <v>383.2</v>
      </c>
      <c r="M498" s="50">
        <v>0.05</v>
      </c>
      <c r="N498" s="48">
        <v>3</v>
      </c>
      <c r="O498" s="48">
        <v>3</v>
      </c>
      <c r="P498" s="51" t="str">
        <f t="shared" si="7"/>
        <v>33</v>
      </c>
      <c r="Q498" s="51"/>
      <c r="R498" s="48" t="s">
        <v>7</v>
      </c>
    </row>
    <row r="499" spans="1:18" x14ac:dyDescent="0.25">
      <c r="A499" s="1" t="s">
        <v>4</v>
      </c>
      <c r="B499" s="1" t="s">
        <v>932</v>
      </c>
      <c r="C499" s="1" t="s">
        <v>933</v>
      </c>
      <c r="D499" s="47">
        <v>2.87</v>
      </c>
      <c r="E499" s="47">
        <v>16.075800000000001</v>
      </c>
      <c r="F499" s="48">
        <v>5.6</v>
      </c>
      <c r="G499" s="47">
        <v>13.2</v>
      </c>
      <c r="H499" s="49">
        <v>29</v>
      </c>
      <c r="I499" s="50">
        <v>0.06</v>
      </c>
      <c r="J499" s="47">
        <v>466.2</v>
      </c>
      <c r="K499" s="50">
        <v>0.05</v>
      </c>
      <c r="L499" s="47">
        <v>382.97</v>
      </c>
      <c r="M499" s="50">
        <v>0.05</v>
      </c>
      <c r="N499" s="48">
        <v>3</v>
      </c>
      <c r="O499" s="48">
        <v>3</v>
      </c>
      <c r="P499" s="51" t="str">
        <f t="shared" si="7"/>
        <v>33</v>
      </c>
      <c r="Q499" s="51"/>
      <c r="R499" s="48" t="s">
        <v>7</v>
      </c>
    </row>
    <row r="500" spans="1:18" x14ac:dyDescent="0.25">
      <c r="A500" s="1" t="s">
        <v>4</v>
      </c>
      <c r="B500" s="1" t="s">
        <v>934</v>
      </c>
      <c r="C500" s="1" t="s">
        <v>935</v>
      </c>
      <c r="D500" s="47">
        <v>2.2199999999999993</v>
      </c>
      <c r="E500" s="47">
        <v>15.8592</v>
      </c>
      <c r="F500" s="48">
        <v>7.14</v>
      </c>
      <c r="G500" s="47">
        <v>13.63</v>
      </c>
      <c r="H500" s="49">
        <v>28</v>
      </c>
      <c r="I500" s="50">
        <v>0.06</v>
      </c>
      <c r="J500" s="47">
        <v>443.2</v>
      </c>
      <c r="K500" s="50">
        <v>0.05</v>
      </c>
      <c r="L500" s="47">
        <v>381.04</v>
      </c>
      <c r="M500" s="50">
        <v>0.05</v>
      </c>
      <c r="N500" s="48">
        <v>3</v>
      </c>
      <c r="O500" s="48">
        <v>3</v>
      </c>
      <c r="P500" s="51" t="str">
        <f t="shared" si="7"/>
        <v>33</v>
      </c>
      <c r="Q500" s="51"/>
      <c r="R500" s="48" t="s">
        <v>7</v>
      </c>
    </row>
    <row r="501" spans="1:18" x14ac:dyDescent="0.25">
      <c r="A501" s="1" t="s">
        <v>4</v>
      </c>
      <c r="B501" s="1" t="s">
        <v>940</v>
      </c>
      <c r="C501" s="1" t="s">
        <v>941</v>
      </c>
      <c r="D501" s="47">
        <v>7.0999999999999979</v>
      </c>
      <c r="E501" s="47">
        <v>28.144400000000001</v>
      </c>
      <c r="F501" s="48">
        <v>3.96</v>
      </c>
      <c r="G501" s="47">
        <v>21.04</v>
      </c>
      <c r="H501" s="49">
        <v>18</v>
      </c>
      <c r="I501" s="50">
        <v>0.04</v>
      </c>
      <c r="J501" s="47">
        <v>506.6</v>
      </c>
      <c r="K501" s="50">
        <v>0.06</v>
      </c>
      <c r="L501" s="47">
        <v>378.8</v>
      </c>
      <c r="M501" s="50">
        <v>0.05</v>
      </c>
      <c r="N501" s="48">
        <v>3</v>
      </c>
      <c r="O501" s="48">
        <v>3</v>
      </c>
      <c r="P501" s="51" t="str">
        <f t="shared" si="7"/>
        <v>33</v>
      </c>
      <c r="Q501" s="51"/>
      <c r="R501" s="48" t="s">
        <v>7</v>
      </c>
    </row>
    <row r="502" spans="1:18" x14ac:dyDescent="0.25">
      <c r="A502" s="1" t="s">
        <v>4</v>
      </c>
      <c r="B502" s="1" t="s">
        <v>942</v>
      </c>
      <c r="C502" s="1" t="s">
        <v>943</v>
      </c>
      <c r="D502" s="47">
        <v>2.3400000000000016</v>
      </c>
      <c r="E502" s="47">
        <v>14.9666</v>
      </c>
      <c r="F502" s="48">
        <v>6.39</v>
      </c>
      <c r="G502" s="47">
        <v>12.62</v>
      </c>
      <c r="H502" s="49">
        <v>30</v>
      </c>
      <c r="I502" s="50">
        <v>0.06</v>
      </c>
      <c r="J502" s="47">
        <v>449</v>
      </c>
      <c r="K502" s="50">
        <v>0.05</v>
      </c>
      <c r="L502" s="47">
        <v>378.8</v>
      </c>
      <c r="M502" s="50">
        <v>0.05</v>
      </c>
      <c r="N502" s="48">
        <v>3</v>
      </c>
      <c r="O502" s="48">
        <v>3</v>
      </c>
      <c r="P502" s="51" t="str">
        <f t="shared" si="7"/>
        <v>33</v>
      </c>
      <c r="Q502" s="51"/>
      <c r="R502" s="48" t="s">
        <v>7</v>
      </c>
    </row>
    <row r="503" spans="1:18" x14ac:dyDescent="0.25">
      <c r="A503" s="1" t="s">
        <v>4</v>
      </c>
      <c r="B503" s="1" t="s">
        <v>944</v>
      </c>
      <c r="C503" s="1" t="s">
        <v>945</v>
      </c>
      <c r="D503" s="47">
        <v>2.4099999999999988</v>
      </c>
      <c r="E503" s="47">
        <v>16.351800000000001</v>
      </c>
      <c r="F503" s="48">
        <v>6.78</v>
      </c>
      <c r="G503" s="47">
        <v>13.94</v>
      </c>
      <c r="H503" s="49">
        <v>27</v>
      </c>
      <c r="I503" s="50">
        <v>0.06</v>
      </c>
      <c r="J503" s="47">
        <v>441.5</v>
      </c>
      <c r="K503" s="50">
        <v>0.05</v>
      </c>
      <c r="L503" s="47">
        <v>376.43</v>
      </c>
      <c r="M503" s="50">
        <v>0.05</v>
      </c>
      <c r="N503" s="48">
        <v>3</v>
      </c>
      <c r="O503" s="48">
        <v>3</v>
      </c>
      <c r="P503" s="51" t="str">
        <f t="shared" si="7"/>
        <v>33</v>
      </c>
      <c r="Q503" s="51"/>
      <c r="R503" s="48" t="s">
        <v>7</v>
      </c>
    </row>
    <row r="504" spans="1:18" x14ac:dyDescent="0.25">
      <c r="A504" s="1" t="s">
        <v>4</v>
      </c>
      <c r="B504" s="1" t="s">
        <v>946</v>
      </c>
      <c r="C504" s="1" t="s">
        <v>947</v>
      </c>
      <c r="D504" s="47">
        <v>2.39</v>
      </c>
      <c r="E504" s="47">
        <v>16.3888</v>
      </c>
      <c r="F504" s="48">
        <v>6.85</v>
      </c>
      <c r="G504" s="47">
        <v>13.99</v>
      </c>
      <c r="H504" s="49">
        <v>28</v>
      </c>
      <c r="I504" s="50">
        <v>0.06</v>
      </c>
      <c r="J504" s="47">
        <v>442.5</v>
      </c>
      <c r="K504" s="50">
        <v>0.05</v>
      </c>
      <c r="L504" s="47">
        <v>375.58</v>
      </c>
      <c r="M504" s="50">
        <v>0.05</v>
      </c>
      <c r="N504" s="48">
        <v>3</v>
      </c>
      <c r="O504" s="48">
        <v>3</v>
      </c>
      <c r="P504" s="51" t="str">
        <f t="shared" si="7"/>
        <v>33</v>
      </c>
      <c r="Q504" s="51"/>
      <c r="R504" s="48" t="s">
        <v>7</v>
      </c>
    </row>
    <row r="505" spans="1:18" x14ac:dyDescent="0.25">
      <c r="A505" s="1" t="s">
        <v>4</v>
      </c>
      <c r="B505" s="1" t="s">
        <v>948</v>
      </c>
      <c r="C505" s="1" t="s">
        <v>949</v>
      </c>
      <c r="D505" s="47">
        <v>3.0699999999999985</v>
      </c>
      <c r="E505" s="47">
        <v>16.962900000000001</v>
      </c>
      <c r="F505" s="48">
        <v>5.52</v>
      </c>
      <c r="G505" s="47">
        <v>13.89</v>
      </c>
      <c r="H505" s="49">
        <v>27</v>
      </c>
      <c r="I505" s="50">
        <v>0.06</v>
      </c>
      <c r="J505" s="47">
        <v>458</v>
      </c>
      <c r="K505" s="50">
        <v>0.05</v>
      </c>
      <c r="L505" s="47">
        <v>375.11</v>
      </c>
      <c r="M505" s="50">
        <v>0.05</v>
      </c>
      <c r="N505" s="48">
        <v>3</v>
      </c>
      <c r="O505" s="48">
        <v>3</v>
      </c>
      <c r="P505" s="51" t="str">
        <f t="shared" si="7"/>
        <v>33</v>
      </c>
      <c r="Q505" s="51"/>
      <c r="R505" s="48" t="s">
        <v>7</v>
      </c>
    </row>
    <row r="506" spans="1:18" x14ac:dyDescent="0.25">
      <c r="A506" s="1" t="s">
        <v>4</v>
      </c>
      <c r="B506" s="1" t="s">
        <v>950</v>
      </c>
      <c r="C506" s="1" t="s">
        <v>951</v>
      </c>
      <c r="D506" s="47">
        <v>7.5</v>
      </c>
      <c r="E506" s="47">
        <v>29.558800000000002</v>
      </c>
      <c r="F506" s="48">
        <v>3.94</v>
      </c>
      <c r="G506" s="47">
        <v>22.05</v>
      </c>
      <c r="H506" s="49">
        <v>17</v>
      </c>
      <c r="I506" s="50">
        <v>0.03</v>
      </c>
      <c r="J506" s="47">
        <v>502.5</v>
      </c>
      <c r="K506" s="50">
        <v>0.06</v>
      </c>
      <c r="L506" s="47">
        <v>375</v>
      </c>
      <c r="M506" s="50">
        <v>0.05</v>
      </c>
      <c r="N506" s="48">
        <v>3</v>
      </c>
      <c r="O506" s="48">
        <v>3</v>
      </c>
      <c r="P506" s="51" t="str">
        <f t="shared" si="7"/>
        <v>33</v>
      </c>
      <c r="Q506" s="51"/>
      <c r="R506" s="48" t="s">
        <v>7</v>
      </c>
    </row>
    <row r="507" spans="1:18" x14ac:dyDescent="0.25">
      <c r="A507" s="1" t="s">
        <v>4</v>
      </c>
      <c r="B507" s="1" t="s">
        <v>952</v>
      </c>
      <c r="C507" s="1" t="s">
        <v>953</v>
      </c>
      <c r="D507" s="47">
        <v>2.4900000000000015</v>
      </c>
      <c r="E507" s="47">
        <v>17.782599999999999</v>
      </c>
      <c r="F507" s="48">
        <v>7.14</v>
      </c>
      <c r="G507" s="47">
        <v>15.29</v>
      </c>
      <c r="H507" s="49">
        <v>24</v>
      </c>
      <c r="I507" s="50">
        <v>0.05</v>
      </c>
      <c r="J507" s="47">
        <v>434</v>
      </c>
      <c r="K507" s="50">
        <v>0.05</v>
      </c>
      <c r="L507" s="47">
        <v>374.24</v>
      </c>
      <c r="M507" s="50">
        <v>0.05</v>
      </c>
      <c r="N507" s="48">
        <v>3</v>
      </c>
      <c r="O507" s="48">
        <v>3</v>
      </c>
      <c r="P507" s="51" t="str">
        <f t="shared" si="7"/>
        <v>33</v>
      </c>
      <c r="Q507" s="51"/>
      <c r="R507" s="48" t="s">
        <v>7</v>
      </c>
    </row>
    <row r="508" spans="1:18" x14ac:dyDescent="0.25">
      <c r="A508" s="1" t="s">
        <v>4</v>
      </c>
      <c r="B508" s="1" t="s">
        <v>954</v>
      </c>
      <c r="C508" s="1" t="s">
        <v>955</v>
      </c>
      <c r="D508" s="47">
        <v>5.8199999999999985</v>
      </c>
      <c r="E508" s="47">
        <v>27.5764</v>
      </c>
      <c r="F508" s="48">
        <v>4.7300000000000004</v>
      </c>
      <c r="G508" s="47">
        <v>21.75</v>
      </c>
      <c r="H508" s="49">
        <v>17</v>
      </c>
      <c r="I508" s="50">
        <v>0.03</v>
      </c>
      <c r="J508" s="47">
        <v>468.8</v>
      </c>
      <c r="K508" s="50">
        <v>0.05</v>
      </c>
      <c r="L508" s="47">
        <v>369.86</v>
      </c>
      <c r="M508" s="50">
        <v>0.05</v>
      </c>
      <c r="N508" s="48">
        <v>3</v>
      </c>
      <c r="O508" s="48">
        <v>3</v>
      </c>
      <c r="P508" s="51" t="str">
        <f t="shared" si="7"/>
        <v>33</v>
      </c>
      <c r="Q508" s="51"/>
      <c r="R508" s="48" t="s">
        <v>7</v>
      </c>
    </row>
    <row r="509" spans="1:18" x14ac:dyDescent="0.25">
      <c r="A509" s="1" t="s">
        <v>4</v>
      </c>
      <c r="B509" s="1" t="s">
        <v>956</v>
      </c>
      <c r="C509" s="1" t="s">
        <v>957</v>
      </c>
      <c r="D509" s="47">
        <v>2.2899999999999996</v>
      </c>
      <c r="E509" s="47">
        <v>15.807600000000001</v>
      </c>
      <c r="F509" s="48">
        <v>6.9</v>
      </c>
      <c r="G509" s="47">
        <v>13.51</v>
      </c>
      <c r="H509" s="49">
        <v>27</v>
      </c>
      <c r="I509" s="50">
        <v>0.06</v>
      </c>
      <c r="J509" s="47">
        <v>431</v>
      </c>
      <c r="K509" s="50">
        <v>0.05</v>
      </c>
      <c r="L509" s="47">
        <v>369.17</v>
      </c>
      <c r="M509" s="50">
        <v>0.05</v>
      </c>
      <c r="N509" s="48">
        <v>3</v>
      </c>
      <c r="O509" s="48">
        <v>3</v>
      </c>
      <c r="P509" s="51" t="str">
        <f t="shared" si="7"/>
        <v>33</v>
      </c>
      <c r="Q509" s="51"/>
      <c r="R509" s="48" t="s">
        <v>7</v>
      </c>
    </row>
    <row r="510" spans="1:18" x14ac:dyDescent="0.25">
      <c r="A510" s="1" t="s">
        <v>4</v>
      </c>
      <c r="B510" s="1" t="s">
        <v>3291</v>
      </c>
      <c r="C510" s="1" t="s">
        <v>3292</v>
      </c>
      <c r="D510" s="47">
        <v>2.9026666666666667</v>
      </c>
      <c r="E510" s="47">
        <v>17.416</v>
      </c>
      <c r="F510" s="48">
        <v>5.99</v>
      </c>
      <c r="G510" s="47">
        <v>14.51</v>
      </c>
      <c r="H510" s="49">
        <v>29</v>
      </c>
      <c r="I510" s="50">
        <v>0.06</v>
      </c>
      <c r="J510" s="47">
        <v>452.9</v>
      </c>
      <c r="K510" s="50">
        <v>0.05</v>
      </c>
      <c r="L510" s="47">
        <v>368.72</v>
      </c>
      <c r="M510" s="50">
        <v>0.05</v>
      </c>
      <c r="N510" s="48">
        <v>3</v>
      </c>
      <c r="O510" s="48">
        <v>3</v>
      </c>
      <c r="P510" s="51" t="str">
        <f t="shared" si="7"/>
        <v>33</v>
      </c>
      <c r="Q510" s="51"/>
      <c r="R510" s="48" t="s">
        <v>3265</v>
      </c>
    </row>
    <row r="511" spans="1:18" x14ac:dyDescent="0.25">
      <c r="A511" s="1" t="s">
        <v>4</v>
      </c>
      <c r="B511" s="1" t="s">
        <v>958</v>
      </c>
      <c r="C511" s="1" t="s">
        <v>959</v>
      </c>
      <c r="D511" s="47">
        <v>2.3299999999999992</v>
      </c>
      <c r="E511" s="47">
        <v>30.692299999999999</v>
      </c>
      <c r="F511" s="48">
        <v>13.17</v>
      </c>
      <c r="G511" s="47">
        <v>28.36</v>
      </c>
      <c r="H511" s="49">
        <v>13</v>
      </c>
      <c r="I511" s="50">
        <v>0.02</v>
      </c>
      <c r="J511" s="47">
        <v>399</v>
      </c>
      <c r="K511" s="50">
        <v>0.04</v>
      </c>
      <c r="L511" s="47">
        <v>368.71</v>
      </c>
      <c r="M511" s="50">
        <v>0.05</v>
      </c>
      <c r="N511" s="48">
        <v>3</v>
      </c>
      <c r="O511" s="48">
        <v>3</v>
      </c>
      <c r="P511" s="51" t="str">
        <f t="shared" si="7"/>
        <v>33</v>
      </c>
      <c r="Q511" s="51"/>
      <c r="R511" s="48" t="s">
        <v>7</v>
      </c>
    </row>
    <row r="512" spans="1:18" x14ac:dyDescent="0.25">
      <c r="A512" s="1" t="s">
        <v>4</v>
      </c>
      <c r="B512" s="1" t="s">
        <v>960</v>
      </c>
      <c r="C512" s="1" t="s">
        <v>961</v>
      </c>
      <c r="D512" s="47">
        <v>5.2300000000000031</v>
      </c>
      <c r="E512" s="47">
        <v>19.083300000000001</v>
      </c>
      <c r="F512" s="48">
        <v>3.64</v>
      </c>
      <c r="G512" s="47">
        <v>13.85</v>
      </c>
      <c r="H512" s="49">
        <v>26</v>
      </c>
      <c r="I512" s="50">
        <v>0.05</v>
      </c>
      <c r="J512" s="47">
        <v>504</v>
      </c>
      <c r="K512" s="50">
        <v>0.06</v>
      </c>
      <c r="L512" s="47">
        <v>368.02</v>
      </c>
      <c r="M512" s="50">
        <v>0.05</v>
      </c>
      <c r="N512" s="48">
        <v>3</v>
      </c>
      <c r="O512" s="48">
        <v>3</v>
      </c>
      <c r="P512" s="51" t="str">
        <f t="shared" si="7"/>
        <v>33</v>
      </c>
      <c r="Q512" s="51"/>
      <c r="R512" s="48" t="s">
        <v>7</v>
      </c>
    </row>
    <row r="513" spans="1:18" x14ac:dyDescent="0.25">
      <c r="A513" s="1" t="s">
        <v>4</v>
      </c>
      <c r="B513" s="1" t="s">
        <v>962</v>
      </c>
      <c r="C513" s="1" t="s">
        <v>963</v>
      </c>
      <c r="D513" s="47">
        <v>7.7900000000000018</v>
      </c>
      <c r="E513" s="47">
        <v>34.071399999999997</v>
      </c>
      <c r="F513" s="48">
        <v>4.37</v>
      </c>
      <c r="G513" s="47">
        <v>26.28</v>
      </c>
      <c r="H513" s="49">
        <v>14</v>
      </c>
      <c r="I513" s="50">
        <v>0.03</v>
      </c>
      <c r="J513" s="47">
        <v>477</v>
      </c>
      <c r="K513" s="50">
        <v>0.05</v>
      </c>
      <c r="L513" s="47">
        <v>367.94</v>
      </c>
      <c r="M513" s="50">
        <v>0.05</v>
      </c>
      <c r="N513" s="48">
        <v>3</v>
      </c>
      <c r="O513" s="48">
        <v>3</v>
      </c>
      <c r="P513" s="51" t="str">
        <f t="shared" si="7"/>
        <v>33</v>
      </c>
      <c r="Q513" s="51"/>
      <c r="R513" s="48" t="s">
        <v>7</v>
      </c>
    </row>
    <row r="514" spans="1:18" x14ac:dyDescent="0.25">
      <c r="A514" s="1" t="s">
        <v>4</v>
      </c>
      <c r="B514" s="1" t="s">
        <v>964</v>
      </c>
      <c r="C514" s="1" t="s">
        <v>965</v>
      </c>
      <c r="D514" s="47">
        <v>2.8999999999999995</v>
      </c>
      <c r="E514" s="47">
        <v>18.276900000000001</v>
      </c>
      <c r="F514" s="48">
        <v>6.3</v>
      </c>
      <c r="G514" s="47">
        <v>15.37</v>
      </c>
      <c r="H514" s="49">
        <v>24</v>
      </c>
      <c r="I514" s="50">
        <v>0.05</v>
      </c>
      <c r="J514" s="47">
        <v>437.2</v>
      </c>
      <c r="K514" s="50">
        <v>0.05</v>
      </c>
      <c r="L514" s="47">
        <v>367.6</v>
      </c>
      <c r="M514" s="50">
        <v>0.05</v>
      </c>
      <c r="N514" s="48">
        <v>3</v>
      </c>
      <c r="O514" s="48">
        <v>3</v>
      </c>
      <c r="P514" s="51" t="str">
        <f t="shared" si="7"/>
        <v>33</v>
      </c>
      <c r="Q514" s="51"/>
      <c r="R514" s="48" t="s">
        <v>7</v>
      </c>
    </row>
    <row r="515" spans="1:18" x14ac:dyDescent="0.25">
      <c r="A515" s="1" t="s">
        <v>4</v>
      </c>
      <c r="B515" s="1" t="s">
        <v>966</v>
      </c>
      <c r="C515" s="1" t="s">
        <v>967</v>
      </c>
      <c r="D515" s="47">
        <v>2.3800000000000008</v>
      </c>
      <c r="E515" s="47">
        <v>14.9346</v>
      </c>
      <c r="F515" s="48">
        <v>6.27</v>
      </c>
      <c r="G515" s="47">
        <v>12.55</v>
      </c>
      <c r="H515" s="49">
        <v>29</v>
      </c>
      <c r="I515" s="50">
        <v>0.06</v>
      </c>
      <c r="J515" s="47">
        <v>436.3</v>
      </c>
      <c r="K515" s="50">
        <v>0.05</v>
      </c>
      <c r="L515" s="47">
        <v>367.28</v>
      </c>
      <c r="M515" s="50">
        <v>0.05</v>
      </c>
      <c r="N515" s="48">
        <v>3</v>
      </c>
      <c r="O515" s="48">
        <v>3</v>
      </c>
      <c r="P515" s="51" t="str">
        <f t="shared" si="7"/>
        <v>33</v>
      </c>
      <c r="Q515" s="51"/>
      <c r="R515" s="48" t="s">
        <v>7</v>
      </c>
    </row>
    <row r="516" spans="1:18" x14ac:dyDescent="0.25">
      <c r="A516" s="1" t="s">
        <v>4</v>
      </c>
      <c r="B516" s="1" t="s">
        <v>968</v>
      </c>
      <c r="C516" s="1" t="s">
        <v>969</v>
      </c>
      <c r="D516" s="47">
        <v>6.799999999999998</v>
      </c>
      <c r="E516" s="47">
        <v>33.237499999999997</v>
      </c>
      <c r="F516" s="48">
        <v>4.88</v>
      </c>
      <c r="G516" s="47">
        <v>26.43</v>
      </c>
      <c r="H516" s="49">
        <v>14</v>
      </c>
      <c r="I516" s="50">
        <v>0.03</v>
      </c>
      <c r="J516" s="47">
        <v>461.8</v>
      </c>
      <c r="K516" s="50">
        <v>0.05</v>
      </c>
      <c r="L516" s="47">
        <v>366.6</v>
      </c>
      <c r="M516" s="50">
        <v>0.05</v>
      </c>
      <c r="N516" s="48">
        <v>3</v>
      </c>
      <c r="O516" s="48">
        <v>3</v>
      </c>
      <c r="P516" s="51" t="str">
        <f t="shared" si="7"/>
        <v>33</v>
      </c>
      <c r="Q516" s="51"/>
      <c r="R516" s="48" t="s">
        <v>7</v>
      </c>
    </row>
    <row r="517" spans="1:18" x14ac:dyDescent="0.25">
      <c r="A517" s="1" t="s">
        <v>4</v>
      </c>
      <c r="B517" s="1" t="s">
        <v>3293</v>
      </c>
      <c r="C517" s="1" t="s">
        <v>3294</v>
      </c>
      <c r="D517" s="47">
        <v>7.3249999999999984</v>
      </c>
      <c r="E517" s="47">
        <v>43.95</v>
      </c>
      <c r="F517" s="48">
        <v>6</v>
      </c>
      <c r="G517" s="47">
        <v>36.619999999999997</v>
      </c>
      <c r="H517" s="49">
        <v>10</v>
      </c>
      <c r="I517" s="50">
        <v>0.02</v>
      </c>
      <c r="J517" s="47">
        <v>439.5</v>
      </c>
      <c r="K517" s="50">
        <v>0.05</v>
      </c>
      <c r="L517" s="47">
        <v>366.25</v>
      </c>
      <c r="M517" s="50">
        <v>0.05</v>
      </c>
      <c r="N517" s="48">
        <v>3</v>
      </c>
      <c r="O517" s="48">
        <v>3</v>
      </c>
      <c r="P517" s="51" t="str">
        <f t="shared" si="7"/>
        <v>33</v>
      </c>
      <c r="Q517" s="51"/>
      <c r="R517" s="48" t="s">
        <v>3265</v>
      </c>
    </row>
    <row r="518" spans="1:18" x14ac:dyDescent="0.25">
      <c r="A518" s="1" t="s">
        <v>4</v>
      </c>
      <c r="B518" s="1" t="s">
        <v>3295</v>
      </c>
      <c r="C518" s="1" t="s">
        <v>3296</v>
      </c>
      <c r="D518" s="47">
        <v>3.903508771929824</v>
      </c>
      <c r="E518" s="47">
        <v>23.420999999999999</v>
      </c>
      <c r="F518" s="48">
        <v>5.99</v>
      </c>
      <c r="G518" s="47">
        <v>19.510000000000002</v>
      </c>
      <c r="H518" s="49">
        <v>19</v>
      </c>
      <c r="I518" s="50">
        <v>0.04</v>
      </c>
      <c r="J518" s="47">
        <v>440</v>
      </c>
      <c r="K518" s="50">
        <v>0.05</v>
      </c>
      <c r="L518" s="47">
        <v>365.83</v>
      </c>
      <c r="M518" s="50">
        <v>0.05</v>
      </c>
      <c r="N518" s="48">
        <v>3</v>
      </c>
      <c r="O518" s="48">
        <v>3</v>
      </c>
      <c r="P518" s="51" t="str">
        <f t="shared" si="7"/>
        <v>33</v>
      </c>
      <c r="Q518" s="51"/>
      <c r="R518" s="48" t="s">
        <v>3265</v>
      </c>
    </row>
    <row r="519" spans="1:18" x14ac:dyDescent="0.25">
      <c r="A519" s="1" t="s">
        <v>4</v>
      </c>
      <c r="B519" s="1" t="s">
        <v>970</v>
      </c>
      <c r="C519" s="1" t="s">
        <v>971</v>
      </c>
      <c r="D519" s="47">
        <v>4.88</v>
      </c>
      <c r="E519" s="47">
        <v>26.352900000000002</v>
      </c>
      <c r="F519" s="48">
        <v>5.4</v>
      </c>
      <c r="G519" s="47">
        <v>21.47</v>
      </c>
      <c r="H519" s="49">
        <v>17</v>
      </c>
      <c r="I519" s="50">
        <v>0.03</v>
      </c>
      <c r="J519" s="47">
        <v>448</v>
      </c>
      <c r="K519" s="50">
        <v>0.05</v>
      </c>
      <c r="L519" s="47">
        <v>365.04</v>
      </c>
      <c r="M519" s="50">
        <v>0.05</v>
      </c>
      <c r="N519" s="48">
        <v>3</v>
      </c>
      <c r="O519" s="48">
        <v>3</v>
      </c>
      <c r="P519" s="51" t="str">
        <f t="shared" ref="P519:P582" si="8">N519&amp;O519</f>
        <v>33</v>
      </c>
      <c r="Q519" s="51"/>
      <c r="R519" s="48" t="s">
        <v>7</v>
      </c>
    </row>
    <row r="520" spans="1:18" x14ac:dyDescent="0.25">
      <c r="A520" s="1" t="s">
        <v>4</v>
      </c>
      <c r="B520" s="1" t="s">
        <v>972</v>
      </c>
      <c r="C520" s="1" t="s">
        <v>973</v>
      </c>
      <c r="D520" s="47">
        <v>2.2900000000000005</v>
      </c>
      <c r="E520" s="47">
        <v>14.125</v>
      </c>
      <c r="F520" s="48">
        <v>6.16</v>
      </c>
      <c r="G520" s="47">
        <v>11.83</v>
      </c>
      <c r="H520" s="49">
        <v>31</v>
      </c>
      <c r="I520" s="50">
        <v>7.0000000000000007E-2</v>
      </c>
      <c r="J520" s="47">
        <v>436</v>
      </c>
      <c r="K520" s="50">
        <v>0.05</v>
      </c>
      <c r="L520" s="47">
        <v>365.01</v>
      </c>
      <c r="M520" s="50">
        <v>0.05</v>
      </c>
      <c r="N520" s="48">
        <v>3</v>
      </c>
      <c r="O520" s="48">
        <v>3</v>
      </c>
      <c r="P520" s="51" t="str">
        <f t="shared" si="8"/>
        <v>33</v>
      </c>
      <c r="Q520" s="51"/>
      <c r="R520" s="48" t="s">
        <v>7</v>
      </c>
    </row>
    <row r="521" spans="1:18" x14ac:dyDescent="0.25">
      <c r="A521" s="1" t="s">
        <v>4</v>
      </c>
      <c r="B521" s="1" t="s">
        <v>974</v>
      </c>
      <c r="C521" s="1" t="s">
        <v>975</v>
      </c>
      <c r="D521" s="47">
        <v>3.7099999999999995</v>
      </c>
      <c r="E521" s="47">
        <v>22.889399999999998</v>
      </c>
      <c r="F521" s="48">
        <v>6.16</v>
      </c>
      <c r="G521" s="47">
        <v>19.170000000000002</v>
      </c>
      <c r="H521" s="49">
        <v>19</v>
      </c>
      <c r="I521" s="50">
        <v>0.04</v>
      </c>
      <c r="J521" s="47">
        <v>434.9</v>
      </c>
      <c r="K521" s="50">
        <v>0.05</v>
      </c>
      <c r="L521" s="47">
        <v>364.41</v>
      </c>
      <c r="M521" s="50">
        <v>0.05</v>
      </c>
      <c r="N521" s="48">
        <v>3</v>
      </c>
      <c r="O521" s="48">
        <v>3</v>
      </c>
      <c r="P521" s="51" t="str">
        <f t="shared" si="8"/>
        <v>33</v>
      </c>
      <c r="Q521" s="51"/>
      <c r="R521" s="48" t="s">
        <v>7</v>
      </c>
    </row>
    <row r="522" spans="1:18" x14ac:dyDescent="0.25">
      <c r="A522" s="1" t="s">
        <v>4</v>
      </c>
      <c r="B522" s="1" t="s">
        <v>976</v>
      </c>
      <c r="C522" s="1" t="s">
        <v>977</v>
      </c>
      <c r="D522" s="47">
        <v>4.620000000000001</v>
      </c>
      <c r="E522" s="47">
        <v>23.715699999999998</v>
      </c>
      <c r="F522" s="48">
        <v>5.13</v>
      </c>
      <c r="G522" s="47">
        <v>19.09</v>
      </c>
      <c r="H522" s="49">
        <v>19</v>
      </c>
      <c r="I522" s="50">
        <v>0.04</v>
      </c>
      <c r="J522" s="47">
        <v>450.6</v>
      </c>
      <c r="K522" s="50">
        <v>0.05</v>
      </c>
      <c r="L522" s="47">
        <v>362.82</v>
      </c>
      <c r="M522" s="50">
        <v>0.05</v>
      </c>
      <c r="N522" s="48">
        <v>3</v>
      </c>
      <c r="O522" s="48">
        <v>3</v>
      </c>
      <c r="P522" s="51" t="str">
        <f t="shared" si="8"/>
        <v>33</v>
      </c>
      <c r="Q522" s="51"/>
      <c r="R522" s="48" t="s">
        <v>7</v>
      </c>
    </row>
    <row r="523" spans="1:18" x14ac:dyDescent="0.25">
      <c r="A523" s="1" t="s">
        <v>4</v>
      </c>
      <c r="B523" s="1" t="s">
        <v>978</v>
      </c>
      <c r="C523" s="1" t="s">
        <v>979</v>
      </c>
      <c r="D523" s="47">
        <v>8.0800000000000036</v>
      </c>
      <c r="E523" s="47">
        <v>27.308299999999999</v>
      </c>
      <c r="F523" s="48">
        <v>3.37</v>
      </c>
      <c r="G523" s="47">
        <v>19.22</v>
      </c>
      <c r="H523" s="49">
        <v>20</v>
      </c>
      <c r="I523" s="50">
        <v>0.04</v>
      </c>
      <c r="J523" s="47">
        <v>524.4</v>
      </c>
      <c r="K523" s="50">
        <v>0.06</v>
      </c>
      <c r="L523" s="47">
        <v>362.8</v>
      </c>
      <c r="M523" s="50">
        <v>0.05</v>
      </c>
      <c r="N523" s="48">
        <v>3</v>
      </c>
      <c r="O523" s="48">
        <v>3</v>
      </c>
      <c r="P523" s="51" t="str">
        <f t="shared" si="8"/>
        <v>33</v>
      </c>
      <c r="Q523" s="51"/>
      <c r="R523" s="48" t="s">
        <v>7</v>
      </c>
    </row>
    <row r="524" spans="1:18" x14ac:dyDescent="0.25">
      <c r="A524" s="1" t="s">
        <v>4</v>
      </c>
      <c r="B524" s="1" t="s">
        <v>980</v>
      </c>
      <c r="C524" s="1" t="s">
        <v>981</v>
      </c>
      <c r="D524" s="47">
        <v>12.26</v>
      </c>
      <c r="E524" s="47">
        <v>40.122999999999998</v>
      </c>
      <c r="F524" s="48">
        <v>3.27</v>
      </c>
      <c r="G524" s="47">
        <v>27.86</v>
      </c>
      <c r="H524" s="49">
        <v>13</v>
      </c>
      <c r="I524" s="50">
        <v>0.02</v>
      </c>
      <c r="J524" s="47">
        <v>521.6</v>
      </c>
      <c r="K524" s="50">
        <v>0.06</v>
      </c>
      <c r="L524" s="47">
        <v>362.22</v>
      </c>
      <c r="M524" s="50">
        <v>0.05</v>
      </c>
      <c r="N524" s="48">
        <v>3</v>
      </c>
      <c r="O524" s="48">
        <v>3</v>
      </c>
      <c r="P524" s="51" t="str">
        <f t="shared" si="8"/>
        <v>33</v>
      </c>
      <c r="Q524" s="51"/>
      <c r="R524" s="48" t="s">
        <v>7</v>
      </c>
    </row>
    <row r="525" spans="1:18" x14ac:dyDescent="0.25">
      <c r="A525" s="1" t="s">
        <v>4</v>
      </c>
      <c r="B525" s="1" t="s">
        <v>982</v>
      </c>
      <c r="C525" s="1" t="s">
        <v>983</v>
      </c>
      <c r="D525" s="47">
        <v>1.4399999999999995</v>
      </c>
      <c r="E525" s="47">
        <v>10.8323</v>
      </c>
      <c r="F525" s="48">
        <v>7.52</v>
      </c>
      <c r="G525" s="47">
        <v>9.39</v>
      </c>
      <c r="H525" s="49">
        <v>36</v>
      </c>
      <c r="I525" s="50">
        <v>0.08</v>
      </c>
      <c r="J525" s="47">
        <v>411.63</v>
      </c>
      <c r="K525" s="50">
        <v>0.05</v>
      </c>
      <c r="L525" s="47">
        <v>359.79</v>
      </c>
      <c r="M525" s="50">
        <v>0.05</v>
      </c>
      <c r="N525" s="48">
        <v>3</v>
      </c>
      <c r="O525" s="48">
        <v>3</v>
      </c>
      <c r="P525" s="51" t="str">
        <f t="shared" si="8"/>
        <v>33</v>
      </c>
      <c r="Q525" s="51"/>
      <c r="R525" s="48" t="s">
        <v>7</v>
      </c>
    </row>
    <row r="526" spans="1:18" x14ac:dyDescent="0.25">
      <c r="A526" s="1" t="s">
        <v>4</v>
      </c>
      <c r="B526" s="1" t="s">
        <v>984</v>
      </c>
      <c r="C526" s="1" t="s">
        <v>985</v>
      </c>
      <c r="D526" s="47">
        <v>8.4800000000000022</v>
      </c>
      <c r="E526" s="47">
        <v>32.450000000000003</v>
      </c>
      <c r="F526" s="48">
        <v>3.82</v>
      </c>
      <c r="G526" s="47">
        <v>23.97</v>
      </c>
      <c r="H526" s="49">
        <v>15</v>
      </c>
      <c r="I526" s="50">
        <v>0.03</v>
      </c>
      <c r="J526" s="47">
        <v>486.75</v>
      </c>
      <c r="K526" s="50">
        <v>0.06</v>
      </c>
      <c r="L526" s="47">
        <v>359.55</v>
      </c>
      <c r="M526" s="50">
        <v>0.05</v>
      </c>
      <c r="N526" s="48">
        <v>3</v>
      </c>
      <c r="O526" s="48">
        <v>3</v>
      </c>
      <c r="P526" s="51" t="str">
        <f t="shared" si="8"/>
        <v>33</v>
      </c>
      <c r="Q526" s="51"/>
      <c r="R526" s="48" t="s">
        <v>7</v>
      </c>
    </row>
    <row r="527" spans="1:18" x14ac:dyDescent="0.25">
      <c r="A527" s="1" t="s">
        <v>4</v>
      </c>
      <c r="B527" s="1" t="s">
        <v>988</v>
      </c>
      <c r="C527" s="1" t="s">
        <v>989</v>
      </c>
      <c r="D527" s="47">
        <v>5.3400000000000016</v>
      </c>
      <c r="E527" s="47">
        <v>22.933299999999999</v>
      </c>
      <c r="F527" s="48">
        <v>4.29</v>
      </c>
      <c r="G527" s="47">
        <v>17.59</v>
      </c>
      <c r="H527" s="49">
        <v>20</v>
      </c>
      <c r="I527" s="50">
        <v>0.04</v>
      </c>
      <c r="J527" s="47">
        <v>464</v>
      </c>
      <c r="K527" s="50">
        <v>0.05</v>
      </c>
      <c r="L527" s="47">
        <v>357.2</v>
      </c>
      <c r="M527" s="50">
        <v>0.05</v>
      </c>
      <c r="N527" s="48">
        <v>3</v>
      </c>
      <c r="O527" s="48">
        <v>3</v>
      </c>
      <c r="P527" s="51" t="str">
        <f t="shared" si="8"/>
        <v>33</v>
      </c>
      <c r="Q527" s="51"/>
      <c r="R527" s="48" t="s">
        <v>7</v>
      </c>
    </row>
    <row r="528" spans="1:18" x14ac:dyDescent="0.25">
      <c r="A528" s="1" t="s">
        <v>4</v>
      </c>
      <c r="B528" s="1" t="s">
        <v>3297</v>
      </c>
      <c r="C528" s="1" t="s">
        <v>3298</v>
      </c>
      <c r="D528" s="47">
        <v>5.9226388888888897</v>
      </c>
      <c r="E528" s="47">
        <v>35.535800000000002</v>
      </c>
      <c r="F528" s="48">
        <v>5.99</v>
      </c>
      <c r="G528" s="47">
        <v>29.61</v>
      </c>
      <c r="H528" s="49">
        <v>12</v>
      </c>
      <c r="I528" s="50">
        <v>0.02</v>
      </c>
      <c r="J528" s="47">
        <v>426.43</v>
      </c>
      <c r="K528" s="50">
        <v>0.05</v>
      </c>
      <c r="L528" s="47">
        <v>355.35</v>
      </c>
      <c r="M528" s="50">
        <v>0.05</v>
      </c>
      <c r="N528" s="48">
        <v>3</v>
      </c>
      <c r="O528" s="48">
        <v>3</v>
      </c>
      <c r="P528" s="51" t="str">
        <f t="shared" si="8"/>
        <v>33</v>
      </c>
      <c r="Q528" s="51"/>
      <c r="R528" s="48" t="s">
        <v>3265</v>
      </c>
    </row>
    <row r="529" spans="1:18" x14ac:dyDescent="0.25">
      <c r="A529" s="1" t="s">
        <v>4</v>
      </c>
      <c r="B529" s="1" t="s">
        <v>990</v>
      </c>
      <c r="C529" s="1" t="s">
        <v>991</v>
      </c>
      <c r="D529" s="47">
        <v>2.64</v>
      </c>
      <c r="E529" s="47">
        <v>20.399999999999999</v>
      </c>
      <c r="F529" s="48">
        <v>7.72</v>
      </c>
      <c r="G529" s="47">
        <v>17.760000000000002</v>
      </c>
      <c r="H529" s="49">
        <v>20</v>
      </c>
      <c r="I529" s="50">
        <v>0.04</v>
      </c>
      <c r="J529" s="47">
        <v>408</v>
      </c>
      <c r="K529" s="50">
        <v>0.05</v>
      </c>
      <c r="L529" s="47">
        <v>355.2</v>
      </c>
      <c r="M529" s="50">
        <v>0.05</v>
      </c>
      <c r="N529" s="48">
        <v>3</v>
      </c>
      <c r="O529" s="48">
        <v>3</v>
      </c>
      <c r="P529" s="51" t="str">
        <f t="shared" si="8"/>
        <v>33</v>
      </c>
      <c r="Q529" s="51"/>
      <c r="R529" s="48" t="s">
        <v>7</v>
      </c>
    </row>
    <row r="530" spans="1:18" x14ac:dyDescent="0.25">
      <c r="A530" s="1" t="s">
        <v>4</v>
      </c>
      <c r="B530" s="1" t="s">
        <v>992</v>
      </c>
      <c r="C530" s="1" t="s">
        <v>993</v>
      </c>
      <c r="D530" s="47">
        <v>2.2299999999999986</v>
      </c>
      <c r="E530" s="47">
        <v>13.2592</v>
      </c>
      <c r="F530" s="48">
        <v>5.94</v>
      </c>
      <c r="G530" s="47">
        <v>11.02</v>
      </c>
      <c r="H530" s="49">
        <v>35</v>
      </c>
      <c r="I530" s="50">
        <v>7.0000000000000007E-2</v>
      </c>
      <c r="J530" s="47">
        <v>433</v>
      </c>
      <c r="K530" s="50">
        <v>0.05</v>
      </c>
      <c r="L530" s="47">
        <v>354.95</v>
      </c>
      <c r="M530" s="50">
        <v>0.05</v>
      </c>
      <c r="N530" s="48">
        <v>3</v>
      </c>
      <c r="O530" s="48">
        <v>3</v>
      </c>
      <c r="P530" s="51" t="str">
        <f t="shared" si="8"/>
        <v>33</v>
      </c>
      <c r="Q530" s="51"/>
      <c r="R530" s="48" t="s">
        <v>7</v>
      </c>
    </row>
    <row r="531" spans="1:18" x14ac:dyDescent="0.25">
      <c r="A531" s="1" t="s">
        <v>4</v>
      </c>
      <c r="B531" s="1" t="s">
        <v>994</v>
      </c>
      <c r="C531" s="1" t="s">
        <v>995</v>
      </c>
      <c r="D531" s="47">
        <v>2.4500000000000015</v>
      </c>
      <c r="E531" s="47">
        <v>14.180999999999999</v>
      </c>
      <c r="F531" s="48">
        <v>5.78</v>
      </c>
      <c r="G531" s="47">
        <v>11.73</v>
      </c>
      <c r="H531" s="49">
        <v>30</v>
      </c>
      <c r="I531" s="50">
        <v>0.06</v>
      </c>
      <c r="J531" s="47">
        <v>427.25</v>
      </c>
      <c r="K531" s="50">
        <v>0.05</v>
      </c>
      <c r="L531" s="47">
        <v>353.75</v>
      </c>
      <c r="M531" s="50">
        <v>0.05</v>
      </c>
      <c r="N531" s="48">
        <v>3</v>
      </c>
      <c r="O531" s="48">
        <v>3</v>
      </c>
      <c r="P531" s="51" t="str">
        <f t="shared" si="8"/>
        <v>33</v>
      </c>
      <c r="Q531" s="51"/>
      <c r="R531" s="48" t="s">
        <v>7</v>
      </c>
    </row>
    <row r="532" spans="1:18" x14ac:dyDescent="0.25">
      <c r="A532" s="1" t="s">
        <v>4</v>
      </c>
      <c r="B532" s="1" t="s">
        <v>3299</v>
      </c>
      <c r="C532" s="1" t="s">
        <v>3300</v>
      </c>
      <c r="D532" s="47">
        <v>2.6543103448275862</v>
      </c>
      <c r="E532" s="47">
        <v>15.925800000000001</v>
      </c>
      <c r="F532" s="48">
        <v>5.99</v>
      </c>
      <c r="G532" s="47">
        <v>13.27</v>
      </c>
      <c r="H532" s="49">
        <v>29</v>
      </c>
      <c r="I532" s="50">
        <v>0.06</v>
      </c>
      <c r="J532" s="47">
        <v>429.85</v>
      </c>
      <c r="K532" s="50">
        <v>0.05</v>
      </c>
      <c r="L532" s="47">
        <v>352.87</v>
      </c>
      <c r="M532" s="50">
        <v>0.05</v>
      </c>
      <c r="N532" s="48">
        <v>3</v>
      </c>
      <c r="O532" s="48">
        <v>3</v>
      </c>
      <c r="P532" s="51" t="str">
        <f t="shared" si="8"/>
        <v>33</v>
      </c>
      <c r="Q532" s="51"/>
      <c r="R532" s="48" t="s">
        <v>3265</v>
      </c>
    </row>
    <row r="533" spans="1:18" x14ac:dyDescent="0.25">
      <c r="A533" s="1" t="s">
        <v>4</v>
      </c>
      <c r="B533" s="1" t="s">
        <v>996</v>
      </c>
      <c r="C533" s="1" t="s">
        <v>997</v>
      </c>
      <c r="D533" s="47">
        <v>7.37</v>
      </c>
      <c r="E533" s="47">
        <v>35.9</v>
      </c>
      <c r="F533" s="48">
        <v>4.87</v>
      </c>
      <c r="G533" s="47">
        <v>28.53</v>
      </c>
      <c r="H533" s="49">
        <v>12</v>
      </c>
      <c r="I533" s="50">
        <v>0.02</v>
      </c>
      <c r="J533" s="47">
        <v>441</v>
      </c>
      <c r="K533" s="50">
        <v>0.05</v>
      </c>
      <c r="L533" s="47">
        <v>352.56</v>
      </c>
      <c r="M533" s="50">
        <v>0.05</v>
      </c>
      <c r="N533" s="48">
        <v>3</v>
      </c>
      <c r="O533" s="48">
        <v>3</v>
      </c>
      <c r="P533" s="51" t="str">
        <f t="shared" si="8"/>
        <v>33</v>
      </c>
      <c r="Q533" s="51"/>
      <c r="R533" s="48" t="s">
        <v>7</v>
      </c>
    </row>
    <row r="534" spans="1:18" x14ac:dyDescent="0.25">
      <c r="A534" s="1" t="s">
        <v>4</v>
      </c>
      <c r="B534" s="1" t="s">
        <v>998</v>
      </c>
      <c r="C534" s="1" t="s">
        <v>999</v>
      </c>
      <c r="D534" s="47">
        <v>3.0300000000000007</v>
      </c>
      <c r="E534" s="47">
        <v>18.326000000000001</v>
      </c>
      <c r="F534" s="48">
        <v>6.04</v>
      </c>
      <c r="G534" s="47">
        <v>15.29</v>
      </c>
      <c r="H534" s="49">
        <v>23</v>
      </c>
      <c r="I534" s="50">
        <v>0.05</v>
      </c>
      <c r="J534" s="47">
        <v>421.5</v>
      </c>
      <c r="K534" s="50">
        <v>0.05</v>
      </c>
      <c r="L534" s="47">
        <v>351.81</v>
      </c>
      <c r="M534" s="50">
        <v>0.05</v>
      </c>
      <c r="N534" s="48">
        <v>3</v>
      </c>
      <c r="O534" s="48">
        <v>3</v>
      </c>
      <c r="P534" s="51" t="str">
        <f t="shared" si="8"/>
        <v>33</v>
      </c>
      <c r="Q534" s="51"/>
      <c r="R534" s="48" t="s">
        <v>7</v>
      </c>
    </row>
    <row r="535" spans="1:18" x14ac:dyDescent="0.25">
      <c r="A535" s="1" t="s">
        <v>4</v>
      </c>
      <c r="B535" s="1" t="s">
        <v>1000</v>
      </c>
      <c r="C535" s="1" t="s">
        <v>1001</v>
      </c>
      <c r="D535" s="47">
        <v>4.6100000000000003</v>
      </c>
      <c r="E535" s="47">
        <v>21.8888</v>
      </c>
      <c r="F535" s="48">
        <v>4.74</v>
      </c>
      <c r="G535" s="47">
        <v>17.27</v>
      </c>
      <c r="H535" s="49">
        <v>20</v>
      </c>
      <c r="I535" s="50">
        <v>0.04</v>
      </c>
      <c r="J535" s="47">
        <v>444</v>
      </c>
      <c r="K535" s="50">
        <v>0.05</v>
      </c>
      <c r="L535" s="47">
        <v>351.8</v>
      </c>
      <c r="M535" s="50">
        <v>0.05</v>
      </c>
      <c r="N535" s="48">
        <v>3</v>
      </c>
      <c r="O535" s="48">
        <v>3</v>
      </c>
      <c r="P535" s="51" t="str">
        <f t="shared" si="8"/>
        <v>33</v>
      </c>
      <c r="Q535" s="51"/>
      <c r="R535" s="48" t="s">
        <v>7</v>
      </c>
    </row>
    <row r="536" spans="1:18" x14ac:dyDescent="0.25">
      <c r="A536" s="1" t="s">
        <v>4</v>
      </c>
      <c r="B536" s="1" t="s">
        <v>1002</v>
      </c>
      <c r="C536" s="1" t="s">
        <v>1003</v>
      </c>
      <c r="D536" s="47">
        <v>9.42</v>
      </c>
      <c r="E536" s="47">
        <v>36.461500000000001</v>
      </c>
      <c r="F536" s="48">
        <v>3.87</v>
      </c>
      <c r="G536" s="47">
        <v>27.04</v>
      </c>
      <c r="H536" s="49">
        <v>13</v>
      </c>
      <c r="I536" s="50">
        <v>0.02</v>
      </c>
      <c r="J536" s="47">
        <v>474</v>
      </c>
      <c r="K536" s="50">
        <v>0.05</v>
      </c>
      <c r="L536" s="47">
        <v>351.54</v>
      </c>
      <c r="M536" s="50">
        <v>0.05</v>
      </c>
      <c r="N536" s="48">
        <v>3</v>
      </c>
      <c r="O536" s="48">
        <v>3</v>
      </c>
      <c r="P536" s="51" t="str">
        <f t="shared" si="8"/>
        <v>33</v>
      </c>
      <c r="Q536" s="51"/>
      <c r="R536" s="48" t="s">
        <v>7</v>
      </c>
    </row>
    <row r="537" spans="1:18" x14ac:dyDescent="0.25">
      <c r="A537" s="1" t="s">
        <v>4</v>
      </c>
      <c r="B537" s="1" t="s">
        <v>1004</v>
      </c>
      <c r="C537" s="1" t="s">
        <v>1005</v>
      </c>
      <c r="D537" s="47">
        <v>2.2199999999999993</v>
      </c>
      <c r="E537" s="47">
        <v>14.666600000000001</v>
      </c>
      <c r="F537" s="48">
        <v>6.6</v>
      </c>
      <c r="G537" s="47">
        <v>12.44</v>
      </c>
      <c r="H537" s="49">
        <v>40</v>
      </c>
      <c r="I537" s="50">
        <v>0.09</v>
      </c>
      <c r="J537" s="47">
        <v>440</v>
      </c>
      <c r="K537" s="50">
        <v>0.05</v>
      </c>
      <c r="L537" s="47">
        <v>351.2</v>
      </c>
      <c r="M537" s="50">
        <v>0.05</v>
      </c>
      <c r="N537" s="48">
        <v>3</v>
      </c>
      <c r="O537" s="48">
        <v>3</v>
      </c>
      <c r="P537" s="51" t="str">
        <f t="shared" si="8"/>
        <v>33</v>
      </c>
      <c r="Q537" s="51"/>
      <c r="R537" s="48" t="s">
        <v>7</v>
      </c>
    </row>
    <row r="538" spans="1:18" x14ac:dyDescent="0.25">
      <c r="A538" s="1" t="s">
        <v>4</v>
      </c>
      <c r="B538" s="1" t="s">
        <v>1008</v>
      </c>
      <c r="C538" s="1" t="s">
        <v>1009</v>
      </c>
      <c r="D538" s="47">
        <v>3.2000000000000006</v>
      </c>
      <c r="E538" s="47">
        <v>19.895199999999999</v>
      </c>
      <c r="F538" s="48">
        <v>6.21</v>
      </c>
      <c r="G538" s="47">
        <v>16.690000000000001</v>
      </c>
      <c r="H538" s="49">
        <v>21</v>
      </c>
      <c r="I538" s="50">
        <v>0.04</v>
      </c>
      <c r="J538" s="47">
        <v>417.8</v>
      </c>
      <c r="K538" s="50">
        <v>0.05</v>
      </c>
      <c r="L538" s="47">
        <v>350.6</v>
      </c>
      <c r="M538" s="50">
        <v>0.05</v>
      </c>
      <c r="N538" s="48">
        <v>3</v>
      </c>
      <c r="O538" s="48">
        <v>3</v>
      </c>
      <c r="P538" s="51" t="str">
        <f t="shared" si="8"/>
        <v>33</v>
      </c>
      <c r="Q538" s="51"/>
      <c r="R538" s="48" t="s">
        <v>7</v>
      </c>
    </row>
    <row r="539" spans="1:18" x14ac:dyDescent="0.25">
      <c r="A539" s="1" t="s">
        <v>4</v>
      </c>
      <c r="B539" s="1" t="s">
        <v>1010</v>
      </c>
      <c r="C539" s="1" t="s">
        <v>1011</v>
      </c>
      <c r="D539" s="47">
        <v>3.71</v>
      </c>
      <c r="E539" s="47">
        <v>23.125</v>
      </c>
      <c r="F539" s="48">
        <v>6.23</v>
      </c>
      <c r="G539" s="47">
        <v>19.41</v>
      </c>
      <c r="H539" s="49">
        <v>18</v>
      </c>
      <c r="I539" s="50">
        <v>0.04</v>
      </c>
      <c r="J539" s="47">
        <v>416.25</v>
      </c>
      <c r="K539" s="50">
        <v>0.05</v>
      </c>
      <c r="L539" s="47">
        <v>349.47</v>
      </c>
      <c r="M539" s="50">
        <v>0.05</v>
      </c>
      <c r="N539" s="48">
        <v>3</v>
      </c>
      <c r="O539" s="48">
        <v>3</v>
      </c>
      <c r="P539" s="51" t="str">
        <f t="shared" si="8"/>
        <v>33</v>
      </c>
      <c r="Q539" s="51"/>
      <c r="R539" s="48" t="s">
        <v>7</v>
      </c>
    </row>
    <row r="540" spans="1:18" x14ac:dyDescent="0.25">
      <c r="A540" s="1" t="s">
        <v>4</v>
      </c>
      <c r="B540" s="1" t="s">
        <v>1012</v>
      </c>
      <c r="C540" s="1" t="s">
        <v>1013</v>
      </c>
      <c r="D540" s="47">
        <v>4.8899999999999997</v>
      </c>
      <c r="E540" s="47">
        <v>20.7727</v>
      </c>
      <c r="F540" s="48">
        <v>4.24</v>
      </c>
      <c r="G540" s="47">
        <v>15.88</v>
      </c>
      <c r="H540" s="49">
        <v>22</v>
      </c>
      <c r="I540" s="50">
        <v>0.04</v>
      </c>
      <c r="J540" s="47">
        <v>457</v>
      </c>
      <c r="K540" s="50">
        <v>0.05</v>
      </c>
      <c r="L540" s="47">
        <v>349.42</v>
      </c>
      <c r="M540" s="50">
        <v>0.05</v>
      </c>
      <c r="N540" s="48">
        <v>3</v>
      </c>
      <c r="O540" s="48">
        <v>3</v>
      </c>
      <c r="P540" s="51" t="str">
        <f t="shared" si="8"/>
        <v>33</v>
      </c>
      <c r="Q540" s="51"/>
      <c r="R540" s="48" t="s">
        <v>7</v>
      </c>
    </row>
    <row r="541" spans="1:18" x14ac:dyDescent="0.25">
      <c r="A541" s="1" t="s">
        <v>4</v>
      </c>
      <c r="B541" s="1" t="s">
        <v>1014</v>
      </c>
      <c r="C541" s="1" t="s">
        <v>1015</v>
      </c>
      <c r="D541" s="47">
        <v>1.7100000000000006</v>
      </c>
      <c r="E541" s="47">
        <v>13.6892</v>
      </c>
      <c r="F541" s="48">
        <v>8</v>
      </c>
      <c r="G541" s="47">
        <v>11.97</v>
      </c>
      <c r="H541" s="49">
        <v>29</v>
      </c>
      <c r="I541" s="50">
        <v>0.06</v>
      </c>
      <c r="J541" s="47">
        <v>398.8</v>
      </c>
      <c r="K541" s="50">
        <v>0.04</v>
      </c>
      <c r="L541" s="47">
        <v>349.21</v>
      </c>
      <c r="M541" s="50">
        <v>0.05</v>
      </c>
      <c r="N541" s="48">
        <v>3</v>
      </c>
      <c r="O541" s="48">
        <v>3</v>
      </c>
      <c r="P541" s="51" t="str">
        <f t="shared" si="8"/>
        <v>33</v>
      </c>
      <c r="Q541" s="51"/>
      <c r="R541" s="48" t="s">
        <v>7</v>
      </c>
    </row>
    <row r="542" spans="1:18" x14ac:dyDescent="0.25">
      <c r="A542" s="1" t="s">
        <v>4</v>
      </c>
      <c r="B542" s="1" t="s">
        <v>1016</v>
      </c>
      <c r="C542" s="1" t="s">
        <v>1017</v>
      </c>
      <c r="D542" s="47">
        <v>4.7000000000000011</v>
      </c>
      <c r="E542" s="47">
        <v>26.48</v>
      </c>
      <c r="F542" s="48">
        <v>5.63</v>
      </c>
      <c r="G542" s="47">
        <v>21.78</v>
      </c>
      <c r="H542" s="49">
        <v>16</v>
      </c>
      <c r="I542" s="50">
        <v>0.03</v>
      </c>
      <c r="J542" s="47">
        <v>424.2</v>
      </c>
      <c r="K542" s="50">
        <v>0.05</v>
      </c>
      <c r="L542" s="47">
        <v>349</v>
      </c>
      <c r="M542" s="50">
        <v>0.05</v>
      </c>
      <c r="N542" s="48">
        <v>3</v>
      </c>
      <c r="O542" s="48">
        <v>3</v>
      </c>
      <c r="P542" s="51" t="str">
        <f t="shared" si="8"/>
        <v>33</v>
      </c>
      <c r="Q542" s="51"/>
      <c r="R542" s="48" t="s">
        <v>7</v>
      </c>
    </row>
    <row r="543" spans="1:18" x14ac:dyDescent="0.25">
      <c r="A543" s="1" t="s">
        <v>4</v>
      </c>
      <c r="B543" s="1" t="s">
        <v>1018</v>
      </c>
      <c r="C543" s="1" t="s">
        <v>1019</v>
      </c>
      <c r="D543" s="47">
        <v>1.5399999999999994</v>
      </c>
      <c r="E543" s="47">
        <v>12.045400000000001</v>
      </c>
      <c r="F543" s="48">
        <v>7.82</v>
      </c>
      <c r="G543" s="47">
        <v>10.5</v>
      </c>
      <c r="H543" s="49">
        <v>33</v>
      </c>
      <c r="I543" s="50">
        <v>7.0000000000000007E-2</v>
      </c>
      <c r="J543" s="47">
        <v>397.5</v>
      </c>
      <c r="K543" s="50">
        <v>0.04</v>
      </c>
      <c r="L543" s="47">
        <v>346.68</v>
      </c>
      <c r="M543" s="50">
        <v>0.05</v>
      </c>
      <c r="N543" s="48">
        <v>3</v>
      </c>
      <c r="O543" s="48">
        <v>3</v>
      </c>
      <c r="P543" s="51" t="str">
        <f t="shared" si="8"/>
        <v>33</v>
      </c>
      <c r="Q543" s="51"/>
      <c r="R543" s="48" t="s">
        <v>7</v>
      </c>
    </row>
    <row r="544" spans="1:18" x14ac:dyDescent="0.25">
      <c r="A544" s="1" t="s">
        <v>4</v>
      </c>
      <c r="B544" s="1" t="s">
        <v>1020</v>
      </c>
      <c r="C544" s="1" t="s">
        <v>1021</v>
      </c>
      <c r="D544" s="47">
        <v>2.3299999999999987</v>
      </c>
      <c r="E544" s="47">
        <v>14</v>
      </c>
      <c r="F544" s="48">
        <v>6</v>
      </c>
      <c r="G544" s="47">
        <v>11.67</v>
      </c>
      <c r="H544" s="49">
        <v>29</v>
      </c>
      <c r="I544" s="50">
        <v>0.06</v>
      </c>
      <c r="J544" s="47">
        <v>414</v>
      </c>
      <c r="K544" s="50">
        <v>0.05</v>
      </c>
      <c r="L544" s="47">
        <v>346.43</v>
      </c>
      <c r="M544" s="50">
        <v>0.05</v>
      </c>
      <c r="N544" s="48">
        <v>3</v>
      </c>
      <c r="O544" s="48">
        <v>3</v>
      </c>
      <c r="P544" s="51" t="str">
        <f t="shared" si="8"/>
        <v>33</v>
      </c>
      <c r="Q544" s="51"/>
      <c r="R544" s="48" t="s">
        <v>7</v>
      </c>
    </row>
    <row r="545" spans="1:18" x14ac:dyDescent="0.25">
      <c r="A545" s="1" t="s">
        <v>4</v>
      </c>
      <c r="B545" s="1" t="s">
        <v>1022</v>
      </c>
      <c r="C545" s="1" t="s">
        <v>1023</v>
      </c>
      <c r="D545" s="47">
        <v>2.4300000000000002</v>
      </c>
      <c r="E545" s="47">
        <v>16.816600000000001</v>
      </c>
      <c r="F545" s="48">
        <v>6.92</v>
      </c>
      <c r="G545" s="47">
        <v>14.38</v>
      </c>
      <c r="H545" s="49">
        <v>24</v>
      </c>
      <c r="I545" s="50">
        <v>0.05</v>
      </c>
      <c r="J545" s="47">
        <v>403.6</v>
      </c>
      <c r="K545" s="50">
        <v>0.04</v>
      </c>
      <c r="L545" s="47">
        <v>345.28</v>
      </c>
      <c r="M545" s="50">
        <v>0.05</v>
      </c>
      <c r="N545" s="48">
        <v>3</v>
      </c>
      <c r="O545" s="48">
        <v>3</v>
      </c>
      <c r="P545" s="51" t="str">
        <f t="shared" si="8"/>
        <v>33</v>
      </c>
      <c r="Q545" s="51"/>
      <c r="R545" s="48" t="s">
        <v>7</v>
      </c>
    </row>
    <row r="546" spans="1:18" x14ac:dyDescent="0.25">
      <c r="A546" s="1" t="s">
        <v>4</v>
      </c>
      <c r="B546" s="1" t="s">
        <v>1024</v>
      </c>
      <c r="C546" s="1" t="s">
        <v>1025</v>
      </c>
      <c r="D546" s="47">
        <v>3.1100000000000003</v>
      </c>
      <c r="E546" s="47">
        <v>19.480899999999998</v>
      </c>
      <c r="F546" s="48">
        <v>6.26</v>
      </c>
      <c r="G546" s="47">
        <v>16.37</v>
      </c>
      <c r="H546" s="49">
        <v>21</v>
      </c>
      <c r="I546" s="50">
        <v>0.04</v>
      </c>
      <c r="J546" s="47">
        <v>409.1</v>
      </c>
      <c r="K546" s="50">
        <v>0.05</v>
      </c>
      <c r="L546" s="47">
        <v>343.79</v>
      </c>
      <c r="M546" s="50">
        <v>0.05</v>
      </c>
      <c r="N546" s="48">
        <v>3</v>
      </c>
      <c r="O546" s="48">
        <v>3</v>
      </c>
      <c r="P546" s="51" t="str">
        <f t="shared" si="8"/>
        <v>33</v>
      </c>
      <c r="Q546" s="51"/>
      <c r="R546" s="48" t="s">
        <v>7</v>
      </c>
    </row>
    <row r="547" spans="1:18" x14ac:dyDescent="0.25">
      <c r="A547" s="1" t="s">
        <v>4</v>
      </c>
      <c r="B547" s="1" t="s">
        <v>1026</v>
      </c>
      <c r="C547" s="1" t="s">
        <v>1027</v>
      </c>
      <c r="D547" s="47">
        <v>3.5</v>
      </c>
      <c r="E547" s="47">
        <v>17.820799999999998</v>
      </c>
      <c r="F547" s="48">
        <v>5.09</v>
      </c>
      <c r="G547" s="47">
        <v>14.32</v>
      </c>
      <c r="H547" s="49">
        <v>24</v>
      </c>
      <c r="I547" s="50">
        <v>0.05</v>
      </c>
      <c r="J547" s="47">
        <v>427.7</v>
      </c>
      <c r="K547" s="50">
        <v>0.05</v>
      </c>
      <c r="L547" s="47">
        <v>343.7</v>
      </c>
      <c r="M547" s="50">
        <v>0.05</v>
      </c>
      <c r="N547" s="48">
        <v>3</v>
      </c>
      <c r="O547" s="48">
        <v>3</v>
      </c>
      <c r="P547" s="51" t="str">
        <f t="shared" si="8"/>
        <v>33</v>
      </c>
      <c r="Q547" s="51"/>
      <c r="R547" s="48" t="s">
        <v>7</v>
      </c>
    </row>
    <row r="548" spans="1:18" x14ac:dyDescent="0.25">
      <c r="A548" s="1" t="s">
        <v>4</v>
      </c>
      <c r="B548" s="1" t="s">
        <v>1028</v>
      </c>
      <c r="C548" s="1" t="s">
        <v>1029</v>
      </c>
      <c r="D548" s="47">
        <v>3.5499999999999989</v>
      </c>
      <c r="E548" s="47">
        <v>21.5</v>
      </c>
      <c r="F548" s="48">
        <v>6.05</v>
      </c>
      <c r="G548" s="47">
        <v>17.95</v>
      </c>
      <c r="H548" s="49">
        <v>19</v>
      </c>
      <c r="I548" s="50">
        <v>0.04</v>
      </c>
      <c r="J548" s="47">
        <v>410</v>
      </c>
      <c r="K548" s="50">
        <v>0.05</v>
      </c>
      <c r="L548" s="47">
        <v>342.55</v>
      </c>
      <c r="M548" s="50">
        <v>0.05</v>
      </c>
      <c r="N548" s="48">
        <v>3</v>
      </c>
      <c r="O548" s="48">
        <v>3</v>
      </c>
      <c r="P548" s="51" t="str">
        <f t="shared" si="8"/>
        <v>33</v>
      </c>
      <c r="Q548" s="51"/>
      <c r="R548" s="48" t="s">
        <v>7</v>
      </c>
    </row>
    <row r="549" spans="1:18" x14ac:dyDescent="0.25">
      <c r="A549" s="1" t="s">
        <v>4</v>
      </c>
      <c r="B549" s="1" t="s">
        <v>1030</v>
      </c>
      <c r="C549" s="1" t="s">
        <v>1031</v>
      </c>
      <c r="D549" s="47">
        <v>5.8400000000000016</v>
      </c>
      <c r="E549" s="47">
        <v>27.1875</v>
      </c>
      <c r="F549" s="48">
        <v>4.6500000000000004</v>
      </c>
      <c r="G549" s="47">
        <v>21.34</v>
      </c>
      <c r="H549" s="49">
        <v>18</v>
      </c>
      <c r="I549" s="50">
        <v>0.04</v>
      </c>
      <c r="J549" s="47">
        <v>446</v>
      </c>
      <c r="K549" s="50">
        <v>0.05</v>
      </c>
      <c r="L549" s="47">
        <v>340.88</v>
      </c>
      <c r="M549" s="50">
        <v>0.05</v>
      </c>
      <c r="N549" s="48">
        <v>3</v>
      </c>
      <c r="O549" s="48">
        <v>3</v>
      </c>
      <c r="P549" s="51" t="str">
        <f t="shared" si="8"/>
        <v>33</v>
      </c>
      <c r="Q549" s="51"/>
      <c r="R549" s="48" t="s">
        <v>7</v>
      </c>
    </row>
    <row r="550" spans="1:18" x14ac:dyDescent="0.25">
      <c r="A550" s="1" t="s">
        <v>4</v>
      </c>
      <c r="B550" s="1" t="s">
        <v>1032</v>
      </c>
      <c r="C550" s="1" t="s">
        <v>1033</v>
      </c>
      <c r="D550" s="47">
        <v>7.700000000000002</v>
      </c>
      <c r="E550" s="47">
        <v>30.058800000000002</v>
      </c>
      <c r="F550" s="48">
        <v>3.9</v>
      </c>
      <c r="G550" s="47">
        <v>22.35</v>
      </c>
      <c r="H550" s="49">
        <v>15</v>
      </c>
      <c r="I550" s="50">
        <v>0.03</v>
      </c>
      <c r="J550" s="47">
        <v>455</v>
      </c>
      <c r="K550" s="50">
        <v>0.05</v>
      </c>
      <c r="L550" s="47">
        <v>339.5</v>
      </c>
      <c r="M550" s="50">
        <v>0.05</v>
      </c>
      <c r="N550" s="48">
        <v>3</v>
      </c>
      <c r="O550" s="48">
        <v>3</v>
      </c>
      <c r="P550" s="51" t="str">
        <f t="shared" si="8"/>
        <v>33</v>
      </c>
      <c r="Q550" s="51"/>
      <c r="R550" s="48" t="s">
        <v>7</v>
      </c>
    </row>
    <row r="551" spans="1:18" x14ac:dyDescent="0.25">
      <c r="A551" s="1" t="s">
        <v>4</v>
      </c>
      <c r="B551" s="1" t="s">
        <v>1034</v>
      </c>
      <c r="C551" s="1" t="s">
        <v>1035</v>
      </c>
      <c r="D551" s="47">
        <v>2.6899999999999995</v>
      </c>
      <c r="E551" s="47">
        <v>18.023800000000001</v>
      </c>
      <c r="F551" s="48">
        <v>6.7</v>
      </c>
      <c r="G551" s="47">
        <v>15.33</v>
      </c>
      <c r="H551" s="49">
        <v>22</v>
      </c>
      <c r="I551" s="50">
        <v>0.04</v>
      </c>
      <c r="J551" s="47">
        <v>398.5</v>
      </c>
      <c r="K551" s="50">
        <v>0.04</v>
      </c>
      <c r="L551" s="47">
        <v>339.32</v>
      </c>
      <c r="M551" s="50">
        <v>0.05</v>
      </c>
      <c r="N551" s="48">
        <v>3</v>
      </c>
      <c r="O551" s="48">
        <v>3</v>
      </c>
      <c r="P551" s="51" t="str">
        <f t="shared" si="8"/>
        <v>33</v>
      </c>
      <c r="Q551" s="51"/>
      <c r="R551" s="48" t="s">
        <v>7</v>
      </c>
    </row>
    <row r="552" spans="1:18" x14ac:dyDescent="0.25">
      <c r="A552" s="1" t="s">
        <v>4</v>
      </c>
      <c r="B552" s="1" t="s">
        <v>1036</v>
      </c>
      <c r="C552" s="1" t="s">
        <v>1037</v>
      </c>
      <c r="D552" s="47">
        <v>2.2899999999999996</v>
      </c>
      <c r="E552" s="47">
        <v>14.884600000000001</v>
      </c>
      <c r="F552" s="48">
        <v>6.49</v>
      </c>
      <c r="G552" s="47">
        <v>12.59</v>
      </c>
      <c r="H552" s="49">
        <v>27</v>
      </c>
      <c r="I552" s="50">
        <v>0.06</v>
      </c>
      <c r="J552" s="47">
        <v>400</v>
      </c>
      <c r="K552" s="50">
        <v>0.04</v>
      </c>
      <c r="L552" s="47">
        <v>338.17</v>
      </c>
      <c r="M552" s="50">
        <v>0.05</v>
      </c>
      <c r="N552" s="48">
        <v>3</v>
      </c>
      <c r="O552" s="48">
        <v>3</v>
      </c>
      <c r="P552" s="51" t="str">
        <f t="shared" si="8"/>
        <v>33</v>
      </c>
      <c r="Q552" s="51"/>
      <c r="R552" s="48" t="s">
        <v>7</v>
      </c>
    </row>
    <row r="553" spans="1:18" x14ac:dyDescent="0.25">
      <c r="A553" s="1" t="s">
        <v>4</v>
      </c>
      <c r="B553" s="1" t="s">
        <v>3301</v>
      </c>
      <c r="C553" s="1" t="s">
        <v>3302</v>
      </c>
      <c r="D553" s="47">
        <v>6.051282051282052</v>
      </c>
      <c r="E553" s="47">
        <v>36.307600000000001</v>
      </c>
      <c r="F553" s="48">
        <v>5.99</v>
      </c>
      <c r="G553" s="47">
        <v>30.25</v>
      </c>
      <c r="H553" s="49">
        <v>11</v>
      </c>
      <c r="I553" s="50">
        <v>0.02</v>
      </c>
      <c r="J553" s="47">
        <v>402</v>
      </c>
      <c r="K553" s="50">
        <v>0.04</v>
      </c>
      <c r="L553" s="47">
        <v>335.43</v>
      </c>
      <c r="M553" s="50">
        <v>0.05</v>
      </c>
      <c r="N553" s="48">
        <v>3</v>
      </c>
      <c r="O553" s="48">
        <v>3</v>
      </c>
      <c r="P553" s="51" t="str">
        <f t="shared" si="8"/>
        <v>33</v>
      </c>
      <c r="Q553" s="51"/>
      <c r="R553" s="48" t="s">
        <v>3265</v>
      </c>
    </row>
    <row r="554" spans="1:18" x14ac:dyDescent="0.25">
      <c r="A554" s="1" t="s">
        <v>4</v>
      </c>
      <c r="B554" s="1" t="s">
        <v>1038</v>
      </c>
      <c r="C554" s="1" t="s">
        <v>1039</v>
      </c>
      <c r="D554" s="47">
        <v>2.9099999999999988</v>
      </c>
      <c r="E554" s="47">
        <v>21.533300000000001</v>
      </c>
      <c r="F554" s="48">
        <v>7.39</v>
      </c>
      <c r="G554" s="47">
        <v>18.62</v>
      </c>
      <c r="H554" s="49">
        <v>18</v>
      </c>
      <c r="I554" s="50">
        <v>0.04</v>
      </c>
      <c r="J554" s="47">
        <v>387.6</v>
      </c>
      <c r="K554" s="50">
        <v>0.04</v>
      </c>
      <c r="L554" s="47">
        <v>335.22</v>
      </c>
      <c r="M554" s="50">
        <v>0.05</v>
      </c>
      <c r="N554" s="48">
        <v>3</v>
      </c>
      <c r="O554" s="48">
        <v>3</v>
      </c>
      <c r="P554" s="51" t="str">
        <f t="shared" si="8"/>
        <v>33</v>
      </c>
      <c r="Q554" s="51"/>
      <c r="R554" s="48" t="s">
        <v>7</v>
      </c>
    </row>
    <row r="555" spans="1:18" x14ac:dyDescent="0.25">
      <c r="A555" s="1" t="s">
        <v>4</v>
      </c>
      <c r="B555" s="1" t="s">
        <v>3303</v>
      </c>
      <c r="C555" s="1" t="s">
        <v>3304</v>
      </c>
      <c r="D555" s="47">
        <v>3.9411764705882355</v>
      </c>
      <c r="E555" s="47">
        <v>23.646999999999998</v>
      </c>
      <c r="F555" s="48">
        <v>5.99</v>
      </c>
      <c r="G555" s="47">
        <v>19.7</v>
      </c>
      <c r="H555" s="49">
        <v>17</v>
      </c>
      <c r="I555" s="50">
        <v>0.03</v>
      </c>
      <c r="J555" s="47">
        <v>402</v>
      </c>
      <c r="K555" s="50">
        <v>0.04</v>
      </c>
      <c r="L555" s="47">
        <v>334.99</v>
      </c>
      <c r="M555" s="50">
        <v>0.05</v>
      </c>
      <c r="N555" s="48">
        <v>3</v>
      </c>
      <c r="O555" s="48">
        <v>3</v>
      </c>
      <c r="P555" s="51" t="str">
        <f t="shared" si="8"/>
        <v>33</v>
      </c>
      <c r="Q555" s="51"/>
      <c r="R555" s="48" t="s">
        <v>3265</v>
      </c>
    </row>
    <row r="556" spans="1:18" x14ac:dyDescent="0.25">
      <c r="A556" s="1" t="s">
        <v>4</v>
      </c>
      <c r="B556" s="1" t="s">
        <v>1040</v>
      </c>
      <c r="C556" s="1" t="s">
        <v>1041</v>
      </c>
      <c r="D556" s="47">
        <v>2.2800000000000007</v>
      </c>
      <c r="E556" s="47">
        <v>16.130400000000002</v>
      </c>
      <c r="F556" s="48">
        <v>7.07</v>
      </c>
      <c r="G556" s="47">
        <v>13.85</v>
      </c>
      <c r="H556" s="49">
        <v>24</v>
      </c>
      <c r="I556" s="50">
        <v>0.05</v>
      </c>
      <c r="J556" s="47">
        <v>388</v>
      </c>
      <c r="K556" s="50">
        <v>0.04</v>
      </c>
      <c r="L556" s="47">
        <v>333.28</v>
      </c>
      <c r="M556" s="50">
        <v>0.05</v>
      </c>
      <c r="N556" s="48">
        <v>3</v>
      </c>
      <c r="O556" s="48">
        <v>3</v>
      </c>
      <c r="P556" s="51" t="str">
        <f t="shared" si="8"/>
        <v>33</v>
      </c>
      <c r="Q556" s="51"/>
      <c r="R556" s="48" t="s">
        <v>7</v>
      </c>
    </row>
    <row r="557" spans="1:18" x14ac:dyDescent="0.25">
      <c r="A557" s="1" t="s">
        <v>4</v>
      </c>
      <c r="B557" s="1" t="s">
        <v>1042</v>
      </c>
      <c r="C557" s="1" t="s">
        <v>1043</v>
      </c>
      <c r="D557" s="47">
        <v>3.8499999999999996</v>
      </c>
      <c r="E557" s="47">
        <v>20.7272</v>
      </c>
      <c r="F557" s="48">
        <v>5.38</v>
      </c>
      <c r="G557" s="47">
        <v>16.87</v>
      </c>
      <c r="H557" s="49">
        <v>20</v>
      </c>
      <c r="I557" s="50">
        <v>0.04</v>
      </c>
      <c r="J557" s="47">
        <v>410</v>
      </c>
      <c r="K557" s="50">
        <v>0.05</v>
      </c>
      <c r="L557" s="47">
        <v>333</v>
      </c>
      <c r="M557" s="50">
        <v>0.05</v>
      </c>
      <c r="N557" s="48">
        <v>3</v>
      </c>
      <c r="O557" s="48">
        <v>3</v>
      </c>
      <c r="P557" s="51" t="str">
        <f t="shared" si="8"/>
        <v>33</v>
      </c>
      <c r="Q557" s="51"/>
      <c r="R557" s="48" t="s">
        <v>7</v>
      </c>
    </row>
    <row r="558" spans="1:18" x14ac:dyDescent="0.25">
      <c r="A558" s="1" t="s">
        <v>4</v>
      </c>
      <c r="B558" s="1" t="s">
        <v>3305</v>
      </c>
      <c r="C558" s="1" t="s">
        <v>3306</v>
      </c>
      <c r="D558" s="47">
        <v>4.791666666666667</v>
      </c>
      <c r="E558" s="47">
        <v>28.75</v>
      </c>
      <c r="F558" s="48">
        <v>5.99</v>
      </c>
      <c r="G558" s="47">
        <v>23.95</v>
      </c>
      <c r="H558" s="49">
        <v>14</v>
      </c>
      <c r="I558" s="50">
        <v>0.03</v>
      </c>
      <c r="J558" s="47">
        <v>400</v>
      </c>
      <c r="K558" s="50">
        <v>0.04</v>
      </c>
      <c r="L558" s="47">
        <v>332.91</v>
      </c>
      <c r="M558" s="50">
        <v>0.05</v>
      </c>
      <c r="N558" s="48">
        <v>3</v>
      </c>
      <c r="O558" s="48">
        <v>3</v>
      </c>
      <c r="P558" s="51" t="str">
        <f t="shared" si="8"/>
        <v>33</v>
      </c>
      <c r="Q558" s="51"/>
      <c r="R558" s="48" t="s">
        <v>3265</v>
      </c>
    </row>
    <row r="559" spans="1:18" x14ac:dyDescent="0.25">
      <c r="A559" s="1" t="s">
        <v>4</v>
      </c>
      <c r="B559" s="1" t="s">
        <v>1044</v>
      </c>
      <c r="C559" s="1" t="s">
        <v>1045</v>
      </c>
      <c r="D559" s="47">
        <v>2.3199999999999998</v>
      </c>
      <c r="E559" s="47">
        <v>14.6296</v>
      </c>
      <c r="F559" s="48">
        <v>6.3</v>
      </c>
      <c r="G559" s="47">
        <v>12.3</v>
      </c>
      <c r="H559" s="49">
        <v>27</v>
      </c>
      <c r="I559" s="50">
        <v>0.06</v>
      </c>
      <c r="J559" s="47">
        <v>395</v>
      </c>
      <c r="K559" s="50">
        <v>0.04</v>
      </c>
      <c r="L559" s="47">
        <v>332.36</v>
      </c>
      <c r="M559" s="50">
        <v>0.05</v>
      </c>
      <c r="N559" s="48">
        <v>3</v>
      </c>
      <c r="O559" s="48">
        <v>3</v>
      </c>
      <c r="P559" s="51" t="str">
        <f t="shared" si="8"/>
        <v>33</v>
      </c>
      <c r="Q559" s="51"/>
      <c r="R559" s="48" t="s">
        <v>7</v>
      </c>
    </row>
    <row r="560" spans="1:18" x14ac:dyDescent="0.25">
      <c r="A560" s="1" t="s">
        <v>4</v>
      </c>
      <c r="B560" s="1" t="s">
        <v>1046</v>
      </c>
      <c r="C560" s="1" t="s">
        <v>1047</v>
      </c>
      <c r="D560" s="47">
        <v>3.899999999999999</v>
      </c>
      <c r="E560" s="47">
        <v>24.637499999999999</v>
      </c>
      <c r="F560" s="48">
        <v>6.31</v>
      </c>
      <c r="G560" s="47">
        <v>20.73</v>
      </c>
      <c r="H560" s="49">
        <v>16</v>
      </c>
      <c r="I560" s="50">
        <v>0.03</v>
      </c>
      <c r="J560" s="47">
        <v>394.2</v>
      </c>
      <c r="K560" s="50">
        <v>0.04</v>
      </c>
      <c r="L560" s="47">
        <v>331.8</v>
      </c>
      <c r="M560" s="50">
        <v>0.05</v>
      </c>
      <c r="N560" s="48">
        <v>3</v>
      </c>
      <c r="O560" s="48">
        <v>3</v>
      </c>
      <c r="P560" s="51" t="str">
        <f t="shared" si="8"/>
        <v>33</v>
      </c>
      <c r="Q560" s="51"/>
      <c r="R560" s="48" t="s">
        <v>7</v>
      </c>
    </row>
    <row r="561" spans="1:18" x14ac:dyDescent="0.25">
      <c r="A561" s="1" t="s">
        <v>4</v>
      </c>
      <c r="B561" s="1" t="s">
        <v>1048</v>
      </c>
      <c r="C561" s="1" t="s">
        <v>1049</v>
      </c>
      <c r="D561" s="47">
        <v>9.0699999999999967</v>
      </c>
      <c r="E561" s="47">
        <v>39.923000000000002</v>
      </c>
      <c r="F561" s="48">
        <v>4.4000000000000004</v>
      </c>
      <c r="G561" s="47">
        <v>30.85</v>
      </c>
      <c r="H561" s="49">
        <v>11</v>
      </c>
      <c r="I561" s="50">
        <v>0.02</v>
      </c>
      <c r="J561" s="47">
        <v>431</v>
      </c>
      <c r="K561" s="50">
        <v>0.05</v>
      </c>
      <c r="L561" s="47">
        <v>331.23</v>
      </c>
      <c r="M561" s="50">
        <v>0.05</v>
      </c>
      <c r="N561" s="48">
        <v>3</v>
      </c>
      <c r="O561" s="48">
        <v>3</v>
      </c>
      <c r="P561" s="51" t="str">
        <f t="shared" si="8"/>
        <v>33</v>
      </c>
      <c r="Q561" s="51"/>
      <c r="R561" s="48" t="s">
        <v>7</v>
      </c>
    </row>
    <row r="562" spans="1:18" x14ac:dyDescent="0.25">
      <c r="A562" s="1" t="s">
        <v>4</v>
      </c>
      <c r="B562" s="1" t="s">
        <v>1050</v>
      </c>
      <c r="C562" s="1" t="s">
        <v>1051</v>
      </c>
      <c r="D562" s="47">
        <v>6.129999999999999</v>
      </c>
      <c r="E562" s="47">
        <v>28.186599999999999</v>
      </c>
      <c r="F562" s="48">
        <v>4.59</v>
      </c>
      <c r="G562" s="47">
        <v>22.05</v>
      </c>
      <c r="H562" s="49">
        <v>15</v>
      </c>
      <c r="I562" s="50">
        <v>0.03</v>
      </c>
      <c r="J562" s="47">
        <v>422.8</v>
      </c>
      <c r="K562" s="50">
        <v>0.05</v>
      </c>
      <c r="L562" s="47">
        <v>330.85</v>
      </c>
      <c r="M562" s="50">
        <v>0.05</v>
      </c>
      <c r="N562" s="48">
        <v>3</v>
      </c>
      <c r="O562" s="48">
        <v>3</v>
      </c>
      <c r="P562" s="51" t="str">
        <f t="shared" si="8"/>
        <v>33</v>
      </c>
      <c r="Q562" s="51"/>
      <c r="R562" s="48" t="s">
        <v>7</v>
      </c>
    </row>
    <row r="563" spans="1:18" x14ac:dyDescent="0.25">
      <c r="A563" s="1" t="s">
        <v>4</v>
      </c>
      <c r="B563" s="1" t="s">
        <v>1052</v>
      </c>
      <c r="C563" s="1" t="s">
        <v>1053</v>
      </c>
      <c r="D563" s="47">
        <v>2.3299999999999987</v>
      </c>
      <c r="E563" s="47">
        <v>13.8178</v>
      </c>
      <c r="F563" s="48">
        <v>5.93</v>
      </c>
      <c r="G563" s="47">
        <v>11.48</v>
      </c>
      <c r="H563" s="49">
        <v>30</v>
      </c>
      <c r="I563" s="50">
        <v>0.06</v>
      </c>
      <c r="J563" s="47">
        <v>400.4</v>
      </c>
      <c r="K563" s="50">
        <v>0.04</v>
      </c>
      <c r="L563" s="47">
        <v>330.5</v>
      </c>
      <c r="M563" s="50">
        <v>0.05</v>
      </c>
      <c r="N563" s="48">
        <v>3</v>
      </c>
      <c r="O563" s="48">
        <v>3</v>
      </c>
      <c r="P563" s="51" t="str">
        <f t="shared" si="8"/>
        <v>33</v>
      </c>
      <c r="Q563" s="51"/>
      <c r="R563" s="48" t="s">
        <v>7</v>
      </c>
    </row>
    <row r="564" spans="1:18" x14ac:dyDescent="0.25">
      <c r="A564" s="1" t="s">
        <v>4</v>
      </c>
      <c r="B564" s="1" t="s">
        <v>1054</v>
      </c>
      <c r="C564" s="1" t="s">
        <v>1055</v>
      </c>
      <c r="D564" s="47">
        <v>1.7800000000000007</v>
      </c>
      <c r="E564" s="47">
        <v>13.5555</v>
      </c>
      <c r="F564" s="48">
        <v>7.61</v>
      </c>
      <c r="G564" s="47">
        <v>11.77</v>
      </c>
      <c r="H564" s="49">
        <v>28</v>
      </c>
      <c r="I564" s="50">
        <v>0.06</v>
      </c>
      <c r="J564" s="47">
        <v>380</v>
      </c>
      <c r="K564" s="50">
        <v>0.04</v>
      </c>
      <c r="L564" s="47">
        <v>330.16</v>
      </c>
      <c r="M564" s="50">
        <v>0.05</v>
      </c>
      <c r="N564" s="48">
        <v>3</v>
      </c>
      <c r="O564" s="48">
        <v>3</v>
      </c>
      <c r="P564" s="51" t="str">
        <f t="shared" si="8"/>
        <v>33</v>
      </c>
      <c r="Q564" s="51"/>
      <c r="R564" s="48" t="s">
        <v>7</v>
      </c>
    </row>
    <row r="565" spans="1:18" x14ac:dyDescent="0.25">
      <c r="A565" s="1" t="s">
        <v>4</v>
      </c>
      <c r="B565" s="1" t="s">
        <v>1056</v>
      </c>
      <c r="C565" s="1" t="s">
        <v>1057</v>
      </c>
      <c r="D565" s="47">
        <v>2.2199999999999993</v>
      </c>
      <c r="E565" s="47">
        <v>15.958299999999999</v>
      </c>
      <c r="F565" s="48">
        <v>7.18</v>
      </c>
      <c r="G565" s="47">
        <v>13.73</v>
      </c>
      <c r="H565" s="49">
        <v>24</v>
      </c>
      <c r="I565" s="50">
        <v>0.05</v>
      </c>
      <c r="J565" s="47">
        <v>383</v>
      </c>
      <c r="K565" s="50">
        <v>0.04</v>
      </c>
      <c r="L565" s="47">
        <v>329.72</v>
      </c>
      <c r="M565" s="50">
        <v>0.05</v>
      </c>
      <c r="N565" s="48">
        <v>3</v>
      </c>
      <c r="O565" s="48">
        <v>3</v>
      </c>
      <c r="P565" s="51" t="str">
        <f t="shared" si="8"/>
        <v>33</v>
      </c>
      <c r="Q565" s="51"/>
      <c r="R565" s="48" t="s">
        <v>7</v>
      </c>
    </row>
    <row r="566" spans="1:18" x14ac:dyDescent="0.25">
      <c r="A566" s="1" t="s">
        <v>4</v>
      </c>
      <c r="B566" s="1" t="s">
        <v>1058</v>
      </c>
      <c r="C566" s="1" t="s">
        <v>1059</v>
      </c>
      <c r="D566" s="47">
        <v>3.5699999999999994</v>
      </c>
      <c r="E566" s="47">
        <v>20.055499999999999</v>
      </c>
      <c r="F566" s="48">
        <v>5.61</v>
      </c>
      <c r="G566" s="47">
        <v>16.48</v>
      </c>
      <c r="H566" s="49">
        <v>20</v>
      </c>
      <c r="I566" s="50">
        <v>0.04</v>
      </c>
      <c r="J566" s="47">
        <v>401</v>
      </c>
      <c r="K566" s="50">
        <v>0.04</v>
      </c>
      <c r="L566" s="47">
        <v>329.6</v>
      </c>
      <c r="M566" s="50">
        <v>0.05</v>
      </c>
      <c r="N566" s="48">
        <v>3</v>
      </c>
      <c r="O566" s="48">
        <v>3</v>
      </c>
      <c r="P566" s="51" t="str">
        <f t="shared" si="8"/>
        <v>33</v>
      </c>
      <c r="Q566" s="51"/>
      <c r="R566" s="48" t="s">
        <v>7</v>
      </c>
    </row>
    <row r="567" spans="1:18" x14ac:dyDescent="0.25">
      <c r="A567" s="1" t="s">
        <v>4</v>
      </c>
      <c r="B567" s="1" t="s">
        <v>1060</v>
      </c>
      <c r="C567" s="1" t="s">
        <v>1061</v>
      </c>
      <c r="D567" s="47">
        <v>2.86</v>
      </c>
      <c r="E567" s="47">
        <v>16.181799999999999</v>
      </c>
      <c r="F567" s="48">
        <v>5.65</v>
      </c>
      <c r="G567" s="47">
        <v>13.32</v>
      </c>
      <c r="H567" s="49">
        <v>25</v>
      </c>
      <c r="I567" s="50">
        <v>0.05</v>
      </c>
      <c r="J567" s="47">
        <v>401</v>
      </c>
      <c r="K567" s="50">
        <v>0.04</v>
      </c>
      <c r="L567" s="47">
        <v>329.5</v>
      </c>
      <c r="M567" s="50">
        <v>0.05</v>
      </c>
      <c r="N567" s="48">
        <v>3</v>
      </c>
      <c r="O567" s="48">
        <v>3</v>
      </c>
      <c r="P567" s="51" t="str">
        <f t="shared" si="8"/>
        <v>33</v>
      </c>
      <c r="Q567" s="51"/>
      <c r="R567" s="48" t="s">
        <v>7</v>
      </c>
    </row>
    <row r="568" spans="1:18" x14ac:dyDescent="0.25">
      <c r="A568" s="1" t="s">
        <v>4</v>
      </c>
      <c r="B568" s="1" t="s">
        <v>1062</v>
      </c>
      <c r="C568" s="1" t="s">
        <v>1063</v>
      </c>
      <c r="D568" s="47">
        <v>3.2000000000000011</v>
      </c>
      <c r="E568" s="47">
        <v>21.5</v>
      </c>
      <c r="F568" s="48">
        <v>6.71</v>
      </c>
      <c r="G568" s="47">
        <v>18.3</v>
      </c>
      <c r="H568" s="49">
        <v>18</v>
      </c>
      <c r="I568" s="50">
        <v>0.04</v>
      </c>
      <c r="J568" s="47">
        <v>387</v>
      </c>
      <c r="K568" s="50">
        <v>0.04</v>
      </c>
      <c r="L568" s="47">
        <v>329.4</v>
      </c>
      <c r="M568" s="50">
        <v>0.05</v>
      </c>
      <c r="N568" s="48">
        <v>3</v>
      </c>
      <c r="O568" s="48">
        <v>3</v>
      </c>
      <c r="P568" s="51" t="str">
        <f t="shared" si="8"/>
        <v>33</v>
      </c>
      <c r="Q568" s="51"/>
      <c r="R568" s="48" t="s">
        <v>7</v>
      </c>
    </row>
    <row r="569" spans="1:18" x14ac:dyDescent="0.25">
      <c r="A569" s="1" t="s">
        <v>4</v>
      </c>
      <c r="B569" s="1" t="s">
        <v>1064</v>
      </c>
      <c r="C569" s="1" t="s">
        <v>1065</v>
      </c>
      <c r="D569" s="47">
        <v>1.9200000000000013</v>
      </c>
      <c r="E569" s="47">
        <v>14.166600000000001</v>
      </c>
      <c r="F569" s="48">
        <v>7.37</v>
      </c>
      <c r="G569" s="47">
        <v>12.24</v>
      </c>
      <c r="H569" s="49">
        <v>28</v>
      </c>
      <c r="I569" s="50">
        <v>0.06</v>
      </c>
      <c r="J569" s="47">
        <v>382.5</v>
      </c>
      <c r="K569" s="50">
        <v>0.04</v>
      </c>
      <c r="L569" s="47">
        <v>328.74</v>
      </c>
      <c r="M569" s="50">
        <v>0.05</v>
      </c>
      <c r="N569" s="48">
        <v>3</v>
      </c>
      <c r="O569" s="48">
        <v>3</v>
      </c>
      <c r="P569" s="51" t="str">
        <f t="shared" si="8"/>
        <v>33</v>
      </c>
      <c r="Q569" s="51"/>
      <c r="R569" s="48" t="s">
        <v>7</v>
      </c>
    </row>
    <row r="570" spans="1:18" x14ac:dyDescent="0.25">
      <c r="A570" s="1" t="s">
        <v>4</v>
      </c>
      <c r="B570" s="1" t="s">
        <v>1066</v>
      </c>
      <c r="C570" s="1" t="s">
        <v>1067</v>
      </c>
      <c r="D570" s="47">
        <v>4.5900000000000016</v>
      </c>
      <c r="E570" s="47">
        <v>24</v>
      </c>
      <c r="F570" s="48">
        <v>5.22</v>
      </c>
      <c r="G570" s="47">
        <v>19.41</v>
      </c>
      <c r="H570" s="49">
        <v>17</v>
      </c>
      <c r="I570" s="50">
        <v>0.03</v>
      </c>
      <c r="J570" s="47">
        <v>406</v>
      </c>
      <c r="K570" s="50">
        <v>0.05</v>
      </c>
      <c r="L570" s="47">
        <v>327.97</v>
      </c>
      <c r="M570" s="50">
        <v>0.05</v>
      </c>
      <c r="N570" s="48">
        <v>3</v>
      </c>
      <c r="O570" s="48">
        <v>3</v>
      </c>
      <c r="P570" s="51" t="str">
        <f t="shared" si="8"/>
        <v>33</v>
      </c>
      <c r="Q570" s="51"/>
      <c r="R570" s="48" t="s">
        <v>7</v>
      </c>
    </row>
    <row r="571" spans="1:18" x14ac:dyDescent="0.25">
      <c r="A571" s="1" t="s">
        <v>4</v>
      </c>
      <c r="B571" s="1" t="s">
        <v>1068</v>
      </c>
      <c r="C571" s="1" t="s">
        <v>1069</v>
      </c>
      <c r="D571" s="47">
        <v>4.9200000000000008</v>
      </c>
      <c r="E571" s="47">
        <v>26.7666</v>
      </c>
      <c r="F571" s="48">
        <v>5.44</v>
      </c>
      <c r="G571" s="47">
        <v>21.84</v>
      </c>
      <c r="H571" s="49">
        <v>15</v>
      </c>
      <c r="I571" s="50">
        <v>0.03</v>
      </c>
      <c r="J571" s="47">
        <v>401.5</v>
      </c>
      <c r="K571" s="50">
        <v>0.04</v>
      </c>
      <c r="L571" s="47">
        <v>327.7</v>
      </c>
      <c r="M571" s="50">
        <v>0.05</v>
      </c>
      <c r="N571" s="48">
        <v>3</v>
      </c>
      <c r="O571" s="48">
        <v>3</v>
      </c>
      <c r="P571" s="51" t="str">
        <f t="shared" si="8"/>
        <v>33</v>
      </c>
      <c r="Q571" s="51"/>
      <c r="R571" s="48" t="s">
        <v>7</v>
      </c>
    </row>
    <row r="572" spans="1:18" x14ac:dyDescent="0.25">
      <c r="A572" s="1" t="s">
        <v>4</v>
      </c>
      <c r="B572" s="1" t="s">
        <v>1070</v>
      </c>
      <c r="C572" s="1" t="s">
        <v>1071</v>
      </c>
      <c r="D572" s="47">
        <v>2.5200000000000009</v>
      </c>
      <c r="E572" s="47">
        <v>18.2</v>
      </c>
      <c r="F572" s="48">
        <v>7.22</v>
      </c>
      <c r="G572" s="47">
        <v>15.68</v>
      </c>
      <c r="H572" s="49">
        <v>21</v>
      </c>
      <c r="I572" s="50">
        <v>0.04</v>
      </c>
      <c r="J572" s="47">
        <v>380</v>
      </c>
      <c r="K572" s="50">
        <v>0.04</v>
      </c>
      <c r="L572" s="47">
        <v>327.08</v>
      </c>
      <c r="M572" s="50">
        <v>0.04</v>
      </c>
      <c r="N572" s="48">
        <v>3</v>
      </c>
      <c r="O572" s="48">
        <v>3</v>
      </c>
      <c r="P572" s="51" t="str">
        <f t="shared" si="8"/>
        <v>33</v>
      </c>
      <c r="Q572" s="51"/>
      <c r="R572" s="48" t="s">
        <v>7</v>
      </c>
    </row>
    <row r="573" spans="1:18" x14ac:dyDescent="0.25">
      <c r="A573" s="1" t="s">
        <v>4</v>
      </c>
      <c r="B573" s="1" t="s">
        <v>1072</v>
      </c>
      <c r="C573" s="1" t="s">
        <v>1073</v>
      </c>
      <c r="D573" s="47">
        <v>2.0799999999999987</v>
      </c>
      <c r="E573" s="47">
        <v>13.718</v>
      </c>
      <c r="F573" s="48">
        <v>6.59</v>
      </c>
      <c r="G573" s="47">
        <v>11.63</v>
      </c>
      <c r="H573" s="49">
        <v>28</v>
      </c>
      <c r="I573" s="50">
        <v>0.06</v>
      </c>
      <c r="J573" s="47">
        <v>384.95</v>
      </c>
      <c r="K573" s="50">
        <v>0.04</v>
      </c>
      <c r="L573" s="47">
        <v>326.70999999999998</v>
      </c>
      <c r="M573" s="50">
        <v>0.04</v>
      </c>
      <c r="N573" s="48">
        <v>3</v>
      </c>
      <c r="O573" s="48">
        <v>3</v>
      </c>
      <c r="P573" s="51" t="str">
        <f t="shared" si="8"/>
        <v>33</v>
      </c>
      <c r="Q573" s="51"/>
      <c r="R573" s="48" t="s">
        <v>7</v>
      </c>
    </row>
    <row r="574" spans="1:18" x14ac:dyDescent="0.25">
      <c r="A574" s="1" t="s">
        <v>4</v>
      </c>
      <c r="B574" s="1" t="s">
        <v>1074</v>
      </c>
      <c r="C574" s="1" t="s">
        <v>1075</v>
      </c>
      <c r="D574" s="47">
        <v>3.7099999999999995</v>
      </c>
      <c r="E574" s="47">
        <v>20.892099999999999</v>
      </c>
      <c r="F574" s="48">
        <v>5.63</v>
      </c>
      <c r="G574" s="47">
        <v>17.18</v>
      </c>
      <c r="H574" s="49">
        <v>19</v>
      </c>
      <c r="I574" s="50">
        <v>0.04</v>
      </c>
      <c r="J574" s="47">
        <v>396.95</v>
      </c>
      <c r="K574" s="50">
        <v>0.04</v>
      </c>
      <c r="L574" s="47">
        <v>326.45999999999998</v>
      </c>
      <c r="M574" s="50">
        <v>0.04</v>
      </c>
      <c r="N574" s="48">
        <v>3</v>
      </c>
      <c r="O574" s="48">
        <v>3</v>
      </c>
      <c r="P574" s="51" t="str">
        <f t="shared" si="8"/>
        <v>33</v>
      </c>
      <c r="Q574" s="51"/>
      <c r="R574" s="48" t="s">
        <v>7</v>
      </c>
    </row>
    <row r="575" spans="1:18" x14ac:dyDescent="0.25">
      <c r="A575" s="1" t="s">
        <v>4</v>
      </c>
      <c r="B575" s="1" t="s">
        <v>1076</v>
      </c>
      <c r="C575" s="1" t="s">
        <v>1077</v>
      </c>
      <c r="D575" s="47">
        <v>10.120000000000001</v>
      </c>
      <c r="E575" s="47">
        <v>34.833300000000001</v>
      </c>
      <c r="F575" s="48">
        <v>3.44</v>
      </c>
      <c r="G575" s="47">
        <v>24.71</v>
      </c>
      <c r="H575" s="49">
        <v>13</v>
      </c>
      <c r="I575" s="50">
        <v>0.02</v>
      </c>
      <c r="J575" s="47">
        <v>458</v>
      </c>
      <c r="K575" s="50">
        <v>0.05</v>
      </c>
      <c r="L575" s="47">
        <v>326.44</v>
      </c>
      <c r="M575" s="50">
        <v>0.04</v>
      </c>
      <c r="N575" s="48">
        <v>3</v>
      </c>
      <c r="O575" s="48">
        <v>3</v>
      </c>
      <c r="P575" s="51" t="str">
        <f t="shared" si="8"/>
        <v>33</v>
      </c>
      <c r="Q575" s="51"/>
      <c r="R575" s="48" t="s">
        <v>7</v>
      </c>
    </row>
    <row r="576" spans="1:18" x14ac:dyDescent="0.25">
      <c r="A576" s="1" t="s">
        <v>4</v>
      </c>
      <c r="B576" s="1" t="s">
        <v>1078</v>
      </c>
      <c r="C576" s="1" t="s">
        <v>1079</v>
      </c>
      <c r="D576" s="47">
        <v>2.5499999999999989</v>
      </c>
      <c r="E576" s="47">
        <v>17.433299999999999</v>
      </c>
      <c r="F576" s="48">
        <v>6.83</v>
      </c>
      <c r="G576" s="47">
        <v>14.88</v>
      </c>
      <c r="H576" s="49">
        <v>22</v>
      </c>
      <c r="I576" s="50">
        <v>0.04</v>
      </c>
      <c r="J576" s="47">
        <v>382.4</v>
      </c>
      <c r="K576" s="50">
        <v>0.04</v>
      </c>
      <c r="L576" s="47">
        <v>326.3</v>
      </c>
      <c r="M576" s="50">
        <v>0.04</v>
      </c>
      <c r="N576" s="48">
        <v>3</v>
      </c>
      <c r="O576" s="48">
        <v>3</v>
      </c>
      <c r="P576" s="51" t="str">
        <f t="shared" si="8"/>
        <v>33</v>
      </c>
      <c r="Q576" s="51"/>
      <c r="R576" s="48" t="s">
        <v>7</v>
      </c>
    </row>
    <row r="577" spans="1:18" x14ac:dyDescent="0.25">
      <c r="A577" s="1" t="s">
        <v>4</v>
      </c>
      <c r="B577" s="1" t="s">
        <v>1080</v>
      </c>
      <c r="C577" s="1" t="s">
        <v>1081</v>
      </c>
      <c r="D577" s="47">
        <v>3.2599999999999993</v>
      </c>
      <c r="E577" s="47">
        <v>17.434699999999999</v>
      </c>
      <c r="F577" s="48">
        <v>5.34</v>
      </c>
      <c r="G577" s="47">
        <v>14.17</v>
      </c>
      <c r="H577" s="49">
        <v>23</v>
      </c>
      <c r="I577" s="50">
        <v>0.05</v>
      </c>
      <c r="J577" s="47">
        <v>401</v>
      </c>
      <c r="K577" s="50">
        <v>0.04</v>
      </c>
      <c r="L577" s="47">
        <v>326.02</v>
      </c>
      <c r="M577" s="50">
        <v>0.04</v>
      </c>
      <c r="N577" s="48">
        <v>3</v>
      </c>
      <c r="O577" s="48">
        <v>3</v>
      </c>
      <c r="P577" s="51" t="str">
        <f t="shared" si="8"/>
        <v>33</v>
      </c>
      <c r="Q577" s="51"/>
      <c r="R577" s="48" t="s">
        <v>7</v>
      </c>
    </row>
    <row r="578" spans="1:18" x14ac:dyDescent="0.25">
      <c r="A578" s="1" t="s">
        <v>4</v>
      </c>
      <c r="B578" s="1" t="s">
        <v>1082</v>
      </c>
      <c r="C578" s="1" t="s">
        <v>1083</v>
      </c>
      <c r="D578" s="47">
        <v>1.2800000000000005</v>
      </c>
      <c r="E578" s="47">
        <v>10.133699999999999</v>
      </c>
      <c r="F578" s="48">
        <v>7.91</v>
      </c>
      <c r="G578" s="47">
        <v>8.85</v>
      </c>
      <c r="H578" s="49">
        <v>37</v>
      </c>
      <c r="I578" s="50">
        <v>0.08</v>
      </c>
      <c r="J578" s="47">
        <v>372.53</v>
      </c>
      <c r="K578" s="50">
        <v>0.04</v>
      </c>
      <c r="L578" s="47">
        <v>325.17</v>
      </c>
      <c r="M578" s="50">
        <v>0.04</v>
      </c>
      <c r="N578" s="48">
        <v>3</v>
      </c>
      <c r="O578" s="48">
        <v>3</v>
      </c>
      <c r="P578" s="51" t="str">
        <f t="shared" si="8"/>
        <v>33</v>
      </c>
      <c r="Q578" s="51"/>
      <c r="R578" s="48" t="s">
        <v>7</v>
      </c>
    </row>
    <row r="579" spans="1:18" x14ac:dyDescent="0.25">
      <c r="A579" s="1" t="s">
        <v>4</v>
      </c>
      <c r="B579" s="1" t="s">
        <v>1084</v>
      </c>
      <c r="C579" s="1" t="s">
        <v>1085</v>
      </c>
      <c r="D579" s="47">
        <v>7.700000000000002</v>
      </c>
      <c r="E579" s="47">
        <v>32.692300000000003</v>
      </c>
      <c r="F579" s="48">
        <v>4.24</v>
      </c>
      <c r="G579" s="47">
        <v>24.99</v>
      </c>
      <c r="H579" s="49">
        <v>13</v>
      </c>
      <c r="I579" s="50">
        <v>0.02</v>
      </c>
      <c r="J579" s="47">
        <v>425</v>
      </c>
      <c r="K579" s="50">
        <v>0.05</v>
      </c>
      <c r="L579" s="47">
        <v>324.89999999999998</v>
      </c>
      <c r="M579" s="50">
        <v>0.04</v>
      </c>
      <c r="N579" s="48">
        <v>3</v>
      </c>
      <c r="O579" s="48">
        <v>3</v>
      </c>
      <c r="P579" s="51" t="str">
        <f t="shared" si="8"/>
        <v>33</v>
      </c>
      <c r="Q579" s="51"/>
      <c r="R579" s="48" t="s">
        <v>7</v>
      </c>
    </row>
    <row r="580" spans="1:18" x14ac:dyDescent="0.25">
      <c r="A580" s="1" t="s">
        <v>4</v>
      </c>
      <c r="B580" s="1" t="s">
        <v>1086</v>
      </c>
      <c r="C580" s="1" t="s">
        <v>1087</v>
      </c>
      <c r="D580" s="47">
        <v>3.7099999999999991</v>
      </c>
      <c r="E580" s="47">
        <v>19.166599999999999</v>
      </c>
      <c r="F580" s="48">
        <v>5.16</v>
      </c>
      <c r="G580" s="47">
        <v>15.45</v>
      </c>
      <c r="H580" s="49">
        <v>21</v>
      </c>
      <c r="I580" s="50">
        <v>0.04</v>
      </c>
      <c r="J580" s="47">
        <v>402.5</v>
      </c>
      <c r="K580" s="50">
        <v>0.04</v>
      </c>
      <c r="L580" s="47">
        <v>324.58999999999997</v>
      </c>
      <c r="M580" s="50">
        <v>0.04</v>
      </c>
      <c r="N580" s="48">
        <v>3</v>
      </c>
      <c r="O580" s="48">
        <v>3</v>
      </c>
      <c r="P580" s="51" t="str">
        <f t="shared" si="8"/>
        <v>33</v>
      </c>
      <c r="Q580" s="51"/>
      <c r="R580" s="48" t="s">
        <v>7</v>
      </c>
    </row>
    <row r="581" spans="1:18" x14ac:dyDescent="0.25">
      <c r="A581" s="1" t="s">
        <v>4</v>
      </c>
      <c r="B581" s="1" t="s">
        <v>1088</v>
      </c>
      <c r="C581" s="1" t="s">
        <v>1089</v>
      </c>
      <c r="D581" s="47">
        <v>2.5900000000000012</v>
      </c>
      <c r="E581" s="47">
        <v>20.611599999999999</v>
      </c>
      <c r="F581" s="48">
        <v>7.95</v>
      </c>
      <c r="G581" s="47">
        <v>18.02</v>
      </c>
      <c r="H581" s="49">
        <v>18</v>
      </c>
      <c r="I581" s="50">
        <v>0.04</v>
      </c>
      <c r="J581" s="47">
        <v>371.01</v>
      </c>
      <c r="K581" s="50">
        <v>0.04</v>
      </c>
      <c r="L581" s="47">
        <v>324.39</v>
      </c>
      <c r="M581" s="50">
        <v>0.04</v>
      </c>
      <c r="N581" s="48">
        <v>3</v>
      </c>
      <c r="O581" s="48">
        <v>3</v>
      </c>
      <c r="P581" s="51" t="str">
        <f t="shared" si="8"/>
        <v>33</v>
      </c>
      <c r="Q581" s="51"/>
      <c r="R581" s="48" t="s">
        <v>7</v>
      </c>
    </row>
    <row r="582" spans="1:18" x14ac:dyDescent="0.25">
      <c r="A582" s="1" t="s">
        <v>4</v>
      </c>
      <c r="B582" s="1" t="s">
        <v>1090</v>
      </c>
      <c r="C582" s="1" t="s">
        <v>1091</v>
      </c>
      <c r="D582" s="47">
        <v>2.7100000000000004</v>
      </c>
      <c r="E582" s="47">
        <v>19.5823</v>
      </c>
      <c r="F582" s="48">
        <v>7.22</v>
      </c>
      <c r="G582" s="47">
        <v>16.87</v>
      </c>
      <c r="H582" s="49">
        <v>19</v>
      </c>
      <c r="I582" s="50">
        <v>0.04</v>
      </c>
      <c r="J582" s="47">
        <v>374.9</v>
      </c>
      <c r="K582" s="50">
        <v>0.04</v>
      </c>
      <c r="L582" s="47">
        <v>323.41000000000003</v>
      </c>
      <c r="M582" s="50">
        <v>0.04</v>
      </c>
      <c r="N582" s="48">
        <v>3</v>
      </c>
      <c r="O582" s="48">
        <v>3</v>
      </c>
      <c r="P582" s="51" t="str">
        <f t="shared" si="8"/>
        <v>33</v>
      </c>
      <c r="Q582" s="51"/>
      <c r="R582" s="48" t="s">
        <v>7</v>
      </c>
    </row>
    <row r="583" spans="1:18" x14ac:dyDescent="0.25">
      <c r="A583" s="1" t="s">
        <v>4</v>
      </c>
      <c r="B583" s="1" t="s">
        <v>1092</v>
      </c>
      <c r="C583" s="1" t="s">
        <v>1093</v>
      </c>
      <c r="D583" s="47">
        <v>6.86</v>
      </c>
      <c r="E583" s="47">
        <v>31.692299999999999</v>
      </c>
      <c r="F583" s="48">
        <v>4.6100000000000003</v>
      </c>
      <c r="G583" s="47">
        <v>24.83</v>
      </c>
      <c r="H583" s="49">
        <v>13</v>
      </c>
      <c r="I583" s="50">
        <v>0.02</v>
      </c>
      <c r="J583" s="47">
        <v>412</v>
      </c>
      <c r="K583" s="50">
        <v>0.05</v>
      </c>
      <c r="L583" s="47">
        <v>322.82</v>
      </c>
      <c r="M583" s="50">
        <v>0.04</v>
      </c>
      <c r="N583" s="48">
        <v>3</v>
      </c>
      <c r="O583" s="48">
        <v>3</v>
      </c>
      <c r="P583" s="51" t="str">
        <f t="shared" ref="P583:P646" si="9">N583&amp;O583</f>
        <v>33</v>
      </c>
      <c r="Q583" s="51"/>
      <c r="R583" s="48" t="s">
        <v>7</v>
      </c>
    </row>
    <row r="584" spans="1:18" x14ac:dyDescent="0.25">
      <c r="A584" s="1" t="s">
        <v>4</v>
      </c>
      <c r="B584" s="1" t="s">
        <v>1094</v>
      </c>
      <c r="C584" s="1" t="s">
        <v>1095</v>
      </c>
      <c r="D584" s="47">
        <v>6.4899999999999975</v>
      </c>
      <c r="E584" s="47">
        <v>23.473600000000001</v>
      </c>
      <c r="F584" s="48">
        <v>3.61</v>
      </c>
      <c r="G584" s="47">
        <v>16.98</v>
      </c>
      <c r="H584" s="49">
        <v>19</v>
      </c>
      <c r="I584" s="50">
        <v>0.04</v>
      </c>
      <c r="J584" s="47">
        <v>446</v>
      </c>
      <c r="K584" s="50">
        <v>0.05</v>
      </c>
      <c r="L584" s="47">
        <v>322.69</v>
      </c>
      <c r="M584" s="50">
        <v>0.04</v>
      </c>
      <c r="N584" s="48">
        <v>3</v>
      </c>
      <c r="O584" s="48">
        <v>3</v>
      </c>
      <c r="P584" s="51" t="str">
        <f t="shared" si="9"/>
        <v>33</v>
      </c>
      <c r="Q584" s="51"/>
      <c r="R584" s="48" t="s">
        <v>7</v>
      </c>
    </row>
    <row r="585" spans="1:18" x14ac:dyDescent="0.25">
      <c r="A585" s="1" t="s">
        <v>4</v>
      </c>
      <c r="B585" s="1" t="s">
        <v>3307</v>
      </c>
      <c r="C585" s="1" t="s">
        <v>3308</v>
      </c>
      <c r="D585" s="47">
        <v>8.4523809523809543</v>
      </c>
      <c r="E585" s="47">
        <v>50.714199999999998</v>
      </c>
      <c r="F585" s="48">
        <v>5.99</v>
      </c>
      <c r="G585" s="47">
        <v>42.26</v>
      </c>
      <c r="H585" s="49">
        <v>8</v>
      </c>
      <c r="I585" s="50">
        <v>0.01</v>
      </c>
      <c r="J585" s="47">
        <v>390</v>
      </c>
      <c r="K585" s="50">
        <v>0.04</v>
      </c>
      <c r="L585" s="47">
        <v>322.38</v>
      </c>
      <c r="M585" s="50">
        <v>0.04</v>
      </c>
      <c r="N585" s="48">
        <v>3</v>
      </c>
      <c r="O585" s="48">
        <v>3</v>
      </c>
      <c r="P585" s="51" t="str">
        <f t="shared" si="9"/>
        <v>33</v>
      </c>
      <c r="Q585" s="51"/>
      <c r="R585" s="48" t="s">
        <v>3265</v>
      </c>
    </row>
    <row r="586" spans="1:18" x14ac:dyDescent="0.25">
      <c r="A586" s="1" t="s">
        <v>4</v>
      </c>
      <c r="B586" s="1" t="s">
        <v>1096</v>
      </c>
      <c r="C586" s="1" t="s">
        <v>1097</v>
      </c>
      <c r="D586" s="47">
        <v>8.8300000000000018</v>
      </c>
      <c r="E586" s="47">
        <v>29.308299999999999</v>
      </c>
      <c r="F586" s="48">
        <v>3.31</v>
      </c>
      <c r="G586" s="47">
        <v>20.47</v>
      </c>
      <c r="H586" s="49">
        <v>16</v>
      </c>
      <c r="I586" s="50">
        <v>0.03</v>
      </c>
      <c r="J586" s="47">
        <v>463.55</v>
      </c>
      <c r="K586" s="50">
        <v>0.05</v>
      </c>
      <c r="L586" s="47">
        <v>322.27</v>
      </c>
      <c r="M586" s="50">
        <v>0.04</v>
      </c>
      <c r="N586" s="48">
        <v>3</v>
      </c>
      <c r="O586" s="48">
        <v>3</v>
      </c>
      <c r="P586" s="51" t="str">
        <f t="shared" si="9"/>
        <v>33</v>
      </c>
      <c r="Q586" s="51"/>
      <c r="R586" s="48" t="s">
        <v>7</v>
      </c>
    </row>
    <row r="587" spans="1:18" x14ac:dyDescent="0.25">
      <c r="A587" s="1" t="s">
        <v>4</v>
      </c>
      <c r="B587" s="1" t="s">
        <v>1098</v>
      </c>
      <c r="C587" s="1" t="s">
        <v>1099</v>
      </c>
      <c r="D587" s="47">
        <v>3.0200000000000014</v>
      </c>
      <c r="E587" s="47">
        <v>19.972200000000001</v>
      </c>
      <c r="F587" s="48">
        <v>6.61</v>
      </c>
      <c r="G587" s="47">
        <v>16.95</v>
      </c>
      <c r="H587" s="49">
        <v>19</v>
      </c>
      <c r="I587" s="50">
        <v>0.04</v>
      </c>
      <c r="J587" s="47">
        <v>379.5</v>
      </c>
      <c r="K587" s="50">
        <v>0.04</v>
      </c>
      <c r="L587" s="47">
        <v>322.12</v>
      </c>
      <c r="M587" s="50">
        <v>0.04</v>
      </c>
      <c r="N587" s="48">
        <v>3</v>
      </c>
      <c r="O587" s="48">
        <v>3</v>
      </c>
      <c r="P587" s="51" t="str">
        <f t="shared" si="9"/>
        <v>33</v>
      </c>
      <c r="Q587" s="51"/>
      <c r="R587" s="48" t="s">
        <v>7</v>
      </c>
    </row>
    <row r="588" spans="1:18" x14ac:dyDescent="0.25">
      <c r="A588" s="1" t="s">
        <v>4</v>
      </c>
      <c r="B588" s="1" t="s">
        <v>1100</v>
      </c>
      <c r="C588" s="1" t="s">
        <v>1101</v>
      </c>
      <c r="D588" s="47">
        <v>3.4200000000000008</v>
      </c>
      <c r="E588" s="47">
        <v>19.524999999999999</v>
      </c>
      <c r="F588" s="48">
        <v>5.7</v>
      </c>
      <c r="G588" s="47">
        <v>16.100000000000001</v>
      </c>
      <c r="H588" s="49">
        <v>20</v>
      </c>
      <c r="I588" s="50">
        <v>0.04</v>
      </c>
      <c r="J588" s="47">
        <v>390.5</v>
      </c>
      <c r="K588" s="50">
        <v>0.04</v>
      </c>
      <c r="L588" s="47">
        <v>322.10000000000002</v>
      </c>
      <c r="M588" s="50">
        <v>0.04</v>
      </c>
      <c r="N588" s="48">
        <v>3</v>
      </c>
      <c r="O588" s="48">
        <v>3</v>
      </c>
      <c r="P588" s="51" t="str">
        <f t="shared" si="9"/>
        <v>33</v>
      </c>
      <c r="Q588" s="51"/>
      <c r="R588" s="48" t="s">
        <v>7</v>
      </c>
    </row>
    <row r="589" spans="1:18" x14ac:dyDescent="0.25">
      <c r="A589" s="1" t="s">
        <v>4</v>
      </c>
      <c r="B589" s="1" t="s">
        <v>1102</v>
      </c>
      <c r="C589" s="1" t="s">
        <v>1103</v>
      </c>
      <c r="D589" s="47">
        <v>3.0200000000000009</v>
      </c>
      <c r="E589" s="47">
        <v>16.3673</v>
      </c>
      <c r="F589" s="48">
        <v>5.41</v>
      </c>
      <c r="G589" s="47">
        <v>13.34</v>
      </c>
      <c r="H589" s="49">
        <v>24</v>
      </c>
      <c r="I589" s="50">
        <v>0.05</v>
      </c>
      <c r="J589" s="47">
        <v>393.45</v>
      </c>
      <c r="K589" s="50">
        <v>0.04</v>
      </c>
      <c r="L589" s="47">
        <v>320.97000000000003</v>
      </c>
      <c r="M589" s="50">
        <v>0.04</v>
      </c>
      <c r="N589" s="48">
        <v>3</v>
      </c>
      <c r="O589" s="48">
        <v>3</v>
      </c>
      <c r="P589" s="51" t="str">
        <f t="shared" si="9"/>
        <v>33</v>
      </c>
      <c r="Q589" s="51"/>
      <c r="R589" s="48" t="s">
        <v>7</v>
      </c>
    </row>
    <row r="590" spans="1:18" x14ac:dyDescent="0.25">
      <c r="A590" s="1" t="s">
        <v>4</v>
      </c>
      <c r="B590" s="1" t="s">
        <v>1104</v>
      </c>
      <c r="C590" s="1" t="s">
        <v>1105</v>
      </c>
      <c r="D590" s="47">
        <v>3.0900000000000016</v>
      </c>
      <c r="E590" s="47">
        <v>15.841200000000001</v>
      </c>
      <c r="F590" s="48">
        <v>5.12</v>
      </c>
      <c r="G590" s="47">
        <v>12.75</v>
      </c>
      <c r="H590" s="49">
        <v>26</v>
      </c>
      <c r="I590" s="50">
        <v>0.05</v>
      </c>
      <c r="J590" s="47">
        <v>400.19</v>
      </c>
      <c r="K590" s="50">
        <v>0.04</v>
      </c>
      <c r="L590" s="47">
        <v>319.85000000000002</v>
      </c>
      <c r="M590" s="50">
        <v>0.04</v>
      </c>
      <c r="N590" s="48">
        <v>3</v>
      </c>
      <c r="O590" s="48">
        <v>3</v>
      </c>
      <c r="P590" s="51" t="str">
        <f t="shared" si="9"/>
        <v>33</v>
      </c>
      <c r="Q590" s="51"/>
      <c r="R590" s="48" t="s">
        <v>7</v>
      </c>
    </row>
    <row r="591" spans="1:18" x14ac:dyDescent="0.25">
      <c r="A591" s="1" t="s">
        <v>4</v>
      </c>
      <c r="B591" s="1" t="s">
        <v>1106</v>
      </c>
      <c r="C591" s="1" t="s">
        <v>1107</v>
      </c>
      <c r="D591" s="47">
        <v>4.05</v>
      </c>
      <c r="E591" s="47">
        <v>24</v>
      </c>
      <c r="F591" s="48">
        <v>5.92</v>
      </c>
      <c r="G591" s="47">
        <v>19.95</v>
      </c>
      <c r="H591" s="49">
        <v>16</v>
      </c>
      <c r="I591" s="50">
        <v>0.03</v>
      </c>
      <c r="J591" s="47">
        <v>384</v>
      </c>
      <c r="K591" s="50">
        <v>0.04</v>
      </c>
      <c r="L591" s="47">
        <v>319.2</v>
      </c>
      <c r="M591" s="50">
        <v>0.04</v>
      </c>
      <c r="N591" s="48">
        <v>3</v>
      </c>
      <c r="O591" s="48">
        <v>3</v>
      </c>
      <c r="P591" s="51" t="str">
        <f t="shared" si="9"/>
        <v>33</v>
      </c>
      <c r="Q591" s="51"/>
      <c r="R591" s="48" t="s">
        <v>7</v>
      </c>
    </row>
    <row r="592" spans="1:18" x14ac:dyDescent="0.25">
      <c r="A592" s="1" t="s">
        <v>4</v>
      </c>
      <c r="B592" s="1" t="s">
        <v>1108</v>
      </c>
      <c r="C592" s="1" t="s">
        <v>1109</v>
      </c>
      <c r="D592" s="47">
        <v>1.920000000000001</v>
      </c>
      <c r="E592" s="47">
        <v>17.149999999999999</v>
      </c>
      <c r="F592" s="48">
        <v>8.93</v>
      </c>
      <c r="G592" s="47">
        <v>15.23</v>
      </c>
      <c r="H592" s="49">
        <v>21</v>
      </c>
      <c r="I592" s="50">
        <v>0.04</v>
      </c>
      <c r="J592" s="47">
        <v>359</v>
      </c>
      <c r="K592" s="50">
        <v>0.04</v>
      </c>
      <c r="L592" s="47">
        <v>318.68</v>
      </c>
      <c r="M592" s="50">
        <v>0.04</v>
      </c>
      <c r="N592" s="48">
        <v>3</v>
      </c>
      <c r="O592" s="48">
        <v>3</v>
      </c>
      <c r="P592" s="51" t="str">
        <f t="shared" si="9"/>
        <v>33</v>
      </c>
      <c r="Q592" s="51"/>
      <c r="R592" s="48" t="s">
        <v>7</v>
      </c>
    </row>
    <row r="593" spans="1:18" x14ac:dyDescent="0.25">
      <c r="A593" s="1" t="s">
        <v>4</v>
      </c>
      <c r="B593" s="1" t="s">
        <v>1110</v>
      </c>
      <c r="C593" s="1" t="s">
        <v>1111</v>
      </c>
      <c r="D593" s="47">
        <v>3.7000000000000015</v>
      </c>
      <c r="E593" s="47">
        <v>19.631499999999999</v>
      </c>
      <c r="F593" s="48">
        <v>5.3</v>
      </c>
      <c r="G593" s="47">
        <v>15.93</v>
      </c>
      <c r="H593" s="49">
        <v>20</v>
      </c>
      <c r="I593" s="50">
        <v>0.04</v>
      </c>
      <c r="J593" s="47">
        <v>391</v>
      </c>
      <c r="K593" s="50">
        <v>0.04</v>
      </c>
      <c r="L593" s="47">
        <v>317</v>
      </c>
      <c r="M593" s="50">
        <v>0.04</v>
      </c>
      <c r="N593" s="48">
        <v>3</v>
      </c>
      <c r="O593" s="48">
        <v>3</v>
      </c>
      <c r="P593" s="51" t="str">
        <f t="shared" si="9"/>
        <v>33</v>
      </c>
      <c r="Q593" s="51"/>
      <c r="R593" s="48" t="s">
        <v>7</v>
      </c>
    </row>
    <row r="594" spans="1:18" x14ac:dyDescent="0.25">
      <c r="A594" s="1" t="s">
        <v>4</v>
      </c>
      <c r="B594" s="1" t="s">
        <v>1112</v>
      </c>
      <c r="C594" s="1" t="s">
        <v>1113</v>
      </c>
      <c r="D594" s="47">
        <v>3.4200000000000013</v>
      </c>
      <c r="E594" s="47">
        <v>18</v>
      </c>
      <c r="F594" s="48">
        <v>5.26</v>
      </c>
      <c r="G594" s="47">
        <v>14.58</v>
      </c>
      <c r="H594" s="49">
        <v>22</v>
      </c>
      <c r="I594" s="50">
        <v>0.04</v>
      </c>
      <c r="J594" s="47">
        <v>392</v>
      </c>
      <c r="K594" s="50">
        <v>0.04</v>
      </c>
      <c r="L594" s="47">
        <v>316.76</v>
      </c>
      <c r="M594" s="50">
        <v>0.04</v>
      </c>
      <c r="N594" s="48">
        <v>3</v>
      </c>
      <c r="O594" s="48">
        <v>3</v>
      </c>
      <c r="P594" s="51" t="str">
        <f t="shared" si="9"/>
        <v>33</v>
      </c>
      <c r="Q594" s="51"/>
      <c r="R594" s="48" t="s">
        <v>7</v>
      </c>
    </row>
    <row r="595" spans="1:18" x14ac:dyDescent="0.25">
      <c r="A595" s="1" t="s">
        <v>4</v>
      </c>
      <c r="B595" s="1" t="s">
        <v>1114</v>
      </c>
      <c r="C595" s="1" t="s">
        <v>1115</v>
      </c>
      <c r="D595" s="47">
        <v>1.9200000000000013</v>
      </c>
      <c r="E595" s="47">
        <v>12.8</v>
      </c>
      <c r="F595" s="48">
        <v>6.66</v>
      </c>
      <c r="G595" s="47">
        <v>10.88</v>
      </c>
      <c r="H595" s="49">
        <v>29</v>
      </c>
      <c r="I595" s="50">
        <v>0.06</v>
      </c>
      <c r="J595" s="47">
        <v>372</v>
      </c>
      <c r="K595" s="50">
        <v>0.04</v>
      </c>
      <c r="L595" s="47">
        <v>316.32</v>
      </c>
      <c r="M595" s="50">
        <v>0.04</v>
      </c>
      <c r="N595" s="48">
        <v>3</v>
      </c>
      <c r="O595" s="48">
        <v>3</v>
      </c>
      <c r="P595" s="51" t="str">
        <f t="shared" si="9"/>
        <v>33</v>
      </c>
      <c r="Q595" s="51"/>
      <c r="R595" s="48" t="s">
        <v>7</v>
      </c>
    </row>
    <row r="596" spans="1:18" x14ac:dyDescent="0.25">
      <c r="A596" s="1" t="s">
        <v>4</v>
      </c>
      <c r="B596" s="1" t="s">
        <v>1116</v>
      </c>
      <c r="C596" s="1" t="s">
        <v>1117</v>
      </c>
      <c r="D596" s="47">
        <v>2.0699999999999998</v>
      </c>
      <c r="E596" s="47">
        <v>11.9503</v>
      </c>
      <c r="F596" s="48">
        <v>5.77</v>
      </c>
      <c r="G596" s="47">
        <v>9.8800000000000008</v>
      </c>
      <c r="H596" s="49">
        <v>34</v>
      </c>
      <c r="I596" s="50">
        <v>7.0000000000000007E-2</v>
      </c>
      <c r="J596" s="47">
        <v>385.46</v>
      </c>
      <c r="K596" s="50">
        <v>0.04</v>
      </c>
      <c r="L596" s="47">
        <v>315.08</v>
      </c>
      <c r="M596" s="50">
        <v>0.04</v>
      </c>
      <c r="N596" s="48">
        <v>3</v>
      </c>
      <c r="O596" s="48">
        <v>3</v>
      </c>
      <c r="P596" s="51" t="str">
        <f t="shared" si="9"/>
        <v>33</v>
      </c>
      <c r="Q596" s="51"/>
      <c r="R596" s="48" t="s">
        <v>7</v>
      </c>
    </row>
    <row r="597" spans="1:18" x14ac:dyDescent="0.25">
      <c r="A597" s="1" t="s">
        <v>4</v>
      </c>
      <c r="B597" s="1" t="s">
        <v>1118</v>
      </c>
      <c r="C597" s="1" t="s">
        <v>1119</v>
      </c>
      <c r="D597" s="47">
        <v>2.9200000000000013</v>
      </c>
      <c r="E597" s="47">
        <v>16.826000000000001</v>
      </c>
      <c r="F597" s="48">
        <v>5.76</v>
      </c>
      <c r="G597" s="47">
        <v>13.9</v>
      </c>
      <c r="H597" s="49">
        <v>22</v>
      </c>
      <c r="I597" s="50">
        <v>0.04</v>
      </c>
      <c r="J597" s="47">
        <v>378</v>
      </c>
      <c r="K597" s="50">
        <v>0.04</v>
      </c>
      <c r="L597" s="47">
        <v>313.76</v>
      </c>
      <c r="M597" s="50">
        <v>0.04</v>
      </c>
      <c r="N597" s="48">
        <v>3</v>
      </c>
      <c r="O597" s="48">
        <v>3</v>
      </c>
      <c r="P597" s="51" t="str">
        <f t="shared" si="9"/>
        <v>33</v>
      </c>
      <c r="Q597" s="51"/>
      <c r="R597" s="48" t="s">
        <v>7</v>
      </c>
    </row>
    <row r="598" spans="1:18" x14ac:dyDescent="0.25">
      <c r="A598" s="1" t="s">
        <v>4</v>
      </c>
      <c r="B598" s="1" t="s">
        <v>1120</v>
      </c>
      <c r="C598" s="1" t="s">
        <v>1121</v>
      </c>
      <c r="D598" s="47">
        <v>2.9699999999999993</v>
      </c>
      <c r="E598" s="47">
        <v>17.899999999999999</v>
      </c>
      <c r="F598" s="48">
        <v>6.02</v>
      </c>
      <c r="G598" s="47">
        <v>14.93</v>
      </c>
      <c r="H598" s="49">
        <v>21</v>
      </c>
      <c r="I598" s="50">
        <v>0.04</v>
      </c>
      <c r="J598" s="47">
        <v>376</v>
      </c>
      <c r="K598" s="50">
        <v>0.04</v>
      </c>
      <c r="L598" s="47">
        <v>313.63</v>
      </c>
      <c r="M598" s="50">
        <v>0.04</v>
      </c>
      <c r="N598" s="48">
        <v>3</v>
      </c>
      <c r="O598" s="48">
        <v>3</v>
      </c>
      <c r="P598" s="51" t="str">
        <f t="shared" si="9"/>
        <v>33</v>
      </c>
      <c r="Q598" s="51"/>
      <c r="R598" s="48" t="s">
        <v>7</v>
      </c>
    </row>
    <row r="599" spans="1:18" x14ac:dyDescent="0.25">
      <c r="A599" s="1" t="s">
        <v>4</v>
      </c>
      <c r="B599" s="1" t="s">
        <v>1122</v>
      </c>
      <c r="C599" s="1" t="s">
        <v>1123</v>
      </c>
      <c r="D599" s="47">
        <v>5.1300000000000008</v>
      </c>
      <c r="E599" s="47">
        <v>31.908999999999999</v>
      </c>
      <c r="F599" s="48">
        <v>6.22</v>
      </c>
      <c r="G599" s="47">
        <v>26.77</v>
      </c>
      <c r="H599" s="49">
        <v>12</v>
      </c>
      <c r="I599" s="50">
        <v>0.02</v>
      </c>
      <c r="J599" s="47">
        <v>375</v>
      </c>
      <c r="K599" s="50">
        <v>0.04</v>
      </c>
      <c r="L599" s="47">
        <v>313.44</v>
      </c>
      <c r="M599" s="50">
        <v>0.04</v>
      </c>
      <c r="N599" s="48">
        <v>3</v>
      </c>
      <c r="O599" s="48">
        <v>3</v>
      </c>
      <c r="P599" s="51" t="str">
        <f t="shared" si="9"/>
        <v>33</v>
      </c>
      <c r="Q599" s="51"/>
      <c r="R599" s="48" t="s">
        <v>7</v>
      </c>
    </row>
    <row r="600" spans="1:18" x14ac:dyDescent="0.25">
      <c r="A600" s="1" t="s">
        <v>4</v>
      </c>
      <c r="B600" s="1" t="s">
        <v>1124</v>
      </c>
      <c r="C600" s="1" t="s">
        <v>1125</v>
      </c>
      <c r="D600" s="47">
        <v>2.1800000000000002</v>
      </c>
      <c r="E600" s="47">
        <v>18.941099999999999</v>
      </c>
      <c r="F600" s="48">
        <v>8.68</v>
      </c>
      <c r="G600" s="47">
        <v>16.760000000000002</v>
      </c>
      <c r="H600" s="49">
        <v>19</v>
      </c>
      <c r="I600" s="50">
        <v>0.04</v>
      </c>
      <c r="J600" s="47">
        <v>354</v>
      </c>
      <c r="K600" s="50">
        <v>0.04</v>
      </c>
      <c r="L600" s="47">
        <v>312.58</v>
      </c>
      <c r="M600" s="50">
        <v>0.04</v>
      </c>
      <c r="N600" s="48">
        <v>3</v>
      </c>
      <c r="O600" s="48">
        <v>3</v>
      </c>
      <c r="P600" s="51" t="str">
        <f t="shared" si="9"/>
        <v>33</v>
      </c>
      <c r="Q600" s="51"/>
      <c r="R600" s="48" t="s">
        <v>7</v>
      </c>
    </row>
    <row r="601" spans="1:18" x14ac:dyDescent="0.25">
      <c r="A601" s="1" t="s">
        <v>4</v>
      </c>
      <c r="B601" s="1" t="s">
        <v>1126</v>
      </c>
      <c r="C601" s="1" t="s">
        <v>1127</v>
      </c>
      <c r="D601" s="47">
        <v>3.1200000000000014</v>
      </c>
      <c r="E601" s="47">
        <v>11.563499999999999</v>
      </c>
      <c r="F601" s="48">
        <v>3.7</v>
      </c>
      <c r="G601" s="47">
        <v>8.44</v>
      </c>
      <c r="H601" s="49">
        <v>37</v>
      </c>
      <c r="I601" s="50">
        <v>0.08</v>
      </c>
      <c r="J601" s="47">
        <v>427.85</v>
      </c>
      <c r="K601" s="50">
        <v>0.05</v>
      </c>
      <c r="L601" s="47">
        <v>312.41000000000003</v>
      </c>
      <c r="M601" s="50">
        <v>0.04</v>
      </c>
      <c r="N601" s="48">
        <v>3</v>
      </c>
      <c r="O601" s="48">
        <v>3</v>
      </c>
      <c r="P601" s="51" t="str">
        <f t="shared" si="9"/>
        <v>33</v>
      </c>
      <c r="Q601" s="51"/>
      <c r="R601" s="48" t="s">
        <v>7</v>
      </c>
    </row>
    <row r="602" spans="1:18" x14ac:dyDescent="0.25">
      <c r="A602" s="1" t="s">
        <v>4</v>
      </c>
      <c r="B602" s="1" t="s">
        <v>1128</v>
      </c>
      <c r="C602" s="1" t="s">
        <v>1129</v>
      </c>
      <c r="D602" s="47">
        <v>3.6399999999999997</v>
      </c>
      <c r="E602" s="47">
        <v>18.600000000000001</v>
      </c>
      <c r="F602" s="48">
        <v>5.0999999999999996</v>
      </c>
      <c r="G602" s="47">
        <v>14.96</v>
      </c>
      <c r="H602" s="49">
        <v>21</v>
      </c>
      <c r="I602" s="50">
        <v>0.04</v>
      </c>
      <c r="J602" s="47">
        <v>388</v>
      </c>
      <c r="K602" s="50">
        <v>0.04</v>
      </c>
      <c r="L602" s="47">
        <v>311.56</v>
      </c>
      <c r="M602" s="50">
        <v>0.04</v>
      </c>
      <c r="N602" s="48">
        <v>3</v>
      </c>
      <c r="O602" s="48">
        <v>3</v>
      </c>
      <c r="P602" s="51" t="str">
        <f t="shared" si="9"/>
        <v>33</v>
      </c>
      <c r="Q602" s="51"/>
      <c r="R602" s="48" t="s">
        <v>7</v>
      </c>
    </row>
    <row r="603" spans="1:18" x14ac:dyDescent="0.25">
      <c r="A603" s="1" t="s">
        <v>4</v>
      </c>
      <c r="B603" s="1" t="s">
        <v>1130</v>
      </c>
      <c r="C603" s="1" t="s">
        <v>1131</v>
      </c>
      <c r="D603" s="47">
        <v>4.8400000000000016</v>
      </c>
      <c r="E603" s="47">
        <v>22.375</v>
      </c>
      <c r="F603" s="48">
        <v>4.62</v>
      </c>
      <c r="G603" s="47">
        <v>17.53</v>
      </c>
      <c r="H603" s="49">
        <v>17</v>
      </c>
      <c r="I603" s="50">
        <v>0.03</v>
      </c>
      <c r="J603" s="47">
        <v>391</v>
      </c>
      <c r="K603" s="50">
        <v>0.04</v>
      </c>
      <c r="L603" s="47">
        <v>308.72000000000003</v>
      </c>
      <c r="M603" s="50">
        <v>0.04</v>
      </c>
      <c r="N603" s="48">
        <v>3</v>
      </c>
      <c r="O603" s="48">
        <v>3</v>
      </c>
      <c r="P603" s="51" t="str">
        <f t="shared" si="9"/>
        <v>33</v>
      </c>
      <c r="Q603" s="51"/>
      <c r="R603" s="48" t="s">
        <v>7</v>
      </c>
    </row>
    <row r="604" spans="1:18" x14ac:dyDescent="0.25">
      <c r="A604" s="1" t="s">
        <v>4</v>
      </c>
      <c r="B604" s="1" t="s">
        <v>1132</v>
      </c>
      <c r="C604" s="1" t="s">
        <v>1133</v>
      </c>
      <c r="D604" s="47">
        <v>4.9399999999999995</v>
      </c>
      <c r="E604" s="47">
        <v>24.218699999999998</v>
      </c>
      <c r="F604" s="48">
        <v>4.9000000000000004</v>
      </c>
      <c r="G604" s="47">
        <v>19.27</v>
      </c>
      <c r="H604" s="49">
        <v>16</v>
      </c>
      <c r="I604" s="50">
        <v>0.03</v>
      </c>
      <c r="J604" s="47">
        <v>387.5</v>
      </c>
      <c r="K604" s="50">
        <v>0.04</v>
      </c>
      <c r="L604" s="47">
        <v>308.45999999999998</v>
      </c>
      <c r="M604" s="50">
        <v>0.04</v>
      </c>
      <c r="N604" s="48">
        <v>3</v>
      </c>
      <c r="O604" s="48">
        <v>3</v>
      </c>
      <c r="P604" s="51" t="str">
        <f t="shared" si="9"/>
        <v>33</v>
      </c>
      <c r="Q604" s="51"/>
      <c r="R604" s="48" t="s">
        <v>7</v>
      </c>
    </row>
    <row r="605" spans="1:18" x14ac:dyDescent="0.25">
      <c r="A605" s="1" t="s">
        <v>4</v>
      </c>
      <c r="B605" s="1" t="s">
        <v>1134</v>
      </c>
      <c r="C605" s="1" t="s">
        <v>1135</v>
      </c>
      <c r="D605" s="47">
        <v>3.4200000000000008</v>
      </c>
      <c r="E605" s="47">
        <v>19.6526</v>
      </c>
      <c r="F605" s="48">
        <v>5.74</v>
      </c>
      <c r="G605" s="47">
        <v>16.23</v>
      </c>
      <c r="H605" s="49">
        <v>19</v>
      </c>
      <c r="I605" s="50">
        <v>0.04</v>
      </c>
      <c r="J605" s="47">
        <v>373.4</v>
      </c>
      <c r="K605" s="50">
        <v>0.04</v>
      </c>
      <c r="L605" s="47">
        <v>308.42</v>
      </c>
      <c r="M605" s="50">
        <v>0.04</v>
      </c>
      <c r="N605" s="48">
        <v>3</v>
      </c>
      <c r="O605" s="48">
        <v>3</v>
      </c>
      <c r="P605" s="51" t="str">
        <f t="shared" si="9"/>
        <v>33</v>
      </c>
      <c r="Q605" s="51"/>
      <c r="R605" s="48" t="s">
        <v>7</v>
      </c>
    </row>
    <row r="606" spans="1:18" x14ac:dyDescent="0.25">
      <c r="A606" s="1" t="s">
        <v>4</v>
      </c>
      <c r="B606" s="1" t="s">
        <v>1136</v>
      </c>
      <c r="C606" s="1" t="s">
        <v>1137</v>
      </c>
      <c r="D606" s="47">
        <v>0.95</v>
      </c>
      <c r="E606" s="47">
        <v>8.4293999999999993</v>
      </c>
      <c r="F606" s="48">
        <v>8.8699999999999992</v>
      </c>
      <c r="G606" s="47">
        <v>7.47</v>
      </c>
      <c r="H606" s="49">
        <v>43</v>
      </c>
      <c r="I606" s="50">
        <v>0.09</v>
      </c>
      <c r="J606" s="47">
        <v>348.75</v>
      </c>
      <c r="K606" s="50">
        <v>0.04</v>
      </c>
      <c r="L606" s="47">
        <v>307.89999999999998</v>
      </c>
      <c r="M606" s="50">
        <v>0.04</v>
      </c>
      <c r="N606" s="48">
        <v>3</v>
      </c>
      <c r="O606" s="48">
        <v>3</v>
      </c>
      <c r="P606" s="51" t="str">
        <f t="shared" si="9"/>
        <v>33</v>
      </c>
      <c r="Q606" s="51"/>
      <c r="R606" s="48" t="s">
        <v>7</v>
      </c>
    </row>
    <row r="607" spans="1:18" x14ac:dyDescent="0.25">
      <c r="A607" s="1" t="s">
        <v>4</v>
      </c>
      <c r="B607" s="1" t="s">
        <v>1138</v>
      </c>
      <c r="C607" s="1" t="s">
        <v>1139</v>
      </c>
      <c r="D607" s="47">
        <v>2.899999999999999</v>
      </c>
      <c r="E607" s="47">
        <v>19.8888</v>
      </c>
      <c r="F607" s="48">
        <v>6.85</v>
      </c>
      <c r="G607" s="47">
        <v>16.98</v>
      </c>
      <c r="H607" s="49">
        <v>18</v>
      </c>
      <c r="I607" s="50">
        <v>0.04</v>
      </c>
      <c r="J607" s="47">
        <v>358</v>
      </c>
      <c r="K607" s="50">
        <v>0.04</v>
      </c>
      <c r="L607" s="47">
        <v>305.8</v>
      </c>
      <c r="M607" s="50">
        <v>0.04</v>
      </c>
      <c r="N607" s="48">
        <v>3</v>
      </c>
      <c r="O607" s="48">
        <v>3</v>
      </c>
      <c r="P607" s="51" t="str">
        <f t="shared" si="9"/>
        <v>33</v>
      </c>
      <c r="Q607" s="51"/>
      <c r="R607" s="48" t="s">
        <v>7</v>
      </c>
    </row>
    <row r="608" spans="1:18" x14ac:dyDescent="0.25">
      <c r="A608" s="1" t="s">
        <v>4</v>
      </c>
      <c r="B608" s="1" t="s">
        <v>1140</v>
      </c>
      <c r="C608" s="1" t="s">
        <v>1141</v>
      </c>
      <c r="D608" s="47">
        <v>3.4500000000000015</v>
      </c>
      <c r="E608" s="47">
        <v>19.526299999999999</v>
      </c>
      <c r="F608" s="48">
        <v>5.65</v>
      </c>
      <c r="G608" s="47">
        <v>16.07</v>
      </c>
      <c r="H608" s="49">
        <v>20</v>
      </c>
      <c r="I608" s="50">
        <v>0.04</v>
      </c>
      <c r="J608" s="47">
        <v>374</v>
      </c>
      <c r="K608" s="50">
        <v>0.04</v>
      </c>
      <c r="L608" s="47">
        <v>305</v>
      </c>
      <c r="M608" s="50">
        <v>0.04</v>
      </c>
      <c r="N608" s="48">
        <v>3</v>
      </c>
      <c r="O608" s="48">
        <v>3</v>
      </c>
      <c r="P608" s="51" t="str">
        <f t="shared" si="9"/>
        <v>33</v>
      </c>
      <c r="Q608" s="51"/>
      <c r="R608" s="48" t="s">
        <v>7</v>
      </c>
    </row>
    <row r="609" spans="1:18" x14ac:dyDescent="0.25">
      <c r="A609" s="1" t="s">
        <v>4</v>
      </c>
      <c r="B609" s="1" t="s">
        <v>1142</v>
      </c>
      <c r="C609" s="1" t="s">
        <v>1143</v>
      </c>
      <c r="D609" s="47">
        <v>1.3800000000000001</v>
      </c>
      <c r="E609" s="47">
        <v>10.380599999999999</v>
      </c>
      <c r="F609" s="48">
        <v>7.52</v>
      </c>
      <c r="G609" s="47">
        <v>9</v>
      </c>
      <c r="H609" s="49">
        <v>34</v>
      </c>
      <c r="I609" s="50">
        <v>7.0000000000000007E-2</v>
      </c>
      <c r="J609" s="47">
        <v>351.8</v>
      </c>
      <c r="K609" s="50">
        <v>0.04</v>
      </c>
      <c r="L609" s="47">
        <v>304.88</v>
      </c>
      <c r="M609" s="50">
        <v>0.04</v>
      </c>
      <c r="N609" s="48">
        <v>3</v>
      </c>
      <c r="O609" s="48">
        <v>3</v>
      </c>
      <c r="P609" s="51" t="str">
        <f t="shared" si="9"/>
        <v>33</v>
      </c>
      <c r="Q609" s="51"/>
      <c r="R609" s="48" t="s">
        <v>7</v>
      </c>
    </row>
    <row r="610" spans="1:18" x14ac:dyDescent="0.25">
      <c r="A610" s="1" t="s">
        <v>4</v>
      </c>
      <c r="B610" s="1" t="s">
        <v>1144</v>
      </c>
      <c r="C610" s="1" t="s">
        <v>1145</v>
      </c>
      <c r="D610" s="47">
        <v>4.12</v>
      </c>
      <c r="E610" s="47">
        <v>15</v>
      </c>
      <c r="F610" s="48">
        <v>3.64</v>
      </c>
      <c r="G610" s="47">
        <v>10.88</v>
      </c>
      <c r="H610" s="49">
        <v>28</v>
      </c>
      <c r="I610" s="50">
        <v>0.06</v>
      </c>
      <c r="J610" s="47">
        <v>420</v>
      </c>
      <c r="K610" s="50">
        <v>0.05</v>
      </c>
      <c r="L610" s="47">
        <v>304.64</v>
      </c>
      <c r="M610" s="50">
        <v>0.04</v>
      </c>
      <c r="N610" s="48">
        <v>3</v>
      </c>
      <c r="O610" s="48">
        <v>3</v>
      </c>
      <c r="P610" s="51" t="str">
        <f t="shared" si="9"/>
        <v>33</v>
      </c>
      <c r="Q610" s="51"/>
      <c r="R610" s="48" t="s">
        <v>7</v>
      </c>
    </row>
    <row r="611" spans="1:18" x14ac:dyDescent="0.25">
      <c r="A611" s="1" t="s">
        <v>4</v>
      </c>
      <c r="B611" s="1" t="s">
        <v>1146</v>
      </c>
      <c r="C611" s="1" t="s">
        <v>1147</v>
      </c>
      <c r="D611" s="47">
        <v>4.47</v>
      </c>
      <c r="E611" s="47">
        <v>26.142299999999999</v>
      </c>
      <c r="F611" s="48">
        <v>5.84</v>
      </c>
      <c r="G611" s="47">
        <v>21.67</v>
      </c>
      <c r="H611" s="49">
        <v>14</v>
      </c>
      <c r="I611" s="50">
        <v>0.03</v>
      </c>
      <c r="J611" s="47">
        <v>366.8</v>
      </c>
      <c r="K611" s="50">
        <v>0.04</v>
      </c>
      <c r="L611" s="47">
        <v>304.22000000000003</v>
      </c>
      <c r="M611" s="50">
        <v>0.04</v>
      </c>
      <c r="N611" s="48">
        <v>3</v>
      </c>
      <c r="O611" s="48">
        <v>3</v>
      </c>
      <c r="P611" s="51" t="str">
        <f t="shared" si="9"/>
        <v>33</v>
      </c>
      <c r="Q611" s="51"/>
      <c r="R611" s="48" t="s">
        <v>7</v>
      </c>
    </row>
    <row r="612" spans="1:18" x14ac:dyDescent="0.25">
      <c r="A612" s="1" t="s">
        <v>4</v>
      </c>
      <c r="B612" s="1" t="s">
        <v>1148</v>
      </c>
      <c r="C612" s="1" t="s">
        <v>1149</v>
      </c>
      <c r="D612" s="47">
        <v>6.07</v>
      </c>
      <c r="E612" s="47">
        <v>29.5</v>
      </c>
      <c r="F612" s="48">
        <v>4.8499999999999996</v>
      </c>
      <c r="G612" s="47">
        <v>23.43</v>
      </c>
      <c r="H612" s="49">
        <v>13</v>
      </c>
      <c r="I612" s="50">
        <v>0.02</v>
      </c>
      <c r="J612" s="47">
        <v>383</v>
      </c>
      <c r="K612" s="50">
        <v>0.04</v>
      </c>
      <c r="L612" s="47">
        <v>304.08999999999997</v>
      </c>
      <c r="M612" s="50">
        <v>0.04</v>
      </c>
      <c r="N612" s="48">
        <v>3</v>
      </c>
      <c r="O612" s="48">
        <v>3</v>
      </c>
      <c r="P612" s="51" t="str">
        <f t="shared" si="9"/>
        <v>33</v>
      </c>
      <c r="Q612" s="51"/>
      <c r="R612" s="48" t="s">
        <v>7</v>
      </c>
    </row>
    <row r="613" spans="1:18" x14ac:dyDescent="0.25">
      <c r="A613" s="1" t="s">
        <v>4</v>
      </c>
      <c r="B613" s="1" t="s">
        <v>1150</v>
      </c>
      <c r="C613" s="1" t="s">
        <v>1151</v>
      </c>
      <c r="D613" s="47">
        <v>3.9900000000000015</v>
      </c>
      <c r="E613" s="47">
        <v>22.931999999999999</v>
      </c>
      <c r="F613" s="48">
        <v>5.74</v>
      </c>
      <c r="G613" s="47">
        <v>18.940000000000001</v>
      </c>
      <c r="H613" s="49">
        <v>16</v>
      </c>
      <c r="I613" s="50">
        <v>0.03</v>
      </c>
      <c r="J613" s="47">
        <v>366.98</v>
      </c>
      <c r="K613" s="50">
        <v>0.04</v>
      </c>
      <c r="L613" s="47">
        <v>303.14</v>
      </c>
      <c r="M613" s="50">
        <v>0.04</v>
      </c>
      <c r="N613" s="48">
        <v>3</v>
      </c>
      <c r="O613" s="48">
        <v>3</v>
      </c>
      <c r="P613" s="51" t="str">
        <f t="shared" si="9"/>
        <v>33</v>
      </c>
      <c r="Q613" s="51"/>
      <c r="R613" s="48" t="s">
        <v>7</v>
      </c>
    </row>
    <row r="614" spans="1:18" x14ac:dyDescent="0.25">
      <c r="A614" s="1" t="s">
        <v>4</v>
      </c>
      <c r="B614" s="1" t="s">
        <v>1152</v>
      </c>
      <c r="C614" s="1" t="s">
        <v>1153</v>
      </c>
      <c r="D614" s="47">
        <v>2.0799999999999992</v>
      </c>
      <c r="E614" s="47">
        <v>13.258800000000001</v>
      </c>
      <c r="F614" s="48">
        <v>6.37</v>
      </c>
      <c r="G614" s="47">
        <v>11.17</v>
      </c>
      <c r="H614" s="49">
        <v>27</v>
      </c>
      <c r="I614" s="50">
        <v>0.06</v>
      </c>
      <c r="J614" s="47">
        <v>358.6</v>
      </c>
      <c r="K614" s="50">
        <v>0.04</v>
      </c>
      <c r="L614" s="47">
        <v>302.44</v>
      </c>
      <c r="M614" s="50">
        <v>0.04</v>
      </c>
      <c r="N614" s="48">
        <v>3</v>
      </c>
      <c r="O614" s="48">
        <v>3</v>
      </c>
      <c r="P614" s="51" t="str">
        <f t="shared" si="9"/>
        <v>33</v>
      </c>
      <c r="Q614" s="51"/>
      <c r="R614" s="48" t="s">
        <v>7</v>
      </c>
    </row>
    <row r="615" spans="1:18" x14ac:dyDescent="0.25">
      <c r="A615" s="1" t="s">
        <v>4</v>
      </c>
      <c r="B615" s="1" t="s">
        <v>1154</v>
      </c>
      <c r="C615" s="1" t="s">
        <v>1155</v>
      </c>
      <c r="D615" s="47">
        <v>3.5699999999999985</v>
      </c>
      <c r="E615" s="47">
        <v>17.952300000000001</v>
      </c>
      <c r="F615" s="48">
        <v>5.0199999999999996</v>
      </c>
      <c r="G615" s="47">
        <v>14.38</v>
      </c>
      <c r="H615" s="49">
        <v>21</v>
      </c>
      <c r="I615" s="50">
        <v>0.04</v>
      </c>
      <c r="J615" s="47">
        <v>377</v>
      </c>
      <c r="K615" s="50">
        <v>0.04</v>
      </c>
      <c r="L615" s="47">
        <v>302.02999999999997</v>
      </c>
      <c r="M615" s="50">
        <v>0.04</v>
      </c>
      <c r="N615" s="48">
        <v>3</v>
      </c>
      <c r="O615" s="48">
        <v>3</v>
      </c>
      <c r="P615" s="51" t="str">
        <f t="shared" si="9"/>
        <v>33</v>
      </c>
      <c r="Q615" s="51"/>
      <c r="R615" s="48" t="s">
        <v>7</v>
      </c>
    </row>
    <row r="616" spans="1:18" x14ac:dyDescent="0.25">
      <c r="A616" s="1" t="s">
        <v>4</v>
      </c>
      <c r="B616" s="1" t="s">
        <v>1156</v>
      </c>
      <c r="C616" s="1" t="s">
        <v>1157</v>
      </c>
      <c r="D616" s="47">
        <v>2</v>
      </c>
      <c r="E616" s="47">
        <v>14.083299999999999</v>
      </c>
      <c r="F616" s="48">
        <v>7.04</v>
      </c>
      <c r="G616" s="47">
        <v>12.08</v>
      </c>
      <c r="H616" s="49">
        <v>25</v>
      </c>
      <c r="I616" s="50">
        <v>0.05</v>
      </c>
      <c r="J616" s="47">
        <v>352</v>
      </c>
      <c r="K616" s="50">
        <v>0.04</v>
      </c>
      <c r="L616" s="47">
        <v>302</v>
      </c>
      <c r="M616" s="50">
        <v>0.04</v>
      </c>
      <c r="N616" s="48">
        <v>3</v>
      </c>
      <c r="O616" s="48">
        <v>3</v>
      </c>
      <c r="P616" s="51" t="str">
        <f t="shared" si="9"/>
        <v>33</v>
      </c>
      <c r="Q616" s="51"/>
      <c r="R616" s="48" t="s">
        <v>7</v>
      </c>
    </row>
    <row r="617" spans="1:18" x14ac:dyDescent="0.25">
      <c r="A617" s="1" t="s">
        <v>4</v>
      </c>
      <c r="B617" s="1" t="s">
        <v>1158</v>
      </c>
      <c r="C617" s="1" t="s">
        <v>1159</v>
      </c>
      <c r="D617" s="47">
        <v>2.8800000000000008</v>
      </c>
      <c r="E617" s="47">
        <v>16.090900000000001</v>
      </c>
      <c r="F617" s="48">
        <v>5.58</v>
      </c>
      <c r="G617" s="47">
        <v>13.21</v>
      </c>
      <c r="H617" s="49">
        <v>23</v>
      </c>
      <c r="I617" s="50">
        <v>0.05</v>
      </c>
      <c r="J617" s="47">
        <v>368</v>
      </c>
      <c r="K617" s="50">
        <v>0.04</v>
      </c>
      <c r="L617" s="47">
        <v>301.76</v>
      </c>
      <c r="M617" s="50">
        <v>0.04</v>
      </c>
      <c r="N617" s="48">
        <v>3</v>
      </c>
      <c r="O617" s="48">
        <v>3</v>
      </c>
      <c r="P617" s="51" t="str">
        <f t="shared" si="9"/>
        <v>33</v>
      </c>
      <c r="Q617" s="51"/>
      <c r="R617" s="48" t="s">
        <v>7</v>
      </c>
    </row>
    <row r="618" spans="1:18" x14ac:dyDescent="0.25">
      <c r="A618" s="1" t="s">
        <v>4</v>
      </c>
      <c r="B618" s="1" t="s">
        <v>1160</v>
      </c>
      <c r="C618" s="1" t="s">
        <v>1161</v>
      </c>
      <c r="D618" s="47">
        <v>2.86</v>
      </c>
      <c r="E618" s="47">
        <v>14.9156</v>
      </c>
      <c r="F618" s="48">
        <v>5.21</v>
      </c>
      <c r="G618" s="47">
        <v>12.05</v>
      </c>
      <c r="H618" s="49">
        <v>25</v>
      </c>
      <c r="I618" s="50">
        <v>0.05</v>
      </c>
      <c r="J618" s="47">
        <v>372.89</v>
      </c>
      <c r="K618" s="50">
        <v>0.04</v>
      </c>
      <c r="L618" s="47">
        <v>301.39</v>
      </c>
      <c r="M618" s="50">
        <v>0.04</v>
      </c>
      <c r="N618" s="48">
        <v>3</v>
      </c>
      <c r="O618" s="48">
        <v>3</v>
      </c>
      <c r="P618" s="51" t="str">
        <f t="shared" si="9"/>
        <v>33</v>
      </c>
      <c r="Q618" s="51"/>
      <c r="R618" s="48" t="s">
        <v>7</v>
      </c>
    </row>
    <row r="619" spans="1:18" x14ac:dyDescent="0.25">
      <c r="A619" s="1" t="s">
        <v>4</v>
      </c>
      <c r="B619" s="1" t="s">
        <v>1162</v>
      </c>
      <c r="C619" s="1" t="s">
        <v>1163</v>
      </c>
      <c r="D619" s="47">
        <v>3.7000000000000011</v>
      </c>
      <c r="E619" s="47">
        <v>22.433299999999999</v>
      </c>
      <c r="F619" s="48">
        <v>6.06</v>
      </c>
      <c r="G619" s="47">
        <v>18.73</v>
      </c>
      <c r="H619" s="49">
        <v>16</v>
      </c>
      <c r="I619" s="50">
        <v>0.03</v>
      </c>
      <c r="J619" s="47">
        <v>360.5</v>
      </c>
      <c r="K619" s="50">
        <v>0.04</v>
      </c>
      <c r="L619" s="47">
        <v>301.3</v>
      </c>
      <c r="M619" s="50">
        <v>0.04</v>
      </c>
      <c r="N619" s="48">
        <v>3</v>
      </c>
      <c r="O619" s="48">
        <v>3</v>
      </c>
      <c r="P619" s="51" t="str">
        <f t="shared" si="9"/>
        <v>33</v>
      </c>
      <c r="Q619" s="51"/>
      <c r="R619" s="48" t="s">
        <v>7</v>
      </c>
    </row>
    <row r="620" spans="1:18" x14ac:dyDescent="0.25">
      <c r="A620" s="1" t="s">
        <v>4</v>
      </c>
      <c r="B620" s="1" t="s">
        <v>1164</v>
      </c>
      <c r="C620" s="1" t="s">
        <v>1165</v>
      </c>
      <c r="D620" s="47">
        <v>3.5600000000000009</v>
      </c>
      <c r="E620" s="47">
        <v>22.186599999999999</v>
      </c>
      <c r="F620" s="48">
        <v>6.23</v>
      </c>
      <c r="G620" s="47">
        <v>18.62</v>
      </c>
      <c r="H620" s="49">
        <v>16</v>
      </c>
      <c r="I620" s="50">
        <v>0.03</v>
      </c>
      <c r="J620" s="47">
        <v>357.8</v>
      </c>
      <c r="K620" s="50">
        <v>0.04</v>
      </c>
      <c r="L620" s="47">
        <v>300.83999999999997</v>
      </c>
      <c r="M620" s="50">
        <v>0.04</v>
      </c>
      <c r="N620" s="48">
        <v>3</v>
      </c>
      <c r="O620" s="48">
        <v>3</v>
      </c>
      <c r="P620" s="51" t="str">
        <f t="shared" si="9"/>
        <v>33</v>
      </c>
      <c r="Q620" s="51"/>
      <c r="R620" s="48" t="s">
        <v>7</v>
      </c>
    </row>
    <row r="621" spans="1:18" x14ac:dyDescent="0.25">
      <c r="A621" s="1" t="s">
        <v>4</v>
      </c>
      <c r="B621" s="1" t="s">
        <v>1166</v>
      </c>
      <c r="C621" s="1" t="s">
        <v>1167</v>
      </c>
      <c r="D621" s="47">
        <v>3.9399999999999995</v>
      </c>
      <c r="E621" s="47">
        <v>19.5777</v>
      </c>
      <c r="F621" s="48">
        <v>4.96</v>
      </c>
      <c r="G621" s="47">
        <v>15.63</v>
      </c>
      <c r="H621" s="49">
        <v>19</v>
      </c>
      <c r="I621" s="50">
        <v>0.04</v>
      </c>
      <c r="J621" s="47">
        <v>375.4</v>
      </c>
      <c r="K621" s="50">
        <v>0.04</v>
      </c>
      <c r="L621" s="47">
        <v>300.54000000000002</v>
      </c>
      <c r="M621" s="50">
        <v>0.04</v>
      </c>
      <c r="N621" s="48">
        <v>3</v>
      </c>
      <c r="O621" s="48">
        <v>3</v>
      </c>
      <c r="P621" s="51" t="str">
        <f t="shared" si="9"/>
        <v>33</v>
      </c>
      <c r="Q621" s="51"/>
      <c r="R621" s="48" t="s">
        <v>7</v>
      </c>
    </row>
    <row r="622" spans="1:18" x14ac:dyDescent="0.25">
      <c r="A622" s="1" t="s">
        <v>4</v>
      </c>
      <c r="B622" s="1" t="s">
        <v>1168</v>
      </c>
      <c r="C622" s="1" t="s">
        <v>1169</v>
      </c>
      <c r="D622" s="47">
        <v>2.3299999999999987</v>
      </c>
      <c r="E622" s="47">
        <v>15.9659</v>
      </c>
      <c r="F622" s="48">
        <v>6.85</v>
      </c>
      <c r="G622" s="47">
        <v>13.63</v>
      </c>
      <c r="H622" s="49">
        <v>22</v>
      </c>
      <c r="I622" s="50">
        <v>0.04</v>
      </c>
      <c r="J622" s="47">
        <v>351.25</v>
      </c>
      <c r="K622" s="50">
        <v>0.04</v>
      </c>
      <c r="L622" s="47">
        <v>299.99</v>
      </c>
      <c r="M622" s="50">
        <v>0.04</v>
      </c>
      <c r="N622" s="48">
        <v>3</v>
      </c>
      <c r="O622" s="48">
        <v>3</v>
      </c>
      <c r="P622" s="51" t="str">
        <f t="shared" si="9"/>
        <v>33</v>
      </c>
      <c r="Q622" s="51"/>
      <c r="R622" s="48" t="s">
        <v>7</v>
      </c>
    </row>
    <row r="623" spans="1:18" x14ac:dyDescent="0.25">
      <c r="A623" s="1" t="s">
        <v>4</v>
      </c>
      <c r="B623" s="1" t="s">
        <v>1170</v>
      </c>
      <c r="C623" s="1" t="s">
        <v>1171</v>
      </c>
      <c r="D623" s="47">
        <v>5.0600000000000005</v>
      </c>
      <c r="E623" s="47">
        <v>26.332100000000001</v>
      </c>
      <c r="F623" s="48">
        <v>5.2</v>
      </c>
      <c r="G623" s="47">
        <v>21.27</v>
      </c>
      <c r="H623" s="49">
        <v>14</v>
      </c>
      <c r="I623" s="50">
        <v>0.03</v>
      </c>
      <c r="J623" s="47">
        <v>368.65</v>
      </c>
      <c r="K623" s="50">
        <v>0.04</v>
      </c>
      <c r="L623" s="47">
        <v>297.81</v>
      </c>
      <c r="M623" s="50">
        <v>0.04</v>
      </c>
      <c r="N623" s="48">
        <v>3</v>
      </c>
      <c r="O623" s="48">
        <v>3</v>
      </c>
      <c r="P623" s="51" t="str">
        <f t="shared" si="9"/>
        <v>33</v>
      </c>
      <c r="Q623" s="51"/>
      <c r="R623" s="48" t="s">
        <v>7</v>
      </c>
    </row>
    <row r="624" spans="1:18" x14ac:dyDescent="0.25">
      <c r="A624" s="1" t="s">
        <v>4</v>
      </c>
      <c r="B624" s="1" t="s">
        <v>1172</v>
      </c>
      <c r="C624" s="1" t="s">
        <v>1173</v>
      </c>
      <c r="D624" s="47">
        <v>1.7299999999999991</v>
      </c>
      <c r="E624" s="47">
        <v>12.19</v>
      </c>
      <c r="F624" s="48">
        <v>7.04</v>
      </c>
      <c r="G624" s="47">
        <v>10.46</v>
      </c>
      <c r="H624" s="49">
        <v>28</v>
      </c>
      <c r="I624" s="50">
        <v>0.06</v>
      </c>
      <c r="J624" s="47">
        <v>345.7</v>
      </c>
      <c r="K624" s="50">
        <v>0.04</v>
      </c>
      <c r="L624" s="47">
        <v>297.26</v>
      </c>
      <c r="M624" s="50">
        <v>0.04</v>
      </c>
      <c r="N624" s="48">
        <v>3</v>
      </c>
      <c r="O624" s="48">
        <v>3</v>
      </c>
      <c r="P624" s="51" t="str">
        <f t="shared" si="9"/>
        <v>33</v>
      </c>
      <c r="Q624" s="51"/>
      <c r="R624" s="48" t="s">
        <v>7</v>
      </c>
    </row>
    <row r="625" spans="1:18" x14ac:dyDescent="0.25">
      <c r="A625" s="1" t="s">
        <v>4</v>
      </c>
      <c r="B625" s="1" t="s">
        <v>1174</v>
      </c>
      <c r="C625" s="1" t="s">
        <v>1175</v>
      </c>
      <c r="D625" s="47">
        <v>5.1300000000000008</v>
      </c>
      <c r="E625" s="47">
        <v>26.321400000000001</v>
      </c>
      <c r="F625" s="48">
        <v>5.13</v>
      </c>
      <c r="G625" s="47">
        <v>21.19</v>
      </c>
      <c r="H625" s="49">
        <v>14</v>
      </c>
      <c r="I625" s="50">
        <v>0.03</v>
      </c>
      <c r="J625" s="47">
        <v>368.5</v>
      </c>
      <c r="K625" s="50">
        <v>0.04</v>
      </c>
      <c r="L625" s="47">
        <v>296.68</v>
      </c>
      <c r="M625" s="50">
        <v>0.04</v>
      </c>
      <c r="N625" s="48">
        <v>3</v>
      </c>
      <c r="O625" s="48">
        <v>3</v>
      </c>
      <c r="P625" s="51" t="str">
        <f t="shared" si="9"/>
        <v>33</v>
      </c>
      <c r="Q625" s="51"/>
      <c r="R625" s="48" t="s">
        <v>7</v>
      </c>
    </row>
    <row r="626" spans="1:18" x14ac:dyDescent="0.25">
      <c r="A626" s="1" t="s">
        <v>4</v>
      </c>
      <c r="B626" s="1" t="s">
        <v>1176</v>
      </c>
      <c r="C626" s="1" t="s">
        <v>1177</v>
      </c>
      <c r="D626" s="47">
        <v>2.0499999999999985</v>
      </c>
      <c r="E626" s="47">
        <v>9.1647999999999996</v>
      </c>
      <c r="F626" s="48">
        <v>4.47</v>
      </c>
      <c r="G626" s="47">
        <v>7.11</v>
      </c>
      <c r="H626" s="49">
        <v>43</v>
      </c>
      <c r="I626" s="50">
        <v>0.09</v>
      </c>
      <c r="J626" s="47">
        <v>384.6</v>
      </c>
      <c r="K626" s="50">
        <v>0.04</v>
      </c>
      <c r="L626" s="47">
        <v>296.45</v>
      </c>
      <c r="M626" s="50">
        <v>0.04</v>
      </c>
      <c r="N626" s="48">
        <v>3</v>
      </c>
      <c r="O626" s="48">
        <v>3</v>
      </c>
      <c r="P626" s="51" t="str">
        <f t="shared" si="9"/>
        <v>33</v>
      </c>
      <c r="Q626" s="51"/>
      <c r="R626" s="48" t="s">
        <v>7</v>
      </c>
    </row>
    <row r="627" spans="1:18" x14ac:dyDescent="0.25">
      <c r="A627" s="1" t="s">
        <v>4</v>
      </c>
      <c r="B627" s="1" t="s">
        <v>1178</v>
      </c>
      <c r="C627" s="1" t="s">
        <v>1179</v>
      </c>
      <c r="D627" s="47">
        <v>2.2899999999999996</v>
      </c>
      <c r="E627" s="47">
        <v>15.1045</v>
      </c>
      <c r="F627" s="48">
        <v>6.59</v>
      </c>
      <c r="G627" s="47">
        <v>12.81</v>
      </c>
      <c r="H627" s="49">
        <v>23</v>
      </c>
      <c r="I627" s="50">
        <v>0.05</v>
      </c>
      <c r="J627" s="47">
        <v>347.3</v>
      </c>
      <c r="K627" s="50">
        <v>0.04</v>
      </c>
      <c r="L627" s="47">
        <v>294.63</v>
      </c>
      <c r="M627" s="50">
        <v>0.04</v>
      </c>
      <c r="N627" s="48">
        <v>3</v>
      </c>
      <c r="O627" s="48">
        <v>3</v>
      </c>
      <c r="P627" s="51" t="str">
        <f t="shared" si="9"/>
        <v>33</v>
      </c>
      <c r="Q627" s="51"/>
      <c r="R627" s="48" t="s">
        <v>7</v>
      </c>
    </row>
    <row r="628" spans="1:18" x14ac:dyDescent="0.25">
      <c r="A628" s="1" t="s">
        <v>4</v>
      </c>
      <c r="B628" s="1" t="s">
        <v>1180</v>
      </c>
      <c r="C628" s="1" t="s">
        <v>1181</v>
      </c>
      <c r="D628" s="47">
        <v>7.620000000000001</v>
      </c>
      <c r="E628" s="47">
        <v>34.363599999999998</v>
      </c>
      <c r="F628" s="48">
        <v>4.5</v>
      </c>
      <c r="G628" s="47">
        <v>26.74</v>
      </c>
      <c r="H628" s="49">
        <v>11</v>
      </c>
      <c r="I628" s="50">
        <v>0.02</v>
      </c>
      <c r="J628" s="47">
        <v>378</v>
      </c>
      <c r="K628" s="50">
        <v>0.04</v>
      </c>
      <c r="L628" s="47">
        <v>294.18</v>
      </c>
      <c r="M628" s="50">
        <v>0.04</v>
      </c>
      <c r="N628" s="48">
        <v>3</v>
      </c>
      <c r="O628" s="48">
        <v>3</v>
      </c>
      <c r="P628" s="51" t="str">
        <f t="shared" si="9"/>
        <v>33</v>
      </c>
      <c r="Q628" s="51"/>
      <c r="R628" s="48" t="s">
        <v>7</v>
      </c>
    </row>
    <row r="629" spans="1:18" x14ac:dyDescent="0.25">
      <c r="A629" s="1" t="s">
        <v>4</v>
      </c>
      <c r="B629" s="1" t="s">
        <v>1182</v>
      </c>
      <c r="C629" s="1" t="s">
        <v>1183</v>
      </c>
      <c r="D629" s="47">
        <v>2.2199999999999998</v>
      </c>
      <c r="E629" s="47">
        <v>16.899999999999999</v>
      </c>
      <c r="F629" s="48">
        <v>7.61</v>
      </c>
      <c r="G629" s="47">
        <v>14.68</v>
      </c>
      <c r="H629" s="49">
        <v>20</v>
      </c>
      <c r="I629" s="50">
        <v>0.04</v>
      </c>
      <c r="J629" s="47">
        <v>338</v>
      </c>
      <c r="K629" s="50">
        <v>0.04</v>
      </c>
      <c r="L629" s="47">
        <v>293.60000000000002</v>
      </c>
      <c r="M629" s="50">
        <v>0.04</v>
      </c>
      <c r="N629" s="48">
        <v>3</v>
      </c>
      <c r="O629" s="48">
        <v>3</v>
      </c>
      <c r="P629" s="51" t="str">
        <f t="shared" si="9"/>
        <v>33</v>
      </c>
      <c r="Q629" s="51"/>
      <c r="R629" s="48" t="s">
        <v>7</v>
      </c>
    </row>
    <row r="630" spans="1:18" x14ac:dyDescent="0.25">
      <c r="A630" s="1" t="s">
        <v>4</v>
      </c>
      <c r="B630" s="1" t="s">
        <v>1184</v>
      </c>
      <c r="C630" s="1" t="s">
        <v>1185</v>
      </c>
      <c r="D630" s="47">
        <v>1.43</v>
      </c>
      <c r="E630" s="47">
        <v>12.837</v>
      </c>
      <c r="F630" s="48">
        <v>8.9700000000000006</v>
      </c>
      <c r="G630" s="47">
        <v>11.4</v>
      </c>
      <c r="H630" s="49">
        <v>27</v>
      </c>
      <c r="I630" s="50">
        <v>0.06</v>
      </c>
      <c r="J630" s="47">
        <v>331.5</v>
      </c>
      <c r="K630" s="50">
        <v>0.04</v>
      </c>
      <c r="L630" s="47">
        <v>292.89</v>
      </c>
      <c r="M630" s="50">
        <v>0.04</v>
      </c>
      <c r="N630" s="48">
        <v>3</v>
      </c>
      <c r="O630" s="48">
        <v>3</v>
      </c>
      <c r="P630" s="51" t="str">
        <f t="shared" si="9"/>
        <v>33</v>
      </c>
      <c r="Q630" s="51"/>
      <c r="R630" s="48" t="s">
        <v>7</v>
      </c>
    </row>
    <row r="631" spans="1:18" x14ac:dyDescent="0.25">
      <c r="A631" s="1" t="s">
        <v>4</v>
      </c>
      <c r="B631" s="1" t="s">
        <v>1186</v>
      </c>
      <c r="C631" s="1" t="s">
        <v>1187</v>
      </c>
      <c r="D631" s="47">
        <v>2.4900000000000011</v>
      </c>
      <c r="E631" s="47">
        <v>18.605499999999999</v>
      </c>
      <c r="F631" s="48">
        <v>7.47</v>
      </c>
      <c r="G631" s="47">
        <v>16.11</v>
      </c>
      <c r="H631" s="49">
        <v>18</v>
      </c>
      <c r="I631" s="50">
        <v>0.04</v>
      </c>
      <c r="J631" s="47">
        <v>334.9</v>
      </c>
      <c r="K631" s="50">
        <v>0.04</v>
      </c>
      <c r="L631" s="47">
        <v>290.08</v>
      </c>
      <c r="M631" s="50">
        <v>0.04</v>
      </c>
      <c r="N631" s="48">
        <v>3</v>
      </c>
      <c r="O631" s="48">
        <v>3</v>
      </c>
      <c r="P631" s="51" t="str">
        <f t="shared" si="9"/>
        <v>33</v>
      </c>
      <c r="Q631" s="51"/>
      <c r="R631" s="48" t="s">
        <v>7</v>
      </c>
    </row>
    <row r="632" spans="1:18" x14ac:dyDescent="0.25">
      <c r="A632" s="1" t="s">
        <v>4</v>
      </c>
      <c r="B632" s="1" t="s">
        <v>1188</v>
      </c>
      <c r="C632" s="1" t="s">
        <v>1189</v>
      </c>
      <c r="D632" s="47">
        <v>2</v>
      </c>
      <c r="E632" s="47">
        <v>12.664</v>
      </c>
      <c r="F632" s="48">
        <v>6.33</v>
      </c>
      <c r="G632" s="47">
        <v>10.66</v>
      </c>
      <c r="H632" s="49">
        <v>32</v>
      </c>
      <c r="I632" s="50">
        <v>7.0000000000000007E-2</v>
      </c>
      <c r="J632" s="47">
        <v>352.6</v>
      </c>
      <c r="K632" s="50">
        <v>0.04</v>
      </c>
      <c r="L632" s="47">
        <v>288.60000000000002</v>
      </c>
      <c r="M632" s="50">
        <v>0.04</v>
      </c>
      <c r="N632" s="48">
        <v>3</v>
      </c>
      <c r="O632" s="48">
        <v>3</v>
      </c>
      <c r="P632" s="51" t="str">
        <f t="shared" si="9"/>
        <v>33</v>
      </c>
      <c r="Q632" s="51"/>
      <c r="R632" s="48" t="s">
        <v>7</v>
      </c>
    </row>
    <row r="633" spans="1:18" x14ac:dyDescent="0.25">
      <c r="A633" s="1" t="s">
        <v>4</v>
      </c>
      <c r="B633" s="1" t="s">
        <v>3309</v>
      </c>
      <c r="C633" s="1" t="s">
        <v>3310</v>
      </c>
      <c r="D633" s="47">
        <v>9.5694444444444446</v>
      </c>
      <c r="E633" s="47">
        <v>57.416600000000003</v>
      </c>
      <c r="F633" s="48">
        <v>5.99</v>
      </c>
      <c r="G633" s="47">
        <v>47.84</v>
      </c>
      <c r="H633" s="49">
        <v>6</v>
      </c>
      <c r="I633" s="50">
        <v>0.01</v>
      </c>
      <c r="J633" s="47">
        <v>344.5</v>
      </c>
      <c r="K633" s="50">
        <v>0.04</v>
      </c>
      <c r="L633" s="47">
        <v>287.08</v>
      </c>
      <c r="M633" s="50">
        <v>0.04</v>
      </c>
      <c r="N633" s="48">
        <v>3</v>
      </c>
      <c r="O633" s="48">
        <v>3</v>
      </c>
      <c r="P633" s="51" t="str">
        <f t="shared" si="9"/>
        <v>33</v>
      </c>
      <c r="Q633" s="51"/>
      <c r="R633" s="48" t="s">
        <v>3265</v>
      </c>
    </row>
    <row r="634" spans="1:18" x14ac:dyDescent="0.25">
      <c r="A634" s="1" t="s">
        <v>4</v>
      </c>
      <c r="B634" s="1" t="s">
        <v>1190</v>
      </c>
      <c r="C634" s="1" t="s">
        <v>1191</v>
      </c>
      <c r="D634" s="47">
        <v>2.9600000000000004</v>
      </c>
      <c r="E634" s="47">
        <v>17.3</v>
      </c>
      <c r="F634" s="48">
        <v>5.84</v>
      </c>
      <c r="G634" s="47">
        <v>14.34</v>
      </c>
      <c r="H634" s="49">
        <v>20</v>
      </c>
      <c r="I634" s="50">
        <v>0.04</v>
      </c>
      <c r="J634" s="47">
        <v>346</v>
      </c>
      <c r="K634" s="50">
        <v>0.04</v>
      </c>
      <c r="L634" s="47">
        <v>286.8</v>
      </c>
      <c r="M634" s="50">
        <v>0.04</v>
      </c>
      <c r="N634" s="48">
        <v>3</v>
      </c>
      <c r="O634" s="48">
        <v>3</v>
      </c>
      <c r="P634" s="51" t="str">
        <f t="shared" si="9"/>
        <v>33</v>
      </c>
      <c r="Q634" s="51"/>
      <c r="R634" s="48" t="s">
        <v>7</v>
      </c>
    </row>
    <row r="635" spans="1:18" x14ac:dyDescent="0.25">
      <c r="A635" s="1" t="s">
        <v>4</v>
      </c>
      <c r="B635" s="1" t="s">
        <v>1192</v>
      </c>
      <c r="C635" s="1" t="s">
        <v>1193</v>
      </c>
      <c r="D635" s="47">
        <v>6.72</v>
      </c>
      <c r="E635" s="47">
        <v>21.789400000000001</v>
      </c>
      <c r="F635" s="48">
        <v>3.24</v>
      </c>
      <c r="G635" s="47">
        <v>15.06</v>
      </c>
      <c r="H635" s="49">
        <v>19</v>
      </c>
      <c r="I635" s="50">
        <v>0.04</v>
      </c>
      <c r="J635" s="47">
        <v>414</v>
      </c>
      <c r="K635" s="50">
        <v>0.05</v>
      </c>
      <c r="L635" s="47">
        <v>286.32</v>
      </c>
      <c r="M635" s="50">
        <v>0.04</v>
      </c>
      <c r="N635" s="48">
        <v>3</v>
      </c>
      <c r="O635" s="48">
        <v>3</v>
      </c>
      <c r="P635" s="51" t="str">
        <f t="shared" si="9"/>
        <v>33</v>
      </c>
      <c r="Q635" s="51"/>
      <c r="R635" s="48" t="s">
        <v>7</v>
      </c>
    </row>
    <row r="636" spans="1:18" x14ac:dyDescent="0.25">
      <c r="A636" s="1" t="s">
        <v>4</v>
      </c>
      <c r="B636" s="1" t="s">
        <v>1194</v>
      </c>
      <c r="C636" s="1" t="s">
        <v>1195</v>
      </c>
      <c r="D636" s="47">
        <v>2.7899999999999996</v>
      </c>
      <c r="E636" s="47">
        <v>17.945399999999999</v>
      </c>
      <c r="F636" s="48">
        <v>6.43</v>
      </c>
      <c r="G636" s="47">
        <v>15.15</v>
      </c>
      <c r="H636" s="49">
        <v>20</v>
      </c>
      <c r="I636" s="50">
        <v>0.04</v>
      </c>
      <c r="J636" s="47">
        <v>342</v>
      </c>
      <c r="K636" s="50">
        <v>0.04</v>
      </c>
      <c r="L636" s="47">
        <v>286.2</v>
      </c>
      <c r="M636" s="50">
        <v>0.04</v>
      </c>
      <c r="N636" s="48">
        <v>3</v>
      </c>
      <c r="O636" s="48">
        <v>3</v>
      </c>
      <c r="P636" s="51" t="str">
        <f t="shared" si="9"/>
        <v>33</v>
      </c>
      <c r="Q636" s="51"/>
      <c r="R636" s="48" t="s">
        <v>7</v>
      </c>
    </row>
    <row r="637" spans="1:18" x14ac:dyDescent="0.25">
      <c r="A637" s="1" t="s">
        <v>4</v>
      </c>
      <c r="B637" s="1" t="s">
        <v>1196</v>
      </c>
      <c r="C637" s="1" t="s">
        <v>1197</v>
      </c>
      <c r="D637" s="47">
        <v>3.0099999999999989</v>
      </c>
      <c r="E637" s="47">
        <v>23.4285</v>
      </c>
      <c r="F637" s="48">
        <v>7.78</v>
      </c>
      <c r="G637" s="47">
        <v>20.41</v>
      </c>
      <c r="H637" s="49">
        <v>14</v>
      </c>
      <c r="I637" s="50">
        <v>0.03</v>
      </c>
      <c r="J637" s="47">
        <v>328</v>
      </c>
      <c r="K637" s="50">
        <v>0.04</v>
      </c>
      <c r="L637" s="47">
        <v>285.86</v>
      </c>
      <c r="M637" s="50">
        <v>0.04</v>
      </c>
      <c r="N637" s="48">
        <v>3</v>
      </c>
      <c r="O637" s="48">
        <v>3</v>
      </c>
      <c r="P637" s="51" t="str">
        <f t="shared" si="9"/>
        <v>33</v>
      </c>
      <c r="Q637" s="51"/>
      <c r="R637" s="48" t="s">
        <v>7</v>
      </c>
    </row>
    <row r="638" spans="1:18" x14ac:dyDescent="0.25">
      <c r="A638" s="1" t="s">
        <v>4</v>
      </c>
      <c r="B638" s="1" t="s">
        <v>1198</v>
      </c>
      <c r="C638" s="1" t="s">
        <v>1199</v>
      </c>
      <c r="D638" s="47">
        <v>2.4699999999999998</v>
      </c>
      <c r="E638" s="47">
        <v>18.333300000000001</v>
      </c>
      <c r="F638" s="48">
        <v>7.42</v>
      </c>
      <c r="G638" s="47">
        <v>15.86</v>
      </c>
      <c r="H638" s="49">
        <v>18</v>
      </c>
      <c r="I638" s="50">
        <v>0.04</v>
      </c>
      <c r="J638" s="47">
        <v>330</v>
      </c>
      <c r="K638" s="50">
        <v>0.04</v>
      </c>
      <c r="L638" s="47">
        <v>285.54000000000002</v>
      </c>
      <c r="M638" s="50">
        <v>0.04</v>
      </c>
      <c r="N638" s="48">
        <v>3</v>
      </c>
      <c r="O638" s="48">
        <v>3</v>
      </c>
      <c r="P638" s="51" t="str">
        <f t="shared" si="9"/>
        <v>33</v>
      </c>
      <c r="Q638" s="51"/>
      <c r="R638" s="48" t="s">
        <v>7</v>
      </c>
    </row>
    <row r="639" spans="1:18" x14ac:dyDescent="0.25">
      <c r="A639" s="1" t="s">
        <v>4</v>
      </c>
      <c r="B639" s="1" t="s">
        <v>1200</v>
      </c>
      <c r="C639" s="1" t="s">
        <v>1201</v>
      </c>
      <c r="D639" s="47">
        <v>3.6300000000000008</v>
      </c>
      <c r="E639" s="47">
        <v>21.468699999999998</v>
      </c>
      <c r="F639" s="48">
        <v>5.91</v>
      </c>
      <c r="G639" s="47">
        <v>17.829999999999998</v>
      </c>
      <c r="H639" s="49">
        <v>16</v>
      </c>
      <c r="I639" s="50">
        <v>0.03</v>
      </c>
      <c r="J639" s="47">
        <v>343.5</v>
      </c>
      <c r="K639" s="50">
        <v>0.04</v>
      </c>
      <c r="L639" s="47">
        <v>285.42</v>
      </c>
      <c r="M639" s="50">
        <v>0.04</v>
      </c>
      <c r="N639" s="48">
        <v>3</v>
      </c>
      <c r="O639" s="48">
        <v>3</v>
      </c>
      <c r="P639" s="51" t="str">
        <f t="shared" si="9"/>
        <v>33</v>
      </c>
      <c r="Q639" s="51"/>
      <c r="R639" s="48" t="s">
        <v>7</v>
      </c>
    </row>
    <row r="640" spans="1:18" x14ac:dyDescent="0.25">
      <c r="A640" s="1" t="s">
        <v>4</v>
      </c>
      <c r="B640" s="1" t="s">
        <v>1202</v>
      </c>
      <c r="C640" s="1" t="s">
        <v>1203</v>
      </c>
      <c r="D640" s="47">
        <v>1.93</v>
      </c>
      <c r="E640" s="47">
        <v>13.7369</v>
      </c>
      <c r="F640" s="48">
        <v>7.11</v>
      </c>
      <c r="G640" s="47">
        <v>11.8</v>
      </c>
      <c r="H640" s="49">
        <v>24</v>
      </c>
      <c r="I640" s="50">
        <v>0.05</v>
      </c>
      <c r="J640" s="47">
        <v>330.35</v>
      </c>
      <c r="K640" s="50">
        <v>0.04</v>
      </c>
      <c r="L640" s="47">
        <v>284.02999999999997</v>
      </c>
      <c r="M640" s="50">
        <v>0.04</v>
      </c>
      <c r="N640" s="48">
        <v>3</v>
      </c>
      <c r="O640" s="48">
        <v>3</v>
      </c>
      <c r="P640" s="51" t="str">
        <f t="shared" si="9"/>
        <v>33</v>
      </c>
      <c r="Q640" s="51"/>
      <c r="R640" s="48" t="s">
        <v>7</v>
      </c>
    </row>
    <row r="641" spans="1:18" x14ac:dyDescent="0.25">
      <c r="A641" s="1" t="s">
        <v>4</v>
      </c>
      <c r="B641" s="1" t="s">
        <v>1204</v>
      </c>
      <c r="C641" s="1" t="s">
        <v>1205</v>
      </c>
      <c r="D641" s="47">
        <v>5.6300000000000017</v>
      </c>
      <c r="E641" s="47">
        <v>26.412500000000001</v>
      </c>
      <c r="F641" s="48">
        <v>4.6900000000000004</v>
      </c>
      <c r="G641" s="47">
        <v>20.78</v>
      </c>
      <c r="H641" s="49">
        <v>13</v>
      </c>
      <c r="I641" s="50">
        <v>0.02</v>
      </c>
      <c r="J641" s="47">
        <v>356.95</v>
      </c>
      <c r="K641" s="50">
        <v>0.04</v>
      </c>
      <c r="L641" s="47">
        <v>283.76</v>
      </c>
      <c r="M641" s="50">
        <v>0.04</v>
      </c>
      <c r="N641" s="48">
        <v>3</v>
      </c>
      <c r="O641" s="48">
        <v>3</v>
      </c>
      <c r="P641" s="51" t="str">
        <f t="shared" si="9"/>
        <v>33</v>
      </c>
      <c r="Q641" s="51"/>
      <c r="R641" s="48" t="s">
        <v>7</v>
      </c>
    </row>
    <row r="642" spans="1:18" x14ac:dyDescent="0.25">
      <c r="A642" s="1" t="s">
        <v>4</v>
      </c>
      <c r="B642" s="1" t="s">
        <v>1206</v>
      </c>
      <c r="C642" s="1" t="s">
        <v>1207</v>
      </c>
      <c r="D642" s="47">
        <v>3.2900000000000009</v>
      </c>
      <c r="E642" s="47">
        <v>14.333299999999999</v>
      </c>
      <c r="F642" s="48">
        <v>4.3499999999999996</v>
      </c>
      <c r="G642" s="47">
        <v>11.04</v>
      </c>
      <c r="H642" s="49">
        <v>25</v>
      </c>
      <c r="I642" s="50">
        <v>0.05</v>
      </c>
      <c r="J642" s="47">
        <v>365</v>
      </c>
      <c r="K642" s="50">
        <v>0.04</v>
      </c>
      <c r="L642" s="47">
        <v>282.75</v>
      </c>
      <c r="M642" s="50">
        <v>0.04</v>
      </c>
      <c r="N642" s="48">
        <v>3</v>
      </c>
      <c r="O642" s="48">
        <v>3</v>
      </c>
      <c r="P642" s="51" t="str">
        <f t="shared" si="9"/>
        <v>33</v>
      </c>
      <c r="Q642" s="51"/>
      <c r="R642" s="48" t="s">
        <v>7</v>
      </c>
    </row>
    <row r="643" spans="1:18" x14ac:dyDescent="0.25">
      <c r="A643" s="1" t="s">
        <v>4</v>
      </c>
      <c r="B643" s="1" t="s">
        <v>1208</v>
      </c>
      <c r="C643" s="1" t="s">
        <v>1209</v>
      </c>
      <c r="D643" s="47">
        <v>1.93</v>
      </c>
      <c r="E643" s="47">
        <v>14.75</v>
      </c>
      <c r="F643" s="48">
        <v>7.64</v>
      </c>
      <c r="G643" s="47">
        <v>12.82</v>
      </c>
      <c r="H643" s="49">
        <v>22</v>
      </c>
      <c r="I643" s="50">
        <v>0.04</v>
      </c>
      <c r="J643" s="47">
        <v>324.5</v>
      </c>
      <c r="K643" s="50">
        <v>0.04</v>
      </c>
      <c r="L643" s="47">
        <v>282.04000000000002</v>
      </c>
      <c r="M643" s="50">
        <v>0.04</v>
      </c>
      <c r="N643" s="48">
        <v>3</v>
      </c>
      <c r="O643" s="48">
        <v>3</v>
      </c>
      <c r="P643" s="51" t="str">
        <f t="shared" si="9"/>
        <v>33</v>
      </c>
      <c r="Q643" s="51"/>
      <c r="R643" s="48" t="s">
        <v>7</v>
      </c>
    </row>
    <row r="644" spans="1:18" x14ac:dyDescent="0.25">
      <c r="A644" s="1" t="s">
        <v>4</v>
      </c>
      <c r="B644" s="1" t="s">
        <v>1210</v>
      </c>
      <c r="C644" s="1" t="s">
        <v>1211</v>
      </c>
      <c r="D644" s="47">
        <v>2</v>
      </c>
      <c r="E644" s="47">
        <v>13.973599999999999</v>
      </c>
      <c r="F644" s="48">
        <v>6.98</v>
      </c>
      <c r="G644" s="47">
        <v>11.97</v>
      </c>
      <c r="H644" s="49">
        <v>23</v>
      </c>
      <c r="I644" s="50">
        <v>0.05</v>
      </c>
      <c r="J644" s="47">
        <v>327</v>
      </c>
      <c r="K644" s="50">
        <v>0.04</v>
      </c>
      <c r="L644" s="47">
        <v>281</v>
      </c>
      <c r="M644" s="50">
        <v>0.04</v>
      </c>
      <c r="N644" s="48">
        <v>3</v>
      </c>
      <c r="O644" s="48">
        <v>3</v>
      </c>
      <c r="P644" s="51" t="str">
        <f t="shared" si="9"/>
        <v>33</v>
      </c>
      <c r="Q644" s="51"/>
      <c r="R644" s="48" t="s">
        <v>7</v>
      </c>
    </row>
    <row r="645" spans="1:18" x14ac:dyDescent="0.25">
      <c r="A645" s="1" t="s">
        <v>4</v>
      </c>
      <c r="B645" s="1" t="s">
        <v>1212</v>
      </c>
      <c r="C645" s="1" t="s">
        <v>1213</v>
      </c>
      <c r="D645" s="47">
        <v>3.2599999999999989</v>
      </c>
      <c r="E645" s="47">
        <v>17.3</v>
      </c>
      <c r="F645" s="48">
        <v>5.3</v>
      </c>
      <c r="G645" s="47">
        <v>14.04</v>
      </c>
      <c r="H645" s="49">
        <v>20</v>
      </c>
      <c r="I645" s="50">
        <v>0.04</v>
      </c>
      <c r="J645" s="47">
        <v>346</v>
      </c>
      <c r="K645" s="50">
        <v>0.04</v>
      </c>
      <c r="L645" s="47">
        <v>280.8</v>
      </c>
      <c r="M645" s="50">
        <v>0.04</v>
      </c>
      <c r="N645" s="48">
        <v>3</v>
      </c>
      <c r="O645" s="48">
        <v>3</v>
      </c>
      <c r="P645" s="51" t="str">
        <f t="shared" si="9"/>
        <v>33</v>
      </c>
      <c r="Q645" s="51"/>
      <c r="R645" s="48" t="s">
        <v>7</v>
      </c>
    </row>
    <row r="646" spans="1:18" x14ac:dyDescent="0.25">
      <c r="A646" s="1" t="s">
        <v>4</v>
      </c>
      <c r="B646" s="1" t="s">
        <v>1214</v>
      </c>
      <c r="C646" s="1" t="s">
        <v>1215</v>
      </c>
      <c r="D646" s="47">
        <v>6.53</v>
      </c>
      <c r="E646" s="47">
        <v>32.018099999999997</v>
      </c>
      <c r="F646" s="48">
        <v>4.9000000000000004</v>
      </c>
      <c r="G646" s="47">
        <v>25.48</v>
      </c>
      <c r="H646" s="49">
        <v>11</v>
      </c>
      <c r="I646" s="50">
        <v>0.02</v>
      </c>
      <c r="J646" s="47">
        <v>352.2</v>
      </c>
      <c r="K646" s="50">
        <v>0.04</v>
      </c>
      <c r="L646" s="47">
        <v>280.37</v>
      </c>
      <c r="M646" s="50">
        <v>0.04</v>
      </c>
      <c r="N646" s="48">
        <v>3</v>
      </c>
      <c r="O646" s="48">
        <v>3</v>
      </c>
      <c r="P646" s="51" t="str">
        <f t="shared" si="9"/>
        <v>33</v>
      </c>
      <c r="Q646" s="51"/>
      <c r="R646" s="48" t="s">
        <v>7</v>
      </c>
    </row>
    <row r="647" spans="1:18" x14ac:dyDescent="0.25">
      <c r="A647" s="1" t="s">
        <v>4</v>
      </c>
      <c r="B647" s="1" t="s">
        <v>1216</v>
      </c>
      <c r="C647" s="1" t="s">
        <v>1217</v>
      </c>
      <c r="D647" s="47">
        <v>2.69</v>
      </c>
      <c r="E647" s="47">
        <v>19.117599999999999</v>
      </c>
      <c r="F647" s="48">
        <v>7.1</v>
      </c>
      <c r="G647" s="47">
        <v>16.420000000000002</v>
      </c>
      <c r="H647" s="49">
        <v>17</v>
      </c>
      <c r="I647" s="50">
        <v>0.03</v>
      </c>
      <c r="J647" s="47">
        <v>325</v>
      </c>
      <c r="K647" s="50">
        <v>0.04</v>
      </c>
      <c r="L647" s="47">
        <v>279.27</v>
      </c>
      <c r="M647" s="50">
        <v>0.04</v>
      </c>
      <c r="N647" s="48">
        <v>3</v>
      </c>
      <c r="O647" s="48">
        <v>3</v>
      </c>
      <c r="P647" s="51" t="str">
        <f t="shared" ref="P647:P710" si="10">N647&amp;O647</f>
        <v>33</v>
      </c>
      <c r="Q647" s="51"/>
      <c r="R647" s="48" t="s">
        <v>7</v>
      </c>
    </row>
    <row r="648" spans="1:18" x14ac:dyDescent="0.25">
      <c r="A648" s="1" t="s">
        <v>4</v>
      </c>
      <c r="B648" s="1" t="s">
        <v>1218</v>
      </c>
      <c r="C648" s="1" t="s">
        <v>1219</v>
      </c>
      <c r="D648" s="47">
        <v>2.4699999999999993</v>
      </c>
      <c r="E648" s="47">
        <v>13.292299999999999</v>
      </c>
      <c r="F648" s="48">
        <v>5.38</v>
      </c>
      <c r="G648" s="47">
        <v>10.82</v>
      </c>
      <c r="H648" s="49">
        <v>27</v>
      </c>
      <c r="I648" s="50">
        <v>0.06</v>
      </c>
      <c r="J648" s="47">
        <v>345.6</v>
      </c>
      <c r="K648" s="50">
        <v>0.04</v>
      </c>
      <c r="L648" s="47">
        <v>278.91000000000003</v>
      </c>
      <c r="M648" s="50">
        <v>0.04</v>
      </c>
      <c r="N648" s="48">
        <v>3</v>
      </c>
      <c r="O648" s="48">
        <v>3</v>
      </c>
      <c r="P648" s="51" t="str">
        <f t="shared" si="10"/>
        <v>33</v>
      </c>
      <c r="Q648" s="51"/>
      <c r="R648" s="48" t="s">
        <v>7</v>
      </c>
    </row>
    <row r="649" spans="1:18" x14ac:dyDescent="0.25">
      <c r="A649" s="1" t="s">
        <v>4</v>
      </c>
      <c r="B649" s="1" t="s">
        <v>1220</v>
      </c>
      <c r="C649" s="1" t="s">
        <v>1221</v>
      </c>
      <c r="D649" s="47">
        <v>3.6700000000000013</v>
      </c>
      <c r="E649" s="47">
        <v>25.076899999999998</v>
      </c>
      <c r="F649" s="48">
        <v>6.83</v>
      </c>
      <c r="G649" s="47">
        <v>21.4</v>
      </c>
      <c r="H649" s="49">
        <v>13</v>
      </c>
      <c r="I649" s="50">
        <v>0.02</v>
      </c>
      <c r="J649" s="47">
        <v>326</v>
      </c>
      <c r="K649" s="50">
        <v>0.04</v>
      </c>
      <c r="L649" s="47">
        <v>278.29000000000002</v>
      </c>
      <c r="M649" s="50">
        <v>0.04</v>
      </c>
      <c r="N649" s="48">
        <v>3</v>
      </c>
      <c r="O649" s="48">
        <v>3</v>
      </c>
      <c r="P649" s="51" t="str">
        <f t="shared" si="10"/>
        <v>33</v>
      </c>
      <c r="Q649" s="51"/>
      <c r="R649" s="48" t="s">
        <v>7</v>
      </c>
    </row>
    <row r="650" spans="1:18" x14ac:dyDescent="0.25">
      <c r="A650" s="1" t="s">
        <v>4</v>
      </c>
      <c r="B650" s="1" t="s">
        <v>1222</v>
      </c>
      <c r="C650" s="1" t="s">
        <v>1223</v>
      </c>
      <c r="D650" s="47">
        <v>4.0099999999999989</v>
      </c>
      <c r="E650" s="47">
        <v>25.3</v>
      </c>
      <c r="F650" s="48">
        <v>6.3</v>
      </c>
      <c r="G650" s="47">
        <v>21.29</v>
      </c>
      <c r="H650" s="49">
        <v>13</v>
      </c>
      <c r="I650" s="50">
        <v>0.02</v>
      </c>
      <c r="J650" s="47">
        <v>328.9</v>
      </c>
      <c r="K650" s="50">
        <v>0.04</v>
      </c>
      <c r="L650" s="47">
        <v>276.77</v>
      </c>
      <c r="M650" s="50">
        <v>0.04</v>
      </c>
      <c r="N650" s="48">
        <v>3</v>
      </c>
      <c r="O650" s="48">
        <v>3</v>
      </c>
      <c r="P650" s="51" t="str">
        <f t="shared" si="10"/>
        <v>33</v>
      </c>
      <c r="Q650" s="51"/>
      <c r="R650" s="48" t="s">
        <v>7</v>
      </c>
    </row>
    <row r="651" spans="1:18" x14ac:dyDescent="0.25">
      <c r="A651" s="1" t="s">
        <v>4</v>
      </c>
      <c r="B651" s="1" t="s">
        <v>1224</v>
      </c>
      <c r="C651" s="1" t="s">
        <v>1225</v>
      </c>
      <c r="D651" s="47">
        <v>1.2800000000000002</v>
      </c>
      <c r="E651" s="47">
        <v>17.430499999999999</v>
      </c>
      <c r="F651" s="48">
        <v>13.61</v>
      </c>
      <c r="G651" s="47">
        <v>16.149999999999999</v>
      </c>
      <c r="H651" s="49">
        <v>17</v>
      </c>
      <c r="I651" s="50">
        <v>0.03</v>
      </c>
      <c r="J651" s="47">
        <v>297.75</v>
      </c>
      <c r="K651" s="50">
        <v>0.03</v>
      </c>
      <c r="L651" s="47">
        <v>275.99</v>
      </c>
      <c r="M651" s="50">
        <v>0.04</v>
      </c>
      <c r="N651" s="48">
        <v>3</v>
      </c>
      <c r="O651" s="48">
        <v>3</v>
      </c>
      <c r="P651" s="51" t="str">
        <f t="shared" si="10"/>
        <v>33</v>
      </c>
      <c r="Q651" s="51"/>
      <c r="R651" s="48" t="s">
        <v>7</v>
      </c>
    </row>
    <row r="652" spans="1:18" x14ac:dyDescent="0.25">
      <c r="A652" s="1" t="s">
        <v>4</v>
      </c>
      <c r="B652" s="1" t="s">
        <v>1226</v>
      </c>
      <c r="C652" s="1" t="s">
        <v>1227</v>
      </c>
      <c r="D652" s="47">
        <v>2.4300000000000002</v>
      </c>
      <c r="E652" s="47">
        <v>18.18</v>
      </c>
      <c r="F652" s="48">
        <v>7.48</v>
      </c>
      <c r="G652" s="47">
        <v>15.75</v>
      </c>
      <c r="H652" s="49">
        <v>18</v>
      </c>
      <c r="I652" s="50">
        <v>0.04</v>
      </c>
      <c r="J652" s="47">
        <v>319.60000000000002</v>
      </c>
      <c r="K652" s="50">
        <v>0.03</v>
      </c>
      <c r="L652" s="47">
        <v>275.86</v>
      </c>
      <c r="M652" s="50">
        <v>0.04</v>
      </c>
      <c r="N652" s="48">
        <v>3</v>
      </c>
      <c r="O652" s="48">
        <v>3</v>
      </c>
      <c r="P652" s="51" t="str">
        <f t="shared" si="10"/>
        <v>33</v>
      </c>
      <c r="Q652" s="51"/>
      <c r="R652" s="48" t="s">
        <v>7</v>
      </c>
    </row>
    <row r="653" spans="1:18" x14ac:dyDescent="0.25">
      <c r="A653" s="1" t="s">
        <v>4</v>
      </c>
      <c r="B653" s="1" t="s">
        <v>1228</v>
      </c>
      <c r="C653" s="1" t="s">
        <v>1229</v>
      </c>
      <c r="D653" s="47">
        <v>7.0600000000000014</v>
      </c>
      <c r="E653" s="47">
        <v>30</v>
      </c>
      <c r="F653" s="48">
        <v>4.24</v>
      </c>
      <c r="G653" s="47">
        <v>22.94</v>
      </c>
      <c r="H653" s="49">
        <v>12</v>
      </c>
      <c r="I653" s="50">
        <v>0.02</v>
      </c>
      <c r="J653" s="47">
        <v>360</v>
      </c>
      <c r="K653" s="50">
        <v>0.04</v>
      </c>
      <c r="L653" s="47">
        <v>275.27999999999997</v>
      </c>
      <c r="M653" s="50">
        <v>0.04</v>
      </c>
      <c r="N653" s="48">
        <v>3</v>
      </c>
      <c r="O653" s="48">
        <v>3</v>
      </c>
      <c r="P653" s="51" t="str">
        <f t="shared" si="10"/>
        <v>33</v>
      </c>
      <c r="Q653" s="51"/>
      <c r="R653" s="48" t="s">
        <v>7</v>
      </c>
    </row>
    <row r="654" spans="1:18" x14ac:dyDescent="0.25">
      <c r="A654" s="1" t="s">
        <v>4</v>
      </c>
      <c r="B654" s="1" t="s">
        <v>1230</v>
      </c>
      <c r="C654" s="1" t="s">
        <v>1231</v>
      </c>
      <c r="D654" s="47">
        <v>4.9300000000000006</v>
      </c>
      <c r="E654" s="47">
        <v>24.471399999999999</v>
      </c>
      <c r="F654" s="48">
        <v>4.96</v>
      </c>
      <c r="G654" s="47">
        <v>19.54</v>
      </c>
      <c r="H654" s="49">
        <v>14</v>
      </c>
      <c r="I654" s="50">
        <v>0.03</v>
      </c>
      <c r="J654" s="47">
        <v>342.6</v>
      </c>
      <c r="K654" s="50">
        <v>0.04</v>
      </c>
      <c r="L654" s="47">
        <v>273.58</v>
      </c>
      <c r="M654" s="50">
        <v>0.04</v>
      </c>
      <c r="N654" s="48">
        <v>3</v>
      </c>
      <c r="O654" s="48">
        <v>3</v>
      </c>
      <c r="P654" s="51" t="str">
        <f t="shared" si="10"/>
        <v>33</v>
      </c>
      <c r="Q654" s="51"/>
      <c r="R654" s="48" t="s">
        <v>7</v>
      </c>
    </row>
    <row r="655" spans="1:18" x14ac:dyDescent="0.25">
      <c r="A655" s="1" t="s">
        <v>4</v>
      </c>
      <c r="B655" s="1" t="s">
        <v>1232</v>
      </c>
      <c r="C655" s="1" t="s">
        <v>1233</v>
      </c>
      <c r="D655" s="47">
        <v>2.4900000000000011</v>
      </c>
      <c r="E655" s="47">
        <v>15.420999999999999</v>
      </c>
      <c r="F655" s="48">
        <v>6.19</v>
      </c>
      <c r="G655" s="47">
        <v>12.93</v>
      </c>
      <c r="H655" s="49">
        <v>21</v>
      </c>
      <c r="I655" s="50">
        <v>0.04</v>
      </c>
      <c r="J655" s="47">
        <v>325</v>
      </c>
      <c r="K655" s="50">
        <v>0.04</v>
      </c>
      <c r="L655" s="47">
        <v>272.70999999999998</v>
      </c>
      <c r="M655" s="50">
        <v>0.04</v>
      </c>
      <c r="N655" s="48">
        <v>3</v>
      </c>
      <c r="O655" s="48">
        <v>3</v>
      </c>
      <c r="P655" s="51" t="str">
        <f t="shared" si="10"/>
        <v>33</v>
      </c>
      <c r="Q655" s="51"/>
      <c r="R655" s="48" t="s">
        <v>7</v>
      </c>
    </row>
    <row r="656" spans="1:18" x14ac:dyDescent="0.25">
      <c r="A656" s="1" t="s">
        <v>4</v>
      </c>
      <c r="B656" s="1" t="s">
        <v>1234</v>
      </c>
      <c r="C656" s="1" t="s">
        <v>1235</v>
      </c>
      <c r="D656" s="47">
        <v>5.14</v>
      </c>
      <c r="E656" s="47">
        <v>29.872699999999998</v>
      </c>
      <c r="F656" s="48">
        <v>5.81</v>
      </c>
      <c r="G656" s="47">
        <v>24.73</v>
      </c>
      <c r="H656" s="49">
        <v>11</v>
      </c>
      <c r="I656" s="50">
        <v>0.02</v>
      </c>
      <c r="J656" s="47">
        <v>328.6</v>
      </c>
      <c r="K656" s="50">
        <v>0.04</v>
      </c>
      <c r="L656" s="47">
        <v>272.06</v>
      </c>
      <c r="M656" s="50">
        <v>0.04</v>
      </c>
      <c r="N656" s="48">
        <v>3</v>
      </c>
      <c r="O656" s="48">
        <v>3</v>
      </c>
      <c r="P656" s="51" t="str">
        <f t="shared" si="10"/>
        <v>33</v>
      </c>
      <c r="Q656" s="51"/>
      <c r="R656" s="48" t="s">
        <v>7</v>
      </c>
    </row>
    <row r="657" spans="1:18" x14ac:dyDescent="0.25">
      <c r="A657" s="1" t="s">
        <v>4</v>
      </c>
      <c r="B657" s="1" t="s">
        <v>1236</v>
      </c>
      <c r="C657" s="1" t="s">
        <v>1237</v>
      </c>
      <c r="D657" s="47">
        <v>2.4699999999999998</v>
      </c>
      <c r="E657" s="47">
        <v>14.822800000000001</v>
      </c>
      <c r="F657" s="48">
        <v>6</v>
      </c>
      <c r="G657" s="47">
        <v>12.35</v>
      </c>
      <c r="H657" s="49">
        <v>21</v>
      </c>
      <c r="I657" s="50">
        <v>0.04</v>
      </c>
      <c r="J657" s="47">
        <v>323.83</v>
      </c>
      <c r="K657" s="50">
        <v>0.04</v>
      </c>
      <c r="L657" s="47">
        <v>271.95999999999998</v>
      </c>
      <c r="M657" s="50">
        <v>0.04</v>
      </c>
      <c r="N657" s="48">
        <v>3</v>
      </c>
      <c r="O657" s="48">
        <v>3</v>
      </c>
      <c r="P657" s="51" t="str">
        <f t="shared" si="10"/>
        <v>33</v>
      </c>
      <c r="Q657" s="51"/>
      <c r="R657" s="48" t="s">
        <v>7</v>
      </c>
    </row>
    <row r="658" spans="1:18" x14ac:dyDescent="0.25">
      <c r="A658" s="1" t="s">
        <v>4</v>
      </c>
      <c r="B658" s="1" t="s">
        <v>1238</v>
      </c>
      <c r="C658" s="1" t="s">
        <v>1239</v>
      </c>
      <c r="D658" s="47">
        <v>1.9900000000000004</v>
      </c>
      <c r="E658" s="47">
        <v>12.059200000000001</v>
      </c>
      <c r="F658" s="48">
        <v>6.05</v>
      </c>
      <c r="G658" s="47">
        <v>10.06</v>
      </c>
      <c r="H658" s="49">
        <v>27</v>
      </c>
      <c r="I658" s="50">
        <v>0.06</v>
      </c>
      <c r="J658" s="47">
        <v>325.60000000000002</v>
      </c>
      <c r="K658" s="50">
        <v>0.04</v>
      </c>
      <c r="L658" s="47">
        <v>271.87</v>
      </c>
      <c r="M658" s="50">
        <v>0.04</v>
      </c>
      <c r="N658" s="48">
        <v>3</v>
      </c>
      <c r="O658" s="48">
        <v>3</v>
      </c>
      <c r="P658" s="51" t="str">
        <f t="shared" si="10"/>
        <v>33</v>
      </c>
      <c r="Q658" s="51"/>
      <c r="R658" s="48" t="s">
        <v>7</v>
      </c>
    </row>
    <row r="659" spans="1:18" x14ac:dyDescent="0.25">
      <c r="A659" s="1" t="s">
        <v>4</v>
      </c>
      <c r="B659" s="1" t="s">
        <v>1240</v>
      </c>
      <c r="C659" s="1" t="s">
        <v>1241</v>
      </c>
      <c r="D659" s="47">
        <v>5.82</v>
      </c>
      <c r="E659" s="47">
        <v>28.416599999999999</v>
      </c>
      <c r="F659" s="48">
        <v>4.88</v>
      </c>
      <c r="G659" s="47">
        <v>22.59</v>
      </c>
      <c r="H659" s="49">
        <v>12</v>
      </c>
      <c r="I659" s="50">
        <v>0.02</v>
      </c>
      <c r="J659" s="47">
        <v>341</v>
      </c>
      <c r="K659" s="50">
        <v>0.04</v>
      </c>
      <c r="L659" s="47">
        <v>271.16000000000003</v>
      </c>
      <c r="M659" s="50">
        <v>0.04</v>
      </c>
      <c r="N659" s="48">
        <v>3</v>
      </c>
      <c r="O659" s="48">
        <v>3</v>
      </c>
      <c r="P659" s="51" t="str">
        <f t="shared" si="10"/>
        <v>33</v>
      </c>
      <c r="Q659" s="51"/>
      <c r="R659" s="48" t="s">
        <v>7</v>
      </c>
    </row>
    <row r="660" spans="1:18" x14ac:dyDescent="0.25">
      <c r="A660" s="1" t="s">
        <v>4</v>
      </c>
      <c r="B660" s="1" t="s">
        <v>1242</v>
      </c>
      <c r="C660" s="1" t="s">
        <v>1243</v>
      </c>
      <c r="D660" s="47">
        <v>2.4699999999999993</v>
      </c>
      <c r="E660" s="47">
        <v>13.5185</v>
      </c>
      <c r="F660" s="48">
        <v>5.47</v>
      </c>
      <c r="G660" s="47">
        <v>11.04</v>
      </c>
      <c r="H660" s="49">
        <v>26</v>
      </c>
      <c r="I660" s="50">
        <v>0.05</v>
      </c>
      <c r="J660" s="47">
        <v>335</v>
      </c>
      <c r="K660" s="50">
        <v>0.04</v>
      </c>
      <c r="L660" s="47">
        <v>270.77999999999997</v>
      </c>
      <c r="M660" s="50">
        <v>0.04</v>
      </c>
      <c r="N660" s="48">
        <v>3</v>
      </c>
      <c r="O660" s="48">
        <v>3</v>
      </c>
      <c r="P660" s="51" t="str">
        <f t="shared" si="10"/>
        <v>33</v>
      </c>
      <c r="Q660" s="51"/>
      <c r="R660" s="48" t="s">
        <v>7</v>
      </c>
    </row>
    <row r="661" spans="1:18" x14ac:dyDescent="0.25">
      <c r="A661" s="1" t="s">
        <v>4</v>
      </c>
      <c r="B661" s="1" t="s">
        <v>1244</v>
      </c>
      <c r="C661" s="1" t="s">
        <v>1245</v>
      </c>
      <c r="D661" s="47">
        <v>5.6499999999999995</v>
      </c>
      <c r="E661" s="47">
        <v>35.666600000000003</v>
      </c>
      <c r="F661" s="48">
        <v>6.31</v>
      </c>
      <c r="G661" s="47">
        <v>30.01</v>
      </c>
      <c r="H661" s="49">
        <v>9</v>
      </c>
      <c r="I661" s="50">
        <v>0.02</v>
      </c>
      <c r="J661" s="47">
        <v>321</v>
      </c>
      <c r="K661" s="50">
        <v>0.03</v>
      </c>
      <c r="L661" s="47">
        <v>270.14999999999998</v>
      </c>
      <c r="M661" s="50">
        <v>0.04</v>
      </c>
      <c r="N661" s="48">
        <v>3</v>
      </c>
      <c r="O661" s="48">
        <v>3</v>
      </c>
      <c r="P661" s="51" t="str">
        <f t="shared" si="10"/>
        <v>33</v>
      </c>
      <c r="Q661" s="51"/>
      <c r="R661" s="48" t="s">
        <v>7</v>
      </c>
    </row>
    <row r="662" spans="1:18" x14ac:dyDescent="0.25">
      <c r="A662" s="1" t="s">
        <v>4</v>
      </c>
      <c r="B662" s="1" t="s">
        <v>1246</v>
      </c>
      <c r="C662" s="1" t="s">
        <v>1247</v>
      </c>
      <c r="D662" s="47">
        <v>2.5499999999999998</v>
      </c>
      <c r="E662" s="47">
        <v>19.39</v>
      </c>
      <c r="F662" s="48">
        <v>7.6</v>
      </c>
      <c r="G662" s="47">
        <v>16.84</v>
      </c>
      <c r="H662" s="49">
        <v>16</v>
      </c>
      <c r="I662" s="50">
        <v>0.03</v>
      </c>
      <c r="J662" s="47">
        <v>310.85000000000002</v>
      </c>
      <c r="K662" s="50">
        <v>0.03</v>
      </c>
      <c r="L662" s="47">
        <v>270.05</v>
      </c>
      <c r="M662" s="50">
        <v>0.04</v>
      </c>
      <c r="N662" s="48">
        <v>3</v>
      </c>
      <c r="O662" s="48">
        <v>3</v>
      </c>
      <c r="P662" s="51" t="str">
        <f t="shared" si="10"/>
        <v>33</v>
      </c>
      <c r="Q662" s="51"/>
      <c r="R662" s="48" t="s">
        <v>7</v>
      </c>
    </row>
    <row r="663" spans="1:18" x14ac:dyDescent="0.25">
      <c r="A663" s="1" t="s">
        <v>4</v>
      </c>
      <c r="B663" s="1" t="s">
        <v>3313</v>
      </c>
      <c r="C663" s="1" t="s">
        <v>3314</v>
      </c>
      <c r="D663" s="47">
        <v>3.3739583333333334</v>
      </c>
      <c r="E663" s="47">
        <v>20.2437</v>
      </c>
      <c r="F663" s="48">
        <v>5.99</v>
      </c>
      <c r="G663" s="47">
        <v>16.86</v>
      </c>
      <c r="H663" s="49">
        <v>16</v>
      </c>
      <c r="I663" s="50">
        <v>0.03</v>
      </c>
      <c r="J663" s="47">
        <v>323.89999999999998</v>
      </c>
      <c r="K663" s="50">
        <v>0.04</v>
      </c>
      <c r="L663" s="47">
        <v>269.91000000000003</v>
      </c>
      <c r="M663" s="50">
        <v>0.04</v>
      </c>
      <c r="N663" s="48">
        <v>3</v>
      </c>
      <c r="O663" s="48">
        <v>3</v>
      </c>
      <c r="P663" s="51" t="str">
        <f t="shared" si="10"/>
        <v>33</v>
      </c>
      <c r="Q663" s="51"/>
      <c r="R663" s="48" t="s">
        <v>3265</v>
      </c>
    </row>
    <row r="664" spans="1:18" x14ac:dyDescent="0.25">
      <c r="A664" s="1" t="s">
        <v>4</v>
      </c>
      <c r="B664" s="1" t="s">
        <v>1248</v>
      </c>
      <c r="C664" s="1" t="s">
        <v>601</v>
      </c>
      <c r="D664" s="47">
        <v>2.5300000000000002</v>
      </c>
      <c r="E664" s="47">
        <v>16.659500000000001</v>
      </c>
      <c r="F664" s="48">
        <v>6.58</v>
      </c>
      <c r="G664" s="47">
        <v>14.12</v>
      </c>
      <c r="H664" s="49">
        <v>19</v>
      </c>
      <c r="I664" s="50">
        <v>0.04</v>
      </c>
      <c r="J664" s="47">
        <v>317.85000000000002</v>
      </c>
      <c r="K664" s="50">
        <v>0.03</v>
      </c>
      <c r="L664" s="47">
        <v>269.77999999999997</v>
      </c>
      <c r="M664" s="50">
        <v>0.04</v>
      </c>
      <c r="N664" s="48">
        <v>3</v>
      </c>
      <c r="O664" s="48">
        <v>3</v>
      </c>
      <c r="P664" s="51" t="str">
        <f t="shared" si="10"/>
        <v>33</v>
      </c>
      <c r="Q664" s="51"/>
      <c r="R664" s="48" t="s">
        <v>7</v>
      </c>
    </row>
    <row r="665" spans="1:18" x14ac:dyDescent="0.25">
      <c r="A665" s="1" t="s">
        <v>4</v>
      </c>
      <c r="B665" s="1" t="s">
        <v>1249</v>
      </c>
      <c r="C665" s="1" t="s">
        <v>1250</v>
      </c>
      <c r="D665" s="47">
        <v>3.2899999999999996</v>
      </c>
      <c r="E665" s="47">
        <v>22.557099999999998</v>
      </c>
      <c r="F665" s="48">
        <v>6.85</v>
      </c>
      <c r="G665" s="47">
        <v>19.260000000000002</v>
      </c>
      <c r="H665" s="49">
        <v>14</v>
      </c>
      <c r="I665" s="50">
        <v>0.03</v>
      </c>
      <c r="J665" s="47">
        <v>315.8</v>
      </c>
      <c r="K665" s="50">
        <v>0.03</v>
      </c>
      <c r="L665" s="47">
        <v>269.74</v>
      </c>
      <c r="M665" s="50">
        <v>0.04</v>
      </c>
      <c r="N665" s="48">
        <v>3</v>
      </c>
      <c r="O665" s="48">
        <v>3</v>
      </c>
      <c r="P665" s="51" t="str">
        <f t="shared" si="10"/>
        <v>33</v>
      </c>
      <c r="Q665" s="51"/>
      <c r="R665" s="48" t="s">
        <v>7</v>
      </c>
    </row>
    <row r="666" spans="1:18" x14ac:dyDescent="0.25">
      <c r="A666" s="1" t="s">
        <v>4</v>
      </c>
      <c r="B666" s="1" t="s">
        <v>1251</v>
      </c>
      <c r="C666" s="1" t="s">
        <v>1252</v>
      </c>
      <c r="D666" s="47">
        <v>2.5300000000000002</v>
      </c>
      <c r="E666" s="47">
        <v>25</v>
      </c>
      <c r="F666" s="48">
        <v>9.8800000000000008</v>
      </c>
      <c r="G666" s="47">
        <v>22.47</v>
      </c>
      <c r="H666" s="49">
        <v>12</v>
      </c>
      <c r="I666" s="50">
        <v>0.02</v>
      </c>
      <c r="J666" s="47">
        <v>300</v>
      </c>
      <c r="K666" s="50">
        <v>0.03</v>
      </c>
      <c r="L666" s="47">
        <v>269.64</v>
      </c>
      <c r="M666" s="50">
        <v>0.04</v>
      </c>
      <c r="N666" s="48">
        <v>3</v>
      </c>
      <c r="O666" s="48">
        <v>3</v>
      </c>
      <c r="P666" s="51" t="str">
        <f t="shared" si="10"/>
        <v>33</v>
      </c>
      <c r="Q666" s="51"/>
      <c r="R666" s="48" t="s">
        <v>7</v>
      </c>
    </row>
    <row r="667" spans="1:18" x14ac:dyDescent="0.25">
      <c r="A667" s="1" t="s">
        <v>4</v>
      </c>
      <c r="B667" s="1" t="s">
        <v>1253</v>
      </c>
      <c r="C667" s="1" t="s">
        <v>1254</v>
      </c>
      <c r="D667" s="47">
        <v>1.95</v>
      </c>
      <c r="E667" s="47">
        <v>15.420999999999999</v>
      </c>
      <c r="F667" s="48">
        <v>7.9</v>
      </c>
      <c r="G667" s="47">
        <v>13.47</v>
      </c>
      <c r="H667" s="49">
        <v>20</v>
      </c>
      <c r="I667" s="50">
        <v>0.04</v>
      </c>
      <c r="J667" s="47">
        <v>308</v>
      </c>
      <c r="K667" s="50">
        <v>0.03</v>
      </c>
      <c r="L667" s="47">
        <v>269</v>
      </c>
      <c r="M667" s="50">
        <v>0.04</v>
      </c>
      <c r="N667" s="48">
        <v>3</v>
      </c>
      <c r="O667" s="48">
        <v>3</v>
      </c>
      <c r="P667" s="51" t="str">
        <f t="shared" si="10"/>
        <v>33</v>
      </c>
      <c r="Q667" s="51"/>
      <c r="R667" s="48" t="s">
        <v>7</v>
      </c>
    </row>
    <row r="668" spans="1:18" x14ac:dyDescent="0.25">
      <c r="A668" s="1" t="s">
        <v>4</v>
      </c>
      <c r="B668" s="1" t="s">
        <v>1255</v>
      </c>
      <c r="C668" s="1" t="s">
        <v>1256</v>
      </c>
      <c r="D668" s="47">
        <v>2.0099999999999989</v>
      </c>
      <c r="E668" s="47">
        <v>14.819000000000001</v>
      </c>
      <c r="F668" s="48">
        <v>7.37</v>
      </c>
      <c r="G668" s="47">
        <v>12.8</v>
      </c>
      <c r="H668" s="49">
        <v>21</v>
      </c>
      <c r="I668" s="50">
        <v>0.04</v>
      </c>
      <c r="J668" s="47">
        <v>311.2</v>
      </c>
      <c r="K668" s="50">
        <v>0.03</v>
      </c>
      <c r="L668" s="47">
        <v>268.99</v>
      </c>
      <c r="M668" s="50">
        <v>0.04</v>
      </c>
      <c r="N668" s="48">
        <v>3</v>
      </c>
      <c r="O668" s="48">
        <v>3</v>
      </c>
      <c r="P668" s="51" t="str">
        <f t="shared" si="10"/>
        <v>33</v>
      </c>
      <c r="Q668" s="51"/>
      <c r="R668" s="48" t="s">
        <v>7</v>
      </c>
    </row>
    <row r="669" spans="1:18" x14ac:dyDescent="0.25">
      <c r="A669" s="1" t="s">
        <v>4</v>
      </c>
      <c r="B669" s="1" t="s">
        <v>1257</v>
      </c>
      <c r="C669" s="1" t="s">
        <v>1258</v>
      </c>
      <c r="D669" s="47">
        <v>5.7000000000000011</v>
      </c>
      <c r="E669" s="47">
        <v>35.555500000000002</v>
      </c>
      <c r="F669" s="48">
        <v>6.23</v>
      </c>
      <c r="G669" s="47">
        <v>29.85</v>
      </c>
      <c r="H669" s="49">
        <v>9</v>
      </c>
      <c r="I669" s="50">
        <v>0.02</v>
      </c>
      <c r="J669" s="47">
        <v>320</v>
      </c>
      <c r="K669" s="50">
        <v>0.03</v>
      </c>
      <c r="L669" s="47">
        <v>268.7</v>
      </c>
      <c r="M669" s="50">
        <v>0.04</v>
      </c>
      <c r="N669" s="48">
        <v>3</v>
      </c>
      <c r="O669" s="48">
        <v>3</v>
      </c>
      <c r="P669" s="51" t="str">
        <f t="shared" si="10"/>
        <v>33</v>
      </c>
      <c r="Q669" s="51"/>
      <c r="R669" s="48" t="s">
        <v>7</v>
      </c>
    </row>
    <row r="670" spans="1:18" x14ac:dyDescent="0.25">
      <c r="A670" s="1" t="s">
        <v>4</v>
      </c>
      <c r="B670" s="1" t="s">
        <v>1259</v>
      </c>
      <c r="C670" s="1" t="s">
        <v>1260</v>
      </c>
      <c r="D670" s="47">
        <v>4.6100000000000003</v>
      </c>
      <c r="E670" s="47">
        <v>18.747299999999999</v>
      </c>
      <c r="F670" s="48">
        <v>4.0599999999999996</v>
      </c>
      <c r="G670" s="47">
        <v>14.13</v>
      </c>
      <c r="H670" s="49">
        <v>19</v>
      </c>
      <c r="I670" s="50">
        <v>0.04</v>
      </c>
      <c r="J670" s="47">
        <v>356.2</v>
      </c>
      <c r="K670" s="50">
        <v>0.04</v>
      </c>
      <c r="L670" s="47">
        <v>268.61</v>
      </c>
      <c r="M670" s="50">
        <v>0.04</v>
      </c>
      <c r="N670" s="48">
        <v>3</v>
      </c>
      <c r="O670" s="48">
        <v>3</v>
      </c>
      <c r="P670" s="51" t="str">
        <f t="shared" si="10"/>
        <v>33</v>
      </c>
      <c r="Q670" s="51"/>
      <c r="R670" s="48" t="s">
        <v>7</v>
      </c>
    </row>
    <row r="671" spans="1:18" x14ac:dyDescent="0.25">
      <c r="A671" s="1" t="s">
        <v>4</v>
      </c>
      <c r="B671" s="1" t="s">
        <v>1261</v>
      </c>
      <c r="C671" s="1" t="s">
        <v>1262</v>
      </c>
      <c r="D671" s="47">
        <v>1.3299999999999994</v>
      </c>
      <c r="E671" s="47">
        <v>13</v>
      </c>
      <c r="F671" s="48">
        <v>9.77</v>
      </c>
      <c r="G671" s="47">
        <v>11.67</v>
      </c>
      <c r="H671" s="49">
        <v>23</v>
      </c>
      <c r="I671" s="50">
        <v>0.05</v>
      </c>
      <c r="J671" s="47">
        <v>299</v>
      </c>
      <c r="K671" s="50">
        <v>0.03</v>
      </c>
      <c r="L671" s="47">
        <v>268.41000000000003</v>
      </c>
      <c r="M671" s="50">
        <v>0.04</v>
      </c>
      <c r="N671" s="48">
        <v>3</v>
      </c>
      <c r="O671" s="48">
        <v>3</v>
      </c>
      <c r="P671" s="51" t="str">
        <f t="shared" si="10"/>
        <v>33</v>
      </c>
      <c r="Q671" s="51"/>
      <c r="R671" s="48" t="s">
        <v>7</v>
      </c>
    </row>
    <row r="672" spans="1:18" x14ac:dyDescent="0.25">
      <c r="A672" s="1" t="s">
        <v>4</v>
      </c>
      <c r="B672" s="1" t="s">
        <v>1263</v>
      </c>
      <c r="C672" s="1" t="s">
        <v>1264</v>
      </c>
      <c r="D672" s="47">
        <v>2.5499999999999998</v>
      </c>
      <c r="E672" s="47">
        <v>18.470500000000001</v>
      </c>
      <c r="F672" s="48">
        <v>7.24</v>
      </c>
      <c r="G672" s="47">
        <v>15.92</v>
      </c>
      <c r="H672" s="49">
        <v>18</v>
      </c>
      <c r="I672" s="50">
        <v>0.04</v>
      </c>
      <c r="J672" s="47">
        <v>314</v>
      </c>
      <c r="K672" s="50">
        <v>0.03</v>
      </c>
      <c r="L672" s="47">
        <v>268.10000000000002</v>
      </c>
      <c r="M672" s="50">
        <v>0.04</v>
      </c>
      <c r="N672" s="48">
        <v>3</v>
      </c>
      <c r="O672" s="48">
        <v>3</v>
      </c>
      <c r="P672" s="51" t="str">
        <f t="shared" si="10"/>
        <v>33</v>
      </c>
      <c r="Q672" s="51"/>
      <c r="R672" s="48" t="s">
        <v>7</v>
      </c>
    </row>
    <row r="673" spans="1:18" x14ac:dyDescent="0.25">
      <c r="A673" s="1" t="s">
        <v>4</v>
      </c>
      <c r="B673" s="1" t="s">
        <v>1265</v>
      </c>
      <c r="C673" s="1" t="s">
        <v>1266</v>
      </c>
      <c r="D673" s="47">
        <v>4.9300000000000015</v>
      </c>
      <c r="E673" s="47">
        <v>24.1812</v>
      </c>
      <c r="F673" s="48">
        <v>4.9000000000000004</v>
      </c>
      <c r="G673" s="47">
        <v>19.25</v>
      </c>
      <c r="H673" s="49">
        <v>14</v>
      </c>
      <c r="I673" s="50">
        <v>0.03</v>
      </c>
      <c r="J673" s="47">
        <v>336.9</v>
      </c>
      <c r="K673" s="50">
        <v>0.04</v>
      </c>
      <c r="L673" s="47">
        <v>267.88</v>
      </c>
      <c r="M673" s="50">
        <v>0.04</v>
      </c>
      <c r="N673" s="48">
        <v>3</v>
      </c>
      <c r="O673" s="48">
        <v>3</v>
      </c>
      <c r="P673" s="51" t="str">
        <f t="shared" si="10"/>
        <v>33</v>
      </c>
      <c r="Q673" s="51"/>
      <c r="R673" s="48" t="s">
        <v>7</v>
      </c>
    </row>
    <row r="674" spans="1:18" x14ac:dyDescent="0.25">
      <c r="A674" s="1" t="s">
        <v>4</v>
      </c>
      <c r="B674" s="1" t="s">
        <v>3315</v>
      </c>
      <c r="C674" s="1" t="s">
        <v>3316</v>
      </c>
      <c r="D674" s="47">
        <v>3.1470588235294117</v>
      </c>
      <c r="E674" s="47">
        <v>18.882300000000001</v>
      </c>
      <c r="F674" s="48">
        <v>5.99</v>
      </c>
      <c r="G674" s="47">
        <v>15.73</v>
      </c>
      <c r="H674" s="49">
        <v>17</v>
      </c>
      <c r="I674" s="50">
        <v>0.03</v>
      </c>
      <c r="J674" s="47">
        <v>321</v>
      </c>
      <c r="K674" s="50">
        <v>0.03</v>
      </c>
      <c r="L674" s="47">
        <v>267.5</v>
      </c>
      <c r="M674" s="50">
        <v>0.04</v>
      </c>
      <c r="N674" s="48">
        <v>3</v>
      </c>
      <c r="O674" s="48">
        <v>3</v>
      </c>
      <c r="P674" s="51" t="str">
        <f t="shared" si="10"/>
        <v>33</v>
      </c>
      <c r="Q674" s="51"/>
      <c r="R674" s="48" t="s">
        <v>3265</v>
      </c>
    </row>
    <row r="675" spans="1:18" x14ac:dyDescent="0.25">
      <c r="A675" s="1" t="s">
        <v>4</v>
      </c>
      <c r="B675" s="1" t="s">
        <v>1267</v>
      </c>
      <c r="C675" s="1" t="s">
        <v>1268</v>
      </c>
      <c r="D675" s="47">
        <v>2.64</v>
      </c>
      <c r="E675" s="47">
        <v>18.5</v>
      </c>
      <c r="F675" s="48">
        <v>7</v>
      </c>
      <c r="G675" s="47">
        <v>15.86</v>
      </c>
      <c r="H675" s="49">
        <v>17</v>
      </c>
      <c r="I675" s="50">
        <v>0.03</v>
      </c>
      <c r="J675" s="47">
        <v>312</v>
      </c>
      <c r="K675" s="50">
        <v>0.03</v>
      </c>
      <c r="L675" s="47">
        <v>267.12</v>
      </c>
      <c r="M675" s="50">
        <v>0.04</v>
      </c>
      <c r="N675" s="48">
        <v>3</v>
      </c>
      <c r="O675" s="48">
        <v>3</v>
      </c>
      <c r="P675" s="51" t="str">
        <f t="shared" si="10"/>
        <v>33</v>
      </c>
      <c r="Q675" s="51"/>
      <c r="R675" s="48" t="s">
        <v>7</v>
      </c>
    </row>
    <row r="676" spans="1:18" x14ac:dyDescent="0.25">
      <c r="A676" s="1" t="s">
        <v>4</v>
      </c>
      <c r="B676" s="1" t="s">
        <v>1269</v>
      </c>
      <c r="C676" s="1" t="s">
        <v>1270</v>
      </c>
      <c r="D676" s="47">
        <v>4.32</v>
      </c>
      <c r="E676" s="47">
        <v>26.845400000000001</v>
      </c>
      <c r="F676" s="48">
        <v>6.21</v>
      </c>
      <c r="G676" s="47">
        <v>22.52</v>
      </c>
      <c r="H676" s="49">
        <v>12</v>
      </c>
      <c r="I676" s="50">
        <v>0.02</v>
      </c>
      <c r="J676" s="47">
        <v>318.3</v>
      </c>
      <c r="K676" s="50">
        <v>0.03</v>
      </c>
      <c r="L676" s="47">
        <v>266.45999999999998</v>
      </c>
      <c r="M676" s="50">
        <v>0.04</v>
      </c>
      <c r="N676" s="48">
        <v>3</v>
      </c>
      <c r="O676" s="48">
        <v>3</v>
      </c>
      <c r="P676" s="51" t="str">
        <f t="shared" si="10"/>
        <v>33</v>
      </c>
      <c r="Q676" s="51"/>
      <c r="R676" s="48" t="s">
        <v>7</v>
      </c>
    </row>
    <row r="677" spans="1:18" x14ac:dyDescent="0.25">
      <c r="A677" s="1" t="s">
        <v>4</v>
      </c>
      <c r="B677" s="1" t="s">
        <v>1271</v>
      </c>
      <c r="C677" s="1" t="s">
        <v>1272</v>
      </c>
      <c r="D677" s="47">
        <v>9.4</v>
      </c>
      <c r="E677" s="47">
        <v>39</v>
      </c>
      <c r="F677" s="48">
        <v>4.1399999999999997</v>
      </c>
      <c r="G677" s="47">
        <v>29.6</v>
      </c>
      <c r="H677" s="49">
        <v>9</v>
      </c>
      <c r="I677" s="50">
        <v>0.02</v>
      </c>
      <c r="J677" s="47">
        <v>351</v>
      </c>
      <c r="K677" s="50">
        <v>0.04</v>
      </c>
      <c r="L677" s="47">
        <v>266.39999999999998</v>
      </c>
      <c r="M677" s="50">
        <v>0.04</v>
      </c>
      <c r="N677" s="48">
        <v>3</v>
      </c>
      <c r="O677" s="48">
        <v>3</v>
      </c>
      <c r="P677" s="51" t="str">
        <f t="shared" si="10"/>
        <v>33</v>
      </c>
      <c r="Q677" s="51"/>
      <c r="R677" s="48" t="s">
        <v>7</v>
      </c>
    </row>
    <row r="678" spans="1:18" x14ac:dyDescent="0.25">
      <c r="A678" s="1" t="s">
        <v>4</v>
      </c>
      <c r="B678" s="1" t="s">
        <v>1273</v>
      </c>
      <c r="C678" s="1" t="s">
        <v>1274</v>
      </c>
      <c r="D678" s="47">
        <v>3.0300000000000007</v>
      </c>
      <c r="E678" s="47">
        <v>12.4137</v>
      </c>
      <c r="F678" s="48">
        <v>4.09</v>
      </c>
      <c r="G678" s="47">
        <v>9.3800000000000008</v>
      </c>
      <c r="H678" s="49">
        <v>31</v>
      </c>
      <c r="I678" s="50">
        <v>7.0000000000000007E-2</v>
      </c>
      <c r="J678" s="47">
        <v>360</v>
      </c>
      <c r="K678" s="50">
        <v>0.04</v>
      </c>
      <c r="L678" s="47">
        <v>266.07</v>
      </c>
      <c r="M678" s="50">
        <v>0.04</v>
      </c>
      <c r="N678" s="48">
        <v>3</v>
      </c>
      <c r="O678" s="48">
        <v>3</v>
      </c>
      <c r="P678" s="51" t="str">
        <f t="shared" si="10"/>
        <v>33</v>
      </c>
      <c r="Q678" s="51"/>
      <c r="R678" s="48" t="s">
        <v>7</v>
      </c>
    </row>
    <row r="679" spans="1:18" x14ac:dyDescent="0.25">
      <c r="A679" s="1" t="s">
        <v>4</v>
      </c>
      <c r="B679" s="1" t="s">
        <v>1275</v>
      </c>
      <c r="C679" s="1" t="s">
        <v>1276</v>
      </c>
      <c r="D679" s="47">
        <v>3.43</v>
      </c>
      <c r="E679" s="47">
        <v>20.031199999999998</v>
      </c>
      <c r="F679" s="48">
        <v>5.84</v>
      </c>
      <c r="G679" s="47">
        <v>16.600000000000001</v>
      </c>
      <c r="H679" s="49">
        <v>16</v>
      </c>
      <c r="I679" s="50">
        <v>0.03</v>
      </c>
      <c r="J679" s="47">
        <v>320.5</v>
      </c>
      <c r="K679" s="50">
        <v>0.03</v>
      </c>
      <c r="L679" s="47">
        <v>265.62</v>
      </c>
      <c r="M679" s="50">
        <v>0.04</v>
      </c>
      <c r="N679" s="48">
        <v>3</v>
      </c>
      <c r="O679" s="48">
        <v>3</v>
      </c>
      <c r="P679" s="51" t="str">
        <f t="shared" si="10"/>
        <v>33</v>
      </c>
      <c r="Q679" s="51"/>
      <c r="R679" s="48" t="s">
        <v>7</v>
      </c>
    </row>
    <row r="680" spans="1:18" x14ac:dyDescent="0.25">
      <c r="A680" s="1" t="s">
        <v>4</v>
      </c>
      <c r="B680" s="1" t="s">
        <v>1278</v>
      </c>
      <c r="C680" s="1" t="s">
        <v>1279</v>
      </c>
      <c r="D680" s="47">
        <v>15.730000000000002</v>
      </c>
      <c r="E680" s="47">
        <v>48.714199999999998</v>
      </c>
      <c r="F680" s="48">
        <v>3.09</v>
      </c>
      <c r="G680" s="47">
        <v>32.979999999999997</v>
      </c>
      <c r="H680" s="49">
        <v>8</v>
      </c>
      <c r="I680" s="50">
        <v>0.01</v>
      </c>
      <c r="J680" s="47">
        <v>391</v>
      </c>
      <c r="K680" s="50">
        <v>0.04</v>
      </c>
      <c r="L680" s="47">
        <v>265.16000000000003</v>
      </c>
      <c r="M680" s="50">
        <v>0.04</v>
      </c>
      <c r="N680" s="48">
        <v>3</v>
      </c>
      <c r="O680" s="48">
        <v>3</v>
      </c>
      <c r="P680" s="51" t="str">
        <f t="shared" si="10"/>
        <v>33</v>
      </c>
      <c r="Q680" s="51"/>
      <c r="R680" s="48" t="s">
        <v>7</v>
      </c>
    </row>
    <row r="681" spans="1:18" x14ac:dyDescent="0.25">
      <c r="A681" s="1" t="s">
        <v>4</v>
      </c>
      <c r="B681" s="1" t="s">
        <v>1280</v>
      </c>
      <c r="C681" s="1" t="s">
        <v>1281</v>
      </c>
      <c r="D681" s="47">
        <v>1.5</v>
      </c>
      <c r="E681" s="47">
        <v>14.7058</v>
      </c>
      <c r="F681" s="48">
        <v>9.8000000000000007</v>
      </c>
      <c r="G681" s="47">
        <v>13.2</v>
      </c>
      <c r="H681" s="49">
        <v>20</v>
      </c>
      <c r="I681" s="50">
        <v>0.04</v>
      </c>
      <c r="J681" s="47">
        <v>294</v>
      </c>
      <c r="K681" s="50">
        <v>0.03</v>
      </c>
      <c r="L681" s="47">
        <v>264</v>
      </c>
      <c r="M681" s="50">
        <v>0.04</v>
      </c>
      <c r="N681" s="48">
        <v>3</v>
      </c>
      <c r="O681" s="48">
        <v>3</v>
      </c>
      <c r="P681" s="51" t="str">
        <f t="shared" si="10"/>
        <v>33</v>
      </c>
      <c r="Q681" s="51"/>
      <c r="R681" s="48" t="s">
        <v>7</v>
      </c>
    </row>
    <row r="682" spans="1:18" x14ac:dyDescent="0.25">
      <c r="A682" s="1" t="s">
        <v>4</v>
      </c>
      <c r="B682" s="1" t="s">
        <v>1282</v>
      </c>
      <c r="C682" s="1" t="s">
        <v>1283</v>
      </c>
      <c r="D682" s="47">
        <v>5.39</v>
      </c>
      <c r="E682" s="47">
        <v>27.25</v>
      </c>
      <c r="F682" s="48">
        <v>5.05</v>
      </c>
      <c r="G682" s="47">
        <v>21.86</v>
      </c>
      <c r="H682" s="49">
        <v>12</v>
      </c>
      <c r="I682" s="50">
        <v>0.02</v>
      </c>
      <c r="J682" s="47">
        <v>327</v>
      </c>
      <c r="K682" s="50">
        <v>0.04</v>
      </c>
      <c r="L682" s="47">
        <v>262.32</v>
      </c>
      <c r="M682" s="50">
        <v>0.04</v>
      </c>
      <c r="N682" s="48">
        <v>3</v>
      </c>
      <c r="O682" s="48">
        <v>3</v>
      </c>
      <c r="P682" s="51" t="str">
        <f t="shared" si="10"/>
        <v>33</v>
      </c>
      <c r="Q682" s="51"/>
      <c r="R682" s="48" t="s">
        <v>7</v>
      </c>
    </row>
    <row r="683" spans="1:18" x14ac:dyDescent="0.25">
      <c r="A683" s="1" t="s">
        <v>4</v>
      </c>
      <c r="B683" s="1" t="s">
        <v>1284</v>
      </c>
      <c r="C683" s="1" t="s">
        <v>1285</v>
      </c>
      <c r="D683" s="47">
        <v>3.43</v>
      </c>
      <c r="E683" s="47">
        <v>18.821400000000001</v>
      </c>
      <c r="F683" s="48">
        <v>5.48</v>
      </c>
      <c r="G683" s="47">
        <v>15.39</v>
      </c>
      <c r="H683" s="49">
        <v>17</v>
      </c>
      <c r="I683" s="50">
        <v>0.03</v>
      </c>
      <c r="J683" s="47">
        <v>320.5</v>
      </c>
      <c r="K683" s="50">
        <v>0.03</v>
      </c>
      <c r="L683" s="47">
        <v>262.19</v>
      </c>
      <c r="M683" s="50">
        <v>0.04</v>
      </c>
      <c r="N683" s="48">
        <v>3</v>
      </c>
      <c r="O683" s="48">
        <v>3</v>
      </c>
      <c r="P683" s="51" t="str">
        <f t="shared" si="10"/>
        <v>33</v>
      </c>
      <c r="Q683" s="51"/>
      <c r="R683" s="48" t="s">
        <v>7</v>
      </c>
    </row>
    <row r="684" spans="1:18" x14ac:dyDescent="0.25">
      <c r="A684" s="1" t="s">
        <v>4</v>
      </c>
      <c r="B684" s="1" t="s">
        <v>1286</v>
      </c>
      <c r="C684" s="1" t="s">
        <v>1287</v>
      </c>
      <c r="D684" s="47">
        <v>8.6800000000000015</v>
      </c>
      <c r="E684" s="47">
        <v>30.495799999999999</v>
      </c>
      <c r="F684" s="48">
        <v>3.51</v>
      </c>
      <c r="G684" s="47">
        <v>21.81</v>
      </c>
      <c r="H684" s="49">
        <v>12</v>
      </c>
      <c r="I684" s="50">
        <v>0.02</v>
      </c>
      <c r="J684" s="47">
        <v>365.95</v>
      </c>
      <c r="K684" s="50">
        <v>0.04</v>
      </c>
      <c r="L684" s="47">
        <v>261.79000000000002</v>
      </c>
      <c r="M684" s="50">
        <v>0.03</v>
      </c>
      <c r="N684" s="48">
        <v>3</v>
      </c>
      <c r="O684" s="48">
        <v>3</v>
      </c>
      <c r="P684" s="51" t="str">
        <f t="shared" si="10"/>
        <v>33</v>
      </c>
      <c r="Q684" s="51"/>
      <c r="R684" s="48" t="s">
        <v>7</v>
      </c>
    </row>
    <row r="685" spans="1:18" x14ac:dyDescent="0.25">
      <c r="A685" s="1" t="s">
        <v>4</v>
      </c>
      <c r="B685" s="1" t="s">
        <v>1288</v>
      </c>
      <c r="C685" s="1" t="s">
        <v>1289</v>
      </c>
      <c r="D685" s="47">
        <v>1.9499999999999995</v>
      </c>
      <c r="E685" s="47">
        <v>14.698</v>
      </c>
      <c r="F685" s="48">
        <v>7.53</v>
      </c>
      <c r="G685" s="47">
        <v>12.74</v>
      </c>
      <c r="H685" s="49">
        <v>20</v>
      </c>
      <c r="I685" s="50">
        <v>0.04</v>
      </c>
      <c r="J685" s="47">
        <v>300.45999999999998</v>
      </c>
      <c r="K685" s="50">
        <v>0.03</v>
      </c>
      <c r="L685" s="47">
        <v>261.45999999999998</v>
      </c>
      <c r="M685" s="50">
        <v>0.03</v>
      </c>
      <c r="N685" s="48">
        <v>3</v>
      </c>
      <c r="O685" s="48">
        <v>3</v>
      </c>
      <c r="P685" s="51" t="str">
        <f t="shared" si="10"/>
        <v>33</v>
      </c>
      <c r="Q685" s="51"/>
      <c r="R685" s="48" t="s">
        <v>7</v>
      </c>
    </row>
    <row r="686" spans="1:18" x14ac:dyDescent="0.25">
      <c r="A686" s="1" t="s">
        <v>4</v>
      </c>
      <c r="B686" s="1" t="s">
        <v>1290</v>
      </c>
      <c r="C686" s="1" t="s">
        <v>1291</v>
      </c>
      <c r="D686" s="47">
        <v>4.47</v>
      </c>
      <c r="E686" s="47">
        <v>24.538399999999999</v>
      </c>
      <c r="F686" s="48">
        <v>5.48</v>
      </c>
      <c r="G686" s="47">
        <v>20.059999999999999</v>
      </c>
      <c r="H686" s="49">
        <v>13</v>
      </c>
      <c r="I686" s="50">
        <v>0.02</v>
      </c>
      <c r="J686" s="47">
        <v>319</v>
      </c>
      <c r="K686" s="50">
        <v>0.03</v>
      </c>
      <c r="L686" s="47">
        <v>260.89</v>
      </c>
      <c r="M686" s="50">
        <v>0.03</v>
      </c>
      <c r="N686" s="48">
        <v>3</v>
      </c>
      <c r="O686" s="48">
        <v>3</v>
      </c>
      <c r="P686" s="51" t="str">
        <f t="shared" si="10"/>
        <v>33</v>
      </c>
      <c r="Q686" s="51"/>
      <c r="R686" s="48" t="s">
        <v>7</v>
      </c>
    </row>
    <row r="687" spans="1:18" x14ac:dyDescent="0.25">
      <c r="A687" s="1" t="s">
        <v>4</v>
      </c>
      <c r="B687" s="1" t="s">
        <v>1292</v>
      </c>
      <c r="C687" s="1" t="s">
        <v>1293</v>
      </c>
      <c r="D687" s="47">
        <v>6.0700000000000012</v>
      </c>
      <c r="E687" s="47">
        <v>28.5</v>
      </c>
      <c r="F687" s="48">
        <v>4.6900000000000004</v>
      </c>
      <c r="G687" s="47">
        <v>22.43</v>
      </c>
      <c r="H687" s="49">
        <v>12</v>
      </c>
      <c r="I687" s="50">
        <v>0.02</v>
      </c>
      <c r="J687" s="47">
        <v>333.5</v>
      </c>
      <c r="K687" s="50">
        <v>0.04</v>
      </c>
      <c r="L687" s="47">
        <v>260.66000000000003</v>
      </c>
      <c r="M687" s="50">
        <v>0.03</v>
      </c>
      <c r="N687" s="48">
        <v>3</v>
      </c>
      <c r="O687" s="48">
        <v>3</v>
      </c>
      <c r="P687" s="51" t="str">
        <f t="shared" si="10"/>
        <v>33</v>
      </c>
      <c r="Q687" s="51"/>
      <c r="R687" s="48" t="s">
        <v>7</v>
      </c>
    </row>
    <row r="688" spans="1:18" x14ac:dyDescent="0.25">
      <c r="A688" s="1" t="s">
        <v>4</v>
      </c>
      <c r="B688" s="1" t="s">
        <v>1294</v>
      </c>
      <c r="C688" s="1" t="s">
        <v>1295</v>
      </c>
      <c r="D688" s="47">
        <v>8.1</v>
      </c>
      <c r="E688" s="47">
        <v>37</v>
      </c>
      <c r="F688" s="48">
        <v>4.5599999999999996</v>
      </c>
      <c r="G688" s="47">
        <v>28.9</v>
      </c>
      <c r="H688" s="49">
        <v>9</v>
      </c>
      <c r="I688" s="50">
        <v>0.02</v>
      </c>
      <c r="J688" s="47">
        <v>333</v>
      </c>
      <c r="K688" s="50">
        <v>0.04</v>
      </c>
      <c r="L688" s="47">
        <v>260.10000000000002</v>
      </c>
      <c r="M688" s="50">
        <v>0.03</v>
      </c>
      <c r="N688" s="48">
        <v>3</v>
      </c>
      <c r="O688" s="48">
        <v>3</v>
      </c>
      <c r="P688" s="51" t="str">
        <f t="shared" si="10"/>
        <v>33</v>
      </c>
      <c r="Q688" s="51"/>
      <c r="R688" s="48" t="s">
        <v>7</v>
      </c>
    </row>
    <row r="689" spans="1:18" x14ac:dyDescent="0.25">
      <c r="A689" s="1" t="s">
        <v>4</v>
      </c>
      <c r="B689" s="1" t="s">
        <v>3317</v>
      </c>
      <c r="C689" s="1" t="s">
        <v>3318</v>
      </c>
      <c r="D689" s="47">
        <v>3.4666666666666668</v>
      </c>
      <c r="E689" s="47">
        <v>20.8</v>
      </c>
      <c r="F689" s="48">
        <v>5.99</v>
      </c>
      <c r="G689" s="47">
        <v>17.329999999999998</v>
      </c>
      <c r="H689" s="49">
        <v>15</v>
      </c>
      <c r="I689" s="50">
        <v>0.03</v>
      </c>
      <c r="J689" s="47">
        <v>312</v>
      </c>
      <c r="K689" s="50">
        <v>0.03</v>
      </c>
      <c r="L689" s="47">
        <v>259.99</v>
      </c>
      <c r="M689" s="50">
        <v>0.03</v>
      </c>
      <c r="N689" s="48">
        <v>3</v>
      </c>
      <c r="O689" s="48">
        <v>3</v>
      </c>
      <c r="P689" s="51" t="str">
        <f t="shared" si="10"/>
        <v>33</v>
      </c>
      <c r="Q689" s="51"/>
      <c r="R689" s="48" t="s">
        <v>3265</v>
      </c>
    </row>
    <row r="690" spans="1:18" x14ac:dyDescent="0.25">
      <c r="A690" s="1" t="s">
        <v>4</v>
      </c>
      <c r="B690" s="1" t="s">
        <v>1296</v>
      </c>
      <c r="C690" s="1" t="s">
        <v>1297</v>
      </c>
      <c r="D690" s="47">
        <v>2.34</v>
      </c>
      <c r="E690" s="47">
        <v>24</v>
      </c>
      <c r="F690" s="48">
        <v>10.25</v>
      </c>
      <c r="G690" s="47">
        <v>21.66</v>
      </c>
      <c r="H690" s="49">
        <v>12</v>
      </c>
      <c r="I690" s="50">
        <v>0.02</v>
      </c>
      <c r="J690" s="47">
        <v>288</v>
      </c>
      <c r="K690" s="50">
        <v>0.03</v>
      </c>
      <c r="L690" s="47">
        <v>259.92</v>
      </c>
      <c r="M690" s="50">
        <v>0.03</v>
      </c>
      <c r="N690" s="48">
        <v>3</v>
      </c>
      <c r="O690" s="48">
        <v>3</v>
      </c>
      <c r="P690" s="51" t="str">
        <f t="shared" si="10"/>
        <v>33</v>
      </c>
      <c r="Q690" s="51"/>
      <c r="R690" s="48" t="s">
        <v>7</v>
      </c>
    </row>
    <row r="691" spans="1:18" x14ac:dyDescent="0.25">
      <c r="A691" s="1" t="s">
        <v>4</v>
      </c>
      <c r="B691" s="1" t="s">
        <v>1300</v>
      </c>
      <c r="C691" s="1" t="s">
        <v>1301</v>
      </c>
      <c r="D691" s="47">
        <v>3.9200000000000013</v>
      </c>
      <c r="E691" s="47">
        <v>21.2</v>
      </c>
      <c r="F691" s="48">
        <v>5.4</v>
      </c>
      <c r="G691" s="47">
        <v>17.28</v>
      </c>
      <c r="H691" s="49">
        <v>15</v>
      </c>
      <c r="I691" s="50">
        <v>0.03</v>
      </c>
      <c r="J691" s="47">
        <v>318</v>
      </c>
      <c r="K691" s="50">
        <v>0.03</v>
      </c>
      <c r="L691" s="47">
        <v>259.2</v>
      </c>
      <c r="M691" s="50">
        <v>0.03</v>
      </c>
      <c r="N691" s="48">
        <v>3</v>
      </c>
      <c r="O691" s="48">
        <v>3</v>
      </c>
      <c r="P691" s="51" t="str">
        <f t="shared" si="10"/>
        <v>33</v>
      </c>
      <c r="Q691" s="51"/>
      <c r="R691" s="48" t="s">
        <v>7</v>
      </c>
    </row>
    <row r="692" spans="1:18" x14ac:dyDescent="0.25">
      <c r="A692" s="1" t="s">
        <v>4</v>
      </c>
      <c r="B692" s="1" t="s">
        <v>1302</v>
      </c>
      <c r="C692" s="1" t="s">
        <v>1303</v>
      </c>
      <c r="D692" s="47">
        <v>7.7699999999999969</v>
      </c>
      <c r="E692" s="47">
        <v>27.916599999999999</v>
      </c>
      <c r="F692" s="48">
        <v>3.59</v>
      </c>
      <c r="G692" s="47">
        <v>20.14</v>
      </c>
      <c r="H692" s="49">
        <v>13</v>
      </c>
      <c r="I692" s="50">
        <v>0.02</v>
      </c>
      <c r="J692" s="47">
        <v>360</v>
      </c>
      <c r="K692" s="50">
        <v>0.04</v>
      </c>
      <c r="L692" s="47">
        <v>258.99</v>
      </c>
      <c r="M692" s="50">
        <v>0.03</v>
      </c>
      <c r="N692" s="48">
        <v>3</v>
      </c>
      <c r="O692" s="48">
        <v>3</v>
      </c>
      <c r="P692" s="51" t="str">
        <f t="shared" si="10"/>
        <v>33</v>
      </c>
      <c r="Q692" s="51"/>
      <c r="R692" s="48" t="s">
        <v>7</v>
      </c>
    </row>
    <row r="693" spans="1:18" x14ac:dyDescent="0.25">
      <c r="A693" s="1" t="s">
        <v>4</v>
      </c>
      <c r="B693" s="1" t="s">
        <v>1304</v>
      </c>
      <c r="C693" s="1" t="s">
        <v>1305</v>
      </c>
      <c r="D693" s="47">
        <v>9.5900000000000016</v>
      </c>
      <c r="E693" s="47">
        <v>46.571399999999997</v>
      </c>
      <c r="F693" s="48">
        <v>4.8499999999999996</v>
      </c>
      <c r="G693" s="47">
        <v>36.979999999999997</v>
      </c>
      <c r="H693" s="49">
        <v>7</v>
      </c>
      <c r="I693" s="50">
        <v>0.01</v>
      </c>
      <c r="J693" s="47">
        <v>326</v>
      </c>
      <c r="K693" s="50">
        <v>0.04</v>
      </c>
      <c r="L693" s="47">
        <v>258.87</v>
      </c>
      <c r="M693" s="50">
        <v>0.03</v>
      </c>
      <c r="N693" s="48">
        <v>3</v>
      </c>
      <c r="O693" s="48">
        <v>3</v>
      </c>
      <c r="P693" s="51" t="str">
        <f t="shared" si="10"/>
        <v>33</v>
      </c>
      <c r="Q693" s="51"/>
      <c r="R693" s="48" t="s">
        <v>7</v>
      </c>
    </row>
    <row r="694" spans="1:18" x14ac:dyDescent="0.25">
      <c r="A694" s="1" t="s">
        <v>4</v>
      </c>
      <c r="B694" s="1" t="s">
        <v>1306</v>
      </c>
      <c r="C694" s="1" t="s">
        <v>1307</v>
      </c>
      <c r="D694" s="47">
        <v>2.2999999999999998</v>
      </c>
      <c r="E694" s="47">
        <v>17.546600000000002</v>
      </c>
      <c r="F694" s="48">
        <v>7.62</v>
      </c>
      <c r="G694" s="47">
        <v>15.24</v>
      </c>
      <c r="H694" s="49">
        <v>17</v>
      </c>
      <c r="I694" s="50">
        <v>0.03</v>
      </c>
      <c r="J694" s="47">
        <v>297.2</v>
      </c>
      <c r="K694" s="50">
        <v>0.03</v>
      </c>
      <c r="L694" s="47">
        <v>258.10000000000002</v>
      </c>
      <c r="M694" s="50">
        <v>0.03</v>
      </c>
      <c r="N694" s="48">
        <v>3</v>
      </c>
      <c r="O694" s="48">
        <v>3</v>
      </c>
      <c r="P694" s="51" t="str">
        <f t="shared" si="10"/>
        <v>33</v>
      </c>
      <c r="Q694" s="51"/>
      <c r="R694" s="48" t="s">
        <v>7</v>
      </c>
    </row>
    <row r="695" spans="1:18" x14ac:dyDescent="0.25">
      <c r="A695" s="1" t="s">
        <v>4</v>
      </c>
      <c r="B695" s="1" t="s">
        <v>1308</v>
      </c>
      <c r="C695" s="1" t="s">
        <v>1309</v>
      </c>
      <c r="D695" s="47">
        <v>3.7999999999999989</v>
      </c>
      <c r="E695" s="47">
        <v>20.882300000000001</v>
      </c>
      <c r="F695" s="48">
        <v>5.49</v>
      </c>
      <c r="G695" s="47">
        <v>17.079999999999998</v>
      </c>
      <c r="H695" s="49">
        <v>15</v>
      </c>
      <c r="I695" s="50">
        <v>0.03</v>
      </c>
      <c r="J695" s="47">
        <v>315</v>
      </c>
      <c r="K695" s="50">
        <v>0.03</v>
      </c>
      <c r="L695" s="47">
        <v>258</v>
      </c>
      <c r="M695" s="50">
        <v>0.03</v>
      </c>
      <c r="N695" s="48">
        <v>3</v>
      </c>
      <c r="O695" s="48">
        <v>3</v>
      </c>
      <c r="P695" s="51" t="str">
        <f t="shared" si="10"/>
        <v>33</v>
      </c>
      <c r="Q695" s="51"/>
      <c r="R695" s="48" t="s">
        <v>7</v>
      </c>
    </row>
    <row r="696" spans="1:18" x14ac:dyDescent="0.25">
      <c r="A696" s="1" t="s">
        <v>4</v>
      </c>
      <c r="B696" s="1" t="s">
        <v>1310</v>
      </c>
      <c r="C696" s="1" t="s">
        <v>1311</v>
      </c>
      <c r="D696" s="47">
        <v>9.5299999999999994</v>
      </c>
      <c r="E696" s="47">
        <v>35.25</v>
      </c>
      <c r="F696" s="48">
        <v>3.69</v>
      </c>
      <c r="G696" s="47">
        <v>25.72</v>
      </c>
      <c r="H696" s="49">
        <v>10</v>
      </c>
      <c r="I696" s="50">
        <v>0.02</v>
      </c>
      <c r="J696" s="47">
        <v>352.5</v>
      </c>
      <c r="K696" s="50">
        <v>0.04</v>
      </c>
      <c r="L696" s="47">
        <v>257.2</v>
      </c>
      <c r="M696" s="50">
        <v>0.03</v>
      </c>
      <c r="N696" s="48">
        <v>3</v>
      </c>
      <c r="O696" s="48">
        <v>3</v>
      </c>
      <c r="P696" s="51" t="str">
        <f t="shared" si="10"/>
        <v>33</v>
      </c>
      <c r="Q696" s="51"/>
      <c r="R696" s="48" t="s">
        <v>7</v>
      </c>
    </row>
    <row r="697" spans="1:18" x14ac:dyDescent="0.25">
      <c r="A697" s="1" t="s">
        <v>4</v>
      </c>
      <c r="B697" s="1" t="s">
        <v>3319</v>
      </c>
      <c r="C697" s="1" t="s">
        <v>3320</v>
      </c>
      <c r="D697" s="47">
        <v>5.1416666666666675</v>
      </c>
      <c r="E697" s="47">
        <v>30.85</v>
      </c>
      <c r="F697" s="48">
        <v>5.99</v>
      </c>
      <c r="G697" s="47">
        <v>25.7</v>
      </c>
      <c r="H697" s="49">
        <v>10</v>
      </c>
      <c r="I697" s="50">
        <v>0.02</v>
      </c>
      <c r="J697" s="47">
        <v>308.5</v>
      </c>
      <c r="K697" s="50">
        <v>0.03</v>
      </c>
      <c r="L697" s="47">
        <v>257.08</v>
      </c>
      <c r="M697" s="50">
        <v>0.03</v>
      </c>
      <c r="N697" s="48">
        <v>3</v>
      </c>
      <c r="O697" s="48">
        <v>3</v>
      </c>
      <c r="P697" s="51" t="str">
        <f t="shared" si="10"/>
        <v>33</v>
      </c>
      <c r="Q697" s="51"/>
      <c r="R697" s="48" t="s">
        <v>3265</v>
      </c>
    </row>
    <row r="698" spans="1:18" x14ac:dyDescent="0.25">
      <c r="A698" s="1" t="s">
        <v>4</v>
      </c>
      <c r="B698" s="1" t="s">
        <v>1312</v>
      </c>
      <c r="C698" s="1" t="s">
        <v>961</v>
      </c>
      <c r="D698" s="47">
        <v>4.5</v>
      </c>
      <c r="E698" s="47">
        <v>21.6</v>
      </c>
      <c r="F698" s="48">
        <v>4.8</v>
      </c>
      <c r="G698" s="47">
        <v>17.100000000000001</v>
      </c>
      <c r="H698" s="49">
        <v>15</v>
      </c>
      <c r="I698" s="50">
        <v>0.03</v>
      </c>
      <c r="J698" s="47">
        <v>324</v>
      </c>
      <c r="K698" s="50">
        <v>0.04</v>
      </c>
      <c r="L698" s="47">
        <v>256.5</v>
      </c>
      <c r="M698" s="50">
        <v>0.03</v>
      </c>
      <c r="N698" s="48">
        <v>3</v>
      </c>
      <c r="O698" s="48">
        <v>3</v>
      </c>
      <c r="P698" s="51" t="str">
        <f t="shared" si="10"/>
        <v>33</v>
      </c>
      <c r="Q698" s="51"/>
      <c r="R698" s="48" t="s">
        <v>7</v>
      </c>
    </row>
    <row r="699" spans="1:18" x14ac:dyDescent="0.25">
      <c r="A699" s="1" t="s">
        <v>4</v>
      </c>
      <c r="B699" s="1" t="s">
        <v>1313</v>
      </c>
      <c r="C699" s="1" t="s">
        <v>1314</v>
      </c>
      <c r="D699" s="47">
        <v>9.83</v>
      </c>
      <c r="E699" s="47">
        <v>33.136299999999999</v>
      </c>
      <c r="F699" s="48">
        <v>3.37</v>
      </c>
      <c r="G699" s="47">
        <v>23.3</v>
      </c>
      <c r="H699" s="49">
        <v>11</v>
      </c>
      <c r="I699" s="50">
        <v>0.02</v>
      </c>
      <c r="J699" s="47">
        <v>364.5</v>
      </c>
      <c r="K699" s="50">
        <v>0.04</v>
      </c>
      <c r="L699" s="47">
        <v>256.37</v>
      </c>
      <c r="M699" s="50">
        <v>0.03</v>
      </c>
      <c r="N699" s="48">
        <v>3</v>
      </c>
      <c r="O699" s="48">
        <v>3</v>
      </c>
      <c r="P699" s="51" t="str">
        <f t="shared" si="10"/>
        <v>33</v>
      </c>
      <c r="Q699" s="51"/>
      <c r="R699" s="48" t="s">
        <v>7</v>
      </c>
    </row>
    <row r="700" spans="1:18" x14ac:dyDescent="0.25">
      <c r="A700" s="1" t="s">
        <v>4</v>
      </c>
      <c r="B700" s="1" t="s">
        <v>1315</v>
      </c>
      <c r="C700" s="1" t="s">
        <v>1316</v>
      </c>
      <c r="D700" s="47">
        <v>10.83</v>
      </c>
      <c r="E700" s="47">
        <v>34.1327</v>
      </c>
      <c r="F700" s="48">
        <v>3.15</v>
      </c>
      <c r="G700" s="47">
        <v>23.3</v>
      </c>
      <c r="H700" s="49">
        <v>11</v>
      </c>
      <c r="I700" s="50">
        <v>0.02</v>
      </c>
      <c r="J700" s="47">
        <v>375.46</v>
      </c>
      <c r="K700" s="50">
        <v>0.04</v>
      </c>
      <c r="L700" s="47">
        <v>256.33</v>
      </c>
      <c r="M700" s="50">
        <v>0.03</v>
      </c>
      <c r="N700" s="48">
        <v>3</v>
      </c>
      <c r="O700" s="48">
        <v>3</v>
      </c>
      <c r="P700" s="51" t="str">
        <f t="shared" si="10"/>
        <v>33</v>
      </c>
      <c r="Q700" s="51"/>
      <c r="R700" s="48" t="s">
        <v>7</v>
      </c>
    </row>
    <row r="701" spans="1:18" x14ac:dyDescent="0.25">
      <c r="A701" s="1" t="s">
        <v>4</v>
      </c>
      <c r="B701" s="1" t="s">
        <v>1317</v>
      </c>
      <c r="C701" s="1" t="s">
        <v>1318</v>
      </c>
      <c r="D701" s="47">
        <v>1.3900000000000003</v>
      </c>
      <c r="E701" s="47">
        <v>7.9654999999999996</v>
      </c>
      <c r="F701" s="48">
        <v>5.73</v>
      </c>
      <c r="G701" s="47">
        <v>6.57</v>
      </c>
      <c r="H701" s="49">
        <v>38</v>
      </c>
      <c r="I701" s="50">
        <v>0.08</v>
      </c>
      <c r="J701" s="47">
        <v>309</v>
      </c>
      <c r="K701" s="50">
        <v>0.03</v>
      </c>
      <c r="L701" s="47">
        <v>256.18</v>
      </c>
      <c r="M701" s="50">
        <v>0.03</v>
      </c>
      <c r="N701" s="48">
        <v>3</v>
      </c>
      <c r="O701" s="48">
        <v>3</v>
      </c>
      <c r="P701" s="51" t="str">
        <f t="shared" si="10"/>
        <v>33</v>
      </c>
      <c r="Q701" s="51"/>
      <c r="R701" s="48" t="s">
        <v>7</v>
      </c>
    </row>
    <row r="702" spans="1:18" x14ac:dyDescent="0.25">
      <c r="A702" s="1" t="s">
        <v>4</v>
      </c>
      <c r="B702" s="1" t="s">
        <v>1319</v>
      </c>
      <c r="C702" s="1" t="s">
        <v>1320</v>
      </c>
      <c r="D702" s="47">
        <v>2.2800000000000007</v>
      </c>
      <c r="E702" s="47">
        <v>13.239100000000001</v>
      </c>
      <c r="F702" s="48">
        <v>5.8</v>
      </c>
      <c r="G702" s="47">
        <v>10.95</v>
      </c>
      <c r="H702" s="49">
        <v>23</v>
      </c>
      <c r="I702" s="50">
        <v>0.05</v>
      </c>
      <c r="J702" s="47">
        <v>308.5</v>
      </c>
      <c r="K702" s="50">
        <v>0.03</v>
      </c>
      <c r="L702" s="47">
        <v>256.06</v>
      </c>
      <c r="M702" s="50">
        <v>0.03</v>
      </c>
      <c r="N702" s="48">
        <v>3</v>
      </c>
      <c r="O702" s="48">
        <v>3</v>
      </c>
      <c r="P702" s="51" t="str">
        <f t="shared" si="10"/>
        <v>33</v>
      </c>
      <c r="Q702" s="51"/>
      <c r="R702" s="48" t="s">
        <v>7</v>
      </c>
    </row>
    <row r="703" spans="1:18" x14ac:dyDescent="0.25">
      <c r="A703" s="1" t="s">
        <v>4</v>
      </c>
      <c r="B703" s="1" t="s">
        <v>1321</v>
      </c>
      <c r="C703" s="1" t="s">
        <v>1322</v>
      </c>
      <c r="D703" s="47">
        <v>5.3400000000000007</v>
      </c>
      <c r="E703" s="47">
        <v>26.633299999999998</v>
      </c>
      <c r="F703" s="48">
        <v>4.9800000000000004</v>
      </c>
      <c r="G703" s="47">
        <v>21.29</v>
      </c>
      <c r="H703" s="49">
        <v>12</v>
      </c>
      <c r="I703" s="50">
        <v>0.02</v>
      </c>
      <c r="J703" s="47">
        <v>319.60000000000002</v>
      </c>
      <c r="K703" s="50">
        <v>0.03</v>
      </c>
      <c r="L703" s="47">
        <v>255.52</v>
      </c>
      <c r="M703" s="50">
        <v>0.03</v>
      </c>
      <c r="N703" s="48">
        <v>3</v>
      </c>
      <c r="O703" s="48">
        <v>3</v>
      </c>
      <c r="P703" s="51" t="str">
        <f t="shared" si="10"/>
        <v>33</v>
      </c>
      <c r="Q703" s="51"/>
      <c r="R703" s="48" t="s">
        <v>7</v>
      </c>
    </row>
    <row r="704" spans="1:18" x14ac:dyDescent="0.25">
      <c r="A704" s="1" t="s">
        <v>4</v>
      </c>
      <c r="B704" s="1" t="s">
        <v>1323</v>
      </c>
      <c r="C704" s="1" t="s">
        <v>1324</v>
      </c>
      <c r="D704" s="47">
        <v>7.75</v>
      </c>
      <c r="E704" s="47">
        <v>36.1</v>
      </c>
      <c r="F704" s="48">
        <v>4.6500000000000004</v>
      </c>
      <c r="G704" s="47">
        <v>28.35</v>
      </c>
      <c r="H704" s="49">
        <v>9</v>
      </c>
      <c r="I704" s="50">
        <v>0.02</v>
      </c>
      <c r="J704" s="47">
        <v>324.89999999999998</v>
      </c>
      <c r="K704" s="50">
        <v>0.04</v>
      </c>
      <c r="L704" s="47">
        <v>255.15</v>
      </c>
      <c r="M704" s="50">
        <v>0.03</v>
      </c>
      <c r="N704" s="48">
        <v>3</v>
      </c>
      <c r="O704" s="48">
        <v>3</v>
      </c>
      <c r="P704" s="51" t="str">
        <f t="shared" si="10"/>
        <v>33</v>
      </c>
      <c r="Q704" s="51"/>
      <c r="R704" s="48" t="s">
        <v>7</v>
      </c>
    </row>
    <row r="705" spans="1:18" x14ac:dyDescent="0.25">
      <c r="A705" s="1" t="s">
        <v>4</v>
      </c>
      <c r="B705" s="1" t="s">
        <v>1325</v>
      </c>
      <c r="C705" s="1" t="s">
        <v>1326</v>
      </c>
      <c r="D705" s="47">
        <v>1.2800000000000005</v>
      </c>
      <c r="E705" s="47">
        <v>9.8787000000000003</v>
      </c>
      <c r="F705" s="48">
        <v>7.71</v>
      </c>
      <c r="G705" s="47">
        <v>8.59</v>
      </c>
      <c r="H705" s="49">
        <v>30</v>
      </c>
      <c r="I705" s="50">
        <v>0.06</v>
      </c>
      <c r="J705" s="47">
        <v>293.08999999999997</v>
      </c>
      <c r="K705" s="50">
        <v>0.03</v>
      </c>
      <c r="L705" s="47">
        <v>254.69</v>
      </c>
      <c r="M705" s="50">
        <v>0.03</v>
      </c>
      <c r="N705" s="48">
        <v>3</v>
      </c>
      <c r="O705" s="48">
        <v>3</v>
      </c>
      <c r="P705" s="51" t="str">
        <f t="shared" si="10"/>
        <v>33</v>
      </c>
      <c r="Q705" s="51"/>
      <c r="R705" s="48" t="s">
        <v>7</v>
      </c>
    </row>
    <row r="706" spans="1:18" x14ac:dyDescent="0.25">
      <c r="A706" s="1" t="s">
        <v>4</v>
      </c>
      <c r="B706" s="1" t="s">
        <v>1327</v>
      </c>
      <c r="C706" s="1" t="s">
        <v>1328</v>
      </c>
      <c r="D706" s="47">
        <v>1.5</v>
      </c>
      <c r="E706" s="47">
        <v>14.126300000000001</v>
      </c>
      <c r="F706" s="48">
        <v>9.41</v>
      </c>
      <c r="G706" s="47">
        <v>12.62</v>
      </c>
      <c r="H706" s="49">
        <v>20</v>
      </c>
      <c r="I706" s="50">
        <v>0.04</v>
      </c>
      <c r="J706" s="47">
        <v>284.39999999999998</v>
      </c>
      <c r="K706" s="50">
        <v>0.03</v>
      </c>
      <c r="L706" s="47">
        <v>254.4</v>
      </c>
      <c r="M706" s="50">
        <v>0.03</v>
      </c>
      <c r="N706" s="48">
        <v>3</v>
      </c>
      <c r="O706" s="48">
        <v>3</v>
      </c>
      <c r="P706" s="51" t="str">
        <f t="shared" si="10"/>
        <v>33</v>
      </c>
      <c r="Q706" s="51"/>
      <c r="R706" s="48" t="s">
        <v>7</v>
      </c>
    </row>
    <row r="707" spans="1:18" x14ac:dyDescent="0.25">
      <c r="A707" s="1" t="s">
        <v>4</v>
      </c>
      <c r="B707" s="1" t="s">
        <v>1329</v>
      </c>
      <c r="C707" s="1" t="s">
        <v>1330</v>
      </c>
      <c r="D707" s="47">
        <v>3.4200000000000013</v>
      </c>
      <c r="E707" s="47">
        <v>20.366599999999998</v>
      </c>
      <c r="F707" s="48">
        <v>5.95</v>
      </c>
      <c r="G707" s="47">
        <v>16.940000000000001</v>
      </c>
      <c r="H707" s="49">
        <v>15</v>
      </c>
      <c r="I707" s="50">
        <v>0.03</v>
      </c>
      <c r="J707" s="47">
        <v>305.5</v>
      </c>
      <c r="K707" s="50">
        <v>0.03</v>
      </c>
      <c r="L707" s="47">
        <v>254.2</v>
      </c>
      <c r="M707" s="50">
        <v>0.03</v>
      </c>
      <c r="N707" s="48">
        <v>3</v>
      </c>
      <c r="O707" s="48">
        <v>3</v>
      </c>
      <c r="P707" s="51" t="str">
        <f t="shared" si="10"/>
        <v>33</v>
      </c>
      <c r="Q707" s="51"/>
      <c r="R707" s="48" t="s">
        <v>7</v>
      </c>
    </row>
    <row r="708" spans="1:18" x14ac:dyDescent="0.25">
      <c r="A708" s="1" t="s">
        <v>4</v>
      </c>
      <c r="B708" s="1" t="s">
        <v>3321</v>
      </c>
      <c r="C708" s="1" t="s">
        <v>3322</v>
      </c>
      <c r="D708" s="47">
        <v>5.6296296296296298</v>
      </c>
      <c r="E708" s="47">
        <v>33.777700000000003</v>
      </c>
      <c r="F708" s="48">
        <v>5.99</v>
      </c>
      <c r="G708" s="47">
        <v>28.14</v>
      </c>
      <c r="H708" s="49">
        <v>9</v>
      </c>
      <c r="I708" s="50">
        <v>0.02</v>
      </c>
      <c r="J708" s="47">
        <v>304</v>
      </c>
      <c r="K708" s="50">
        <v>0.03</v>
      </c>
      <c r="L708" s="47">
        <v>253.33</v>
      </c>
      <c r="M708" s="50">
        <v>0.03</v>
      </c>
      <c r="N708" s="48">
        <v>3</v>
      </c>
      <c r="O708" s="48">
        <v>3</v>
      </c>
      <c r="P708" s="51" t="str">
        <f t="shared" si="10"/>
        <v>33</v>
      </c>
      <c r="Q708" s="51"/>
      <c r="R708" s="48" t="s">
        <v>3265</v>
      </c>
    </row>
    <row r="709" spans="1:18" x14ac:dyDescent="0.25">
      <c r="A709" s="1" t="s">
        <v>4</v>
      </c>
      <c r="B709" s="1" t="s">
        <v>1331</v>
      </c>
      <c r="C709" s="1" t="s">
        <v>1332</v>
      </c>
      <c r="D709" s="47">
        <v>5.66</v>
      </c>
      <c r="E709" s="47">
        <v>33.777700000000003</v>
      </c>
      <c r="F709" s="48">
        <v>5.96</v>
      </c>
      <c r="G709" s="47">
        <v>28.11</v>
      </c>
      <c r="H709" s="49">
        <v>9</v>
      </c>
      <c r="I709" s="50">
        <v>0.02</v>
      </c>
      <c r="J709" s="47">
        <v>304</v>
      </c>
      <c r="K709" s="50">
        <v>0.03</v>
      </c>
      <c r="L709" s="47">
        <v>253.06</v>
      </c>
      <c r="M709" s="50">
        <v>0.03</v>
      </c>
      <c r="N709" s="48">
        <v>3</v>
      </c>
      <c r="O709" s="48">
        <v>3</v>
      </c>
      <c r="P709" s="51" t="str">
        <f t="shared" si="10"/>
        <v>33</v>
      </c>
      <c r="Q709" s="51"/>
      <c r="R709" s="48" t="s">
        <v>7</v>
      </c>
    </row>
    <row r="710" spans="1:18" x14ac:dyDescent="0.25">
      <c r="A710" s="1" t="s">
        <v>4</v>
      </c>
      <c r="B710" s="1" t="s">
        <v>1333</v>
      </c>
      <c r="C710" s="1" t="s">
        <v>1334</v>
      </c>
      <c r="D710" s="47">
        <v>2.61</v>
      </c>
      <c r="E710" s="47">
        <v>18.375</v>
      </c>
      <c r="F710" s="48">
        <v>7.04</v>
      </c>
      <c r="G710" s="47">
        <v>15.76</v>
      </c>
      <c r="H710" s="49">
        <v>16</v>
      </c>
      <c r="I710" s="50">
        <v>0.03</v>
      </c>
      <c r="J710" s="47">
        <v>294</v>
      </c>
      <c r="K710" s="50">
        <v>0.03</v>
      </c>
      <c r="L710" s="47">
        <v>252.24</v>
      </c>
      <c r="M710" s="50">
        <v>0.03</v>
      </c>
      <c r="N710" s="48">
        <v>3</v>
      </c>
      <c r="O710" s="48">
        <v>3</v>
      </c>
      <c r="P710" s="51" t="str">
        <f t="shared" si="10"/>
        <v>33</v>
      </c>
      <c r="Q710" s="51"/>
      <c r="R710" s="48" t="s">
        <v>7</v>
      </c>
    </row>
    <row r="711" spans="1:18" x14ac:dyDescent="0.25">
      <c r="A711" s="1" t="s">
        <v>4</v>
      </c>
      <c r="B711" s="1" t="s">
        <v>1335</v>
      </c>
      <c r="C711" s="1" t="s">
        <v>1336</v>
      </c>
      <c r="D711" s="47">
        <v>3.9900000000000015</v>
      </c>
      <c r="E711" s="47">
        <v>26.918099999999999</v>
      </c>
      <c r="F711" s="48">
        <v>6.74</v>
      </c>
      <c r="G711" s="47">
        <v>22.92</v>
      </c>
      <c r="H711" s="49">
        <v>11</v>
      </c>
      <c r="I711" s="50">
        <v>0.02</v>
      </c>
      <c r="J711" s="47">
        <v>296.10000000000002</v>
      </c>
      <c r="K711" s="50">
        <v>0.03</v>
      </c>
      <c r="L711" s="47">
        <v>252.21</v>
      </c>
      <c r="M711" s="50">
        <v>0.03</v>
      </c>
      <c r="N711" s="48">
        <v>3</v>
      </c>
      <c r="O711" s="48">
        <v>3</v>
      </c>
      <c r="P711" s="51" t="str">
        <f t="shared" ref="P711:P774" si="11">N711&amp;O711</f>
        <v>33</v>
      </c>
      <c r="Q711" s="51"/>
      <c r="R711" s="48" t="s">
        <v>7</v>
      </c>
    </row>
    <row r="712" spans="1:18" x14ac:dyDescent="0.25">
      <c r="A712" s="1" t="s">
        <v>4</v>
      </c>
      <c r="B712" s="1" t="s">
        <v>1337</v>
      </c>
      <c r="C712" s="1" t="s">
        <v>1338</v>
      </c>
      <c r="D712" s="47">
        <v>11.340000000000002</v>
      </c>
      <c r="E712" s="47">
        <v>39.222200000000001</v>
      </c>
      <c r="F712" s="48">
        <v>3.45</v>
      </c>
      <c r="G712" s="47">
        <v>27.88</v>
      </c>
      <c r="H712" s="49">
        <v>9</v>
      </c>
      <c r="I712" s="50">
        <v>0.02</v>
      </c>
      <c r="J712" s="47">
        <v>353</v>
      </c>
      <c r="K712" s="50">
        <v>0.04</v>
      </c>
      <c r="L712" s="47">
        <v>250.94</v>
      </c>
      <c r="M712" s="50">
        <v>0.03</v>
      </c>
      <c r="N712" s="48">
        <v>3</v>
      </c>
      <c r="O712" s="48">
        <v>3</v>
      </c>
      <c r="P712" s="51" t="str">
        <f t="shared" si="11"/>
        <v>33</v>
      </c>
      <c r="Q712" s="51"/>
      <c r="R712" s="48" t="s">
        <v>7</v>
      </c>
    </row>
    <row r="713" spans="1:18" x14ac:dyDescent="0.25">
      <c r="A713" s="1" t="s">
        <v>4</v>
      </c>
      <c r="B713" s="1" t="s">
        <v>1339</v>
      </c>
      <c r="C713" s="1" t="s">
        <v>1340</v>
      </c>
      <c r="D713" s="47">
        <v>2.5900000000000012</v>
      </c>
      <c r="E713" s="47">
        <v>16.491599999999998</v>
      </c>
      <c r="F713" s="48">
        <v>6.36</v>
      </c>
      <c r="G713" s="47">
        <v>13.9</v>
      </c>
      <c r="H713" s="49">
        <v>18</v>
      </c>
      <c r="I713" s="50">
        <v>0.04</v>
      </c>
      <c r="J713" s="47">
        <v>296.85000000000002</v>
      </c>
      <c r="K713" s="50">
        <v>0.03</v>
      </c>
      <c r="L713" s="47">
        <v>250.23</v>
      </c>
      <c r="M713" s="50">
        <v>0.03</v>
      </c>
      <c r="N713" s="48">
        <v>3</v>
      </c>
      <c r="O713" s="48">
        <v>3</v>
      </c>
      <c r="P713" s="51" t="str">
        <f t="shared" si="11"/>
        <v>33</v>
      </c>
      <c r="Q713" s="51"/>
      <c r="R713" s="48" t="s">
        <v>7</v>
      </c>
    </row>
    <row r="714" spans="1:18" x14ac:dyDescent="0.25">
      <c r="A714" s="1" t="s">
        <v>4</v>
      </c>
      <c r="B714" s="1" t="s">
        <v>1341</v>
      </c>
      <c r="C714" s="1" t="s">
        <v>1342</v>
      </c>
      <c r="D714" s="47">
        <v>2.2899999999999996</v>
      </c>
      <c r="E714" s="47">
        <v>16.350000000000001</v>
      </c>
      <c r="F714" s="48">
        <v>7.13</v>
      </c>
      <c r="G714" s="47">
        <v>14.06</v>
      </c>
      <c r="H714" s="49">
        <v>18</v>
      </c>
      <c r="I714" s="50">
        <v>0.04</v>
      </c>
      <c r="J714" s="47">
        <v>291</v>
      </c>
      <c r="K714" s="50">
        <v>0.03</v>
      </c>
      <c r="L714" s="47">
        <v>249.78</v>
      </c>
      <c r="M714" s="50">
        <v>0.03</v>
      </c>
      <c r="N714" s="48">
        <v>3</v>
      </c>
      <c r="O714" s="48">
        <v>3</v>
      </c>
      <c r="P714" s="51" t="str">
        <f t="shared" si="11"/>
        <v>33</v>
      </c>
      <c r="Q714" s="51"/>
      <c r="R714" s="48" t="s">
        <v>7</v>
      </c>
    </row>
    <row r="715" spans="1:18" x14ac:dyDescent="0.25">
      <c r="A715" s="1" t="s">
        <v>4</v>
      </c>
      <c r="B715" s="1" t="s">
        <v>1343</v>
      </c>
      <c r="C715" s="1" t="s">
        <v>1344</v>
      </c>
      <c r="D715" s="47">
        <v>3.2800000000000002</v>
      </c>
      <c r="E715" s="47">
        <v>15.1595</v>
      </c>
      <c r="F715" s="48">
        <v>4.62</v>
      </c>
      <c r="G715" s="47">
        <v>11.87</v>
      </c>
      <c r="H715" s="49">
        <v>21</v>
      </c>
      <c r="I715" s="50">
        <v>0.04</v>
      </c>
      <c r="J715" s="47">
        <v>318.35000000000002</v>
      </c>
      <c r="K715" s="50">
        <v>0.03</v>
      </c>
      <c r="L715" s="47">
        <v>249.47</v>
      </c>
      <c r="M715" s="50">
        <v>0.03</v>
      </c>
      <c r="N715" s="48">
        <v>3</v>
      </c>
      <c r="O715" s="48">
        <v>3</v>
      </c>
      <c r="P715" s="51" t="str">
        <f t="shared" si="11"/>
        <v>33</v>
      </c>
      <c r="Q715" s="51"/>
      <c r="R715" s="48" t="s">
        <v>7</v>
      </c>
    </row>
    <row r="716" spans="1:18" x14ac:dyDescent="0.25">
      <c r="A716" s="1" t="s">
        <v>4</v>
      </c>
      <c r="B716" s="1" t="s">
        <v>1345</v>
      </c>
      <c r="C716" s="1" t="s">
        <v>1346</v>
      </c>
      <c r="D716" s="47">
        <v>33.96</v>
      </c>
      <c r="E716" s="47">
        <v>83.8</v>
      </c>
      <c r="F716" s="48">
        <v>2.46</v>
      </c>
      <c r="G716" s="47">
        <v>49.84</v>
      </c>
      <c r="H716" s="49">
        <v>5</v>
      </c>
      <c r="I716" s="50">
        <v>0.01</v>
      </c>
      <c r="J716" s="47">
        <v>419</v>
      </c>
      <c r="K716" s="50">
        <v>0.05</v>
      </c>
      <c r="L716" s="47">
        <v>249.2</v>
      </c>
      <c r="M716" s="50">
        <v>0.03</v>
      </c>
      <c r="N716" s="48">
        <v>3</v>
      </c>
      <c r="O716" s="48">
        <v>3</v>
      </c>
      <c r="P716" s="51" t="str">
        <f t="shared" si="11"/>
        <v>33</v>
      </c>
      <c r="Q716" s="51"/>
      <c r="R716" s="48" t="s">
        <v>7</v>
      </c>
    </row>
    <row r="717" spans="1:18" x14ac:dyDescent="0.25">
      <c r="A717" s="1" t="s">
        <v>4</v>
      </c>
      <c r="B717" s="1" t="s">
        <v>1347</v>
      </c>
      <c r="C717" s="1" t="s">
        <v>1348</v>
      </c>
      <c r="D717" s="47">
        <v>2.7899999999999996</v>
      </c>
      <c r="E717" s="47">
        <v>20.4375</v>
      </c>
      <c r="F717" s="48">
        <v>7.32</v>
      </c>
      <c r="G717" s="47">
        <v>17.64</v>
      </c>
      <c r="H717" s="49">
        <v>14</v>
      </c>
      <c r="I717" s="50">
        <v>0.03</v>
      </c>
      <c r="J717" s="47">
        <v>288</v>
      </c>
      <c r="K717" s="50">
        <v>0.03</v>
      </c>
      <c r="L717" s="47">
        <v>248.94</v>
      </c>
      <c r="M717" s="50">
        <v>0.03</v>
      </c>
      <c r="N717" s="48">
        <v>3</v>
      </c>
      <c r="O717" s="48">
        <v>3</v>
      </c>
      <c r="P717" s="51" t="str">
        <f t="shared" si="11"/>
        <v>33</v>
      </c>
      <c r="Q717" s="51"/>
      <c r="R717" s="48" t="s">
        <v>7</v>
      </c>
    </row>
    <row r="718" spans="1:18" x14ac:dyDescent="0.25">
      <c r="A718" s="1" t="s">
        <v>4</v>
      </c>
      <c r="B718" s="1" t="s">
        <v>1349</v>
      </c>
      <c r="C718" s="1" t="s">
        <v>1350</v>
      </c>
      <c r="D718" s="47">
        <v>3.899999999999999</v>
      </c>
      <c r="E718" s="47">
        <v>18.588200000000001</v>
      </c>
      <c r="F718" s="48">
        <v>4.76</v>
      </c>
      <c r="G718" s="47">
        <v>14.68</v>
      </c>
      <c r="H718" s="49">
        <v>18</v>
      </c>
      <c r="I718" s="50">
        <v>0.04</v>
      </c>
      <c r="J718" s="47">
        <v>316</v>
      </c>
      <c r="K718" s="50">
        <v>0.03</v>
      </c>
      <c r="L718" s="47">
        <v>245.8</v>
      </c>
      <c r="M718" s="50">
        <v>0.03</v>
      </c>
      <c r="N718" s="48">
        <v>3</v>
      </c>
      <c r="O718" s="48">
        <v>3</v>
      </c>
      <c r="P718" s="51" t="str">
        <f t="shared" si="11"/>
        <v>33</v>
      </c>
      <c r="Q718" s="51"/>
      <c r="R718" s="48" t="s">
        <v>7</v>
      </c>
    </row>
    <row r="719" spans="1:18" x14ac:dyDescent="0.25">
      <c r="A719" s="1" t="s">
        <v>4</v>
      </c>
      <c r="B719" s="1" t="s">
        <v>1351</v>
      </c>
      <c r="C719" s="1" t="s">
        <v>1352</v>
      </c>
      <c r="D719" s="47">
        <v>3.2700000000000018</v>
      </c>
      <c r="E719" s="47">
        <v>15.216799999999999</v>
      </c>
      <c r="F719" s="48">
        <v>4.6500000000000004</v>
      </c>
      <c r="G719" s="47">
        <v>11.94</v>
      </c>
      <c r="H719" s="49">
        <v>20</v>
      </c>
      <c r="I719" s="50">
        <v>0.04</v>
      </c>
      <c r="J719" s="47">
        <v>311.12</v>
      </c>
      <c r="K719" s="50">
        <v>0.03</v>
      </c>
      <c r="L719" s="47">
        <v>245.72</v>
      </c>
      <c r="M719" s="50">
        <v>0.03</v>
      </c>
      <c r="N719" s="48">
        <v>3</v>
      </c>
      <c r="O719" s="48">
        <v>3</v>
      </c>
      <c r="P719" s="51" t="str">
        <f t="shared" si="11"/>
        <v>33</v>
      </c>
      <c r="Q719" s="51"/>
      <c r="R719" s="48" t="s">
        <v>7</v>
      </c>
    </row>
    <row r="720" spans="1:18" x14ac:dyDescent="0.25">
      <c r="A720" s="1" t="s">
        <v>4</v>
      </c>
      <c r="B720" s="1" t="s">
        <v>1353</v>
      </c>
      <c r="C720" s="1" t="s">
        <v>1354</v>
      </c>
      <c r="D720" s="47">
        <v>3.8100000000000005</v>
      </c>
      <c r="E720" s="47">
        <v>22.916599999999999</v>
      </c>
      <c r="F720" s="48">
        <v>6.01</v>
      </c>
      <c r="G720" s="47">
        <v>19.100000000000001</v>
      </c>
      <c r="H720" s="49">
        <v>13</v>
      </c>
      <c r="I720" s="50">
        <v>0.02</v>
      </c>
      <c r="J720" s="47">
        <v>295</v>
      </c>
      <c r="K720" s="50">
        <v>0.03</v>
      </c>
      <c r="L720" s="47">
        <v>245.47</v>
      </c>
      <c r="M720" s="50">
        <v>0.03</v>
      </c>
      <c r="N720" s="48">
        <v>3</v>
      </c>
      <c r="O720" s="48">
        <v>3</v>
      </c>
      <c r="P720" s="51" t="str">
        <f t="shared" si="11"/>
        <v>33</v>
      </c>
      <c r="Q720" s="51"/>
      <c r="R720" s="48" t="s">
        <v>7</v>
      </c>
    </row>
    <row r="721" spans="1:18" x14ac:dyDescent="0.25">
      <c r="A721" s="1" t="s">
        <v>4</v>
      </c>
      <c r="B721" s="1" t="s">
        <v>1355</v>
      </c>
      <c r="C721" s="1" t="s">
        <v>1356</v>
      </c>
      <c r="D721" s="47">
        <v>1.2399999999999993</v>
      </c>
      <c r="E721" s="47">
        <v>10.329599999999999</v>
      </c>
      <c r="F721" s="48">
        <v>8.33</v>
      </c>
      <c r="G721" s="47">
        <v>9.08</v>
      </c>
      <c r="H721" s="49">
        <v>27</v>
      </c>
      <c r="I721" s="50">
        <v>0.06</v>
      </c>
      <c r="J721" s="47">
        <v>278.89999999999998</v>
      </c>
      <c r="K721" s="50">
        <v>0.03</v>
      </c>
      <c r="L721" s="47">
        <v>245.42</v>
      </c>
      <c r="M721" s="50">
        <v>0.03</v>
      </c>
      <c r="N721" s="48">
        <v>3</v>
      </c>
      <c r="O721" s="48">
        <v>3</v>
      </c>
      <c r="P721" s="51" t="str">
        <f t="shared" si="11"/>
        <v>33</v>
      </c>
      <c r="Q721" s="51"/>
      <c r="R721" s="48" t="s">
        <v>7</v>
      </c>
    </row>
    <row r="722" spans="1:18" x14ac:dyDescent="0.25">
      <c r="A722" s="1" t="s">
        <v>4</v>
      </c>
      <c r="B722" s="1" t="s">
        <v>1357</v>
      </c>
      <c r="C722" s="1" t="s">
        <v>1358</v>
      </c>
      <c r="D722" s="47">
        <v>4.68</v>
      </c>
      <c r="E722" s="47">
        <v>25</v>
      </c>
      <c r="F722" s="48">
        <v>5.34</v>
      </c>
      <c r="G722" s="47">
        <v>20.32</v>
      </c>
      <c r="H722" s="49">
        <v>12</v>
      </c>
      <c r="I722" s="50">
        <v>0.02</v>
      </c>
      <c r="J722" s="47">
        <v>300</v>
      </c>
      <c r="K722" s="50">
        <v>0.03</v>
      </c>
      <c r="L722" s="47">
        <v>243.84</v>
      </c>
      <c r="M722" s="50">
        <v>0.03</v>
      </c>
      <c r="N722" s="48">
        <v>3</v>
      </c>
      <c r="O722" s="48">
        <v>3</v>
      </c>
      <c r="P722" s="51" t="str">
        <f t="shared" si="11"/>
        <v>33</v>
      </c>
      <c r="Q722" s="51"/>
      <c r="R722" s="48" t="s">
        <v>7</v>
      </c>
    </row>
    <row r="723" spans="1:18" x14ac:dyDescent="0.25">
      <c r="A723" s="1" t="s">
        <v>4</v>
      </c>
      <c r="B723" s="1" t="s">
        <v>1359</v>
      </c>
      <c r="C723" s="1" t="s">
        <v>1360</v>
      </c>
      <c r="D723" s="47">
        <v>9.58</v>
      </c>
      <c r="E723" s="47">
        <v>33.950000000000003</v>
      </c>
      <c r="F723" s="48">
        <v>3.54</v>
      </c>
      <c r="G723" s="47">
        <v>24.37</v>
      </c>
      <c r="H723" s="49">
        <v>10</v>
      </c>
      <c r="I723" s="50">
        <v>0.02</v>
      </c>
      <c r="J723" s="47">
        <v>339.5</v>
      </c>
      <c r="K723" s="50">
        <v>0.04</v>
      </c>
      <c r="L723" s="47">
        <v>243.7</v>
      </c>
      <c r="M723" s="50">
        <v>0.03</v>
      </c>
      <c r="N723" s="48">
        <v>3</v>
      </c>
      <c r="O723" s="48">
        <v>3</v>
      </c>
      <c r="P723" s="51" t="str">
        <f t="shared" si="11"/>
        <v>33</v>
      </c>
      <c r="Q723" s="51"/>
      <c r="R723" s="48" t="s">
        <v>7</v>
      </c>
    </row>
    <row r="724" spans="1:18" x14ac:dyDescent="0.25">
      <c r="A724" s="1" t="s">
        <v>4</v>
      </c>
      <c r="B724" s="1" t="s">
        <v>1361</v>
      </c>
      <c r="C724" s="1" t="s">
        <v>1362</v>
      </c>
      <c r="D724" s="47">
        <v>2.34</v>
      </c>
      <c r="E724" s="47">
        <v>15.856199999999999</v>
      </c>
      <c r="F724" s="48">
        <v>6.77</v>
      </c>
      <c r="G724" s="47">
        <v>13.51</v>
      </c>
      <c r="H724" s="49">
        <v>18</v>
      </c>
      <c r="I724" s="50">
        <v>0.04</v>
      </c>
      <c r="J724" s="47">
        <v>285.7</v>
      </c>
      <c r="K724" s="50">
        <v>0.03</v>
      </c>
      <c r="L724" s="47">
        <v>243.58</v>
      </c>
      <c r="M724" s="50">
        <v>0.03</v>
      </c>
      <c r="N724" s="48">
        <v>3</v>
      </c>
      <c r="O724" s="48">
        <v>3</v>
      </c>
      <c r="P724" s="51" t="str">
        <f t="shared" si="11"/>
        <v>33</v>
      </c>
      <c r="Q724" s="51"/>
      <c r="R724" s="48" t="s">
        <v>7</v>
      </c>
    </row>
    <row r="725" spans="1:18" x14ac:dyDescent="0.25">
      <c r="A725" s="1" t="s">
        <v>4</v>
      </c>
      <c r="B725" s="1" t="s">
        <v>1363</v>
      </c>
      <c r="C725" s="1" t="s">
        <v>1364</v>
      </c>
      <c r="D725" s="47">
        <v>11.260000000000002</v>
      </c>
      <c r="E725" s="47">
        <v>41.7</v>
      </c>
      <c r="F725" s="48">
        <v>3.7</v>
      </c>
      <c r="G725" s="47">
        <v>30.44</v>
      </c>
      <c r="H725" s="49">
        <v>8</v>
      </c>
      <c r="I725" s="50">
        <v>0.01</v>
      </c>
      <c r="J725" s="47">
        <v>333.6</v>
      </c>
      <c r="K725" s="50">
        <v>0.04</v>
      </c>
      <c r="L725" s="47">
        <v>243.52</v>
      </c>
      <c r="M725" s="50">
        <v>0.03</v>
      </c>
      <c r="N725" s="48">
        <v>3</v>
      </c>
      <c r="O725" s="48">
        <v>3</v>
      </c>
      <c r="P725" s="51" t="str">
        <f t="shared" si="11"/>
        <v>33</v>
      </c>
      <c r="Q725" s="51"/>
      <c r="R725" s="48" t="s">
        <v>7</v>
      </c>
    </row>
    <row r="726" spans="1:18" x14ac:dyDescent="0.25">
      <c r="A726" s="1" t="s">
        <v>4</v>
      </c>
      <c r="B726" s="1" t="s">
        <v>1365</v>
      </c>
      <c r="C726" s="1" t="s">
        <v>1366</v>
      </c>
      <c r="D726" s="47">
        <v>2.52</v>
      </c>
      <c r="E726" s="47">
        <v>19.785699999999999</v>
      </c>
      <c r="F726" s="48">
        <v>7.85</v>
      </c>
      <c r="G726" s="47">
        <v>17.260000000000002</v>
      </c>
      <c r="H726" s="49">
        <v>14</v>
      </c>
      <c r="I726" s="50">
        <v>0.03</v>
      </c>
      <c r="J726" s="47">
        <v>277</v>
      </c>
      <c r="K726" s="50">
        <v>0.03</v>
      </c>
      <c r="L726" s="47">
        <v>241.72</v>
      </c>
      <c r="M726" s="50">
        <v>0.03</v>
      </c>
      <c r="N726" s="48">
        <v>3</v>
      </c>
      <c r="O726" s="48">
        <v>3</v>
      </c>
      <c r="P726" s="51" t="str">
        <f t="shared" si="11"/>
        <v>33</v>
      </c>
      <c r="Q726" s="51"/>
      <c r="R726" s="48" t="s">
        <v>7</v>
      </c>
    </row>
    <row r="727" spans="1:18" x14ac:dyDescent="0.25">
      <c r="A727" s="1" t="s">
        <v>4</v>
      </c>
      <c r="B727" s="1" t="s">
        <v>1367</v>
      </c>
      <c r="C727" s="1" t="s">
        <v>1368</v>
      </c>
      <c r="D727" s="47">
        <v>4.1000000000000005</v>
      </c>
      <c r="E727" s="47">
        <v>20.113299999999999</v>
      </c>
      <c r="F727" s="48">
        <v>4.9000000000000004</v>
      </c>
      <c r="G727" s="47">
        <v>16.010000000000002</v>
      </c>
      <c r="H727" s="49">
        <v>15</v>
      </c>
      <c r="I727" s="50">
        <v>0.03</v>
      </c>
      <c r="J727" s="47">
        <v>301.7</v>
      </c>
      <c r="K727" s="50">
        <v>0.03</v>
      </c>
      <c r="L727" s="47">
        <v>240.2</v>
      </c>
      <c r="M727" s="50">
        <v>0.03</v>
      </c>
      <c r="N727" s="48">
        <v>3</v>
      </c>
      <c r="O727" s="48">
        <v>3</v>
      </c>
      <c r="P727" s="51" t="str">
        <f t="shared" si="11"/>
        <v>33</v>
      </c>
      <c r="Q727" s="51"/>
      <c r="R727" s="48" t="s">
        <v>7</v>
      </c>
    </row>
    <row r="728" spans="1:18" x14ac:dyDescent="0.25">
      <c r="A728" s="1" t="s">
        <v>4</v>
      </c>
      <c r="B728" s="1" t="s">
        <v>1369</v>
      </c>
      <c r="C728" s="1" t="s">
        <v>1370</v>
      </c>
      <c r="D728" s="47">
        <v>2.4900000000000011</v>
      </c>
      <c r="E728" s="47">
        <v>19.288499999999999</v>
      </c>
      <c r="F728" s="48">
        <v>7.74</v>
      </c>
      <c r="G728" s="47">
        <v>16.79</v>
      </c>
      <c r="H728" s="49">
        <v>15</v>
      </c>
      <c r="I728" s="50">
        <v>0.03</v>
      </c>
      <c r="J728" s="47">
        <v>277.24</v>
      </c>
      <c r="K728" s="50">
        <v>0.03</v>
      </c>
      <c r="L728" s="47">
        <v>239.89</v>
      </c>
      <c r="M728" s="50">
        <v>0.03</v>
      </c>
      <c r="N728" s="48">
        <v>3</v>
      </c>
      <c r="O728" s="48">
        <v>3</v>
      </c>
      <c r="P728" s="51" t="str">
        <f t="shared" si="11"/>
        <v>33</v>
      </c>
      <c r="Q728" s="51"/>
      <c r="R728" s="48" t="s">
        <v>7</v>
      </c>
    </row>
    <row r="729" spans="1:18" x14ac:dyDescent="0.25">
      <c r="A729" s="1" t="s">
        <v>4</v>
      </c>
      <c r="B729" s="1" t="s">
        <v>1371</v>
      </c>
      <c r="C729" s="1" t="s">
        <v>1372</v>
      </c>
      <c r="D729" s="47">
        <v>10.36</v>
      </c>
      <c r="E729" s="47">
        <v>43.6</v>
      </c>
      <c r="F729" s="48">
        <v>4.2</v>
      </c>
      <c r="G729" s="47">
        <v>33.24</v>
      </c>
      <c r="H729" s="49">
        <v>7</v>
      </c>
      <c r="I729" s="50">
        <v>0.01</v>
      </c>
      <c r="J729" s="47">
        <v>311.60000000000002</v>
      </c>
      <c r="K729" s="50">
        <v>0.03</v>
      </c>
      <c r="L729" s="47">
        <v>239.08</v>
      </c>
      <c r="M729" s="50">
        <v>0.03</v>
      </c>
      <c r="N729" s="48">
        <v>3</v>
      </c>
      <c r="O729" s="48">
        <v>3</v>
      </c>
      <c r="P729" s="51" t="str">
        <f t="shared" si="11"/>
        <v>33</v>
      </c>
      <c r="Q729" s="51"/>
      <c r="R729" s="48" t="s">
        <v>7</v>
      </c>
    </row>
    <row r="730" spans="1:18" x14ac:dyDescent="0.25">
      <c r="A730" s="1" t="s">
        <v>4</v>
      </c>
      <c r="B730" s="1" t="s">
        <v>1373</v>
      </c>
      <c r="C730" s="1" t="s">
        <v>1374</v>
      </c>
      <c r="D730" s="47">
        <v>6.200000000000002</v>
      </c>
      <c r="E730" s="47">
        <v>29.7272</v>
      </c>
      <c r="F730" s="48">
        <v>4.79</v>
      </c>
      <c r="G730" s="47">
        <v>23.52</v>
      </c>
      <c r="H730" s="49">
        <v>10</v>
      </c>
      <c r="I730" s="50">
        <v>0.02</v>
      </c>
      <c r="J730" s="47">
        <v>301</v>
      </c>
      <c r="K730" s="50">
        <v>0.03</v>
      </c>
      <c r="L730" s="47">
        <v>239</v>
      </c>
      <c r="M730" s="50">
        <v>0.03</v>
      </c>
      <c r="N730" s="48">
        <v>3</v>
      </c>
      <c r="O730" s="48">
        <v>3</v>
      </c>
      <c r="P730" s="51" t="str">
        <f t="shared" si="11"/>
        <v>33</v>
      </c>
      <c r="Q730" s="51"/>
      <c r="R730" s="48" t="s">
        <v>7</v>
      </c>
    </row>
    <row r="731" spans="1:18" x14ac:dyDescent="0.25">
      <c r="A731" s="1" t="s">
        <v>4</v>
      </c>
      <c r="B731" s="1" t="s">
        <v>1375</v>
      </c>
      <c r="C731" s="1" t="s">
        <v>1376</v>
      </c>
      <c r="D731" s="47">
        <v>8.8400000000000016</v>
      </c>
      <c r="E731" s="47">
        <v>34</v>
      </c>
      <c r="F731" s="48">
        <v>3.84</v>
      </c>
      <c r="G731" s="47">
        <v>25.16</v>
      </c>
      <c r="H731" s="49">
        <v>10</v>
      </c>
      <c r="I731" s="50">
        <v>0.02</v>
      </c>
      <c r="J731" s="47">
        <v>326</v>
      </c>
      <c r="K731" s="50">
        <v>0.04</v>
      </c>
      <c r="L731" s="47">
        <v>237.6</v>
      </c>
      <c r="M731" s="50">
        <v>0.03</v>
      </c>
      <c r="N731" s="48">
        <v>3</v>
      </c>
      <c r="O731" s="48">
        <v>3</v>
      </c>
      <c r="P731" s="51" t="str">
        <f t="shared" si="11"/>
        <v>33</v>
      </c>
      <c r="Q731" s="51"/>
      <c r="R731" s="48" t="s">
        <v>7</v>
      </c>
    </row>
    <row r="732" spans="1:18" x14ac:dyDescent="0.25">
      <c r="A732" s="1" t="s">
        <v>4</v>
      </c>
      <c r="B732" s="1" t="s">
        <v>1377</v>
      </c>
      <c r="C732" s="1" t="s">
        <v>1378</v>
      </c>
      <c r="D732" s="47">
        <v>1.6099999999999997</v>
      </c>
      <c r="E732" s="47">
        <v>14</v>
      </c>
      <c r="F732" s="48">
        <v>8.69</v>
      </c>
      <c r="G732" s="47">
        <v>12.39</v>
      </c>
      <c r="H732" s="49">
        <v>19</v>
      </c>
      <c r="I732" s="50">
        <v>0.04</v>
      </c>
      <c r="J732" s="47">
        <v>268</v>
      </c>
      <c r="K732" s="50">
        <v>0.03</v>
      </c>
      <c r="L732" s="47">
        <v>237.41</v>
      </c>
      <c r="M732" s="50">
        <v>0.03</v>
      </c>
      <c r="N732" s="48">
        <v>3</v>
      </c>
      <c r="O732" s="48">
        <v>3</v>
      </c>
      <c r="P732" s="51" t="str">
        <f t="shared" si="11"/>
        <v>33</v>
      </c>
      <c r="Q732" s="51"/>
      <c r="R732" s="48" t="s">
        <v>7</v>
      </c>
    </row>
    <row r="733" spans="1:18" x14ac:dyDescent="0.25">
      <c r="A733" s="1" t="s">
        <v>4</v>
      </c>
      <c r="B733" s="1" t="s">
        <v>1379</v>
      </c>
      <c r="C733" s="1" t="s">
        <v>1380</v>
      </c>
      <c r="D733" s="47">
        <v>11.83</v>
      </c>
      <c r="E733" s="47">
        <v>41.5</v>
      </c>
      <c r="F733" s="48">
        <v>3.5</v>
      </c>
      <c r="G733" s="47">
        <v>29.67</v>
      </c>
      <c r="H733" s="49">
        <v>8</v>
      </c>
      <c r="I733" s="50">
        <v>0.01</v>
      </c>
      <c r="J733" s="47">
        <v>332</v>
      </c>
      <c r="K733" s="50">
        <v>0.04</v>
      </c>
      <c r="L733" s="47">
        <v>237.36</v>
      </c>
      <c r="M733" s="50">
        <v>0.03</v>
      </c>
      <c r="N733" s="48">
        <v>3</v>
      </c>
      <c r="O733" s="48">
        <v>3</v>
      </c>
      <c r="P733" s="51" t="str">
        <f t="shared" si="11"/>
        <v>33</v>
      </c>
      <c r="Q733" s="51"/>
      <c r="R733" s="48" t="s">
        <v>7</v>
      </c>
    </row>
    <row r="734" spans="1:18" x14ac:dyDescent="0.25">
      <c r="A734" s="1" t="s">
        <v>4</v>
      </c>
      <c r="B734" s="1" t="s">
        <v>1381</v>
      </c>
      <c r="C734" s="1" t="s">
        <v>1382</v>
      </c>
      <c r="D734" s="47">
        <v>2.2400000000000011</v>
      </c>
      <c r="E734" s="47">
        <v>14.666600000000001</v>
      </c>
      <c r="F734" s="48">
        <v>6.54</v>
      </c>
      <c r="G734" s="47">
        <v>12.42</v>
      </c>
      <c r="H734" s="49">
        <v>19</v>
      </c>
      <c r="I734" s="50">
        <v>0.04</v>
      </c>
      <c r="J734" s="47">
        <v>279</v>
      </c>
      <c r="K734" s="50">
        <v>0.03</v>
      </c>
      <c r="L734" s="47">
        <v>236.44</v>
      </c>
      <c r="M734" s="50">
        <v>0.03</v>
      </c>
      <c r="N734" s="48">
        <v>3</v>
      </c>
      <c r="O734" s="48">
        <v>3</v>
      </c>
      <c r="P734" s="51" t="str">
        <f t="shared" si="11"/>
        <v>33</v>
      </c>
      <c r="Q734" s="51"/>
      <c r="R734" s="48" t="s">
        <v>7</v>
      </c>
    </row>
    <row r="735" spans="1:18" x14ac:dyDescent="0.25">
      <c r="A735" s="1" t="s">
        <v>4</v>
      </c>
      <c r="B735" s="1" t="s">
        <v>1383</v>
      </c>
      <c r="C735" s="1" t="s">
        <v>1384</v>
      </c>
      <c r="D735" s="47">
        <v>5.8699999999999992</v>
      </c>
      <c r="E735" s="47">
        <v>29.5</v>
      </c>
      <c r="F735" s="48">
        <v>5.0199999999999996</v>
      </c>
      <c r="G735" s="47">
        <v>23.63</v>
      </c>
      <c r="H735" s="49">
        <v>10</v>
      </c>
      <c r="I735" s="50">
        <v>0.02</v>
      </c>
      <c r="J735" s="47">
        <v>295</v>
      </c>
      <c r="K735" s="50">
        <v>0.03</v>
      </c>
      <c r="L735" s="47">
        <v>236.3</v>
      </c>
      <c r="M735" s="50">
        <v>0.03</v>
      </c>
      <c r="N735" s="48">
        <v>3</v>
      </c>
      <c r="O735" s="48">
        <v>3</v>
      </c>
      <c r="P735" s="51" t="str">
        <f t="shared" si="11"/>
        <v>33</v>
      </c>
      <c r="Q735" s="51"/>
      <c r="R735" s="48" t="s">
        <v>7</v>
      </c>
    </row>
    <row r="736" spans="1:18" x14ac:dyDescent="0.25">
      <c r="A736" s="1" t="s">
        <v>4</v>
      </c>
      <c r="B736" s="1" t="s">
        <v>1385</v>
      </c>
      <c r="C736" s="1" t="s">
        <v>1386</v>
      </c>
      <c r="D736" s="47">
        <v>2.9699999999999993</v>
      </c>
      <c r="E736" s="47">
        <v>21</v>
      </c>
      <c r="F736" s="48">
        <v>7.07</v>
      </c>
      <c r="G736" s="47">
        <v>18.03</v>
      </c>
      <c r="H736" s="49">
        <v>13</v>
      </c>
      <c r="I736" s="50">
        <v>0.02</v>
      </c>
      <c r="J736" s="47">
        <v>274</v>
      </c>
      <c r="K736" s="50">
        <v>0.03</v>
      </c>
      <c r="L736" s="47">
        <v>235.39</v>
      </c>
      <c r="M736" s="50">
        <v>0.03</v>
      </c>
      <c r="N736" s="48">
        <v>3</v>
      </c>
      <c r="O736" s="48">
        <v>3</v>
      </c>
      <c r="P736" s="51" t="str">
        <f t="shared" si="11"/>
        <v>33</v>
      </c>
      <c r="Q736" s="51"/>
      <c r="R736" s="48" t="s">
        <v>7</v>
      </c>
    </row>
    <row r="737" spans="1:18" x14ac:dyDescent="0.25">
      <c r="A737" s="1" t="s">
        <v>4</v>
      </c>
      <c r="B737" s="1" t="s">
        <v>1387</v>
      </c>
      <c r="C737" s="1" t="s">
        <v>1388</v>
      </c>
      <c r="D737" s="47">
        <v>5.4399999999999995</v>
      </c>
      <c r="E737" s="47">
        <v>28.9</v>
      </c>
      <c r="F737" s="48">
        <v>5.31</v>
      </c>
      <c r="G737" s="47">
        <v>23.46</v>
      </c>
      <c r="H737" s="49">
        <v>10</v>
      </c>
      <c r="I737" s="50">
        <v>0.02</v>
      </c>
      <c r="J737" s="47">
        <v>289</v>
      </c>
      <c r="K737" s="50">
        <v>0.03</v>
      </c>
      <c r="L737" s="47">
        <v>234.6</v>
      </c>
      <c r="M737" s="50">
        <v>0.03</v>
      </c>
      <c r="N737" s="48">
        <v>3</v>
      </c>
      <c r="O737" s="48">
        <v>3</v>
      </c>
      <c r="P737" s="51" t="str">
        <f t="shared" si="11"/>
        <v>33</v>
      </c>
      <c r="Q737" s="51"/>
      <c r="R737" s="48" t="s">
        <v>7</v>
      </c>
    </row>
    <row r="738" spans="1:18" x14ac:dyDescent="0.25">
      <c r="A738" s="1" t="s">
        <v>4</v>
      </c>
      <c r="B738" s="1" t="s">
        <v>3323</v>
      </c>
      <c r="C738" s="1" t="s">
        <v>3324</v>
      </c>
      <c r="D738" s="47">
        <v>2.6018518518518507</v>
      </c>
      <c r="E738" s="47">
        <v>15.6111</v>
      </c>
      <c r="F738" s="48">
        <v>5.99</v>
      </c>
      <c r="G738" s="47">
        <v>13</v>
      </c>
      <c r="H738" s="49">
        <v>18</v>
      </c>
      <c r="I738" s="50">
        <v>0.04</v>
      </c>
      <c r="J738" s="47">
        <v>281</v>
      </c>
      <c r="K738" s="50">
        <v>0.03</v>
      </c>
      <c r="L738" s="47">
        <v>234.16</v>
      </c>
      <c r="M738" s="50">
        <v>0.03</v>
      </c>
      <c r="N738" s="48">
        <v>3</v>
      </c>
      <c r="O738" s="48">
        <v>3</v>
      </c>
      <c r="P738" s="51" t="str">
        <f t="shared" si="11"/>
        <v>33</v>
      </c>
      <c r="Q738" s="51"/>
      <c r="R738" s="48" t="s">
        <v>3265</v>
      </c>
    </row>
    <row r="739" spans="1:18" x14ac:dyDescent="0.25">
      <c r="A739" s="1" t="s">
        <v>4</v>
      </c>
      <c r="B739" s="1" t="s">
        <v>1389</v>
      </c>
      <c r="C739" s="1" t="s">
        <v>1390</v>
      </c>
      <c r="D739" s="47">
        <v>3.3100000000000005</v>
      </c>
      <c r="E739" s="47">
        <v>17.011700000000001</v>
      </c>
      <c r="F739" s="48">
        <v>5.13</v>
      </c>
      <c r="G739" s="47">
        <v>13.7</v>
      </c>
      <c r="H739" s="49">
        <v>17</v>
      </c>
      <c r="I739" s="50">
        <v>0.03</v>
      </c>
      <c r="J739" s="47">
        <v>289.2</v>
      </c>
      <c r="K739" s="50">
        <v>0.03</v>
      </c>
      <c r="L739" s="47">
        <v>232.93</v>
      </c>
      <c r="M739" s="50">
        <v>0.03</v>
      </c>
      <c r="N739" s="48">
        <v>3</v>
      </c>
      <c r="O739" s="48">
        <v>3</v>
      </c>
      <c r="P739" s="51" t="str">
        <f t="shared" si="11"/>
        <v>33</v>
      </c>
      <c r="Q739" s="51"/>
      <c r="R739" s="48" t="s">
        <v>7</v>
      </c>
    </row>
    <row r="740" spans="1:18" x14ac:dyDescent="0.25">
      <c r="A740" s="1" t="s">
        <v>4</v>
      </c>
      <c r="B740" s="1" t="s">
        <v>1391</v>
      </c>
      <c r="C740" s="1" t="s">
        <v>1392</v>
      </c>
      <c r="D740" s="47">
        <v>2.5499999999999994</v>
      </c>
      <c r="E740" s="47">
        <v>14.192500000000001</v>
      </c>
      <c r="F740" s="48">
        <v>5.56</v>
      </c>
      <c r="G740" s="47">
        <v>11.64</v>
      </c>
      <c r="H740" s="49">
        <v>20</v>
      </c>
      <c r="I740" s="50">
        <v>0.04</v>
      </c>
      <c r="J740" s="47">
        <v>283.85000000000002</v>
      </c>
      <c r="K740" s="50">
        <v>0.03</v>
      </c>
      <c r="L740" s="47">
        <v>232.85</v>
      </c>
      <c r="M740" s="50">
        <v>0.03</v>
      </c>
      <c r="N740" s="48">
        <v>3</v>
      </c>
      <c r="O740" s="48">
        <v>3</v>
      </c>
      <c r="P740" s="51" t="str">
        <f t="shared" si="11"/>
        <v>33</v>
      </c>
      <c r="Q740" s="51"/>
      <c r="R740" s="48" t="s">
        <v>7</v>
      </c>
    </row>
    <row r="741" spans="1:18" x14ac:dyDescent="0.25">
      <c r="A741" s="1" t="s">
        <v>4</v>
      </c>
      <c r="B741" s="1" t="s">
        <v>1393</v>
      </c>
      <c r="C741" s="1" t="s">
        <v>1394</v>
      </c>
      <c r="D741" s="47">
        <v>8.7799999999999994</v>
      </c>
      <c r="E741" s="47">
        <v>19.476099999999999</v>
      </c>
      <c r="F741" s="48">
        <v>2.21</v>
      </c>
      <c r="G741" s="47">
        <v>10.69</v>
      </c>
      <c r="H741" s="49">
        <v>22</v>
      </c>
      <c r="I741" s="50">
        <v>0.04</v>
      </c>
      <c r="J741" s="47">
        <v>426</v>
      </c>
      <c r="K741" s="50">
        <v>0.05</v>
      </c>
      <c r="L741" s="47">
        <v>232.84</v>
      </c>
      <c r="M741" s="50">
        <v>0.03</v>
      </c>
      <c r="N741" s="48">
        <v>3</v>
      </c>
      <c r="O741" s="48">
        <v>3</v>
      </c>
      <c r="P741" s="51" t="str">
        <f t="shared" si="11"/>
        <v>33</v>
      </c>
      <c r="Q741" s="51"/>
      <c r="R741" s="48" t="s">
        <v>7</v>
      </c>
    </row>
    <row r="742" spans="1:18" x14ac:dyDescent="0.25">
      <c r="A742" s="1" t="s">
        <v>4</v>
      </c>
      <c r="B742" s="1" t="s">
        <v>3325</v>
      </c>
      <c r="C742" s="1" t="s">
        <v>1614</v>
      </c>
      <c r="D742" s="47">
        <v>4.1749999999999998</v>
      </c>
      <c r="E742" s="47">
        <v>25.05</v>
      </c>
      <c r="F742" s="48">
        <v>6</v>
      </c>
      <c r="G742" s="47">
        <v>20.87</v>
      </c>
      <c r="H742" s="49">
        <v>11</v>
      </c>
      <c r="I742" s="50">
        <v>0.02</v>
      </c>
      <c r="J742" s="47">
        <v>275.5</v>
      </c>
      <c r="K742" s="50">
        <v>0.03</v>
      </c>
      <c r="L742" s="47">
        <v>229.57</v>
      </c>
      <c r="M742" s="50">
        <v>0.03</v>
      </c>
      <c r="N742" s="48">
        <v>3</v>
      </c>
      <c r="O742" s="48">
        <v>3</v>
      </c>
      <c r="P742" s="51" t="str">
        <f t="shared" si="11"/>
        <v>33</v>
      </c>
      <c r="Q742" s="51"/>
      <c r="R742" s="48" t="s">
        <v>3265</v>
      </c>
    </row>
    <row r="743" spans="1:18" x14ac:dyDescent="0.25">
      <c r="A743" s="1" t="s">
        <v>4</v>
      </c>
      <c r="B743" s="1" t="s">
        <v>1395</v>
      </c>
      <c r="C743" s="1" t="s">
        <v>1396</v>
      </c>
      <c r="D743" s="47">
        <v>3.0300000000000007</v>
      </c>
      <c r="E743" s="47">
        <v>15.5571</v>
      </c>
      <c r="F743" s="48">
        <v>5.13</v>
      </c>
      <c r="G743" s="47">
        <v>12.52</v>
      </c>
      <c r="H743" s="49">
        <v>20</v>
      </c>
      <c r="I743" s="50">
        <v>0.04</v>
      </c>
      <c r="J743" s="47">
        <v>289.8</v>
      </c>
      <c r="K743" s="50">
        <v>0.03</v>
      </c>
      <c r="L743" s="47">
        <v>229.2</v>
      </c>
      <c r="M743" s="50">
        <v>0.03</v>
      </c>
      <c r="N743" s="48">
        <v>3</v>
      </c>
      <c r="O743" s="48">
        <v>3</v>
      </c>
      <c r="P743" s="51" t="str">
        <f t="shared" si="11"/>
        <v>33</v>
      </c>
      <c r="Q743" s="51"/>
      <c r="R743" s="48" t="s">
        <v>7</v>
      </c>
    </row>
    <row r="744" spans="1:18" x14ac:dyDescent="0.25">
      <c r="A744" s="1" t="s">
        <v>4</v>
      </c>
      <c r="B744" s="1" t="s">
        <v>1397</v>
      </c>
      <c r="C744" s="1" t="s">
        <v>1398</v>
      </c>
      <c r="D744" s="47">
        <v>6.8500000000000005</v>
      </c>
      <c r="E744" s="47">
        <v>32.1111</v>
      </c>
      <c r="F744" s="48">
        <v>4.68</v>
      </c>
      <c r="G744" s="47">
        <v>25.26</v>
      </c>
      <c r="H744" s="49">
        <v>9</v>
      </c>
      <c r="I744" s="50">
        <v>0.02</v>
      </c>
      <c r="J744" s="47">
        <v>289</v>
      </c>
      <c r="K744" s="50">
        <v>0.03</v>
      </c>
      <c r="L744" s="47">
        <v>227.35</v>
      </c>
      <c r="M744" s="50">
        <v>0.03</v>
      </c>
      <c r="N744" s="48">
        <v>3</v>
      </c>
      <c r="O744" s="48">
        <v>3</v>
      </c>
      <c r="P744" s="51" t="str">
        <f t="shared" si="11"/>
        <v>33</v>
      </c>
      <c r="Q744" s="51"/>
      <c r="R744" s="48" t="s">
        <v>7</v>
      </c>
    </row>
    <row r="745" spans="1:18" x14ac:dyDescent="0.25">
      <c r="A745" s="1" t="s">
        <v>4</v>
      </c>
      <c r="B745" s="1" t="s">
        <v>1399</v>
      </c>
      <c r="C745" s="1" t="s">
        <v>1400</v>
      </c>
      <c r="D745" s="47">
        <v>4.3500000000000005</v>
      </c>
      <c r="E745" s="47">
        <v>17.941099999999999</v>
      </c>
      <c r="F745" s="48">
        <v>4.12</v>
      </c>
      <c r="G745" s="47">
        <v>13.59</v>
      </c>
      <c r="H745" s="49">
        <v>18</v>
      </c>
      <c r="I745" s="50">
        <v>0.04</v>
      </c>
      <c r="J745" s="47">
        <v>305</v>
      </c>
      <c r="K745" s="50">
        <v>0.03</v>
      </c>
      <c r="L745" s="47">
        <v>226.7</v>
      </c>
      <c r="M745" s="50">
        <v>0.03</v>
      </c>
      <c r="N745" s="48">
        <v>3</v>
      </c>
      <c r="O745" s="48">
        <v>3</v>
      </c>
      <c r="P745" s="51" t="str">
        <f t="shared" si="11"/>
        <v>33</v>
      </c>
      <c r="Q745" s="51"/>
      <c r="R745" s="48" t="s">
        <v>7</v>
      </c>
    </row>
    <row r="746" spans="1:18" x14ac:dyDescent="0.25">
      <c r="A746" s="1" t="s">
        <v>4</v>
      </c>
      <c r="B746" s="1" t="s">
        <v>1401</v>
      </c>
      <c r="C746" s="1" t="s">
        <v>1402</v>
      </c>
      <c r="D746" s="47">
        <v>2.4900000000000011</v>
      </c>
      <c r="E746" s="47">
        <v>16.666599999999999</v>
      </c>
      <c r="F746" s="48">
        <v>6.69</v>
      </c>
      <c r="G746" s="47">
        <v>14.17</v>
      </c>
      <c r="H746" s="49">
        <v>16</v>
      </c>
      <c r="I746" s="50">
        <v>0.03</v>
      </c>
      <c r="J746" s="47">
        <v>266</v>
      </c>
      <c r="K746" s="50">
        <v>0.03</v>
      </c>
      <c r="L746" s="47">
        <v>226.16</v>
      </c>
      <c r="M746" s="50">
        <v>0.03</v>
      </c>
      <c r="N746" s="48">
        <v>3</v>
      </c>
      <c r="O746" s="48">
        <v>3</v>
      </c>
      <c r="P746" s="51" t="str">
        <f t="shared" si="11"/>
        <v>33</v>
      </c>
      <c r="Q746" s="51"/>
      <c r="R746" s="48" t="s">
        <v>7</v>
      </c>
    </row>
    <row r="747" spans="1:18" x14ac:dyDescent="0.25">
      <c r="A747" s="1" t="s">
        <v>4</v>
      </c>
      <c r="B747" s="1" t="s">
        <v>1403</v>
      </c>
      <c r="C747" s="1" t="s">
        <v>1404</v>
      </c>
      <c r="D747" s="47">
        <v>16.52</v>
      </c>
      <c r="E747" s="47">
        <v>54.166600000000003</v>
      </c>
      <c r="F747" s="48">
        <v>3.27</v>
      </c>
      <c r="G747" s="47">
        <v>37.64</v>
      </c>
      <c r="H747" s="49">
        <v>6</v>
      </c>
      <c r="I747" s="50">
        <v>0.01</v>
      </c>
      <c r="J747" s="47">
        <v>325</v>
      </c>
      <c r="K747" s="50">
        <v>0.04</v>
      </c>
      <c r="L747" s="47">
        <v>225.88</v>
      </c>
      <c r="M747" s="50">
        <v>0.03</v>
      </c>
      <c r="N747" s="48">
        <v>3</v>
      </c>
      <c r="O747" s="48">
        <v>3</v>
      </c>
      <c r="P747" s="51" t="str">
        <f t="shared" si="11"/>
        <v>33</v>
      </c>
      <c r="Q747" s="51"/>
      <c r="R747" s="48" t="s">
        <v>7</v>
      </c>
    </row>
    <row r="748" spans="1:18" x14ac:dyDescent="0.25">
      <c r="A748" s="1" t="s">
        <v>4</v>
      </c>
      <c r="B748" s="1" t="s">
        <v>1405</v>
      </c>
      <c r="C748" s="1" t="s">
        <v>1406</v>
      </c>
      <c r="D748" s="47">
        <v>2.3800000000000003</v>
      </c>
      <c r="E748" s="47">
        <v>14.2166</v>
      </c>
      <c r="F748" s="48">
        <v>5.97</v>
      </c>
      <c r="G748" s="47">
        <v>11.83</v>
      </c>
      <c r="H748" s="49">
        <v>19</v>
      </c>
      <c r="I748" s="50">
        <v>0.04</v>
      </c>
      <c r="J748" s="47">
        <v>270.39999999999998</v>
      </c>
      <c r="K748" s="50">
        <v>0.03</v>
      </c>
      <c r="L748" s="47">
        <v>225.18</v>
      </c>
      <c r="M748" s="50">
        <v>0.03</v>
      </c>
      <c r="N748" s="48">
        <v>3</v>
      </c>
      <c r="O748" s="48">
        <v>3</v>
      </c>
      <c r="P748" s="51" t="str">
        <f t="shared" si="11"/>
        <v>33</v>
      </c>
      <c r="Q748" s="51"/>
      <c r="R748" s="48" t="s">
        <v>7</v>
      </c>
    </row>
    <row r="749" spans="1:18" x14ac:dyDescent="0.25">
      <c r="A749" s="1" t="s">
        <v>4</v>
      </c>
      <c r="B749" s="1" t="s">
        <v>3326</v>
      </c>
      <c r="C749" s="1" t="s">
        <v>3327</v>
      </c>
      <c r="D749" s="47">
        <v>3</v>
      </c>
      <c r="E749" s="47">
        <v>18</v>
      </c>
      <c r="F749" s="48">
        <v>6</v>
      </c>
      <c r="G749" s="47">
        <v>15</v>
      </c>
      <c r="H749" s="49">
        <v>15</v>
      </c>
      <c r="I749" s="50">
        <v>0.03</v>
      </c>
      <c r="J749" s="47">
        <v>270</v>
      </c>
      <c r="K749" s="50">
        <v>0.03</v>
      </c>
      <c r="L749" s="47">
        <v>225</v>
      </c>
      <c r="M749" s="50">
        <v>0.03</v>
      </c>
      <c r="N749" s="48">
        <v>3</v>
      </c>
      <c r="O749" s="48">
        <v>3</v>
      </c>
      <c r="P749" s="51" t="str">
        <f t="shared" si="11"/>
        <v>33</v>
      </c>
      <c r="Q749" s="51"/>
      <c r="R749" s="48" t="s">
        <v>3265</v>
      </c>
    </row>
    <row r="750" spans="1:18" x14ac:dyDescent="0.25">
      <c r="A750" s="1" t="s">
        <v>4</v>
      </c>
      <c r="B750" s="1" t="s">
        <v>1407</v>
      </c>
      <c r="C750" s="1" t="s">
        <v>1408</v>
      </c>
      <c r="D750" s="47">
        <v>2.5900000000000007</v>
      </c>
      <c r="E750" s="47">
        <v>17.533300000000001</v>
      </c>
      <c r="F750" s="48">
        <v>6.76</v>
      </c>
      <c r="G750" s="47">
        <v>14.94</v>
      </c>
      <c r="H750" s="49">
        <v>15</v>
      </c>
      <c r="I750" s="50">
        <v>0.03</v>
      </c>
      <c r="J750" s="47">
        <v>263</v>
      </c>
      <c r="K750" s="50">
        <v>0.03</v>
      </c>
      <c r="L750" s="47">
        <v>224.15</v>
      </c>
      <c r="M750" s="50">
        <v>0.03</v>
      </c>
      <c r="N750" s="48">
        <v>3</v>
      </c>
      <c r="O750" s="48">
        <v>3</v>
      </c>
      <c r="P750" s="51" t="str">
        <f t="shared" si="11"/>
        <v>33</v>
      </c>
      <c r="Q750" s="51"/>
      <c r="R750" s="48" t="s">
        <v>7</v>
      </c>
    </row>
    <row r="751" spans="1:18" x14ac:dyDescent="0.25">
      <c r="A751" s="1" t="s">
        <v>4</v>
      </c>
      <c r="B751" s="1" t="s">
        <v>3328</v>
      </c>
      <c r="C751" s="1" t="s">
        <v>3329</v>
      </c>
      <c r="D751" s="47">
        <v>2.9639285714285712</v>
      </c>
      <c r="E751" s="47">
        <v>17.7835</v>
      </c>
      <c r="F751" s="48">
        <v>5.99</v>
      </c>
      <c r="G751" s="47">
        <v>14.81</v>
      </c>
      <c r="H751" s="49">
        <v>17</v>
      </c>
      <c r="I751" s="50">
        <v>0.03</v>
      </c>
      <c r="J751" s="47">
        <v>273.97000000000003</v>
      </c>
      <c r="K751" s="50">
        <v>0.03</v>
      </c>
      <c r="L751" s="47">
        <v>223.58</v>
      </c>
      <c r="M751" s="50">
        <v>0.03</v>
      </c>
      <c r="N751" s="48">
        <v>3</v>
      </c>
      <c r="O751" s="48">
        <v>3</v>
      </c>
      <c r="P751" s="51" t="str">
        <f t="shared" si="11"/>
        <v>33</v>
      </c>
      <c r="Q751" s="51"/>
      <c r="R751" s="48" t="s">
        <v>3265</v>
      </c>
    </row>
    <row r="752" spans="1:18" x14ac:dyDescent="0.25">
      <c r="A752" s="1" t="s">
        <v>4</v>
      </c>
      <c r="B752" s="1" t="s">
        <v>1409</v>
      </c>
      <c r="C752" s="1" t="s">
        <v>1410</v>
      </c>
      <c r="D752" s="47">
        <v>5.2300000000000022</v>
      </c>
      <c r="E752" s="47">
        <v>20.1266</v>
      </c>
      <c r="F752" s="48">
        <v>3.84</v>
      </c>
      <c r="G752" s="47">
        <v>14.89</v>
      </c>
      <c r="H752" s="49">
        <v>15</v>
      </c>
      <c r="I752" s="50">
        <v>0.03</v>
      </c>
      <c r="J752" s="47">
        <v>301.89999999999998</v>
      </c>
      <c r="K752" s="50">
        <v>0.03</v>
      </c>
      <c r="L752" s="47">
        <v>223.45</v>
      </c>
      <c r="M752" s="50">
        <v>0.03</v>
      </c>
      <c r="N752" s="48">
        <v>3</v>
      </c>
      <c r="O752" s="48">
        <v>3</v>
      </c>
      <c r="P752" s="51" t="str">
        <f t="shared" si="11"/>
        <v>33</v>
      </c>
      <c r="Q752" s="51"/>
      <c r="R752" s="48" t="s">
        <v>7</v>
      </c>
    </row>
    <row r="753" spans="1:18" x14ac:dyDescent="0.25">
      <c r="A753" s="1" t="s">
        <v>4</v>
      </c>
      <c r="B753" s="1" t="s">
        <v>1411</v>
      </c>
      <c r="C753" s="1" t="s">
        <v>1412</v>
      </c>
      <c r="D753" s="47">
        <v>4.6100000000000003</v>
      </c>
      <c r="E753" s="47">
        <v>23.191600000000001</v>
      </c>
      <c r="F753" s="48">
        <v>5.03</v>
      </c>
      <c r="G753" s="47">
        <v>18.579999999999998</v>
      </c>
      <c r="H753" s="49">
        <v>12</v>
      </c>
      <c r="I753" s="50">
        <v>0.02</v>
      </c>
      <c r="J753" s="47">
        <v>278.3</v>
      </c>
      <c r="K753" s="50">
        <v>0.03</v>
      </c>
      <c r="L753" s="47">
        <v>222.98</v>
      </c>
      <c r="M753" s="50">
        <v>0.03</v>
      </c>
      <c r="N753" s="48">
        <v>3</v>
      </c>
      <c r="O753" s="48">
        <v>3</v>
      </c>
      <c r="P753" s="51" t="str">
        <f t="shared" si="11"/>
        <v>33</v>
      </c>
      <c r="Q753" s="51"/>
      <c r="R753" s="48" t="s">
        <v>7</v>
      </c>
    </row>
    <row r="754" spans="1:18" x14ac:dyDescent="0.25">
      <c r="A754" s="1" t="s">
        <v>4</v>
      </c>
      <c r="B754" s="1" t="s">
        <v>1413</v>
      </c>
      <c r="C754" s="1" t="s">
        <v>1414</v>
      </c>
      <c r="D754" s="47">
        <v>9.2699999999999978</v>
      </c>
      <c r="E754" s="47">
        <v>41</v>
      </c>
      <c r="F754" s="48">
        <v>4.42</v>
      </c>
      <c r="G754" s="47">
        <v>31.73</v>
      </c>
      <c r="H754" s="49">
        <v>7</v>
      </c>
      <c r="I754" s="50">
        <v>0.01</v>
      </c>
      <c r="J754" s="47">
        <v>287</v>
      </c>
      <c r="K754" s="50">
        <v>0.03</v>
      </c>
      <c r="L754" s="47">
        <v>222.11</v>
      </c>
      <c r="M754" s="50">
        <v>0.03</v>
      </c>
      <c r="N754" s="48">
        <v>3</v>
      </c>
      <c r="O754" s="48">
        <v>3</v>
      </c>
      <c r="P754" s="51" t="str">
        <f t="shared" si="11"/>
        <v>33</v>
      </c>
      <c r="Q754" s="51"/>
      <c r="R754" s="48" t="s">
        <v>7</v>
      </c>
    </row>
    <row r="755" spans="1:18" x14ac:dyDescent="0.25">
      <c r="A755" s="1" t="s">
        <v>4</v>
      </c>
      <c r="B755" s="1" t="s">
        <v>1415</v>
      </c>
      <c r="C755" s="1" t="s">
        <v>1416</v>
      </c>
      <c r="D755" s="47">
        <v>3.899999999999999</v>
      </c>
      <c r="E755" s="47">
        <v>17.066600000000001</v>
      </c>
      <c r="F755" s="48">
        <v>4.37</v>
      </c>
      <c r="G755" s="47">
        <v>13.16</v>
      </c>
      <c r="H755" s="49">
        <v>19</v>
      </c>
      <c r="I755" s="50">
        <v>0.04</v>
      </c>
      <c r="J755" s="47">
        <v>296</v>
      </c>
      <c r="K755" s="50">
        <v>0.03</v>
      </c>
      <c r="L755" s="47">
        <v>221.9</v>
      </c>
      <c r="M755" s="50">
        <v>0.03</v>
      </c>
      <c r="N755" s="48">
        <v>3</v>
      </c>
      <c r="O755" s="48">
        <v>3</v>
      </c>
      <c r="P755" s="51" t="str">
        <f t="shared" si="11"/>
        <v>33</v>
      </c>
      <c r="Q755" s="51"/>
      <c r="R755" s="48" t="s">
        <v>7</v>
      </c>
    </row>
    <row r="756" spans="1:18" x14ac:dyDescent="0.25">
      <c r="A756" s="1" t="s">
        <v>4</v>
      </c>
      <c r="B756" s="1" t="s">
        <v>1417</v>
      </c>
      <c r="C756" s="1" t="s">
        <v>1418</v>
      </c>
      <c r="D756" s="47">
        <v>7.0600000000000005</v>
      </c>
      <c r="E756" s="47">
        <v>29.195</v>
      </c>
      <c r="F756" s="48">
        <v>4.13</v>
      </c>
      <c r="G756" s="47">
        <v>22.13</v>
      </c>
      <c r="H756" s="49">
        <v>10</v>
      </c>
      <c r="I756" s="50">
        <v>0.02</v>
      </c>
      <c r="J756" s="47">
        <v>291.95</v>
      </c>
      <c r="K756" s="50">
        <v>0.03</v>
      </c>
      <c r="L756" s="47">
        <v>221.35</v>
      </c>
      <c r="M756" s="50">
        <v>0.03</v>
      </c>
      <c r="N756" s="48">
        <v>3</v>
      </c>
      <c r="O756" s="48">
        <v>3</v>
      </c>
      <c r="P756" s="51" t="str">
        <f t="shared" si="11"/>
        <v>33</v>
      </c>
      <c r="Q756" s="51"/>
      <c r="R756" s="48" t="s">
        <v>7</v>
      </c>
    </row>
    <row r="757" spans="1:18" x14ac:dyDescent="0.25">
      <c r="A757" s="1" t="s">
        <v>4</v>
      </c>
      <c r="B757" s="1" t="s">
        <v>1419</v>
      </c>
      <c r="C757" s="1" t="s">
        <v>1420</v>
      </c>
      <c r="D757" s="47">
        <v>2.3800000000000008</v>
      </c>
      <c r="E757" s="47">
        <v>12</v>
      </c>
      <c r="F757" s="48">
        <v>5.04</v>
      </c>
      <c r="G757" s="47">
        <v>9.6199999999999992</v>
      </c>
      <c r="H757" s="49">
        <v>23</v>
      </c>
      <c r="I757" s="50">
        <v>0.05</v>
      </c>
      <c r="J757" s="47">
        <v>276</v>
      </c>
      <c r="K757" s="50">
        <v>0.03</v>
      </c>
      <c r="L757" s="47">
        <v>221.26</v>
      </c>
      <c r="M757" s="50">
        <v>0.03</v>
      </c>
      <c r="N757" s="48">
        <v>3</v>
      </c>
      <c r="O757" s="48">
        <v>3</v>
      </c>
      <c r="P757" s="51" t="str">
        <f t="shared" si="11"/>
        <v>33</v>
      </c>
      <c r="Q757" s="51"/>
      <c r="R757" s="48" t="s">
        <v>7</v>
      </c>
    </row>
    <row r="758" spans="1:18" x14ac:dyDescent="0.25">
      <c r="A758" s="1" t="s">
        <v>4</v>
      </c>
      <c r="B758" s="1" t="s">
        <v>1421</v>
      </c>
      <c r="C758" s="1" t="s">
        <v>1422</v>
      </c>
      <c r="D758" s="47">
        <v>6.2000000000000011</v>
      </c>
      <c r="E758" s="47">
        <v>30.777699999999999</v>
      </c>
      <c r="F758" s="48">
        <v>4.96</v>
      </c>
      <c r="G758" s="47">
        <v>24.57</v>
      </c>
      <c r="H758" s="49">
        <v>9</v>
      </c>
      <c r="I758" s="50">
        <v>0.02</v>
      </c>
      <c r="J758" s="47">
        <v>277</v>
      </c>
      <c r="K758" s="50">
        <v>0.03</v>
      </c>
      <c r="L758" s="47">
        <v>221.2</v>
      </c>
      <c r="M758" s="50">
        <v>0.03</v>
      </c>
      <c r="N758" s="48">
        <v>3</v>
      </c>
      <c r="O758" s="48">
        <v>3</v>
      </c>
      <c r="P758" s="51" t="str">
        <f t="shared" si="11"/>
        <v>33</v>
      </c>
      <c r="Q758" s="51"/>
      <c r="R758" s="48" t="s">
        <v>7</v>
      </c>
    </row>
    <row r="759" spans="1:18" x14ac:dyDescent="0.25">
      <c r="A759" s="1" t="s">
        <v>4</v>
      </c>
      <c r="B759" s="1" t="s">
        <v>1423</v>
      </c>
      <c r="C759" s="1" t="s">
        <v>1424</v>
      </c>
      <c r="D759" s="47">
        <v>7.2699999999999978</v>
      </c>
      <c r="E759" s="47">
        <v>32.243699999999997</v>
      </c>
      <c r="F759" s="48">
        <v>4.43</v>
      </c>
      <c r="G759" s="47">
        <v>24.97</v>
      </c>
      <c r="H759" s="49">
        <v>9</v>
      </c>
      <c r="I759" s="50">
        <v>0.02</v>
      </c>
      <c r="J759" s="47">
        <v>285.95</v>
      </c>
      <c r="K759" s="50">
        <v>0.03</v>
      </c>
      <c r="L759" s="47">
        <v>220.52</v>
      </c>
      <c r="M759" s="50">
        <v>0.03</v>
      </c>
      <c r="N759" s="48">
        <v>3</v>
      </c>
      <c r="O759" s="48">
        <v>3</v>
      </c>
      <c r="P759" s="51" t="str">
        <f t="shared" si="11"/>
        <v>33</v>
      </c>
      <c r="Q759" s="51"/>
      <c r="R759" s="48" t="s">
        <v>7</v>
      </c>
    </row>
    <row r="760" spans="1:18" x14ac:dyDescent="0.25">
      <c r="A760" s="1" t="s">
        <v>4</v>
      </c>
      <c r="B760" s="1" t="s">
        <v>1425</v>
      </c>
      <c r="C760" s="1" t="s">
        <v>1426</v>
      </c>
      <c r="D760" s="47">
        <v>3.850000000000001</v>
      </c>
      <c r="E760" s="47">
        <v>23.863600000000002</v>
      </c>
      <c r="F760" s="48">
        <v>6.19</v>
      </c>
      <c r="G760" s="47">
        <v>20.010000000000002</v>
      </c>
      <c r="H760" s="49">
        <v>11</v>
      </c>
      <c r="I760" s="50">
        <v>0.02</v>
      </c>
      <c r="J760" s="47">
        <v>262.5</v>
      </c>
      <c r="K760" s="50">
        <v>0.03</v>
      </c>
      <c r="L760" s="47">
        <v>220.15</v>
      </c>
      <c r="M760" s="50">
        <v>0.03</v>
      </c>
      <c r="N760" s="48">
        <v>3</v>
      </c>
      <c r="O760" s="48">
        <v>3</v>
      </c>
      <c r="P760" s="51" t="str">
        <f t="shared" si="11"/>
        <v>33</v>
      </c>
      <c r="Q760" s="51"/>
      <c r="R760" s="48" t="s">
        <v>7</v>
      </c>
    </row>
    <row r="761" spans="1:18" x14ac:dyDescent="0.25">
      <c r="A761" s="1" t="s">
        <v>4</v>
      </c>
      <c r="B761" s="1" t="s">
        <v>1427</v>
      </c>
      <c r="C761" s="1" t="s">
        <v>1428</v>
      </c>
      <c r="D761" s="47">
        <v>3.9900000000000015</v>
      </c>
      <c r="E761" s="47">
        <v>24</v>
      </c>
      <c r="F761" s="48">
        <v>6.01</v>
      </c>
      <c r="G761" s="47">
        <v>20.010000000000002</v>
      </c>
      <c r="H761" s="49">
        <v>11</v>
      </c>
      <c r="I761" s="50">
        <v>0.02</v>
      </c>
      <c r="J761" s="47">
        <v>264</v>
      </c>
      <c r="K761" s="50">
        <v>0.03</v>
      </c>
      <c r="L761" s="47">
        <v>220.11</v>
      </c>
      <c r="M761" s="50">
        <v>0.03</v>
      </c>
      <c r="N761" s="48">
        <v>3</v>
      </c>
      <c r="O761" s="48">
        <v>3</v>
      </c>
      <c r="P761" s="51" t="str">
        <f t="shared" si="11"/>
        <v>33</v>
      </c>
      <c r="Q761" s="51"/>
      <c r="R761" s="48" t="s">
        <v>7</v>
      </c>
    </row>
    <row r="762" spans="1:18" x14ac:dyDescent="0.25">
      <c r="A762" s="1" t="s">
        <v>4</v>
      </c>
      <c r="B762" s="1" t="s">
        <v>1429</v>
      </c>
      <c r="C762" s="1" t="s">
        <v>1430</v>
      </c>
      <c r="D762" s="47">
        <v>3.2</v>
      </c>
      <c r="E762" s="47">
        <v>17.692299999999999</v>
      </c>
      <c r="F762" s="48">
        <v>5.52</v>
      </c>
      <c r="G762" s="47">
        <v>14.49</v>
      </c>
      <c r="H762" s="49">
        <v>15</v>
      </c>
      <c r="I762" s="50">
        <v>0.03</v>
      </c>
      <c r="J762" s="47">
        <v>268</v>
      </c>
      <c r="K762" s="50">
        <v>0.03</v>
      </c>
      <c r="L762" s="47">
        <v>220</v>
      </c>
      <c r="M762" s="50">
        <v>0.03</v>
      </c>
      <c r="N762" s="48">
        <v>3</v>
      </c>
      <c r="O762" s="48">
        <v>3</v>
      </c>
      <c r="P762" s="51" t="str">
        <f t="shared" si="11"/>
        <v>33</v>
      </c>
      <c r="Q762" s="51"/>
      <c r="R762" s="48" t="s">
        <v>7</v>
      </c>
    </row>
    <row r="763" spans="1:18" x14ac:dyDescent="0.25">
      <c r="A763" s="1" t="s">
        <v>4</v>
      </c>
      <c r="B763" s="1" t="s">
        <v>1431</v>
      </c>
      <c r="C763" s="1" t="s">
        <v>1432</v>
      </c>
      <c r="D763" s="47">
        <v>4.0099999999999989</v>
      </c>
      <c r="E763" s="47">
        <v>24</v>
      </c>
      <c r="F763" s="48">
        <v>5.98</v>
      </c>
      <c r="G763" s="47">
        <v>19.989999999999998</v>
      </c>
      <c r="H763" s="49">
        <v>11</v>
      </c>
      <c r="I763" s="50">
        <v>0.02</v>
      </c>
      <c r="J763" s="47">
        <v>264</v>
      </c>
      <c r="K763" s="50">
        <v>0.03</v>
      </c>
      <c r="L763" s="47">
        <v>219.89</v>
      </c>
      <c r="M763" s="50">
        <v>0.03</v>
      </c>
      <c r="N763" s="48">
        <v>3</v>
      </c>
      <c r="O763" s="48">
        <v>3</v>
      </c>
      <c r="P763" s="51" t="str">
        <f t="shared" si="11"/>
        <v>33</v>
      </c>
      <c r="Q763" s="51"/>
      <c r="R763" s="48" t="s">
        <v>7</v>
      </c>
    </row>
    <row r="764" spans="1:18" x14ac:dyDescent="0.25">
      <c r="A764" s="1" t="s">
        <v>4</v>
      </c>
      <c r="B764" s="1" t="s">
        <v>1433</v>
      </c>
      <c r="C764" s="1" t="s">
        <v>1434</v>
      </c>
      <c r="D764" s="47">
        <v>2.6900000000000008</v>
      </c>
      <c r="E764" s="47">
        <v>20.916599999999999</v>
      </c>
      <c r="F764" s="48">
        <v>7.77</v>
      </c>
      <c r="G764" s="47">
        <v>18.22</v>
      </c>
      <c r="H764" s="49">
        <v>12</v>
      </c>
      <c r="I764" s="50">
        <v>0.02</v>
      </c>
      <c r="J764" s="47">
        <v>251</v>
      </c>
      <c r="K764" s="50">
        <v>0.03</v>
      </c>
      <c r="L764" s="47">
        <v>218.72</v>
      </c>
      <c r="M764" s="50">
        <v>0.03</v>
      </c>
      <c r="N764" s="48">
        <v>3</v>
      </c>
      <c r="O764" s="48">
        <v>3</v>
      </c>
      <c r="P764" s="51" t="str">
        <f t="shared" si="11"/>
        <v>33</v>
      </c>
      <c r="Q764" s="51"/>
      <c r="R764" s="48" t="s">
        <v>7</v>
      </c>
    </row>
    <row r="765" spans="1:18" x14ac:dyDescent="0.25">
      <c r="A765" s="1" t="s">
        <v>4</v>
      </c>
      <c r="B765" s="1" t="s">
        <v>1435</v>
      </c>
      <c r="C765" s="1" t="s">
        <v>1436</v>
      </c>
      <c r="D765" s="47">
        <v>4.9900000000000011</v>
      </c>
      <c r="E765" s="47">
        <v>24.7181</v>
      </c>
      <c r="F765" s="48">
        <v>4.95</v>
      </c>
      <c r="G765" s="47">
        <v>19.72</v>
      </c>
      <c r="H765" s="49">
        <v>11</v>
      </c>
      <c r="I765" s="50">
        <v>0.02</v>
      </c>
      <c r="J765" s="47">
        <v>271.89999999999998</v>
      </c>
      <c r="K765" s="50">
        <v>0.03</v>
      </c>
      <c r="L765" s="47">
        <v>217.01</v>
      </c>
      <c r="M765" s="50">
        <v>0.03</v>
      </c>
      <c r="N765" s="48">
        <v>3</v>
      </c>
      <c r="O765" s="48">
        <v>3</v>
      </c>
      <c r="P765" s="51" t="str">
        <f t="shared" si="11"/>
        <v>33</v>
      </c>
      <c r="Q765" s="51"/>
      <c r="R765" s="48" t="s">
        <v>7</v>
      </c>
    </row>
    <row r="766" spans="1:18" x14ac:dyDescent="0.25">
      <c r="A766" s="1" t="s">
        <v>4</v>
      </c>
      <c r="B766" s="1" t="s">
        <v>1437</v>
      </c>
      <c r="C766" s="1" t="s">
        <v>1438</v>
      </c>
      <c r="D766" s="47">
        <v>4.32</v>
      </c>
      <c r="E766" s="47">
        <v>26</v>
      </c>
      <c r="F766" s="48">
        <v>6.01</v>
      </c>
      <c r="G766" s="47">
        <v>21.68</v>
      </c>
      <c r="H766" s="49">
        <v>10</v>
      </c>
      <c r="I766" s="50">
        <v>0.02</v>
      </c>
      <c r="J766" s="47">
        <v>260</v>
      </c>
      <c r="K766" s="50">
        <v>0.03</v>
      </c>
      <c r="L766" s="47">
        <v>216.8</v>
      </c>
      <c r="M766" s="50">
        <v>0.03</v>
      </c>
      <c r="N766" s="48">
        <v>3</v>
      </c>
      <c r="O766" s="48">
        <v>3</v>
      </c>
      <c r="P766" s="51" t="str">
        <f t="shared" si="11"/>
        <v>33</v>
      </c>
      <c r="Q766" s="51"/>
      <c r="R766" s="48" t="s">
        <v>7</v>
      </c>
    </row>
    <row r="767" spans="1:18" x14ac:dyDescent="0.25">
      <c r="A767" s="1" t="s">
        <v>4</v>
      </c>
      <c r="B767" s="1" t="s">
        <v>1439</v>
      </c>
      <c r="C767" s="1" t="s">
        <v>1440</v>
      </c>
      <c r="D767" s="47">
        <v>3.3100000000000005</v>
      </c>
      <c r="E767" s="47">
        <v>16.843699999999998</v>
      </c>
      <c r="F767" s="48">
        <v>5.08</v>
      </c>
      <c r="G767" s="47">
        <v>13.53</v>
      </c>
      <c r="H767" s="49">
        <v>16</v>
      </c>
      <c r="I767" s="50">
        <v>0.03</v>
      </c>
      <c r="J767" s="47">
        <v>269.5</v>
      </c>
      <c r="K767" s="50">
        <v>0.03</v>
      </c>
      <c r="L767" s="47">
        <v>216.54</v>
      </c>
      <c r="M767" s="50">
        <v>0.03</v>
      </c>
      <c r="N767" s="48">
        <v>3</v>
      </c>
      <c r="O767" s="48">
        <v>3</v>
      </c>
      <c r="P767" s="51" t="str">
        <f t="shared" si="11"/>
        <v>33</v>
      </c>
      <c r="Q767" s="51"/>
      <c r="R767" s="48" t="s">
        <v>7</v>
      </c>
    </row>
    <row r="768" spans="1:18" x14ac:dyDescent="0.25">
      <c r="A768" s="1" t="s">
        <v>4</v>
      </c>
      <c r="B768" s="1" t="s">
        <v>1441</v>
      </c>
      <c r="C768" s="1" t="s">
        <v>1442</v>
      </c>
      <c r="D768" s="47">
        <v>2.3799999999999994</v>
      </c>
      <c r="E768" s="47">
        <v>19.034600000000001</v>
      </c>
      <c r="F768" s="48">
        <v>7.99</v>
      </c>
      <c r="G768" s="47">
        <v>16.649999999999999</v>
      </c>
      <c r="H768" s="49">
        <v>13</v>
      </c>
      <c r="I768" s="50">
        <v>0.02</v>
      </c>
      <c r="J768" s="47">
        <v>247.45</v>
      </c>
      <c r="K768" s="50">
        <v>0.03</v>
      </c>
      <c r="L768" s="47">
        <v>216.51</v>
      </c>
      <c r="M768" s="50">
        <v>0.03</v>
      </c>
      <c r="N768" s="48">
        <v>3</v>
      </c>
      <c r="O768" s="48">
        <v>3</v>
      </c>
      <c r="P768" s="51" t="str">
        <f t="shared" si="11"/>
        <v>33</v>
      </c>
      <c r="Q768" s="51"/>
      <c r="R768" s="48" t="s">
        <v>7</v>
      </c>
    </row>
    <row r="769" spans="1:18" x14ac:dyDescent="0.25">
      <c r="A769" s="1" t="s">
        <v>4</v>
      </c>
      <c r="B769" s="1" t="s">
        <v>1443</v>
      </c>
      <c r="C769" s="1" t="s">
        <v>1444</v>
      </c>
      <c r="D769" s="47">
        <v>2.64</v>
      </c>
      <c r="E769" s="47">
        <v>19.333300000000001</v>
      </c>
      <c r="F769" s="48">
        <v>7.32</v>
      </c>
      <c r="G769" s="47">
        <v>16.690000000000001</v>
      </c>
      <c r="H769" s="49">
        <v>13</v>
      </c>
      <c r="I769" s="50">
        <v>0.02</v>
      </c>
      <c r="J769" s="47">
        <v>250</v>
      </c>
      <c r="K769" s="50">
        <v>0.03</v>
      </c>
      <c r="L769" s="47">
        <v>215.68</v>
      </c>
      <c r="M769" s="50">
        <v>0.03</v>
      </c>
      <c r="N769" s="48">
        <v>3</v>
      </c>
      <c r="O769" s="48">
        <v>3</v>
      </c>
      <c r="P769" s="51" t="str">
        <f t="shared" si="11"/>
        <v>33</v>
      </c>
      <c r="Q769" s="51"/>
      <c r="R769" s="48" t="s">
        <v>7</v>
      </c>
    </row>
    <row r="770" spans="1:18" x14ac:dyDescent="0.25">
      <c r="A770" s="1" t="s">
        <v>4</v>
      </c>
      <c r="B770" s="1" t="s">
        <v>1445</v>
      </c>
      <c r="C770" s="1" t="s">
        <v>1446</v>
      </c>
      <c r="D770" s="47">
        <v>5.57</v>
      </c>
      <c r="E770" s="47">
        <v>29.4375</v>
      </c>
      <c r="F770" s="48">
        <v>5.28</v>
      </c>
      <c r="G770" s="47">
        <v>23.86</v>
      </c>
      <c r="H770" s="49">
        <v>9</v>
      </c>
      <c r="I770" s="50">
        <v>0.02</v>
      </c>
      <c r="J770" s="47">
        <v>265.5</v>
      </c>
      <c r="K770" s="50">
        <v>0.03</v>
      </c>
      <c r="L770" s="47">
        <v>215.37</v>
      </c>
      <c r="M770" s="50">
        <v>0.03</v>
      </c>
      <c r="N770" s="48">
        <v>3</v>
      </c>
      <c r="O770" s="48">
        <v>3</v>
      </c>
      <c r="P770" s="51" t="str">
        <f t="shared" si="11"/>
        <v>33</v>
      </c>
      <c r="Q770" s="51"/>
      <c r="R770" s="48" t="s">
        <v>7</v>
      </c>
    </row>
    <row r="771" spans="1:18" x14ac:dyDescent="0.25">
      <c r="A771" s="1" t="s">
        <v>4</v>
      </c>
      <c r="B771" s="1" t="s">
        <v>1447</v>
      </c>
      <c r="C771" s="1" t="s">
        <v>1448</v>
      </c>
      <c r="D771" s="47">
        <v>2.75</v>
      </c>
      <c r="E771" s="47">
        <v>17.066600000000001</v>
      </c>
      <c r="F771" s="48">
        <v>6.2</v>
      </c>
      <c r="G771" s="47">
        <v>14.31</v>
      </c>
      <c r="H771" s="49">
        <v>15</v>
      </c>
      <c r="I771" s="50">
        <v>0.03</v>
      </c>
      <c r="J771" s="47">
        <v>256</v>
      </c>
      <c r="K771" s="50">
        <v>0.03</v>
      </c>
      <c r="L771" s="47">
        <v>214.75</v>
      </c>
      <c r="M771" s="50">
        <v>0.03</v>
      </c>
      <c r="N771" s="48">
        <v>3</v>
      </c>
      <c r="O771" s="48">
        <v>3</v>
      </c>
      <c r="P771" s="51" t="str">
        <f t="shared" si="11"/>
        <v>33</v>
      </c>
      <c r="Q771" s="51"/>
      <c r="R771" s="48" t="s">
        <v>7</v>
      </c>
    </row>
    <row r="772" spans="1:18" x14ac:dyDescent="0.25">
      <c r="A772" s="1" t="s">
        <v>4</v>
      </c>
      <c r="B772" s="1" t="s">
        <v>3330</v>
      </c>
      <c r="C772" s="1" t="s">
        <v>3331</v>
      </c>
      <c r="D772" s="47">
        <v>2.5210784313725494</v>
      </c>
      <c r="E772" s="47">
        <v>15.1264</v>
      </c>
      <c r="F772" s="48">
        <v>5.99</v>
      </c>
      <c r="G772" s="47">
        <v>12.6</v>
      </c>
      <c r="H772" s="49">
        <v>17</v>
      </c>
      <c r="I772" s="50">
        <v>0.03</v>
      </c>
      <c r="J772" s="47">
        <v>257.14999999999998</v>
      </c>
      <c r="K772" s="50">
        <v>0.03</v>
      </c>
      <c r="L772" s="47">
        <v>214.29</v>
      </c>
      <c r="M772" s="50">
        <v>0.03</v>
      </c>
      <c r="N772" s="48">
        <v>3</v>
      </c>
      <c r="O772" s="48">
        <v>3</v>
      </c>
      <c r="P772" s="51" t="str">
        <f t="shared" si="11"/>
        <v>33</v>
      </c>
      <c r="Q772" s="51"/>
      <c r="R772" s="48" t="s">
        <v>3265</v>
      </c>
    </row>
    <row r="773" spans="1:18" x14ac:dyDescent="0.25">
      <c r="A773" s="1" t="s">
        <v>4</v>
      </c>
      <c r="B773" s="1" t="s">
        <v>3332</v>
      </c>
      <c r="C773" s="1" t="s">
        <v>3333</v>
      </c>
      <c r="D773" s="47">
        <v>3.5694444444444446</v>
      </c>
      <c r="E773" s="47">
        <v>21.416599999999999</v>
      </c>
      <c r="F773" s="48">
        <v>5.99</v>
      </c>
      <c r="G773" s="47">
        <v>17.84</v>
      </c>
      <c r="H773" s="49">
        <v>12</v>
      </c>
      <c r="I773" s="50">
        <v>0.02</v>
      </c>
      <c r="J773" s="47">
        <v>257</v>
      </c>
      <c r="K773" s="50">
        <v>0.03</v>
      </c>
      <c r="L773" s="47">
        <v>214.16</v>
      </c>
      <c r="M773" s="50">
        <v>0.03</v>
      </c>
      <c r="N773" s="48">
        <v>3</v>
      </c>
      <c r="O773" s="48">
        <v>3</v>
      </c>
      <c r="P773" s="51" t="str">
        <f t="shared" si="11"/>
        <v>33</v>
      </c>
      <c r="Q773" s="51"/>
      <c r="R773" s="48" t="s">
        <v>3265</v>
      </c>
    </row>
    <row r="774" spans="1:18" x14ac:dyDescent="0.25">
      <c r="A774" s="1" t="s">
        <v>4</v>
      </c>
      <c r="B774" s="1" t="s">
        <v>1449</v>
      </c>
      <c r="C774" s="1" t="s">
        <v>1450</v>
      </c>
      <c r="D774" s="47">
        <v>3.0900000000000003</v>
      </c>
      <c r="E774" s="47">
        <v>18.357099999999999</v>
      </c>
      <c r="F774" s="48">
        <v>5.94</v>
      </c>
      <c r="G774" s="47">
        <v>15.26</v>
      </c>
      <c r="H774" s="49">
        <v>14</v>
      </c>
      <c r="I774" s="50">
        <v>0.03</v>
      </c>
      <c r="J774" s="47">
        <v>257</v>
      </c>
      <c r="K774" s="50">
        <v>0.03</v>
      </c>
      <c r="L774" s="47">
        <v>213.74</v>
      </c>
      <c r="M774" s="50">
        <v>0.03</v>
      </c>
      <c r="N774" s="48">
        <v>3</v>
      </c>
      <c r="O774" s="48">
        <v>3</v>
      </c>
      <c r="P774" s="51" t="str">
        <f t="shared" si="11"/>
        <v>33</v>
      </c>
      <c r="Q774" s="51"/>
      <c r="R774" s="48" t="s">
        <v>7</v>
      </c>
    </row>
    <row r="775" spans="1:18" x14ac:dyDescent="0.25">
      <c r="A775" s="1" t="s">
        <v>4</v>
      </c>
      <c r="B775" s="1" t="s">
        <v>3334</v>
      </c>
      <c r="C775" s="1" t="s">
        <v>3335</v>
      </c>
      <c r="D775" s="47">
        <v>3.8477272727272722</v>
      </c>
      <c r="E775" s="47">
        <v>23.086300000000001</v>
      </c>
      <c r="F775" s="48">
        <v>5.99</v>
      </c>
      <c r="G775" s="47">
        <v>19.23</v>
      </c>
      <c r="H775" s="49">
        <v>11</v>
      </c>
      <c r="I775" s="50">
        <v>0.02</v>
      </c>
      <c r="J775" s="47">
        <v>253.95</v>
      </c>
      <c r="K775" s="50">
        <v>0.03</v>
      </c>
      <c r="L775" s="47">
        <v>211.62</v>
      </c>
      <c r="M775" s="50">
        <v>0.03</v>
      </c>
      <c r="N775" s="48">
        <v>3</v>
      </c>
      <c r="O775" s="48">
        <v>3</v>
      </c>
      <c r="P775" s="51" t="str">
        <f t="shared" ref="P775:P838" si="12">N775&amp;O775</f>
        <v>33</v>
      </c>
      <c r="Q775" s="51"/>
      <c r="R775" s="48" t="s">
        <v>3265</v>
      </c>
    </row>
    <row r="776" spans="1:18" x14ac:dyDescent="0.25">
      <c r="A776" s="1" t="s">
        <v>4</v>
      </c>
      <c r="B776" s="1" t="s">
        <v>1451</v>
      </c>
      <c r="C776" s="1" t="s">
        <v>1452</v>
      </c>
      <c r="D776" s="47">
        <v>3.56</v>
      </c>
      <c r="E776" s="47">
        <v>22.8</v>
      </c>
      <c r="F776" s="48">
        <v>6.4</v>
      </c>
      <c r="G776" s="47">
        <v>19.239999999999998</v>
      </c>
      <c r="H776" s="49">
        <v>11</v>
      </c>
      <c r="I776" s="50">
        <v>0.02</v>
      </c>
      <c r="J776" s="47">
        <v>250</v>
      </c>
      <c r="K776" s="50">
        <v>0.03</v>
      </c>
      <c r="L776" s="47">
        <v>210.84</v>
      </c>
      <c r="M776" s="50">
        <v>0.03</v>
      </c>
      <c r="N776" s="48">
        <v>3</v>
      </c>
      <c r="O776" s="48">
        <v>3</v>
      </c>
      <c r="P776" s="51" t="str">
        <f t="shared" si="12"/>
        <v>33</v>
      </c>
      <c r="Q776" s="51"/>
      <c r="R776" s="48" t="s">
        <v>7</v>
      </c>
    </row>
    <row r="777" spans="1:18" x14ac:dyDescent="0.25">
      <c r="A777" s="1" t="s">
        <v>4</v>
      </c>
      <c r="B777" s="1" t="s">
        <v>1453</v>
      </c>
      <c r="C777" s="1" t="s">
        <v>1454</v>
      </c>
      <c r="D777" s="47">
        <v>2.52</v>
      </c>
      <c r="E777" s="47">
        <v>17.783300000000001</v>
      </c>
      <c r="F777" s="48">
        <v>7.05</v>
      </c>
      <c r="G777" s="47">
        <v>15.26</v>
      </c>
      <c r="H777" s="49">
        <v>14</v>
      </c>
      <c r="I777" s="50">
        <v>0.03</v>
      </c>
      <c r="J777" s="47">
        <v>245.4</v>
      </c>
      <c r="K777" s="50">
        <v>0.03</v>
      </c>
      <c r="L777" s="47">
        <v>210.12</v>
      </c>
      <c r="M777" s="50">
        <v>0.03</v>
      </c>
      <c r="N777" s="48">
        <v>3</v>
      </c>
      <c r="O777" s="48">
        <v>3</v>
      </c>
      <c r="P777" s="51" t="str">
        <f t="shared" si="12"/>
        <v>33</v>
      </c>
      <c r="Q777" s="51"/>
      <c r="R777" s="48" t="s">
        <v>7</v>
      </c>
    </row>
    <row r="778" spans="1:18" x14ac:dyDescent="0.25">
      <c r="A778" s="1" t="s">
        <v>4</v>
      </c>
      <c r="B778" s="1" t="s">
        <v>1455</v>
      </c>
      <c r="C778" s="1" t="s">
        <v>1456</v>
      </c>
      <c r="D778" s="47">
        <v>8.81</v>
      </c>
      <c r="E778" s="47">
        <v>39.888800000000003</v>
      </c>
      <c r="F778" s="48">
        <v>4.5199999999999996</v>
      </c>
      <c r="G778" s="47">
        <v>31.07</v>
      </c>
      <c r="H778" s="49">
        <v>7</v>
      </c>
      <c r="I778" s="50">
        <v>0.01</v>
      </c>
      <c r="J778" s="47">
        <v>271</v>
      </c>
      <c r="K778" s="50">
        <v>0.03</v>
      </c>
      <c r="L778" s="47">
        <v>209.33</v>
      </c>
      <c r="M778" s="50">
        <v>0.03</v>
      </c>
      <c r="N778" s="48">
        <v>3</v>
      </c>
      <c r="O778" s="48">
        <v>3</v>
      </c>
      <c r="P778" s="51" t="str">
        <f t="shared" si="12"/>
        <v>33</v>
      </c>
      <c r="Q778" s="51"/>
      <c r="R778" s="48" t="s">
        <v>7</v>
      </c>
    </row>
    <row r="779" spans="1:18" x14ac:dyDescent="0.25">
      <c r="A779" s="1" t="s">
        <v>4</v>
      </c>
      <c r="B779" s="1" t="s">
        <v>1457</v>
      </c>
      <c r="C779" s="1" t="s">
        <v>1458</v>
      </c>
      <c r="D779" s="47">
        <v>3.79</v>
      </c>
      <c r="E779" s="47">
        <v>24.7</v>
      </c>
      <c r="F779" s="48">
        <v>6.51</v>
      </c>
      <c r="G779" s="47">
        <v>20.91</v>
      </c>
      <c r="H779" s="49">
        <v>10</v>
      </c>
      <c r="I779" s="50">
        <v>0.02</v>
      </c>
      <c r="J779" s="47">
        <v>247</v>
      </c>
      <c r="K779" s="50">
        <v>0.03</v>
      </c>
      <c r="L779" s="47">
        <v>209.1</v>
      </c>
      <c r="M779" s="50">
        <v>0.03</v>
      </c>
      <c r="N779" s="48">
        <v>3</v>
      </c>
      <c r="O779" s="48">
        <v>3</v>
      </c>
      <c r="P779" s="51" t="str">
        <f t="shared" si="12"/>
        <v>33</v>
      </c>
      <c r="Q779" s="51"/>
      <c r="R779" s="48" t="s">
        <v>7</v>
      </c>
    </row>
    <row r="780" spans="1:18" x14ac:dyDescent="0.25">
      <c r="A780" s="1" t="s">
        <v>4</v>
      </c>
      <c r="B780" s="1" t="s">
        <v>1459</v>
      </c>
      <c r="C780" s="1" t="s">
        <v>1460</v>
      </c>
      <c r="D780" s="47">
        <v>2.1200000000000006</v>
      </c>
      <c r="E780" s="47">
        <v>15.65</v>
      </c>
      <c r="F780" s="48">
        <v>7.38</v>
      </c>
      <c r="G780" s="47">
        <v>13.53</v>
      </c>
      <c r="H780" s="49">
        <v>15</v>
      </c>
      <c r="I780" s="50">
        <v>0.03</v>
      </c>
      <c r="J780" s="47">
        <v>240.75</v>
      </c>
      <c r="K780" s="50">
        <v>0.02</v>
      </c>
      <c r="L780" s="47">
        <v>208.95</v>
      </c>
      <c r="M780" s="50">
        <v>0.03</v>
      </c>
      <c r="N780" s="48">
        <v>3</v>
      </c>
      <c r="O780" s="48">
        <v>3</v>
      </c>
      <c r="P780" s="51" t="str">
        <f t="shared" si="12"/>
        <v>33</v>
      </c>
      <c r="Q780" s="51"/>
      <c r="R780" s="48" t="s">
        <v>7</v>
      </c>
    </row>
    <row r="781" spans="1:18" x14ac:dyDescent="0.25">
      <c r="A781" s="1" t="s">
        <v>4</v>
      </c>
      <c r="B781" s="1" t="s">
        <v>1461</v>
      </c>
      <c r="C781" s="1" t="s">
        <v>1462</v>
      </c>
      <c r="D781" s="47">
        <v>3.0200000000000005</v>
      </c>
      <c r="E781" s="47">
        <v>19.076899999999998</v>
      </c>
      <c r="F781" s="48">
        <v>6.31</v>
      </c>
      <c r="G781" s="47">
        <v>16.05</v>
      </c>
      <c r="H781" s="49">
        <v>13</v>
      </c>
      <c r="I781" s="50">
        <v>0.02</v>
      </c>
      <c r="J781" s="47">
        <v>248</v>
      </c>
      <c r="K781" s="50">
        <v>0.03</v>
      </c>
      <c r="L781" s="47">
        <v>208.74</v>
      </c>
      <c r="M781" s="50">
        <v>0.03</v>
      </c>
      <c r="N781" s="48">
        <v>3</v>
      </c>
      <c r="O781" s="48">
        <v>3</v>
      </c>
      <c r="P781" s="51" t="str">
        <f t="shared" si="12"/>
        <v>33</v>
      </c>
      <c r="Q781" s="51"/>
      <c r="R781" s="48" t="s">
        <v>7</v>
      </c>
    </row>
    <row r="782" spans="1:18" x14ac:dyDescent="0.25">
      <c r="A782" s="1" t="s">
        <v>4</v>
      </c>
      <c r="B782" s="1" t="s">
        <v>1463</v>
      </c>
      <c r="C782" s="1" t="s">
        <v>1464</v>
      </c>
      <c r="D782" s="47">
        <v>1.2399999999999995</v>
      </c>
      <c r="E782" s="47">
        <v>11.9444</v>
      </c>
      <c r="F782" s="48">
        <v>9.6300000000000008</v>
      </c>
      <c r="G782" s="47">
        <v>10.7</v>
      </c>
      <c r="H782" s="49">
        <v>19</v>
      </c>
      <c r="I782" s="50">
        <v>0.04</v>
      </c>
      <c r="J782" s="47">
        <v>232</v>
      </c>
      <c r="K782" s="50">
        <v>0.02</v>
      </c>
      <c r="L782" s="47">
        <v>208.44</v>
      </c>
      <c r="M782" s="50">
        <v>0.03</v>
      </c>
      <c r="N782" s="48">
        <v>3</v>
      </c>
      <c r="O782" s="48">
        <v>3</v>
      </c>
      <c r="P782" s="51" t="str">
        <f t="shared" si="12"/>
        <v>33</v>
      </c>
      <c r="Q782" s="51"/>
      <c r="R782" s="48" t="s">
        <v>7</v>
      </c>
    </row>
    <row r="783" spans="1:18" x14ac:dyDescent="0.25">
      <c r="A783" s="1" t="s">
        <v>4</v>
      </c>
      <c r="B783" s="1" t="s">
        <v>1465</v>
      </c>
      <c r="C783" s="1" t="s">
        <v>1466</v>
      </c>
      <c r="D783" s="47">
        <v>2</v>
      </c>
      <c r="E783" s="47">
        <v>14.933299999999999</v>
      </c>
      <c r="F783" s="48">
        <v>7.46</v>
      </c>
      <c r="G783" s="47">
        <v>12.93</v>
      </c>
      <c r="H783" s="49">
        <v>16</v>
      </c>
      <c r="I783" s="50">
        <v>0.03</v>
      </c>
      <c r="J783" s="47">
        <v>240</v>
      </c>
      <c r="K783" s="50">
        <v>0.02</v>
      </c>
      <c r="L783" s="47">
        <v>208</v>
      </c>
      <c r="M783" s="50">
        <v>0.03</v>
      </c>
      <c r="N783" s="48">
        <v>3</v>
      </c>
      <c r="O783" s="48">
        <v>3</v>
      </c>
      <c r="P783" s="51" t="str">
        <f t="shared" si="12"/>
        <v>33</v>
      </c>
      <c r="Q783" s="51"/>
      <c r="R783" s="48" t="s">
        <v>7</v>
      </c>
    </row>
    <row r="784" spans="1:18" x14ac:dyDescent="0.25">
      <c r="A784" s="1" t="s">
        <v>4</v>
      </c>
      <c r="B784" s="1" t="s">
        <v>1467</v>
      </c>
      <c r="C784" s="1" t="s">
        <v>1468</v>
      </c>
      <c r="D784" s="47">
        <v>3.2</v>
      </c>
      <c r="E784" s="47">
        <v>18.035699999999999</v>
      </c>
      <c r="F784" s="48">
        <v>5.63</v>
      </c>
      <c r="G784" s="47">
        <v>14.83</v>
      </c>
      <c r="H784" s="49">
        <v>14</v>
      </c>
      <c r="I784" s="50">
        <v>0.03</v>
      </c>
      <c r="J784" s="47">
        <v>252.5</v>
      </c>
      <c r="K784" s="50">
        <v>0.03</v>
      </c>
      <c r="L784" s="47">
        <v>207.7</v>
      </c>
      <c r="M784" s="50">
        <v>0.03</v>
      </c>
      <c r="N784" s="48">
        <v>3</v>
      </c>
      <c r="O784" s="48">
        <v>3</v>
      </c>
      <c r="P784" s="51" t="str">
        <f t="shared" si="12"/>
        <v>33</v>
      </c>
      <c r="Q784" s="51"/>
      <c r="R784" s="48" t="s">
        <v>7</v>
      </c>
    </row>
    <row r="785" spans="1:18" x14ac:dyDescent="0.25">
      <c r="A785" s="1" t="s">
        <v>4</v>
      </c>
      <c r="B785" s="1" t="s">
        <v>1469</v>
      </c>
      <c r="C785" s="1" t="s">
        <v>1470</v>
      </c>
      <c r="D785" s="47">
        <v>2.5399999999999996</v>
      </c>
      <c r="E785" s="47">
        <v>16.38</v>
      </c>
      <c r="F785" s="48">
        <v>6.44</v>
      </c>
      <c r="G785" s="47">
        <v>13.84</v>
      </c>
      <c r="H785" s="49">
        <v>15</v>
      </c>
      <c r="I785" s="50">
        <v>0.03</v>
      </c>
      <c r="J785" s="47">
        <v>245.7</v>
      </c>
      <c r="K785" s="50">
        <v>0.03</v>
      </c>
      <c r="L785" s="47">
        <v>207.6</v>
      </c>
      <c r="M785" s="50">
        <v>0.03</v>
      </c>
      <c r="N785" s="48">
        <v>3</v>
      </c>
      <c r="O785" s="48">
        <v>3</v>
      </c>
      <c r="P785" s="51" t="str">
        <f t="shared" si="12"/>
        <v>33</v>
      </c>
      <c r="Q785" s="51"/>
      <c r="R785" s="48" t="s">
        <v>7</v>
      </c>
    </row>
    <row r="786" spans="1:18" x14ac:dyDescent="0.25">
      <c r="A786" s="1" t="s">
        <v>4</v>
      </c>
      <c r="B786" s="1" t="s">
        <v>1471</v>
      </c>
      <c r="C786" s="1" t="s">
        <v>1472</v>
      </c>
      <c r="D786" s="47">
        <v>2.2899999999999996</v>
      </c>
      <c r="E786" s="47">
        <v>15.6875</v>
      </c>
      <c r="F786" s="48">
        <v>6.85</v>
      </c>
      <c r="G786" s="47">
        <v>13.39</v>
      </c>
      <c r="H786" s="49">
        <v>19</v>
      </c>
      <c r="I786" s="50">
        <v>0.04</v>
      </c>
      <c r="J786" s="47">
        <v>251</v>
      </c>
      <c r="K786" s="50">
        <v>0.03</v>
      </c>
      <c r="L786" s="47">
        <v>207.49</v>
      </c>
      <c r="M786" s="50">
        <v>0.03</v>
      </c>
      <c r="N786" s="48">
        <v>3</v>
      </c>
      <c r="O786" s="48">
        <v>3</v>
      </c>
      <c r="P786" s="51" t="str">
        <f t="shared" si="12"/>
        <v>33</v>
      </c>
      <c r="Q786" s="51"/>
      <c r="R786" s="48" t="s">
        <v>7</v>
      </c>
    </row>
    <row r="787" spans="1:18" x14ac:dyDescent="0.25">
      <c r="A787" s="1" t="s">
        <v>4</v>
      </c>
      <c r="B787" s="1" t="s">
        <v>1473</v>
      </c>
      <c r="C787" s="1" t="s">
        <v>1474</v>
      </c>
      <c r="D787" s="47">
        <v>2.7899999999999996</v>
      </c>
      <c r="E787" s="47">
        <v>17.560700000000001</v>
      </c>
      <c r="F787" s="48">
        <v>6.29</v>
      </c>
      <c r="G787" s="47">
        <v>14.77</v>
      </c>
      <c r="H787" s="49">
        <v>14</v>
      </c>
      <c r="I787" s="50">
        <v>0.03</v>
      </c>
      <c r="J787" s="47">
        <v>245.85</v>
      </c>
      <c r="K787" s="50">
        <v>0.03</v>
      </c>
      <c r="L787" s="47">
        <v>206.79</v>
      </c>
      <c r="M787" s="50">
        <v>0.03</v>
      </c>
      <c r="N787" s="48">
        <v>3</v>
      </c>
      <c r="O787" s="48">
        <v>3</v>
      </c>
      <c r="P787" s="51" t="str">
        <f t="shared" si="12"/>
        <v>33</v>
      </c>
      <c r="Q787" s="51"/>
      <c r="R787" s="48" t="s">
        <v>7</v>
      </c>
    </row>
    <row r="788" spans="1:18" x14ac:dyDescent="0.25">
      <c r="A788" s="1" t="s">
        <v>4</v>
      </c>
      <c r="B788" s="1" t="s">
        <v>1475</v>
      </c>
      <c r="C788" s="1" t="s">
        <v>1476</v>
      </c>
      <c r="D788" s="47">
        <v>4.3500000000000005</v>
      </c>
      <c r="E788" s="47">
        <v>23.127199999999998</v>
      </c>
      <c r="F788" s="48">
        <v>5.31</v>
      </c>
      <c r="G788" s="47">
        <v>18.77</v>
      </c>
      <c r="H788" s="49">
        <v>11</v>
      </c>
      <c r="I788" s="50">
        <v>0.02</v>
      </c>
      <c r="J788" s="47">
        <v>254.4</v>
      </c>
      <c r="K788" s="50">
        <v>0.03</v>
      </c>
      <c r="L788" s="47">
        <v>206.55</v>
      </c>
      <c r="M788" s="50">
        <v>0.03</v>
      </c>
      <c r="N788" s="48">
        <v>3</v>
      </c>
      <c r="O788" s="48">
        <v>3</v>
      </c>
      <c r="P788" s="51" t="str">
        <f t="shared" si="12"/>
        <v>33</v>
      </c>
      <c r="Q788" s="51"/>
      <c r="R788" s="48" t="s">
        <v>7</v>
      </c>
    </row>
    <row r="789" spans="1:18" x14ac:dyDescent="0.25">
      <c r="A789" s="1" t="s">
        <v>4</v>
      </c>
      <c r="B789" s="1" t="s">
        <v>1477</v>
      </c>
      <c r="C789" s="1" t="s">
        <v>1478</v>
      </c>
      <c r="D789" s="47">
        <v>7.2699999999999978</v>
      </c>
      <c r="E789" s="47">
        <v>30.2166</v>
      </c>
      <c r="F789" s="48">
        <v>4.1500000000000004</v>
      </c>
      <c r="G789" s="47">
        <v>22.94</v>
      </c>
      <c r="H789" s="49">
        <v>9</v>
      </c>
      <c r="I789" s="50">
        <v>0.02</v>
      </c>
      <c r="J789" s="47">
        <v>271.95</v>
      </c>
      <c r="K789" s="50">
        <v>0.03</v>
      </c>
      <c r="L789" s="47">
        <v>206.52</v>
      </c>
      <c r="M789" s="50">
        <v>0.03</v>
      </c>
      <c r="N789" s="48">
        <v>3</v>
      </c>
      <c r="O789" s="48">
        <v>3</v>
      </c>
      <c r="P789" s="51" t="str">
        <f t="shared" si="12"/>
        <v>33</v>
      </c>
      <c r="Q789" s="51"/>
      <c r="R789" s="48" t="s">
        <v>7</v>
      </c>
    </row>
    <row r="790" spans="1:18" x14ac:dyDescent="0.25">
      <c r="A790" s="1" t="s">
        <v>4</v>
      </c>
      <c r="B790" s="1" t="s">
        <v>1479</v>
      </c>
      <c r="C790" s="1" t="s">
        <v>1480</v>
      </c>
      <c r="D790" s="47">
        <v>8.83</v>
      </c>
      <c r="E790" s="47">
        <v>34.5</v>
      </c>
      <c r="F790" s="48">
        <v>3.9</v>
      </c>
      <c r="G790" s="47">
        <v>25.67</v>
      </c>
      <c r="H790" s="49">
        <v>8</v>
      </c>
      <c r="I790" s="50">
        <v>0.01</v>
      </c>
      <c r="J790" s="47">
        <v>276</v>
      </c>
      <c r="K790" s="50">
        <v>0.03</v>
      </c>
      <c r="L790" s="47">
        <v>205.36</v>
      </c>
      <c r="M790" s="50">
        <v>0.03</v>
      </c>
      <c r="N790" s="48">
        <v>3</v>
      </c>
      <c r="O790" s="48">
        <v>3</v>
      </c>
      <c r="P790" s="51" t="str">
        <f t="shared" si="12"/>
        <v>33</v>
      </c>
      <c r="Q790" s="51"/>
      <c r="R790" s="48" t="s">
        <v>7</v>
      </c>
    </row>
    <row r="791" spans="1:18" x14ac:dyDescent="0.25">
      <c r="A791" s="1" t="s">
        <v>4</v>
      </c>
      <c r="B791" s="1" t="s">
        <v>1481</v>
      </c>
      <c r="C791" s="1" t="s">
        <v>1482</v>
      </c>
      <c r="D791" s="47">
        <v>4.4400000000000004</v>
      </c>
      <c r="E791" s="47">
        <v>25</v>
      </c>
      <c r="F791" s="48">
        <v>5.63</v>
      </c>
      <c r="G791" s="47">
        <v>20.56</v>
      </c>
      <c r="H791" s="49">
        <v>10</v>
      </c>
      <c r="I791" s="50">
        <v>0.02</v>
      </c>
      <c r="J791" s="47">
        <v>249</v>
      </c>
      <c r="K791" s="50">
        <v>0.03</v>
      </c>
      <c r="L791" s="47">
        <v>204.6</v>
      </c>
      <c r="M791" s="50">
        <v>0.03</v>
      </c>
      <c r="N791" s="48">
        <v>3</v>
      </c>
      <c r="O791" s="48">
        <v>3</v>
      </c>
      <c r="P791" s="51" t="str">
        <f t="shared" si="12"/>
        <v>33</v>
      </c>
      <c r="Q791" s="51"/>
      <c r="R791" s="48" t="s">
        <v>7</v>
      </c>
    </row>
    <row r="792" spans="1:18" x14ac:dyDescent="0.25">
      <c r="A792" s="1" t="s">
        <v>4</v>
      </c>
      <c r="B792" s="1" t="s">
        <v>1483</v>
      </c>
      <c r="C792" s="1" t="s">
        <v>1484</v>
      </c>
      <c r="D792" s="47">
        <v>2.0300000000000002</v>
      </c>
      <c r="E792" s="47">
        <v>14.83</v>
      </c>
      <c r="F792" s="48">
        <v>7.3</v>
      </c>
      <c r="G792" s="47">
        <v>12.8</v>
      </c>
      <c r="H792" s="49">
        <v>16</v>
      </c>
      <c r="I792" s="50">
        <v>0.03</v>
      </c>
      <c r="J792" s="47">
        <v>236.6</v>
      </c>
      <c r="K792" s="50">
        <v>0.02</v>
      </c>
      <c r="L792" s="47">
        <v>204.12</v>
      </c>
      <c r="M792" s="50">
        <v>0.03</v>
      </c>
      <c r="N792" s="48">
        <v>3</v>
      </c>
      <c r="O792" s="48">
        <v>3</v>
      </c>
      <c r="P792" s="51" t="str">
        <f t="shared" si="12"/>
        <v>33</v>
      </c>
      <c r="Q792" s="51"/>
      <c r="R792" s="48" t="s">
        <v>7</v>
      </c>
    </row>
    <row r="793" spans="1:18" x14ac:dyDescent="0.25">
      <c r="A793" s="1" t="s">
        <v>4</v>
      </c>
      <c r="B793" s="1" t="s">
        <v>1487</v>
      </c>
      <c r="C793" s="1" t="s">
        <v>1488</v>
      </c>
      <c r="D793" s="47">
        <v>2.2899999999999996</v>
      </c>
      <c r="E793" s="47">
        <v>15.953799999999999</v>
      </c>
      <c r="F793" s="48">
        <v>6.96</v>
      </c>
      <c r="G793" s="47">
        <v>13.66</v>
      </c>
      <c r="H793" s="49">
        <v>15</v>
      </c>
      <c r="I793" s="50">
        <v>0.03</v>
      </c>
      <c r="J793" s="47">
        <v>237.8</v>
      </c>
      <c r="K793" s="50">
        <v>0.02</v>
      </c>
      <c r="L793" s="47">
        <v>203.45</v>
      </c>
      <c r="M793" s="50">
        <v>0.03</v>
      </c>
      <c r="N793" s="48">
        <v>3</v>
      </c>
      <c r="O793" s="48">
        <v>3</v>
      </c>
      <c r="P793" s="51" t="str">
        <f t="shared" si="12"/>
        <v>33</v>
      </c>
      <c r="Q793" s="51"/>
      <c r="R793" s="48" t="s">
        <v>7</v>
      </c>
    </row>
    <row r="794" spans="1:18" x14ac:dyDescent="0.25">
      <c r="A794" s="1" t="s">
        <v>4</v>
      </c>
      <c r="B794" s="1" t="s">
        <v>1489</v>
      </c>
      <c r="C794" s="1" t="s">
        <v>1490</v>
      </c>
      <c r="D794" s="47">
        <v>2.5499999999999998</v>
      </c>
      <c r="E794" s="47">
        <v>15.25</v>
      </c>
      <c r="F794" s="48">
        <v>5.98</v>
      </c>
      <c r="G794" s="47">
        <v>12.7</v>
      </c>
      <c r="H794" s="49">
        <v>16</v>
      </c>
      <c r="I794" s="50">
        <v>0.03</v>
      </c>
      <c r="J794" s="47">
        <v>244</v>
      </c>
      <c r="K794" s="50">
        <v>0.03</v>
      </c>
      <c r="L794" s="47">
        <v>203.2</v>
      </c>
      <c r="M794" s="50">
        <v>0.03</v>
      </c>
      <c r="N794" s="48">
        <v>3</v>
      </c>
      <c r="O794" s="48">
        <v>3</v>
      </c>
      <c r="P794" s="51" t="str">
        <f t="shared" si="12"/>
        <v>33</v>
      </c>
      <c r="Q794" s="51"/>
      <c r="R794" s="48" t="s">
        <v>7</v>
      </c>
    </row>
    <row r="795" spans="1:18" x14ac:dyDescent="0.25">
      <c r="A795" s="1" t="s">
        <v>4</v>
      </c>
      <c r="B795" s="1" t="s">
        <v>3336</v>
      </c>
      <c r="C795" s="1" t="s">
        <v>2083</v>
      </c>
      <c r="D795" s="47">
        <v>4.0583333333333336</v>
      </c>
      <c r="E795" s="47">
        <v>24.35</v>
      </c>
      <c r="F795" s="48">
        <v>6</v>
      </c>
      <c r="G795" s="47">
        <v>20.29</v>
      </c>
      <c r="H795" s="49">
        <v>10</v>
      </c>
      <c r="I795" s="50">
        <v>0.02</v>
      </c>
      <c r="J795" s="47">
        <v>243.5</v>
      </c>
      <c r="K795" s="50">
        <v>0.03</v>
      </c>
      <c r="L795" s="47">
        <v>202.91</v>
      </c>
      <c r="M795" s="50">
        <v>0.03</v>
      </c>
      <c r="N795" s="48">
        <v>3</v>
      </c>
      <c r="O795" s="48">
        <v>3</v>
      </c>
      <c r="P795" s="51" t="str">
        <f t="shared" si="12"/>
        <v>33</v>
      </c>
      <c r="Q795" s="51"/>
      <c r="R795" s="48" t="s">
        <v>3265</v>
      </c>
    </row>
    <row r="796" spans="1:18" x14ac:dyDescent="0.25">
      <c r="A796" s="1" t="s">
        <v>4</v>
      </c>
      <c r="B796" s="1" t="s">
        <v>1491</v>
      </c>
      <c r="C796" s="1" t="s">
        <v>1492</v>
      </c>
      <c r="D796" s="47">
        <v>2.39</v>
      </c>
      <c r="E796" s="47">
        <v>13.1472</v>
      </c>
      <c r="F796" s="48">
        <v>5.5</v>
      </c>
      <c r="G796" s="47">
        <v>10.75</v>
      </c>
      <c r="H796" s="49">
        <v>20</v>
      </c>
      <c r="I796" s="50">
        <v>0.04</v>
      </c>
      <c r="J796" s="47">
        <v>250.15</v>
      </c>
      <c r="K796" s="50">
        <v>0.03</v>
      </c>
      <c r="L796" s="47">
        <v>202.35</v>
      </c>
      <c r="M796" s="50">
        <v>0.03</v>
      </c>
      <c r="N796" s="48">
        <v>3</v>
      </c>
      <c r="O796" s="48">
        <v>3</v>
      </c>
      <c r="P796" s="51" t="str">
        <f t="shared" si="12"/>
        <v>33</v>
      </c>
      <c r="Q796" s="51"/>
      <c r="R796" s="48" t="s">
        <v>7</v>
      </c>
    </row>
    <row r="797" spans="1:18" x14ac:dyDescent="0.25">
      <c r="A797" s="1" t="s">
        <v>4</v>
      </c>
      <c r="B797" s="1" t="s">
        <v>1493</v>
      </c>
      <c r="C797" s="1" t="s">
        <v>1494</v>
      </c>
      <c r="D797" s="47">
        <v>5.0799999999999992</v>
      </c>
      <c r="E797" s="47">
        <v>23.454499999999999</v>
      </c>
      <c r="F797" s="48">
        <v>4.6100000000000003</v>
      </c>
      <c r="G797" s="47">
        <v>18.37</v>
      </c>
      <c r="H797" s="49">
        <v>11</v>
      </c>
      <c r="I797" s="50">
        <v>0.02</v>
      </c>
      <c r="J797" s="47">
        <v>258</v>
      </c>
      <c r="K797" s="50">
        <v>0.03</v>
      </c>
      <c r="L797" s="47">
        <v>202.12</v>
      </c>
      <c r="M797" s="50">
        <v>0.03</v>
      </c>
      <c r="N797" s="48">
        <v>3</v>
      </c>
      <c r="O797" s="48">
        <v>3</v>
      </c>
      <c r="P797" s="51" t="str">
        <f t="shared" si="12"/>
        <v>33</v>
      </c>
      <c r="Q797" s="51"/>
      <c r="R797" s="48" t="s">
        <v>7</v>
      </c>
    </row>
    <row r="798" spans="1:18" x14ac:dyDescent="0.25">
      <c r="A798" s="1" t="s">
        <v>4</v>
      </c>
      <c r="B798" s="1" t="s">
        <v>1495</v>
      </c>
      <c r="C798" s="1" t="s">
        <v>1496</v>
      </c>
      <c r="D798" s="47">
        <v>2.1200000000000006</v>
      </c>
      <c r="E798" s="47">
        <v>16.5</v>
      </c>
      <c r="F798" s="48">
        <v>7.78</v>
      </c>
      <c r="G798" s="47">
        <v>14.38</v>
      </c>
      <c r="H798" s="49">
        <v>14</v>
      </c>
      <c r="I798" s="50">
        <v>0.03</v>
      </c>
      <c r="J798" s="47">
        <v>231</v>
      </c>
      <c r="K798" s="50">
        <v>0.02</v>
      </c>
      <c r="L798" s="47">
        <v>201.32</v>
      </c>
      <c r="M798" s="50">
        <v>0.03</v>
      </c>
      <c r="N798" s="48">
        <v>3</v>
      </c>
      <c r="O798" s="48">
        <v>3</v>
      </c>
      <c r="P798" s="51" t="str">
        <f t="shared" si="12"/>
        <v>33</v>
      </c>
      <c r="Q798" s="51"/>
      <c r="R798" s="48" t="s">
        <v>7</v>
      </c>
    </row>
    <row r="799" spans="1:18" x14ac:dyDescent="0.25">
      <c r="A799" s="1" t="s">
        <v>4</v>
      </c>
      <c r="B799" s="1" t="s">
        <v>1497</v>
      </c>
      <c r="C799" s="1" t="s">
        <v>1498</v>
      </c>
      <c r="D799" s="47">
        <v>2.2899999999999996</v>
      </c>
      <c r="E799" s="47">
        <v>17.8888</v>
      </c>
      <c r="F799" s="48">
        <v>7.81</v>
      </c>
      <c r="G799" s="47">
        <v>15.59</v>
      </c>
      <c r="H799" s="49">
        <v>13</v>
      </c>
      <c r="I799" s="50">
        <v>0.02</v>
      </c>
      <c r="J799" s="47">
        <v>231</v>
      </c>
      <c r="K799" s="50">
        <v>0.02</v>
      </c>
      <c r="L799" s="47">
        <v>201.23</v>
      </c>
      <c r="M799" s="50">
        <v>0.03</v>
      </c>
      <c r="N799" s="48">
        <v>3</v>
      </c>
      <c r="O799" s="48">
        <v>3</v>
      </c>
      <c r="P799" s="51" t="str">
        <f t="shared" si="12"/>
        <v>33</v>
      </c>
      <c r="Q799" s="51"/>
      <c r="R799" s="48" t="s">
        <v>7</v>
      </c>
    </row>
    <row r="800" spans="1:18" x14ac:dyDescent="0.25">
      <c r="A800" s="1" t="s">
        <v>4</v>
      </c>
      <c r="B800" s="1" t="s">
        <v>1499</v>
      </c>
      <c r="C800" s="1" t="s">
        <v>1500</v>
      </c>
      <c r="D800" s="47">
        <v>5.5600000000000005</v>
      </c>
      <c r="E800" s="47">
        <v>25.972200000000001</v>
      </c>
      <c r="F800" s="48">
        <v>4.67</v>
      </c>
      <c r="G800" s="47">
        <v>20.41</v>
      </c>
      <c r="H800" s="49">
        <v>10</v>
      </c>
      <c r="I800" s="50">
        <v>0.02</v>
      </c>
      <c r="J800" s="47">
        <v>256.75</v>
      </c>
      <c r="K800" s="50">
        <v>0.03</v>
      </c>
      <c r="L800" s="47">
        <v>201.15</v>
      </c>
      <c r="M800" s="50">
        <v>0.03</v>
      </c>
      <c r="N800" s="48">
        <v>3</v>
      </c>
      <c r="O800" s="48">
        <v>3</v>
      </c>
      <c r="P800" s="51" t="str">
        <f t="shared" si="12"/>
        <v>33</v>
      </c>
      <c r="Q800" s="51"/>
      <c r="R800" s="48" t="s">
        <v>7</v>
      </c>
    </row>
    <row r="801" spans="1:18" x14ac:dyDescent="0.25">
      <c r="A801" s="1" t="s">
        <v>4</v>
      </c>
      <c r="B801" s="1" t="s">
        <v>3337</v>
      </c>
      <c r="C801" s="1" t="s">
        <v>3338</v>
      </c>
      <c r="D801" s="47">
        <v>5.0476190476190483</v>
      </c>
      <c r="E801" s="47">
        <v>30.285699999999999</v>
      </c>
      <c r="F801" s="48">
        <v>5.99</v>
      </c>
      <c r="G801" s="47">
        <v>25.23</v>
      </c>
      <c r="H801" s="49">
        <v>8</v>
      </c>
      <c r="I801" s="50">
        <v>0.01</v>
      </c>
      <c r="J801" s="47">
        <v>241.5</v>
      </c>
      <c r="K801" s="50">
        <v>0.02</v>
      </c>
      <c r="L801" s="47">
        <v>201.11</v>
      </c>
      <c r="M801" s="50">
        <v>0.03</v>
      </c>
      <c r="N801" s="48">
        <v>3</v>
      </c>
      <c r="O801" s="48">
        <v>3</v>
      </c>
      <c r="P801" s="51" t="str">
        <f t="shared" si="12"/>
        <v>33</v>
      </c>
      <c r="Q801" s="51"/>
      <c r="R801" s="48" t="s">
        <v>3265</v>
      </c>
    </row>
    <row r="802" spans="1:18" x14ac:dyDescent="0.25">
      <c r="A802" s="1" t="s">
        <v>4</v>
      </c>
      <c r="B802" s="1" t="s">
        <v>1501</v>
      </c>
      <c r="C802" s="1" t="s">
        <v>1502</v>
      </c>
      <c r="D802" s="47">
        <v>10.040000000000001</v>
      </c>
      <c r="E802" s="47">
        <v>38.712800000000001</v>
      </c>
      <c r="F802" s="48">
        <v>3.85</v>
      </c>
      <c r="G802" s="47">
        <v>28.67</v>
      </c>
      <c r="H802" s="49">
        <v>7</v>
      </c>
      <c r="I802" s="50">
        <v>0.01</v>
      </c>
      <c r="J802" s="47">
        <v>270.99</v>
      </c>
      <c r="K802" s="50">
        <v>0.03</v>
      </c>
      <c r="L802" s="47">
        <v>200.71</v>
      </c>
      <c r="M802" s="50">
        <v>0.03</v>
      </c>
      <c r="N802" s="48">
        <v>3</v>
      </c>
      <c r="O802" s="48">
        <v>3</v>
      </c>
      <c r="P802" s="51" t="str">
        <f t="shared" si="12"/>
        <v>33</v>
      </c>
      <c r="Q802" s="51"/>
      <c r="R802" s="48" t="s">
        <v>7</v>
      </c>
    </row>
    <row r="803" spans="1:18" x14ac:dyDescent="0.25">
      <c r="A803" s="1" t="s">
        <v>4</v>
      </c>
      <c r="B803" s="1" t="s">
        <v>3339</v>
      </c>
      <c r="C803" s="1" t="s">
        <v>3306</v>
      </c>
      <c r="D803" s="47">
        <v>5</v>
      </c>
      <c r="E803" s="47">
        <v>30</v>
      </c>
      <c r="F803" s="48">
        <v>6</v>
      </c>
      <c r="G803" s="47">
        <v>25</v>
      </c>
      <c r="H803" s="49">
        <v>8</v>
      </c>
      <c r="I803" s="50">
        <v>0.01</v>
      </c>
      <c r="J803" s="47">
        <v>240</v>
      </c>
      <c r="K803" s="50">
        <v>0.02</v>
      </c>
      <c r="L803" s="47">
        <v>200</v>
      </c>
      <c r="M803" s="50">
        <v>0.03</v>
      </c>
      <c r="N803" s="48">
        <v>3</v>
      </c>
      <c r="O803" s="48">
        <v>3</v>
      </c>
      <c r="P803" s="51" t="str">
        <f t="shared" si="12"/>
        <v>33</v>
      </c>
      <c r="Q803" s="51"/>
      <c r="R803" s="48" t="s">
        <v>3265</v>
      </c>
    </row>
    <row r="804" spans="1:18" x14ac:dyDescent="0.25">
      <c r="A804" s="1" t="s">
        <v>4</v>
      </c>
      <c r="B804" s="1" t="s">
        <v>1503</v>
      </c>
      <c r="C804" s="1" t="s">
        <v>1504</v>
      </c>
      <c r="D804" s="47">
        <v>3.6599999999999988</v>
      </c>
      <c r="E804" s="47">
        <v>20.291599999999999</v>
      </c>
      <c r="F804" s="48">
        <v>5.54</v>
      </c>
      <c r="G804" s="47">
        <v>16.63</v>
      </c>
      <c r="H804" s="49">
        <v>12</v>
      </c>
      <c r="I804" s="50">
        <v>0.02</v>
      </c>
      <c r="J804" s="47">
        <v>243.5</v>
      </c>
      <c r="K804" s="50">
        <v>0.03</v>
      </c>
      <c r="L804" s="47">
        <v>199.58</v>
      </c>
      <c r="M804" s="50">
        <v>0.03</v>
      </c>
      <c r="N804" s="48">
        <v>3</v>
      </c>
      <c r="O804" s="48">
        <v>3</v>
      </c>
      <c r="P804" s="51" t="str">
        <f t="shared" si="12"/>
        <v>33</v>
      </c>
      <c r="Q804" s="51"/>
      <c r="R804" s="48" t="s">
        <v>7</v>
      </c>
    </row>
    <row r="805" spans="1:18" x14ac:dyDescent="0.25">
      <c r="A805" s="1" t="s">
        <v>4</v>
      </c>
      <c r="B805" s="1" t="s">
        <v>1505</v>
      </c>
      <c r="C805" s="1" t="s">
        <v>1506</v>
      </c>
      <c r="D805" s="47">
        <v>2.2199999999999998</v>
      </c>
      <c r="E805" s="47">
        <v>16.471399999999999</v>
      </c>
      <c r="F805" s="48">
        <v>7.41</v>
      </c>
      <c r="G805" s="47">
        <v>14.25</v>
      </c>
      <c r="H805" s="49">
        <v>14</v>
      </c>
      <c r="I805" s="50">
        <v>0.03</v>
      </c>
      <c r="J805" s="47">
        <v>230.6</v>
      </c>
      <c r="K805" s="50">
        <v>0.02</v>
      </c>
      <c r="L805" s="47">
        <v>199.52</v>
      </c>
      <c r="M805" s="50">
        <v>0.03</v>
      </c>
      <c r="N805" s="48">
        <v>3</v>
      </c>
      <c r="O805" s="48">
        <v>3</v>
      </c>
      <c r="P805" s="51" t="str">
        <f t="shared" si="12"/>
        <v>33</v>
      </c>
      <c r="Q805" s="51"/>
      <c r="R805" s="48" t="s">
        <v>7</v>
      </c>
    </row>
    <row r="806" spans="1:18" x14ac:dyDescent="0.25">
      <c r="A806" s="1" t="s">
        <v>4</v>
      </c>
      <c r="B806" s="1" t="s">
        <v>1507</v>
      </c>
      <c r="C806" s="1" t="s">
        <v>1508</v>
      </c>
      <c r="D806" s="47">
        <v>3.7</v>
      </c>
      <c r="E806" s="47">
        <v>21.818100000000001</v>
      </c>
      <c r="F806" s="48">
        <v>5.89</v>
      </c>
      <c r="G806" s="47">
        <v>18.11</v>
      </c>
      <c r="H806" s="49">
        <v>11</v>
      </c>
      <c r="I806" s="50">
        <v>0.02</v>
      </c>
      <c r="J806" s="47">
        <v>240</v>
      </c>
      <c r="K806" s="50">
        <v>0.02</v>
      </c>
      <c r="L806" s="47">
        <v>199.3</v>
      </c>
      <c r="M806" s="50">
        <v>0.03</v>
      </c>
      <c r="N806" s="48">
        <v>3</v>
      </c>
      <c r="O806" s="48">
        <v>3</v>
      </c>
      <c r="P806" s="51" t="str">
        <f t="shared" si="12"/>
        <v>33</v>
      </c>
      <c r="Q806" s="51"/>
      <c r="R806" s="48" t="s">
        <v>7</v>
      </c>
    </row>
    <row r="807" spans="1:18" x14ac:dyDescent="0.25">
      <c r="A807" s="1" t="s">
        <v>4</v>
      </c>
      <c r="B807" s="1" t="s">
        <v>1509</v>
      </c>
      <c r="C807" s="1" t="s">
        <v>1510</v>
      </c>
      <c r="D807" s="47">
        <v>2.8000000000000003</v>
      </c>
      <c r="E807" s="47">
        <v>20.908999999999999</v>
      </c>
      <c r="F807" s="48">
        <v>7.46</v>
      </c>
      <c r="G807" s="47">
        <v>18.100000000000001</v>
      </c>
      <c r="H807" s="49">
        <v>11</v>
      </c>
      <c r="I807" s="50">
        <v>0.02</v>
      </c>
      <c r="J807" s="47">
        <v>230</v>
      </c>
      <c r="K807" s="50">
        <v>0.02</v>
      </c>
      <c r="L807" s="47">
        <v>199.2</v>
      </c>
      <c r="M807" s="50">
        <v>0.03</v>
      </c>
      <c r="N807" s="48">
        <v>3</v>
      </c>
      <c r="O807" s="48">
        <v>3</v>
      </c>
      <c r="P807" s="51" t="str">
        <f t="shared" si="12"/>
        <v>33</v>
      </c>
      <c r="Q807" s="51"/>
      <c r="R807" s="48" t="s">
        <v>7</v>
      </c>
    </row>
    <row r="808" spans="1:18" x14ac:dyDescent="0.25">
      <c r="A808" s="1" t="s">
        <v>4</v>
      </c>
      <c r="B808" s="1" t="s">
        <v>1511</v>
      </c>
      <c r="C808" s="1" t="s">
        <v>1512</v>
      </c>
      <c r="D808" s="47">
        <v>7.3999999999999995</v>
      </c>
      <c r="E808" s="47">
        <v>32.25</v>
      </c>
      <c r="F808" s="48">
        <v>4.3499999999999996</v>
      </c>
      <c r="G808" s="47">
        <v>24.85</v>
      </c>
      <c r="H808" s="49">
        <v>8</v>
      </c>
      <c r="I808" s="50">
        <v>0.01</v>
      </c>
      <c r="J808" s="47">
        <v>258</v>
      </c>
      <c r="K808" s="50">
        <v>0.03</v>
      </c>
      <c r="L808" s="47">
        <v>198.8</v>
      </c>
      <c r="M808" s="50">
        <v>0.03</v>
      </c>
      <c r="N808" s="48">
        <v>3</v>
      </c>
      <c r="O808" s="48">
        <v>3</v>
      </c>
      <c r="P808" s="51" t="str">
        <f t="shared" si="12"/>
        <v>33</v>
      </c>
      <c r="Q808" s="51"/>
      <c r="R808" s="48" t="s">
        <v>7</v>
      </c>
    </row>
    <row r="809" spans="1:18" x14ac:dyDescent="0.25">
      <c r="A809" s="1" t="s">
        <v>4</v>
      </c>
      <c r="B809" s="1" t="s">
        <v>1513</v>
      </c>
      <c r="C809" s="1" t="s">
        <v>1514</v>
      </c>
      <c r="D809" s="47">
        <v>1.1899999999999995</v>
      </c>
      <c r="E809" s="47">
        <v>6.1577999999999999</v>
      </c>
      <c r="F809" s="48">
        <v>5.17</v>
      </c>
      <c r="G809" s="47">
        <v>4.96</v>
      </c>
      <c r="H809" s="49">
        <v>40</v>
      </c>
      <c r="I809" s="50">
        <v>0.09</v>
      </c>
      <c r="J809" s="47">
        <v>246</v>
      </c>
      <c r="K809" s="50">
        <v>0.03</v>
      </c>
      <c r="L809" s="47">
        <v>198.4</v>
      </c>
      <c r="M809" s="50">
        <v>0.03</v>
      </c>
      <c r="N809" s="48">
        <v>3</v>
      </c>
      <c r="O809" s="48">
        <v>3</v>
      </c>
      <c r="P809" s="51" t="str">
        <f t="shared" si="12"/>
        <v>33</v>
      </c>
      <c r="Q809" s="51"/>
      <c r="R809" s="48" t="s">
        <v>7</v>
      </c>
    </row>
    <row r="810" spans="1:18" x14ac:dyDescent="0.25">
      <c r="A810" s="1" t="s">
        <v>4</v>
      </c>
      <c r="B810" s="1" t="s">
        <v>1515</v>
      </c>
      <c r="C810" s="1" t="s">
        <v>1516</v>
      </c>
      <c r="D810" s="47">
        <v>2.1999999999999997</v>
      </c>
      <c r="E810" s="47">
        <v>19.25</v>
      </c>
      <c r="F810" s="48">
        <v>8.75</v>
      </c>
      <c r="G810" s="47">
        <v>17.05</v>
      </c>
      <c r="H810" s="49">
        <v>12</v>
      </c>
      <c r="I810" s="50">
        <v>0.02</v>
      </c>
      <c r="J810" s="47">
        <v>223.5</v>
      </c>
      <c r="K810" s="50">
        <v>0.02</v>
      </c>
      <c r="L810" s="47">
        <v>197.1</v>
      </c>
      <c r="M810" s="50">
        <v>0.03</v>
      </c>
      <c r="N810" s="48">
        <v>3</v>
      </c>
      <c r="O810" s="48">
        <v>3</v>
      </c>
      <c r="P810" s="51" t="str">
        <f t="shared" si="12"/>
        <v>33</v>
      </c>
      <c r="Q810" s="51"/>
      <c r="R810" s="48" t="s">
        <v>7</v>
      </c>
    </row>
    <row r="811" spans="1:18" x14ac:dyDescent="0.25">
      <c r="A811" s="1" t="s">
        <v>4</v>
      </c>
      <c r="B811" s="1" t="s">
        <v>1517</v>
      </c>
      <c r="C811" s="1" t="s">
        <v>1518</v>
      </c>
      <c r="D811" s="47">
        <v>1.3299999999999992</v>
      </c>
      <c r="E811" s="47">
        <v>9.8781999999999996</v>
      </c>
      <c r="F811" s="48">
        <v>7.42</v>
      </c>
      <c r="G811" s="47">
        <v>8.5399999999999991</v>
      </c>
      <c r="H811" s="49">
        <v>23</v>
      </c>
      <c r="I811" s="50">
        <v>0.05</v>
      </c>
      <c r="J811" s="47">
        <v>227.2</v>
      </c>
      <c r="K811" s="50">
        <v>0.02</v>
      </c>
      <c r="L811" s="47">
        <v>196.61</v>
      </c>
      <c r="M811" s="50">
        <v>0.03</v>
      </c>
      <c r="N811" s="48">
        <v>3</v>
      </c>
      <c r="O811" s="48">
        <v>3</v>
      </c>
      <c r="P811" s="51" t="str">
        <f t="shared" si="12"/>
        <v>33</v>
      </c>
      <c r="Q811" s="51"/>
      <c r="R811" s="48" t="s">
        <v>7</v>
      </c>
    </row>
    <row r="812" spans="1:18" x14ac:dyDescent="0.25">
      <c r="A812" s="1" t="s">
        <v>4</v>
      </c>
      <c r="B812" s="1" t="s">
        <v>1519</v>
      </c>
      <c r="C812" s="1" t="s">
        <v>1520</v>
      </c>
      <c r="D812" s="47">
        <v>2.5499999999999994</v>
      </c>
      <c r="E812" s="47">
        <v>13.286799999999999</v>
      </c>
      <c r="F812" s="48">
        <v>5.21</v>
      </c>
      <c r="G812" s="47">
        <v>10.73</v>
      </c>
      <c r="H812" s="49">
        <v>22</v>
      </c>
      <c r="I812" s="50">
        <v>0.04</v>
      </c>
      <c r="J812" s="47">
        <v>252.45</v>
      </c>
      <c r="K812" s="50">
        <v>0.03</v>
      </c>
      <c r="L812" s="47">
        <v>196.35</v>
      </c>
      <c r="M812" s="50">
        <v>0.02</v>
      </c>
      <c r="N812" s="48">
        <v>3</v>
      </c>
      <c r="O812" s="48">
        <v>3</v>
      </c>
      <c r="P812" s="51" t="str">
        <f t="shared" si="12"/>
        <v>33</v>
      </c>
      <c r="Q812" s="51"/>
      <c r="R812" s="48" t="s">
        <v>7</v>
      </c>
    </row>
    <row r="813" spans="1:18" x14ac:dyDescent="0.25">
      <c r="A813" s="1" t="s">
        <v>4</v>
      </c>
      <c r="B813" s="1" t="s">
        <v>1521</v>
      </c>
      <c r="C813" s="1" t="s">
        <v>1522</v>
      </c>
      <c r="D813" s="47">
        <v>2.2800000000000002</v>
      </c>
      <c r="E813" s="47">
        <v>17.3169</v>
      </c>
      <c r="F813" s="48">
        <v>7.59</v>
      </c>
      <c r="G813" s="47">
        <v>15.03</v>
      </c>
      <c r="H813" s="49">
        <v>13</v>
      </c>
      <c r="I813" s="50">
        <v>0.02</v>
      </c>
      <c r="J813" s="47">
        <v>225.12</v>
      </c>
      <c r="K813" s="50">
        <v>0.02</v>
      </c>
      <c r="L813" s="47">
        <v>195.48</v>
      </c>
      <c r="M813" s="50">
        <v>0.02</v>
      </c>
      <c r="N813" s="48">
        <v>3</v>
      </c>
      <c r="O813" s="48">
        <v>3</v>
      </c>
      <c r="P813" s="51" t="str">
        <f t="shared" si="12"/>
        <v>33</v>
      </c>
      <c r="Q813" s="51"/>
      <c r="R813" s="48" t="s">
        <v>7</v>
      </c>
    </row>
    <row r="814" spans="1:18" x14ac:dyDescent="0.25">
      <c r="A814" s="1" t="s">
        <v>4</v>
      </c>
      <c r="B814" s="1" t="s">
        <v>1523</v>
      </c>
      <c r="C814" s="1" t="s">
        <v>1524</v>
      </c>
      <c r="D814" s="47">
        <v>7.5600000000000005</v>
      </c>
      <c r="E814" s="47">
        <v>29.157699999999998</v>
      </c>
      <c r="F814" s="48">
        <v>3.85</v>
      </c>
      <c r="G814" s="47">
        <v>21.59</v>
      </c>
      <c r="H814" s="49">
        <v>9</v>
      </c>
      <c r="I814" s="50">
        <v>0.02</v>
      </c>
      <c r="J814" s="47">
        <v>262.42</v>
      </c>
      <c r="K814" s="50">
        <v>0.03</v>
      </c>
      <c r="L814" s="47">
        <v>194.38</v>
      </c>
      <c r="M814" s="50">
        <v>0.02</v>
      </c>
      <c r="N814" s="48">
        <v>3</v>
      </c>
      <c r="O814" s="48">
        <v>3</v>
      </c>
      <c r="P814" s="51" t="str">
        <f t="shared" si="12"/>
        <v>33</v>
      </c>
      <c r="Q814" s="51"/>
      <c r="R814" s="48" t="s">
        <v>7</v>
      </c>
    </row>
    <row r="815" spans="1:18" x14ac:dyDescent="0.25">
      <c r="A815" s="1" t="s">
        <v>4</v>
      </c>
      <c r="B815" s="1" t="s">
        <v>1525</v>
      </c>
      <c r="C815" s="1" t="s">
        <v>1526</v>
      </c>
      <c r="D815" s="47">
        <v>2.39</v>
      </c>
      <c r="E815" s="47">
        <v>17.307600000000001</v>
      </c>
      <c r="F815" s="48">
        <v>7.24</v>
      </c>
      <c r="G815" s="47">
        <v>14.91</v>
      </c>
      <c r="H815" s="49">
        <v>13</v>
      </c>
      <c r="I815" s="50">
        <v>0.02</v>
      </c>
      <c r="J815" s="47">
        <v>225</v>
      </c>
      <c r="K815" s="50">
        <v>0.02</v>
      </c>
      <c r="L815" s="47">
        <v>193.93</v>
      </c>
      <c r="M815" s="50">
        <v>0.02</v>
      </c>
      <c r="N815" s="48">
        <v>3</v>
      </c>
      <c r="O815" s="48">
        <v>3</v>
      </c>
      <c r="P815" s="51" t="str">
        <f t="shared" si="12"/>
        <v>33</v>
      </c>
      <c r="Q815" s="51"/>
      <c r="R815" s="48" t="s">
        <v>7</v>
      </c>
    </row>
    <row r="816" spans="1:18" x14ac:dyDescent="0.25">
      <c r="A816" s="1" t="s">
        <v>4</v>
      </c>
      <c r="B816" s="1" t="s">
        <v>1527</v>
      </c>
      <c r="C816" s="1" t="s">
        <v>1528</v>
      </c>
      <c r="D816" s="47">
        <v>3.1900000000000004</v>
      </c>
      <c r="E816" s="47">
        <v>20.7272</v>
      </c>
      <c r="F816" s="48">
        <v>6.49</v>
      </c>
      <c r="G816" s="47">
        <v>17.53</v>
      </c>
      <c r="H816" s="49">
        <v>11</v>
      </c>
      <c r="I816" s="50">
        <v>0.02</v>
      </c>
      <c r="J816" s="47">
        <v>228</v>
      </c>
      <c r="K816" s="50">
        <v>0.02</v>
      </c>
      <c r="L816" s="47">
        <v>192.91</v>
      </c>
      <c r="M816" s="50">
        <v>0.02</v>
      </c>
      <c r="N816" s="48">
        <v>3</v>
      </c>
      <c r="O816" s="48">
        <v>3</v>
      </c>
      <c r="P816" s="51" t="str">
        <f t="shared" si="12"/>
        <v>33</v>
      </c>
      <c r="Q816" s="51"/>
      <c r="R816" s="48" t="s">
        <v>7</v>
      </c>
    </row>
    <row r="817" spans="1:18" x14ac:dyDescent="0.25">
      <c r="A817" s="1" t="s">
        <v>4</v>
      </c>
      <c r="B817" s="1" t="s">
        <v>1529</v>
      </c>
      <c r="C817" s="1" t="s">
        <v>1530</v>
      </c>
      <c r="D817" s="47">
        <v>3.5300000000000002</v>
      </c>
      <c r="E817" s="47">
        <v>22.8</v>
      </c>
      <c r="F817" s="48">
        <v>6.45</v>
      </c>
      <c r="G817" s="47">
        <v>19.27</v>
      </c>
      <c r="H817" s="49">
        <v>10</v>
      </c>
      <c r="I817" s="50">
        <v>0.02</v>
      </c>
      <c r="J817" s="47">
        <v>228</v>
      </c>
      <c r="K817" s="50">
        <v>0.02</v>
      </c>
      <c r="L817" s="47">
        <v>192.7</v>
      </c>
      <c r="M817" s="50">
        <v>0.02</v>
      </c>
      <c r="N817" s="48">
        <v>3</v>
      </c>
      <c r="O817" s="48">
        <v>3</v>
      </c>
      <c r="P817" s="51" t="str">
        <f t="shared" si="12"/>
        <v>33</v>
      </c>
      <c r="Q817" s="51"/>
      <c r="R817" s="48" t="s">
        <v>7</v>
      </c>
    </row>
    <row r="818" spans="1:18" x14ac:dyDescent="0.25">
      <c r="A818" s="1" t="s">
        <v>4</v>
      </c>
      <c r="B818" s="1" t="s">
        <v>3340</v>
      </c>
      <c r="C818" s="1" t="s">
        <v>3341</v>
      </c>
      <c r="D818" s="47">
        <v>2.1470588235294117</v>
      </c>
      <c r="E818" s="47">
        <v>12.882300000000001</v>
      </c>
      <c r="F818" s="48">
        <v>5.99</v>
      </c>
      <c r="G818" s="47">
        <v>10.73</v>
      </c>
      <c r="H818" s="49">
        <v>18</v>
      </c>
      <c r="I818" s="50">
        <v>0.04</v>
      </c>
      <c r="J818" s="47">
        <v>231</v>
      </c>
      <c r="K818" s="50">
        <v>0.02</v>
      </c>
      <c r="L818" s="47">
        <v>192.35</v>
      </c>
      <c r="M818" s="50">
        <v>0.02</v>
      </c>
      <c r="N818" s="48">
        <v>3</v>
      </c>
      <c r="O818" s="48">
        <v>3</v>
      </c>
      <c r="P818" s="51" t="str">
        <f t="shared" si="12"/>
        <v>33</v>
      </c>
      <c r="Q818" s="51"/>
      <c r="R818" s="48" t="s">
        <v>3265</v>
      </c>
    </row>
    <row r="819" spans="1:18" x14ac:dyDescent="0.25">
      <c r="A819" s="1" t="s">
        <v>4</v>
      </c>
      <c r="B819" s="1" t="s">
        <v>1531</v>
      </c>
      <c r="C819" s="1" t="s">
        <v>1532</v>
      </c>
      <c r="D819" s="47">
        <v>3.7199999999999993</v>
      </c>
      <c r="E819" s="47">
        <v>18.461500000000001</v>
      </c>
      <c r="F819" s="48">
        <v>4.96</v>
      </c>
      <c r="G819" s="47">
        <v>14.74</v>
      </c>
      <c r="H819" s="49">
        <v>13</v>
      </c>
      <c r="I819" s="50">
        <v>0.02</v>
      </c>
      <c r="J819" s="47">
        <v>240</v>
      </c>
      <c r="K819" s="50">
        <v>0.02</v>
      </c>
      <c r="L819" s="47">
        <v>191.64</v>
      </c>
      <c r="M819" s="50">
        <v>0.02</v>
      </c>
      <c r="N819" s="48">
        <v>3</v>
      </c>
      <c r="O819" s="48">
        <v>3</v>
      </c>
      <c r="P819" s="51" t="str">
        <f t="shared" si="12"/>
        <v>33</v>
      </c>
      <c r="Q819" s="51"/>
      <c r="R819" s="48" t="s">
        <v>7</v>
      </c>
    </row>
    <row r="820" spans="1:18" x14ac:dyDescent="0.25">
      <c r="A820" s="1" t="s">
        <v>4</v>
      </c>
      <c r="B820" s="1" t="s">
        <v>1533</v>
      </c>
      <c r="C820" s="1" t="s">
        <v>1534</v>
      </c>
      <c r="D820" s="47">
        <v>4.3500000000000005</v>
      </c>
      <c r="E820" s="47">
        <v>25.6111</v>
      </c>
      <c r="F820" s="48">
        <v>5.88</v>
      </c>
      <c r="G820" s="47">
        <v>21.26</v>
      </c>
      <c r="H820" s="49">
        <v>9</v>
      </c>
      <c r="I820" s="50">
        <v>0.02</v>
      </c>
      <c r="J820" s="47">
        <v>230.5</v>
      </c>
      <c r="K820" s="50">
        <v>0.02</v>
      </c>
      <c r="L820" s="47">
        <v>191.35</v>
      </c>
      <c r="M820" s="50">
        <v>0.02</v>
      </c>
      <c r="N820" s="48">
        <v>3</v>
      </c>
      <c r="O820" s="48">
        <v>3</v>
      </c>
      <c r="P820" s="51" t="str">
        <f t="shared" si="12"/>
        <v>33</v>
      </c>
      <c r="Q820" s="51"/>
      <c r="R820" s="48" t="s">
        <v>7</v>
      </c>
    </row>
    <row r="821" spans="1:18" x14ac:dyDescent="0.25">
      <c r="A821" s="1" t="s">
        <v>4</v>
      </c>
      <c r="B821" s="1" t="s">
        <v>1535</v>
      </c>
      <c r="C821" s="1" t="s">
        <v>1536</v>
      </c>
      <c r="D821" s="47">
        <v>1.2800000000000002</v>
      </c>
      <c r="E821" s="47">
        <v>10.6777</v>
      </c>
      <c r="F821" s="48">
        <v>8.34</v>
      </c>
      <c r="G821" s="47">
        <v>9.39</v>
      </c>
      <c r="H821" s="49">
        <v>21</v>
      </c>
      <c r="I821" s="50">
        <v>0.04</v>
      </c>
      <c r="J821" s="47">
        <v>218.2</v>
      </c>
      <c r="K821" s="50">
        <v>0.02</v>
      </c>
      <c r="L821" s="47">
        <v>191.32</v>
      </c>
      <c r="M821" s="50">
        <v>0.02</v>
      </c>
      <c r="N821" s="48">
        <v>3</v>
      </c>
      <c r="O821" s="48">
        <v>3</v>
      </c>
      <c r="P821" s="51" t="str">
        <f t="shared" si="12"/>
        <v>33</v>
      </c>
      <c r="Q821" s="51"/>
      <c r="R821" s="48" t="s">
        <v>7</v>
      </c>
    </row>
    <row r="822" spans="1:18" x14ac:dyDescent="0.25">
      <c r="A822" s="1" t="s">
        <v>4</v>
      </c>
      <c r="B822" s="1" t="s">
        <v>1537</v>
      </c>
      <c r="C822" s="1" t="s">
        <v>1538</v>
      </c>
      <c r="D822" s="47">
        <v>5.8299999999999992</v>
      </c>
      <c r="E822" s="47">
        <v>25.5</v>
      </c>
      <c r="F822" s="48">
        <v>4.37</v>
      </c>
      <c r="G822" s="47">
        <v>19.670000000000002</v>
      </c>
      <c r="H822" s="49">
        <v>11</v>
      </c>
      <c r="I822" s="50">
        <v>0.02</v>
      </c>
      <c r="J822" s="47">
        <v>255</v>
      </c>
      <c r="K822" s="50">
        <v>0.03</v>
      </c>
      <c r="L822" s="47">
        <v>190.87</v>
      </c>
      <c r="M822" s="50">
        <v>0.02</v>
      </c>
      <c r="N822" s="48">
        <v>3</v>
      </c>
      <c r="O822" s="48">
        <v>3</v>
      </c>
      <c r="P822" s="51" t="str">
        <f t="shared" si="12"/>
        <v>33</v>
      </c>
      <c r="Q822" s="51"/>
      <c r="R822" s="48" t="s">
        <v>7</v>
      </c>
    </row>
    <row r="823" spans="1:18" x14ac:dyDescent="0.25">
      <c r="A823" s="1" t="s">
        <v>4</v>
      </c>
      <c r="B823" s="1" t="s">
        <v>1539</v>
      </c>
      <c r="C823" s="1" t="s">
        <v>1540</v>
      </c>
      <c r="D823" s="47">
        <v>10.149999999999997</v>
      </c>
      <c r="E823" s="47">
        <v>15.542999999999999</v>
      </c>
      <c r="F823" s="48">
        <v>1.53</v>
      </c>
      <c r="G823" s="47">
        <v>5.39</v>
      </c>
      <c r="H823" s="49">
        <v>38</v>
      </c>
      <c r="I823" s="50">
        <v>0.08</v>
      </c>
      <c r="J823" s="47">
        <v>576.5</v>
      </c>
      <c r="K823" s="50">
        <v>7.0000000000000007E-2</v>
      </c>
      <c r="L823" s="47">
        <v>190.8</v>
      </c>
      <c r="M823" s="50">
        <v>0.02</v>
      </c>
      <c r="N823" s="48">
        <v>3</v>
      </c>
      <c r="O823" s="48">
        <v>3</v>
      </c>
      <c r="P823" s="51" t="str">
        <f t="shared" si="12"/>
        <v>33</v>
      </c>
      <c r="Q823" s="51"/>
      <c r="R823" s="48" t="s">
        <v>7</v>
      </c>
    </row>
    <row r="824" spans="1:18" x14ac:dyDescent="0.25">
      <c r="A824" s="1" t="s">
        <v>4</v>
      </c>
      <c r="B824" s="1" t="s">
        <v>1541</v>
      </c>
      <c r="C824" s="1" t="s">
        <v>1542</v>
      </c>
      <c r="D824" s="47">
        <v>5.61</v>
      </c>
      <c r="E824" s="47">
        <v>26.75</v>
      </c>
      <c r="F824" s="48">
        <v>4.76</v>
      </c>
      <c r="G824" s="47">
        <v>21.14</v>
      </c>
      <c r="H824" s="49">
        <v>9</v>
      </c>
      <c r="I824" s="50">
        <v>0.02</v>
      </c>
      <c r="J824" s="47">
        <v>240.75</v>
      </c>
      <c r="K824" s="50">
        <v>0.02</v>
      </c>
      <c r="L824" s="47">
        <v>190.26</v>
      </c>
      <c r="M824" s="50">
        <v>0.02</v>
      </c>
      <c r="N824" s="48">
        <v>3</v>
      </c>
      <c r="O824" s="48">
        <v>3</v>
      </c>
      <c r="P824" s="51" t="str">
        <f t="shared" si="12"/>
        <v>33</v>
      </c>
      <c r="Q824" s="51"/>
      <c r="R824" s="48" t="s">
        <v>7</v>
      </c>
    </row>
    <row r="825" spans="1:18" x14ac:dyDescent="0.25">
      <c r="A825" s="1" t="s">
        <v>4</v>
      </c>
      <c r="B825" s="1" t="s">
        <v>1543</v>
      </c>
      <c r="C825" s="1" t="s">
        <v>1544</v>
      </c>
      <c r="D825" s="47">
        <v>3.0900000000000003</v>
      </c>
      <c r="E825" s="47">
        <v>17.715299999999999</v>
      </c>
      <c r="F825" s="48">
        <v>5.73</v>
      </c>
      <c r="G825" s="47">
        <v>14.62</v>
      </c>
      <c r="H825" s="49">
        <v>13</v>
      </c>
      <c r="I825" s="50">
        <v>0.02</v>
      </c>
      <c r="J825" s="47">
        <v>230.3</v>
      </c>
      <c r="K825" s="50">
        <v>0.02</v>
      </c>
      <c r="L825" s="47">
        <v>190.13</v>
      </c>
      <c r="M825" s="50">
        <v>0.02</v>
      </c>
      <c r="N825" s="48">
        <v>3</v>
      </c>
      <c r="O825" s="48">
        <v>3</v>
      </c>
      <c r="P825" s="51" t="str">
        <f t="shared" si="12"/>
        <v>33</v>
      </c>
      <c r="Q825" s="51"/>
      <c r="R825" s="48" t="s">
        <v>7</v>
      </c>
    </row>
    <row r="826" spans="1:18" x14ac:dyDescent="0.25">
      <c r="A826" s="1" t="s">
        <v>4</v>
      </c>
      <c r="B826" s="1" t="s">
        <v>1545</v>
      </c>
      <c r="C826" s="1" t="s">
        <v>1546</v>
      </c>
      <c r="D826" s="47">
        <v>1.9499999999999995</v>
      </c>
      <c r="E826" s="47">
        <v>14.357100000000001</v>
      </c>
      <c r="F826" s="48">
        <v>7.36</v>
      </c>
      <c r="G826" s="47">
        <v>12.4</v>
      </c>
      <c r="H826" s="49">
        <v>15</v>
      </c>
      <c r="I826" s="50">
        <v>0.03</v>
      </c>
      <c r="J826" s="47">
        <v>219</v>
      </c>
      <c r="K826" s="50">
        <v>0.02</v>
      </c>
      <c r="L826" s="47">
        <v>189.75</v>
      </c>
      <c r="M826" s="50">
        <v>0.02</v>
      </c>
      <c r="N826" s="48">
        <v>3</v>
      </c>
      <c r="O826" s="48">
        <v>3</v>
      </c>
      <c r="P826" s="51" t="str">
        <f t="shared" si="12"/>
        <v>33</v>
      </c>
      <c r="Q826" s="51"/>
      <c r="R826" s="48" t="s">
        <v>7</v>
      </c>
    </row>
    <row r="827" spans="1:18" x14ac:dyDescent="0.25">
      <c r="A827" s="1" t="s">
        <v>4</v>
      </c>
      <c r="B827" s="1" t="s">
        <v>1547</v>
      </c>
      <c r="C827" s="1" t="s">
        <v>1548</v>
      </c>
      <c r="D827" s="47">
        <v>11.53</v>
      </c>
      <c r="E827" s="47">
        <v>27.333300000000001</v>
      </c>
      <c r="F827" s="48">
        <v>2.37</v>
      </c>
      <c r="G827" s="47">
        <v>15.8</v>
      </c>
      <c r="H827" s="49">
        <v>12</v>
      </c>
      <c r="I827" s="50">
        <v>0.02</v>
      </c>
      <c r="J827" s="47">
        <v>328</v>
      </c>
      <c r="K827" s="50">
        <v>0.04</v>
      </c>
      <c r="L827" s="47">
        <v>189.64</v>
      </c>
      <c r="M827" s="50">
        <v>0.02</v>
      </c>
      <c r="N827" s="48">
        <v>3</v>
      </c>
      <c r="O827" s="48">
        <v>3</v>
      </c>
      <c r="P827" s="51" t="str">
        <f t="shared" si="12"/>
        <v>33</v>
      </c>
      <c r="Q827" s="51"/>
      <c r="R827" s="48" t="s">
        <v>7</v>
      </c>
    </row>
    <row r="828" spans="1:18" x14ac:dyDescent="0.25">
      <c r="A828" s="1" t="s">
        <v>4</v>
      </c>
      <c r="B828" s="1" t="s">
        <v>1549</v>
      </c>
      <c r="C828" s="1" t="s">
        <v>1550</v>
      </c>
      <c r="D828" s="47">
        <v>2.23</v>
      </c>
      <c r="E828" s="47">
        <v>15.6562</v>
      </c>
      <c r="F828" s="48">
        <v>7.02</v>
      </c>
      <c r="G828" s="47">
        <v>13.42</v>
      </c>
      <c r="H828" s="49">
        <v>14</v>
      </c>
      <c r="I828" s="50">
        <v>0.03</v>
      </c>
      <c r="J828" s="47">
        <v>220.5</v>
      </c>
      <c r="K828" s="50">
        <v>0.02</v>
      </c>
      <c r="L828" s="47">
        <v>189.28</v>
      </c>
      <c r="M828" s="50">
        <v>0.02</v>
      </c>
      <c r="N828" s="48">
        <v>3</v>
      </c>
      <c r="O828" s="48">
        <v>3</v>
      </c>
      <c r="P828" s="51" t="str">
        <f t="shared" si="12"/>
        <v>33</v>
      </c>
      <c r="Q828" s="51"/>
      <c r="R828" s="48" t="s">
        <v>7</v>
      </c>
    </row>
    <row r="829" spans="1:18" x14ac:dyDescent="0.25">
      <c r="A829" s="1" t="s">
        <v>4</v>
      </c>
      <c r="B829" s="1" t="s">
        <v>1551</v>
      </c>
      <c r="C829" s="1" t="s">
        <v>1552</v>
      </c>
      <c r="D829" s="47">
        <v>2.4900000000000007</v>
      </c>
      <c r="E829" s="47">
        <v>18.166599999999999</v>
      </c>
      <c r="F829" s="48">
        <v>7.29</v>
      </c>
      <c r="G829" s="47">
        <v>15.67</v>
      </c>
      <c r="H829" s="49">
        <v>12</v>
      </c>
      <c r="I829" s="50">
        <v>0.02</v>
      </c>
      <c r="J829" s="47">
        <v>218</v>
      </c>
      <c r="K829" s="50">
        <v>0.02</v>
      </c>
      <c r="L829" s="47">
        <v>188.12</v>
      </c>
      <c r="M829" s="50">
        <v>0.02</v>
      </c>
      <c r="N829" s="48">
        <v>3</v>
      </c>
      <c r="O829" s="48">
        <v>3</v>
      </c>
      <c r="P829" s="51" t="str">
        <f t="shared" si="12"/>
        <v>33</v>
      </c>
      <c r="Q829" s="51"/>
      <c r="R829" s="48" t="s">
        <v>7</v>
      </c>
    </row>
    <row r="830" spans="1:18" x14ac:dyDescent="0.25">
      <c r="A830" s="1" t="s">
        <v>4</v>
      </c>
      <c r="B830" s="1" t="s">
        <v>1553</v>
      </c>
      <c r="C830" s="1" t="s">
        <v>1554</v>
      </c>
      <c r="D830" s="47">
        <v>11.19</v>
      </c>
      <c r="E830" s="47">
        <v>42.5</v>
      </c>
      <c r="F830" s="48">
        <v>3.79</v>
      </c>
      <c r="G830" s="47">
        <v>31.31</v>
      </c>
      <c r="H830" s="49">
        <v>6</v>
      </c>
      <c r="I830" s="50">
        <v>0.01</v>
      </c>
      <c r="J830" s="47">
        <v>255</v>
      </c>
      <c r="K830" s="50">
        <v>0.03</v>
      </c>
      <c r="L830" s="47">
        <v>187.86</v>
      </c>
      <c r="M830" s="50">
        <v>0.02</v>
      </c>
      <c r="N830" s="48">
        <v>3</v>
      </c>
      <c r="O830" s="48">
        <v>3</v>
      </c>
      <c r="P830" s="51" t="str">
        <f t="shared" si="12"/>
        <v>33</v>
      </c>
      <c r="Q830" s="51"/>
      <c r="R830" s="48" t="s">
        <v>7</v>
      </c>
    </row>
    <row r="831" spans="1:18" x14ac:dyDescent="0.25">
      <c r="A831" s="1" t="s">
        <v>4</v>
      </c>
      <c r="B831" s="1" t="s">
        <v>1555</v>
      </c>
      <c r="C831" s="1" t="s">
        <v>1556</v>
      </c>
      <c r="D831" s="47">
        <v>17.260000000000002</v>
      </c>
      <c r="E831" s="47">
        <v>54.74</v>
      </c>
      <c r="F831" s="48">
        <v>3.17</v>
      </c>
      <c r="G831" s="47">
        <v>37.479999999999997</v>
      </c>
      <c r="H831" s="49">
        <v>5</v>
      </c>
      <c r="I831" s="50">
        <v>0.01</v>
      </c>
      <c r="J831" s="47">
        <v>273.7</v>
      </c>
      <c r="K831" s="50">
        <v>0.03</v>
      </c>
      <c r="L831" s="47">
        <v>187.4</v>
      </c>
      <c r="M831" s="50">
        <v>0.02</v>
      </c>
      <c r="N831" s="48">
        <v>3</v>
      </c>
      <c r="O831" s="48">
        <v>3</v>
      </c>
      <c r="P831" s="51" t="str">
        <f t="shared" si="12"/>
        <v>33</v>
      </c>
      <c r="Q831" s="51"/>
      <c r="R831" s="48" t="s">
        <v>7</v>
      </c>
    </row>
    <row r="832" spans="1:18" x14ac:dyDescent="0.25">
      <c r="A832" s="1" t="s">
        <v>4</v>
      </c>
      <c r="B832" s="1" t="s">
        <v>1557</v>
      </c>
      <c r="C832" s="1" t="s">
        <v>1558</v>
      </c>
      <c r="D832" s="47">
        <v>10.120000000000001</v>
      </c>
      <c r="E832" s="47">
        <v>33.200000000000003</v>
      </c>
      <c r="F832" s="48">
        <v>3.28</v>
      </c>
      <c r="G832" s="47">
        <v>23.08</v>
      </c>
      <c r="H832" s="49">
        <v>8</v>
      </c>
      <c r="I832" s="50">
        <v>0.01</v>
      </c>
      <c r="J832" s="47">
        <v>268</v>
      </c>
      <c r="K832" s="50">
        <v>0.03</v>
      </c>
      <c r="L832" s="47">
        <v>187.04</v>
      </c>
      <c r="M832" s="50">
        <v>0.02</v>
      </c>
      <c r="N832" s="48">
        <v>3</v>
      </c>
      <c r="O832" s="48">
        <v>3</v>
      </c>
      <c r="P832" s="51" t="str">
        <f t="shared" si="12"/>
        <v>33</v>
      </c>
      <c r="Q832" s="51"/>
      <c r="R832" s="48" t="s">
        <v>7</v>
      </c>
    </row>
    <row r="833" spans="1:18" x14ac:dyDescent="0.25">
      <c r="A833" s="1" t="s">
        <v>4</v>
      </c>
      <c r="B833" s="1" t="s">
        <v>1559</v>
      </c>
      <c r="C833" s="1" t="s">
        <v>1560</v>
      </c>
      <c r="D833" s="47">
        <v>3.11</v>
      </c>
      <c r="E833" s="47">
        <v>14.6875</v>
      </c>
      <c r="F833" s="48">
        <v>4.72</v>
      </c>
      <c r="G833" s="47">
        <v>11.57</v>
      </c>
      <c r="H833" s="49">
        <v>16</v>
      </c>
      <c r="I833" s="50">
        <v>0.03</v>
      </c>
      <c r="J833" s="47">
        <v>235</v>
      </c>
      <c r="K833" s="50">
        <v>0.02</v>
      </c>
      <c r="L833" s="47">
        <v>185.24</v>
      </c>
      <c r="M833" s="50">
        <v>0.02</v>
      </c>
      <c r="N833" s="48">
        <v>3</v>
      </c>
      <c r="O833" s="48">
        <v>3</v>
      </c>
      <c r="P833" s="51" t="str">
        <f t="shared" si="12"/>
        <v>33</v>
      </c>
      <c r="Q833" s="51"/>
      <c r="R833" s="48" t="s">
        <v>7</v>
      </c>
    </row>
    <row r="834" spans="1:18" x14ac:dyDescent="0.25">
      <c r="A834" s="1" t="s">
        <v>4</v>
      </c>
      <c r="B834" s="1" t="s">
        <v>1561</v>
      </c>
      <c r="C834" s="1" t="s">
        <v>1562</v>
      </c>
      <c r="D834" s="47">
        <v>3.95</v>
      </c>
      <c r="E834" s="47">
        <v>20.75</v>
      </c>
      <c r="F834" s="48">
        <v>5.25</v>
      </c>
      <c r="G834" s="47">
        <v>16.8</v>
      </c>
      <c r="H834" s="49">
        <v>11</v>
      </c>
      <c r="I834" s="50">
        <v>0.02</v>
      </c>
      <c r="J834" s="47">
        <v>228.25</v>
      </c>
      <c r="K834" s="50">
        <v>0.02</v>
      </c>
      <c r="L834" s="47">
        <v>184.8</v>
      </c>
      <c r="M834" s="50">
        <v>0.02</v>
      </c>
      <c r="N834" s="48">
        <v>3</v>
      </c>
      <c r="O834" s="48">
        <v>3</v>
      </c>
      <c r="P834" s="51" t="str">
        <f t="shared" si="12"/>
        <v>33</v>
      </c>
      <c r="Q834" s="51"/>
      <c r="R834" s="48" t="s">
        <v>7</v>
      </c>
    </row>
    <row r="835" spans="1:18" x14ac:dyDescent="0.25">
      <c r="A835" s="1" t="s">
        <v>4</v>
      </c>
      <c r="B835" s="1" t="s">
        <v>1563</v>
      </c>
      <c r="C835" s="1" t="s">
        <v>1564</v>
      </c>
      <c r="D835" s="47">
        <v>2</v>
      </c>
      <c r="E835" s="47">
        <v>11.609500000000001</v>
      </c>
      <c r="F835" s="48">
        <v>5.8</v>
      </c>
      <c r="G835" s="47">
        <v>9.6</v>
      </c>
      <c r="H835" s="49">
        <v>36</v>
      </c>
      <c r="I835" s="50">
        <v>0.08</v>
      </c>
      <c r="J835" s="47">
        <v>256.39999999999998</v>
      </c>
      <c r="K835" s="50">
        <v>0.03</v>
      </c>
      <c r="L835" s="47">
        <v>184.4</v>
      </c>
      <c r="M835" s="50">
        <v>0.02</v>
      </c>
      <c r="N835" s="48">
        <v>3</v>
      </c>
      <c r="O835" s="48">
        <v>3</v>
      </c>
      <c r="P835" s="51" t="str">
        <f t="shared" si="12"/>
        <v>33</v>
      </c>
      <c r="Q835" s="51"/>
      <c r="R835" s="48" t="s">
        <v>7</v>
      </c>
    </row>
    <row r="836" spans="1:18" x14ac:dyDescent="0.25">
      <c r="A836" s="1" t="s">
        <v>4</v>
      </c>
      <c r="B836" s="1" t="s">
        <v>1565</v>
      </c>
      <c r="C836" s="1" t="s">
        <v>1566</v>
      </c>
      <c r="D836" s="47">
        <v>1.7800000000000005</v>
      </c>
      <c r="E836" s="47">
        <v>12</v>
      </c>
      <c r="F836" s="48">
        <v>6.74</v>
      </c>
      <c r="G836" s="47">
        <v>10.220000000000001</v>
      </c>
      <c r="H836" s="49">
        <v>18</v>
      </c>
      <c r="I836" s="50">
        <v>0.04</v>
      </c>
      <c r="J836" s="47">
        <v>216</v>
      </c>
      <c r="K836" s="50">
        <v>0.02</v>
      </c>
      <c r="L836" s="47">
        <v>183.96</v>
      </c>
      <c r="M836" s="50">
        <v>0.02</v>
      </c>
      <c r="N836" s="48">
        <v>3</v>
      </c>
      <c r="O836" s="48">
        <v>3</v>
      </c>
      <c r="P836" s="51" t="str">
        <f t="shared" si="12"/>
        <v>33</v>
      </c>
      <c r="Q836" s="51"/>
      <c r="R836" s="48" t="s">
        <v>7</v>
      </c>
    </row>
    <row r="837" spans="1:18" x14ac:dyDescent="0.25">
      <c r="A837" s="1" t="s">
        <v>4</v>
      </c>
      <c r="B837" s="1" t="s">
        <v>1569</v>
      </c>
      <c r="C837" s="1" t="s">
        <v>1570</v>
      </c>
      <c r="D837" s="47">
        <v>3.57</v>
      </c>
      <c r="E837" s="47">
        <v>16.6785</v>
      </c>
      <c r="F837" s="48">
        <v>4.67</v>
      </c>
      <c r="G837" s="47">
        <v>13.1</v>
      </c>
      <c r="H837" s="49">
        <v>14</v>
      </c>
      <c r="I837" s="50">
        <v>0.03</v>
      </c>
      <c r="J837" s="47">
        <v>233.5</v>
      </c>
      <c r="K837" s="50">
        <v>0.02</v>
      </c>
      <c r="L837" s="47">
        <v>183.52</v>
      </c>
      <c r="M837" s="50">
        <v>0.02</v>
      </c>
      <c r="N837" s="48">
        <v>3</v>
      </c>
      <c r="O837" s="48">
        <v>3</v>
      </c>
      <c r="P837" s="51" t="str">
        <f t="shared" si="12"/>
        <v>33</v>
      </c>
      <c r="Q837" s="51"/>
      <c r="R837" s="48" t="s">
        <v>7</v>
      </c>
    </row>
    <row r="838" spans="1:18" x14ac:dyDescent="0.25">
      <c r="A838" s="1" t="s">
        <v>4</v>
      </c>
      <c r="B838" s="1" t="s">
        <v>3342</v>
      </c>
      <c r="C838" s="1" t="s">
        <v>3343</v>
      </c>
      <c r="D838" s="47">
        <v>1.666666666666667</v>
      </c>
      <c r="E838" s="47">
        <v>10</v>
      </c>
      <c r="F838" s="48">
        <v>5.99</v>
      </c>
      <c r="G838" s="47">
        <v>8.33</v>
      </c>
      <c r="H838" s="49">
        <v>22</v>
      </c>
      <c r="I838" s="50">
        <v>0.04</v>
      </c>
      <c r="J838" s="47">
        <v>220</v>
      </c>
      <c r="K838" s="50">
        <v>0.02</v>
      </c>
      <c r="L838" s="47">
        <v>183.33</v>
      </c>
      <c r="M838" s="50">
        <v>0.02</v>
      </c>
      <c r="N838" s="48">
        <v>3</v>
      </c>
      <c r="O838" s="48">
        <v>3</v>
      </c>
      <c r="P838" s="51" t="str">
        <f t="shared" si="12"/>
        <v>33</v>
      </c>
      <c r="Q838" s="51"/>
      <c r="R838" s="48" t="s">
        <v>3265</v>
      </c>
    </row>
    <row r="839" spans="1:18" x14ac:dyDescent="0.25">
      <c r="A839" s="1" t="s">
        <v>4</v>
      </c>
      <c r="B839" s="1" t="s">
        <v>1571</v>
      </c>
      <c r="C839" s="1" t="s">
        <v>1572</v>
      </c>
      <c r="D839" s="47">
        <v>1.43</v>
      </c>
      <c r="E839" s="47">
        <v>11.6111</v>
      </c>
      <c r="F839" s="48">
        <v>8.11</v>
      </c>
      <c r="G839" s="47">
        <v>10.18</v>
      </c>
      <c r="H839" s="49">
        <v>18</v>
      </c>
      <c r="I839" s="50">
        <v>0.04</v>
      </c>
      <c r="J839" s="47">
        <v>209</v>
      </c>
      <c r="K839" s="50">
        <v>0.02</v>
      </c>
      <c r="L839" s="47">
        <v>183.26</v>
      </c>
      <c r="M839" s="50">
        <v>0.02</v>
      </c>
      <c r="N839" s="48">
        <v>3</v>
      </c>
      <c r="O839" s="48">
        <v>3</v>
      </c>
      <c r="P839" s="51" t="str">
        <f t="shared" ref="P839:P902" si="13">N839&amp;O839</f>
        <v>33</v>
      </c>
      <c r="Q839" s="51"/>
      <c r="R839" s="48" t="s">
        <v>7</v>
      </c>
    </row>
    <row r="840" spans="1:18" x14ac:dyDescent="0.25">
      <c r="A840" s="1" t="s">
        <v>4</v>
      </c>
      <c r="B840" s="1" t="s">
        <v>1573</v>
      </c>
      <c r="C840" s="1" t="s">
        <v>1574</v>
      </c>
      <c r="D840" s="47">
        <v>2.3299999999999992</v>
      </c>
      <c r="E840" s="47">
        <v>16.415299999999998</v>
      </c>
      <c r="F840" s="48">
        <v>7.04</v>
      </c>
      <c r="G840" s="47">
        <v>14.08</v>
      </c>
      <c r="H840" s="49">
        <v>13</v>
      </c>
      <c r="I840" s="50">
        <v>0.02</v>
      </c>
      <c r="J840" s="47">
        <v>213.4</v>
      </c>
      <c r="K840" s="50">
        <v>0.02</v>
      </c>
      <c r="L840" s="47">
        <v>183.11</v>
      </c>
      <c r="M840" s="50">
        <v>0.02</v>
      </c>
      <c r="N840" s="48">
        <v>3</v>
      </c>
      <c r="O840" s="48">
        <v>3</v>
      </c>
      <c r="P840" s="51" t="str">
        <f t="shared" si="13"/>
        <v>33</v>
      </c>
      <c r="Q840" s="51"/>
      <c r="R840" s="48" t="s">
        <v>7</v>
      </c>
    </row>
    <row r="841" spans="1:18" x14ac:dyDescent="0.25">
      <c r="A841" s="1" t="s">
        <v>4</v>
      </c>
      <c r="B841" s="1" t="s">
        <v>1575</v>
      </c>
      <c r="C841" s="1" t="s">
        <v>1576</v>
      </c>
      <c r="D841" s="47">
        <v>12.36</v>
      </c>
      <c r="E841" s="47">
        <v>42.75</v>
      </c>
      <c r="F841" s="48">
        <v>3.45</v>
      </c>
      <c r="G841" s="47">
        <v>30.39</v>
      </c>
      <c r="H841" s="49">
        <v>6</v>
      </c>
      <c r="I841" s="50">
        <v>0.01</v>
      </c>
      <c r="J841" s="47">
        <v>256.5</v>
      </c>
      <c r="K841" s="50">
        <v>0.03</v>
      </c>
      <c r="L841" s="47">
        <v>182.34</v>
      </c>
      <c r="M841" s="50">
        <v>0.02</v>
      </c>
      <c r="N841" s="48">
        <v>3</v>
      </c>
      <c r="O841" s="48">
        <v>3</v>
      </c>
      <c r="P841" s="51" t="str">
        <f t="shared" si="13"/>
        <v>33</v>
      </c>
      <c r="Q841" s="51"/>
      <c r="R841" s="48" t="s">
        <v>7</v>
      </c>
    </row>
    <row r="842" spans="1:18" x14ac:dyDescent="0.25">
      <c r="A842" s="1" t="s">
        <v>4</v>
      </c>
      <c r="B842" s="1" t="s">
        <v>1577</v>
      </c>
      <c r="C842" s="1" t="s">
        <v>1578</v>
      </c>
      <c r="D842" s="47">
        <v>3.7700000000000009</v>
      </c>
      <c r="E842" s="47">
        <v>17.857099999999999</v>
      </c>
      <c r="F842" s="48">
        <v>4.7300000000000004</v>
      </c>
      <c r="G842" s="47">
        <v>14.08</v>
      </c>
      <c r="H842" s="49">
        <v>18</v>
      </c>
      <c r="I842" s="50">
        <v>0.04</v>
      </c>
      <c r="J842" s="47">
        <v>250</v>
      </c>
      <c r="K842" s="50">
        <v>0.03</v>
      </c>
      <c r="L842" s="47">
        <v>182.14</v>
      </c>
      <c r="M842" s="50">
        <v>0.02</v>
      </c>
      <c r="N842" s="48">
        <v>3</v>
      </c>
      <c r="O842" s="48">
        <v>3</v>
      </c>
      <c r="P842" s="51" t="str">
        <f t="shared" si="13"/>
        <v>33</v>
      </c>
      <c r="Q842" s="51"/>
      <c r="R842" s="48" t="s">
        <v>7</v>
      </c>
    </row>
    <row r="843" spans="1:18" x14ac:dyDescent="0.25">
      <c r="A843" s="1" t="s">
        <v>4</v>
      </c>
      <c r="B843" s="1" t="s">
        <v>1579</v>
      </c>
      <c r="C843" s="1" t="s">
        <v>1580</v>
      </c>
      <c r="D843" s="47">
        <v>3.0899999999999994</v>
      </c>
      <c r="E843" s="47">
        <v>19.636299999999999</v>
      </c>
      <c r="F843" s="48">
        <v>6.35</v>
      </c>
      <c r="G843" s="47">
        <v>16.54</v>
      </c>
      <c r="H843" s="49">
        <v>11</v>
      </c>
      <c r="I843" s="50">
        <v>0.02</v>
      </c>
      <c r="J843" s="47">
        <v>216</v>
      </c>
      <c r="K843" s="50">
        <v>0.02</v>
      </c>
      <c r="L843" s="47">
        <v>182.01</v>
      </c>
      <c r="M843" s="50">
        <v>0.02</v>
      </c>
      <c r="N843" s="48">
        <v>3</v>
      </c>
      <c r="O843" s="48">
        <v>3</v>
      </c>
      <c r="P843" s="51" t="str">
        <f t="shared" si="13"/>
        <v>33</v>
      </c>
      <c r="Q843" s="51"/>
      <c r="R843" s="48" t="s">
        <v>7</v>
      </c>
    </row>
    <row r="844" spans="1:18" x14ac:dyDescent="0.25">
      <c r="A844" s="1" t="s">
        <v>4</v>
      </c>
      <c r="B844" s="1" t="s">
        <v>1581</v>
      </c>
      <c r="C844" s="1" t="s">
        <v>1582</v>
      </c>
      <c r="D844" s="47">
        <v>2.8099999999999992</v>
      </c>
      <c r="E844" s="47">
        <v>19.2727</v>
      </c>
      <c r="F844" s="48">
        <v>6.85</v>
      </c>
      <c r="G844" s="47">
        <v>16.46</v>
      </c>
      <c r="H844" s="49">
        <v>11</v>
      </c>
      <c r="I844" s="50">
        <v>0.02</v>
      </c>
      <c r="J844" s="47">
        <v>212</v>
      </c>
      <c r="K844" s="50">
        <v>0.02</v>
      </c>
      <c r="L844" s="47">
        <v>181.09</v>
      </c>
      <c r="M844" s="50">
        <v>0.02</v>
      </c>
      <c r="N844" s="48">
        <v>3</v>
      </c>
      <c r="O844" s="48">
        <v>3</v>
      </c>
      <c r="P844" s="51" t="str">
        <f t="shared" si="13"/>
        <v>33</v>
      </c>
      <c r="Q844" s="51"/>
      <c r="R844" s="48" t="s">
        <v>7</v>
      </c>
    </row>
    <row r="845" spans="1:18" x14ac:dyDescent="0.25">
      <c r="A845" s="1" t="s">
        <v>4</v>
      </c>
      <c r="B845" s="1" t="s">
        <v>1583</v>
      </c>
      <c r="C845" s="1" t="s">
        <v>1584</v>
      </c>
      <c r="D845" s="47">
        <v>1.93</v>
      </c>
      <c r="E845" s="47">
        <v>14.071400000000001</v>
      </c>
      <c r="F845" s="48">
        <v>7.29</v>
      </c>
      <c r="G845" s="47">
        <v>12.14</v>
      </c>
      <c r="H845" s="49">
        <v>15</v>
      </c>
      <c r="I845" s="50">
        <v>0.03</v>
      </c>
      <c r="J845" s="47">
        <v>209</v>
      </c>
      <c r="K845" s="50">
        <v>0.02</v>
      </c>
      <c r="L845" s="47">
        <v>180.05</v>
      </c>
      <c r="M845" s="50">
        <v>0.02</v>
      </c>
      <c r="N845" s="48">
        <v>3</v>
      </c>
      <c r="O845" s="48">
        <v>3</v>
      </c>
      <c r="P845" s="51" t="str">
        <f t="shared" si="13"/>
        <v>33</v>
      </c>
      <c r="Q845" s="51"/>
      <c r="R845" s="48" t="s">
        <v>7</v>
      </c>
    </row>
    <row r="846" spans="1:18" x14ac:dyDescent="0.25">
      <c r="A846" s="1" t="s">
        <v>4</v>
      </c>
      <c r="B846" s="1" t="s">
        <v>3344</v>
      </c>
      <c r="C846" s="1" t="s">
        <v>3345</v>
      </c>
      <c r="D846" s="47">
        <v>4</v>
      </c>
      <c r="E846" s="47">
        <v>24</v>
      </c>
      <c r="F846" s="48">
        <v>6</v>
      </c>
      <c r="G846" s="47">
        <v>20</v>
      </c>
      <c r="H846" s="49">
        <v>9</v>
      </c>
      <c r="I846" s="50">
        <v>0.02</v>
      </c>
      <c r="J846" s="47">
        <v>216</v>
      </c>
      <c r="K846" s="50">
        <v>0.02</v>
      </c>
      <c r="L846" s="47">
        <v>180</v>
      </c>
      <c r="M846" s="50">
        <v>0.02</v>
      </c>
      <c r="N846" s="48">
        <v>3</v>
      </c>
      <c r="O846" s="48">
        <v>3</v>
      </c>
      <c r="P846" s="51" t="str">
        <f t="shared" si="13"/>
        <v>33</v>
      </c>
      <c r="Q846" s="51"/>
      <c r="R846" s="48" t="s">
        <v>3265</v>
      </c>
    </row>
    <row r="847" spans="1:18" x14ac:dyDescent="0.25">
      <c r="A847" s="1" t="s">
        <v>4</v>
      </c>
      <c r="B847" s="1" t="s">
        <v>3346</v>
      </c>
      <c r="C847" s="1" t="s">
        <v>3347</v>
      </c>
      <c r="D847" s="47">
        <v>4</v>
      </c>
      <c r="E847" s="47">
        <v>24</v>
      </c>
      <c r="F847" s="48">
        <v>6</v>
      </c>
      <c r="G847" s="47">
        <v>20</v>
      </c>
      <c r="H847" s="49">
        <v>9</v>
      </c>
      <c r="I847" s="50">
        <v>0.02</v>
      </c>
      <c r="J847" s="47">
        <v>216</v>
      </c>
      <c r="K847" s="50">
        <v>0.02</v>
      </c>
      <c r="L847" s="47">
        <v>180</v>
      </c>
      <c r="M847" s="50">
        <v>0.02</v>
      </c>
      <c r="N847" s="48">
        <v>3</v>
      </c>
      <c r="O847" s="48">
        <v>3</v>
      </c>
      <c r="P847" s="51" t="str">
        <f t="shared" si="13"/>
        <v>33</v>
      </c>
      <c r="Q847" s="51"/>
      <c r="R847" s="48" t="s">
        <v>3265</v>
      </c>
    </row>
    <row r="848" spans="1:18" x14ac:dyDescent="0.25">
      <c r="A848" s="1" t="s">
        <v>4</v>
      </c>
      <c r="B848" s="1" t="s">
        <v>1585</v>
      </c>
      <c r="C848" s="1" t="s">
        <v>1586</v>
      </c>
      <c r="D848" s="47">
        <v>20.519999999999992</v>
      </c>
      <c r="E848" s="47">
        <v>26.517199999999999</v>
      </c>
      <c r="F848" s="48">
        <v>1.29</v>
      </c>
      <c r="G848" s="47">
        <v>5.99</v>
      </c>
      <c r="H848" s="49">
        <v>30</v>
      </c>
      <c r="I848" s="50">
        <v>0.06</v>
      </c>
      <c r="J848" s="47">
        <v>795</v>
      </c>
      <c r="K848" s="50">
        <v>0.09</v>
      </c>
      <c r="L848" s="47">
        <v>179.4</v>
      </c>
      <c r="M848" s="50">
        <v>0.02</v>
      </c>
      <c r="N848" s="48">
        <v>3</v>
      </c>
      <c r="O848" s="48">
        <v>3</v>
      </c>
      <c r="P848" s="51" t="str">
        <f t="shared" si="13"/>
        <v>33</v>
      </c>
      <c r="Q848" s="51"/>
      <c r="R848" s="48" t="s">
        <v>7</v>
      </c>
    </row>
    <row r="849" spans="1:18" x14ac:dyDescent="0.25">
      <c r="A849" s="1" t="s">
        <v>4</v>
      </c>
      <c r="B849" s="1" t="s">
        <v>1587</v>
      </c>
      <c r="C849" s="1" t="s">
        <v>1588</v>
      </c>
      <c r="D849" s="47">
        <v>3.399999999999999</v>
      </c>
      <c r="E849" s="47">
        <v>15.35</v>
      </c>
      <c r="F849" s="48">
        <v>4.51</v>
      </c>
      <c r="G849" s="47">
        <v>11.95</v>
      </c>
      <c r="H849" s="49">
        <v>15</v>
      </c>
      <c r="I849" s="50">
        <v>0.03</v>
      </c>
      <c r="J849" s="47">
        <v>230.25</v>
      </c>
      <c r="K849" s="50">
        <v>0.02</v>
      </c>
      <c r="L849" s="47">
        <v>179.25</v>
      </c>
      <c r="M849" s="50">
        <v>0.02</v>
      </c>
      <c r="N849" s="48">
        <v>3</v>
      </c>
      <c r="O849" s="48">
        <v>3</v>
      </c>
      <c r="P849" s="51" t="str">
        <f t="shared" si="13"/>
        <v>33</v>
      </c>
      <c r="Q849" s="51"/>
      <c r="R849" s="48" t="s">
        <v>7</v>
      </c>
    </row>
    <row r="850" spans="1:18" x14ac:dyDescent="0.25">
      <c r="A850" s="1" t="s">
        <v>4</v>
      </c>
      <c r="B850" s="1" t="s">
        <v>1589</v>
      </c>
      <c r="C850" s="1" t="s">
        <v>1590</v>
      </c>
      <c r="D850" s="47">
        <v>2.57</v>
      </c>
      <c r="E850" s="47">
        <v>15.357100000000001</v>
      </c>
      <c r="F850" s="48">
        <v>5.97</v>
      </c>
      <c r="G850" s="47">
        <v>12.78</v>
      </c>
      <c r="H850" s="49">
        <v>14</v>
      </c>
      <c r="I850" s="50">
        <v>0.03</v>
      </c>
      <c r="J850" s="47">
        <v>215</v>
      </c>
      <c r="K850" s="50">
        <v>0.02</v>
      </c>
      <c r="L850" s="47">
        <v>179.02</v>
      </c>
      <c r="M850" s="50">
        <v>0.02</v>
      </c>
      <c r="N850" s="48">
        <v>3</v>
      </c>
      <c r="O850" s="48">
        <v>3</v>
      </c>
      <c r="P850" s="51" t="str">
        <f t="shared" si="13"/>
        <v>33</v>
      </c>
      <c r="Q850" s="51"/>
      <c r="R850" s="48" t="s">
        <v>7</v>
      </c>
    </row>
    <row r="851" spans="1:18" x14ac:dyDescent="0.25">
      <c r="A851" s="1" t="s">
        <v>4</v>
      </c>
      <c r="B851" s="1" t="s">
        <v>1591</v>
      </c>
      <c r="C851" s="1" t="s">
        <v>1592</v>
      </c>
      <c r="D851" s="47">
        <v>2</v>
      </c>
      <c r="E851" s="47">
        <v>12.0555</v>
      </c>
      <c r="F851" s="48">
        <v>6.02</v>
      </c>
      <c r="G851" s="47">
        <v>10.050000000000001</v>
      </c>
      <c r="H851" s="49">
        <v>19</v>
      </c>
      <c r="I851" s="50">
        <v>0.04</v>
      </c>
      <c r="J851" s="47">
        <v>217</v>
      </c>
      <c r="K851" s="50">
        <v>0.02</v>
      </c>
      <c r="L851" s="47">
        <v>179</v>
      </c>
      <c r="M851" s="50">
        <v>0.02</v>
      </c>
      <c r="N851" s="48">
        <v>3</v>
      </c>
      <c r="O851" s="48">
        <v>3</v>
      </c>
      <c r="P851" s="51" t="str">
        <f t="shared" si="13"/>
        <v>33</v>
      </c>
      <c r="Q851" s="51"/>
      <c r="R851" s="48" t="s">
        <v>7</v>
      </c>
    </row>
    <row r="852" spans="1:18" x14ac:dyDescent="0.25">
      <c r="A852" s="1" t="s">
        <v>4</v>
      </c>
      <c r="B852" s="1" t="s">
        <v>3348</v>
      </c>
      <c r="C852" s="1" t="s">
        <v>3349</v>
      </c>
      <c r="D852" s="47">
        <v>1.7870175438596492</v>
      </c>
      <c r="E852" s="47">
        <v>10.722099999999999</v>
      </c>
      <c r="F852" s="48">
        <v>5.99</v>
      </c>
      <c r="G852" s="47">
        <v>8.93</v>
      </c>
      <c r="H852" s="49">
        <v>20</v>
      </c>
      <c r="I852" s="50">
        <v>0.04</v>
      </c>
      <c r="J852" s="47">
        <v>214.72</v>
      </c>
      <c r="K852" s="50">
        <v>0.02</v>
      </c>
      <c r="L852" s="47">
        <v>178.97</v>
      </c>
      <c r="M852" s="50">
        <v>0.02</v>
      </c>
      <c r="N852" s="48">
        <v>3</v>
      </c>
      <c r="O852" s="48">
        <v>3</v>
      </c>
      <c r="P852" s="51" t="str">
        <f t="shared" si="13"/>
        <v>33</v>
      </c>
      <c r="Q852" s="51"/>
      <c r="R852" s="48" t="s">
        <v>3265</v>
      </c>
    </row>
    <row r="853" spans="1:18" x14ac:dyDescent="0.25">
      <c r="A853" s="1" t="s">
        <v>4</v>
      </c>
      <c r="B853" s="1" t="s">
        <v>1593</v>
      </c>
      <c r="C853" s="1" t="s">
        <v>1594</v>
      </c>
      <c r="D853" s="47">
        <v>3.38</v>
      </c>
      <c r="E853" s="47">
        <v>19.636299999999999</v>
      </c>
      <c r="F853" s="48">
        <v>5.8</v>
      </c>
      <c r="G853" s="47">
        <v>16.25</v>
      </c>
      <c r="H853" s="49">
        <v>11</v>
      </c>
      <c r="I853" s="50">
        <v>0.02</v>
      </c>
      <c r="J853" s="47">
        <v>216</v>
      </c>
      <c r="K853" s="50">
        <v>0.02</v>
      </c>
      <c r="L853" s="47">
        <v>178.82</v>
      </c>
      <c r="M853" s="50">
        <v>0.02</v>
      </c>
      <c r="N853" s="48">
        <v>3</v>
      </c>
      <c r="O853" s="48">
        <v>3</v>
      </c>
      <c r="P853" s="51" t="str">
        <f t="shared" si="13"/>
        <v>33</v>
      </c>
      <c r="Q853" s="51"/>
      <c r="R853" s="48" t="s">
        <v>7</v>
      </c>
    </row>
    <row r="854" spans="1:18" x14ac:dyDescent="0.25">
      <c r="A854" s="1" t="s">
        <v>4</v>
      </c>
      <c r="B854" s="1" t="s">
        <v>1595</v>
      </c>
      <c r="C854" s="1" t="s">
        <v>1596</v>
      </c>
      <c r="D854" s="47">
        <v>1.6700000000000004</v>
      </c>
      <c r="E854" s="47">
        <v>13.586600000000001</v>
      </c>
      <c r="F854" s="48">
        <v>8.1300000000000008</v>
      </c>
      <c r="G854" s="47">
        <v>11.91</v>
      </c>
      <c r="H854" s="49">
        <v>15</v>
      </c>
      <c r="I854" s="50">
        <v>0.03</v>
      </c>
      <c r="J854" s="47">
        <v>203.8</v>
      </c>
      <c r="K854" s="50">
        <v>0.02</v>
      </c>
      <c r="L854" s="47">
        <v>178.75</v>
      </c>
      <c r="M854" s="50">
        <v>0.02</v>
      </c>
      <c r="N854" s="48">
        <v>3</v>
      </c>
      <c r="O854" s="48">
        <v>3</v>
      </c>
      <c r="P854" s="51" t="str">
        <f t="shared" si="13"/>
        <v>33</v>
      </c>
      <c r="Q854" s="51"/>
      <c r="R854" s="48" t="s">
        <v>7</v>
      </c>
    </row>
    <row r="855" spans="1:18" x14ac:dyDescent="0.25">
      <c r="A855" s="1" t="s">
        <v>4</v>
      </c>
      <c r="B855" s="1" t="s">
        <v>1597</v>
      </c>
      <c r="C855" s="1" t="s">
        <v>1598</v>
      </c>
      <c r="D855" s="47">
        <v>2.5500000000000003</v>
      </c>
      <c r="E855" s="47">
        <v>20.222200000000001</v>
      </c>
      <c r="F855" s="48">
        <v>7.93</v>
      </c>
      <c r="G855" s="47">
        <v>17.670000000000002</v>
      </c>
      <c r="H855" s="49">
        <v>10</v>
      </c>
      <c r="I855" s="50">
        <v>0.02</v>
      </c>
      <c r="J855" s="47">
        <v>203</v>
      </c>
      <c r="K855" s="50">
        <v>0.02</v>
      </c>
      <c r="L855" s="47">
        <v>177.5</v>
      </c>
      <c r="M855" s="50">
        <v>0.02</v>
      </c>
      <c r="N855" s="48">
        <v>3</v>
      </c>
      <c r="O855" s="48">
        <v>3</v>
      </c>
      <c r="P855" s="51" t="str">
        <f t="shared" si="13"/>
        <v>33</v>
      </c>
      <c r="Q855" s="51"/>
      <c r="R855" s="48" t="s">
        <v>7</v>
      </c>
    </row>
    <row r="856" spans="1:18" x14ac:dyDescent="0.25">
      <c r="A856" s="1" t="s">
        <v>4</v>
      </c>
      <c r="B856" s="1" t="s">
        <v>1599</v>
      </c>
      <c r="C856" s="1" t="s">
        <v>1600</v>
      </c>
      <c r="D856" s="47">
        <v>5.8100000000000005</v>
      </c>
      <c r="E856" s="47">
        <v>25.444400000000002</v>
      </c>
      <c r="F856" s="48">
        <v>4.37</v>
      </c>
      <c r="G856" s="47">
        <v>19.63</v>
      </c>
      <c r="H856" s="49">
        <v>9</v>
      </c>
      <c r="I856" s="50">
        <v>0.02</v>
      </c>
      <c r="J856" s="47">
        <v>229</v>
      </c>
      <c r="K856" s="50">
        <v>0.02</v>
      </c>
      <c r="L856" s="47">
        <v>176.71</v>
      </c>
      <c r="M856" s="50">
        <v>0.02</v>
      </c>
      <c r="N856" s="48">
        <v>3</v>
      </c>
      <c r="O856" s="48">
        <v>3</v>
      </c>
      <c r="P856" s="51" t="str">
        <f t="shared" si="13"/>
        <v>33</v>
      </c>
      <c r="Q856" s="51"/>
      <c r="R856" s="48" t="s">
        <v>7</v>
      </c>
    </row>
    <row r="857" spans="1:18" x14ac:dyDescent="0.25">
      <c r="A857" s="1" t="s">
        <v>4</v>
      </c>
      <c r="B857" s="1" t="s">
        <v>1601</v>
      </c>
      <c r="C857" s="1" t="s">
        <v>1602</v>
      </c>
      <c r="D857" s="47">
        <v>4.1399999999999997</v>
      </c>
      <c r="E857" s="47">
        <v>18.857099999999999</v>
      </c>
      <c r="F857" s="48">
        <v>4.55</v>
      </c>
      <c r="G857" s="47">
        <v>14.71</v>
      </c>
      <c r="H857" s="49">
        <v>12</v>
      </c>
      <c r="I857" s="50">
        <v>0.02</v>
      </c>
      <c r="J857" s="47">
        <v>226</v>
      </c>
      <c r="K857" s="50">
        <v>0.02</v>
      </c>
      <c r="L857" s="47">
        <v>176.32</v>
      </c>
      <c r="M857" s="50">
        <v>0.02</v>
      </c>
      <c r="N857" s="48">
        <v>3</v>
      </c>
      <c r="O857" s="48">
        <v>3</v>
      </c>
      <c r="P857" s="51" t="str">
        <f t="shared" si="13"/>
        <v>33</v>
      </c>
      <c r="Q857" s="51"/>
      <c r="R857" s="48" t="s">
        <v>7</v>
      </c>
    </row>
    <row r="858" spans="1:18" x14ac:dyDescent="0.25">
      <c r="A858" s="1" t="s">
        <v>4</v>
      </c>
      <c r="B858" s="1" t="s">
        <v>1603</v>
      </c>
      <c r="C858" s="1" t="s">
        <v>1604</v>
      </c>
      <c r="D858" s="47">
        <v>2.4900000000000002</v>
      </c>
      <c r="E858" s="47">
        <v>20.222200000000001</v>
      </c>
      <c r="F858" s="48">
        <v>8.1199999999999992</v>
      </c>
      <c r="G858" s="47">
        <v>17.73</v>
      </c>
      <c r="H858" s="49">
        <v>10</v>
      </c>
      <c r="I858" s="50">
        <v>0.02</v>
      </c>
      <c r="J858" s="47">
        <v>200</v>
      </c>
      <c r="K858" s="50">
        <v>0.02</v>
      </c>
      <c r="L858" s="47">
        <v>175.1</v>
      </c>
      <c r="M858" s="50">
        <v>0.02</v>
      </c>
      <c r="N858" s="48">
        <v>3</v>
      </c>
      <c r="O858" s="48">
        <v>3</v>
      </c>
      <c r="P858" s="51" t="str">
        <f t="shared" si="13"/>
        <v>33</v>
      </c>
      <c r="Q858" s="51"/>
      <c r="R858" s="48" t="s">
        <v>7</v>
      </c>
    </row>
    <row r="859" spans="1:18" x14ac:dyDescent="0.25">
      <c r="A859" s="1" t="s">
        <v>4</v>
      </c>
      <c r="B859" s="1" t="s">
        <v>1605</v>
      </c>
      <c r="C859" s="1" t="s">
        <v>1606</v>
      </c>
      <c r="D859" s="47">
        <v>1.6099999999999997</v>
      </c>
      <c r="E859" s="47">
        <v>14.909000000000001</v>
      </c>
      <c r="F859" s="48">
        <v>9.26</v>
      </c>
      <c r="G859" s="47">
        <v>13.29</v>
      </c>
      <c r="H859" s="49">
        <v>13</v>
      </c>
      <c r="I859" s="50">
        <v>0.02</v>
      </c>
      <c r="J859" s="47">
        <v>196</v>
      </c>
      <c r="K859" s="50">
        <v>0.02</v>
      </c>
      <c r="L859" s="47">
        <v>175.07</v>
      </c>
      <c r="M859" s="50">
        <v>0.02</v>
      </c>
      <c r="N859" s="48">
        <v>3</v>
      </c>
      <c r="O859" s="48">
        <v>3</v>
      </c>
      <c r="P859" s="51" t="str">
        <f t="shared" si="13"/>
        <v>33</v>
      </c>
      <c r="Q859" s="51"/>
      <c r="R859" s="48" t="s">
        <v>7</v>
      </c>
    </row>
    <row r="860" spans="1:18" x14ac:dyDescent="0.25">
      <c r="A860" s="1" t="s">
        <v>4</v>
      </c>
      <c r="B860" s="1" t="s">
        <v>1607</v>
      </c>
      <c r="C860" s="1" t="s">
        <v>1608</v>
      </c>
      <c r="D860" s="47">
        <v>4.32</v>
      </c>
      <c r="E860" s="47">
        <v>26.2</v>
      </c>
      <c r="F860" s="48">
        <v>6.06</v>
      </c>
      <c r="G860" s="47">
        <v>21.88</v>
      </c>
      <c r="H860" s="49">
        <v>8</v>
      </c>
      <c r="I860" s="50">
        <v>0.01</v>
      </c>
      <c r="J860" s="47">
        <v>209.6</v>
      </c>
      <c r="K860" s="50">
        <v>0.02</v>
      </c>
      <c r="L860" s="47">
        <v>175.04</v>
      </c>
      <c r="M860" s="50">
        <v>0.02</v>
      </c>
      <c r="N860" s="48">
        <v>3</v>
      </c>
      <c r="O860" s="48">
        <v>3</v>
      </c>
      <c r="P860" s="51" t="str">
        <f t="shared" si="13"/>
        <v>33</v>
      </c>
      <c r="Q860" s="51"/>
      <c r="R860" s="48" t="s">
        <v>7</v>
      </c>
    </row>
    <row r="861" spans="1:18" x14ac:dyDescent="0.25">
      <c r="A861" s="1" t="s">
        <v>4</v>
      </c>
      <c r="B861" s="1" t="s">
        <v>1609</v>
      </c>
      <c r="C861" s="1" t="s">
        <v>1610</v>
      </c>
      <c r="D861" s="47">
        <v>7.8</v>
      </c>
      <c r="E861" s="47">
        <v>42.8</v>
      </c>
      <c r="F861" s="48">
        <v>5.48</v>
      </c>
      <c r="G861" s="47">
        <v>35</v>
      </c>
      <c r="H861" s="49">
        <v>5</v>
      </c>
      <c r="I861" s="50">
        <v>0.01</v>
      </c>
      <c r="J861" s="47">
        <v>214</v>
      </c>
      <c r="K861" s="50">
        <v>0.02</v>
      </c>
      <c r="L861" s="47">
        <v>175</v>
      </c>
      <c r="M861" s="50">
        <v>0.02</v>
      </c>
      <c r="N861" s="48">
        <v>3</v>
      </c>
      <c r="O861" s="48">
        <v>3</v>
      </c>
      <c r="P861" s="51" t="str">
        <f t="shared" si="13"/>
        <v>33</v>
      </c>
      <c r="Q861" s="51"/>
      <c r="R861" s="48" t="s">
        <v>7</v>
      </c>
    </row>
    <row r="862" spans="1:18" x14ac:dyDescent="0.25">
      <c r="A862" s="1" t="s">
        <v>4</v>
      </c>
      <c r="B862" s="1" t="s">
        <v>1611</v>
      </c>
      <c r="C862" s="1" t="s">
        <v>1612</v>
      </c>
      <c r="D862" s="47">
        <v>2.7599999999999993</v>
      </c>
      <c r="E862" s="47">
        <v>17.333300000000001</v>
      </c>
      <c r="F862" s="48">
        <v>6.28</v>
      </c>
      <c r="G862" s="47">
        <v>14.57</v>
      </c>
      <c r="H862" s="49">
        <v>12</v>
      </c>
      <c r="I862" s="50">
        <v>0.02</v>
      </c>
      <c r="J862" s="47">
        <v>208</v>
      </c>
      <c r="K862" s="50">
        <v>0.02</v>
      </c>
      <c r="L862" s="47">
        <v>174.88</v>
      </c>
      <c r="M862" s="50">
        <v>0.02</v>
      </c>
      <c r="N862" s="48">
        <v>3</v>
      </c>
      <c r="O862" s="48">
        <v>3</v>
      </c>
      <c r="P862" s="51" t="str">
        <f t="shared" si="13"/>
        <v>33</v>
      </c>
      <c r="Q862" s="51"/>
      <c r="R862" s="48" t="s">
        <v>7</v>
      </c>
    </row>
    <row r="863" spans="1:18" x14ac:dyDescent="0.25">
      <c r="A863" s="1" t="s">
        <v>4</v>
      </c>
      <c r="B863" s="1" t="s">
        <v>1613</v>
      </c>
      <c r="C863" s="1" t="s">
        <v>1614</v>
      </c>
      <c r="D863" s="47">
        <v>5.0799999999999992</v>
      </c>
      <c r="E863" s="47">
        <v>26.875</v>
      </c>
      <c r="F863" s="48">
        <v>5.29</v>
      </c>
      <c r="G863" s="47">
        <v>21.79</v>
      </c>
      <c r="H863" s="49">
        <v>8</v>
      </c>
      <c r="I863" s="50">
        <v>0.01</v>
      </c>
      <c r="J863" s="47">
        <v>215</v>
      </c>
      <c r="K863" s="50">
        <v>0.02</v>
      </c>
      <c r="L863" s="47">
        <v>174.36</v>
      </c>
      <c r="M863" s="50">
        <v>0.02</v>
      </c>
      <c r="N863" s="48">
        <v>3</v>
      </c>
      <c r="O863" s="48">
        <v>3</v>
      </c>
      <c r="P863" s="51" t="str">
        <f t="shared" si="13"/>
        <v>33</v>
      </c>
      <c r="Q863" s="51"/>
      <c r="R863" s="48" t="s">
        <v>7</v>
      </c>
    </row>
    <row r="864" spans="1:18" x14ac:dyDescent="0.25">
      <c r="A864" s="1" t="s">
        <v>4</v>
      </c>
      <c r="B864" s="1" t="s">
        <v>1615</v>
      </c>
      <c r="C864" s="1" t="s">
        <v>1616</v>
      </c>
      <c r="D864" s="47">
        <v>5.4399999999999995</v>
      </c>
      <c r="E864" s="47">
        <v>20.9</v>
      </c>
      <c r="F864" s="48">
        <v>3.84</v>
      </c>
      <c r="G864" s="47">
        <v>15.46</v>
      </c>
      <c r="H864" s="49">
        <v>11</v>
      </c>
      <c r="I864" s="50">
        <v>0.02</v>
      </c>
      <c r="J864" s="47">
        <v>233</v>
      </c>
      <c r="K864" s="50">
        <v>0.02</v>
      </c>
      <c r="L864" s="47">
        <v>173.16</v>
      </c>
      <c r="M864" s="50">
        <v>0.02</v>
      </c>
      <c r="N864" s="48">
        <v>3</v>
      </c>
      <c r="O864" s="48">
        <v>3</v>
      </c>
      <c r="P864" s="51" t="str">
        <f t="shared" si="13"/>
        <v>33</v>
      </c>
      <c r="Q864" s="51"/>
      <c r="R864" s="48" t="s">
        <v>7</v>
      </c>
    </row>
    <row r="865" spans="1:18" x14ac:dyDescent="0.25">
      <c r="A865" s="1" t="s">
        <v>4</v>
      </c>
      <c r="B865" s="1" t="s">
        <v>3350</v>
      </c>
      <c r="C865" s="1" t="s">
        <v>3351</v>
      </c>
      <c r="D865" s="47">
        <v>3.4333333333333327</v>
      </c>
      <c r="E865" s="47">
        <v>20.6</v>
      </c>
      <c r="F865" s="48">
        <v>6</v>
      </c>
      <c r="G865" s="47">
        <v>17.16</v>
      </c>
      <c r="H865" s="49">
        <v>10</v>
      </c>
      <c r="I865" s="50">
        <v>0.02</v>
      </c>
      <c r="J865" s="47">
        <v>206</v>
      </c>
      <c r="K865" s="50">
        <v>0.02</v>
      </c>
      <c r="L865" s="47">
        <v>171.66</v>
      </c>
      <c r="M865" s="50">
        <v>0.02</v>
      </c>
      <c r="N865" s="48">
        <v>3</v>
      </c>
      <c r="O865" s="48">
        <v>3</v>
      </c>
      <c r="P865" s="51" t="str">
        <f t="shared" si="13"/>
        <v>33</v>
      </c>
      <c r="Q865" s="51"/>
      <c r="R865" s="48" t="s">
        <v>3265</v>
      </c>
    </row>
    <row r="866" spans="1:18" x14ac:dyDescent="0.25">
      <c r="A866" s="1" t="s">
        <v>4</v>
      </c>
      <c r="B866" s="1" t="s">
        <v>1617</v>
      </c>
      <c r="C866" s="1" t="s">
        <v>1618</v>
      </c>
      <c r="D866" s="47">
        <v>1.4800000000000002</v>
      </c>
      <c r="E866" s="47">
        <v>12.1875</v>
      </c>
      <c r="F866" s="48">
        <v>8.23</v>
      </c>
      <c r="G866" s="47">
        <v>10.7</v>
      </c>
      <c r="H866" s="49">
        <v>16</v>
      </c>
      <c r="I866" s="50">
        <v>0.03</v>
      </c>
      <c r="J866" s="47">
        <v>195</v>
      </c>
      <c r="K866" s="50">
        <v>0.02</v>
      </c>
      <c r="L866" s="47">
        <v>171.32</v>
      </c>
      <c r="M866" s="50">
        <v>0.02</v>
      </c>
      <c r="N866" s="48">
        <v>3</v>
      </c>
      <c r="O866" s="48">
        <v>3</v>
      </c>
      <c r="P866" s="51" t="str">
        <f t="shared" si="13"/>
        <v>33</v>
      </c>
      <c r="Q866" s="51"/>
      <c r="R866" s="48" t="s">
        <v>7</v>
      </c>
    </row>
    <row r="867" spans="1:18" x14ac:dyDescent="0.25">
      <c r="A867" s="1" t="s">
        <v>4</v>
      </c>
      <c r="B867" s="1" t="s">
        <v>1619</v>
      </c>
      <c r="C867" s="1" t="s">
        <v>1620</v>
      </c>
      <c r="D867" s="47">
        <v>2.0500000000000003</v>
      </c>
      <c r="E867" s="47">
        <v>14.2666</v>
      </c>
      <c r="F867" s="48">
        <v>6.95</v>
      </c>
      <c r="G867" s="47">
        <v>12.21</v>
      </c>
      <c r="H867" s="49">
        <v>14</v>
      </c>
      <c r="I867" s="50">
        <v>0.03</v>
      </c>
      <c r="J867" s="47">
        <v>200</v>
      </c>
      <c r="K867" s="50">
        <v>0.02</v>
      </c>
      <c r="L867" s="47">
        <v>171.3</v>
      </c>
      <c r="M867" s="50">
        <v>0.02</v>
      </c>
      <c r="N867" s="48">
        <v>3</v>
      </c>
      <c r="O867" s="48">
        <v>3</v>
      </c>
      <c r="P867" s="51" t="str">
        <f t="shared" si="13"/>
        <v>33</v>
      </c>
      <c r="Q867" s="51"/>
      <c r="R867" s="48" t="s">
        <v>7</v>
      </c>
    </row>
    <row r="868" spans="1:18" x14ac:dyDescent="0.25">
      <c r="A868" s="1" t="s">
        <v>4</v>
      </c>
      <c r="B868" s="1" t="s">
        <v>1621</v>
      </c>
      <c r="C868" s="1" t="s">
        <v>1622</v>
      </c>
      <c r="D868" s="47">
        <v>1.7800000000000002</v>
      </c>
      <c r="E868" s="47">
        <v>16</v>
      </c>
      <c r="F868" s="48">
        <v>8.98</v>
      </c>
      <c r="G868" s="47">
        <v>14.22</v>
      </c>
      <c r="H868" s="49">
        <v>12</v>
      </c>
      <c r="I868" s="50">
        <v>0.02</v>
      </c>
      <c r="J868" s="47">
        <v>192</v>
      </c>
      <c r="K868" s="50">
        <v>0.02</v>
      </c>
      <c r="L868" s="47">
        <v>170.64</v>
      </c>
      <c r="M868" s="50">
        <v>0.02</v>
      </c>
      <c r="N868" s="48">
        <v>3</v>
      </c>
      <c r="O868" s="48">
        <v>3</v>
      </c>
      <c r="P868" s="51" t="str">
        <f t="shared" si="13"/>
        <v>33</v>
      </c>
      <c r="Q868" s="51"/>
      <c r="R868" s="48" t="s">
        <v>7</v>
      </c>
    </row>
    <row r="869" spans="1:18" x14ac:dyDescent="0.25">
      <c r="A869" s="1" t="s">
        <v>4</v>
      </c>
      <c r="B869" s="1" t="s">
        <v>1623</v>
      </c>
      <c r="C869" s="1" t="s">
        <v>1624</v>
      </c>
      <c r="D869" s="47">
        <v>3.6299999999999994</v>
      </c>
      <c r="E869" s="47">
        <v>28</v>
      </c>
      <c r="F869" s="48">
        <v>7.71</v>
      </c>
      <c r="G869" s="47">
        <v>24.37</v>
      </c>
      <c r="H869" s="49">
        <v>7</v>
      </c>
      <c r="I869" s="50">
        <v>0.01</v>
      </c>
      <c r="J869" s="47">
        <v>196</v>
      </c>
      <c r="K869" s="50">
        <v>0.02</v>
      </c>
      <c r="L869" s="47">
        <v>170.59</v>
      </c>
      <c r="M869" s="50">
        <v>0.02</v>
      </c>
      <c r="N869" s="48">
        <v>3</v>
      </c>
      <c r="O869" s="48">
        <v>3</v>
      </c>
      <c r="P869" s="51" t="str">
        <f t="shared" si="13"/>
        <v>33</v>
      </c>
      <c r="Q869" s="51"/>
      <c r="R869" s="48" t="s">
        <v>7</v>
      </c>
    </row>
    <row r="870" spans="1:18" x14ac:dyDescent="0.25">
      <c r="A870" s="1" t="s">
        <v>4</v>
      </c>
      <c r="B870" s="1" t="s">
        <v>1625</v>
      </c>
      <c r="C870" s="1" t="s">
        <v>1626</v>
      </c>
      <c r="D870" s="47">
        <v>4.1700000000000008</v>
      </c>
      <c r="E870" s="47">
        <v>19.636299999999999</v>
      </c>
      <c r="F870" s="48">
        <v>4.7</v>
      </c>
      <c r="G870" s="47">
        <v>15.46</v>
      </c>
      <c r="H870" s="49">
        <v>11</v>
      </c>
      <c r="I870" s="50">
        <v>0.02</v>
      </c>
      <c r="J870" s="47">
        <v>216</v>
      </c>
      <c r="K870" s="50">
        <v>0.02</v>
      </c>
      <c r="L870" s="47">
        <v>170.13</v>
      </c>
      <c r="M870" s="50">
        <v>0.02</v>
      </c>
      <c r="N870" s="48">
        <v>3</v>
      </c>
      <c r="O870" s="48">
        <v>3</v>
      </c>
      <c r="P870" s="51" t="str">
        <f t="shared" si="13"/>
        <v>33</v>
      </c>
      <c r="Q870" s="51"/>
      <c r="R870" s="48" t="s">
        <v>7</v>
      </c>
    </row>
    <row r="871" spans="1:18" x14ac:dyDescent="0.25">
      <c r="A871" s="1" t="s">
        <v>4</v>
      </c>
      <c r="B871" s="1" t="s">
        <v>1627</v>
      </c>
      <c r="C871" s="1" t="s">
        <v>1628</v>
      </c>
      <c r="D871" s="47">
        <v>4.3999999999999995</v>
      </c>
      <c r="E871" s="47">
        <v>21.405999999999999</v>
      </c>
      <c r="F871" s="48">
        <v>4.8600000000000003</v>
      </c>
      <c r="G871" s="47">
        <v>17</v>
      </c>
      <c r="H871" s="49">
        <v>10</v>
      </c>
      <c r="I871" s="50">
        <v>0.02</v>
      </c>
      <c r="J871" s="47">
        <v>214.06</v>
      </c>
      <c r="K871" s="50">
        <v>0.02</v>
      </c>
      <c r="L871" s="47">
        <v>170.06</v>
      </c>
      <c r="M871" s="50">
        <v>0.02</v>
      </c>
      <c r="N871" s="48">
        <v>3</v>
      </c>
      <c r="O871" s="48">
        <v>3</v>
      </c>
      <c r="P871" s="51" t="str">
        <f t="shared" si="13"/>
        <v>33</v>
      </c>
      <c r="Q871" s="51"/>
      <c r="R871" s="48" t="s">
        <v>7</v>
      </c>
    </row>
    <row r="872" spans="1:18" x14ac:dyDescent="0.25">
      <c r="A872" s="1" t="s">
        <v>4</v>
      </c>
      <c r="B872" s="1" t="s">
        <v>1629</v>
      </c>
      <c r="C872" s="1" t="s">
        <v>1630</v>
      </c>
      <c r="D872" s="47">
        <v>3.5300000000000002</v>
      </c>
      <c r="E872" s="47">
        <v>20.399999999999999</v>
      </c>
      <c r="F872" s="48">
        <v>5.77</v>
      </c>
      <c r="G872" s="47">
        <v>16.87</v>
      </c>
      <c r="H872" s="49">
        <v>10</v>
      </c>
      <c r="I872" s="50">
        <v>0.02</v>
      </c>
      <c r="J872" s="47">
        <v>204</v>
      </c>
      <c r="K872" s="50">
        <v>0.02</v>
      </c>
      <c r="L872" s="47">
        <v>168.7</v>
      </c>
      <c r="M872" s="50">
        <v>0.02</v>
      </c>
      <c r="N872" s="48">
        <v>3</v>
      </c>
      <c r="O872" s="48">
        <v>3</v>
      </c>
      <c r="P872" s="51" t="str">
        <f t="shared" si="13"/>
        <v>33</v>
      </c>
      <c r="Q872" s="51"/>
      <c r="R872" s="48" t="s">
        <v>7</v>
      </c>
    </row>
    <row r="873" spans="1:18" x14ac:dyDescent="0.25">
      <c r="A873" s="1" t="s">
        <v>4</v>
      </c>
      <c r="B873" s="1" t="s">
        <v>1631</v>
      </c>
      <c r="C873" s="1" t="s">
        <v>1632</v>
      </c>
      <c r="D873" s="47">
        <v>5.8299999999999992</v>
      </c>
      <c r="E873" s="47">
        <v>26.887499999999999</v>
      </c>
      <c r="F873" s="48">
        <v>4.6100000000000003</v>
      </c>
      <c r="G873" s="47">
        <v>21.05</v>
      </c>
      <c r="H873" s="49">
        <v>8</v>
      </c>
      <c r="I873" s="50">
        <v>0.01</v>
      </c>
      <c r="J873" s="47">
        <v>215.1</v>
      </c>
      <c r="K873" s="50">
        <v>0.02</v>
      </c>
      <c r="L873" s="47">
        <v>168.46</v>
      </c>
      <c r="M873" s="50">
        <v>0.02</v>
      </c>
      <c r="N873" s="48">
        <v>3</v>
      </c>
      <c r="O873" s="48">
        <v>3</v>
      </c>
      <c r="P873" s="51" t="str">
        <f t="shared" si="13"/>
        <v>33</v>
      </c>
      <c r="Q873" s="51"/>
      <c r="R873" s="48" t="s">
        <v>7</v>
      </c>
    </row>
    <row r="874" spans="1:18" x14ac:dyDescent="0.25">
      <c r="A874" s="1" t="s">
        <v>4</v>
      </c>
      <c r="B874" s="1" t="s">
        <v>1633</v>
      </c>
      <c r="C874" s="1" t="s">
        <v>1634</v>
      </c>
      <c r="D874" s="47">
        <v>1.99</v>
      </c>
      <c r="E874" s="47">
        <v>23</v>
      </c>
      <c r="F874" s="48">
        <v>11.55</v>
      </c>
      <c r="G874" s="47">
        <v>21.01</v>
      </c>
      <c r="H874" s="49">
        <v>8</v>
      </c>
      <c r="I874" s="50">
        <v>0.01</v>
      </c>
      <c r="J874" s="47">
        <v>184</v>
      </c>
      <c r="K874" s="50">
        <v>0.02</v>
      </c>
      <c r="L874" s="47">
        <v>168.08</v>
      </c>
      <c r="M874" s="50">
        <v>0.02</v>
      </c>
      <c r="N874" s="48">
        <v>3</v>
      </c>
      <c r="O874" s="48">
        <v>3</v>
      </c>
      <c r="P874" s="51" t="str">
        <f t="shared" si="13"/>
        <v>33</v>
      </c>
      <c r="Q874" s="51"/>
      <c r="R874" s="48" t="s">
        <v>7</v>
      </c>
    </row>
    <row r="875" spans="1:18" x14ac:dyDescent="0.25">
      <c r="A875" s="1" t="s">
        <v>4</v>
      </c>
      <c r="B875" s="1" t="s">
        <v>1635</v>
      </c>
      <c r="C875" s="1" t="s">
        <v>1636</v>
      </c>
      <c r="D875" s="47">
        <v>2.7100000000000004</v>
      </c>
      <c r="E875" s="47">
        <v>14.7142</v>
      </c>
      <c r="F875" s="48">
        <v>5.42</v>
      </c>
      <c r="G875" s="47">
        <v>12</v>
      </c>
      <c r="H875" s="49">
        <v>14</v>
      </c>
      <c r="I875" s="50">
        <v>0.03</v>
      </c>
      <c r="J875" s="47">
        <v>206</v>
      </c>
      <c r="K875" s="50">
        <v>0.02</v>
      </c>
      <c r="L875" s="47">
        <v>168.06</v>
      </c>
      <c r="M875" s="50">
        <v>0.02</v>
      </c>
      <c r="N875" s="48">
        <v>3</v>
      </c>
      <c r="O875" s="48">
        <v>3</v>
      </c>
      <c r="P875" s="51" t="str">
        <f t="shared" si="13"/>
        <v>33</v>
      </c>
      <c r="Q875" s="51"/>
      <c r="R875" s="48" t="s">
        <v>7</v>
      </c>
    </row>
    <row r="876" spans="1:18" x14ac:dyDescent="0.25">
      <c r="A876" s="1" t="s">
        <v>4</v>
      </c>
      <c r="B876" s="1" t="s">
        <v>1637</v>
      </c>
      <c r="C876" s="1" t="s">
        <v>1638</v>
      </c>
      <c r="D876" s="47">
        <v>3.6499999999999995</v>
      </c>
      <c r="E876" s="47">
        <v>20.222200000000001</v>
      </c>
      <c r="F876" s="48">
        <v>5.54</v>
      </c>
      <c r="G876" s="47">
        <v>16.57</v>
      </c>
      <c r="H876" s="49">
        <v>10</v>
      </c>
      <c r="I876" s="50">
        <v>0.02</v>
      </c>
      <c r="J876" s="47">
        <v>204</v>
      </c>
      <c r="K876" s="50">
        <v>0.02</v>
      </c>
      <c r="L876" s="47">
        <v>167.5</v>
      </c>
      <c r="M876" s="50">
        <v>0.02</v>
      </c>
      <c r="N876" s="48">
        <v>3</v>
      </c>
      <c r="O876" s="48">
        <v>3</v>
      </c>
      <c r="P876" s="51" t="str">
        <f t="shared" si="13"/>
        <v>33</v>
      </c>
      <c r="Q876" s="51"/>
      <c r="R876" s="48" t="s">
        <v>7</v>
      </c>
    </row>
    <row r="877" spans="1:18" x14ac:dyDescent="0.25">
      <c r="A877" s="1" t="s">
        <v>4</v>
      </c>
      <c r="B877" s="1" t="s">
        <v>1639</v>
      </c>
      <c r="C877" s="1" t="s">
        <v>1640</v>
      </c>
      <c r="D877" s="47">
        <v>3.7800000000000007</v>
      </c>
      <c r="E877" s="47">
        <v>15.7142</v>
      </c>
      <c r="F877" s="48">
        <v>4.1500000000000004</v>
      </c>
      <c r="G877" s="47">
        <v>11.93</v>
      </c>
      <c r="H877" s="49">
        <v>14</v>
      </c>
      <c r="I877" s="50">
        <v>0.03</v>
      </c>
      <c r="J877" s="47">
        <v>220</v>
      </c>
      <c r="K877" s="50">
        <v>0.02</v>
      </c>
      <c r="L877" s="47">
        <v>167.08</v>
      </c>
      <c r="M877" s="50">
        <v>0.02</v>
      </c>
      <c r="N877" s="48">
        <v>3</v>
      </c>
      <c r="O877" s="48">
        <v>3</v>
      </c>
      <c r="P877" s="51" t="str">
        <f t="shared" si="13"/>
        <v>33</v>
      </c>
      <c r="Q877" s="51"/>
      <c r="R877" s="48" t="s">
        <v>7</v>
      </c>
    </row>
    <row r="878" spans="1:18" x14ac:dyDescent="0.25">
      <c r="A878" s="1" t="s">
        <v>4</v>
      </c>
      <c r="B878" s="1" t="s">
        <v>3352</v>
      </c>
      <c r="C878" s="1" t="s">
        <v>3353</v>
      </c>
      <c r="D878" s="47">
        <v>3.1000000000000005</v>
      </c>
      <c r="E878" s="47">
        <v>18.600000000000001</v>
      </c>
      <c r="F878" s="48">
        <v>6</v>
      </c>
      <c r="G878" s="47">
        <v>15.5</v>
      </c>
      <c r="H878" s="49">
        <v>11</v>
      </c>
      <c r="I878" s="50">
        <v>0.02</v>
      </c>
      <c r="J878" s="47">
        <v>201</v>
      </c>
      <c r="K878" s="50">
        <v>0.02</v>
      </c>
      <c r="L878" s="47">
        <v>166.9</v>
      </c>
      <c r="M878" s="50">
        <v>0.02</v>
      </c>
      <c r="N878" s="48">
        <v>3</v>
      </c>
      <c r="O878" s="48">
        <v>3</v>
      </c>
      <c r="P878" s="51" t="str">
        <f t="shared" si="13"/>
        <v>33</v>
      </c>
      <c r="Q878" s="51"/>
      <c r="R878" s="48" t="s">
        <v>3265</v>
      </c>
    </row>
    <row r="879" spans="1:18" x14ac:dyDescent="0.25">
      <c r="A879" s="1" t="s">
        <v>4</v>
      </c>
      <c r="B879" s="1" t="s">
        <v>1641</v>
      </c>
      <c r="C879" s="1" t="s">
        <v>1642</v>
      </c>
      <c r="D879" s="47">
        <v>2.23</v>
      </c>
      <c r="E879" s="47">
        <v>15</v>
      </c>
      <c r="F879" s="48">
        <v>6.72</v>
      </c>
      <c r="G879" s="47">
        <v>12.77</v>
      </c>
      <c r="H879" s="49">
        <v>13</v>
      </c>
      <c r="I879" s="50">
        <v>0.02</v>
      </c>
      <c r="J879" s="47">
        <v>195</v>
      </c>
      <c r="K879" s="50">
        <v>0.02</v>
      </c>
      <c r="L879" s="47">
        <v>166.01</v>
      </c>
      <c r="M879" s="50">
        <v>0.02</v>
      </c>
      <c r="N879" s="48">
        <v>3</v>
      </c>
      <c r="O879" s="48">
        <v>3</v>
      </c>
      <c r="P879" s="51" t="str">
        <f t="shared" si="13"/>
        <v>33</v>
      </c>
      <c r="Q879" s="51"/>
      <c r="R879" s="48" t="s">
        <v>7</v>
      </c>
    </row>
    <row r="880" spans="1:18" x14ac:dyDescent="0.25">
      <c r="A880" s="1" t="s">
        <v>4</v>
      </c>
      <c r="B880" s="1" t="s">
        <v>1645</v>
      </c>
      <c r="C880" s="1" t="s">
        <v>1646</v>
      </c>
      <c r="D880" s="47">
        <v>2.9600000000000004</v>
      </c>
      <c r="E880" s="47">
        <v>18</v>
      </c>
      <c r="F880" s="48">
        <v>6.08</v>
      </c>
      <c r="G880" s="47">
        <v>15.04</v>
      </c>
      <c r="H880" s="49">
        <v>11</v>
      </c>
      <c r="I880" s="50">
        <v>0.02</v>
      </c>
      <c r="J880" s="47">
        <v>198</v>
      </c>
      <c r="K880" s="50">
        <v>0.02</v>
      </c>
      <c r="L880" s="47">
        <v>165.44</v>
      </c>
      <c r="M880" s="50">
        <v>0.02</v>
      </c>
      <c r="N880" s="48">
        <v>3</v>
      </c>
      <c r="O880" s="48">
        <v>3</v>
      </c>
      <c r="P880" s="51" t="str">
        <f t="shared" si="13"/>
        <v>33</v>
      </c>
      <c r="Q880" s="51"/>
      <c r="R880" s="48" t="s">
        <v>7</v>
      </c>
    </row>
    <row r="881" spans="1:18" x14ac:dyDescent="0.25">
      <c r="A881" s="1" t="s">
        <v>4</v>
      </c>
      <c r="B881" s="1" t="s">
        <v>3354</v>
      </c>
      <c r="C881" s="1" t="s">
        <v>3355</v>
      </c>
      <c r="D881" s="47">
        <v>2.755555555555556</v>
      </c>
      <c r="E881" s="47">
        <v>16.533300000000001</v>
      </c>
      <c r="F881" s="48">
        <v>5.99</v>
      </c>
      <c r="G881" s="47">
        <v>13.77</v>
      </c>
      <c r="H881" s="49">
        <v>12</v>
      </c>
      <c r="I881" s="50">
        <v>0.02</v>
      </c>
      <c r="J881" s="47">
        <v>198.4</v>
      </c>
      <c r="K881" s="50">
        <v>0.02</v>
      </c>
      <c r="L881" s="47">
        <v>165.33</v>
      </c>
      <c r="M881" s="50">
        <v>0.02</v>
      </c>
      <c r="N881" s="48">
        <v>3</v>
      </c>
      <c r="O881" s="48">
        <v>3</v>
      </c>
      <c r="P881" s="51" t="str">
        <f t="shared" si="13"/>
        <v>33</v>
      </c>
      <c r="Q881" s="51"/>
      <c r="R881" s="48" t="s">
        <v>3265</v>
      </c>
    </row>
    <row r="882" spans="1:18" x14ac:dyDescent="0.25">
      <c r="A882" s="1" t="s">
        <v>4</v>
      </c>
      <c r="B882" s="1" t="s">
        <v>1647</v>
      </c>
      <c r="C882" s="1" t="s">
        <v>1648</v>
      </c>
      <c r="D882" s="47">
        <v>3.71</v>
      </c>
      <c r="E882" s="47">
        <v>20.242000000000001</v>
      </c>
      <c r="F882" s="48">
        <v>5.45</v>
      </c>
      <c r="G882" s="47">
        <v>16.53</v>
      </c>
      <c r="H882" s="49">
        <v>10</v>
      </c>
      <c r="I882" s="50">
        <v>0.02</v>
      </c>
      <c r="J882" s="47">
        <v>202.42</v>
      </c>
      <c r="K882" s="50">
        <v>0.02</v>
      </c>
      <c r="L882" s="47">
        <v>165.32</v>
      </c>
      <c r="M882" s="50">
        <v>0.02</v>
      </c>
      <c r="N882" s="48">
        <v>3</v>
      </c>
      <c r="O882" s="48">
        <v>3</v>
      </c>
      <c r="P882" s="51" t="str">
        <f t="shared" si="13"/>
        <v>33</v>
      </c>
      <c r="Q882" s="51"/>
      <c r="R882" s="48" t="s">
        <v>7</v>
      </c>
    </row>
    <row r="883" spans="1:18" x14ac:dyDescent="0.25">
      <c r="A883" s="1" t="s">
        <v>4</v>
      </c>
      <c r="B883" s="1" t="s">
        <v>1649</v>
      </c>
      <c r="C883" s="1" t="s">
        <v>1650</v>
      </c>
      <c r="D883" s="47">
        <v>2.2199999999999998</v>
      </c>
      <c r="E883" s="47">
        <v>14.923</v>
      </c>
      <c r="F883" s="48">
        <v>6.72</v>
      </c>
      <c r="G883" s="47">
        <v>12.7</v>
      </c>
      <c r="H883" s="49">
        <v>13</v>
      </c>
      <c r="I883" s="50">
        <v>0.02</v>
      </c>
      <c r="J883" s="47">
        <v>194</v>
      </c>
      <c r="K883" s="50">
        <v>0.02</v>
      </c>
      <c r="L883" s="47">
        <v>165.14</v>
      </c>
      <c r="M883" s="50">
        <v>0.02</v>
      </c>
      <c r="N883" s="48">
        <v>3</v>
      </c>
      <c r="O883" s="48">
        <v>3</v>
      </c>
      <c r="P883" s="51" t="str">
        <f t="shared" si="13"/>
        <v>33</v>
      </c>
      <c r="Q883" s="51"/>
      <c r="R883" s="48" t="s">
        <v>7</v>
      </c>
    </row>
    <row r="884" spans="1:18" x14ac:dyDescent="0.25">
      <c r="A884" s="1" t="s">
        <v>4</v>
      </c>
      <c r="B884" s="1" t="s">
        <v>1651</v>
      </c>
      <c r="C884" s="1" t="s">
        <v>1652</v>
      </c>
      <c r="D884" s="47">
        <v>2.64</v>
      </c>
      <c r="E884" s="47">
        <v>15.3384</v>
      </c>
      <c r="F884" s="48">
        <v>5.81</v>
      </c>
      <c r="G884" s="47">
        <v>12.69</v>
      </c>
      <c r="H884" s="49">
        <v>13</v>
      </c>
      <c r="I884" s="50">
        <v>0.02</v>
      </c>
      <c r="J884" s="47">
        <v>199.4</v>
      </c>
      <c r="K884" s="50">
        <v>0.02</v>
      </c>
      <c r="L884" s="47">
        <v>165.08</v>
      </c>
      <c r="M884" s="50">
        <v>0.02</v>
      </c>
      <c r="N884" s="48">
        <v>3</v>
      </c>
      <c r="O884" s="48">
        <v>3</v>
      </c>
      <c r="P884" s="51" t="str">
        <f t="shared" si="13"/>
        <v>33</v>
      </c>
      <c r="Q884" s="51"/>
      <c r="R884" s="48" t="s">
        <v>7</v>
      </c>
    </row>
    <row r="885" spans="1:18" x14ac:dyDescent="0.25">
      <c r="A885" s="1" t="s">
        <v>4</v>
      </c>
      <c r="B885" s="1" t="s">
        <v>1653</v>
      </c>
      <c r="C885" s="1" t="s">
        <v>1654</v>
      </c>
      <c r="D885" s="47">
        <v>3.1600000000000006</v>
      </c>
      <c r="E885" s="47">
        <v>21.908999999999999</v>
      </c>
      <c r="F885" s="48">
        <v>6.93</v>
      </c>
      <c r="G885" s="47">
        <v>18.739999999999998</v>
      </c>
      <c r="H885" s="49">
        <v>9</v>
      </c>
      <c r="I885" s="50">
        <v>0.02</v>
      </c>
      <c r="J885" s="47">
        <v>193</v>
      </c>
      <c r="K885" s="50">
        <v>0.02</v>
      </c>
      <c r="L885" s="47">
        <v>164.56</v>
      </c>
      <c r="M885" s="50">
        <v>0.02</v>
      </c>
      <c r="N885" s="48">
        <v>3</v>
      </c>
      <c r="O885" s="48">
        <v>3</v>
      </c>
      <c r="P885" s="51" t="str">
        <f t="shared" si="13"/>
        <v>33</v>
      </c>
      <c r="Q885" s="51"/>
      <c r="R885" s="48" t="s">
        <v>7</v>
      </c>
    </row>
    <row r="886" spans="1:18" x14ac:dyDescent="0.25">
      <c r="A886" s="1" t="s">
        <v>4</v>
      </c>
      <c r="B886" s="1" t="s">
        <v>1655</v>
      </c>
      <c r="C886" s="1" t="s">
        <v>1656</v>
      </c>
      <c r="D886" s="47">
        <v>2</v>
      </c>
      <c r="E886" s="47">
        <v>14.5</v>
      </c>
      <c r="F886" s="48">
        <v>7.25</v>
      </c>
      <c r="G886" s="47">
        <v>12.5</v>
      </c>
      <c r="H886" s="49">
        <v>13</v>
      </c>
      <c r="I886" s="50">
        <v>0.02</v>
      </c>
      <c r="J886" s="47">
        <v>190</v>
      </c>
      <c r="K886" s="50">
        <v>0.02</v>
      </c>
      <c r="L886" s="47">
        <v>164</v>
      </c>
      <c r="M886" s="50">
        <v>0.02</v>
      </c>
      <c r="N886" s="48">
        <v>3</v>
      </c>
      <c r="O886" s="48">
        <v>3</v>
      </c>
      <c r="P886" s="51" t="str">
        <f t="shared" si="13"/>
        <v>33</v>
      </c>
      <c r="Q886" s="51"/>
      <c r="R886" s="48" t="s">
        <v>7</v>
      </c>
    </row>
    <row r="887" spans="1:18" x14ac:dyDescent="0.25">
      <c r="A887" s="1" t="s">
        <v>4</v>
      </c>
      <c r="B887" s="1" t="s">
        <v>3356</v>
      </c>
      <c r="C887" s="1" t="s">
        <v>3357</v>
      </c>
      <c r="D887" s="47">
        <v>3.7818181818181817</v>
      </c>
      <c r="E887" s="47">
        <v>22.690899999999999</v>
      </c>
      <c r="F887" s="48">
        <v>5.99</v>
      </c>
      <c r="G887" s="47">
        <v>18.899999999999999</v>
      </c>
      <c r="H887" s="49">
        <v>9</v>
      </c>
      <c r="I887" s="50">
        <v>0.02</v>
      </c>
      <c r="J887" s="47">
        <v>197.6</v>
      </c>
      <c r="K887" s="50">
        <v>0.02</v>
      </c>
      <c r="L887" s="47">
        <v>163.56</v>
      </c>
      <c r="M887" s="50">
        <v>0.02</v>
      </c>
      <c r="N887" s="48">
        <v>3</v>
      </c>
      <c r="O887" s="48">
        <v>3</v>
      </c>
      <c r="P887" s="51" t="str">
        <f t="shared" si="13"/>
        <v>33</v>
      </c>
      <c r="Q887" s="51"/>
      <c r="R887" s="48" t="s">
        <v>3265</v>
      </c>
    </row>
    <row r="888" spans="1:18" x14ac:dyDescent="0.25">
      <c r="A888" s="1" t="s">
        <v>4</v>
      </c>
      <c r="B888" s="1" t="s">
        <v>1657</v>
      </c>
      <c r="C888" s="1" t="s">
        <v>1658</v>
      </c>
      <c r="D888" s="47">
        <v>1.7899999999999994</v>
      </c>
      <c r="E888" s="47">
        <v>13.4285</v>
      </c>
      <c r="F888" s="48">
        <v>7.5</v>
      </c>
      <c r="G888" s="47">
        <v>11.63</v>
      </c>
      <c r="H888" s="49">
        <v>14</v>
      </c>
      <c r="I888" s="50">
        <v>0.03</v>
      </c>
      <c r="J888" s="47">
        <v>188</v>
      </c>
      <c r="K888" s="50">
        <v>0.02</v>
      </c>
      <c r="L888" s="47">
        <v>162.94</v>
      </c>
      <c r="M888" s="50">
        <v>0.02</v>
      </c>
      <c r="N888" s="48">
        <v>3</v>
      </c>
      <c r="O888" s="48">
        <v>3</v>
      </c>
      <c r="P888" s="51" t="str">
        <f t="shared" si="13"/>
        <v>33</v>
      </c>
      <c r="Q888" s="51"/>
      <c r="R888" s="48" t="s">
        <v>7</v>
      </c>
    </row>
    <row r="889" spans="1:18" x14ac:dyDescent="0.25">
      <c r="A889" s="1" t="s">
        <v>4</v>
      </c>
      <c r="B889" s="1" t="s">
        <v>1659</v>
      </c>
      <c r="C889" s="1" t="s">
        <v>1660</v>
      </c>
      <c r="D889" s="47">
        <v>2.8999999999999995</v>
      </c>
      <c r="E889" s="47">
        <v>23.25</v>
      </c>
      <c r="F889" s="48">
        <v>8.01</v>
      </c>
      <c r="G889" s="47">
        <v>20.350000000000001</v>
      </c>
      <c r="H889" s="49">
        <v>8</v>
      </c>
      <c r="I889" s="50">
        <v>0.01</v>
      </c>
      <c r="J889" s="47">
        <v>186</v>
      </c>
      <c r="K889" s="50">
        <v>0.02</v>
      </c>
      <c r="L889" s="47">
        <v>162.80000000000001</v>
      </c>
      <c r="M889" s="50">
        <v>0.02</v>
      </c>
      <c r="N889" s="48">
        <v>3</v>
      </c>
      <c r="O889" s="48">
        <v>3</v>
      </c>
      <c r="P889" s="51" t="str">
        <f t="shared" si="13"/>
        <v>33</v>
      </c>
      <c r="Q889" s="51"/>
      <c r="R889" s="48" t="s">
        <v>7</v>
      </c>
    </row>
    <row r="890" spans="1:18" x14ac:dyDescent="0.25">
      <c r="A890" s="1" t="s">
        <v>4</v>
      </c>
      <c r="B890" s="1" t="s">
        <v>1661</v>
      </c>
      <c r="C890" s="1" t="s">
        <v>1662</v>
      </c>
      <c r="D890" s="47">
        <v>3.4200000000000008</v>
      </c>
      <c r="E890" s="47">
        <v>21.5</v>
      </c>
      <c r="F890" s="48">
        <v>6.28</v>
      </c>
      <c r="G890" s="47">
        <v>18.079999999999998</v>
      </c>
      <c r="H890" s="49">
        <v>9</v>
      </c>
      <c r="I890" s="50">
        <v>0.02</v>
      </c>
      <c r="J890" s="47">
        <v>193.5</v>
      </c>
      <c r="K890" s="50">
        <v>0.02</v>
      </c>
      <c r="L890" s="47">
        <v>162.72</v>
      </c>
      <c r="M890" s="50">
        <v>0.02</v>
      </c>
      <c r="N890" s="48">
        <v>3</v>
      </c>
      <c r="O890" s="48">
        <v>3</v>
      </c>
      <c r="P890" s="51" t="str">
        <f t="shared" si="13"/>
        <v>33</v>
      </c>
      <c r="Q890" s="51"/>
      <c r="R890" s="48" t="s">
        <v>7</v>
      </c>
    </row>
    <row r="891" spans="1:18" x14ac:dyDescent="0.25">
      <c r="A891" s="1" t="s">
        <v>4</v>
      </c>
      <c r="B891" s="1" t="s">
        <v>1663</v>
      </c>
      <c r="C891" s="1" t="s">
        <v>1664</v>
      </c>
      <c r="D891" s="47">
        <v>3.5</v>
      </c>
      <c r="E891" s="47">
        <v>19.7</v>
      </c>
      <c r="F891" s="48">
        <v>5.62</v>
      </c>
      <c r="G891" s="47">
        <v>16.2</v>
      </c>
      <c r="H891" s="49">
        <v>10</v>
      </c>
      <c r="I891" s="50">
        <v>0.02</v>
      </c>
      <c r="J891" s="47">
        <v>197</v>
      </c>
      <c r="K891" s="50">
        <v>0.02</v>
      </c>
      <c r="L891" s="47">
        <v>162</v>
      </c>
      <c r="M891" s="50">
        <v>0.02</v>
      </c>
      <c r="N891" s="48">
        <v>3</v>
      </c>
      <c r="O891" s="48">
        <v>3</v>
      </c>
      <c r="P891" s="51" t="str">
        <f t="shared" si="13"/>
        <v>33</v>
      </c>
      <c r="Q891" s="51"/>
      <c r="R891" s="48" t="s">
        <v>7</v>
      </c>
    </row>
    <row r="892" spans="1:18" x14ac:dyDescent="0.25">
      <c r="A892" s="1" t="s">
        <v>4</v>
      </c>
      <c r="B892" s="1" t="s">
        <v>1667</v>
      </c>
      <c r="C892" s="1" t="s">
        <v>1668</v>
      </c>
      <c r="D892" s="47">
        <v>2.2899999999999996</v>
      </c>
      <c r="E892" s="47">
        <v>15.663600000000001</v>
      </c>
      <c r="F892" s="48">
        <v>6.84</v>
      </c>
      <c r="G892" s="47">
        <v>13.37</v>
      </c>
      <c r="H892" s="49">
        <v>12</v>
      </c>
      <c r="I892" s="50">
        <v>0.02</v>
      </c>
      <c r="J892" s="47">
        <v>189.3</v>
      </c>
      <c r="K892" s="50">
        <v>0.02</v>
      </c>
      <c r="L892" s="47">
        <v>161.82</v>
      </c>
      <c r="M892" s="50">
        <v>0.02</v>
      </c>
      <c r="N892" s="48">
        <v>3</v>
      </c>
      <c r="O892" s="48">
        <v>3</v>
      </c>
      <c r="P892" s="51" t="str">
        <f t="shared" si="13"/>
        <v>33</v>
      </c>
      <c r="Q892" s="51"/>
      <c r="R892" s="48" t="s">
        <v>7</v>
      </c>
    </row>
    <row r="893" spans="1:18" x14ac:dyDescent="0.25">
      <c r="A893" s="1" t="s">
        <v>4</v>
      </c>
      <c r="B893" s="1" t="s">
        <v>1669</v>
      </c>
      <c r="C893" s="1" t="s">
        <v>1670</v>
      </c>
      <c r="D893" s="47">
        <v>2.3999999999999995</v>
      </c>
      <c r="E893" s="47">
        <v>15</v>
      </c>
      <c r="F893" s="48">
        <v>6.25</v>
      </c>
      <c r="G893" s="47">
        <v>12.6</v>
      </c>
      <c r="H893" s="49">
        <v>13</v>
      </c>
      <c r="I893" s="50">
        <v>0.02</v>
      </c>
      <c r="J893" s="47">
        <v>193</v>
      </c>
      <c r="K893" s="50">
        <v>0.02</v>
      </c>
      <c r="L893" s="47">
        <v>161.80000000000001</v>
      </c>
      <c r="M893" s="50">
        <v>0.02</v>
      </c>
      <c r="N893" s="48">
        <v>3</v>
      </c>
      <c r="O893" s="48">
        <v>3</v>
      </c>
      <c r="P893" s="51" t="str">
        <f t="shared" si="13"/>
        <v>33</v>
      </c>
      <c r="Q893" s="51"/>
      <c r="R893" s="48" t="s">
        <v>7</v>
      </c>
    </row>
    <row r="894" spans="1:18" x14ac:dyDescent="0.25">
      <c r="A894" s="1" t="s">
        <v>4</v>
      </c>
      <c r="B894" s="1" t="s">
        <v>1671</v>
      </c>
      <c r="C894" s="1" t="s">
        <v>1672</v>
      </c>
      <c r="D894" s="47">
        <v>2.7800000000000002</v>
      </c>
      <c r="E894" s="47">
        <v>17</v>
      </c>
      <c r="F894" s="48">
        <v>6.11</v>
      </c>
      <c r="G894" s="47">
        <v>14.22</v>
      </c>
      <c r="H894" s="49">
        <v>11</v>
      </c>
      <c r="I894" s="50">
        <v>0.02</v>
      </c>
      <c r="J894" s="47">
        <v>192</v>
      </c>
      <c r="K894" s="50">
        <v>0.02</v>
      </c>
      <c r="L894" s="47">
        <v>161.41999999999999</v>
      </c>
      <c r="M894" s="50">
        <v>0.02</v>
      </c>
      <c r="N894" s="48">
        <v>3</v>
      </c>
      <c r="O894" s="48">
        <v>3</v>
      </c>
      <c r="P894" s="51" t="str">
        <f t="shared" si="13"/>
        <v>33</v>
      </c>
      <c r="Q894" s="51"/>
      <c r="R894" s="48" t="s">
        <v>7</v>
      </c>
    </row>
    <row r="895" spans="1:18" x14ac:dyDescent="0.25">
      <c r="A895" s="1" t="s">
        <v>4</v>
      </c>
      <c r="B895" s="1" t="s">
        <v>1675</v>
      </c>
      <c r="C895" s="1" t="s">
        <v>1676</v>
      </c>
      <c r="D895" s="47">
        <v>3.57</v>
      </c>
      <c r="E895" s="47">
        <v>23.625</v>
      </c>
      <c r="F895" s="48">
        <v>6.61</v>
      </c>
      <c r="G895" s="47">
        <v>20.05</v>
      </c>
      <c r="H895" s="49">
        <v>8</v>
      </c>
      <c r="I895" s="50">
        <v>0.01</v>
      </c>
      <c r="J895" s="47">
        <v>189</v>
      </c>
      <c r="K895" s="50">
        <v>0.02</v>
      </c>
      <c r="L895" s="47">
        <v>160.44</v>
      </c>
      <c r="M895" s="50">
        <v>0.02</v>
      </c>
      <c r="N895" s="48">
        <v>3</v>
      </c>
      <c r="O895" s="48">
        <v>3</v>
      </c>
      <c r="P895" s="51" t="str">
        <f t="shared" si="13"/>
        <v>33</v>
      </c>
      <c r="Q895" s="51"/>
      <c r="R895" s="48" t="s">
        <v>7</v>
      </c>
    </row>
    <row r="896" spans="1:18" x14ac:dyDescent="0.25">
      <c r="A896" s="1" t="s">
        <v>4</v>
      </c>
      <c r="B896" s="1" t="s">
        <v>3358</v>
      </c>
      <c r="C896" s="1" t="s">
        <v>3359</v>
      </c>
      <c r="D896" s="47">
        <v>2.9090909090909092</v>
      </c>
      <c r="E896" s="47">
        <v>17.454499999999999</v>
      </c>
      <c r="F896" s="48">
        <v>5.99</v>
      </c>
      <c r="G896" s="47">
        <v>14.54</v>
      </c>
      <c r="H896" s="49">
        <v>11</v>
      </c>
      <c r="I896" s="50">
        <v>0.02</v>
      </c>
      <c r="J896" s="47">
        <v>192</v>
      </c>
      <c r="K896" s="50">
        <v>0.02</v>
      </c>
      <c r="L896" s="47">
        <v>159.99</v>
      </c>
      <c r="M896" s="50">
        <v>0.02</v>
      </c>
      <c r="N896" s="48">
        <v>3</v>
      </c>
      <c r="O896" s="48">
        <v>3</v>
      </c>
      <c r="P896" s="51" t="str">
        <f t="shared" si="13"/>
        <v>33</v>
      </c>
      <c r="Q896" s="51"/>
      <c r="R896" s="48" t="s">
        <v>3265</v>
      </c>
    </row>
    <row r="897" spans="1:18" x14ac:dyDescent="0.25">
      <c r="A897" s="1" t="s">
        <v>4</v>
      </c>
      <c r="B897" s="1" t="s">
        <v>1679</v>
      </c>
      <c r="C897" s="1" t="s">
        <v>1680</v>
      </c>
      <c r="D897" s="47">
        <v>1.51</v>
      </c>
      <c r="E897" s="47">
        <v>13.7125</v>
      </c>
      <c r="F897" s="48">
        <v>9.08</v>
      </c>
      <c r="G897" s="47">
        <v>12.2</v>
      </c>
      <c r="H897" s="49">
        <v>13</v>
      </c>
      <c r="I897" s="50">
        <v>0.02</v>
      </c>
      <c r="J897" s="47">
        <v>179.55</v>
      </c>
      <c r="K897" s="50">
        <v>0.02</v>
      </c>
      <c r="L897" s="47">
        <v>159.91999999999999</v>
      </c>
      <c r="M897" s="50">
        <v>0.02</v>
      </c>
      <c r="N897" s="48">
        <v>3</v>
      </c>
      <c r="O897" s="48">
        <v>3</v>
      </c>
      <c r="P897" s="51" t="str">
        <f t="shared" si="13"/>
        <v>33</v>
      </c>
      <c r="Q897" s="51"/>
      <c r="R897" s="48" t="s">
        <v>7</v>
      </c>
    </row>
    <row r="898" spans="1:18" x14ac:dyDescent="0.25">
      <c r="A898" s="1" t="s">
        <v>4</v>
      </c>
      <c r="B898" s="1" t="s">
        <v>1681</v>
      </c>
      <c r="C898" s="1" t="s">
        <v>1682</v>
      </c>
      <c r="D898" s="47">
        <v>3.8700000000000006</v>
      </c>
      <c r="E898" s="47">
        <v>21.3125</v>
      </c>
      <c r="F898" s="48">
        <v>5.5</v>
      </c>
      <c r="G898" s="47">
        <v>17.440000000000001</v>
      </c>
      <c r="H898" s="49">
        <v>9</v>
      </c>
      <c r="I898" s="50">
        <v>0.02</v>
      </c>
      <c r="J898" s="47">
        <v>194.5</v>
      </c>
      <c r="K898" s="50">
        <v>0.02</v>
      </c>
      <c r="L898" s="47">
        <v>159.66999999999999</v>
      </c>
      <c r="M898" s="50">
        <v>0.02</v>
      </c>
      <c r="N898" s="48">
        <v>3</v>
      </c>
      <c r="O898" s="48">
        <v>3</v>
      </c>
      <c r="P898" s="51" t="str">
        <f t="shared" si="13"/>
        <v>33</v>
      </c>
      <c r="Q898" s="51"/>
      <c r="R898" s="48" t="s">
        <v>7</v>
      </c>
    </row>
    <row r="899" spans="1:18" x14ac:dyDescent="0.25">
      <c r="A899" s="1" t="s">
        <v>4</v>
      </c>
      <c r="B899" s="1" t="s">
        <v>1683</v>
      </c>
      <c r="C899" s="1" t="s">
        <v>1684</v>
      </c>
      <c r="D899" s="47">
        <v>2.7599999999999989</v>
      </c>
      <c r="E899" s="47">
        <v>13.128500000000001</v>
      </c>
      <c r="F899" s="48">
        <v>4.75</v>
      </c>
      <c r="G899" s="47">
        <v>10.36</v>
      </c>
      <c r="H899" s="49">
        <v>15</v>
      </c>
      <c r="I899" s="50">
        <v>0.03</v>
      </c>
      <c r="J899" s="47">
        <v>200.8</v>
      </c>
      <c r="K899" s="50">
        <v>0.02</v>
      </c>
      <c r="L899" s="47">
        <v>159.4</v>
      </c>
      <c r="M899" s="50">
        <v>0.02</v>
      </c>
      <c r="N899" s="48">
        <v>3</v>
      </c>
      <c r="O899" s="48">
        <v>3</v>
      </c>
      <c r="P899" s="51" t="str">
        <f t="shared" si="13"/>
        <v>33</v>
      </c>
      <c r="Q899" s="51"/>
      <c r="R899" s="48" t="s">
        <v>7</v>
      </c>
    </row>
    <row r="900" spans="1:18" x14ac:dyDescent="0.25">
      <c r="A900" s="1" t="s">
        <v>4</v>
      </c>
      <c r="B900" s="1" t="s">
        <v>1685</v>
      </c>
      <c r="C900" s="1" t="s">
        <v>1686</v>
      </c>
      <c r="D900" s="47">
        <v>8.8699999999999992</v>
      </c>
      <c r="E900" s="47">
        <v>35.325000000000003</v>
      </c>
      <c r="F900" s="48">
        <v>3.98</v>
      </c>
      <c r="G900" s="47">
        <v>26.45</v>
      </c>
      <c r="H900" s="49">
        <v>6</v>
      </c>
      <c r="I900" s="50">
        <v>0.01</v>
      </c>
      <c r="J900" s="47">
        <v>211.95</v>
      </c>
      <c r="K900" s="50">
        <v>0.02</v>
      </c>
      <c r="L900" s="47">
        <v>158.72999999999999</v>
      </c>
      <c r="M900" s="50">
        <v>0.02</v>
      </c>
      <c r="N900" s="48">
        <v>3</v>
      </c>
      <c r="O900" s="48">
        <v>3</v>
      </c>
      <c r="P900" s="51" t="str">
        <f t="shared" si="13"/>
        <v>33</v>
      </c>
      <c r="Q900" s="51"/>
      <c r="R900" s="48" t="s">
        <v>7</v>
      </c>
    </row>
    <row r="901" spans="1:18" x14ac:dyDescent="0.25">
      <c r="A901" s="1" t="s">
        <v>4</v>
      </c>
      <c r="B901" s="1" t="s">
        <v>1687</v>
      </c>
      <c r="C901" s="1" t="s">
        <v>1688</v>
      </c>
      <c r="D901" s="47">
        <v>9.2200000000000006</v>
      </c>
      <c r="E901" s="47">
        <v>35.666600000000003</v>
      </c>
      <c r="F901" s="48">
        <v>3.86</v>
      </c>
      <c r="G901" s="47">
        <v>26.44</v>
      </c>
      <c r="H901" s="49">
        <v>6</v>
      </c>
      <c r="I901" s="50">
        <v>0.01</v>
      </c>
      <c r="J901" s="47">
        <v>214</v>
      </c>
      <c r="K901" s="50">
        <v>0.02</v>
      </c>
      <c r="L901" s="47">
        <v>158.68</v>
      </c>
      <c r="M901" s="50">
        <v>0.02</v>
      </c>
      <c r="N901" s="48">
        <v>3</v>
      </c>
      <c r="O901" s="48">
        <v>3</v>
      </c>
      <c r="P901" s="51" t="str">
        <f t="shared" si="13"/>
        <v>33</v>
      </c>
      <c r="Q901" s="51"/>
      <c r="R901" s="48" t="s">
        <v>7</v>
      </c>
    </row>
    <row r="902" spans="1:18" x14ac:dyDescent="0.25">
      <c r="A902" s="1" t="s">
        <v>4</v>
      </c>
      <c r="B902" s="1" t="s">
        <v>1689</v>
      </c>
      <c r="C902" s="1" t="s">
        <v>1690</v>
      </c>
      <c r="D902" s="47">
        <v>2.7700000000000009</v>
      </c>
      <c r="E902" s="47">
        <v>13.333299999999999</v>
      </c>
      <c r="F902" s="48">
        <v>4.8099999999999996</v>
      </c>
      <c r="G902" s="47">
        <v>10.56</v>
      </c>
      <c r="H902" s="49">
        <v>15</v>
      </c>
      <c r="I902" s="50">
        <v>0.03</v>
      </c>
      <c r="J902" s="47">
        <v>200</v>
      </c>
      <c r="K902" s="50">
        <v>0.02</v>
      </c>
      <c r="L902" s="47">
        <v>158.44999999999999</v>
      </c>
      <c r="M902" s="50">
        <v>0.02</v>
      </c>
      <c r="N902" s="48">
        <v>3</v>
      </c>
      <c r="O902" s="48">
        <v>3</v>
      </c>
      <c r="P902" s="51" t="str">
        <f t="shared" si="13"/>
        <v>33</v>
      </c>
      <c r="Q902" s="51"/>
      <c r="R902" s="48" t="s">
        <v>7</v>
      </c>
    </row>
    <row r="903" spans="1:18" x14ac:dyDescent="0.25">
      <c r="A903" s="1" t="s">
        <v>4</v>
      </c>
      <c r="B903" s="1" t="s">
        <v>1691</v>
      </c>
      <c r="C903" s="1" t="s">
        <v>1692</v>
      </c>
      <c r="D903" s="47">
        <v>3.07</v>
      </c>
      <c r="E903" s="47">
        <v>20.7272</v>
      </c>
      <c r="F903" s="48">
        <v>6.75</v>
      </c>
      <c r="G903" s="47">
        <v>17.649999999999999</v>
      </c>
      <c r="H903" s="49">
        <v>9</v>
      </c>
      <c r="I903" s="50">
        <v>0.02</v>
      </c>
      <c r="J903" s="47">
        <v>186</v>
      </c>
      <c r="K903" s="50">
        <v>0.02</v>
      </c>
      <c r="L903" s="47">
        <v>158.37</v>
      </c>
      <c r="M903" s="50">
        <v>0.02</v>
      </c>
      <c r="N903" s="48">
        <v>3</v>
      </c>
      <c r="O903" s="48">
        <v>3</v>
      </c>
      <c r="P903" s="51" t="str">
        <f t="shared" ref="P903:P966" si="14">N903&amp;O903</f>
        <v>33</v>
      </c>
      <c r="Q903" s="51"/>
      <c r="R903" s="48" t="s">
        <v>7</v>
      </c>
    </row>
    <row r="904" spans="1:18" x14ac:dyDescent="0.25">
      <c r="A904" s="1" t="s">
        <v>4</v>
      </c>
      <c r="B904" s="1" t="s">
        <v>1693</v>
      </c>
      <c r="C904" s="1" t="s">
        <v>1694</v>
      </c>
      <c r="D904" s="47">
        <v>3.07</v>
      </c>
      <c r="E904" s="47">
        <v>18.899999999999999</v>
      </c>
      <c r="F904" s="48">
        <v>6.15</v>
      </c>
      <c r="G904" s="47">
        <v>15.83</v>
      </c>
      <c r="H904" s="49">
        <v>10</v>
      </c>
      <c r="I904" s="50">
        <v>0.02</v>
      </c>
      <c r="J904" s="47">
        <v>189</v>
      </c>
      <c r="K904" s="50">
        <v>0.02</v>
      </c>
      <c r="L904" s="47">
        <v>158.30000000000001</v>
      </c>
      <c r="M904" s="50">
        <v>0.02</v>
      </c>
      <c r="N904" s="48">
        <v>3</v>
      </c>
      <c r="O904" s="48">
        <v>3</v>
      </c>
      <c r="P904" s="51" t="str">
        <f t="shared" si="14"/>
        <v>33</v>
      </c>
      <c r="Q904" s="51"/>
      <c r="R904" s="48" t="s">
        <v>7</v>
      </c>
    </row>
    <row r="905" spans="1:18" x14ac:dyDescent="0.25">
      <c r="A905" s="1" t="s">
        <v>4</v>
      </c>
      <c r="B905" s="1" t="s">
        <v>3360</v>
      </c>
      <c r="C905" s="1" t="s">
        <v>3361</v>
      </c>
      <c r="D905" s="47">
        <v>2.8712121212121207</v>
      </c>
      <c r="E905" s="47">
        <v>17.2272</v>
      </c>
      <c r="F905" s="48">
        <v>5.99</v>
      </c>
      <c r="G905" s="47">
        <v>14.35</v>
      </c>
      <c r="H905" s="49">
        <v>11</v>
      </c>
      <c r="I905" s="50">
        <v>0.02</v>
      </c>
      <c r="J905" s="47">
        <v>189.5</v>
      </c>
      <c r="K905" s="50">
        <v>0.02</v>
      </c>
      <c r="L905" s="47">
        <v>157.91</v>
      </c>
      <c r="M905" s="50">
        <v>0.02</v>
      </c>
      <c r="N905" s="48">
        <v>3</v>
      </c>
      <c r="O905" s="48">
        <v>3</v>
      </c>
      <c r="P905" s="51" t="str">
        <f t="shared" si="14"/>
        <v>33</v>
      </c>
      <c r="Q905" s="51"/>
      <c r="R905" s="48" t="s">
        <v>3265</v>
      </c>
    </row>
    <row r="906" spans="1:18" x14ac:dyDescent="0.25">
      <c r="A906" s="1" t="s">
        <v>4</v>
      </c>
      <c r="B906" s="1" t="s">
        <v>1695</v>
      </c>
      <c r="C906" s="1" t="s">
        <v>1696</v>
      </c>
      <c r="D906" s="47">
        <v>3.0099999999999989</v>
      </c>
      <c r="E906" s="47">
        <v>13.4343</v>
      </c>
      <c r="F906" s="48">
        <v>4.46</v>
      </c>
      <c r="G906" s="47">
        <v>10.42</v>
      </c>
      <c r="H906" s="49">
        <v>19</v>
      </c>
      <c r="I906" s="50">
        <v>0.04</v>
      </c>
      <c r="J906" s="47">
        <v>214.95</v>
      </c>
      <c r="K906" s="50">
        <v>0.02</v>
      </c>
      <c r="L906" s="47">
        <v>157.76</v>
      </c>
      <c r="M906" s="50">
        <v>0.02</v>
      </c>
      <c r="N906" s="48">
        <v>3</v>
      </c>
      <c r="O906" s="48">
        <v>3</v>
      </c>
      <c r="P906" s="51" t="str">
        <f t="shared" si="14"/>
        <v>33</v>
      </c>
      <c r="Q906" s="51"/>
      <c r="R906" s="48" t="s">
        <v>7</v>
      </c>
    </row>
    <row r="907" spans="1:18" x14ac:dyDescent="0.25">
      <c r="A907" s="1" t="s">
        <v>4</v>
      </c>
      <c r="B907" s="1" t="s">
        <v>1697</v>
      </c>
      <c r="C907" s="1" t="s">
        <v>1698</v>
      </c>
      <c r="D907" s="47">
        <v>2.0799999999999992</v>
      </c>
      <c r="E907" s="47">
        <v>13.3285</v>
      </c>
      <c r="F907" s="48">
        <v>6.4</v>
      </c>
      <c r="G907" s="47">
        <v>11.24</v>
      </c>
      <c r="H907" s="49">
        <v>14</v>
      </c>
      <c r="I907" s="50">
        <v>0.03</v>
      </c>
      <c r="J907" s="47">
        <v>186.6</v>
      </c>
      <c r="K907" s="50">
        <v>0.02</v>
      </c>
      <c r="L907" s="47">
        <v>157.47999999999999</v>
      </c>
      <c r="M907" s="50">
        <v>0.02</v>
      </c>
      <c r="N907" s="48">
        <v>3</v>
      </c>
      <c r="O907" s="48">
        <v>3</v>
      </c>
      <c r="P907" s="51" t="str">
        <f t="shared" si="14"/>
        <v>33</v>
      </c>
      <c r="Q907" s="51"/>
      <c r="R907" s="48" t="s">
        <v>7</v>
      </c>
    </row>
    <row r="908" spans="1:18" x14ac:dyDescent="0.25">
      <c r="A908" s="1" t="s">
        <v>4</v>
      </c>
      <c r="B908" s="1" t="s">
        <v>1699</v>
      </c>
      <c r="C908" s="1" t="s">
        <v>1700</v>
      </c>
      <c r="D908" s="47">
        <v>1.59</v>
      </c>
      <c r="E908" s="47">
        <v>14.708299999999999</v>
      </c>
      <c r="F908" s="48">
        <v>9.25</v>
      </c>
      <c r="G908" s="47">
        <v>13.11</v>
      </c>
      <c r="H908" s="49">
        <v>12</v>
      </c>
      <c r="I908" s="50">
        <v>0.02</v>
      </c>
      <c r="J908" s="47">
        <v>176.5</v>
      </c>
      <c r="K908" s="50">
        <v>0.02</v>
      </c>
      <c r="L908" s="47">
        <v>157.41999999999999</v>
      </c>
      <c r="M908" s="50">
        <v>0.02</v>
      </c>
      <c r="N908" s="48">
        <v>3</v>
      </c>
      <c r="O908" s="48">
        <v>3</v>
      </c>
      <c r="P908" s="51" t="str">
        <f t="shared" si="14"/>
        <v>33</v>
      </c>
      <c r="Q908" s="51"/>
      <c r="R908" s="48" t="s">
        <v>7</v>
      </c>
    </row>
    <row r="909" spans="1:18" x14ac:dyDescent="0.25">
      <c r="A909" s="1" t="s">
        <v>4</v>
      </c>
      <c r="B909" s="1" t="s">
        <v>3362</v>
      </c>
      <c r="C909" s="1" t="s">
        <v>3363</v>
      </c>
      <c r="D909" s="47">
        <v>1.989583333333333</v>
      </c>
      <c r="E909" s="47">
        <v>11.9375</v>
      </c>
      <c r="F909" s="48">
        <v>6</v>
      </c>
      <c r="G909" s="47">
        <v>9.94</v>
      </c>
      <c r="H909" s="49">
        <v>17</v>
      </c>
      <c r="I909" s="50">
        <v>0.03</v>
      </c>
      <c r="J909" s="47">
        <v>191</v>
      </c>
      <c r="K909" s="50">
        <v>0.02</v>
      </c>
      <c r="L909" s="47">
        <v>157.16999999999999</v>
      </c>
      <c r="M909" s="50">
        <v>0.02</v>
      </c>
      <c r="N909" s="48">
        <v>3</v>
      </c>
      <c r="O909" s="48">
        <v>3</v>
      </c>
      <c r="P909" s="51" t="str">
        <f t="shared" si="14"/>
        <v>33</v>
      </c>
      <c r="Q909" s="51"/>
      <c r="R909" s="48" t="s">
        <v>3265</v>
      </c>
    </row>
    <row r="910" spans="1:18" x14ac:dyDescent="0.25">
      <c r="A910" s="1" t="s">
        <v>4</v>
      </c>
      <c r="B910" s="1" t="s">
        <v>1701</v>
      </c>
      <c r="C910" s="1" t="s">
        <v>1702</v>
      </c>
      <c r="D910" s="47">
        <v>2.33</v>
      </c>
      <c r="E910" s="47">
        <v>14.5555</v>
      </c>
      <c r="F910" s="48">
        <v>6.24</v>
      </c>
      <c r="G910" s="47">
        <v>12.22</v>
      </c>
      <c r="H910" s="49">
        <v>12</v>
      </c>
      <c r="I910" s="50">
        <v>0.02</v>
      </c>
      <c r="J910" s="47">
        <v>185</v>
      </c>
      <c r="K910" s="50">
        <v>0.02</v>
      </c>
      <c r="L910" s="47">
        <v>157.04</v>
      </c>
      <c r="M910" s="50">
        <v>0.02</v>
      </c>
      <c r="N910" s="48">
        <v>3</v>
      </c>
      <c r="O910" s="48">
        <v>3</v>
      </c>
      <c r="P910" s="51" t="str">
        <f t="shared" si="14"/>
        <v>33</v>
      </c>
      <c r="Q910" s="51"/>
      <c r="R910" s="48" t="s">
        <v>7</v>
      </c>
    </row>
    <row r="911" spans="1:18" x14ac:dyDescent="0.25">
      <c r="A911" s="1" t="s">
        <v>4</v>
      </c>
      <c r="B911" s="1" t="s">
        <v>1703</v>
      </c>
      <c r="C911" s="1" t="s">
        <v>1704</v>
      </c>
      <c r="D911" s="47">
        <v>1.7800000000000005</v>
      </c>
      <c r="E911" s="47">
        <v>12.857100000000001</v>
      </c>
      <c r="F911" s="48">
        <v>7.22</v>
      </c>
      <c r="G911" s="47">
        <v>11.07</v>
      </c>
      <c r="H911" s="49">
        <v>14</v>
      </c>
      <c r="I911" s="50">
        <v>0.03</v>
      </c>
      <c r="J911" s="47">
        <v>180</v>
      </c>
      <c r="K911" s="50">
        <v>0.02</v>
      </c>
      <c r="L911" s="47">
        <v>155.08000000000001</v>
      </c>
      <c r="M911" s="50">
        <v>0.02</v>
      </c>
      <c r="N911" s="48">
        <v>3</v>
      </c>
      <c r="O911" s="48">
        <v>3</v>
      </c>
      <c r="P911" s="51" t="str">
        <f t="shared" si="14"/>
        <v>33</v>
      </c>
      <c r="Q911" s="51"/>
      <c r="R911" s="48" t="s">
        <v>7</v>
      </c>
    </row>
    <row r="912" spans="1:18" x14ac:dyDescent="0.25">
      <c r="A912" s="1" t="s">
        <v>4</v>
      </c>
      <c r="B912" s="1" t="s">
        <v>1705</v>
      </c>
      <c r="C912" s="1" t="s">
        <v>1706</v>
      </c>
      <c r="D912" s="47">
        <v>5.8699999999999992</v>
      </c>
      <c r="E912" s="47">
        <v>27.971399999999999</v>
      </c>
      <c r="F912" s="48">
        <v>4.76</v>
      </c>
      <c r="G912" s="47">
        <v>22.1</v>
      </c>
      <c r="H912" s="49">
        <v>7</v>
      </c>
      <c r="I912" s="50">
        <v>0.01</v>
      </c>
      <c r="J912" s="47">
        <v>195.8</v>
      </c>
      <c r="K912" s="50">
        <v>0.02</v>
      </c>
      <c r="L912" s="47">
        <v>154.71</v>
      </c>
      <c r="M912" s="50">
        <v>0.02</v>
      </c>
      <c r="N912" s="48">
        <v>3</v>
      </c>
      <c r="O912" s="48">
        <v>3</v>
      </c>
      <c r="P912" s="51" t="str">
        <f t="shared" si="14"/>
        <v>33</v>
      </c>
      <c r="Q912" s="51"/>
      <c r="R912" s="48" t="s">
        <v>7</v>
      </c>
    </row>
    <row r="913" spans="1:18" x14ac:dyDescent="0.25">
      <c r="A913" s="1" t="s">
        <v>4</v>
      </c>
      <c r="B913" s="1" t="s">
        <v>1707</v>
      </c>
      <c r="C913" s="1" t="s">
        <v>1708</v>
      </c>
      <c r="D913" s="47">
        <v>2.5399999999999996</v>
      </c>
      <c r="E913" s="47">
        <v>16.590900000000001</v>
      </c>
      <c r="F913" s="48">
        <v>6.53</v>
      </c>
      <c r="G913" s="47">
        <v>14.05</v>
      </c>
      <c r="H913" s="49">
        <v>11</v>
      </c>
      <c r="I913" s="50">
        <v>0.02</v>
      </c>
      <c r="J913" s="47">
        <v>182.5</v>
      </c>
      <c r="K913" s="50">
        <v>0.02</v>
      </c>
      <c r="L913" s="47">
        <v>154.56</v>
      </c>
      <c r="M913" s="50">
        <v>0.02</v>
      </c>
      <c r="N913" s="48">
        <v>3</v>
      </c>
      <c r="O913" s="48">
        <v>3</v>
      </c>
      <c r="P913" s="51" t="str">
        <f t="shared" si="14"/>
        <v>33</v>
      </c>
      <c r="Q913" s="51"/>
      <c r="R913" s="48" t="s">
        <v>7</v>
      </c>
    </row>
    <row r="914" spans="1:18" x14ac:dyDescent="0.25">
      <c r="A914" s="1" t="s">
        <v>4</v>
      </c>
      <c r="B914" s="1" t="s">
        <v>1709</v>
      </c>
      <c r="C914" s="1" t="s">
        <v>1710</v>
      </c>
      <c r="D914" s="47">
        <v>2.64</v>
      </c>
      <c r="E914" s="47">
        <v>21.875</v>
      </c>
      <c r="F914" s="48">
        <v>8.2799999999999994</v>
      </c>
      <c r="G914" s="47">
        <v>19.23</v>
      </c>
      <c r="H914" s="49">
        <v>8</v>
      </c>
      <c r="I914" s="50">
        <v>0.01</v>
      </c>
      <c r="J914" s="47">
        <v>175</v>
      </c>
      <c r="K914" s="50">
        <v>0.02</v>
      </c>
      <c r="L914" s="47">
        <v>153.88</v>
      </c>
      <c r="M914" s="50">
        <v>0.02</v>
      </c>
      <c r="N914" s="48">
        <v>3</v>
      </c>
      <c r="O914" s="48">
        <v>3</v>
      </c>
      <c r="P914" s="51" t="str">
        <f t="shared" si="14"/>
        <v>33</v>
      </c>
      <c r="Q914" s="51"/>
      <c r="R914" s="48" t="s">
        <v>7</v>
      </c>
    </row>
    <row r="915" spans="1:18" x14ac:dyDescent="0.25">
      <c r="A915" s="1" t="s">
        <v>4</v>
      </c>
      <c r="B915" s="1" t="s">
        <v>1711</v>
      </c>
      <c r="C915" s="1" t="s">
        <v>1712</v>
      </c>
      <c r="D915" s="47">
        <v>3.11</v>
      </c>
      <c r="E915" s="47">
        <v>15.666600000000001</v>
      </c>
      <c r="F915" s="48">
        <v>5.03</v>
      </c>
      <c r="G915" s="47">
        <v>12.55</v>
      </c>
      <c r="H915" s="49">
        <v>13</v>
      </c>
      <c r="I915" s="50">
        <v>0.02</v>
      </c>
      <c r="J915" s="47">
        <v>194</v>
      </c>
      <c r="K915" s="50">
        <v>0.02</v>
      </c>
      <c r="L915" s="47">
        <v>153.57</v>
      </c>
      <c r="M915" s="50">
        <v>0.02</v>
      </c>
      <c r="N915" s="48">
        <v>3</v>
      </c>
      <c r="O915" s="48">
        <v>3</v>
      </c>
      <c r="P915" s="51" t="str">
        <f t="shared" si="14"/>
        <v>33</v>
      </c>
      <c r="Q915" s="51"/>
      <c r="R915" s="48" t="s">
        <v>7</v>
      </c>
    </row>
    <row r="916" spans="1:18" x14ac:dyDescent="0.25">
      <c r="A916" s="1" t="s">
        <v>4</v>
      </c>
      <c r="B916" s="1" t="s">
        <v>1713</v>
      </c>
      <c r="C916" s="1" t="s">
        <v>1714</v>
      </c>
      <c r="D916" s="47">
        <v>2.34</v>
      </c>
      <c r="E916" s="47">
        <v>15.027200000000001</v>
      </c>
      <c r="F916" s="48">
        <v>6.42</v>
      </c>
      <c r="G916" s="47">
        <v>12.68</v>
      </c>
      <c r="H916" s="49">
        <v>12</v>
      </c>
      <c r="I916" s="50">
        <v>0.02</v>
      </c>
      <c r="J916" s="47">
        <v>181.3</v>
      </c>
      <c r="K916" s="50">
        <v>0.02</v>
      </c>
      <c r="L916" s="47">
        <v>153.22</v>
      </c>
      <c r="M916" s="50">
        <v>0.02</v>
      </c>
      <c r="N916" s="48">
        <v>3</v>
      </c>
      <c r="O916" s="48">
        <v>3</v>
      </c>
      <c r="P916" s="51" t="str">
        <f t="shared" si="14"/>
        <v>33</v>
      </c>
      <c r="Q916" s="51"/>
      <c r="R916" s="48" t="s">
        <v>7</v>
      </c>
    </row>
    <row r="917" spans="1:18" x14ac:dyDescent="0.25">
      <c r="A917" s="1" t="s">
        <v>4</v>
      </c>
      <c r="B917" s="1" t="s">
        <v>1715</v>
      </c>
      <c r="C917" s="1" t="s">
        <v>1716</v>
      </c>
      <c r="D917" s="47">
        <v>2.4900000000000007</v>
      </c>
      <c r="E917" s="47">
        <v>16.413599999999999</v>
      </c>
      <c r="F917" s="48">
        <v>6.59</v>
      </c>
      <c r="G917" s="47">
        <v>13.92</v>
      </c>
      <c r="H917" s="49">
        <v>11</v>
      </c>
      <c r="I917" s="50">
        <v>0.02</v>
      </c>
      <c r="J917" s="47">
        <v>180.55</v>
      </c>
      <c r="K917" s="50">
        <v>0.02</v>
      </c>
      <c r="L917" s="47">
        <v>153.16</v>
      </c>
      <c r="M917" s="50">
        <v>0.02</v>
      </c>
      <c r="N917" s="48">
        <v>3</v>
      </c>
      <c r="O917" s="48">
        <v>3</v>
      </c>
      <c r="P917" s="51" t="str">
        <f t="shared" si="14"/>
        <v>33</v>
      </c>
      <c r="Q917" s="51"/>
      <c r="R917" s="48" t="s">
        <v>7</v>
      </c>
    </row>
    <row r="918" spans="1:18" x14ac:dyDescent="0.25">
      <c r="A918" s="1" t="s">
        <v>4</v>
      </c>
      <c r="B918" s="1" t="s">
        <v>1717</v>
      </c>
      <c r="C918" s="1" t="s">
        <v>1718</v>
      </c>
      <c r="D918" s="47">
        <v>2.6900000000000004</v>
      </c>
      <c r="E918" s="47">
        <v>18</v>
      </c>
      <c r="F918" s="48">
        <v>6.69</v>
      </c>
      <c r="G918" s="47">
        <v>15.31</v>
      </c>
      <c r="H918" s="49">
        <v>10</v>
      </c>
      <c r="I918" s="50">
        <v>0.02</v>
      </c>
      <c r="J918" s="47">
        <v>180</v>
      </c>
      <c r="K918" s="50">
        <v>0.02</v>
      </c>
      <c r="L918" s="47">
        <v>153.1</v>
      </c>
      <c r="M918" s="50">
        <v>0.02</v>
      </c>
      <c r="N918" s="48">
        <v>3</v>
      </c>
      <c r="O918" s="48">
        <v>3</v>
      </c>
      <c r="P918" s="51" t="str">
        <f t="shared" si="14"/>
        <v>33</v>
      </c>
      <c r="Q918" s="51"/>
      <c r="R918" s="48" t="s">
        <v>7</v>
      </c>
    </row>
    <row r="919" spans="1:18" x14ac:dyDescent="0.25">
      <c r="A919" s="1" t="s">
        <v>4</v>
      </c>
      <c r="B919" s="1" t="s">
        <v>1719</v>
      </c>
      <c r="C919" s="1" t="s">
        <v>1720</v>
      </c>
      <c r="D919" s="47">
        <v>10.039999999999999</v>
      </c>
      <c r="E919" s="47">
        <v>35.5</v>
      </c>
      <c r="F919" s="48">
        <v>3.53</v>
      </c>
      <c r="G919" s="47">
        <v>25.46</v>
      </c>
      <c r="H919" s="49">
        <v>6</v>
      </c>
      <c r="I919" s="50">
        <v>0.01</v>
      </c>
      <c r="J919" s="47">
        <v>213</v>
      </c>
      <c r="K919" s="50">
        <v>0.02</v>
      </c>
      <c r="L919" s="47">
        <v>152.76</v>
      </c>
      <c r="M919" s="50">
        <v>0.02</v>
      </c>
      <c r="N919" s="48">
        <v>3</v>
      </c>
      <c r="O919" s="48">
        <v>3</v>
      </c>
      <c r="P919" s="51" t="str">
        <f t="shared" si="14"/>
        <v>33</v>
      </c>
      <c r="Q919" s="51"/>
      <c r="R919" s="48" t="s">
        <v>7</v>
      </c>
    </row>
    <row r="920" spans="1:18" x14ac:dyDescent="0.25">
      <c r="A920" s="1" t="s">
        <v>4</v>
      </c>
      <c r="B920" s="1" t="s">
        <v>3364</v>
      </c>
      <c r="C920" s="1" t="s">
        <v>3365</v>
      </c>
      <c r="D920" s="47">
        <v>3.8120833333333333</v>
      </c>
      <c r="E920" s="47">
        <v>22.872499999999999</v>
      </c>
      <c r="F920" s="48">
        <v>6</v>
      </c>
      <c r="G920" s="47">
        <v>19.059999999999999</v>
      </c>
      <c r="H920" s="49">
        <v>8</v>
      </c>
      <c r="I920" s="50">
        <v>0.01</v>
      </c>
      <c r="J920" s="47">
        <v>182.98</v>
      </c>
      <c r="K920" s="50">
        <v>0.02</v>
      </c>
      <c r="L920" s="47">
        <v>152.47999999999999</v>
      </c>
      <c r="M920" s="50">
        <v>0.02</v>
      </c>
      <c r="N920" s="48">
        <v>3</v>
      </c>
      <c r="O920" s="48">
        <v>3</v>
      </c>
      <c r="P920" s="51" t="str">
        <f t="shared" si="14"/>
        <v>33</v>
      </c>
      <c r="Q920" s="51"/>
      <c r="R920" s="48" t="s">
        <v>3265</v>
      </c>
    </row>
    <row r="921" spans="1:18" x14ac:dyDescent="0.25">
      <c r="A921" s="1" t="s">
        <v>4</v>
      </c>
      <c r="B921" s="1" t="s">
        <v>1721</v>
      </c>
      <c r="C921" s="1" t="s">
        <v>1722</v>
      </c>
      <c r="D921" s="47">
        <v>3.11</v>
      </c>
      <c r="E921" s="47">
        <v>14</v>
      </c>
      <c r="F921" s="48">
        <v>4.5</v>
      </c>
      <c r="G921" s="47">
        <v>10.89</v>
      </c>
      <c r="H921" s="49">
        <v>14</v>
      </c>
      <c r="I921" s="50">
        <v>0.03</v>
      </c>
      <c r="J921" s="47">
        <v>196</v>
      </c>
      <c r="K921" s="50">
        <v>0.02</v>
      </c>
      <c r="L921" s="47">
        <v>152.46</v>
      </c>
      <c r="M921" s="50">
        <v>0.02</v>
      </c>
      <c r="N921" s="48">
        <v>3</v>
      </c>
      <c r="O921" s="48">
        <v>3</v>
      </c>
      <c r="P921" s="51" t="str">
        <f t="shared" si="14"/>
        <v>33</v>
      </c>
      <c r="Q921" s="51"/>
      <c r="R921" s="48" t="s">
        <v>7</v>
      </c>
    </row>
    <row r="922" spans="1:18" x14ac:dyDescent="0.25">
      <c r="A922" s="1" t="s">
        <v>4</v>
      </c>
      <c r="B922" s="1" t="s">
        <v>1723</v>
      </c>
      <c r="C922" s="1" t="s">
        <v>1724</v>
      </c>
      <c r="D922" s="47">
        <v>12.39</v>
      </c>
      <c r="E922" s="47">
        <v>37.666600000000003</v>
      </c>
      <c r="F922" s="48">
        <v>3.04</v>
      </c>
      <c r="G922" s="47">
        <v>25.27</v>
      </c>
      <c r="H922" s="49">
        <v>6</v>
      </c>
      <c r="I922" s="50">
        <v>0.01</v>
      </c>
      <c r="J922" s="47">
        <v>226</v>
      </c>
      <c r="K922" s="50">
        <v>0.02</v>
      </c>
      <c r="L922" s="47">
        <v>151.66</v>
      </c>
      <c r="M922" s="50">
        <v>0.02</v>
      </c>
      <c r="N922" s="48">
        <v>3</v>
      </c>
      <c r="O922" s="48">
        <v>3</v>
      </c>
      <c r="P922" s="51" t="str">
        <f t="shared" si="14"/>
        <v>33</v>
      </c>
      <c r="Q922" s="51"/>
      <c r="R922" s="48" t="s">
        <v>7</v>
      </c>
    </row>
    <row r="923" spans="1:18" x14ac:dyDescent="0.25">
      <c r="A923" s="1" t="s">
        <v>4</v>
      </c>
      <c r="B923" s="1" t="s">
        <v>3366</v>
      </c>
      <c r="C923" s="1" t="s">
        <v>3367</v>
      </c>
      <c r="D923" s="47">
        <v>2.3090277777777781</v>
      </c>
      <c r="E923" s="47">
        <v>13.854100000000001</v>
      </c>
      <c r="F923" s="48">
        <v>5.99</v>
      </c>
      <c r="G923" s="47">
        <v>11.54</v>
      </c>
      <c r="H923" s="49">
        <v>14</v>
      </c>
      <c r="I923" s="50">
        <v>0.03</v>
      </c>
      <c r="J923" s="47">
        <v>183.5</v>
      </c>
      <c r="K923" s="50">
        <v>0.02</v>
      </c>
      <c r="L923" s="47">
        <v>151.16999999999999</v>
      </c>
      <c r="M923" s="50">
        <v>0.02</v>
      </c>
      <c r="N923" s="48">
        <v>3</v>
      </c>
      <c r="O923" s="48">
        <v>3</v>
      </c>
      <c r="P923" s="51" t="str">
        <f t="shared" si="14"/>
        <v>33</v>
      </c>
      <c r="Q923" s="51"/>
      <c r="R923" s="48" t="s">
        <v>3265</v>
      </c>
    </row>
    <row r="924" spans="1:18" x14ac:dyDescent="0.25">
      <c r="A924" s="1" t="s">
        <v>4</v>
      </c>
      <c r="B924" s="1" t="s">
        <v>1725</v>
      </c>
      <c r="C924" s="1" t="s">
        <v>333</v>
      </c>
      <c r="D924" s="47">
        <v>3.09</v>
      </c>
      <c r="E924" s="47">
        <v>18.2</v>
      </c>
      <c r="F924" s="48">
        <v>5.88</v>
      </c>
      <c r="G924" s="47">
        <v>15.11</v>
      </c>
      <c r="H924" s="49">
        <v>10</v>
      </c>
      <c r="I924" s="50">
        <v>0.02</v>
      </c>
      <c r="J924" s="47">
        <v>182</v>
      </c>
      <c r="K924" s="50">
        <v>0.02</v>
      </c>
      <c r="L924" s="47">
        <v>151.1</v>
      </c>
      <c r="M924" s="50">
        <v>0.02</v>
      </c>
      <c r="N924" s="48">
        <v>3</v>
      </c>
      <c r="O924" s="48">
        <v>3</v>
      </c>
      <c r="P924" s="51" t="str">
        <f t="shared" si="14"/>
        <v>33</v>
      </c>
      <c r="Q924" s="51"/>
      <c r="R924" s="48" t="s">
        <v>7</v>
      </c>
    </row>
    <row r="925" spans="1:18" x14ac:dyDescent="0.25">
      <c r="A925" s="1" t="s">
        <v>4</v>
      </c>
      <c r="B925" s="1" t="s">
        <v>1726</v>
      </c>
      <c r="C925" s="1" t="s">
        <v>1727</v>
      </c>
      <c r="D925" s="47">
        <v>1.0900000000000001</v>
      </c>
      <c r="E925" s="47">
        <v>16.1111</v>
      </c>
      <c r="F925" s="48">
        <v>14.78</v>
      </c>
      <c r="G925" s="47">
        <v>15.02</v>
      </c>
      <c r="H925" s="49">
        <v>10</v>
      </c>
      <c r="I925" s="50">
        <v>0.02</v>
      </c>
      <c r="J925" s="47">
        <v>162</v>
      </c>
      <c r="K925" s="50">
        <v>0.02</v>
      </c>
      <c r="L925" s="47">
        <v>151.1</v>
      </c>
      <c r="M925" s="50">
        <v>0.02</v>
      </c>
      <c r="N925" s="48">
        <v>3</v>
      </c>
      <c r="O925" s="48">
        <v>3</v>
      </c>
      <c r="P925" s="51" t="str">
        <f t="shared" si="14"/>
        <v>33</v>
      </c>
      <c r="Q925" s="51"/>
      <c r="R925" s="48" t="s">
        <v>7</v>
      </c>
    </row>
    <row r="926" spans="1:18" x14ac:dyDescent="0.25">
      <c r="A926" s="1" t="s">
        <v>4</v>
      </c>
      <c r="B926" s="1" t="s">
        <v>1728</v>
      </c>
      <c r="C926" s="1" t="s">
        <v>1729</v>
      </c>
      <c r="D926" s="47">
        <v>5.44</v>
      </c>
      <c r="E926" s="47">
        <v>30.5</v>
      </c>
      <c r="F926" s="48">
        <v>5.6</v>
      </c>
      <c r="G926" s="47">
        <v>25.06</v>
      </c>
      <c r="H926" s="49">
        <v>6</v>
      </c>
      <c r="I926" s="50">
        <v>0.01</v>
      </c>
      <c r="J926" s="47">
        <v>183</v>
      </c>
      <c r="K926" s="50">
        <v>0.02</v>
      </c>
      <c r="L926" s="47">
        <v>150.36000000000001</v>
      </c>
      <c r="M926" s="50">
        <v>0.02</v>
      </c>
      <c r="N926" s="48">
        <v>3</v>
      </c>
      <c r="O926" s="48">
        <v>3</v>
      </c>
      <c r="P926" s="51" t="str">
        <f t="shared" si="14"/>
        <v>33</v>
      </c>
      <c r="Q926" s="51"/>
      <c r="R926" s="48" t="s">
        <v>7</v>
      </c>
    </row>
    <row r="927" spans="1:18" x14ac:dyDescent="0.25">
      <c r="A927" s="1" t="s">
        <v>4</v>
      </c>
      <c r="B927" s="1" t="s">
        <v>1730</v>
      </c>
      <c r="C927" s="1" t="s">
        <v>1731</v>
      </c>
      <c r="D927" s="47">
        <v>4.74</v>
      </c>
      <c r="E927" s="47">
        <v>34.799999999999997</v>
      </c>
      <c r="F927" s="48">
        <v>7.34</v>
      </c>
      <c r="G927" s="47">
        <v>30.06</v>
      </c>
      <c r="H927" s="49">
        <v>5</v>
      </c>
      <c r="I927" s="50">
        <v>0.01</v>
      </c>
      <c r="J927" s="47">
        <v>174</v>
      </c>
      <c r="K927" s="50">
        <v>0.02</v>
      </c>
      <c r="L927" s="47">
        <v>150.30000000000001</v>
      </c>
      <c r="M927" s="50">
        <v>0.02</v>
      </c>
      <c r="N927" s="48">
        <v>3</v>
      </c>
      <c r="O927" s="48">
        <v>3</v>
      </c>
      <c r="P927" s="51" t="str">
        <f t="shared" si="14"/>
        <v>33</v>
      </c>
      <c r="Q927" s="51"/>
      <c r="R927" s="48" t="s">
        <v>7</v>
      </c>
    </row>
    <row r="928" spans="1:18" x14ac:dyDescent="0.25">
      <c r="A928" s="1" t="s">
        <v>4</v>
      </c>
      <c r="B928" s="1" t="s">
        <v>1732</v>
      </c>
      <c r="C928" s="1" t="s">
        <v>1733</v>
      </c>
      <c r="D928" s="47">
        <v>3.57</v>
      </c>
      <c r="E928" s="47">
        <v>18</v>
      </c>
      <c r="F928" s="48">
        <v>5.04</v>
      </c>
      <c r="G928" s="47">
        <v>14.43</v>
      </c>
      <c r="H928" s="49">
        <v>10</v>
      </c>
      <c r="I928" s="50">
        <v>0.02</v>
      </c>
      <c r="J928" s="47">
        <v>186</v>
      </c>
      <c r="K928" s="50">
        <v>0.02</v>
      </c>
      <c r="L928" s="47">
        <v>150.30000000000001</v>
      </c>
      <c r="M928" s="50">
        <v>0.02</v>
      </c>
      <c r="N928" s="48">
        <v>3</v>
      </c>
      <c r="O928" s="48">
        <v>3</v>
      </c>
      <c r="P928" s="51" t="str">
        <f t="shared" si="14"/>
        <v>33</v>
      </c>
      <c r="Q928" s="51"/>
      <c r="R928" s="48" t="s">
        <v>7</v>
      </c>
    </row>
    <row r="929" spans="1:18" x14ac:dyDescent="0.25">
      <c r="A929" s="1" t="s">
        <v>4</v>
      </c>
      <c r="B929" s="1" t="s">
        <v>1734</v>
      </c>
      <c r="C929" s="1" t="s">
        <v>1735</v>
      </c>
      <c r="D929" s="47">
        <v>2.9099999999999993</v>
      </c>
      <c r="E929" s="47">
        <v>14.4</v>
      </c>
      <c r="F929" s="48">
        <v>4.9400000000000004</v>
      </c>
      <c r="G929" s="47">
        <v>11.49</v>
      </c>
      <c r="H929" s="49">
        <v>13</v>
      </c>
      <c r="I929" s="50">
        <v>0.02</v>
      </c>
      <c r="J929" s="47">
        <v>188</v>
      </c>
      <c r="K929" s="50">
        <v>0.02</v>
      </c>
      <c r="L929" s="47">
        <v>150.16999999999999</v>
      </c>
      <c r="M929" s="50">
        <v>0.02</v>
      </c>
      <c r="N929" s="48">
        <v>3</v>
      </c>
      <c r="O929" s="48">
        <v>3</v>
      </c>
      <c r="P929" s="51" t="str">
        <f t="shared" si="14"/>
        <v>33</v>
      </c>
      <c r="Q929" s="51"/>
      <c r="R929" s="48" t="s">
        <v>7</v>
      </c>
    </row>
    <row r="930" spans="1:18" x14ac:dyDescent="0.25">
      <c r="A930" s="1" t="s">
        <v>4</v>
      </c>
      <c r="B930" s="1" t="s">
        <v>1736</v>
      </c>
      <c r="C930" s="1" t="s">
        <v>1737</v>
      </c>
      <c r="D930" s="47">
        <v>12.14</v>
      </c>
      <c r="E930" s="47">
        <v>42</v>
      </c>
      <c r="F930" s="48">
        <v>3.45</v>
      </c>
      <c r="G930" s="47">
        <v>29.86</v>
      </c>
      <c r="H930" s="49">
        <v>5</v>
      </c>
      <c r="I930" s="50">
        <v>0.01</v>
      </c>
      <c r="J930" s="47">
        <v>210</v>
      </c>
      <c r="K930" s="50">
        <v>0.02</v>
      </c>
      <c r="L930" s="47">
        <v>149.30000000000001</v>
      </c>
      <c r="M930" s="50">
        <v>0.02</v>
      </c>
      <c r="N930" s="48">
        <v>3</v>
      </c>
      <c r="O930" s="48">
        <v>3</v>
      </c>
      <c r="P930" s="51" t="str">
        <f t="shared" si="14"/>
        <v>33</v>
      </c>
      <c r="Q930" s="51"/>
      <c r="R930" s="48" t="s">
        <v>7</v>
      </c>
    </row>
    <row r="931" spans="1:18" x14ac:dyDescent="0.25">
      <c r="A931" s="1" t="s">
        <v>4</v>
      </c>
      <c r="B931" s="1" t="s">
        <v>1738</v>
      </c>
      <c r="C931" s="1" t="s">
        <v>1739</v>
      </c>
      <c r="D931" s="47">
        <v>2.3199999999999998</v>
      </c>
      <c r="E931" s="47">
        <v>15.876899999999999</v>
      </c>
      <c r="F931" s="48">
        <v>6.84</v>
      </c>
      <c r="G931" s="47">
        <v>13.55</v>
      </c>
      <c r="H931" s="49">
        <v>11</v>
      </c>
      <c r="I931" s="50">
        <v>0.02</v>
      </c>
      <c r="J931" s="47">
        <v>174.4</v>
      </c>
      <c r="K931" s="50">
        <v>0.02</v>
      </c>
      <c r="L931" s="47">
        <v>148.88</v>
      </c>
      <c r="M931" s="50">
        <v>0.02</v>
      </c>
      <c r="N931" s="48">
        <v>3</v>
      </c>
      <c r="O931" s="48">
        <v>3</v>
      </c>
      <c r="P931" s="51" t="str">
        <f t="shared" si="14"/>
        <v>33</v>
      </c>
      <c r="Q931" s="51"/>
      <c r="R931" s="48" t="s">
        <v>7</v>
      </c>
    </row>
    <row r="932" spans="1:18" x14ac:dyDescent="0.25">
      <c r="A932" s="1" t="s">
        <v>4</v>
      </c>
      <c r="B932" s="1" t="s">
        <v>1740</v>
      </c>
      <c r="C932" s="1" t="s">
        <v>1741</v>
      </c>
      <c r="D932" s="47">
        <v>2.34</v>
      </c>
      <c r="E932" s="47">
        <v>15.86</v>
      </c>
      <c r="F932" s="48">
        <v>6.77</v>
      </c>
      <c r="G932" s="47">
        <v>13.52</v>
      </c>
      <c r="H932" s="49">
        <v>11</v>
      </c>
      <c r="I932" s="50">
        <v>0.02</v>
      </c>
      <c r="J932" s="47">
        <v>174.6</v>
      </c>
      <c r="K932" s="50">
        <v>0.02</v>
      </c>
      <c r="L932" s="47">
        <v>148.86000000000001</v>
      </c>
      <c r="M932" s="50">
        <v>0.02</v>
      </c>
      <c r="N932" s="48">
        <v>3</v>
      </c>
      <c r="O932" s="48">
        <v>3</v>
      </c>
      <c r="P932" s="51" t="str">
        <f t="shared" si="14"/>
        <v>33</v>
      </c>
      <c r="Q932" s="51"/>
      <c r="R932" s="48" t="s">
        <v>7</v>
      </c>
    </row>
    <row r="933" spans="1:18" x14ac:dyDescent="0.25">
      <c r="A933" s="1" t="s">
        <v>4</v>
      </c>
      <c r="B933" s="1" t="s">
        <v>1742</v>
      </c>
      <c r="C933" s="1" t="s">
        <v>1743</v>
      </c>
      <c r="D933" s="47">
        <v>2</v>
      </c>
      <c r="E933" s="47">
        <v>14.4</v>
      </c>
      <c r="F933" s="48">
        <v>7.2</v>
      </c>
      <c r="G933" s="47">
        <v>12.4</v>
      </c>
      <c r="H933" s="49">
        <v>12</v>
      </c>
      <c r="I933" s="50">
        <v>0.02</v>
      </c>
      <c r="J933" s="47">
        <v>172.8</v>
      </c>
      <c r="K933" s="50">
        <v>0.02</v>
      </c>
      <c r="L933" s="47">
        <v>148.80000000000001</v>
      </c>
      <c r="M933" s="50">
        <v>0.02</v>
      </c>
      <c r="N933" s="48">
        <v>3</v>
      </c>
      <c r="O933" s="48">
        <v>3</v>
      </c>
      <c r="P933" s="51" t="str">
        <f t="shared" si="14"/>
        <v>33</v>
      </c>
      <c r="Q933" s="51"/>
      <c r="R933" s="48" t="s">
        <v>7</v>
      </c>
    </row>
    <row r="934" spans="1:18" x14ac:dyDescent="0.25">
      <c r="A934" s="1" t="s">
        <v>4</v>
      </c>
      <c r="B934" s="1" t="s">
        <v>1744</v>
      </c>
      <c r="C934" s="1" t="s">
        <v>1745</v>
      </c>
      <c r="D934" s="47">
        <v>3.56</v>
      </c>
      <c r="E934" s="47">
        <v>20</v>
      </c>
      <c r="F934" s="48">
        <v>5.61</v>
      </c>
      <c r="G934" s="47">
        <v>16.440000000000001</v>
      </c>
      <c r="H934" s="49">
        <v>9</v>
      </c>
      <c r="I934" s="50">
        <v>0.02</v>
      </c>
      <c r="J934" s="47">
        <v>180</v>
      </c>
      <c r="K934" s="50">
        <v>0.02</v>
      </c>
      <c r="L934" s="47">
        <v>147.96</v>
      </c>
      <c r="M934" s="50">
        <v>0.02</v>
      </c>
      <c r="N934" s="48">
        <v>3</v>
      </c>
      <c r="O934" s="48">
        <v>3</v>
      </c>
      <c r="P934" s="51" t="str">
        <f t="shared" si="14"/>
        <v>33</v>
      </c>
      <c r="Q934" s="51"/>
      <c r="R934" s="48" t="s">
        <v>7</v>
      </c>
    </row>
    <row r="935" spans="1:18" x14ac:dyDescent="0.25">
      <c r="A935" s="1" t="s">
        <v>4</v>
      </c>
      <c r="B935" s="1" t="s">
        <v>1748</v>
      </c>
      <c r="C935" s="1" t="s">
        <v>1749</v>
      </c>
      <c r="D935" s="47">
        <v>2.34</v>
      </c>
      <c r="E935" s="47">
        <v>15.7333</v>
      </c>
      <c r="F935" s="48">
        <v>6.72</v>
      </c>
      <c r="G935" s="47">
        <v>13.39</v>
      </c>
      <c r="H935" s="49">
        <v>11</v>
      </c>
      <c r="I935" s="50">
        <v>0.02</v>
      </c>
      <c r="J935" s="47">
        <v>173.6</v>
      </c>
      <c r="K935" s="50">
        <v>0.02</v>
      </c>
      <c r="L935" s="47">
        <v>147.86000000000001</v>
      </c>
      <c r="M935" s="50">
        <v>0.02</v>
      </c>
      <c r="N935" s="48">
        <v>3</v>
      </c>
      <c r="O935" s="48">
        <v>3</v>
      </c>
      <c r="P935" s="51" t="str">
        <f t="shared" si="14"/>
        <v>33</v>
      </c>
      <c r="Q935" s="51"/>
      <c r="R935" s="48" t="s">
        <v>7</v>
      </c>
    </row>
    <row r="936" spans="1:18" x14ac:dyDescent="0.25">
      <c r="A936" s="1" t="s">
        <v>4</v>
      </c>
      <c r="B936" s="1" t="s">
        <v>1750</v>
      </c>
      <c r="C936" s="1" t="s">
        <v>1751</v>
      </c>
      <c r="D936" s="47">
        <v>2.7100000000000004</v>
      </c>
      <c r="E936" s="47">
        <v>12.923299999999999</v>
      </c>
      <c r="F936" s="48">
        <v>4.76</v>
      </c>
      <c r="G936" s="47">
        <v>10.210000000000001</v>
      </c>
      <c r="H936" s="49">
        <v>17</v>
      </c>
      <c r="I936" s="50">
        <v>0.03</v>
      </c>
      <c r="J936" s="47">
        <v>193.85</v>
      </c>
      <c r="K936" s="50">
        <v>0.02</v>
      </c>
      <c r="L936" s="47">
        <v>147.78</v>
      </c>
      <c r="M936" s="50">
        <v>0.02</v>
      </c>
      <c r="N936" s="48">
        <v>3</v>
      </c>
      <c r="O936" s="48">
        <v>3</v>
      </c>
      <c r="P936" s="51" t="str">
        <f t="shared" si="14"/>
        <v>33</v>
      </c>
      <c r="Q936" s="51"/>
      <c r="R936" s="48" t="s">
        <v>7</v>
      </c>
    </row>
    <row r="937" spans="1:18" x14ac:dyDescent="0.25">
      <c r="A937" s="1" t="s">
        <v>4</v>
      </c>
      <c r="B937" s="1" t="s">
        <v>1752</v>
      </c>
      <c r="C937" s="1" t="s">
        <v>1753</v>
      </c>
      <c r="D937" s="47">
        <v>2.4300000000000002</v>
      </c>
      <c r="E937" s="47">
        <v>18.727699999999999</v>
      </c>
      <c r="F937" s="48">
        <v>7.7</v>
      </c>
      <c r="G937" s="47">
        <v>16.29</v>
      </c>
      <c r="H937" s="49">
        <v>9</v>
      </c>
      <c r="I937" s="50">
        <v>0.02</v>
      </c>
      <c r="J937" s="47">
        <v>168.55</v>
      </c>
      <c r="K937" s="50">
        <v>0.02</v>
      </c>
      <c r="L937" s="47">
        <v>146.68</v>
      </c>
      <c r="M937" s="50">
        <v>0.02</v>
      </c>
      <c r="N937" s="48">
        <v>3</v>
      </c>
      <c r="O937" s="48">
        <v>3</v>
      </c>
      <c r="P937" s="51" t="str">
        <f t="shared" si="14"/>
        <v>33</v>
      </c>
      <c r="Q937" s="51"/>
      <c r="R937" s="48" t="s">
        <v>7</v>
      </c>
    </row>
    <row r="938" spans="1:18" x14ac:dyDescent="0.25">
      <c r="A938" s="1" t="s">
        <v>4</v>
      </c>
      <c r="B938" s="1" t="s">
        <v>1754</v>
      </c>
      <c r="C938" s="1" t="s">
        <v>1755</v>
      </c>
      <c r="D938" s="47">
        <v>1.6999999999999995</v>
      </c>
      <c r="E938" s="47">
        <v>15</v>
      </c>
      <c r="F938" s="48">
        <v>8.82</v>
      </c>
      <c r="G938" s="47">
        <v>13.3</v>
      </c>
      <c r="H938" s="49">
        <v>11</v>
      </c>
      <c r="I938" s="50">
        <v>0.02</v>
      </c>
      <c r="J938" s="47">
        <v>165</v>
      </c>
      <c r="K938" s="50">
        <v>0.02</v>
      </c>
      <c r="L938" s="47">
        <v>146.30000000000001</v>
      </c>
      <c r="M938" s="50">
        <v>0.02</v>
      </c>
      <c r="N938" s="48">
        <v>3</v>
      </c>
      <c r="O938" s="48">
        <v>3</v>
      </c>
      <c r="P938" s="51" t="str">
        <f t="shared" si="14"/>
        <v>33</v>
      </c>
      <c r="Q938" s="51"/>
      <c r="R938" s="48" t="s">
        <v>7</v>
      </c>
    </row>
    <row r="939" spans="1:18" x14ac:dyDescent="0.25">
      <c r="A939" s="1" t="s">
        <v>4</v>
      </c>
      <c r="B939" s="1" t="s">
        <v>1756</v>
      </c>
      <c r="C939" s="1" t="s">
        <v>1757</v>
      </c>
      <c r="D939" s="47">
        <v>1.9899999999999995</v>
      </c>
      <c r="E939" s="47">
        <v>14.333299999999999</v>
      </c>
      <c r="F939" s="48">
        <v>7.2</v>
      </c>
      <c r="G939" s="47">
        <v>12.34</v>
      </c>
      <c r="H939" s="49">
        <v>21</v>
      </c>
      <c r="I939" s="50">
        <v>0.04</v>
      </c>
      <c r="J939" s="47">
        <v>188</v>
      </c>
      <c r="K939" s="50">
        <v>0.02</v>
      </c>
      <c r="L939" s="47">
        <v>146.21</v>
      </c>
      <c r="M939" s="50">
        <v>0.02</v>
      </c>
      <c r="N939" s="48">
        <v>3</v>
      </c>
      <c r="O939" s="48">
        <v>3</v>
      </c>
      <c r="P939" s="51" t="str">
        <f t="shared" si="14"/>
        <v>33</v>
      </c>
      <c r="Q939" s="51"/>
      <c r="R939" s="48" t="s">
        <v>7</v>
      </c>
    </row>
    <row r="940" spans="1:18" x14ac:dyDescent="0.25">
      <c r="A940" s="1" t="s">
        <v>4</v>
      </c>
      <c r="B940" s="1" t="s">
        <v>1758</v>
      </c>
      <c r="C940" s="1" t="s">
        <v>1759</v>
      </c>
      <c r="D940" s="47">
        <v>1.6099999999999997</v>
      </c>
      <c r="E940" s="47">
        <v>12.2235</v>
      </c>
      <c r="F940" s="48">
        <v>7.59</v>
      </c>
      <c r="G940" s="47">
        <v>10.61</v>
      </c>
      <c r="H940" s="49">
        <v>20</v>
      </c>
      <c r="I940" s="50">
        <v>0.04</v>
      </c>
      <c r="J940" s="47">
        <v>177.8</v>
      </c>
      <c r="K940" s="50">
        <v>0.02</v>
      </c>
      <c r="L940" s="47">
        <v>145.6</v>
      </c>
      <c r="M940" s="50">
        <v>0.02</v>
      </c>
      <c r="N940" s="48">
        <v>3</v>
      </c>
      <c r="O940" s="48">
        <v>3</v>
      </c>
      <c r="P940" s="51" t="str">
        <f t="shared" si="14"/>
        <v>33</v>
      </c>
      <c r="Q940" s="51"/>
      <c r="R940" s="48" t="s">
        <v>7</v>
      </c>
    </row>
    <row r="941" spans="1:18" x14ac:dyDescent="0.25">
      <c r="A941" s="1" t="s">
        <v>4</v>
      </c>
      <c r="B941" s="1" t="s">
        <v>1760</v>
      </c>
      <c r="C941" s="1" t="s">
        <v>1761</v>
      </c>
      <c r="D941" s="47">
        <v>1.8700000000000008</v>
      </c>
      <c r="E941" s="47">
        <v>15.0909</v>
      </c>
      <c r="F941" s="48">
        <v>8.07</v>
      </c>
      <c r="G941" s="47">
        <v>13.22</v>
      </c>
      <c r="H941" s="49">
        <v>11</v>
      </c>
      <c r="I941" s="50">
        <v>0.02</v>
      </c>
      <c r="J941" s="47">
        <v>166</v>
      </c>
      <c r="K941" s="50">
        <v>0.02</v>
      </c>
      <c r="L941" s="47">
        <v>145.43</v>
      </c>
      <c r="M941" s="50">
        <v>0.02</v>
      </c>
      <c r="N941" s="48">
        <v>3</v>
      </c>
      <c r="O941" s="48">
        <v>3</v>
      </c>
      <c r="P941" s="51" t="str">
        <f t="shared" si="14"/>
        <v>33</v>
      </c>
      <c r="Q941" s="51"/>
      <c r="R941" s="48" t="s">
        <v>7</v>
      </c>
    </row>
    <row r="942" spans="1:18" x14ac:dyDescent="0.25">
      <c r="A942" s="1" t="s">
        <v>4</v>
      </c>
      <c r="B942" s="1" t="s">
        <v>1762</v>
      </c>
      <c r="C942" s="1" t="s">
        <v>1763</v>
      </c>
      <c r="D942" s="47">
        <v>3.1000000000000005</v>
      </c>
      <c r="E942" s="47">
        <v>19.222200000000001</v>
      </c>
      <c r="F942" s="48">
        <v>6.2</v>
      </c>
      <c r="G942" s="47">
        <v>16.12</v>
      </c>
      <c r="H942" s="49">
        <v>9</v>
      </c>
      <c r="I942" s="50">
        <v>0.02</v>
      </c>
      <c r="J942" s="47">
        <v>173</v>
      </c>
      <c r="K942" s="50">
        <v>0.02</v>
      </c>
      <c r="L942" s="47">
        <v>145.1</v>
      </c>
      <c r="M942" s="50">
        <v>0.02</v>
      </c>
      <c r="N942" s="48">
        <v>3</v>
      </c>
      <c r="O942" s="48">
        <v>3</v>
      </c>
      <c r="P942" s="51" t="str">
        <f t="shared" si="14"/>
        <v>33</v>
      </c>
      <c r="Q942" s="51"/>
      <c r="R942" s="48" t="s">
        <v>7</v>
      </c>
    </row>
    <row r="943" spans="1:18" x14ac:dyDescent="0.25">
      <c r="A943" s="1" t="s">
        <v>4</v>
      </c>
      <c r="B943" s="1" t="s">
        <v>1764</v>
      </c>
      <c r="C943" s="1" t="s">
        <v>1765</v>
      </c>
      <c r="D943" s="47">
        <v>1.9699999999999998</v>
      </c>
      <c r="E943" s="47">
        <v>14.05</v>
      </c>
      <c r="F943" s="48">
        <v>7.13</v>
      </c>
      <c r="G943" s="47">
        <v>12.08</v>
      </c>
      <c r="H943" s="49">
        <v>12</v>
      </c>
      <c r="I943" s="50">
        <v>0.02</v>
      </c>
      <c r="J943" s="47">
        <v>168.6</v>
      </c>
      <c r="K943" s="50">
        <v>0.02</v>
      </c>
      <c r="L943" s="47">
        <v>144.96</v>
      </c>
      <c r="M943" s="50">
        <v>0.02</v>
      </c>
      <c r="N943" s="48">
        <v>3</v>
      </c>
      <c r="O943" s="48">
        <v>3</v>
      </c>
      <c r="P943" s="51" t="str">
        <f t="shared" si="14"/>
        <v>33</v>
      </c>
      <c r="Q943" s="51"/>
      <c r="R943" s="48" t="s">
        <v>7</v>
      </c>
    </row>
    <row r="944" spans="1:18" x14ac:dyDescent="0.25">
      <c r="A944" s="1" t="s">
        <v>4</v>
      </c>
      <c r="B944" s="1" t="s">
        <v>1766</v>
      </c>
      <c r="C944" s="1" t="s">
        <v>1767</v>
      </c>
      <c r="D944" s="47">
        <v>5.18</v>
      </c>
      <c r="E944" s="47">
        <v>25.857099999999999</v>
      </c>
      <c r="F944" s="48">
        <v>4.99</v>
      </c>
      <c r="G944" s="47">
        <v>20.67</v>
      </c>
      <c r="H944" s="49">
        <v>7</v>
      </c>
      <c r="I944" s="50">
        <v>0.01</v>
      </c>
      <c r="J944" s="47">
        <v>181</v>
      </c>
      <c r="K944" s="50">
        <v>0.02</v>
      </c>
      <c r="L944" s="47">
        <v>144.74</v>
      </c>
      <c r="M944" s="50">
        <v>0.02</v>
      </c>
      <c r="N944" s="48">
        <v>3</v>
      </c>
      <c r="O944" s="48">
        <v>3</v>
      </c>
      <c r="P944" s="51" t="str">
        <f t="shared" si="14"/>
        <v>33</v>
      </c>
      <c r="Q944" s="51"/>
      <c r="R944" s="48" t="s">
        <v>7</v>
      </c>
    </row>
    <row r="945" spans="1:18" x14ac:dyDescent="0.25">
      <c r="A945" s="1" t="s">
        <v>4</v>
      </c>
      <c r="B945" s="1" t="s">
        <v>1768</v>
      </c>
      <c r="C945" s="1" t="s">
        <v>1769</v>
      </c>
      <c r="D945" s="47">
        <v>2.6900000000000004</v>
      </c>
      <c r="E945" s="47">
        <v>13</v>
      </c>
      <c r="F945" s="48">
        <v>4.83</v>
      </c>
      <c r="G945" s="47">
        <v>10.31</v>
      </c>
      <c r="H945" s="49">
        <v>14</v>
      </c>
      <c r="I945" s="50">
        <v>0.03</v>
      </c>
      <c r="J945" s="47">
        <v>182</v>
      </c>
      <c r="K945" s="50">
        <v>0.02</v>
      </c>
      <c r="L945" s="47">
        <v>144.34</v>
      </c>
      <c r="M945" s="50">
        <v>0.02</v>
      </c>
      <c r="N945" s="48">
        <v>3</v>
      </c>
      <c r="O945" s="48">
        <v>3</v>
      </c>
      <c r="P945" s="51" t="str">
        <f t="shared" si="14"/>
        <v>33</v>
      </c>
      <c r="Q945" s="51"/>
      <c r="R945" s="48" t="s">
        <v>7</v>
      </c>
    </row>
    <row r="946" spans="1:18" x14ac:dyDescent="0.25">
      <c r="A946" s="1" t="s">
        <v>4</v>
      </c>
      <c r="B946" s="1" t="s">
        <v>1770</v>
      </c>
      <c r="C946" s="1" t="s">
        <v>1771</v>
      </c>
      <c r="D946" s="47">
        <v>1.7800000000000002</v>
      </c>
      <c r="E946" s="47">
        <v>12.6427</v>
      </c>
      <c r="F946" s="48">
        <v>7.1</v>
      </c>
      <c r="G946" s="47">
        <v>10.86</v>
      </c>
      <c r="H946" s="49">
        <v>14</v>
      </c>
      <c r="I946" s="50">
        <v>0.03</v>
      </c>
      <c r="J946" s="47">
        <v>169.14</v>
      </c>
      <c r="K946" s="50">
        <v>0.02</v>
      </c>
      <c r="L946" s="47">
        <v>144.22</v>
      </c>
      <c r="M946" s="50">
        <v>0.02</v>
      </c>
      <c r="N946" s="48">
        <v>3</v>
      </c>
      <c r="O946" s="48">
        <v>3</v>
      </c>
      <c r="P946" s="51" t="str">
        <f t="shared" si="14"/>
        <v>33</v>
      </c>
      <c r="Q946" s="51"/>
      <c r="R946" s="48" t="s">
        <v>7</v>
      </c>
    </row>
    <row r="947" spans="1:18" x14ac:dyDescent="0.25">
      <c r="A947" s="1" t="s">
        <v>4</v>
      </c>
      <c r="B947" s="1" t="s">
        <v>1772</v>
      </c>
      <c r="C947" s="1" t="s">
        <v>1773</v>
      </c>
      <c r="D947" s="47">
        <v>4.3999999999999995</v>
      </c>
      <c r="E947" s="47">
        <v>24.8888</v>
      </c>
      <c r="F947" s="48">
        <v>5.65</v>
      </c>
      <c r="G947" s="47">
        <v>20.48</v>
      </c>
      <c r="H947" s="49">
        <v>7</v>
      </c>
      <c r="I947" s="50">
        <v>0.01</v>
      </c>
      <c r="J947" s="47">
        <v>174</v>
      </c>
      <c r="K947" s="50">
        <v>0.02</v>
      </c>
      <c r="L947" s="47">
        <v>143.19999999999999</v>
      </c>
      <c r="M947" s="50">
        <v>0.02</v>
      </c>
      <c r="N947" s="48">
        <v>3</v>
      </c>
      <c r="O947" s="48">
        <v>3</v>
      </c>
      <c r="P947" s="51" t="str">
        <f t="shared" si="14"/>
        <v>33</v>
      </c>
      <c r="Q947" s="51"/>
      <c r="R947" s="48" t="s">
        <v>7</v>
      </c>
    </row>
    <row r="948" spans="1:18" x14ac:dyDescent="0.25">
      <c r="A948" s="1" t="s">
        <v>4</v>
      </c>
      <c r="B948" s="1" t="s">
        <v>1774</v>
      </c>
      <c r="C948" s="1" t="s">
        <v>1775</v>
      </c>
      <c r="D948" s="47">
        <v>3.2800000000000002</v>
      </c>
      <c r="E948" s="47">
        <v>21.1111</v>
      </c>
      <c r="F948" s="48">
        <v>6.43</v>
      </c>
      <c r="G948" s="47">
        <v>17.829999999999998</v>
      </c>
      <c r="H948" s="49">
        <v>8</v>
      </c>
      <c r="I948" s="50">
        <v>0.01</v>
      </c>
      <c r="J948" s="47">
        <v>169</v>
      </c>
      <c r="K948" s="50">
        <v>0.02</v>
      </c>
      <c r="L948" s="47">
        <v>142.76</v>
      </c>
      <c r="M948" s="50">
        <v>0.02</v>
      </c>
      <c r="N948" s="48">
        <v>3</v>
      </c>
      <c r="O948" s="48">
        <v>3</v>
      </c>
      <c r="P948" s="51" t="str">
        <f t="shared" si="14"/>
        <v>33</v>
      </c>
      <c r="Q948" s="51"/>
      <c r="R948" s="48" t="s">
        <v>7</v>
      </c>
    </row>
    <row r="949" spans="1:18" x14ac:dyDescent="0.25">
      <c r="A949" s="1" t="s">
        <v>4</v>
      </c>
      <c r="B949" s="1" t="s">
        <v>1776</v>
      </c>
      <c r="C949" s="1" t="s">
        <v>1777</v>
      </c>
      <c r="D949" s="47">
        <v>2.59</v>
      </c>
      <c r="E949" s="47">
        <v>16.84</v>
      </c>
      <c r="F949" s="48">
        <v>6.5</v>
      </c>
      <c r="G949" s="47">
        <v>14.25</v>
      </c>
      <c r="H949" s="49">
        <v>10</v>
      </c>
      <c r="I949" s="50">
        <v>0.02</v>
      </c>
      <c r="J949" s="47">
        <v>168.4</v>
      </c>
      <c r="K949" s="50">
        <v>0.02</v>
      </c>
      <c r="L949" s="47">
        <v>142.5</v>
      </c>
      <c r="M949" s="50">
        <v>0.02</v>
      </c>
      <c r="N949" s="48">
        <v>3</v>
      </c>
      <c r="O949" s="48">
        <v>3</v>
      </c>
      <c r="P949" s="51" t="str">
        <f t="shared" si="14"/>
        <v>33</v>
      </c>
      <c r="Q949" s="51"/>
      <c r="R949" s="48" t="s">
        <v>7</v>
      </c>
    </row>
    <row r="950" spans="1:18" x14ac:dyDescent="0.25">
      <c r="A950" s="1" t="s">
        <v>4</v>
      </c>
      <c r="B950" s="1" t="s">
        <v>1778</v>
      </c>
      <c r="C950" s="1" t="s">
        <v>1779</v>
      </c>
      <c r="D950" s="47">
        <v>2.0699999999999998</v>
      </c>
      <c r="E950" s="47">
        <v>15</v>
      </c>
      <c r="F950" s="48">
        <v>7.24</v>
      </c>
      <c r="G950" s="47">
        <v>12.93</v>
      </c>
      <c r="H950" s="49">
        <v>11</v>
      </c>
      <c r="I950" s="50">
        <v>0.02</v>
      </c>
      <c r="J950" s="47">
        <v>165</v>
      </c>
      <c r="K950" s="50">
        <v>0.02</v>
      </c>
      <c r="L950" s="47">
        <v>142.22999999999999</v>
      </c>
      <c r="M950" s="50">
        <v>0.02</v>
      </c>
      <c r="N950" s="48">
        <v>3</v>
      </c>
      <c r="O950" s="48">
        <v>3</v>
      </c>
      <c r="P950" s="51" t="str">
        <f t="shared" si="14"/>
        <v>33</v>
      </c>
      <c r="Q950" s="51"/>
      <c r="R950" s="48" t="s">
        <v>7</v>
      </c>
    </row>
    <row r="951" spans="1:18" x14ac:dyDescent="0.25">
      <c r="A951" s="1" t="s">
        <v>4</v>
      </c>
      <c r="B951" s="1" t="s">
        <v>1780</v>
      </c>
      <c r="C951" s="1" t="s">
        <v>1781</v>
      </c>
      <c r="D951" s="47">
        <v>2.39</v>
      </c>
      <c r="E951" s="47">
        <v>16.444400000000002</v>
      </c>
      <c r="F951" s="48">
        <v>6.88</v>
      </c>
      <c r="G951" s="47">
        <v>14.05</v>
      </c>
      <c r="H951" s="49">
        <v>10</v>
      </c>
      <c r="I951" s="50">
        <v>0.02</v>
      </c>
      <c r="J951" s="47">
        <v>166</v>
      </c>
      <c r="K951" s="50">
        <v>0.02</v>
      </c>
      <c r="L951" s="47">
        <v>142.1</v>
      </c>
      <c r="M951" s="50">
        <v>0.02</v>
      </c>
      <c r="N951" s="48">
        <v>3</v>
      </c>
      <c r="O951" s="48">
        <v>3</v>
      </c>
      <c r="P951" s="51" t="str">
        <f t="shared" si="14"/>
        <v>33</v>
      </c>
      <c r="Q951" s="51"/>
      <c r="R951" s="48" t="s">
        <v>7</v>
      </c>
    </row>
    <row r="952" spans="1:18" x14ac:dyDescent="0.25">
      <c r="A952" s="1" t="s">
        <v>4</v>
      </c>
      <c r="B952" s="1" t="s">
        <v>1784</v>
      </c>
      <c r="C952" s="1" t="s">
        <v>1785</v>
      </c>
      <c r="D952" s="47">
        <v>3.36</v>
      </c>
      <c r="E952" s="47">
        <v>21.05</v>
      </c>
      <c r="F952" s="48">
        <v>6.26</v>
      </c>
      <c r="G952" s="47">
        <v>17.690000000000001</v>
      </c>
      <c r="H952" s="49">
        <v>8</v>
      </c>
      <c r="I952" s="50">
        <v>0.01</v>
      </c>
      <c r="J952" s="47">
        <v>168.4</v>
      </c>
      <c r="K952" s="50">
        <v>0.02</v>
      </c>
      <c r="L952" s="47">
        <v>141.52000000000001</v>
      </c>
      <c r="M952" s="50">
        <v>0.02</v>
      </c>
      <c r="N952" s="48">
        <v>3</v>
      </c>
      <c r="O952" s="48">
        <v>3</v>
      </c>
      <c r="P952" s="51" t="str">
        <f t="shared" si="14"/>
        <v>33</v>
      </c>
      <c r="Q952" s="51"/>
      <c r="R952" s="48" t="s">
        <v>7</v>
      </c>
    </row>
    <row r="953" spans="1:18" x14ac:dyDescent="0.25">
      <c r="A953" s="1" t="s">
        <v>4</v>
      </c>
      <c r="B953" s="1" t="s">
        <v>3368</v>
      </c>
      <c r="C953" s="1" t="s">
        <v>3369</v>
      </c>
      <c r="D953" s="47">
        <v>4.6944444444444438</v>
      </c>
      <c r="E953" s="47">
        <v>28.166599999999999</v>
      </c>
      <c r="F953" s="48">
        <v>5.99</v>
      </c>
      <c r="G953" s="47">
        <v>23.47</v>
      </c>
      <c r="H953" s="49">
        <v>6</v>
      </c>
      <c r="I953" s="50">
        <v>0.01</v>
      </c>
      <c r="J953" s="47">
        <v>169</v>
      </c>
      <c r="K953" s="50">
        <v>0.02</v>
      </c>
      <c r="L953" s="47">
        <v>140.83000000000001</v>
      </c>
      <c r="M953" s="50">
        <v>0.02</v>
      </c>
      <c r="N953" s="48">
        <v>3</v>
      </c>
      <c r="O953" s="48">
        <v>3</v>
      </c>
      <c r="P953" s="51" t="str">
        <f t="shared" si="14"/>
        <v>33</v>
      </c>
      <c r="Q953" s="51"/>
      <c r="R953" s="48" t="s">
        <v>3265</v>
      </c>
    </row>
    <row r="954" spans="1:18" x14ac:dyDescent="0.25">
      <c r="A954" s="1" t="s">
        <v>4</v>
      </c>
      <c r="B954" s="1" t="s">
        <v>1786</v>
      </c>
      <c r="C954" s="1" t="s">
        <v>1787</v>
      </c>
      <c r="D954" s="47">
        <v>3.6700000000000004</v>
      </c>
      <c r="E954" s="47">
        <v>22.2</v>
      </c>
      <c r="F954" s="48">
        <v>6.04</v>
      </c>
      <c r="G954" s="47">
        <v>18.53</v>
      </c>
      <c r="H954" s="49">
        <v>8</v>
      </c>
      <c r="I954" s="50">
        <v>0.01</v>
      </c>
      <c r="J954" s="47">
        <v>169.5</v>
      </c>
      <c r="K954" s="50">
        <v>0.02</v>
      </c>
      <c r="L954" s="47">
        <v>140.13999999999999</v>
      </c>
      <c r="M954" s="50">
        <v>0.02</v>
      </c>
      <c r="N954" s="48">
        <v>3</v>
      </c>
      <c r="O954" s="48">
        <v>3</v>
      </c>
      <c r="P954" s="51" t="str">
        <f t="shared" si="14"/>
        <v>33</v>
      </c>
      <c r="Q954" s="51"/>
      <c r="R954" s="48" t="s">
        <v>7</v>
      </c>
    </row>
    <row r="955" spans="1:18" x14ac:dyDescent="0.25">
      <c r="A955" s="1" t="s">
        <v>4</v>
      </c>
      <c r="B955" s="1" t="s">
        <v>3370</v>
      </c>
      <c r="C955" s="1" t="s">
        <v>3371</v>
      </c>
      <c r="D955" s="47">
        <v>3.5</v>
      </c>
      <c r="E955" s="47">
        <v>21</v>
      </c>
      <c r="F955" s="48">
        <v>6</v>
      </c>
      <c r="G955" s="47">
        <v>17.5</v>
      </c>
      <c r="H955" s="49">
        <v>8</v>
      </c>
      <c r="I955" s="50">
        <v>0.01</v>
      </c>
      <c r="J955" s="47">
        <v>168</v>
      </c>
      <c r="K955" s="50">
        <v>0.02</v>
      </c>
      <c r="L955" s="47">
        <v>140</v>
      </c>
      <c r="M955" s="50">
        <v>0.02</v>
      </c>
      <c r="N955" s="48">
        <v>3</v>
      </c>
      <c r="O955" s="48">
        <v>3</v>
      </c>
      <c r="P955" s="51" t="str">
        <f t="shared" si="14"/>
        <v>33</v>
      </c>
      <c r="Q955" s="51"/>
      <c r="R955" s="48" t="s">
        <v>3265</v>
      </c>
    </row>
    <row r="956" spans="1:18" x14ac:dyDescent="0.25">
      <c r="A956" s="1" t="s">
        <v>4</v>
      </c>
      <c r="B956" s="1" t="s">
        <v>1788</v>
      </c>
      <c r="C956" s="1" t="s">
        <v>1789</v>
      </c>
      <c r="D956" s="47">
        <v>3.79</v>
      </c>
      <c r="E956" s="47">
        <v>21.82</v>
      </c>
      <c r="F956" s="48">
        <v>5.75</v>
      </c>
      <c r="G956" s="47">
        <v>18.03</v>
      </c>
      <c r="H956" s="49">
        <v>8</v>
      </c>
      <c r="I956" s="50">
        <v>0.01</v>
      </c>
      <c r="J956" s="47">
        <v>170.2</v>
      </c>
      <c r="K956" s="50">
        <v>0.02</v>
      </c>
      <c r="L956" s="47">
        <v>139.88</v>
      </c>
      <c r="M956" s="50">
        <v>0.02</v>
      </c>
      <c r="N956" s="48">
        <v>3</v>
      </c>
      <c r="O956" s="48">
        <v>3</v>
      </c>
      <c r="P956" s="51" t="str">
        <f t="shared" si="14"/>
        <v>33</v>
      </c>
      <c r="Q956" s="51"/>
      <c r="R956" s="48" t="s">
        <v>7</v>
      </c>
    </row>
    <row r="957" spans="1:18" x14ac:dyDescent="0.25">
      <c r="A957" s="1" t="s">
        <v>4</v>
      </c>
      <c r="B957" s="1" t="s">
        <v>1790</v>
      </c>
      <c r="C957" s="1" t="s">
        <v>1791</v>
      </c>
      <c r="D957" s="47">
        <v>9.5399999999999991</v>
      </c>
      <c r="E957" s="47">
        <v>37.200000000000003</v>
      </c>
      <c r="F957" s="48">
        <v>3.89</v>
      </c>
      <c r="G957" s="47">
        <v>27.66</v>
      </c>
      <c r="H957" s="49">
        <v>5</v>
      </c>
      <c r="I957" s="50">
        <v>0.01</v>
      </c>
      <c r="J957" s="47">
        <v>186</v>
      </c>
      <c r="K957" s="50">
        <v>0.02</v>
      </c>
      <c r="L957" s="47">
        <v>138.30000000000001</v>
      </c>
      <c r="M957" s="50">
        <v>0.02</v>
      </c>
      <c r="N957" s="48">
        <v>3</v>
      </c>
      <c r="O957" s="48">
        <v>3</v>
      </c>
      <c r="P957" s="51" t="str">
        <f t="shared" si="14"/>
        <v>33</v>
      </c>
      <c r="Q957" s="51"/>
      <c r="R957" s="48" t="s">
        <v>7</v>
      </c>
    </row>
    <row r="958" spans="1:18" x14ac:dyDescent="0.25">
      <c r="A958" s="1" t="s">
        <v>4</v>
      </c>
      <c r="B958" s="1" t="s">
        <v>1792</v>
      </c>
      <c r="C958" s="1" t="s">
        <v>1793</v>
      </c>
      <c r="D958" s="47">
        <v>2.9200000000000004</v>
      </c>
      <c r="E958" s="47">
        <v>14.9909</v>
      </c>
      <c r="F958" s="48">
        <v>5.13</v>
      </c>
      <c r="G958" s="47">
        <v>12.07</v>
      </c>
      <c r="H958" s="49">
        <v>12</v>
      </c>
      <c r="I958" s="50">
        <v>0.02</v>
      </c>
      <c r="J958" s="47">
        <v>172.9</v>
      </c>
      <c r="K958" s="50">
        <v>0.02</v>
      </c>
      <c r="L958" s="47">
        <v>137.86000000000001</v>
      </c>
      <c r="M958" s="50">
        <v>0.02</v>
      </c>
      <c r="N958" s="48">
        <v>3</v>
      </c>
      <c r="O958" s="48">
        <v>3</v>
      </c>
      <c r="P958" s="51" t="str">
        <f t="shared" si="14"/>
        <v>33</v>
      </c>
      <c r="Q958" s="51"/>
      <c r="R958" s="48" t="s">
        <v>7</v>
      </c>
    </row>
    <row r="959" spans="1:18" x14ac:dyDescent="0.25">
      <c r="A959" s="1" t="s">
        <v>4</v>
      </c>
      <c r="B959" s="1" t="s">
        <v>1796</v>
      </c>
      <c r="C959" s="1" t="s">
        <v>1797</v>
      </c>
      <c r="D959" s="47">
        <v>1.1099999999999999</v>
      </c>
      <c r="E959" s="47">
        <v>10.4285</v>
      </c>
      <c r="F959" s="48">
        <v>9.39</v>
      </c>
      <c r="G959" s="47">
        <v>9.31</v>
      </c>
      <c r="H959" s="49">
        <v>15</v>
      </c>
      <c r="I959" s="50">
        <v>0.03</v>
      </c>
      <c r="J959" s="47">
        <v>154</v>
      </c>
      <c r="K959" s="50">
        <v>0.01</v>
      </c>
      <c r="L959" s="47">
        <v>137.35</v>
      </c>
      <c r="M959" s="50">
        <v>0.02</v>
      </c>
      <c r="N959" s="48">
        <v>3</v>
      </c>
      <c r="O959" s="48">
        <v>3</v>
      </c>
      <c r="P959" s="51" t="str">
        <f t="shared" si="14"/>
        <v>33</v>
      </c>
      <c r="Q959" s="51"/>
      <c r="R959" s="48" t="s">
        <v>7</v>
      </c>
    </row>
    <row r="960" spans="1:18" x14ac:dyDescent="0.25">
      <c r="A960" s="1" t="s">
        <v>4</v>
      </c>
      <c r="B960" s="1" t="s">
        <v>1798</v>
      </c>
      <c r="C960" s="1" t="s">
        <v>1799</v>
      </c>
      <c r="D960" s="47">
        <v>6.29</v>
      </c>
      <c r="E960" s="47">
        <v>29.166599999999999</v>
      </c>
      <c r="F960" s="48">
        <v>4.63</v>
      </c>
      <c r="G960" s="47">
        <v>22.87</v>
      </c>
      <c r="H960" s="49">
        <v>6</v>
      </c>
      <c r="I960" s="50">
        <v>0.01</v>
      </c>
      <c r="J960" s="47">
        <v>175</v>
      </c>
      <c r="K960" s="50">
        <v>0.02</v>
      </c>
      <c r="L960" s="47">
        <v>137.26</v>
      </c>
      <c r="M960" s="50">
        <v>0.02</v>
      </c>
      <c r="N960" s="48">
        <v>3</v>
      </c>
      <c r="O960" s="48">
        <v>3</v>
      </c>
      <c r="P960" s="51" t="str">
        <f t="shared" si="14"/>
        <v>33</v>
      </c>
      <c r="Q960" s="51"/>
      <c r="R960" s="48" t="s">
        <v>7</v>
      </c>
    </row>
    <row r="961" spans="1:18" x14ac:dyDescent="0.25">
      <c r="A961" s="1" t="s">
        <v>4</v>
      </c>
      <c r="B961" s="1" t="s">
        <v>3372</v>
      </c>
      <c r="C961" s="1" t="s">
        <v>3373</v>
      </c>
      <c r="D961" s="47">
        <v>2.74</v>
      </c>
      <c r="E961" s="47">
        <v>16.440000000000001</v>
      </c>
      <c r="F961" s="48">
        <v>6</v>
      </c>
      <c r="G961" s="47">
        <v>13.7</v>
      </c>
      <c r="H961" s="49">
        <v>10</v>
      </c>
      <c r="I961" s="50">
        <v>0.02</v>
      </c>
      <c r="J961" s="47">
        <v>164.4</v>
      </c>
      <c r="K961" s="50">
        <v>0.02</v>
      </c>
      <c r="L961" s="47">
        <v>137</v>
      </c>
      <c r="M961" s="50">
        <v>0.02</v>
      </c>
      <c r="N961" s="48">
        <v>3</v>
      </c>
      <c r="O961" s="48">
        <v>3</v>
      </c>
      <c r="P961" s="51" t="str">
        <f t="shared" si="14"/>
        <v>33</v>
      </c>
      <c r="Q961" s="51"/>
      <c r="R961" s="48" t="s">
        <v>3265</v>
      </c>
    </row>
    <row r="962" spans="1:18" x14ac:dyDescent="0.25">
      <c r="A962" s="1" t="s">
        <v>4</v>
      </c>
      <c r="B962" s="1" t="s">
        <v>1800</v>
      </c>
      <c r="C962" s="1" t="s">
        <v>1801</v>
      </c>
      <c r="D962" s="47">
        <v>2.59</v>
      </c>
      <c r="E962" s="47">
        <v>16.25</v>
      </c>
      <c r="F962" s="48">
        <v>6.27</v>
      </c>
      <c r="G962" s="47">
        <v>13.66</v>
      </c>
      <c r="H962" s="49">
        <v>10</v>
      </c>
      <c r="I962" s="50">
        <v>0.02</v>
      </c>
      <c r="J962" s="47">
        <v>162.5</v>
      </c>
      <c r="K962" s="50">
        <v>0.02</v>
      </c>
      <c r="L962" s="47">
        <v>136.6</v>
      </c>
      <c r="M962" s="50">
        <v>0.02</v>
      </c>
      <c r="N962" s="48">
        <v>3</v>
      </c>
      <c r="O962" s="48">
        <v>3</v>
      </c>
      <c r="P962" s="51" t="str">
        <f t="shared" si="14"/>
        <v>33</v>
      </c>
      <c r="Q962" s="51"/>
      <c r="R962" s="48" t="s">
        <v>7</v>
      </c>
    </row>
    <row r="963" spans="1:18" x14ac:dyDescent="0.25">
      <c r="A963" s="1" t="s">
        <v>4</v>
      </c>
      <c r="B963" s="1" t="s">
        <v>1802</v>
      </c>
      <c r="C963" s="1" t="s">
        <v>1803</v>
      </c>
      <c r="D963" s="47">
        <v>2.6900000000000004</v>
      </c>
      <c r="E963" s="47">
        <v>16.350000000000001</v>
      </c>
      <c r="F963" s="48">
        <v>6.07</v>
      </c>
      <c r="G963" s="47">
        <v>13.66</v>
      </c>
      <c r="H963" s="49">
        <v>10</v>
      </c>
      <c r="I963" s="50">
        <v>0.02</v>
      </c>
      <c r="J963" s="47">
        <v>163.5</v>
      </c>
      <c r="K963" s="50">
        <v>0.02</v>
      </c>
      <c r="L963" s="47">
        <v>136.6</v>
      </c>
      <c r="M963" s="50">
        <v>0.02</v>
      </c>
      <c r="N963" s="48">
        <v>3</v>
      </c>
      <c r="O963" s="48">
        <v>3</v>
      </c>
      <c r="P963" s="51" t="str">
        <f t="shared" si="14"/>
        <v>33</v>
      </c>
      <c r="Q963" s="51"/>
      <c r="R963" s="48" t="s">
        <v>7</v>
      </c>
    </row>
    <row r="964" spans="1:18" x14ac:dyDescent="0.25">
      <c r="A964" s="1" t="s">
        <v>4</v>
      </c>
      <c r="B964" s="1" t="s">
        <v>1804</v>
      </c>
      <c r="C964" s="1" t="s">
        <v>1805</v>
      </c>
      <c r="D964" s="47">
        <v>3.9499999999999997</v>
      </c>
      <c r="E964" s="47">
        <v>19.1111</v>
      </c>
      <c r="F964" s="48">
        <v>4.83</v>
      </c>
      <c r="G964" s="47">
        <v>15.16</v>
      </c>
      <c r="H964" s="49">
        <v>9</v>
      </c>
      <c r="I964" s="50">
        <v>0.02</v>
      </c>
      <c r="J964" s="47">
        <v>172</v>
      </c>
      <c r="K964" s="50">
        <v>0.02</v>
      </c>
      <c r="L964" s="47">
        <v>136.44999999999999</v>
      </c>
      <c r="M964" s="50">
        <v>0.02</v>
      </c>
      <c r="N964" s="48">
        <v>3</v>
      </c>
      <c r="O964" s="48">
        <v>3</v>
      </c>
      <c r="P964" s="51" t="str">
        <f t="shared" si="14"/>
        <v>33</v>
      </c>
      <c r="Q964" s="51"/>
      <c r="R964" s="48" t="s">
        <v>7</v>
      </c>
    </row>
    <row r="965" spans="1:18" x14ac:dyDescent="0.25">
      <c r="A965" s="1" t="s">
        <v>4</v>
      </c>
      <c r="B965" s="1" t="s">
        <v>1806</v>
      </c>
      <c r="C965" s="1" t="s">
        <v>1807</v>
      </c>
      <c r="D965" s="47">
        <v>2</v>
      </c>
      <c r="E965" s="47">
        <v>10.5</v>
      </c>
      <c r="F965" s="48">
        <v>5.25</v>
      </c>
      <c r="G965" s="47">
        <v>8.5</v>
      </c>
      <c r="H965" s="49">
        <v>16</v>
      </c>
      <c r="I965" s="50">
        <v>0.03</v>
      </c>
      <c r="J965" s="47">
        <v>168</v>
      </c>
      <c r="K965" s="50">
        <v>0.02</v>
      </c>
      <c r="L965" s="47">
        <v>136</v>
      </c>
      <c r="M965" s="50">
        <v>0.02</v>
      </c>
      <c r="N965" s="48">
        <v>3</v>
      </c>
      <c r="O965" s="48">
        <v>3</v>
      </c>
      <c r="P965" s="51" t="str">
        <f t="shared" si="14"/>
        <v>33</v>
      </c>
      <c r="Q965" s="51"/>
      <c r="R965" s="48" t="s">
        <v>7</v>
      </c>
    </row>
    <row r="966" spans="1:18" x14ac:dyDescent="0.25">
      <c r="A966" s="1" t="s">
        <v>4</v>
      </c>
      <c r="B966" s="1" t="s">
        <v>1808</v>
      </c>
      <c r="C966" s="1" t="s">
        <v>1809</v>
      </c>
      <c r="D966" s="47">
        <v>3.01</v>
      </c>
      <c r="E966" s="47">
        <v>20</v>
      </c>
      <c r="F966" s="48">
        <v>6.64</v>
      </c>
      <c r="G966" s="47">
        <v>16.989999999999998</v>
      </c>
      <c r="H966" s="49">
        <v>8</v>
      </c>
      <c r="I966" s="50">
        <v>0.01</v>
      </c>
      <c r="J966" s="47">
        <v>160</v>
      </c>
      <c r="K966" s="50">
        <v>0.01</v>
      </c>
      <c r="L966" s="47">
        <v>135.91999999999999</v>
      </c>
      <c r="M966" s="50">
        <v>0.02</v>
      </c>
      <c r="N966" s="48">
        <v>3</v>
      </c>
      <c r="O966" s="48">
        <v>3</v>
      </c>
      <c r="P966" s="51" t="str">
        <f t="shared" si="14"/>
        <v>33</v>
      </c>
      <c r="Q966" s="51"/>
      <c r="R966" s="48" t="s">
        <v>7</v>
      </c>
    </row>
    <row r="967" spans="1:18" x14ac:dyDescent="0.25">
      <c r="A967" s="1" t="s">
        <v>4</v>
      </c>
      <c r="B967" s="1" t="s">
        <v>1810</v>
      </c>
      <c r="C967" s="1" t="s">
        <v>1053</v>
      </c>
      <c r="D967" s="47">
        <v>2.59</v>
      </c>
      <c r="E967" s="47">
        <v>14.909000000000001</v>
      </c>
      <c r="F967" s="48">
        <v>5.75</v>
      </c>
      <c r="G967" s="47">
        <v>12.31</v>
      </c>
      <c r="H967" s="49">
        <v>11</v>
      </c>
      <c r="I967" s="50">
        <v>0.02</v>
      </c>
      <c r="J967" s="47">
        <v>164</v>
      </c>
      <c r="K967" s="50">
        <v>0.02</v>
      </c>
      <c r="L967" s="47">
        <v>135.51</v>
      </c>
      <c r="M967" s="50">
        <v>0.02</v>
      </c>
      <c r="N967" s="48">
        <v>3</v>
      </c>
      <c r="O967" s="48">
        <v>3</v>
      </c>
      <c r="P967" s="51" t="str">
        <f t="shared" ref="P967:P1030" si="15">N967&amp;O967</f>
        <v>33</v>
      </c>
      <c r="Q967" s="51"/>
      <c r="R967" s="48" t="s">
        <v>7</v>
      </c>
    </row>
    <row r="968" spans="1:18" x14ac:dyDescent="0.25">
      <c r="A968" s="1" t="s">
        <v>4</v>
      </c>
      <c r="B968" s="1" t="s">
        <v>1811</v>
      </c>
      <c r="C968" s="1" t="s">
        <v>1812</v>
      </c>
      <c r="D968" s="47">
        <v>6.4399999999999995</v>
      </c>
      <c r="E968" s="47">
        <v>23.375</v>
      </c>
      <c r="F968" s="48">
        <v>3.62</v>
      </c>
      <c r="G968" s="47">
        <v>16.93</v>
      </c>
      <c r="H968" s="49">
        <v>8</v>
      </c>
      <c r="I968" s="50">
        <v>0.01</v>
      </c>
      <c r="J968" s="47">
        <v>187</v>
      </c>
      <c r="K968" s="50">
        <v>0.02</v>
      </c>
      <c r="L968" s="47">
        <v>135.47999999999999</v>
      </c>
      <c r="M968" s="50">
        <v>0.02</v>
      </c>
      <c r="N968" s="48">
        <v>3</v>
      </c>
      <c r="O968" s="48">
        <v>3</v>
      </c>
      <c r="P968" s="51" t="str">
        <f t="shared" si="15"/>
        <v>33</v>
      </c>
      <c r="Q968" s="51"/>
      <c r="R968" s="48" t="s">
        <v>7</v>
      </c>
    </row>
    <row r="969" spans="1:18" x14ac:dyDescent="0.25">
      <c r="A969" s="1" t="s">
        <v>4</v>
      </c>
      <c r="B969" s="1" t="s">
        <v>1813</v>
      </c>
      <c r="C969" s="1" t="s">
        <v>1814</v>
      </c>
      <c r="D969" s="47">
        <v>9.93</v>
      </c>
      <c r="E969" s="47">
        <v>37</v>
      </c>
      <c r="F969" s="48">
        <v>3.72</v>
      </c>
      <c r="G969" s="47">
        <v>27.07</v>
      </c>
      <c r="H969" s="49">
        <v>5</v>
      </c>
      <c r="I969" s="50">
        <v>0.01</v>
      </c>
      <c r="J969" s="47">
        <v>185</v>
      </c>
      <c r="K969" s="50">
        <v>0.02</v>
      </c>
      <c r="L969" s="47">
        <v>135.35</v>
      </c>
      <c r="M969" s="50">
        <v>0.02</v>
      </c>
      <c r="N969" s="48">
        <v>3</v>
      </c>
      <c r="O969" s="48">
        <v>3</v>
      </c>
      <c r="P969" s="51" t="str">
        <f t="shared" si="15"/>
        <v>33</v>
      </c>
      <c r="Q969" s="51"/>
      <c r="R969" s="48" t="s">
        <v>7</v>
      </c>
    </row>
    <row r="970" spans="1:18" x14ac:dyDescent="0.25">
      <c r="A970" s="1" t="s">
        <v>4</v>
      </c>
      <c r="B970" s="1" t="s">
        <v>1815</v>
      </c>
      <c r="C970" s="1" t="s">
        <v>1816</v>
      </c>
      <c r="D970" s="47">
        <v>3.5599999999999996</v>
      </c>
      <c r="E970" s="47">
        <v>22.857099999999999</v>
      </c>
      <c r="F970" s="48">
        <v>6.42</v>
      </c>
      <c r="G970" s="47">
        <v>19.29</v>
      </c>
      <c r="H970" s="49">
        <v>7</v>
      </c>
      <c r="I970" s="50">
        <v>0.01</v>
      </c>
      <c r="J970" s="47">
        <v>160</v>
      </c>
      <c r="K970" s="50">
        <v>0.01</v>
      </c>
      <c r="L970" s="47">
        <v>135.08000000000001</v>
      </c>
      <c r="M970" s="50">
        <v>0.02</v>
      </c>
      <c r="N970" s="48">
        <v>3</v>
      </c>
      <c r="O970" s="48">
        <v>3</v>
      </c>
      <c r="P970" s="51" t="str">
        <f t="shared" si="15"/>
        <v>33</v>
      </c>
      <c r="Q970" s="51"/>
      <c r="R970" s="48" t="s">
        <v>7</v>
      </c>
    </row>
    <row r="971" spans="1:18" x14ac:dyDescent="0.25">
      <c r="A971" s="1" t="s">
        <v>4</v>
      </c>
      <c r="B971" s="1" t="s">
        <v>1817</v>
      </c>
      <c r="C971" s="1" t="s">
        <v>1818</v>
      </c>
      <c r="D971" s="47">
        <v>3.01</v>
      </c>
      <c r="E971" s="47">
        <v>16.777699999999999</v>
      </c>
      <c r="F971" s="48">
        <v>5.57</v>
      </c>
      <c r="G971" s="47">
        <v>13.76</v>
      </c>
      <c r="H971" s="49">
        <v>10</v>
      </c>
      <c r="I971" s="50">
        <v>0.02</v>
      </c>
      <c r="J971" s="47">
        <v>165</v>
      </c>
      <c r="K971" s="50">
        <v>0.02</v>
      </c>
      <c r="L971" s="47">
        <v>134.9</v>
      </c>
      <c r="M971" s="50">
        <v>0.02</v>
      </c>
      <c r="N971" s="48">
        <v>3</v>
      </c>
      <c r="O971" s="48">
        <v>3</v>
      </c>
      <c r="P971" s="51" t="str">
        <f t="shared" si="15"/>
        <v>33</v>
      </c>
      <c r="Q971" s="51"/>
      <c r="R971" s="48" t="s">
        <v>7</v>
      </c>
    </row>
    <row r="972" spans="1:18" x14ac:dyDescent="0.25">
      <c r="A972" s="1" t="s">
        <v>4</v>
      </c>
      <c r="B972" s="1" t="s">
        <v>1819</v>
      </c>
      <c r="C972" s="1" t="s">
        <v>1820</v>
      </c>
      <c r="D972" s="47">
        <v>5.13</v>
      </c>
      <c r="E972" s="47">
        <v>25.75</v>
      </c>
      <c r="F972" s="48">
        <v>5.01</v>
      </c>
      <c r="G972" s="47">
        <v>20.62</v>
      </c>
      <c r="H972" s="49">
        <v>6</v>
      </c>
      <c r="I972" s="50">
        <v>0.01</v>
      </c>
      <c r="J972" s="47">
        <v>165</v>
      </c>
      <c r="K972" s="50">
        <v>0.02</v>
      </c>
      <c r="L972" s="47">
        <v>134.22</v>
      </c>
      <c r="M972" s="50">
        <v>0.02</v>
      </c>
      <c r="N972" s="48">
        <v>3</v>
      </c>
      <c r="O972" s="48">
        <v>3</v>
      </c>
      <c r="P972" s="51" t="str">
        <f t="shared" si="15"/>
        <v>33</v>
      </c>
      <c r="Q972" s="51"/>
      <c r="R972" s="48" t="s">
        <v>7</v>
      </c>
    </row>
    <row r="973" spans="1:18" x14ac:dyDescent="0.25">
      <c r="A973" s="1" t="s">
        <v>4</v>
      </c>
      <c r="B973" s="1" t="s">
        <v>3374</v>
      </c>
      <c r="C973" s="1" t="s">
        <v>3375</v>
      </c>
      <c r="D973" s="47">
        <v>3.833333333333333</v>
      </c>
      <c r="E973" s="47">
        <v>23</v>
      </c>
      <c r="F973" s="48">
        <v>6</v>
      </c>
      <c r="G973" s="47">
        <v>19.16</v>
      </c>
      <c r="H973" s="49">
        <v>7</v>
      </c>
      <c r="I973" s="50">
        <v>0.01</v>
      </c>
      <c r="J973" s="47">
        <v>161</v>
      </c>
      <c r="K973" s="50">
        <v>0.01</v>
      </c>
      <c r="L973" s="47">
        <v>134.16</v>
      </c>
      <c r="M973" s="50">
        <v>0.02</v>
      </c>
      <c r="N973" s="48">
        <v>3</v>
      </c>
      <c r="O973" s="48">
        <v>3</v>
      </c>
      <c r="P973" s="51" t="str">
        <f t="shared" si="15"/>
        <v>33</v>
      </c>
      <c r="Q973" s="51"/>
      <c r="R973" s="48" t="s">
        <v>3265</v>
      </c>
    </row>
    <row r="974" spans="1:18" x14ac:dyDescent="0.25">
      <c r="A974" s="1" t="s">
        <v>4</v>
      </c>
      <c r="B974" s="1" t="s">
        <v>1821</v>
      </c>
      <c r="C974" s="1" t="s">
        <v>1822</v>
      </c>
      <c r="D974" s="47">
        <v>1.9899999999999995</v>
      </c>
      <c r="E974" s="47">
        <v>11.571400000000001</v>
      </c>
      <c r="F974" s="48">
        <v>5.81</v>
      </c>
      <c r="G974" s="47">
        <v>9.58</v>
      </c>
      <c r="H974" s="49">
        <v>14</v>
      </c>
      <c r="I974" s="50">
        <v>0.03</v>
      </c>
      <c r="J974" s="47">
        <v>162</v>
      </c>
      <c r="K974" s="50">
        <v>0.02</v>
      </c>
      <c r="L974" s="47">
        <v>134.13999999999999</v>
      </c>
      <c r="M974" s="50">
        <v>0.02</v>
      </c>
      <c r="N974" s="48">
        <v>3</v>
      </c>
      <c r="O974" s="48">
        <v>3</v>
      </c>
      <c r="P974" s="51" t="str">
        <f t="shared" si="15"/>
        <v>33</v>
      </c>
      <c r="Q974" s="51"/>
      <c r="R974" s="48" t="s">
        <v>7</v>
      </c>
    </row>
    <row r="975" spans="1:18" x14ac:dyDescent="0.25">
      <c r="A975" s="1" t="s">
        <v>4</v>
      </c>
      <c r="B975" s="1" t="s">
        <v>1823</v>
      </c>
      <c r="C975" s="1" t="s">
        <v>1824</v>
      </c>
      <c r="D975" s="47">
        <v>3.11</v>
      </c>
      <c r="E975" s="47">
        <v>16.5</v>
      </c>
      <c r="F975" s="48">
        <v>5.3</v>
      </c>
      <c r="G975" s="47">
        <v>13.39</v>
      </c>
      <c r="H975" s="49">
        <v>10</v>
      </c>
      <c r="I975" s="50">
        <v>0.02</v>
      </c>
      <c r="J975" s="47">
        <v>165</v>
      </c>
      <c r="K975" s="50">
        <v>0.02</v>
      </c>
      <c r="L975" s="47">
        <v>133.9</v>
      </c>
      <c r="M975" s="50">
        <v>0.02</v>
      </c>
      <c r="N975" s="48">
        <v>3</v>
      </c>
      <c r="O975" s="48">
        <v>3</v>
      </c>
      <c r="P975" s="51" t="str">
        <f t="shared" si="15"/>
        <v>33</v>
      </c>
      <c r="Q975" s="51"/>
      <c r="R975" s="48" t="s">
        <v>7</v>
      </c>
    </row>
    <row r="976" spans="1:18" x14ac:dyDescent="0.25">
      <c r="A976" s="1" t="s">
        <v>4</v>
      </c>
      <c r="B976" s="1" t="s">
        <v>3376</v>
      </c>
      <c r="C976" s="1" t="s">
        <v>3377</v>
      </c>
      <c r="D976" s="47">
        <v>4.4444444444444446</v>
      </c>
      <c r="E976" s="47">
        <v>26.666599999999999</v>
      </c>
      <c r="F976" s="48">
        <v>5.99</v>
      </c>
      <c r="G976" s="47">
        <v>22.22</v>
      </c>
      <c r="H976" s="49">
        <v>6</v>
      </c>
      <c r="I976" s="50">
        <v>0.01</v>
      </c>
      <c r="J976" s="47">
        <v>160</v>
      </c>
      <c r="K976" s="50">
        <v>0.01</v>
      </c>
      <c r="L976" s="47">
        <v>133.33000000000001</v>
      </c>
      <c r="M976" s="50">
        <v>0.02</v>
      </c>
      <c r="N976" s="48">
        <v>3</v>
      </c>
      <c r="O976" s="48">
        <v>3</v>
      </c>
      <c r="P976" s="51" t="str">
        <f t="shared" si="15"/>
        <v>33</v>
      </c>
      <c r="Q976" s="51"/>
      <c r="R976" s="48" t="s">
        <v>3265</v>
      </c>
    </row>
    <row r="977" spans="1:18" x14ac:dyDescent="0.25">
      <c r="A977" s="1" t="s">
        <v>4</v>
      </c>
      <c r="B977" s="1" t="s">
        <v>3378</v>
      </c>
      <c r="C977" s="1" t="s">
        <v>3379</v>
      </c>
      <c r="D977" s="47">
        <v>4.6333333333333329</v>
      </c>
      <c r="E977" s="47">
        <v>27.8</v>
      </c>
      <c r="F977" s="48">
        <v>6</v>
      </c>
      <c r="G977" s="47">
        <v>23.16</v>
      </c>
      <c r="H977" s="49">
        <v>6</v>
      </c>
      <c r="I977" s="50">
        <v>0.01</v>
      </c>
      <c r="J977" s="47">
        <v>161</v>
      </c>
      <c r="K977" s="50">
        <v>0.01</v>
      </c>
      <c r="L977" s="47">
        <v>133.19999999999999</v>
      </c>
      <c r="M977" s="50">
        <v>0.02</v>
      </c>
      <c r="N977" s="48">
        <v>3</v>
      </c>
      <c r="O977" s="48">
        <v>3</v>
      </c>
      <c r="P977" s="51" t="str">
        <f t="shared" si="15"/>
        <v>33</v>
      </c>
      <c r="Q977" s="51"/>
      <c r="R977" s="48" t="s">
        <v>3265</v>
      </c>
    </row>
    <row r="978" spans="1:18" x14ac:dyDescent="0.25">
      <c r="A978" s="1" t="s">
        <v>4</v>
      </c>
      <c r="B978" s="1" t="s">
        <v>1825</v>
      </c>
      <c r="C978" s="1" t="s">
        <v>1826</v>
      </c>
      <c r="D978" s="47">
        <v>3.9499999999999997</v>
      </c>
      <c r="E978" s="47">
        <v>18.453700000000001</v>
      </c>
      <c r="F978" s="48">
        <v>4.67</v>
      </c>
      <c r="G978" s="47">
        <v>14.5</v>
      </c>
      <c r="H978" s="49">
        <v>9</v>
      </c>
      <c r="I978" s="50">
        <v>0.02</v>
      </c>
      <c r="J978" s="47">
        <v>168.63</v>
      </c>
      <c r="K978" s="50">
        <v>0.02</v>
      </c>
      <c r="L978" s="47">
        <v>133.08000000000001</v>
      </c>
      <c r="M978" s="50">
        <v>0.02</v>
      </c>
      <c r="N978" s="48">
        <v>3</v>
      </c>
      <c r="O978" s="48">
        <v>3</v>
      </c>
      <c r="P978" s="51" t="str">
        <f t="shared" si="15"/>
        <v>33</v>
      </c>
      <c r="Q978" s="51"/>
      <c r="R978" s="48" t="s">
        <v>7</v>
      </c>
    </row>
    <row r="979" spans="1:18" x14ac:dyDescent="0.25">
      <c r="A979" s="1" t="s">
        <v>4</v>
      </c>
      <c r="B979" s="1" t="s">
        <v>1829</v>
      </c>
      <c r="C979" s="1" t="s">
        <v>1830</v>
      </c>
      <c r="D979" s="47">
        <v>2.34</v>
      </c>
      <c r="E979" s="47">
        <v>15.666600000000001</v>
      </c>
      <c r="F979" s="48">
        <v>6.69</v>
      </c>
      <c r="G979" s="47">
        <v>13.32</v>
      </c>
      <c r="H979" s="49">
        <v>10</v>
      </c>
      <c r="I979" s="50">
        <v>0.02</v>
      </c>
      <c r="J979" s="47">
        <v>156</v>
      </c>
      <c r="K979" s="50">
        <v>0.01</v>
      </c>
      <c r="L979" s="47">
        <v>132.6</v>
      </c>
      <c r="M979" s="50">
        <v>0.02</v>
      </c>
      <c r="N979" s="48">
        <v>3</v>
      </c>
      <c r="O979" s="48">
        <v>3</v>
      </c>
      <c r="P979" s="51" t="str">
        <f t="shared" si="15"/>
        <v>33</v>
      </c>
      <c r="Q979" s="51"/>
      <c r="R979" s="48" t="s">
        <v>7</v>
      </c>
    </row>
    <row r="980" spans="1:18" x14ac:dyDescent="0.25">
      <c r="A980" s="1" t="s">
        <v>4</v>
      </c>
      <c r="B980" s="1" t="s">
        <v>1831</v>
      </c>
      <c r="C980" s="1" t="s">
        <v>1832</v>
      </c>
      <c r="D980" s="47">
        <v>2.41</v>
      </c>
      <c r="E980" s="47">
        <v>14.454499999999999</v>
      </c>
      <c r="F980" s="48">
        <v>5.99</v>
      </c>
      <c r="G980" s="47">
        <v>12.04</v>
      </c>
      <c r="H980" s="49">
        <v>11</v>
      </c>
      <c r="I980" s="50">
        <v>0.02</v>
      </c>
      <c r="J980" s="47">
        <v>159</v>
      </c>
      <c r="K980" s="50">
        <v>0.01</v>
      </c>
      <c r="L980" s="47">
        <v>132.49</v>
      </c>
      <c r="M980" s="50">
        <v>0.02</v>
      </c>
      <c r="N980" s="48">
        <v>3</v>
      </c>
      <c r="O980" s="48">
        <v>3</v>
      </c>
      <c r="P980" s="51" t="str">
        <f t="shared" si="15"/>
        <v>33</v>
      </c>
      <c r="Q980" s="51"/>
      <c r="R980" s="48" t="s">
        <v>7</v>
      </c>
    </row>
    <row r="981" spans="1:18" x14ac:dyDescent="0.25">
      <c r="A981" s="1" t="s">
        <v>4</v>
      </c>
      <c r="B981" s="1" t="s">
        <v>3380</v>
      </c>
      <c r="C981" s="1" t="s">
        <v>3381</v>
      </c>
      <c r="D981" s="47">
        <v>5.2833333333333332</v>
      </c>
      <c r="E981" s="47">
        <v>31.7</v>
      </c>
      <c r="F981" s="48">
        <v>6</v>
      </c>
      <c r="G981" s="47">
        <v>26.41</v>
      </c>
      <c r="H981" s="49">
        <v>5</v>
      </c>
      <c r="I981" s="50">
        <v>0.01</v>
      </c>
      <c r="J981" s="47">
        <v>158.5</v>
      </c>
      <c r="K981" s="50">
        <v>0.01</v>
      </c>
      <c r="L981" s="47">
        <v>132.08000000000001</v>
      </c>
      <c r="M981" s="50">
        <v>0.02</v>
      </c>
      <c r="N981" s="48">
        <v>3</v>
      </c>
      <c r="O981" s="48">
        <v>3</v>
      </c>
      <c r="P981" s="51" t="str">
        <f t="shared" si="15"/>
        <v>33</v>
      </c>
      <c r="Q981" s="51"/>
      <c r="R981" s="48" t="s">
        <v>3265</v>
      </c>
    </row>
    <row r="982" spans="1:18" x14ac:dyDescent="0.25">
      <c r="A982" s="1" t="s">
        <v>4</v>
      </c>
      <c r="B982" s="1" t="s">
        <v>1833</v>
      </c>
      <c r="C982" s="1" t="s">
        <v>1834</v>
      </c>
      <c r="D982" s="47">
        <v>3.02</v>
      </c>
      <c r="E982" s="47">
        <v>21.857099999999999</v>
      </c>
      <c r="F982" s="48">
        <v>7.23</v>
      </c>
      <c r="G982" s="47">
        <v>18.829999999999998</v>
      </c>
      <c r="H982" s="49">
        <v>7</v>
      </c>
      <c r="I982" s="50">
        <v>0.01</v>
      </c>
      <c r="J982" s="47">
        <v>153</v>
      </c>
      <c r="K982" s="50">
        <v>0.01</v>
      </c>
      <c r="L982" s="47">
        <v>131.86000000000001</v>
      </c>
      <c r="M982" s="50">
        <v>0.02</v>
      </c>
      <c r="N982" s="48">
        <v>3</v>
      </c>
      <c r="O982" s="48">
        <v>3</v>
      </c>
      <c r="P982" s="51" t="str">
        <f t="shared" si="15"/>
        <v>33</v>
      </c>
      <c r="Q982" s="51"/>
      <c r="R982" s="48" t="s">
        <v>7</v>
      </c>
    </row>
    <row r="983" spans="1:18" x14ac:dyDescent="0.25">
      <c r="A983" s="1" t="s">
        <v>4</v>
      </c>
      <c r="B983" s="1" t="s">
        <v>1835</v>
      </c>
      <c r="C983" s="1" t="s">
        <v>1836</v>
      </c>
      <c r="D983" s="47">
        <v>2.86</v>
      </c>
      <c r="E983" s="47">
        <v>17.503299999999999</v>
      </c>
      <c r="F983" s="48">
        <v>6.12</v>
      </c>
      <c r="G983" s="47">
        <v>14.64</v>
      </c>
      <c r="H983" s="49">
        <v>9</v>
      </c>
      <c r="I983" s="50">
        <v>0.02</v>
      </c>
      <c r="J983" s="47">
        <v>157.53</v>
      </c>
      <c r="K983" s="50">
        <v>0.01</v>
      </c>
      <c r="L983" s="47">
        <v>131.79</v>
      </c>
      <c r="M983" s="50">
        <v>0.02</v>
      </c>
      <c r="N983" s="48">
        <v>3</v>
      </c>
      <c r="O983" s="48">
        <v>3</v>
      </c>
      <c r="P983" s="51" t="str">
        <f t="shared" si="15"/>
        <v>33</v>
      </c>
      <c r="Q983" s="51"/>
      <c r="R983" s="48" t="s">
        <v>7</v>
      </c>
    </row>
    <row r="984" spans="1:18" x14ac:dyDescent="0.25">
      <c r="A984" s="1" t="s">
        <v>4</v>
      </c>
      <c r="B984" s="1" t="s">
        <v>1837</v>
      </c>
      <c r="C984" s="1" t="s">
        <v>1838</v>
      </c>
      <c r="D984" s="47">
        <v>1.24</v>
      </c>
      <c r="E984" s="47">
        <v>10</v>
      </c>
      <c r="F984" s="48">
        <v>8.06</v>
      </c>
      <c r="G984" s="47">
        <v>8.76</v>
      </c>
      <c r="H984" s="49">
        <v>15</v>
      </c>
      <c r="I984" s="50">
        <v>0.03</v>
      </c>
      <c r="J984" s="47">
        <v>150</v>
      </c>
      <c r="K984" s="50">
        <v>0.01</v>
      </c>
      <c r="L984" s="47">
        <v>131.4</v>
      </c>
      <c r="M984" s="50">
        <v>0.02</v>
      </c>
      <c r="N984" s="48">
        <v>3</v>
      </c>
      <c r="O984" s="48">
        <v>3</v>
      </c>
      <c r="P984" s="51" t="str">
        <f t="shared" si="15"/>
        <v>33</v>
      </c>
      <c r="Q984" s="51"/>
      <c r="R984" s="48" t="s">
        <v>7</v>
      </c>
    </row>
    <row r="985" spans="1:18" x14ac:dyDescent="0.25">
      <c r="A985" s="1" t="s">
        <v>4</v>
      </c>
      <c r="B985" s="1" t="s">
        <v>1839</v>
      </c>
      <c r="C985" s="1" t="s">
        <v>1840</v>
      </c>
      <c r="D985" s="47">
        <v>7.2</v>
      </c>
      <c r="E985" s="47">
        <v>33.479999999999997</v>
      </c>
      <c r="F985" s="48">
        <v>4.6500000000000004</v>
      </c>
      <c r="G985" s="47">
        <v>26.28</v>
      </c>
      <c r="H985" s="49">
        <v>5</v>
      </c>
      <c r="I985" s="50">
        <v>0.01</v>
      </c>
      <c r="J985" s="47">
        <v>167.4</v>
      </c>
      <c r="K985" s="50">
        <v>0.02</v>
      </c>
      <c r="L985" s="47">
        <v>131.4</v>
      </c>
      <c r="M985" s="50">
        <v>0.02</v>
      </c>
      <c r="N985" s="48">
        <v>3</v>
      </c>
      <c r="O985" s="48">
        <v>3</v>
      </c>
      <c r="P985" s="51" t="str">
        <f t="shared" si="15"/>
        <v>33</v>
      </c>
      <c r="Q985" s="51"/>
      <c r="R985" s="48" t="s">
        <v>7</v>
      </c>
    </row>
    <row r="986" spans="1:18" x14ac:dyDescent="0.25">
      <c r="A986" s="1" t="s">
        <v>4</v>
      </c>
      <c r="B986" s="1" t="s">
        <v>1843</v>
      </c>
      <c r="C986" s="1" t="s">
        <v>1844</v>
      </c>
      <c r="D986" s="47">
        <v>2.7899999999999996</v>
      </c>
      <c r="E986" s="47">
        <v>19.156199999999998</v>
      </c>
      <c r="F986" s="48">
        <v>6.86</v>
      </c>
      <c r="G986" s="47">
        <v>16.36</v>
      </c>
      <c r="H986" s="49">
        <v>8</v>
      </c>
      <c r="I986" s="50">
        <v>0.01</v>
      </c>
      <c r="J986" s="47">
        <v>153.25</v>
      </c>
      <c r="K986" s="50">
        <v>0.01</v>
      </c>
      <c r="L986" s="47">
        <v>130.93</v>
      </c>
      <c r="M986" s="50">
        <v>0.01</v>
      </c>
      <c r="N986" s="48">
        <v>3</v>
      </c>
      <c r="O986" s="48">
        <v>3</v>
      </c>
      <c r="P986" s="51" t="str">
        <f t="shared" si="15"/>
        <v>33</v>
      </c>
      <c r="Q986" s="51"/>
      <c r="R986" s="48" t="s">
        <v>7</v>
      </c>
    </row>
    <row r="987" spans="1:18" x14ac:dyDescent="0.25">
      <c r="A987" s="1" t="s">
        <v>4</v>
      </c>
      <c r="B987" s="1" t="s">
        <v>1845</v>
      </c>
      <c r="C987" s="1" t="s">
        <v>1846</v>
      </c>
      <c r="D987" s="47">
        <v>3.71</v>
      </c>
      <c r="E987" s="47">
        <v>18.222200000000001</v>
      </c>
      <c r="F987" s="48">
        <v>4.91</v>
      </c>
      <c r="G987" s="47">
        <v>14.51</v>
      </c>
      <c r="H987" s="49">
        <v>9</v>
      </c>
      <c r="I987" s="50">
        <v>0.02</v>
      </c>
      <c r="J987" s="47">
        <v>164</v>
      </c>
      <c r="K987" s="50">
        <v>0.02</v>
      </c>
      <c r="L987" s="47">
        <v>130.61000000000001</v>
      </c>
      <c r="M987" s="50">
        <v>0.01</v>
      </c>
      <c r="N987" s="48">
        <v>3</v>
      </c>
      <c r="O987" s="48">
        <v>3</v>
      </c>
      <c r="P987" s="51" t="str">
        <f t="shared" si="15"/>
        <v>33</v>
      </c>
      <c r="Q987" s="51"/>
      <c r="R987" s="48" t="s">
        <v>7</v>
      </c>
    </row>
    <row r="988" spans="1:18" x14ac:dyDescent="0.25">
      <c r="A988" s="1" t="s">
        <v>4</v>
      </c>
      <c r="B988" s="1" t="s">
        <v>1847</v>
      </c>
      <c r="C988" s="1" t="s">
        <v>1848</v>
      </c>
      <c r="D988" s="47">
        <v>11.44</v>
      </c>
      <c r="E988" s="47">
        <v>18.294699999999999</v>
      </c>
      <c r="F988" s="48">
        <v>1.59</v>
      </c>
      <c r="G988" s="47">
        <v>6.85</v>
      </c>
      <c r="H988" s="49">
        <v>19</v>
      </c>
      <c r="I988" s="50">
        <v>0.04</v>
      </c>
      <c r="J988" s="47">
        <v>347.6</v>
      </c>
      <c r="K988" s="50">
        <v>0.04</v>
      </c>
      <c r="L988" s="47">
        <v>130.24</v>
      </c>
      <c r="M988" s="50">
        <v>0.01</v>
      </c>
      <c r="N988" s="48">
        <v>3</v>
      </c>
      <c r="O988" s="48">
        <v>3</v>
      </c>
      <c r="P988" s="51" t="str">
        <f t="shared" si="15"/>
        <v>33</v>
      </c>
      <c r="Q988" s="51"/>
      <c r="R988" s="48" t="s">
        <v>7</v>
      </c>
    </row>
    <row r="989" spans="1:18" x14ac:dyDescent="0.25">
      <c r="A989" s="1" t="s">
        <v>4</v>
      </c>
      <c r="B989" s="1" t="s">
        <v>1849</v>
      </c>
      <c r="C989" s="1" t="s">
        <v>1850</v>
      </c>
      <c r="D989" s="47">
        <v>8.73</v>
      </c>
      <c r="E989" s="47">
        <v>34.6</v>
      </c>
      <c r="F989" s="48">
        <v>3.96</v>
      </c>
      <c r="G989" s="47">
        <v>25.87</v>
      </c>
      <c r="H989" s="49">
        <v>5</v>
      </c>
      <c r="I989" s="50">
        <v>0.01</v>
      </c>
      <c r="J989" s="47">
        <v>173</v>
      </c>
      <c r="K989" s="50">
        <v>0.02</v>
      </c>
      <c r="L989" s="47">
        <v>129.35</v>
      </c>
      <c r="M989" s="50">
        <v>0.01</v>
      </c>
      <c r="N989" s="48">
        <v>3</v>
      </c>
      <c r="O989" s="48">
        <v>3</v>
      </c>
      <c r="P989" s="51" t="str">
        <f t="shared" si="15"/>
        <v>33</v>
      </c>
      <c r="Q989" s="51"/>
      <c r="R989" s="48" t="s">
        <v>7</v>
      </c>
    </row>
    <row r="990" spans="1:18" x14ac:dyDescent="0.25">
      <c r="A990" s="1" t="s">
        <v>4</v>
      </c>
      <c r="B990" s="1" t="s">
        <v>3382</v>
      </c>
      <c r="C990" s="1" t="s">
        <v>1812</v>
      </c>
      <c r="D990" s="47">
        <v>4.3055555555555562</v>
      </c>
      <c r="E990" s="47">
        <v>25.833300000000001</v>
      </c>
      <c r="F990" s="48">
        <v>5.99</v>
      </c>
      <c r="G990" s="47">
        <v>21.52</v>
      </c>
      <c r="H990" s="49">
        <v>6</v>
      </c>
      <c r="I990" s="50">
        <v>0.01</v>
      </c>
      <c r="J990" s="47">
        <v>155</v>
      </c>
      <c r="K990" s="50">
        <v>0.01</v>
      </c>
      <c r="L990" s="47">
        <v>129.16</v>
      </c>
      <c r="M990" s="50">
        <v>0.01</v>
      </c>
      <c r="N990" s="48">
        <v>3</v>
      </c>
      <c r="O990" s="48">
        <v>3</v>
      </c>
      <c r="P990" s="51" t="str">
        <f t="shared" si="15"/>
        <v>33</v>
      </c>
      <c r="Q990" s="51"/>
      <c r="R990" s="48" t="s">
        <v>3265</v>
      </c>
    </row>
    <row r="991" spans="1:18" x14ac:dyDescent="0.25">
      <c r="A991" s="1" t="s">
        <v>4</v>
      </c>
      <c r="B991" s="1" t="s">
        <v>3383</v>
      </c>
      <c r="C991" s="1" t="s">
        <v>3384</v>
      </c>
      <c r="D991" s="47">
        <v>2.3055555555555558</v>
      </c>
      <c r="E991" s="47">
        <v>13.833299999999999</v>
      </c>
      <c r="F991" s="48">
        <v>5.99</v>
      </c>
      <c r="G991" s="47">
        <v>11.52</v>
      </c>
      <c r="H991" s="49">
        <v>11</v>
      </c>
      <c r="I991" s="50">
        <v>0.02</v>
      </c>
      <c r="J991" s="47">
        <v>154</v>
      </c>
      <c r="K991" s="50">
        <v>0.01</v>
      </c>
      <c r="L991" s="47">
        <v>128.63</v>
      </c>
      <c r="M991" s="50">
        <v>0.01</v>
      </c>
      <c r="N991" s="48">
        <v>3</v>
      </c>
      <c r="O991" s="48">
        <v>3</v>
      </c>
      <c r="P991" s="51" t="str">
        <f t="shared" si="15"/>
        <v>33</v>
      </c>
      <c r="Q991" s="51"/>
      <c r="R991" s="48" t="s">
        <v>3265</v>
      </c>
    </row>
    <row r="992" spans="1:18" x14ac:dyDescent="0.25">
      <c r="A992" s="1" t="s">
        <v>4</v>
      </c>
      <c r="B992" s="1" t="s">
        <v>3385</v>
      </c>
      <c r="C992" s="1" t="s">
        <v>3386</v>
      </c>
      <c r="D992" s="47">
        <v>2.3378787878787879</v>
      </c>
      <c r="E992" s="47">
        <v>14.027200000000001</v>
      </c>
      <c r="F992" s="48">
        <v>5.99</v>
      </c>
      <c r="G992" s="47">
        <v>11.68</v>
      </c>
      <c r="H992" s="49">
        <v>11</v>
      </c>
      <c r="I992" s="50">
        <v>0.02</v>
      </c>
      <c r="J992" s="47">
        <v>154.30000000000001</v>
      </c>
      <c r="K992" s="50">
        <v>0.01</v>
      </c>
      <c r="L992" s="47">
        <v>128.58000000000001</v>
      </c>
      <c r="M992" s="50">
        <v>0.01</v>
      </c>
      <c r="N992" s="48">
        <v>3</v>
      </c>
      <c r="O992" s="48">
        <v>3</v>
      </c>
      <c r="P992" s="51" t="str">
        <f t="shared" si="15"/>
        <v>33</v>
      </c>
      <c r="Q992" s="51"/>
      <c r="R992" s="48" t="s">
        <v>3265</v>
      </c>
    </row>
    <row r="993" spans="1:18" x14ac:dyDescent="0.25">
      <c r="A993" s="1" t="s">
        <v>4</v>
      </c>
      <c r="B993" s="1" t="s">
        <v>1851</v>
      </c>
      <c r="C993" s="1" t="s">
        <v>1852</v>
      </c>
      <c r="D993" s="47">
        <v>1.6200000000000008</v>
      </c>
      <c r="E993" s="47">
        <v>12.333299999999999</v>
      </c>
      <c r="F993" s="48">
        <v>7.61</v>
      </c>
      <c r="G993" s="47">
        <v>10.71</v>
      </c>
      <c r="H993" s="49">
        <v>12</v>
      </c>
      <c r="I993" s="50">
        <v>0.02</v>
      </c>
      <c r="J993" s="47">
        <v>148</v>
      </c>
      <c r="K993" s="50">
        <v>0.01</v>
      </c>
      <c r="L993" s="47">
        <v>128.56</v>
      </c>
      <c r="M993" s="50">
        <v>0.01</v>
      </c>
      <c r="N993" s="48">
        <v>3</v>
      </c>
      <c r="O993" s="48">
        <v>3</v>
      </c>
      <c r="P993" s="51" t="str">
        <f t="shared" si="15"/>
        <v>33</v>
      </c>
      <c r="Q993" s="51"/>
      <c r="R993" s="48" t="s">
        <v>7</v>
      </c>
    </row>
    <row r="994" spans="1:18" x14ac:dyDescent="0.25">
      <c r="A994" s="1" t="s">
        <v>4</v>
      </c>
      <c r="B994" s="1" t="s">
        <v>1853</v>
      </c>
      <c r="C994" s="1" t="s">
        <v>1854</v>
      </c>
      <c r="D994" s="47">
        <v>4.07</v>
      </c>
      <c r="E994" s="47">
        <v>22.4285</v>
      </c>
      <c r="F994" s="48">
        <v>5.51</v>
      </c>
      <c r="G994" s="47">
        <v>18.350000000000001</v>
      </c>
      <c r="H994" s="49">
        <v>7</v>
      </c>
      <c r="I994" s="50">
        <v>0.01</v>
      </c>
      <c r="J994" s="47">
        <v>157</v>
      </c>
      <c r="K994" s="50">
        <v>0.01</v>
      </c>
      <c r="L994" s="47">
        <v>128.51</v>
      </c>
      <c r="M994" s="50">
        <v>0.01</v>
      </c>
      <c r="N994" s="48">
        <v>3</v>
      </c>
      <c r="O994" s="48">
        <v>3</v>
      </c>
      <c r="P994" s="51" t="str">
        <f t="shared" si="15"/>
        <v>33</v>
      </c>
      <c r="Q994" s="51"/>
      <c r="R994" s="48" t="s">
        <v>7</v>
      </c>
    </row>
    <row r="995" spans="1:18" x14ac:dyDescent="0.25">
      <c r="A995" s="1" t="s">
        <v>4</v>
      </c>
      <c r="B995" s="1" t="s">
        <v>3387</v>
      </c>
      <c r="C995" s="1" t="s">
        <v>3388</v>
      </c>
      <c r="D995" s="47">
        <v>3.2062499999999998</v>
      </c>
      <c r="E995" s="47">
        <v>19.237500000000001</v>
      </c>
      <c r="F995" s="48">
        <v>6</v>
      </c>
      <c r="G995" s="47">
        <v>16.03</v>
      </c>
      <c r="H995" s="49">
        <v>8</v>
      </c>
      <c r="I995" s="50">
        <v>0.01</v>
      </c>
      <c r="J995" s="47">
        <v>153.9</v>
      </c>
      <c r="K995" s="50">
        <v>0.01</v>
      </c>
      <c r="L995" s="47">
        <v>128.25</v>
      </c>
      <c r="M995" s="50">
        <v>0.01</v>
      </c>
      <c r="N995" s="48">
        <v>3</v>
      </c>
      <c r="O995" s="48">
        <v>3</v>
      </c>
      <c r="P995" s="51" t="str">
        <f t="shared" si="15"/>
        <v>33</v>
      </c>
      <c r="Q995" s="51"/>
      <c r="R995" s="48" t="s">
        <v>3265</v>
      </c>
    </row>
    <row r="996" spans="1:18" x14ac:dyDescent="0.25">
      <c r="A996" s="1" t="s">
        <v>4</v>
      </c>
      <c r="B996" s="1" t="s">
        <v>1857</v>
      </c>
      <c r="C996" s="1" t="s">
        <v>1858</v>
      </c>
      <c r="D996" s="47">
        <v>3.2899999999999996</v>
      </c>
      <c r="E996" s="47">
        <v>13.384600000000001</v>
      </c>
      <c r="F996" s="48">
        <v>4.0599999999999996</v>
      </c>
      <c r="G996" s="47">
        <v>10.09</v>
      </c>
      <c r="H996" s="49">
        <v>14</v>
      </c>
      <c r="I996" s="50">
        <v>0.03</v>
      </c>
      <c r="J996" s="47">
        <v>174</v>
      </c>
      <c r="K996" s="50">
        <v>0.02</v>
      </c>
      <c r="L996" s="47">
        <v>127.94</v>
      </c>
      <c r="M996" s="50">
        <v>0.01</v>
      </c>
      <c r="N996" s="48">
        <v>3</v>
      </c>
      <c r="O996" s="48">
        <v>3</v>
      </c>
      <c r="P996" s="51" t="str">
        <f t="shared" si="15"/>
        <v>33</v>
      </c>
      <c r="Q996" s="51"/>
      <c r="R996" s="48" t="s">
        <v>7</v>
      </c>
    </row>
    <row r="997" spans="1:18" x14ac:dyDescent="0.25">
      <c r="A997" s="1" t="s">
        <v>4</v>
      </c>
      <c r="B997" s="1" t="s">
        <v>1861</v>
      </c>
      <c r="C997" s="1" t="s">
        <v>1862</v>
      </c>
      <c r="D997" s="47">
        <v>2.4899999999999998</v>
      </c>
      <c r="E997" s="47">
        <v>20.6571</v>
      </c>
      <c r="F997" s="48">
        <v>8.2899999999999991</v>
      </c>
      <c r="G997" s="47">
        <v>18.16</v>
      </c>
      <c r="H997" s="49">
        <v>7</v>
      </c>
      <c r="I997" s="50">
        <v>0.01</v>
      </c>
      <c r="J997" s="47">
        <v>144.6</v>
      </c>
      <c r="K997" s="50">
        <v>0.01</v>
      </c>
      <c r="L997" s="47">
        <v>127.17</v>
      </c>
      <c r="M997" s="50">
        <v>0.01</v>
      </c>
      <c r="N997" s="48">
        <v>3</v>
      </c>
      <c r="O997" s="48">
        <v>3</v>
      </c>
      <c r="P997" s="51" t="str">
        <f t="shared" si="15"/>
        <v>33</v>
      </c>
      <c r="Q997" s="51"/>
      <c r="R997" s="48" t="s">
        <v>7</v>
      </c>
    </row>
    <row r="998" spans="1:18" x14ac:dyDescent="0.25">
      <c r="A998" s="1" t="s">
        <v>4</v>
      </c>
      <c r="B998" s="1" t="s">
        <v>1865</v>
      </c>
      <c r="C998" s="1" t="s">
        <v>1866</v>
      </c>
      <c r="D998" s="47">
        <v>3.32</v>
      </c>
      <c r="E998" s="47">
        <v>19.125</v>
      </c>
      <c r="F998" s="48">
        <v>5.76</v>
      </c>
      <c r="G998" s="47">
        <v>15.8</v>
      </c>
      <c r="H998" s="49">
        <v>8</v>
      </c>
      <c r="I998" s="50">
        <v>0.01</v>
      </c>
      <c r="J998" s="47">
        <v>153</v>
      </c>
      <c r="K998" s="50">
        <v>0.01</v>
      </c>
      <c r="L998" s="47">
        <v>126.44</v>
      </c>
      <c r="M998" s="50">
        <v>0.01</v>
      </c>
      <c r="N998" s="48">
        <v>3</v>
      </c>
      <c r="O998" s="48">
        <v>3</v>
      </c>
      <c r="P998" s="51" t="str">
        <f t="shared" si="15"/>
        <v>33</v>
      </c>
      <c r="Q998" s="51"/>
      <c r="R998" s="48" t="s">
        <v>7</v>
      </c>
    </row>
    <row r="999" spans="1:18" x14ac:dyDescent="0.25">
      <c r="A999" s="1" t="s">
        <v>4</v>
      </c>
      <c r="B999" s="1" t="s">
        <v>1867</v>
      </c>
      <c r="C999" s="1" t="s">
        <v>1868</v>
      </c>
      <c r="D999" s="47">
        <v>5.23</v>
      </c>
      <c r="E999" s="47">
        <v>26.2</v>
      </c>
      <c r="F999" s="48">
        <v>5</v>
      </c>
      <c r="G999" s="47">
        <v>20.97</v>
      </c>
      <c r="H999" s="49">
        <v>6</v>
      </c>
      <c r="I999" s="50">
        <v>0.01</v>
      </c>
      <c r="J999" s="47">
        <v>157</v>
      </c>
      <c r="K999" s="50">
        <v>0.01</v>
      </c>
      <c r="L999" s="47">
        <v>125.62</v>
      </c>
      <c r="M999" s="50">
        <v>0.01</v>
      </c>
      <c r="N999" s="48">
        <v>3</v>
      </c>
      <c r="O999" s="48">
        <v>3</v>
      </c>
      <c r="P999" s="51" t="str">
        <f t="shared" si="15"/>
        <v>33</v>
      </c>
      <c r="Q999" s="51"/>
      <c r="R999" s="48" t="s">
        <v>7</v>
      </c>
    </row>
    <row r="1000" spans="1:18" x14ac:dyDescent="0.25">
      <c r="A1000" s="1" t="s">
        <v>4</v>
      </c>
      <c r="B1000" s="1" t="s">
        <v>1871</v>
      </c>
      <c r="C1000" s="1" t="s">
        <v>1872</v>
      </c>
      <c r="D1000" s="47">
        <v>4.12</v>
      </c>
      <c r="E1000" s="47">
        <v>18.022200000000002</v>
      </c>
      <c r="F1000" s="48">
        <v>4.37</v>
      </c>
      <c r="G1000" s="47">
        <v>13.9</v>
      </c>
      <c r="H1000" s="49">
        <v>9</v>
      </c>
      <c r="I1000" s="50">
        <v>0.02</v>
      </c>
      <c r="J1000" s="47">
        <v>162.19999999999999</v>
      </c>
      <c r="K1000" s="50">
        <v>0.02</v>
      </c>
      <c r="L1000" s="47">
        <v>125.12</v>
      </c>
      <c r="M1000" s="50">
        <v>0.01</v>
      </c>
      <c r="N1000" s="48">
        <v>3</v>
      </c>
      <c r="O1000" s="48">
        <v>3</v>
      </c>
      <c r="P1000" s="51" t="str">
        <f t="shared" si="15"/>
        <v>33</v>
      </c>
      <c r="Q1000" s="51"/>
      <c r="R1000" s="48" t="s">
        <v>7</v>
      </c>
    </row>
    <row r="1001" spans="1:18" x14ac:dyDescent="0.25">
      <c r="A1001" s="1" t="s">
        <v>4</v>
      </c>
      <c r="B1001" s="1" t="s">
        <v>3389</v>
      </c>
      <c r="C1001" s="1" t="s">
        <v>3390</v>
      </c>
      <c r="D1001" s="47">
        <v>2.5</v>
      </c>
      <c r="E1001" s="47">
        <v>15</v>
      </c>
      <c r="F1001" s="48">
        <v>6</v>
      </c>
      <c r="G1001" s="47">
        <v>12.5</v>
      </c>
      <c r="H1001" s="49">
        <v>10</v>
      </c>
      <c r="I1001" s="50">
        <v>0.02</v>
      </c>
      <c r="J1001" s="47">
        <v>150</v>
      </c>
      <c r="K1001" s="50">
        <v>0.01</v>
      </c>
      <c r="L1001" s="47">
        <v>125</v>
      </c>
      <c r="M1001" s="50">
        <v>0.01</v>
      </c>
      <c r="N1001" s="48">
        <v>3</v>
      </c>
      <c r="O1001" s="48">
        <v>3</v>
      </c>
      <c r="P1001" s="51" t="str">
        <f t="shared" si="15"/>
        <v>33</v>
      </c>
      <c r="Q1001" s="51"/>
      <c r="R1001" s="48" t="s">
        <v>3265</v>
      </c>
    </row>
    <row r="1002" spans="1:18" x14ac:dyDescent="0.25">
      <c r="A1002" s="1" t="s">
        <v>4</v>
      </c>
      <c r="B1002" s="1" t="s">
        <v>3391</v>
      </c>
      <c r="C1002" s="1" t="s">
        <v>3392</v>
      </c>
      <c r="D1002" s="47">
        <v>4.166666666666667</v>
      </c>
      <c r="E1002" s="47">
        <v>25</v>
      </c>
      <c r="F1002" s="48">
        <v>5.99</v>
      </c>
      <c r="G1002" s="47">
        <v>20.83</v>
      </c>
      <c r="H1002" s="49">
        <v>6</v>
      </c>
      <c r="I1002" s="50">
        <v>0.01</v>
      </c>
      <c r="J1002" s="47">
        <v>150</v>
      </c>
      <c r="K1002" s="50">
        <v>0.01</v>
      </c>
      <c r="L1002" s="47">
        <v>124.99</v>
      </c>
      <c r="M1002" s="50">
        <v>0.01</v>
      </c>
      <c r="N1002" s="48">
        <v>3</v>
      </c>
      <c r="O1002" s="48">
        <v>3</v>
      </c>
      <c r="P1002" s="51" t="str">
        <f t="shared" si="15"/>
        <v>33</v>
      </c>
      <c r="Q1002" s="51"/>
      <c r="R1002" s="48" t="s">
        <v>3265</v>
      </c>
    </row>
    <row r="1003" spans="1:18" x14ac:dyDescent="0.25">
      <c r="A1003" s="1" t="s">
        <v>4</v>
      </c>
      <c r="B1003" s="1" t="s">
        <v>1873</v>
      </c>
      <c r="C1003" s="1" t="s">
        <v>1874</v>
      </c>
      <c r="D1003" s="47">
        <v>7.06</v>
      </c>
      <c r="E1003" s="47">
        <v>32</v>
      </c>
      <c r="F1003" s="48">
        <v>4.53</v>
      </c>
      <c r="G1003" s="47">
        <v>24.94</v>
      </c>
      <c r="H1003" s="49">
        <v>5</v>
      </c>
      <c r="I1003" s="50">
        <v>0.01</v>
      </c>
      <c r="J1003" s="47">
        <v>160</v>
      </c>
      <c r="K1003" s="50">
        <v>0.01</v>
      </c>
      <c r="L1003" s="47">
        <v>124.7</v>
      </c>
      <c r="M1003" s="50">
        <v>0.01</v>
      </c>
      <c r="N1003" s="48">
        <v>3</v>
      </c>
      <c r="O1003" s="48">
        <v>3</v>
      </c>
      <c r="P1003" s="51" t="str">
        <f t="shared" si="15"/>
        <v>33</v>
      </c>
      <c r="Q1003" s="51"/>
      <c r="R1003" s="48" t="s">
        <v>7</v>
      </c>
    </row>
    <row r="1004" spans="1:18" x14ac:dyDescent="0.25">
      <c r="A1004" s="1" t="s">
        <v>4</v>
      </c>
      <c r="B1004" s="1" t="s">
        <v>1875</v>
      </c>
      <c r="C1004" s="1" t="s">
        <v>1876</v>
      </c>
      <c r="D1004" s="47">
        <v>2.3199999999999998</v>
      </c>
      <c r="E1004" s="47">
        <v>16.166599999999999</v>
      </c>
      <c r="F1004" s="48">
        <v>6.96</v>
      </c>
      <c r="G1004" s="47">
        <v>13.84</v>
      </c>
      <c r="H1004" s="49">
        <v>9</v>
      </c>
      <c r="I1004" s="50">
        <v>0.02</v>
      </c>
      <c r="J1004" s="47">
        <v>145.5</v>
      </c>
      <c r="K1004" s="50">
        <v>0.01</v>
      </c>
      <c r="L1004" s="47">
        <v>124.62</v>
      </c>
      <c r="M1004" s="50">
        <v>0.01</v>
      </c>
      <c r="N1004" s="48">
        <v>3</v>
      </c>
      <c r="O1004" s="48">
        <v>3</v>
      </c>
      <c r="P1004" s="51" t="str">
        <f t="shared" si="15"/>
        <v>33</v>
      </c>
      <c r="Q1004" s="51"/>
      <c r="R1004" s="48" t="s">
        <v>7</v>
      </c>
    </row>
    <row r="1005" spans="1:18" x14ac:dyDescent="0.25">
      <c r="A1005" s="1" t="s">
        <v>4</v>
      </c>
      <c r="B1005" s="1" t="s">
        <v>1877</v>
      </c>
      <c r="C1005" s="1" t="s">
        <v>1878</v>
      </c>
      <c r="D1005" s="47">
        <v>3.9900000000000011</v>
      </c>
      <c r="E1005" s="47">
        <v>21.4666</v>
      </c>
      <c r="F1005" s="48">
        <v>5.38</v>
      </c>
      <c r="G1005" s="47">
        <v>17.47</v>
      </c>
      <c r="H1005" s="49">
        <v>7</v>
      </c>
      <c r="I1005" s="50">
        <v>0.01</v>
      </c>
      <c r="J1005" s="47">
        <v>152.4</v>
      </c>
      <c r="K1005" s="50">
        <v>0.01</v>
      </c>
      <c r="L1005" s="47">
        <v>124.47</v>
      </c>
      <c r="M1005" s="50">
        <v>0.01</v>
      </c>
      <c r="N1005" s="48">
        <v>3</v>
      </c>
      <c r="O1005" s="48">
        <v>3</v>
      </c>
      <c r="P1005" s="51" t="str">
        <f t="shared" si="15"/>
        <v>33</v>
      </c>
      <c r="Q1005" s="51"/>
      <c r="R1005" s="48" t="s">
        <v>7</v>
      </c>
    </row>
    <row r="1006" spans="1:18" x14ac:dyDescent="0.25">
      <c r="A1006" s="1" t="s">
        <v>4</v>
      </c>
      <c r="B1006" s="1" t="s">
        <v>1879</v>
      </c>
      <c r="C1006" s="1" t="s">
        <v>1880</v>
      </c>
      <c r="D1006" s="47">
        <v>2.2899999999999996</v>
      </c>
      <c r="E1006" s="47">
        <v>11</v>
      </c>
      <c r="F1006" s="48">
        <v>4.8</v>
      </c>
      <c r="G1006" s="47">
        <v>8.7100000000000009</v>
      </c>
      <c r="H1006" s="49">
        <v>14</v>
      </c>
      <c r="I1006" s="50">
        <v>0.03</v>
      </c>
      <c r="J1006" s="47">
        <v>156</v>
      </c>
      <c r="K1006" s="50">
        <v>0.01</v>
      </c>
      <c r="L1006" s="47">
        <v>123.94</v>
      </c>
      <c r="M1006" s="50">
        <v>0.01</v>
      </c>
      <c r="N1006" s="48">
        <v>3</v>
      </c>
      <c r="O1006" s="48">
        <v>3</v>
      </c>
      <c r="P1006" s="51" t="str">
        <f t="shared" si="15"/>
        <v>33</v>
      </c>
      <c r="Q1006" s="51"/>
      <c r="R1006" s="48" t="s">
        <v>7</v>
      </c>
    </row>
    <row r="1007" spans="1:18" x14ac:dyDescent="0.25">
      <c r="A1007" s="1" t="s">
        <v>4</v>
      </c>
      <c r="B1007" s="1" t="s">
        <v>3393</v>
      </c>
      <c r="C1007" s="1" t="s">
        <v>3394</v>
      </c>
      <c r="D1007" s="47">
        <v>2.7407407407407409</v>
      </c>
      <c r="E1007" s="47">
        <v>16.444400000000002</v>
      </c>
      <c r="F1007" s="48">
        <v>5.99</v>
      </c>
      <c r="G1007" s="47">
        <v>13.7</v>
      </c>
      <c r="H1007" s="49">
        <v>9</v>
      </c>
      <c r="I1007" s="50">
        <v>0.02</v>
      </c>
      <c r="J1007" s="47">
        <v>148</v>
      </c>
      <c r="K1007" s="50">
        <v>0.01</v>
      </c>
      <c r="L1007" s="47">
        <v>123.33</v>
      </c>
      <c r="M1007" s="50">
        <v>0.01</v>
      </c>
      <c r="N1007" s="48">
        <v>3</v>
      </c>
      <c r="O1007" s="48">
        <v>3</v>
      </c>
      <c r="P1007" s="51" t="str">
        <f t="shared" si="15"/>
        <v>33</v>
      </c>
      <c r="Q1007" s="51"/>
      <c r="R1007" s="48" t="s">
        <v>3265</v>
      </c>
    </row>
    <row r="1008" spans="1:18" x14ac:dyDescent="0.25">
      <c r="A1008" s="1" t="s">
        <v>4</v>
      </c>
      <c r="B1008" s="1" t="s">
        <v>1881</v>
      </c>
      <c r="C1008" s="1" t="s">
        <v>1882</v>
      </c>
      <c r="D1008" s="47">
        <v>9.35</v>
      </c>
      <c r="E1008" s="47">
        <v>34</v>
      </c>
      <c r="F1008" s="48">
        <v>3.63</v>
      </c>
      <c r="G1008" s="47">
        <v>24.65</v>
      </c>
      <c r="H1008" s="49">
        <v>5</v>
      </c>
      <c r="I1008" s="50">
        <v>0.01</v>
      </c>
      <c r="J1008" s="47">
        <v>170</v>
      </c>
      <c r="K1008" s="50">
        <v>0.02</v>
      </c>
      <c r="L1008" s="47">
        <v>123.25</v>
      </c>
      <c r="M1008" s="50">
        <v>0.01</v>
      </c>
      <c r="N1008" s="48">
        <v>3</v>
      </c>
      <c r="O1008" s="48">
        <v>3</v>
      </c>
      <c r="P1008" s="51" t="str">
        <f t="shared" si="15"/>
        <v>33</v>
      </c>
      <c r="Q1008" s="51"/>
      <c r="R1008" s="48" t="s">
        <v>7</v>
      </c>
    </row>
    <row r="1009" spans="1:18" x14ac:dyDescent="0.25">
      <c r="A1009" s="1" t="s">
        <v>4</v>
      </c>
      <c r="B1009" s="1" t="s">
        <v>1883</v>
      </c>
      <c r="C1009" s="1" t="s">
        <v>1884</v>
      </c>
      <c r="D1009" s="47">
        <v>1.1099999999999999</v>
      </c>
      <c r="E1009" s="47">
        <v>9.8541000000000007</v>
      </c>
      <c r="F1009" s="48">
        <v>8.8699999999999992</v>
      </c>
      <c r="G1009" s="47">
        <v>8.74</v>
      </c>
      <c r="H1009" s="49">
        <v>14</v>
      </c>
      <c r="I1009" s="50">
        <v>0.03</v>
      </c>
      <c r="J1009" s="47">
        <v>138</v>
      </c>
      <c r="K1009" s="50">
        <v>0.01</v>
      </c>
      <c r="L1009" s="47">
        <v>122.46</v>
      </c>
      <c r="M1009" s="50">
        <v>0.01</v>
      </c>
      <c r="N1009" s="48">
        <v>3</v>
      </c>
      <c r="O1009" s="48">
        <v>3</v>
      </c>
      <c r="P1009" s="51" t="str">
        <f t="shared" si="15"/>
        <v>33</v>
      </c>
      <c r="Q1009" s="51"/>
      <c r="R1009" s="48" t="s">
        <v>7</v>
      </c>
    </row>
    <row r="1010" spans="1:18" x14ac:dyDescent="0.25">
      <c r="A1010" s="1" t="s">
        <v>4</v>
      </c>
      <c r="B1010" s="1" t="s">
        <v>1885</v>
      </c>
      <c r="C1010" s="1" t="s">
        <v>1886</v>
      </c>
      <c r="D1010" s="47">
        <v>2.75</v>
      </c>
      <c r="E1010" s="47">
        <v>16.25</v>
      </c>
      <c r="F1010" s="48">
        <v>5.9</v>
      </c>
      <c r="G1010" s="47">
        <v>13.5</v>
      </c>
      <c r="H1010" s="49">
        <v>9</v>
      </c>
      <c r="I1010" s="50">
        <v>0.02</v>
      </c>
      <c r="J1010" s="47">
        <v>147</v>
      </c>
      <c r="K1010" s="50">
        <v>0.01</v>
      </c>
      <c r="L1010" s="47">
        <v>122.25</v>
      </c>
      <c r="M1010" s="50">
        <v>0.01</v>
      </c>
      <c r="N1010" s="48">
        <v>3</v>
      </c>
      <c r="O1010" s="48">
        <v>3</v>
      </c>
      <c r="P1010" s="51" t="str">
        <f t="shared" si="15"/>
        <v>33</v>
      </c>
      <c r="Q1010" s="51"/>
      <c r="R1010" s="48" t="s">
        <v>7</v>
      </c>
    </row>
    <row r="1011" spans="1:18" x14ac:dyDescent="0.25">
      <c r="A1011" s="1" t="s">
        <v>4</v>
      </c>
      <c r="B1011" s="1" t="s">
        <v>1889</v>
      </c>
      <c r="C1011" s="1" t="s">
        <v>1890</v>
      </c>
      <c r="D1011" s="47">
        <v>2.34</v>
      </c>
      <c r="E1011" s="47">
        <v>15.875</v>
      </c>
      <c r="F1011" s="48">
        <v>6.78</v>
      </c>
      <c r="G1011" s="47">
        <v>13.53</v>
      </c>
      <c r="H1011" s="49">
        <v>9</v>
      </c>
      <c r="I1011" s="50">
        <v>0.02</v>
      </c>
      <c r="J1011" s="47">
        <v>143</v>
      </c>
      <c r="K1011" s="50">
        <v>0.01</v>
      </c>
      <c r="L1011" s="47">
        <v>121.94</v>
      </c>
      <c r="M1011" s="50">
        <v>0.01</v>
      </c>
      <c r="N1011" s="48">
        <v>3</v>
      </c>
      <c r="O1011" s="48">
        <v>3</v>
      </c>
      <c r="P1011" s="51" t="str">
        <f t="shared" si="15"/>
        <v>33</v>
      </c>
      <c r="Q1011" s="51"/>
      <c r="R1011" s="48" t="s">
        <v>7</v>
      </c>
    </row>
    <row r="1012" spans="1:18" x14ac:dyDescent="0.25">
      <c r="A1012" s="1" t="s">
        <v>4</v>
      </c>
      <c r="B1012" s="1" t="s">
        <v>1891</v>
      </c>
      <c r="C1012" s="1" t="s">
        <v>1892</v>
      </c>
      <c r="D1012" s="47">
        <v>3.1999999999999997</v>
      </c>
      <c r="E1012" s="47">
        <v>20.571400000000001</v>
      </c>
      <c r="F1012" s="48">
        <v>6.42</v>
      </c>
      <c r="G1012" s="47">
        <v>17.37</v>
      </c>
      <c r="H1012" s="49">
        <v>7</v>
      </c>
      <c r="I1012" s="50">
        <v>0.01</v>
      </c>
      <c r="J1012" s="47">
        <v>144</v>
      </c>
      <c r="K1012" s="50">
        <v>0.01</v>
      </c>
      <c r="L1012" s="47">
        <v>121.6</v>
      </c>
      <c r="M1012" s="50">
        <v>0.01</v>
      </c>
      <c r="N1012" s="48">
        <v>3</v>
      </c>
      <c r="O1012" s="48">
        <v>3</v>
      </c>
      <c r="P1012" s="51" t="str">
        <f t="shared" si="15"/>
        <v>33</v>
      </c>
      <c r="Q1012" s="51"/>
      <c r="R1012" s="48" t="s">
        <v>7</v>
      </c>
    </row>
    <row r="1013" spans="1:18" x14ac:dyDescent="0.25">
      <c r="A1013" s="1" t="s">
        <v>4</v>
      </c>
      <c r="B1013" s="1" t="s">
        <v>1893</v>
      </c>
      <c r="C1013" s="1" t="s">
        <v>1894</v>
      </c>
      <c r="D1013" s="47">
        <v>3.8299999999999996</v>
      </c>
      <c r="E1013" s="47">
        <v>21.166599999999999</v>
      </c>
      <c r="F1013" s="48">
        <v>5.52</v>
      </c>
      <c r="G1013" s="47">
        <v>17.329999999999998</v>
      </c>
      <c r="H1013" s="49">
        <v>7</v>
      </c>
      <c r="I1013" s="50">
        <v>0.01</v>
      </c>
      <c r="J1013" s="47">
        <v>148</v>
      </c>
      <c r="K1013" s="50">
        <v>0.01</v>
      </c>
      <c r="L1013" s="47">
        <v>121.19</v>
      </c>
      <c r="M1013" s="50">
        <v>0.01</v>
      </c>
      <c r="N1013" s="48">
        <v>3</v>
      </c>
      <c r="O1013" s="48">
        <v>3</v>
      </c>
      <c r="P1013" s="51" t="str">
        <f t="shared" si="15"/>
        <v>33</v>
      </c>
      <c r="Q1013" s="51"/>
      <c r="R1013" s="48" t="s">
        <v>7</v>
      </c>
    </row>
    <row r="1014" spans="1:18" x14ac:dyDescent="0.25">
      <c r="A1014" s="1" t="s">
        <v>4</v>
      </c>
      <c r="B1014" s="1" t="s">
        <v>1895</v>
      </c>
      <c r="C1014" s="1" t="s">
        <v>1896</v>
      </c>
      <c r="D1014" s="47">
        <v>4.62</v>
      </c>
      <c r="E1014" s="47">
        <v>24.783300000000001</v>
      </c>
      <c r="F1014" s="48">
        <v>5.36</v>
      </c>
      <c r="G1014" s="47">
        <v>20.16</v>
      </c>
      <c r="H1014" s="49">
        <v>6</v>
      </c>
      <c r="I1014" s="50">
        <v>0.01</v>
      </c>
      <c r="J1014" s="47">
        <v>148.69999999999999</v>
      </c>
      <c r="K1014" s="50">
        <v>0.01</v>
      </c>
      <c r="L1014" s="47">
        <v>120.98</v>
      </c>
      <c r="M1014" s="50">
        <v>0.01</v>
      </c>
      <c r="N1014" s="48">
        <v>3</v>
      </c>
      <c r="O1014" s="48">
        <v>3</v>
      </c>
      <c r="P1014" s="51" t="str">
        <f t="shared" si="15"/>
        <v>33</v>
      </c>
      <c r="Q1014" s="51"/>
      <c r="R1014" s="48" t="s">
        <v>7</v>
      </c>
    </row>
    <row r="1015" spans="1:18" x14ac:dyDescent="0.25">
      <c r="A1015" s="1" t="s">
        <v>4</v>
      </c>
      <c r="B1015" s="1" t="s">
        <v>3395</v>
      </c>
      <c r="C1015" s="1" t="s">
        <v>3396</v>
      </c>
      <c r="D1015" s="47">
        <v>3.4523809523809526</v>
      </c>
      <c r="E1015" s="47">
        <v>20.714200000000002</v>
      </c>
      <c r="F1015" s="48">
        <v>5.99</v>
      </c>
      <c r="G1015" s="47">
        <v>17.260000000000002</v>
      </c>
      <c r="H1015" s="49">
        <v>7</v>
      </c>
      <c r="I1015" s="50">
        <v>0.01</v>
      </c>
      <c r="J1015" s="47">
        <v>145</v>
      </c>
      <c r="K1015" s="50">
        <v>0.01</v>
      </c>
      <c r="L1015" s="47">
        <v>120.83</v>
      </c>
      <c r="M1015" s="50">
        <v>0.01</v>
      </c>
      <c r="N1015" s="48">
        <v>3</v>
      </c>
      <c r="O1015" s="48">
        <v>3</v>
      </c>
      <c r="P1015" s="51" t="str">
        <f t="shared" si="15"/>
        <v>33</v>
      </c>
      <c r="Q1015" s="51"/>
      <c r="R1015" s="48" t="s">
        <v>3265</v>
      </c>
    </row>
    <row r="1016" spans="1:18" x14ac:dyDescent="0.25">
      <c r="A1016" s="1" t="s">
        <v>4</v>
      </c>
      <c r="B1016" s="1" t="s">
        <v>1897</v>
      </c>
      <c r="C1016" s="1" t="s">
        <v>1898</v>
      </c>
      <c r="D1016" s="47">
        <v>2.34</v>
      </c>
      <c r="E1016" s="47">
        <v>13.122999999999999</v>
      </c>
      <c r="F1016" s="48">
        <v>5.6</v>
      </c>
      <c r="G1016" s="47">
        <v>10.78</v>
      </c>
      <c r="H1016" s="49">
        <v>11</v>
      </c>
      <c r="I1016" s="50">
        <v>0.02</v>
      </c>
      <c r="J1016" s="47">
        <v>146.30000000000001</v>
      </c>
      <c r="K1016" s="50">
        <v>0.01</v>
      </c>
      <c r="L1016" s="47">
        <v>120.56</v>
      </c>
      <c r="M1016" s="50">
        <v>0.01</v>
      </c>
      <c r="N1016" s="48">
        <v>3</v>
      </c>
      <c r="O1016" s="48">
        <v>3</v>
      </c>
      <c r="P1016" s="51" t="str">
        <f t="shared" si="15"/>
        <v>33</v>
      </c>
      <c r="Q1016" s="51"/>
      <c r="R1016" s="48" t="s">
        <v>7</v>
      </c>
    </row>
    <row r="1017" spans="1:18" x14ac:dyDescent="0.25">
      <c r="A1017" s="1" t="s">
        <v>4</v>
      </c>
      <c r="B1017" s="1" t="s">
        <v>1899</v>
      </c>
      <c r="C1017" s="1" t="s">
        <v>1900</v>
      </c>
      <c r="D1017" s="47">
        <v>2.34</v>
      </c>
      <c r="E1017" s="47">
        <v>15.7</v>
      </c>
      <c r="F1017" s="48">
        <v>6.7</v>
      </c>
      <c r="G1017" s="47">
        <v>13.36</v>
      </c>
      <c r="H1017" s="49">
        <v>9</v>
      </c>
      <c r="I1017" s="50">
        <v>0.02</v>
      </c>
      <c r="J1017" s="47">
        <v>141.30000000000001</v>
      </c>
      <c r="K1017" s="50">
        <v>0.01</v>
      </c>
      <c r="L1017" s="47">
        <v>120.24</v>
      </c>
      <c r="M1017" s="50">
        <v>0.01</v>
      </c>
      <c r="N1017" s="48">
        <v>3</v>
      </c>
      <c r="O1017" s="48">
        <v>3</v>
      </c>
      <c r="P1017" s="51" t="str">
        <f t="shared" si="15"/>
        <v>33</v>
      </c>
      <c r="Q1017" s="51"/>
      <c r="R1017" s="48" t="s">
        <v>7</v>
      </c>
    </row>
    <row r="1018" spans="1:18" x14ac:dyDescent="0.25">
      <c r="A1018" s="1" t="s">
        <v>4</v>
      </c>
      <c r="B1018" s="1" t="s">
        <v>3397</v>
      </c>
      <c r="C1018" s="1" t="s">
        <v>3398</v>
      </c>
      <c r="D1018" s="47">
        <v>3.3973809523809524</v>
      </c>
      <c r="E1018" s="47">
        <v>20.3842</v>
      </c>
      <c r="F1018" s="48">
        <v>5.99</v>
      </c>
      <c r="G1018" s="47">
        <v>16.98</v>
      </c>
      <c r="H1018" s="49">
        <v>7</v>
      </c>
      <c r="I1018" s="50">
        <v>0.01</v>
      </c>
      <c r="J1018" s="47">
        <v>142.69</v>
      </c>
      <c r="K1018" s="50">
        <v>0.01</v>
      </c>
      <c r="L1018" s="47">
        <v>118.9</v>
      </c>
      <c r="M1018" s="50">
        <v>0.01</v>
      </c>
      <c r="N1018" s="48">
        <v>3</v>
      </c>
      <c r="O1018" s="48">
        <v>3</v>
      </c>
      <c r="P1018" s="51" t="str">
        <f t="shared" si="15"/>
        <v>33</v>
      </c>
      <c r="Q1018" s="51"/>
      <c r="R1018" s="48" t="s">
        <v>3265</v>
      </c>
    </row>
    <row r="1019" spans="1:18" x14ac:dyDescent="0.25">
      <c r="A1019" s="1" t="s">
        <v>4</v>
      </c>
      <c r="B1019" s="1" t="s">
        <v>1901</v>
      </c>
      <c r="C1019" s="1" t="s">
        <v>1902</v>
      </c>
      <c r="D1019" s="47">
        <v>3.37</v>
      </c>
      <c r="E1019" s="47">
        <v>22.8</v>
      </c>
      <c r="F1019" s="48">
        <v>6.76</v>
      </c>
      <c r="G1019" s="47">
        <v>19.43</v>
      </c>
      <c r="H1019" s="49">
        <v>6</v>
      </c>
      <c r="I1019" s="50">
        <v>0.01</v>
      </c>
      <c r="J1019" s="47">
        <v>139</v>
      </c>
      <c r="K1019" s="50">
        <v>0.01</v>
      </c>
      <c r="L1019" s="47">
        <v>118.78</v>
      </c>
      <c r="M1019" s="50">
        <v>0.01</v>
      </c>
      <c r="N1019" s="48">
        <v>3</v>
      </c>
      <c r="O1019" s="48">
        <v>3</v>
      </c>
      <c r="P1019" s="51" t="str">
        <f t="shared" si="15"/>
        <v>33</v>
      </c>
      <c r="Q1019" s="51"/>
      <c r="R1019" s="48" t="s">
        <v>7</v>
      </c>
    </row>
    <row r="1020" spans="1:18" x14ac:dyDescent="0.25">
      <c r="A1020" s="1" t="s">
        <v>4</v>
      </c>
      <c r="B1020" s="1" t="s">
        <v>3399</v>
      </c>
      <c r="C1020" s="1" t="s">
        <v>3400</v>
      </c>
      <c r="D1020" s="47">
        <v>3.3809523809523805</v>
      </c>
      <c r="E1020" s="47">
        <v>20.285699999999999</v>
      </c>
      <c r="F1020" s="48">
        <v>5.99</v>
      </c>
      <c r="G1020" s="47">
        <v>16.899999999999999</v>
      </c>
      <c r="H1020" s="49">
        <v>7</v>
      </c>
      <c r="I1020" s="50">
        <v>0.01</v>
      </c>
      <c r="J1020" s="47">
        <v>142</v>
      </c>
      <c r="K1020" s="50">
        <v>0.01</v>
      </c>
      <c r="L1020" s="47">
        <v>118.33</v>
      </c>
      <c r="M1020" s="50">
        <v>0.01</v>
      </c>
      <c r="N1020" s="48">
        <v>3</v>
      </c>
      <c r="O1020" s="48">
        <v>3</v>
      </c>
      <c r="P1020" s="51" t="str">
        <f t="shared" si="15"/>
        <v>33</v>
      </c>
      <c r="Q1020" s="51"/>
      <c r="R1020" s="48" t="s">
        <v>3265</v>
      </c>
    </row>
    <row r="1021" spans="1:18" x14ac:dyDescent="0.25">
      <c r="A1021" s="1" t="s">
        <v>4</v>
      </c>
      <c r="B1021" s="1" t="s">
        <v>1903</v>
      </c>
      <c r="C1021" s="1" t="s">
        <v>1904</v>
      </c>
      <c r="D1021" s="47">
        <v>2.5299999999999998</v>
      </c>
      <c r="E1021" s="47">
        <v>15.666600000000001</v>
      </c>
      <c r="F1021" s="48">
        <v>6.19</v>
      </c>
      <c r="G1021" s="47">
        <v>13.13</v>
      </c>
      <c r="H1021" s="49">
        <v>9</v>
      </c>
      <c r="I1021" s="50">
        <v>0.02</v>
      </c>
      <c r="J1021" s="47">
        <v>141</v>
      </c>
      <c r="K1021" s="50">
        <v>0.01</v>
      </c>
      <c r="L1021" s="47">
        <v>118.23</v>
      </c>
      <c r="M1021" s="50">
        <v>0.01</v>
      </c>
      <c r="N1021" s="48">
        <v>3</v>
      </c>
      <c r="O1021" s="48">
        <v>3</v>
      </c>
      <c r="P1021" s="51" t="str">
        <f t="shared" si="15"/>
        <v>33</v>
      </c>
      <c r="Q1021" s="51"/>
      <c r="R1021" s="48" t="s">
        <v>7</v>
      </c>
    </row>
    <row r="1022" spans="1:18" x14ac:dyDescent="0.25">
      <c r="A1022" s="1" t="s">
        <v>4</v>
      </c>
      <c r="B1022" s="1" t="s">
        <v>1905</v>
      </c>
      <c r="C1022" s="1" t="s">
        <v>1906</v>
      </c>
      <c r="D1022" s="47">
        <v>3.3999999999999995</v>
      </c>
      <c r="E1022" s="47">
        <v>20.285699999999999</v>
      </c>
      <c r="F1022" s="48">
        <v>5.96</v>
      </c>
      <c r="G1022" s="47">
        <v>16.88</v>
      </c>
      <c r="H1022" s="49">
        <v>7</v>
      </c>
      <c r="I1022" s="50">
        <v>0.01</v>
      </c>
      <c r="J1022" s="47">
        <v>142</v>
      </c>
      <c r="K1022" s="50">
        <v>0.01</v>
      </c>
      <c r="L1022" s="47">
        <v>118.2</v>
      </c>
      <c r="M1022" s="50">
        <v>0.01</v>
      </c>
      <c r="N1022" s="48">
        <v>3</v>
      </c>
      <c r="O1022" s="48">
        <v>3</v>
      </c>
      <c r="P1022" s="51" t="str">
        <f t="shared" si="15"/>
        <v>33</v>
      </c>
      <c r="Q1022" s="51"/>
      <c r="R1022" s="48" t="s">
        <v>7</v>
      </c>
    </row>
    <row r="1023" spans="1:18" x14ac:dyDescent="0.25">
      <c r="A1023" s="1" t="s">
        <v>4</v>
      </c>
      <c r="B1023" s="1" t="s">
        <v>1908</v>
      </c>
      <c r="C1023" s="1" t="s">
        <v>1909</v>
      </c>
      <c r="D1023" s="47">
        <v>3.93</v>
      </c>
      <c r="E1023" s="47">
        <v>20.6571</v>
      </c>
      <c r="F1023" s="48">
        <v>5.25</v>
      </c>
      <c r="G1023" s="47">
        <v>16.72</v>
      </c>
      <c r="H1023" s="49">
        <v>7</v>
      </c>
      <c r="I1023" s="50">
        <v>0.01</v>
      </c>
      <c r="J1023" s="47">
        <v>144.6</v>
      </c>
      <c r="K1023" s="50">
        <v>0.01</v>
      </c>
      <c r="L1023" s="47">
        <v>117.09</v>
      </c>
      <c r="M1023" s="50">
        <v>0.01</v>
      </c>
      <c r="N1023" s="48">
        <v>3</v>
      </c>
      <c r="O1023" s="48">
        <v>3</v>
      </c>
      <c r="P1023" s="51" t="str">
        <f t="shared" si="15"/>
        <v>33</v>
      </c>
      <c r="Q1023" s="51"/>
      <c r="R1023" s="48" t="s">
        <v>7</v>
      </c>
    </row>
    <row r="1024" spans="1:18" x14ac:dyDescent="0.25">
      <c r="A1024" s="1" t="s">
        <v>4</v>
      </c>
      <c r="B1024" s="1" t="s">
        <v>1910</v>
      </c>
      <c r="C1024" s="1" t="s">
        <v>1911</v>
      </c>
      <c r="D1024" s="47">
        <v>0.67</v>
      </c>
      <c r="E1024" s="47">
        <v>4</v>
      </c>
      <c r="F1024" s="48">
        <v>5.97</v>
      </c>
      <c r="G1024" s="47">
        <v>3.33</v>
      </c>
      <c r="H1024" s="49">
        <v>35</v>
      </c>
      <c r="I1024" s="50">
        <v>7.0000000000000007E-2</v>
      </c>
      <c r="J1024" s="47">
        <v>140</v>
      </c>
      <c r="K1024" s="50">
        <v>0.01</v>
      </c>
      <c r="L1024" s="47">
        <v>116.55</v>
      </c>
      <c r="M1024" s="50">
        <v>0.01</v>
      </c>
      <c r="N1024" s="48">
        <v>3</v>
      </c>
      <c r="O1024" s="48">
        <v>3</v>
      </c>
      <c r="P1024" s="51" t="str">
        <f t="shared" si="15"/>
        <v>33</v>
      </c>
      <c r="Q1024" s="51"/>
      <c r="R1024" s="48" t="s">
        <v>7</v>
      </c>
    </row>
    <row r="1025" spans="1:18" x14ac:dyDescent="0.25">
      <c r="A1025" s="1" t="s">
        <v>4</v>
      </c>
      <c r="B1025" s="1" t="s">
        <v>1912</v>
      </c>
      <c r="C1025" s="1" t="s">
        <v>1913</v>
      </c>
      <c r="D1025" s="47">
        <v>5.81</v>
      </c>
      <c r="E1025" s="47">
        <v>29</v>
      </c>
      <c r="F1025" s="48">
        <v>4.99</v>
      </c>
      <c r="G1025" s="47">
        <v>23.19</v>
      </c>
      <c r="H1025" s="49">
        <v>5</v>
      </c>
      <c r="I1025" s="50">
        <v>0.01</v>
      </c>
      <c r="J1025" s="47">
        <v>145</v>
      </c>
      <c r="K1025" s="50">
        <v>0.01</v>
      </c>
      <c r="L1025" s="47">
        <v>115.95</v>
      </c>
      <c r="M1025" s="50">
        <v>0.01</v>
      </c>
      <c r="N1025" s="48">
        <v>3</v>
      </c>
      <c r="O1025" s="48">
        <v>3</v>
      </c>
      <c r="P1025" s="51" t="str">
        <f t="shared" si="15"/>
        <v>33</v>
      </c>
      <c r="Q1025" s="51"/>
      <c r="R1025" s="48" t="s">
        <v>7</v>
      </c>
    </row>
    <row r="1026" spans="1:18" x14ac:dyDescent="0.25">
      <c r="A1026" s="1" t="s">
        <v>4</v>
      </c>
      <c r="B1026" s="1" t="s">
        <v>1914</v>
      </c>
      <c r="C1026" s="1" t="s">
        <v>1915</v>
      </c>
      <c r="D1026" s="47">
        <v>1.58</v>
      </c>
      <c r="E1026" s="47">
        <v>16</v>
      </c>
      <c r="F1026" s="48">
        <v>10.119999999999999</v>
      </c>
      <c r="G1026" s="47">
        <v>14.42</v>
      </c>
      <c r="H1026" s="49">
        <v>8</v>
      </c>
      <c r="I1026" s="50">
        <v>0.01</v>
      </c>
      <c r="J1026" s="47">
        <v>128</v>
      </c>
      <c r="K1026" s="50">
        <v>0.01</v>
      </c>
      <c r="L1026" s="47">
        <v>115.36</v>
      </c>
      <c r="M1026" s="50">
        <v>0.01</v>
      </c>
      <c r="N1026" s="48">
        <v>3</v>
      </c>
      <c r="O1026" s="48">
        <v>3</v>
      </c>
      <c r="P1026" s="51" t="str">
        <f t="shared" si="15"/>
        <v>33</v>
      </c>
      <c r="Q1026" s="51"/>
      <c r="R1026" s="48" t="s">
        <v>7</v>
      </c>
    </row>
    <row r="1027" spans="1:18" x14ac:dyDescent="0.25">
      <c r="A1027" s="1" t="s">
        <v>4</v>
      </c>
      <c r="B1027" s="1" t="s">
        <v>1916</v>
      </c>
      <c r="C1027" s="1" t="s">
        <v>1917</v>
      </c>
      <c r="D1027" s="47">
        <v>3.78</v>
      </c>
      <c r="E1027" s="47">
        <v>23</v>
      </c>
      <c r="F1027" s="48">
        <v>6.08</v>
      </c>
      <c r="G1027" s="47">
        <v>19.22</v>
      </c>
      <c r="H1027" s="49">
        <v>6</v>
      </c>
      <c r="I1027" s="50">
        <v>0.01</v>
      </c>
      <c r="J1027" s="47">
        <v>138</v>
      </c>
      <c r="K1027" s="50">
        <v>0.01</v>
      </c>
      <c r="L1027" s="47">
        <v>115.32</v>
      </c>
      <c r="M1027" s="50">
        <v>0.01</v>
      </c>
      <c r="N1027" s="48">
        <v>3</v>
      </c>
      <c r="O1027" s="48">
        <v>3</v>
      </c>
      <c r="P1027" s="51" t="str">
        <f t="shared" si="15"/>
        <v>33</v>
      </c>
      <c r="Q1027" s="51"/>
      <c r="R1027" s="48" t="s">
        <v>7</v>
      </c>
    </row>
    <row r="1028" spans="1:18" x14ac:dyDescent="0.25">
      <c r="A1028" s="1" t="s">
        <v>4</v>
      </c>
      <c r="B1028" s="1" t="s">
        <v>1918</v>
      </c>
      <c r="C1028" s="1" t="s">
        <v>1919</v>
      </c>
      <c r="D1028" s="47">
        <v>1.99</v>
      </c>
      <c r="E1028" s="47">
        <v>14.777699999999999</v>
      </c>
      <c r="F1028" s="48">
        <v>7.42</v>
      </c>
      <c r="G1028" s="47">
        <v>12.78</v>
      </c>
      <c r="H1028" s="49">
        <v>9</v>
      </c>
      <c r="I1028" s="50">
        <v>0.02</v>
      </c>
      <c r="J1028" s="47">
        <v>133</v>
      </c>
      <c r="K1028" s="50">
        <v>0.01</v>
      </c>
      <c r="L1028" s="47">
        <v>115.09</v>
      </c>
      <c r="M1028" s="50">
        <v>0.01</v>
      </c>
      <c r="N1028" s="48">
        <v>3</v>
      </c>
      <c r="O1028" s="48">
        <v>3</v>
      </c>
      <c r="P1028" s="51" t="str">
        <f t="shared" si="15"/>
        <v>33</v>
      </c>
      <c r="Q1028" s="51"/>
      <c r="R1028" s="48" t="s">
        <v>7</v>
      </c>
    </row>
    <row r="1029" spans="1:18" x14ac:dyDescent="0.25">
      <c r="A1029" s="1" t="s">
        <v>4</v>
      </c>
      <c r="B1029" s="1" t="s">
        <v>1920</v>
      </c>
      <c r="C1029" s="1" t="s">
        <v>1921</v>
      </c>
      <c r="D1029" s="47">
        <v>2</v>
      </c>
      <c r="E1029" s="47">
        <v>13.666600000000001</v>
      </c>
      <c r="F1029" s="48">
        <v>6.83</v>
      </c>
      <c r="G1029" s="47">
        <v>11.66</v>
      </c>
      <c r="H1029" s="49">
        <v>10</v>
      </c>
      <c r="I1029" s="50">
        <v>0.02</v>
      </c>
      <c r="J1029" s="47">
        <v>135</v>
      </c>
      <c r="K1029" s="50">
        <v>0.01</v>
      </c>
      <c r="L1029" s="47">
        <v>115</v>
      </c>
      <c r="M1029" s="50">
        <v>0.01</v>
      </c>
      <c r="N1029" s="48">
        <v>3</v>
      </c>
      <c r="O1029" s="48">
        <v>3</v>
      </c>
      <c r="P1029" s="51" t="str">
        <f t="shared" si="15"/>
        <v>33</v>
      </c>
      <c r="Q1029" s="51"/>
      <c r="R1029" s="48" t="s">
        <v>7</v>
      </c>
    </row>
    <row r="1030" spans="1:18" x14ac:dyDescent="0.25">
      <c r="A1030" s="1" t="s">
        <v>4</v>
      </c>
      <c r="B1030" s="1" t="s">
        <v>1924</v>
      </c>
      <c r="C1030" s="1" t="s">
        <v>1925</v>
      </c>
      <c r="D1030" s="47">
        <v>3.5500000000000003</v>
      </c>
      <c r="E1030" s="47">
        <v>19.433299999999999</v>
      </c>
      <c r="F1030" s="48">
        <v>5.47</v>
      </c>
      <c r="G1030" s="47">
        <v>15.88</v>
      </c>
      <c r="H1030" s="49">
        <v>7</v>
      </c>
      <c r="I1030" s="50">
        <v>0.01</v>
      </c>
      <c r="J1030" s="47">
        <v>139.6</v>
      </c>
      <c r="K1030" s="50">
        <v>0.01</v>
      </c>
      <c r="L1030" s="47">
        <v>114.75</v>
      </c>
      <c r="M1030" s="50">
        <v>0.01</v>
      </c>
      <c r="N1030" s="48">
        <v>3</v>
      </c>
      <c r="O1030" s="48">
        <v>3</v>
      </c>
      <c r="P1030" s="51" t="str">
        <f t="shared" si="15"/>
        <v>33</v>
      </c>
      <c r="Q1030" s="51"/>
      <c r="R1030" s="48" t="s">
        <v>7</v>
      </c>
    </row>
    <row r="1031" spans="1:18" x14ac:dyDescent="0.25">
      <c r="A1031" s="1" t="s">
        <v>4</v>
      </c>
      <c r="B1031" s="1" t="s">
        <v>1926</v>
      </c>
      <c r="C1031" s="1" t="s">
        <v>1927</v>
      </c>
      <c r="D1031" s="47">
        <v>2.91</v>
      </c>
      <c r="E1031" s="47">
        <v>19.166599999999999</v>
      </c>
      <c r="F1031" s="48">
        <v>6.58</v>
      </c>
      <c r="G1031" s="47">
        <v>16.25</v>
      </c>
      <c r="H1031" s="49">
        <v>7</v>
      </c>
      <c r="I1031" s="50">
        <v>0.01</v>
      </c>
      <c r="J1031" s="47">
        <v>135</v>
      </c>
      <c r="K1031" s="50">
        <v>0.01</v>
      </c>
      <c r="L1031" s="47">
        <v>114.63</v>
      </c>
      <c r="M1031" s="50">
        <v>0.01</v>
      </c>
      <c r="N1031" s="48">
        <v>3</v>
      </c>
      <c r="O1031" s="48">
        <v>3</v>
      </c>
      <c r="P1031" s="51" t="str">
        <f t="shared" ref="P1031:P1094" si="16">N1031&amp;O1031</f>
        <v>33</v>
      </c>
      <c r="Q1031" s="51"/>
      <c r="R1031" s="48" t="s">
        <v>7</v>
      </c>
    </row>
    <row r="1032" spans="1:18" x14ac:dyDescent="0.25">
      <c r="A1032" s="1" t="s">
        <v>4</v>
      </c>
      <c r="B1032" s="1" t="s">
        <v>1928</v>
      </c>
      <c r="C1032" s="1" t="s">
        <v>1929</v>
      </c>
      <c r="D1032" s="47">
        <v>5.69</v>
      </c>
      <c r="E1032" s="47">
        <v>28.6</v>
      </c>
      <c r="F1032" s="48">
        <v>5.0199999999999996</v>
      </c>
      <c r="G1032" s="47">
        <v>22.91</v>
      </c>
      <c r="H1032" s="49">
        <v>5</v>
      </c>
      <c r="I1032" s="50">
        <v>0.01</v>
      </c>
      <c r="J1032" s="47">
        <v>143</v>
      </c>
      <c r="K1032" s="50">
        <v>0.01</v>
      </c>
      <c r="L1032" s="47">
        <v>114.55</v>
      </c>
      <c r="M1032" s="50">
        <v>0.01</v>
      </c>
      <c r="N1032" s="48">
        <v>3</v>
      </c>
      <c r="O1032" s="48">
        <v>3</v>
      </c>
      <c r="P1032" s="51" t="str">
        <f t="shared" si="16"/>
        <v>33</v>
      </c>
      <c r="Q1032" s="51"/>
      <c r="R1032" s="48" t="s">
        <v>7</v>
      </c>
    </row>
    <row r="1033" spans="1:18" x14ac:dyDescent="0.25">
      <c r="A1033" s="1" t="s">
        <v>4</v>
      </c>
      <c r="B1033" s="1" t="s">
        <v>1930</v>
      </c>
      <c r="C1033" s="1" t="s">
        <v>1931</v>
      </c>
      <c r="D1033" s="47">
        <v>3.3299999999999992</v>
      </c>
      <c r="E1033" s="47">
        <v>17.625</v>
      </c>
      <c r="F1033" s="48">
        <v>5.29</v>
      </c>
      <c r="G1033" s="47">
        <v>14.29</v>
      </c>
      <c r="H1033" s="49">
        <v>8</v>
      </c>
      <c r="I1033" s="50">
        <v>0.01</v>
      </c>
      <c r="J1033" s="47">
        <v>141</v>
      </c>
      <c r="K1033" s="50">
        <v>0.01</v>
      </c>
      <c r="L1033" s="47">
        <v>114.36</v>
      </c>
      <c r="M1033" s="50">
        <v>0.01</v>
      </c>
      <c r="N1033" s="48">
        <v>3</v>
      </c>
      <c r="O1033" s="48">
        <v>3</v>
      </c>
      <c r="P1033" s="51" t="str">
        <f t="shared" si="16"/>
        <v>33</v>
      </c>
      <c r="Q1033" s="51"/>
      <c r="R1033" s="48" t="s">
        <v>7</v>
      </c>
    </row>
    <row r="1034" spans="1:18" x14ac:dyDescent="0.25">
      <c r="A1034" s="1" t="s">
        <v>4</v>
      </c>
      <c r="B1034" s="1" t="s">
        <v>1932</v>
      </c>
      <c r="C1034" s="1" t="s">
        <v>1933</v>
      </c>
      <c r="D1034" s="47">
        <v>1.4800000000000002</v>
      </c>
      <c r="E1034" s="47">
        <v>9.6666000000000007</v>
      </c>
      <c r="F1034" s="48">
        <v>6.53</v>
      </c>
      <c r="G1034" s="47">
        <v>8.18</v>
      </c>
      <c r="H1034" s="49">
        <v>14</v>
      </c>
      <c r="I1034" s="50">
        <v>0.03</v>
      </c>
      <c r="J1034" s="47">
        <v>135</v>
      </c>
      <c r="K1034" s="50">
        <v>0.01</v>
      </c>
      <c r="L1034" s="47">
        <v>114.28</v>
      </c>
      <c r="M1034" s="50">
        <v>0.01</v>
      </c>
      <c r="N1034" s="48">
        <v>3</v>
      </c>
      <c r="O1034" s="48">
        <v>3</v>
      </c>
      <c r="P1034" s="51" t="str">
        <f t="shared" si="16"/>
        <v>33</v>
      </c>
      <c r="Q1034" s="51"/>
      <c r="R1034" s="48" t="s">
        <v>7</v>
      </c>
    </row>
    <row r="1035" spans="1:18" x14ac:dyDescent="0.25">
      <c r="A1035" s="1" t="s">
        <v>4</v>
      </c>
      <c r="B1035" s="1" t="s">
        <v>1934</v>
      </c>
      <c r="C1035" s="1" t="s">
        <v>1935</v>
      </c>
      <c r="D1035" s="47">
        <v>2.77</v>
      </c>
      <c r="E1035" s="47">
        <v>19.057099999999998</v>
      </c>
      <c r="F1035" s="48">
        <v>6.87</v>
      </c>
      <c r="G1035" s="47">
        <v>16.28</v>
      </c>
      <c r="H1035" s="49">
        <v>7</v>
      </c>
      <c r="I1035" s="50">
        <v>0.01</v>
      </c>
      <c r="J1035" s="47">
        <v>133.4</v>
      </c>
      <c r="K1035" s="50">
        <v>0.01</v>
      </c>
      <c r="L1035" s="47">
        <v>114.01</v>
      </c>
      <c r="M1035" s="50">
        <v>0.01</v>
      </c>
      <c r="N1035" s="48">
        <v>3</v>
      </c>
      <c r="O1035" s="48">
        <v>3</v>
      </c>
      <c r="P1035" s="51" t="str">
        <f t="shared" si="16"/>
        <v>33</v>
      </c>
      <c r="Q1035" s="51"/>
      <c r="R1035" s="48" t="s">
        <v>7</v>
      </c>
    </row>
    <row r="1036" spans="1:18" x14ac:dyDescent="0.25">
      <c r="A1036" s="1" t="s">
        <v>4</v>
      </c>
      <c r="B1036" s="1" t="s">
        <v>1936</v>
      </c>
      <c r="C1036" s="1" t="s">
        <v>1937</v>
      </c>
      <c r="D1036" s="47">
        <v>2.7100000000000004</v>
      </c>
      <c r="E1036" s="47">
        <v>21.666599999999999</v>
      </c>
      <c r="F1036" s="48">
        <v>7.99</v>
      </c>
      <c r="G1036" s="47">
        <v>18.95</v>
      </c>
      <c r="H1036" s="49">
        <v>6</v>
      </c>
      <c r="I1036" s="50">
        <v>0.01</v>
      </c>
      <c r="J1036" s="47">
        <v>130</v>
      </c>
      <c r="K1036" s="50">
        <v>0.01</v>
      </c>
      <c r="L1036" s="47">
        <v>113.74</v>
      </c>
      <c r="M1036" s="50">
        <v>0.01</v>
      </c>
      <c r="N1036" s="48">
        <v>3</v>
      </c>
      <c r="O1036" s="48">
        <v>3</v>
      </c>
      <c r="P1036" s="51" t="str">
        <f t="shared" si="16"/>
        <v>33</v>
      </c>
      <c r="Q1036" s="51"/>
      <c r="R1036" s="48" t="s">
        <v>7</v>
      </c>
    </row>
    <row r="1037" spans="1:18" x14ac:dyDescent="0.25">
      <c r="A1037" s="1" t="s">
        <v>4</v>
      </c>
      <c r="B1037" s="1" t="s">
        <v>1938</v>
      </c>
      <c r="C1037" s="1" t="s">
        <v>1939</v>
      </c>
      <c r="D1037" s="47">
        <v>2.41</v>
      </c>
      <c r="E1037" s="47">
        <v>15</v>
      </c>
      <c r="F1037" s="48">
        <v>6.22</v>
      </c>
      <c r="G1037" s="47">
        <v>12.59</v>
      </c>
      <c r="H1037" s="49">
        <v>9</v>
      </c>
      <c r="I1037" s="50">
        <v>0.02</v>
      </c>
      <c r="J1037" s="47">
        <v>135</v>
      </c>
      <c r="K1037" s="50">
        <v>0.01</v>
      </c>
      <c r="L1037" s="47">
        <v>113.31</v>
      </c>
      <c r="M1037" s="50">
        <v>0.01</v>
      </c>
      <c r="N1037" s="48">
        <v>3</v>
      </c>
      <c r="O1037" s="48">
        <v>3</v>
      </c>
      <c r="P1037" s="51" t="str">
        <f t="shared" si="16"/>
        <v>33</v>
      </c>
      <c r="Q1037" s="51"/>
      <c r="R1037" s="48" t="s">
        <v>7</v>
      </c>
    </row>
    <row r="1038" spans="1:18" x14ac:dyDescent="0.25">
      <c r="A1038" s="1" t="s">
        <v>4</v>
      </c>
      <c r="B1038" s="1" t="s">
        <v>3403</v>
      </c>
      <c r="C1038" s="1" t="s">
        <v>3404</v>
      </c>
      <c r="D1038" s="47">
        <v>4.5</v>
      </c>
      <c r="E1038" s="47">
        <v>27</v>
      </c>
      <c r="F1038" s="48">
        <v>6</v>
      </c>
      <c r="G1038" s="47">
        <v>22.5</v>
      </c>
      <c r="H1038" s="49">
        <v>5</v>
      </c>
      <c r="I1038" s="50">
        <v>0.01</v>
      </c>
      <c r="J1038" s="47">
        <v>135</v>
      </c>
      <c r="K1038" s="50">
        <v>0.01</v>
      </c>
      <c r="L1038" s="47">
        <v>112.5</v>
      </c>
      <c r="M1038" s="50">
        <v>0.01</v>
      </c>
      <c r="N1038" s="48">
        <v>3</v>
      </c>
      <c r="O1038" s="48">
        <v>3</v>
      </c>
      <c r="P1038" s="51" t="str">
        <f t="shared" si="16"/>
        <v>33</v>
      </c>
      <c r="Q1038" s="51"/>
      <c r="R1038" s="48" t="s">
        <v>3265</v>
      </c>
    </row>
    <row r="1039" spans="1:18" x14ac:dyDescent="0.25">
      <c r="A1039" s="1" t="s">
        <v>4</v>
      </c>
      <c r="B1039" s="1" t="s">
        <v>1942</v>
      </c>
      <c r="C1039" s="1" t="s">
        <v>1943</v>
      </c>
      <c r="D1039" s="47">
        <v>8.83</v>
      </c>
      <c r="E1039" s="47">
        <v>27.5</v>
      </c>
      <c r="F1039" s="48">
        <v>3.11</v>
      </c>
      <c r="G1039" s="47">
        <v>18.670000000000002</v>
      </c>
      <c r="H1039" s="49">
        <v>6</v>
      </c>
      <c r="I1039" s="50">
        <v>0.01</v>
      </c>
      <c r="J1039" s="47">
        <v>165</v>
      </c>
      <c r="K1039" s="50">
        <v>0.02</v>
      </c>
      <c r="L1039" s="47">
        <v>112.02</v>
      </c>
      <c r="M1039" s="50">
        <v>0.01</v>
      </c>
      <c r="N1039" s="48">
        <v>3</v>
      </c>
      <c r="O1039" s="48">
        <v>3</v>
      </c>
      <c r="P1039" s="51" t="str">
        <f t="shared" si="16"/>
        <v>33</v>
      </c>
      <c r="Q1039" s="51"/>
      <c r="R1039" s="48" t="s">
        <v>7</v>
      </c>
    </row>
    <row r="1040" spans="1:18" x14ac:dyDescent="0.25">
      <c r="A1040" s="1" t="s">
        <v>4</v>
      </c>
      <c r="B1040" s="1" t="s">
        <v>1944</v>
      </c>
      <c r="C1040" s="1" t="s">
        <v>1945</v>
      </c>
      <c r="D1040" s="47">
        <v>3.6700000000000004</v>
      </c>
      <c r="E1040" s="47">
        <v>22.333300000000001</v>
      </c>
      <c r="F1040" s="48">
        <v>6.08</v>
      </c>
      <c r="G1040" s="47">
        <v>18.66</v>
      </c>
      <c r="H1040" s="49">
        <v>6</v>
      </c>
      <c r="I1040" s="50">
        <v>0.01</v>
      </c>
      <c r="J1040" s="47">
        <v>134</v>
      </c>
      <c r="K1040" s="50">
        <v>0.01</v>
      </c>
      <c r="L1040" s="47">
        <v>111.98</v>
      </c>
      <c r="M1040" s="50">
        <v>0.01</v>
      </c>
      <c r="N1040" s="48">
        <v>3</v>
      </c>
      <c r="O1040" s="48">
        <v>3</v>
      </c>
      <c r="P1040" s="51" t="str">
        <f t="shared" si="16"/>
        <v>33</v>
      </c>
      <c r="Q1040" s="51"/>
      <c r="R1040" s="48" t="s">
        <v>7</v>
      </c>
    </row>
    <row r="1041" spans="1:18" x14ac:dyDescent="0.25">
      <c r="A1041" s="1" t="s">
        <v>4</v>
      </c>
      <c r="B1041" s="1" t="s">
        <v>1948</v>
      </c>
      <c r="C1041" s="1" t="s">
        <v>1949</v>
      </c>
      <c r="D1041" s="47">
        <v>1.2799999999999998</v>
      </c>
      <c r="E1041" s="47">
        <v>10.533300000000001</v>
      </c>
      <c r="F1041" s="48">
        <v>8.2200000000000006</v>
      </c>
      <c r="G1041" s="47">
        <v>9.25</v>
      </c>
      <c r="H1041" s="49">
        <v>12</v>
      </c>
      <c r="I1041" s="50">
        <v>0.02</v>
      </c>
      <c r="J1041" s="47">
        <v>126.4</v>
      </c>
      <c r="K1041" s="50">
        <v>0.01</v>
      </c>
      <c r="L1041" s="47">
        <v>111.04</v>
      </c>
      <c r="M1041" s="50">
        <v>0.01</v>
      </c>
      <c r="N1041" s="48">
        <v>3</v>
      </c>
      <c r="O1041" s="48">
        <v>3</v>
      </c>
      <c r="P1041" s="51" t="str">
        <f t="shared" si="16"/>
        <v>33</v>
      </c>
      <c r="Q1041" s="51"/>
      <c r="R1041" s="48" t="s">
        <v>7</v>
      </c>
    </row>
    <row r="1042" spans="1:18" x14ac:dyDescent="0.25">
      <c r="A1042" s="1" t="s">
        <v>4</v>
      </c>
      <c r="B1042" s="1" t="s">
        <v>1950</v>
      </c>
      <c r="C1042" s="1" t="s">
        <v>1951</v>
      </c>
      <c r="D1042" s="47">
        <v>2</v>
      </c>
      <c r="E1042" s="47">
        <v>9.0625</v>
      </c>
      <c r="F1042" s="48">
        <v>4.53</v>
      </c>
      <c r="G1042" s="47">
        <v>7.06</v>
      </c>
      <c r="H1042" s="49">
        <v>17</v>
      </c>
      <c r="I1042" s="50">
        <v>0.03</v>
      </c>
      <c r="J1042" s="47">
        <v>145</v>
      </c>
      <c r="K1042" s="50">
        <v>0.01</v>
      </c>
      <c r="L1042" s="47">
        <v>111</v>
      </c>
      <c r="M1042" s="50">
        <v>0.01</v>
      </c>
      <c r="N1042" s="48">
        <v>3</v>
      </c>
      <c r="O1042" s="48">
        <v>3</v>
      </c>
      <c r="P1042" s="51" t="str">
        <f t="shared" si="16"/>
        <v>33</v>
      </c>
      <c r="Q1042" s="51"/>
      <c r="R1042" s="48" t="s">
        <v>7</v>
      </c>
    </row>
    <row r="1043" spans="1:18" x14ac:dyDescent="0.25">
      <c r="A1043" s="1" t="s">
        <v>4</v>
      </c>
      <c r="B1043" s="1" t="s">
        <v>1952</v>
      </c>
      <c r="C1043" s="1" t="s">
        <v>1953</v>
      </c>
      <c r="D1043" s="47">
        <v>5.97</v>
      </c>
      <c r="E1043" s="47">
        <v>24.383299999999998</v>
      </c>
      <c r="F1043" s="48">
        <v>4.08</v>
      </c>
      <c r="G1043" s="47">
        <v>18.41</v>
      </c>
      <c r="H1043" s="49">
        <v>6</v>
      </c>
      <c r="I1043" s="50">
        <v>0.01</v>
      </c>
      <c r="J1043" s="47">
        <v>146.30000000000001</v>
      </c>
      <c r="K1043" s="50">
        <v>0.01</v>
      </c>
      <c r="L1043" s="47">
        <v>110.48</v>
      </c>
      <c r="M1043" s="50">
        <v>0.01</v>
      </c>
      <c r="N1043" s="48">
        <v>3</v>
      </c>
      <c r="O1043" s="48">
        <v>3</v>
      </c>
      <c r="P1043" s="51" t="str">
        <f t="shared" si="16"/>
        <v>33</v>
      </c>
      <c r="Q1043" s="51"/>
      <c r="R1043" s="48" t="s">
        <v>7</v>
      </c>
    </row>
    <row r="1044" spans="1:18" x14ac:dyDescent="0.25">
      <c r="A1044" s="1" t="s">
        <v>4</v>
      </c>
      <c r="B1044" s="1" t="s">
        <v>1954</v>
      </c>
      <c r="C1044" s="1" t="s">
        <v>1955</v>
      </c>
      <c r="D1044" s="47">
        <v>2</v>
      </c>
      <c r="E1044" s="47">
        <v>17.7</v>
      </c>
      <c r="F1044" s="48">
        <v>8.85</v>
      </c>
      <c r="G1044" s="47">
        <v>15.7</v>
      </c>
      <c r="H1044" s="49">
        <v>7</v>
      </c>
      <c r="I1044" s="50">
        <v>0.01</v>
      </c>
      <c r="J1044" s="47">
        <v>124.2</v>
      </c>
      <c r="K1044" s="50">
        <v>0.01</v>
      </c>
      <c r="L1044" s="47">
        <v>110.2</v>
      </c>
      <c r="M1044" s="50">
        <v>0.01</v>
      </c>
      <c r="N1044" s="48">
        <v>3</v>
      </c>
      <c r="O1044" s="48">
        <v>3</v>
      </c>
      <c r="P1044" s="51" t="str">
        <f t="shared" si="16"/>
        <v>33</v>
      </c>
      <c r="Q1044" s="51"/>
      <c r="R1044" s="48" t="s">
        <v>7</v>
      </c>
    </row>
    <row r="1045" spans="1:18" x14ac:dyDescent="0.25">
      <c r="A1045" s="1" t="s">
        <v>4</v>
      </c>
      <c r="B1045" s="1" t="s">
        <v>3407</v>
      </c>
      <c r="C1045" s="1" t="s">
        <v>3408</v>
      </c>
      <c r="D1045" s="47">
        <v>3.1428571428571428</v>
      </c>
      <c r="E1045" s="47">
        <v>18.857099999999999</v>
      </c>
      <c r="F1045" s="48">
        <v>5.99</v>
      </c>
      <c r="G1045" s="47">
        <v>15.71</v>
      </c>
      <c r="H1045" s="49">
        <v>7</v>
      </c>
      <c r="I1045" s="50">
        <v>0.01</v>
      </c>
      <c r="J1045" s="47">
        <v>132</v>
      </c>
      <c r="K1045" s="50">
        <v>0.01</v>
      </c>
      <c r="L1045" s="47">
        <v>110</v>
      </c>
      <c r="M1045" s="50">
        <v>0.01</v>
      </c>
      <c r="N1045" s="48">
        <v>3</v>
      </c>
      <c r="O1045" s="48">
        <v>3</v>
      </c>
      <c r="P1045" s="51" t="str">
        <f t="shared" si="16"/>
        <v>33</v>
      </c>
      <c r="Q1045" s="51"/>
      <c r="R1045" s="48" t="s">
        <v>3265</v>
      </c>
    </row>
    <row r="1046" spans="1:18" x14ac:dyDescent="0.25">
      <c r="A1046" s="1" t="s">
        <v>4</v>
      </c>
      <c r="B1046" s="1" t="s">
        <v>1958</v>
      </c>
      <c r="C1046" s="1" t="s">
        <v>1959</v>
      </c>
      <c r="D1046" s="47">
        <v>9.68</v>
      </c>
      <c r="E1046" s="47">
        <v>31.6</v>
      </c>
      <c r="F1046" s="48">
        <v>3.26</v>
      </c>
      <c r="G1046" s="47">
        <v>21.92</v>
      </c>
      <c r="H1046" s="49">
        <v>5</v>
      </c>
      <c r="I1046" s="50">
        <v>0.01</v>
      </c>
      <c r="J1046" s="47">
        <v>158</v>
      </c>
      <c r="K1046" s="50">
        <v>0.01</v>
      </c>
      <c r="L1046" s="47">
        <v>109.6</v>
      </c>
      <c r="M1046" s="50">
        <v>0.01</v>
      </c>
      <c r="N1046" s="48">
        <v>3</v>
      </c>
      <c r="O1046" s="48">
        <v>3</v>
      </c>
      <c r="P1046" s="51" t="str">
        <f t="shared" si="16"/>
        <v>33</v>
      </c>
      <c r="Q1046" s="51"/>
      <c r="R1046" s="48" t="s">
        <v>7</v>
      </c>
    </row>
    <row r="1047" spans="1:18" x14ac:dyDescent="0.25">
      <c r="A1047" s="1" t="s">
        <v>4</v>
      </c>
      <c r="B1047" s="1" t="s">
        <v>1962</v>
      </c>
      <c r="C1047" s="1" t="s">
        <v>1963</v>
      </c>
      <c r="D1047" s="47">
        <v>4.12</v>
      </c>
      <c r="E1047" s="47">
        <v>19.666599999999999</v>
      </c>
      <c r="F1047" s="48">
        <v>4.7699999999999996</v>
      </c>
      <c r="G1047" s="47">
        <v>15.54</v>
      </c>
      <c r="H1047" s="49">
        <v>7</v>
      </c>
      <c r="I1047" s="50">
        <v>0.01</v>
      </c>
      <c r="J1047" s="47">
        <v>138</v>
      </c>
      <c r="K1047" s="50">
        <v>0.01</v>
      </c>
      <c r="L1047" s="47">
        <v>109.16</v>
      </c>
      <c r="M1047" s="50">
        <v>0.01</v>
      </c>
      <c r="N1047" s="48">
        <v>3</v>
      </c>
      <c r="O1047" s="48">
        <v>3</v>
      </c>
      <c r="P1047" s="51" t="str">
        <f t="shared" si="16"/>
        <v>33</v>
      </c>
      <c r="Q1047" s="51"/>
      <c r="R1047" s="48" t="s">
        <v>7</v>
      </c>
    </row>
    <row r="1048" spans="1:18" x14ac:dyDescent="0.25">
      <c r="A1048" s="1" t="s">
        <v>4</v>
      </c>
      <c r="B1048" s="1" t="s">
        <v>1964</v>
      </c>
      <c r="C1048" s="1" t="s">
        <v>1965</v>
      </c>
      <c r="D1048" s="47">
        <v>2</v>
      </c>
      <c r="E1048" s="47">
        <v>15.6187</v>
      </c>
      <c r="F1048" s="48">
        <v>7.8</v>
      </c>
      <c r="G1048" s="47">
        <v>13.61</v>
      </c>
      <c r="H1048" s="49">
        <v>8</v>
      </c>
      <c r="I1048" s="50">
        <v>0.01</v>
      </c>
      <c r="J1048" s="47">
        <v>124.95</v>
      </c>
      <c r="K1048" s="50">
        <v>0.01</v>
      </c>
      <c r="L1048" s="47">
        <v>108.95</v>
      </c>
      <c r="M1048" s="50">
        <v>0.01</v>
      </c>
      <c r="N1048" s="48">
        <v>3</v>
      </c>
      <c r="O1048" s="48">
        <v>3</v>
      </c>
      <c r="P1048" s="51" t="str">
        <f t="shared" si="16"/>
        <v>33</v>
      </c>
      <c r="Q1048" s="51"/>
      <c r="R1048" s="48" t="s">
        <v>7</v>
      </c>
    </row>
    <row r="1049" spans="1:18" x14ac:dyDescent="0.25">
      <c r="A1049" s="1" t="s">
        <v>4</v>
      </c>
      <c r="B1049" s="1" t="s">
        <v>1966</v>
      </c>
      <c r="C1049" s="1" t="s">
        <v>1967</v>
      </c>
      <c r="D1049" s="47">
        <v>1.0900000000000001</v>
      </c>
      <c r="E1049" s="47">
        <v>10.45</v>
      </c>
      <c r="F1049" s="48">
        <v>9.58</v>
      </c>
      <c r="G1049" s="47">
        <v>9.36</v>
      </c>
      <c r="H1049" s="49">
        <v>11</v>
      </c>
      <c r="I1049" s="50">
        <v>0.02</v>
      </c>
      <c r="J1049" s="47">
        <v>120.6</v>
      </c>
      <c r="K1049" s="50">
        <v>0.01</v>
      </c>
      <c r="L1049" s="47">
        <v>108.61</v>
      </c>
      <c r="M1049" s="50">
        <v>0.01</v>
      </c>
      <c r="N1049" s="48">
        <v>3</v>
      </c>
      <c r="O1049" s="48">
        <v>3</v>
      </c>
      <c r="P1049" s="51" t="str">
        <f t="shared" si="16"/>
        <v>33</v>
      </c>
      <c r="Q1049" s="51"/>
      <c r="R1049" s="48" t="s">
        <v>7</v>
      </c>
    </row>
    <row r="1050" spans="1:18" x14ac:dyDescent="0.25">
      <c r="A1050" s="1" t="s">
        <v>4</v>
      </c>
      <c r="B1050" s="1" t="s">
        <v>1968</v>
      </c>
      <c r="C1050" s="1" t="s">
        <v>1969</v>
      </c>
      <c r="D1050" s="47">
        <v>6.7699999999999987</v>
      </c>
      <c r="E1050" s="47">
        <v>28.4</v>
      </c>
      <c r="F1050" s="48">
        <v>4.1900000000000004</v>
      </c>
      <c r="G1050" s="47">
        <v>21.63</v>
      </c>
      <c r="H1050" s="49">
        <v>5</v>
      </c>
      <c r="I1050" s="50">
        <v>0.01</v>
      </c>
      <c r="J1050" s="47">
        <v>142</v>
      </c>
      <c r="K1050" s="50">
        <v>0.01</v>
      </c>
      <c r="L1050" s="47">
        <v>108.15</v>
      </c>
      <c r="M1050" s="50">
        <v>0.01</v>
      </c>
      <c r="N1050" s="48">
        <v>3</v>
      </c>
      <c r="O1050" s="48">
        <v>3</v>
      </c>
      <c r="P1050" s="51" t="str">
        <f t="shared" si="16"/>
        <v>33</v>
      </c>
      <c r="Q1050" s="51"/>
      <c r="R1050" s="48" t="s">
        <v>7</v>
      </c>
    </row>
    <row r="1051" spans="1:18" x14ac:dyDescent="0.25">
      <c r="A1051" s="1" t="s">
        <v>4</v>
      </c>
      <c r="B1051" s="1" t="s">
        <v>1970</v>
      </c>
      <c r="C1051" s="1" t="s">
        <v>1971</v>
      </c>
      <c r="D1051" s="47">
        <v>2.5500000000000003</v>
      </c>
      <c r="E1051" s="47">
        <v>16.0625</v>
      </c>
      <c r="F1051" s="48">
        <v>6.29</v>
      </c>
      <c r="G1051" s="47">
        <v>13.51</v>
      </c>
      <c r="H1051" s="49">
        <v>8</v>
      </c>
      <c r="I1051" s="50">
        <v>0.01</v>
      </c>
      <c r="J1051" s="47">
        <v>128.5</v>
      </c>
      <c r="K1051" s="50">
        <v>0.01</v>
      </c>
      <c r="L1051" s="47">
        <v>108.1</v>
      </c>
      <c r="M1051" s="50">
        <v>0.01</v>
      </c>
      <c r="N1051" s="48">
        <v>3</v>
      </c>
      <c r="O1051" s="48">
        <v>3</v>
      </c>
      <c r="P1051" s="51" t="str">
        <f t="shared" si="16"/>
        <v>33</v>
      </c>
      <c r="Q1051" s="51"/>
      <c r="R1051" s="48" t="s">
        <v>7</v>
      </c>
    </row>
    <row r="1052" spans="1:18" x14ac:dyDescent="0.25">
      <c r="A1052" s="1" t="s">
        <v>4</v>
      </c>
      <c r="B1052" s="1" t="s">
        <v>1972</v>
      </c>
      <c r="C1052" s="1" t="s">
        <v>1973</v>
      </c>
      <c r="D1052" s="47">
        <v>3.9</v>
      </c>
      <c r="E1052" s="47">
        <v>25.875</v>
      </c>
      <c r="F1052" s="48">
        <v>6.63</v>
      </c>
      <c r="G1052" s="47">
        <v>21.97</v>
      </c>
      <c r="H1052" s="49">
        <v>5</v>
      </c>
      <c r="I1052" s="50">
        <v>0.01</v>
      </c>
      <c r="J1052" s="47">
        <v>127.5</v>
      </c>
      <c r="K1052" s="50">
        <v>0.01</v>
      </c>
      <c r="L1052" s="47">
        <v>108</v>
      </c>
      <c r="M1052" s="50">
        <v>0.01</v>
      </c>
      <c r="N1052" s="48">
        <v>3</v>
      </c>
      <c r="O1052" s="48">
        <v>3</v>
      </c>
      <c r="P1052" s="51" t="str">
        <f t="shared" si="16"/>
        <v>33</v>
      </c>
      <c r="Q1052" s="51"/>
      <c r="R1052" s="48" t="s">
        <v>7</v>
      </c>
    </row>
    <row r="1053" spans="1:18" x14ac:dyDescent="0.25">
      <c r="A1053" s="1" t="s">
        <v>4</v>
      </c>
      <c r="B1053" s="1" t="s">
        <v>1974</v>
      </c>
      <c r="C1053" s="1" t="s">
        <v>1975</v>
      </c>
      <c r="D1053" s="47">
        <v>2</v>
      </c>
      <c r="E1053" s="47">
        <v>15.425000000000001</v>
      </c>
      <c r="F1053" s="48">
        <v>7.71</v>
      </c>
      <c r="G1053" s="47">
        <v>13.42</v>
      </c>
      <c r="H1053" s="49">
        <v>8</v>
      </c>
      <c r="I1053" s="50">
        <v>0.01</v>
      </c>
      <c r="J1053" s="47">
        <v>123.4</v>
      </c>
      <c r="K1053" s="50">
        <v>0.01</v>
      </c>
      <c r="L1053" s="47">
        <v>107.4</v>
      </c>
      <c r="M1053" s="50">
        <v>0.01</v>
      </c>
      <c r="N1053" s="48">
        <v>3</v>
      </c>
      <c r="O1053" s="48">
        <v>3</v>
      </c>
      <c r="P1053" s="51" t="str">
        <f t="shared" si="16"/>
        <v>33</v>
      </c>
      <c r="Q1053" s="51"/>
      <c r="R1053" s="48" t="s">
        <v>7</v>
      </c>
    </row>
    <row r="1054" spans="1:18" x14ac:dyDescent="0.25">
      <c r="A1054" s="1" t="s">
        <v>4</v>
      </c>
      <c r="B1054" s="1" t="s">
        <v>1976</v>
      </c>
      <c r="C1054" s="1" t="s">
        <v>1977</v>
      </c>
      <c r="D1054" s="47">
        <v>4.28</v>
      </c>
      <c r="E1054" s="47">
        <v>22.166599999999999</v>
      </c>
      <c r="F1054" s="48">
        <v>5.17</v>
      </c>
      <c r="G1054" s="47">
        <v>17.88</v>
      </c>
      <c r="H1054" s="49">
        <v>6</v>
      </c>
      <c r="I1054" s="50">
        <v>0.01</v>
      </c>
      <c r="J1054" s="47">
        <v>133</v>
      </c>
      <c r="K1054" s="50">
        <v>0.01</v>
      </c>
      <c r="L1054" s="47">
        <v>107.32</v>
      </c>
      <c r="M1054" s="50">
        <v>0.01</v>
      </c>
      <c r="N1054" s="48">
        <v>3</v>
      </c>
      <c r="O1054" s="48">
        <v>3</v>
      </c>
      <c r="P1054" s="51" t="str">
        <f t="shared" si="16"/>
        <v>33</v>
      </c>
      <c r="Q1054" s="51"/>
      <c r="R1054" s="48" t="s">
        <v>7</v>
      </c>
    </row>
    <row r="1055" spans="1:18" x14ac:dyDescent="0.25">
      <c r="A1055" s="1" t="s">
        <v>4</v>
      </c>
      <c r="B1055" s="1" t="s">
        <v>1978</v>
      </c>
      <c r="C1055" s="1" t="s">
        <v>1979</v>
      </c>
      <c r="D1055" s="47">
        <v>2.9899999999999998</v>
      </c>
      <c r="E1055" s="47">
        <v>18.285699999999999</v>
      </c>
      <c r="F1055" s="48">
        <v>6.11</v>
      </c>
      <c r="G1055" s="47">
        <v>15.29</v>
      </c>
      <c r="H1055" s="49">
        <v>7</v>
      </c>
      <c r="I1055" s="50">
        <v>0.01</v>
      </c>
      <c r="J1055" s="47">
        <v>128</v>
      </c>
      <c r="K1055" s="50">
        <v>0.01</v>
      </c>
      <c r="L1055" s="47">
        <v>107.07</v>
      </c>
      <c r="M1055" s="50">
        <v>0.01</v>
      </c>
      <c r="N1055" s="48">
        <v>3</v>
      </c>
      <c r="O1055" s="48">
        <v>3</v>
      </c>
      <c r="P1055" s="51" t="str">
        <f t="shared" si="16"/>
        <v>33</v>
      </c>
      <c r="Q1055" s="51"/>
      <c r="R1055" s="48" t="s">
        <v>7</v>
      </c>
    </row>
    <row r="1056" spans="1:18" x14ac:dyDescent="0.25">
      <c r="A1056" s="1" t="s">
        <v>4</v>
      </c>
      <c r="B1056" s="1" t="s">
        <v>1980</v>
      </c>
      <c r="C1056" s="1" t="s">
        <v>1981</v>
      </c>
      <c r="D1056" s="47">
        <v>3.9</v>
      </c>
      <c r="E1056" s="47">
        <v>21.7166</v>
      </c>
      <c r="F1056" s="48">
        <v>5.56</v>
      </c>
      <c r="G1056" s="47">
        <v>17.809999999999999</v>
      </c>
      <c r="H1056" s="49">
        <v>6</v>
      </c>
      <c r="I1056" s="50">
        <v>0.01</v>
      </c>
      <c r="J1056" s="47">
        <v>130.30000000000001</v>
      </c>
      <c r="K1056" s="50">
        <v>0.01</v>
      </c>
      <c r="L1056" s="47">
        <v>106.9</v>
      </c>
      <c r="M1056" s="50">
        <v>0.01</v>
      </c>
      <c r="N1056" s="48">
        <v>3</v>
      </c>
      <c r="O1056" s="48">
        <v>3</v>
      </c>
      <c r="P1056" s="51" t="str">
        <f t="shared" si="16"/>
        <v>33</v>
      </c>
      <c r="Q1056" s="51"/>
      <c r="R1056" s="48" t="s">
        <v>7</v>
      </c>
    </row>
    <row r="1057" spans="1:18" x14ac:dyDescent="0.25">
      <c r="A1057" s="1" t="s">
        <v>4</v>
      </c>
      <c r="B1057" s="1" t="s">
        <v>1982</v>
      </c>
      <c r="C1057" s="1" t="s">
        <v>1983</v>
      </c>
      <c r="D1057" s="47">
        <v>2.34</v>
      </c>
      <c r="E1057" s="47">
        <v>15.675000000000001</v>
      </c>
      <c r="F1057" s="48">
        <v>6.69</v>
      </c>
      <c r="G1057" s="47">
        <v>13.33</v>
      </c>
      <c r="H1057" s="49">
        <v>8</v>
      </c>
      <c r="I1057" s="50">
        <v>0.01</v>
      </c>
      <c r="J1057" s="47">
        <v>125.4</v>
      </c>
      <c r="K1057" s="50">
        <v>0.01</v>
      </c>
      <c r="L1057" s="47">
        <v>106.68</v>
      </c>
      <c r="M1057" s="50">
        <v>0.01</v>
      </c>
      <c r="N1057" s="48">
        <v>3</v>
      </c>
      <c r="O1057" s="48">
        <v>3</v>
      </c>
      <c r="P1057" s="51" t="str">
        <f t="shared" si="16"/>
        <v>33</v>
      </c>
      <c r="Q1057" s="51"/>
      <c r="R1057" s="48" t="s">
        <v>7</v>
      </c>
    </row>
    <row r="1058" spans="1:18" x14ac:dyDescent="0.25">
      <c r="A1058" s="1" t="s">
        <v>4</v>
      </c>
      <c r="B1058" s="1" t="s">
        <v>1984</v>
      </c>
      <c r="C1058" s="1" t="s">
        <v>1985</v>
      </c>
      <c r="D1058" s="47">
        <v>2.7100000000000004</v>
      </c>
      <c r="E1058" s="47">
        <v>17.899999999999999</v>
      </c>
      <c r="F1058" s="48">
        <v>6.6</v>
      </c>
      <c r="G1058" s="47">
        <v>15.19</v>
      </c>
      <c r="H1058" s="49">
        <v>7</v>
      </c>
      <c r="I1058" s="50">
        <v>0.01</v>
      </c>
      <c r="J1058" s="47">
        <v>125.3</v>
      </c>
      <c r="K1058" s="50">
        <v>0.01</v>
      </c>
      <c r="L1058" s="47">
        <v>106.33</v>
      </c>
      <c r="M1058" s="50">
        <v>0.01</v>
      </c>
      <c r="N1058" s="48">
        <v>3</v>
      </c>
      <c r="O1058" s="48">
        <v>3</v>
      </c>
      <c r="P1058" s="51" t="str">
        <f t="shared" si="16"/>
        <v>33</v>
      </c>
      <c r="Q1058" s="51"/>
      <c r="R1058" s="48" t="s">
        <v>7</v>
      </c>
    </row>
    <row r="1059" spans="1:18" x14ac:dyDescent="0.25">
      <c r="A1059" s="1" t="s">
        <v>4</v>
      </c>
      <c r="B1059" s="1" t="s">
        <v>1986</v>
      </c>
      <c r="C1059" s="1" t="s">
        <v>1987</v>
      </c>
      <c r="D1059" s="47">
        <v>7.3500000000000005</v>
      </c>
      <c r="E1059" s="47">
        <v>25</v>
      </c>
      <c r="F1059" s="48">
        <v>3.4</v>
      </c>
      <c r="G1059" s="47">
        <v>17.649999999999999</v>
      </c>
      <c r="H1059" s="49">
        <v>6</v>
      </c>
      <c r="I1059" s="50">
        <v>0.01</v>
      </c>
      <c r="J1059" s="47">
        <v>150</v>
      </c>
      <c r="K1059" s="50">
        <v>0.01</v>
      </c>
      <c r="L1059" s="47">
        <v>105.9</v>
      </c>
      <c r="M1059" s="50">
        <v>0.01</v>
      </c>
      <c r="N1059" s="48">
        <v>3</v>
      </c>
      <c r="O1059" s="48">
        <v>3</v>
      </c>
      <c r="P1059" s="51" t="str">
        <f t="shared" si="16"/>
        <v>33</v>
      </c>
      <c r="Q1059" s="51"/>
      <c r="R1059" s="48" t="s">
        <v>7</v>
      </c>
    </row>
    <row r="1060" spans="1:18" x14ac:dyDescent="0.25">
      <c r="A1060" s="1" t="s">
        <v>4</v>
      </c>
      <c r="B1060" s="1" t="s">
        <v>1988</v>
      </c>
      <c r="C1060" s="1" t="s">
        <v>1989</v>
      </c>
      <c r="D1060" s="47">
        <v>2.4900000000000002</v>
      </c>
      <c r="E1060" s="47">
        <v>15.7187</v>
      </c>
      <c r="F1060" s="48">
        <v>6.31</v>
      </c>
      <c r="G1060" s="47">
        <v>13.22</v>
      </c>
      <c r="H1060" s="49">
        <v>8</v>
      </c>
      <c r="I1060" s="50">
        <v>0.01</v>
      </c>
      <c r="J1060" s="47">
        <v>125.75</v>
      </c>
      <c r="K1060" s="50">
        <v>0.01</v>
      </c>
      <c r="L1060" s="47">
        <v>105.83</v>
      </c>
      <c r="M1060" s="50">
        <v>0.01</v>
      </c>
      <c r="N1060" s="48">
        <v>3</v>
      </c>
      <c r="O1060" s="48">
        <v>3</v>
      </c>
      <c r="P1060" s="51" t="str">
        <f t="shared" si="16"/>
        <v>33</v>
      </c>
      <c r="Q1060" s="51"/>
      <c r="R1060" s="48" t="s">
        <v>7</v>
      </c>
    </row>
    <row r="1061" spans="1:18" x14ac:dyDescent="0.25">
      <c r="A1061" s="1" t="s">
        <v>4</v>
      </c>
      <c r="B1061" s="1" t="s">
        <v>1990</v>
      </c>
      <c r="C1061" s="1" t="s">
        <v>1991</v>
      </c>
      <c r="D1061" s="47">
        <v>1.6499999999999995</v>
      </c>
      <c r="E1061" s="47">
        <v>8.6933000000000007</v>
      </c>
      <c r="F1061" s="48">
        <v>5.26</v>
      </c>
      <c r="G1061" s="47">
        <v>7.04</v>
      </c>
      <c r="H1061" s="49">
        <v>15</v>
      </c>
      <c r="I1061" s="50">
        <v>0.03</v>
      </c>
      <c r="J1061" s="47">
        <v>130.4</v>
      </c>
      <c r="K1061" s="50">
        <v>0.01</v>
      </c>
      <c r="L1061" s="47">
        <v>105.65</v>
      </c>
      <c r="M1061" s="50">
        <v>0.01</v>
      </c>
      <c r="N1061" s="48">
        <v>3</v>
      </c>
      <c r="O1061" s="48">
        <v>3</v>
      </c>
      <c r="P1061" s="51" t="str">
        <f t="shared" si="16"/>
        <v>33</v>
      </c>
      <c r="Q1061" s="51"/>
      <c r="R1061" s="48" t="s">
        <v>7</v>
      </c>
    </row>
    <row r="1062" spans="1:18" x14ac:dyDescent="0.25">
      <c r="A1062" s="1" t="s">
        <v>4</v>
      </c>
      <c r="B1062" s="1" t="s">
        <v>1992</v>
      </c>
      <c r="C1062" s="1" t="s">
        <v>1993</v>
      </c>
      <c r="D1062" s="47">
        <v>2.5399999999999996</v>
      </c>
      <c r="E1062" s="47">
        <v>17.571400000000001</v>
      </c>
      <c r="F1062" s="48">
        <v>6.91</v>
      </c>
      <c r="G1062" s="47">
        <v>15.03</v>
      </c>
      <c r="H1062" s="49">
        <v>7</v>
      </c>
      <c r="I1062" s="50">
        <v>0.01</v>
      </c>
      <c r="J1062" s="47">
        <v>123</v>
      </c>
      <c r="K1062" s="50">
        <v>0.01</v>
      </c>
      <c r="L1062" s="47">
        <v>105.22</v>
      </c>
      <c r="M1062" s="50">
        <v>0.01</v>
      </c>
      <c r="N1062" s="48">
        <v>3</v>
      </c>
      <c r="O1062" s="48">
        <v>3</v>
      </c>
      <c r="P1062" s="51" t="str">
        <f t="shared" si="16"/>
        <v>33</v>
      </c>
      <c r="Q1062" s="51"/>
      <c r="R1062" s="48" t="s">
        <v>7</v>
      </c>
    </row>
    <row r="1063" spans="1:18" x14ac:dyDescent="0.25">
      <c r="A1063" s="1" t="s">
        <v>4</v>
      </c>
      <c r="B1063" s="1" t="s">
        <v>1994</v>
      </c>
      <c r="C1063" s="1" t="s">
        <v>1995</v>
      </c>
      <c r="D1063" s="47">
        <v>4.3999999999999995</v>
      </c>
      <c r="E1063" s="47">
        <v>21.8</v>
      </c>
      <c r="F1063" s="48">
        <v>4.95</v>
      </c>
      <c r="G1063" s="47">
        <v>17.399999999999999</v>
      </c>
      <c r="H1063" s="49">
        <v>6</v>
      </c>
      <c r="I1063" s="50">
        <v>0.01</v>
      </c>
      <c r="J1063" s="47">
        <v>130.80000000000001</v>
      </c>
      <c r="K1063" s="50">
        <v>0.01</v>
      </c>
      <c r="L1063" s="47">
        <v>104.4</v>
      </c>
      <c r="M1063" s="50">
        <v>0.01</v>
      </c>
      <c r="N1063" s="48">
        <v>3</v>
      </c>
      <c r="O1063" s="48">
        <v>3</v>
      </c>
      <c r="P1063" s="51" t="str">
        <f t="shared" si="16"/>
        <v>33</v>
      </c>
      <c r="Q1063" s="51"/>
      <c r="R1063" s="48" t="s">
        <v>7</v>
      </c>
    </row>
    <row r="1064" spans="1:18" x14ac:dyDescent="0.25">
      <c r="A1064" s="1" t="s">
        <v>4</v>
      </c>
      <c r="B1064" s="1" t="s">
        <v>2000</v>
      </c>
      <c r="C1064" s="1" t="s">
        <v>2001</v>
      </c>
      <c r="D1064" s="47">
        <v>2.9600000000000004</v>
      </c>
      <c r="E1064" s="47">
        <v>20</v>
      </c>
      <c r="F1064" s="48">
        <v>6.75</v>
      </c>
      <c r="G1064" s="47">
        <v>17.04</v>
      </c>
      <c r="H1064" s="49">
        <v>6</v>
      </c>
      <c r="I1064" s="50">
        <v>0.01</v>
      </c>
      <c r="J1064" s="47">
        <v>120</v>
      </c>
      <c r="K1064" s="50">
        <v>0.01</v>
      </c>
      <c r="L1064" s="47">
        <v>102.24</v>
      </c>
      <c r="M1064" s="50">
        <v>0.01</v>
      </c>
      <c r="N1064" s="48">
        <v>3</v>
      </c>
      <c r="O1064" s="48">
        <v>3</v>
      </c>
      <c r="P1064" s="51" t="str">
        <f t="shared" si="16"/>
        <v>33</v>
      </c>
      <c r="Q1064" s="51"/>
      <c r="R1064" s="48" t="s">
        <v>7</v>
      </c>
    </row>
    <row r="1065" spans="1:18" x14ac:dyDescent="0.25">
      <c r="A1065" s="1" t="s">
        <v>4</v>
      </c>
      <c r="B1065" s="1" t="s">
        <v>2002</v>
      </c>
      <c r="C1065" s="1" t="s">
        <v>2003</v>
      </c>
      <c r="D1065" s="47">
        <v>2.35</v>
      </c>
      <c r="E1065" s="47">
        <v>16.942799999999998</v>
      </c>
      <c r="F1065" s="48">
        <v>7.2</v>
      </c>
      <c r="G1065" s="47">
        <v>14.59</v>
      </c>
      <c r="H1065" s="49">
        <v>7</v>
      </c>
      <c r="I1065" s="50">
        <v>0.01</v>
      </c>
      <c r="J1065" s="47">
        <v>118.6</v>
      </c>
      <c r="K1065" s="50">
        <v>0.01</v>
      </c>
      <c r="L1065" s="47">
        <v>102.15</v>
      </c>
      <c r="M1065" s="50">
        <v>0.01</v>
      </c>
      <c r="N1065" s="48">
        <v>3</v>
      </c>
      <c r="O1065" s="48">
        <v>3</v>
      </c>
      <c r="P1065" s="51" t="str">
        <f t="shared" si="16"/>
        <v>33</v>
      </c>
      <c r="Q1065" s="51"/>
      <c r="R1065" s="48" t="s">
        <v>7</v>
      </c>
    </row>
    <row r="1066" spans="1:18" x14ac:dyDescent="0.25">
      <c r="A1066" s="1" t="s">
        <v>4</v>
      </c>
      <c r="B1066" s="1" t="s">
        <v>2004</v>
      </c>
      <c r="C1066" s="1" t="s">
        <v>2005</v>
      </c>
      <c r="D1066" s="47">
        <v>3.9900000000000007</v>
      </c>
      <c r="E1066" s="47">
        <v>24.2</v>
      </c>
      <c r="F1066" s="48">
        <v>6.06</v>
      </c>
      <c r="G1066" s="47">
        <v>20.21</v>
      </c>
      <c r="H1066" s="49">
        <v>5</v>
      </c>
      <c r="I1066" s="50">
        <v>0.01</v>
      </c>
      <c r="J1066" s="47">
        <v>121</v>
      </c>
      <c r="K1066" s="50">
        <v>0.01</v>
      </c>
      <c r="L1066" s="47">
        <v>101.05</v>
      </c>
      <c r="M1066" s="50">
        <v>0.01</v>
      </c>
      <c r="N1066" s="48">
        <v>3</v>
      </c>
      <c r="O1066" s="48">
        <v>3</v>
      </c>
      <c r="P1066" s="51" t="str">
        <f t="shared" si="16"/>
        <v>33</v>
      </c>
      <c r="Q1066" s="51"/>
      <c r="R1066" s="48" t="s">
        <v>7</v>
      </c>
    </row>
    <row r="1067" spans="1:18" x14ac:dyDescent="0.25">
      <c r="A1067" s="1" t="s">
        <v>4</v>
      </c>
      <c r="B1067" s="1" t="s">
        <v>2006</v>
      </c>
      <c r="C1067" s="1" t="s">
        <v>2007</v>
      </c>
      <c r="D1067" s="47">
        <v>2.61</v>
      </c>
      <c r="E1067" s="47">
        <v>17</v>
      </c>
      <c r="F1067" s="48">
        <v>6.51</v>
      </c>
      <c r="G1067" s="47">
        <v>14.39</v>
      </c>
      <c r="H1067" s="49">
        <v>7</v>
      </c>
      <c r="I1067" s="50">
        <v>0.01</v>
      </c>
      <c r="J1067" s="47">
        <v>119</v>
      </c>
      <c r="K1067" s="50">
        <v>0.01</v>
      </c>
      <c r="L1067" s="47">
        <v>100.73</v>
      </c>
      <c r="M1067" s="50">
        <v>0.01</v>
      </c>
      <c r="N1067" s="48">
        <v>3</v>
      </c>
      <c r="O1067" s="48">
        <v>3</v>
      </c>
      <c r="P1067" s="51" t="str">
        <f t="shared" si="16"/>
        <v>33</v>
      </c>
      <c r="Q1067" s="51"/>
      <c r="R1067" s="48" t="s">
        <v>7</v>
      </c>
    </row>
    <row r="1068" spans="1:18" x14ac:dyDescent="0.25">
      <c r="A1068" s="1" t="s">
        <v>4</v>
      </c>
      <c r="B1068" s="1" t="s">
        <v>2008</v>
      </c>
      <c r="C1068" s="1" t="s">
        <v>2009</v>
      </c>
      <c r="D1068" s="47">
        <v>0.86</v>
      </c>
      <c r="E1068" s="47">
        <v>10</v>
      </c>
      <c r="F1068" s="48">
        <v>11.62</v>
      </c>
      <c r="G1068" s="47">
        <v>9.14</v>
      </c>
      <c r="H1068" s="49">
        <v>11</v>
      </c>
      <c r="I1068" s="50">
        <v>0.02</v>
      </c>
      <c r="J1068" s="47">
        <v>110</v>
      </c>
      <c r="K1068" s="50">
        <v>0.01</v>
      </c>
      <c r="L1068" s="47">
        <v>100.54</v>
      </c>
      <c r="M1068" s="50">
        <v>0.01</v>
      </c>
      <c r="N1068" s="48">
        <v>3</v>
      </c>
      <c r="O1068" s="48">
        <v>3</v>
      </c>
      <c r="P1068" s="51" t="str">
        <f t="shared" si="16"/>
        <v>33</v>
      </c>
      <c r="Q1068" s="51"/>
      <c r="R1068" s="48" t="s">
        <v>7</v>
      </c>
    </row>
    <row r="1069" spans="1:18" x14ac:dyDescent="0.25">
      <c r="A1069" s="1" t="s">
        <v>4</v>
      </c>
      <c r="B1069" s="1" t="s">
        <v>2010</v>
      </c>
      <c r="C1069" s="1" t="s">
        <v>2011</v>
      </c>
      <c r="D1069" s="47">
        <v>5.03</v>
      </c>
      <c r="E1069" s="47">
        <v>25.1</v>
      </c>
      <c r="F1069" s="48">
        <v>4.99</v>
      </c>
      <c r="G1069" s="47">
        <v>20.07</v>
      </c>
      <c r="H1069" s="49">
        <v>5</v>
      </c>
      <c r="I1069" s="50">
        <v>0.01</v>
      </c>
      <c r="J1069" s="47">
        <v>125.5</v>
      </c>
      <c r="K1069" s="50">
        <v>0.01</v>
      </c>
      <c r="L1069" s="47">
        <v>100.35</v>
      </c>
      <c r="M1069" s="50">
        <v>0.01</v>
      </c>
      <c r="N1069" s="48">
        <v>3</v>
      </c>
      <c r="O1069" s="48">
        <v>3</v>
      </c>
      <c r="P1069" s="51" t="str">
        <f t="shared" si="16"/>
        <v>33</v>
      </c>
      <c r="Q1069" s="51"/>
      <c r="R1069" s="48" t="s">
        <v>7</v>
      </c>
    </row>
    <row r="1070" spans="1:18" x14ac:dyDescent="0.25">
      <c r="A1070" s="1" t="s">
        <v>4</v>
      </c>
      <c r="B1070" s="1" t="s">
        <v>2012</v>
      </c>
      <c r="C1070" s="1" t="s">
        <v>2013</v>
      </c>
      <c r="D1070" s="47">
        <v>3.11</v>
      </c>
      <c r="E1070" s="47">
        <v>17.4285</v>
      </c>
      <c r="F1070" s="48">
        <v>5.6</v>
      </c>
      <c r="G1070" s="47">
        <v>14.31</v>
      </c>
      <c r="H1070" s="49">
        <v>7</v>
      </c>
      <c r="I1070" s="50">
        <v>0.01</v>
      </c>
      <c r="J1070" s="47">
        <v>122</v>
      </c>
      <c r="K1070" s="50">
        <v>0.01</v>
      </c>
      <c r="L1070" s="47">
        <v>100.23</v>
      </c>
      <c r="M1070" s="50">
        <v>0.01</v>
      </c>
      <c r="N1070" s="48">
        <v>3</v>
      </c>
      <c r="O1070" s="48">
        <v>3</v>
      </c>
      <c r="P1070" s="51" t="str">
        <f t="shared" si="16"/>
        <v>33</v>
      </c>
      <c r="Q1070" s="51"/>
      <c r="R1070" s="48" t="s">
        <v>7</v>
      </c>
    </row>
    <row r="1071" spans="1:18" x14ac:dyDescent="0.25">
      <c r="A1071" s="1" t="s">
        <v>4</v>
      </c>
      <c r="B1071" s="1" t="s">
        <v>3409</v>
      </c>
      <c r="C1071" s="1" t="s">
        <v>3410</v>
      </c>
      <c r="D1071" s="47">
        <v>3.3333333333333335</v>
      </c>
      <c r="E1071" s="47">
        <v>20</v>
      </c>
      <c r="F1071" s="48">
        <v>6</v>
      </c>
      <c r="G1071" s="47">
        <v>16.66</v>
      </c>
      <c r="H1071" s="49">
        <v>6</v>
      </c>
      <c r="I1071" s="50">
        <v>0.01</v>
      </c>
      <c r="J1071" s="47">
        <v>120</v>
      </c>
      <c r="K1071" s="50">
        <v>0.01</v>
      </c>
      <c r="L1071" s="47">
        <v>100</v>
      </c>
      <c r="M1071" s="50">
        <v>0.01</v>
      </c>
      <c r="N1071" s="48">
        <v>3</v>
      </c>
      <c r="O1071" s="48">
        <v>3</v>
      </c>
      <c r="P1071" s="51" t="str">
        <f t="shared" si="16"/>
        <v>33</v>
      </c>
      <c r="Q1071" s="51"/>
      <c r="R1071" s="48" t="s">
        <v>3265</v>
      </c>
    </row>
    <row r="1072" spans="1:18" x14ac:dyDescent="0.25">
      <c r="A1072" s="1" t="s">
        <v>4</v>
      </c>
      <c r="B1072" s="1" t="s">
        <v>2016</v>
      </c>
      <c r="C1072" s="1" t="s">
        <v>2017</v>
      </c>
      <c r="D1072" s="47">
        <v>8.0399999999999991</v>
      </c>
      <c r="E1072" s="47">
        <v>28</v>
      </c>
      <c r="F1072" s="48">
        <v>3.48</v>
      </c>
      <c r="G1072" s="47">
        <v>19.96</v>
      </c>
      <c r="H1072" s="49">
        <v>5</v>
      </c>
      <c r="I1072" s="50">
        <v>0.01</v>
      </c>
      <c r="J1072" s="47">
        <v>140</v>
      </c>
      <c r="K1072" s="50">
        <v>0.01</v>
      </c>
      <c r="L1072" s="47">
        <v>99.8</v>
      </c>
      <c r="M1072" s="50">
        <v>0.01</v>
      </c>
      <c r="N1072" s="48">
        <v>3</v>
      </c>
      <c r="O1072" s="48">
        <v>3</v>
      </c>
      <c r="P1072" s="51" t="str">
        <f t="shared" si="16"/>
        <v>33</v>
      </c>
      <c r="Q1072" s="51"/>
      <c r="R1072" s="48" t="s">
        <v>7</v>
      </c>
    </row>
    <row r="1073" spans="1:18" x14ac:dyDescent="0.25">
      <c r="A1073" s="1" t="s">
        <v>4</v>
      </c>
      <c r="B1073" s="1" t="s">
        <v>2018</v>
      </c>
      <c r="C1073" s="1" t="s">
        <v>2019</v>
      </c>
      <c r="D1073" s="47">
        <v>1.6499999999999997</v>
      </c>
      <c r="E1073" s="47">
        <v>9.3076000000000008</v>
      </c>
      <c r="F1073" s="48">
        <v>5.64</v>
      </c>
      <c r="G1073" s="47">
        <v>7.65</v>
      </c>
      <c r="H1073" s="49">
        <v>13</v>
      </c>
      <c r="I1073" s="50">
        <v>0.02</v>
      </c>
      <c r="J1073" s="47">
        <v>121</v>
      </c>
      <c r="K1073" s="50">
        <v>0.01</v>
      </c>
      <c r="L1073" s="47">
        <v>99.55</v>
      </c>
      <c r="M1073" s="50">
        <v>0.01</v>
      </c>
      <c r="N1073" s="48">
        <v>3</v>
      </c>
      <c r="O1073" s="48">
        <v>3</v>
      </c>
      <c r="P1073" s="51" t="str">
        <f t="shared" si="16"/>
        <v>33</v>
      </c>
      <c r="Q1073" s="51"/>
      <c r="R1073" s="48" t="s">
        <v>7</v>
      </c>
    </row>
    <row r="1074" spans="1:18" x14ac:dyDescent="0.25">
      <c r="A1074" s="1" t="s">
        <v>4</v>
      </c>
      <c r="B1074" s="1" t="s">
        <v>2020</v>
      </c>
      <c r="C1074" s="1" t="s">
        <v>2021</v>
      </c>
      <c r="D1074" s="47">
        <v>2.59</v>
      </c>
      <c r="E1074" s="47">
        <v>19.166599999999999</v>
      </c>
      <c r="F1074" s="48">
        <v>7.4</v>
      </c>
      <c r="G1074" s="47">
        <v>16.57</v>
      </c>
      <c r="H1074" s="49">
        <v>6</v>
      </c>
      <c r="I1074" s="50">
        <v>0.01</v>
      </c>
      <c r="J1074" s="47">
        <v>115</v>
      </c>
      <c r="K1074" s="50">
        <v>0.01</v>
      </c>
      <c r="L1074" s="47">
        <v>99.46</v>
      </c>
      <c r="M1074" s="50">
        <v>0.01</v>
      </c>
      <c r="N1074" s="48">
        <v>3</v>
      </c>
      <c r="O1074" s="48">
        <v>3</v>
      </c>
      <c r="P1074" s="51" t="str">
        <f t="shared" si="16"/>
        <v>33</v>
      </c>
      <c r="Q1074" s="51"/>
      <c r="R1074" s="48" t="s">
        <v>7</v>
      </c>
    </row>
    <row r="1075" spans="1:18" x14ac:dyDescent="0.25">
      <c r="A1075" s="1" t="s">
        <v>4</v>
      </c>
      <c r="B1075" s="1" t="s">
        <v>2022</v>
      </c>
      <c r="C1075" s="1" t="s">
        <v>2023</v>
      </c>
      <c r="D1075" s="47">
        <v>0.9800000000000002</v>
      </c>
      <c r="E1075" s="47">
        <v>7.7779999999999996</v>
      </c>
      <c r="F1075" s="48">
        <v>7.93</v>
      </c>
      <c r="G1075" s="47">
        <v>6.79</v>
      </c>
      <c r="H1075" s="49">
        <v>15</v>
      </c>
      <c r="I1075" s="50">
        <v>0.03</v>
      </c>
      <c r="J1075" s="47">
        <v>114.03</v>
      </c>
      <c r="K1075" s="50">
        <v>0.01</v>
      </c>
      <c r="L1075" s="47">
        <v>99.33</v>
      </c>
      <c r="M1075" s="50">
        <v>0.01</v>
      </c>
      <c r="N1075" s="48">
        <v>3</v>
      </c>
      <c r="O1075" s="48">
        <v>3</v>
      </c>
      <c r="P1075" s="51" t="str">
        <f t="shared" si="16"/>
        <v>33</v>
      </c>
      <c r="Q1075" s="51"/>
      <c r="R1075" s="48" t="s">
        <v>7</v>
      </c>
    </row>
    <row r="1076" spans="1:18" x14ac:dyDescent="0.25">
      <c r="A1076" s="1" t="s">
        <v>4</v>
      </c>
      <c r="B1076" s="1" t="s">
        <v>3413</v>
      </c>
      <c r="C1076" s="1" t="s">
        <v>3414</v>
      </c>
      <c r="D1076" s="47">
        <v>2.833333333333333</v>
      </c>
      <c r="E1076" s="47">
        <v>17</v>
      </c>
      <c r="F1076" s="48">
        <v>6</v>
      </c>
      <c r="G1076" s="47">
        <v>14.16</v>
      </c>
      <c r="H1076" s="49">
        <v>7</v>
      </c>
      <c r="I1076" s="50">
        <v>0.01</v>
      </c>
      <c r="J1076" s="47">
        <v>119</v>
      </c>
      <c r="K1076" s="50">
        <v>0.01</v>
      </c>
      <c r="L1076" s="47">
        <v>99.16</v>
      </c>
      <c r="M1076" s="50">
        <v>0.01</v>
      </c>
      <c r="N1076" s="48">
        <v>3</v>
      </c>
      <c r="O1076" s="48">
        <v>3</v>
      </c>
      <c r="P1076" s="51" t="str">
        <f t="shared" si="16"/>
        <v>33</v>
      </c>
      <c r="Q1076" s="51"/>
      <c r="R1076" s="48" t="s">
        <v>3265</v>
      </c>
    </row>
    <row r="1077" spans="1:18" x14ac:dyDescent="0.25">
      <c r="A1077" s="1" t="s">
        <v>4</v>
      </c>
      <c r="B1077" s="1" t="s">
        <v>2024</v>
      </c>
      <c r="C1077" s="1" t="s">
        <v>2025</v>
      </c>
      <c r="D1077" s="47">
        <v>2.81</v>
      </c>
      <c r="E1077" s="47">
        <v>19.333300000000001</v>
      </c>
      <c r="F1077" s="48">
        <v>6.88</v>
      </c>
      <c r="G1077" s="47">
        <v>16.52</v>
      </c>
      <c r="H1077" s="49">
        <v>6</v>
      </c>
      <c r="I1077" s="50">
        <v>0.01</v>
      </c>
      <c r="J1077" s="47">
        <v>116</v>
      </c>
      <c r="K1077" s="50">
        <v>0.01</v>
      </c>
      <c r="L1077" s="47">
        <v>99.14</v>
      </c>
      <c r="M1077" s="50">
        <v>0.01</v>
      </c>
      <c r="N1077" s="48">
        <v>3</v>
      </c>
      <c r="O1077" s="48">
        <v>3</v>
      </c>
      <c r="P1077" s="51" t="str">
        <f t="shared" si="16"/>
        <v>33</v>
      </c>
      <c r="Q1077" s="51"/>
      <c r="R1077" s="48" t="s">
        <v>7</v>
      </c>
    </row>
    <row r="1078" spans="1:18" x14ac:dyDescent="0.25">
      <c r="A1078" s="1" t="s">
        <v>4</v>
      </c>
      <c r="B1078" s="1" t="s">
        <v>3415</v>
      </c>
      <c r="C1078" s="1" t="s">
        <v>3416</v>
      </c>
      <c r="D1078" s="47">
        <v>2.8321428571428577</v>
      </c>
      <c r="E1078" s="47">
        <v>16.992799999999999</v>
      </c>
      <c r="F1078" s="48">
        <v>5.99</v>
      </c>
      <c r="G1078" s="47">
        <v>14.16</v>
      </c>
      <c r="H1078" s="49">
        <v>7</v>
      </c>
      <c r="I1078" s="50">
        <v>0.01</v>
      </c>
      <c r="J1078" s="47">
        <v>118.95</v>
      </c>
      <c r="K1078" s="50">
        <v>0.01</v>
      </c>
      <c r="L1078" s="47">
        <v>99.12</v>
      </c>
      <c r="M1078" s="50">
        <v>0.01</v>
      </c>
      <c r="N1078" s="48">
        <v>3</v>
      </c>
      <c r="O1078" s="48">
        <v>3</v>
      </c>
      <c r="P1078" s="51" t="str">
        <f t="shared" si="16"/>
        <v>33</v>
      </c>
      <c r="Q1078" s="51"/>
      <c r="R1078" s="48" t="s">
        <v>3265</v>
      </c>
    </row>
    <row r="1079" spans="1:18" x14ac:dyDescent="0.25">
      <c r="A1079" s="1" t="s">
        <v>4</v>
      </c>
      <c r="B1079" s="1" t="s">
        <v>2026</v>
      </c>
      <c r="C1079" s="1" t="s">
        <v>2027</v>
      </c>
      <c r="D1079" s="47">
        <v>3.99</v>
      </c>
      <c r="E1079" s="47">
        <v>24</v>
      </c>
      <c r="F1079" s="48">
        <v>6.01</v>
      </c>
      <c r="G1079" s="47">
        <v>20.010000000000002</v>
      </c>
      <c r="H1079" s="49">
        <v>5</v>
      </c>
      <c r="I1079" s="50">
        <v>0.01</v>
      </c>
      <c r="J1079" s="47">
        <v>119</v>
      </c>
      <c r="K1079" s="50">
        <v>0.01</v>
      </c>
      <c r="L1079" s="47">
        <v>99.05</v>
      </c>
      <c r="M1079" s="50">
        <v>0.01</v>
      </c>
      <c r="N1079" s="48">
        <v>3</v>
      </c>
      <c r="O1079" s="48">
        <v>3</v>
      </c>
      <c r="P1079" s="51" t="str">
        <f t="shared" si="16"/>
        <v>33</v>
      </c>
      <c r="Q1079" s="51"/>
      <c r="R1079" s="48" t="s">
        <v>7</v>
      </c>
    </row>
    <row r="1080" spans="1:18" x14ac:dyDescent="0.25">
      <c r="A1080" s="1" t="s">
        <v>4</v>
      </c>
      <c r="B1080" s="1" t="s">
        <v>2030</v>
      </c>
      <c r="C1080" s="1" t="s">
        <v>2031</v>
      </c>
      <c r="D1080" s="47">
        <v>3.53</v>
      </c>
      <c r="E1080" s="47">
        <v>19.951599999999999</v>
      </c>
      <c r="F1080" s="48">
        <v>5.65</v>
      </c>
      <c r="G1080" s="47">
        <v>16.420000000000002</v>
      </c>
      <c r="H1080" s="49">
        <v>6</v>
      </c>
      <c r="I1080" s="50">
        <v>0.01</v>
      </c>
      <c r="J1080" s="47">
        <v>119.71</v>
      </c>
      <c r="K1080" s="50">
        <v>0.01</v>
      </c>
      <c r="L1080" s="47">
        <v>98.53</v>
      </c>
      <c r="M1080" s="50">
        <v>0.01</v>
      </c>
      <c r="N1080" s="48">
        <v>3</v>
      </c>
      <c r="O1080" s="48">
        <v>3</v>
      </c>
      <c r="P1080" s="51" t="str">
        <f t="shared" si="16"/>
        <v>33</v>
      </c>
      <c r="Q1080" s="51"/>
      <c r="R1080" s="48" t="s">
        <v>7</v>
      </c>
    </row>
    <row r="1081" spans="1:18" x14ac:dyDescent="0.25">
      <c r="A1081" s="1" t="s">
        <v>4</v>
      </c>
      <c r="B1081" s="1" t="s">
        <v>2034</v>
      </c>
      <c r="C1081" s="1" t="s">
        <v>2035</v>
      </c>
      <c r="D1081" s="47">
        <v>2</v>
      </c>
      <c r="E1081" s="47">
        <v>18.333300000000001</v>
      </c>
      <c r="F1081" s="48">
        <v>9.16</v>
      </c>
      <c r="G1081" s="47">
        <v>16.329999999999998</v>
      </c>
      <c r="H1081" s="49">
        <v>6</v>
      </c>
      <c r="I1081" s="50">
        <v>0.01</v>
      </c>
      <c r="J1081" s="47">
        <v>110</v>
      </c>
      <c r="K1081" s="50">
        <v>0.01</v>
      </c>
      <c r="L1081" s="47">
        <v>98</v>
      </c>
      <c r="M1081" s="50">
        <v>0.01</v>
      </c>
      <c r="N1081" s="48">
        <v>3</v>
      </c>
      <c r="O1081" s="48">
        <v>3</v>
      </c>
      <c r="P1081" s="51" t="str">
        <f t="shared" si="16"/>
        <v>33</v>
      </c>
      <c r="Q1081" s="51"/>
      <c r="R1081" s="48" t="s">
        <v>7</v>
      </c>
    </row>
    <row r="1082" spans="1:18" x14ac:dyDescent="0.25">
      <c r="A1082" s="1" t="s">
        <v>4</v>
      </c>
      <c r="B1082" s="1" t="s">
        <v>3417</v>
      </c>
      <c r="C1082" s="1" t="s">
        <v>3418</v>
      </c>
      <c r="D1082" s="47">
        <v>3.916666666666667</v>
      </c>
      <c r="E1082" s="47">
        <v>23.5</v>
      </c>
      <c r="F1082" s="48">
        <v>5.99</v>
      </c>
      <c r="G1082" s="47">
        <v>19.579999999999998</v>
      </c>
      <c r="H1082" s="49">
        <v>5</v>
      </c>
      <c r="I1082" s="50">
        <v>0.01</v>
      </c>
      <c r="J1082" s="47">
        <v>117.5</v>
      </c>
      <c r="K1082" s="50">
        <v>0.01</v>
      </c>
      <c r="L1082" s="47">
        <v>97.91</v>
      </c>
      <c r="M1082" s="50">
        <v>0.01</v>
      </c>
      <c r="N1082" s="48">
        <v>3</v>
      </c>
      <c r="O1082" s="48">
        <v>3</v>
      </c>
      <c r="P1082" s="51" t="str">
        <f t="shared" si="16"/>
        <v>33</v>
      </c>
      <c r="Q1082" s="51"/>
      <c r="R1082" s="48" t="s">
        <v>3265</v>
      </c>
    </row>
    <row r="1083" spans="1:18" x14ac:dyDescent="0.25">
      <c r="A1083" s="1" t="s">
        <v>4</v>
      </c>
      <c r="B1083" s="1" t="s">
        <v>2036</v>
      </c>
      <c r="C1083" s="1" t="s">
        <v>2037</v>
      </c>
      <c r="D1083" s="47">
        <v>4.88</v>
      </c>
      <c r="E1083" s="47">
        <v>24.4</v>
      </c>
      <c r="F1083" s="48">
        <v>5</v>
      </c>
      <c r="G1083" s="47">
        <v>19.52</v>
      </c>
      <c r="H1083" s="49">
        <v>5</v>
      </c>
      <c r="I1083" s="50">
        <v>0.01</v>
      </c>
      <c r="J1083" s="47">
        <v>122</v>
      </c>
      <c r="K1083" s="50">
        <v>0.01</v>
      </c>
      <c r="L1083" s="47">
        <v>97.6</v>
      </c>
      <c r="M1083" s="50">
        <v>0.01</v>
      </c>
      <c r="N1083" s="48">
        <v>3</v>
      </c>
      <c r="O1083" s="48">
        <v>3</v>
      </c>
      <c r="P1083" s="51" t="str">
        <f t="shared" si="16"/>
        <v>33</v>
      </c>
      <c r="Q1083" s="51"/>
      <c r="R1083" s="48" t="s">
        <v>7</v>
      </c>
    </row>
    <row r="1084" spans="1:18" x14ac:dyDescent="0.25">
      <c r="A1084" s="1" t="s">
        <v>4</v>
      </c>
      <c r="B1084" s="1" t="s">
        <v>2038</v>
      </c>
      <c r="C1084" s="1" t="s">
        <v>2039</v>
      </c>
      <c r="D1084" s="47">
        <v>2.0399999999999996</v>
      </c>
      <c r="E1084" s="47">
        <v>15.957100000000001</v>
      </c>
      <c r="F1084" s="48">
        <v>7.82</v>
      </c>
      <c r="G1084" s="47">
        <v>13.91</v>
      </c>
      <c r="H1084" s="49">
        <v>7</v>
      </c>
      <c r="I1084" s="50">
        <v>0.01</v>
      </c>
      <c r="J1084" s="47">
        <v>111.7</v>
      </c>
      <c r="K1084" s="50">
        <v>0.01</v>
      </c>
      <c r="L1084" s="47">
        <v>97.42</v>
      </c>
      <c r="M1084" s="50">
        <v>0.01</v>
      </c>
      <c r="N1084" s="48">
        <v>3</v>
      </c>
      <c r="O1084" s="48">
        <v>3</v>
      </c>
      <c r="P1084" s="51" t="str">
        <f t="shared" si="16"/>
        <v>33</v>
      </c>
      <c r="Q1084" s="51"/>
      <c r="R1084" s="48" t="s">
        <v>7</v>
      </c>
    </row>
    <row r="1085" spans="1:18" x14ac:dyDescent="0.25">
      <c r="A1085" s="1" t="s">
        <v>4</v>
      </c>
      <c r="B1085" s="1" t="s">
        <v>2040</v>
      </c>
      <c r="C1085" s="1" t="s">
        <v>2041</v>
      </c>
      <c r="D1085" s="47">
        <v>12.840000000000002</v>
      </c>
      <c r="E1085" s="47">
        <v>18.570499999999999</v>
      </c>
      <c r="F1085" s="48">
        <v>1.44</v>
      </c>
      <c r="G1085" s="47">
        <v>5.73</v>
      </c>
      <c r="H1085" s="49">
        <v>17</v>
      </c>
      <c r="I1085" s="50">
        <v>0.03</v>
      </c>
      <c r="J1085" s="47">
        <v>315.7</v>
      </c>
      <c r="K1085" s="50">
        <v>0.03</v>
      </c>
      <c r="L1085" s="47">
        <v>97.42</v>
      </c>
      <c r="M1085" s="50">
        <v>0.01</v>
      </c>
      <c r="N1085" s="48">
        <v>3</v>
      </c>
      <c r="O1085" s="48">
        <v>3</v>
      </c>
      <c r="P1085" s="51" t="str">
        <f t="shared" si="16"/>
        <v>33</v>
      </c>
      <c r="Q1085" s="51"/>
      <c r="R1085" s="48" t="s">
        <v>7</v>
      </c>
    </row>
    <row r="1086" spans="1:18" x14ac:dyDescent="0.25">
      <c r="A1086" s="1" t="s">
        <v>4</v>
      </c>
      <c r="B1086" s="1" t="s">
        <v>3421</v>
      </c>
      <c r="C1086" s="1" t="s">
        <v>3422</v>
      </c>
      <c r="D1086" s="47">
        <v>3.2361111111111112</v>
      </c>
      <c r="E1086" s="47">
        <v>19.416599999999999</v>
      </c>
      <c r="F1086" s="48">
        <v>5.99</v>
      </c>
      <c r="G1086" s="47">
        <v>16.18</v>
      </c>
      <c r="H1086" s="49">
        <v>6</v>
      </c>
      <c r="I1086" s="50">
        <v>0.01</v>
      </c>
      <c r="J1086" s="47">
        <v>116.5</v>
      </c>
      <c r="K1086" s="50">
        <v>0.01</v>
      </c>
      <c r="L1086" s="47">
        <v>97.08</v>
      </c>
      <c r="M1086" s="50">
        <v>0.01</v>
      </c>
      <c r="N1086" s="48">
        <v>3</v>
      </c>
      <c r="O1086" s="48">
        <v>3</v>
      </c>
      <c r="P1086" s="51" t="str">
        <f t="shared" si="16"/>
        <v>33</v>
      </c>
      <c r="Q1086" s="51"/>
      <c r="R1086" s="48" t="s">
        <v>3265</v>
      </c>
    </row>
    <row r="1087" spans="1:18" x14ac:dyDescent="0.25">
      <c r="A1087" s="1" t="s">
        <v>4</v>
      </c>
      <c r="B1087" s="1" t="s">
        <v>2044</v>
      </c>
      <c r="C1087" s="1" t="s">
        <v>2045</v>
      </c>
      <c r="D1087" s="47">
        <v>1.5299999999999998</v>
      </c>
      <c r="E1087" s="47">
        <v>12.3111</v>
      </c>
      <c r="F1087" s="48">
        <v>8.0399999999999991</v>
      </c>
      <c r="G1087" s="47">
        <v>10.78</v>
      </c>
      <c r="H1087" s="49">
        <v>9</v>
      </c>
      <c r="I1087" s="50">
        <v>0.02</v>
      </c>
      <c r="J1087" s="47">
        <v>110.8</v>
      </c>
      <c r="K1087" s="50">
        <v>0.01</v>
      </c>
      <c r="L1087" s="47">
        <v>97.03</v>
      </c>
      <c r="M1087" s="50">
        <v>0.01</v>
      </c>
      <c r="N1087" s="48">
        <v>3</v>
      </c>
      <c r="O1087" s="48">
        <v>3</v>
      </c>
      <c r="P1087" s="51" t="str">
        <f t="shared" si="16"/>
        <v>33</v>
      </c>
      <c r="Q1087" s="51"/>
      <c r="R1087" s="48" t="s">
        <v>7</v>
      </c>
    </row>
    <row r="1088" spans="1:18" x14ac:dyDescent="0.25">
      <c r="A1088" s="1" t="s">
        <v>4</v>
      </c>
      <c r="B1088" s="1" t="s">
        <v>2046</v>
      </c>
      <c r="C1088" s="1" t="s">
        <v>2047</v>
      </c>
      <c r="D1088" s="47">
        <v>3.3000000000000003</v>
      </c>
      <c r="E1088" s="47">
        <v>17.1142</v>
      </c>
      <c r="F1088" s="48">
        <v>5.18</v>
      </c>
      <c r="G1088" s="47">
        <v>13.81</v>
      </c>
      <c r="H1088" s="49">
        <v>7</v>
      </c>
      <c r="I1088" s="50">
        <v>0.01</v>
      </c>
      <c r="J1088" s="47">
        <v>119.8</v>
      </c>
      <c r="K1088" s="50">
        <v>0.01</v>
      </c>
      <c r="L1088" s="47">
        <v>96.7</v>
      </c>
      <c r="M1088" s="50">
        <v>0.01</v>
      </c>
      <c r="N1088" s="48">
        <v>3</v>
      </c>
      <c r="O1088" s="48">
        <v>3</v>
      </c>
      <c r="P1088" s="51" t="str">
        <f t="shared" si="16"/>
        <v>33</v>
      </c>
      <c r="Q1088" s="51"/>
      <c r="R1088" s="48" t="s">
        <v>7</v>
      </c>
    </row>
    <row r="1089" spans="1:18" x14ac:dyDescent="0.25">
      <c r="A1089" s="1" t="s">
        <v>4</v>
      </c>
      <c r="B1089" s="1" t="s">
        <v>2050</v>
      </c>
      <c r="C1089" s="1" t="s">
        <v>2051</v>
      </c>
      <c r="D1089" s="47">
        <v>3.32</v>
      </c>
      <c r="E1089" s="47">
        <v>20</v>
      </c>
      <c r="F1089" s="48">
        <v>6.02</v>
      </c>
      <c r="G1089" s="47">
        <v>16.68</v>
      </c>
      <c r="H1089" s="49">
        <v>6</v>
      </c>
      <c r="I1089" s="50">
        <v>0.01</v>
      </c>
      <c r="J1089" s="47">
        <v>116</v>
      </c>
      <c r="K1089" s="50">
        <v>0.01</v>
      </c>
      <c r="L1089" s="47">
        <v>96.08</v>
      </c>
      <c r="M1089" s="50">
        <v>0.01</v>
      </c>
      <c r="N1089" s="48">
        <v>3</v>
      </c>
      <c r="O1089" s="48">
        <v>3</v>
      </c>
      <c r="P1089" s="51" t="str">
        <f t="shared" si="16"/>
        <v>33</v>
      </c>
      <c r="Q1089" s="51"/>
      <c r="R1089" s="48" t="s">
        <v>7</v>
      </c>
    </row>
    <row r="1090" spans="1:18" x14ac:dyDescent="0.25">
      <c r="A1090" s="1" t="s">
        <v>4</v>
      </c>
      <c r="B1090" s="1" t="s">
        <v>2052</v>
      </c>
      <c r="C1090" s="1" t="s">
        <v>2053</v>
      </c>
      <c r="D1090" s="47">
        <v>1</v>
      </c>
      <c r="E1090" s="47">
        <v>7</v>
      </c>
      <c r="F1090" s="48">
        <v>7</v>
      </c>
      <c r="G1090" s="47">
        <v>6</v>
      </c>
      <c r="H1090" s="49">
        <v>16</v>
      </c>
      <c r="I1090" s="50">
        <v>0.03</v>
      </c>
      <c r="J1090" s="47">
        <v>112</v>
      </c>
      <c r="K1090" s="50">
        <v>0.01</v>
      </c>
      <c r="L1090" s="47">
        <v>96</v>
      </c>
      <c r="M1090" s="50">
        <v>0.01</v>
      </c>
      <c r="N1090" s="48">
        <v>3</v>
      </c>
      <c r="O1090" s="48">
        <v>3</v>
      </c>
      <c r="P1090" s="51" t="str">
        <f t="shared" si="16"/>
        <v>33</v>
      </c>
      <c r="Q1090" s="51"/>
      <c r="R1090" s="48" t="s">
        <v>7</v>
      </c>
    </row>
    <row r="1091" spans="1:18" x14ac:dyDescent="0.25">
      <c r="A1091" s="1" t="s">
        <v>4</v>
      </c>
      <c r="B1091" s="1" t="s">
        <v>2054</v>
      </c>
      <c r="C1091" s="1" t="s">
        <v>2055</v>
      </c>
      <c r="D1091" s="47">
        <v>2.1800000000000002</v>
      </c>
      <c r="E1091" s="47">
        <v>18.166599999999999</v>
      </c>
      <c r="F1091" s="48">
        <v>8.33</v>
      </c>
      <c r="G1091" s="47">
        <v>15.98</v>
      </c>
      <c r="H1091" s="49">
        <v>6</v>
      </c>
      <c r="I1091" s="50">
        <v>0.01</v>
      </c>
      <c r="J1091" s="47">
        <v>109</v>
      </c>
      <c r="K1091" s="50">
        <v>0.01</v>
      </c>
      <c r="L1091" s="47">
        <v>95.92</v>
      </c>
      <c r="M1091" s="50">
        <v>0.01</v>
      </c>
      <c r="N1091" s="48">
        <v>3</v>
      </c>
      <c r="O1091" s="48">
        <v>3</v>
      </c>
      <c r="P1091" s="51" t="str">
        <f t="shared" si="16"/>
        <v>33</v>
      </c>
      <c r="Q1091" s="51"/>
      <c r="R1091" s="48" t="s">
        <v>7</v>
      </c>
    </row>
    <row r="1092" spans="1:18" x14ac:dyDescent="0.25">
      <c r="A1092" s="1" t="s">
        <v>4</v>
      </c>
      <c r="B1092" s="1" t="s">
        <v>2056</v>
      </c>
      <c r="C1092" s="1" t="s">
        <v>2057</v>
      </c>
      <c r="D1092" s="47">
        <v>0.54999999999999993</v>
      </c>
      <c r="E1092" s="47">
        <v>8.7141999999999999</v>
      </c>
      <c r="F1092" s="48">
        <v>15.84</v>
      </c>
      <c r="G1092" s="47">
        <v>8.16</v>
      </c>
      <c r="H1092" s="49">
        <v>14</v>
      </c>
      <c r="I1092" s="50">
        <v>0.03</v>
      </c>
      <c r="J1092" s="47">
        <v>103</v>
      </c>
      <c r="K1092" s="50">
        <v>0.01</v>
      </c>
      <c r="L1092" s="47">
        <v>95.3</v>
      </c>
      <c r="M1092" s="50">
        <v>0.01</v>
      </c>
      <c r="N1092" s="48">
        <v>3</v>
      </c>
      <c r="O1092" s="48">
        <v>3</v>
      </c>
      <c r="P1092" s="51" t="str">
        <f t="shared" si="16"/>
        <v>33</v>
      </c>
      <c r="Q1092" s="51"/>
      <c r="R1092" s="48" t="s">
        <v>7</v>
      </c>
    </row>
    <row r="1093" spans="1:18" x14ac:dyDescent="0.25">
      <c r="A1093" s="1" t="s">
        <v>4</v>
      </c>
      <c r="B1093" s="1" t="s">
        <v>3423</v>
      </c>
      <c r="C1093" s="1" t="s">
        <v>23</v>
      </c>
      <c r="D1093" s="47">
        <v>3.1666666666666665</v>
      </c>
      <c r="E1093" s="47">
        <v>19</v>
      </c>
      <c r="F1093" s="48">
        <v>5.99</v>
      </c>
      <c r="G1093" s="47">
        <v>15.83</v>
      </c>
      <c r="H1093" s="49">
        <v>6</v>
      </c>
      <c r="I1093" s="50">
        <v>0.01</v>
      </c>
      <c r="J1093" s="47">
        <v>114</v>
      </c>
      <c r="K1093" s="50">
        <v>0.01</v>
      </c>
      <c r="L1093" s="47">
        <v>94.99</v>
      </c>
      <c r="M1093" s="50">
        <v>0.01</v>
      </c>
      <c r="N1093" s="48">
        <v>3</v>
      </c>
      <c r="O1093" s="48">
        <v>3</v>
      </c>
      <c r="P1093" s="51" t="str">
        <f t="shared" si="16"/>
        <v>33</v>
      </c>
      <c r="Q1093" s="51"/>
      <c r="R1093" s="48" t="s">
        <v>3265</v>
      </c>
    </row>
    <row r="1094" spans="1:18" x14ac:dyDescent="0.25">
      <c r="A1094" s="1" t="s">
        <v>4</v>
      </c>
      <c r="B1094" s="1" t="s">
        <v>3424</v>
      </c>
      <c r="C1094" s="1" t="s">
        <v>3425</v>
      </c>
      <c r="D1094" s="47">
        <v>3.1666666666666665</v>
      </c>
      <c r="E1094" s="47">
        <v>19</v>
      </c>
      <c r="F1094" s="48">
        <v>5.99</v>
      </c>
      <c r="G1094" s="47">
        <v>15.83</v>
      </c>
      <c r="H1094" s="49">
        <v>6</v>
      </c>
      <c r="I1094" s="50">
        <v>0.01</v>
      </c>
      <c r="J1094" s="47">
        <v>114</v>
      </c>
      <c r="K1094" s="50">
        <v>0.01</v>
      </c>
      <c r="L1094" s="47">
        <v>94.99</v>
      </c>
      <c r="M1094" s="50">
        <v>0.01</v>
      </c>
      <c r="N1094" s="48">
        <v>3</v>
      </c>
      <c r="O1094" s="48">
        <v>3</v>
      </c>
      <c r="P1094" s="51" t="str">
        <f t="shared" si="16"/>
        <v>33</v>
      </c>
      <c r="Q1094" s="51"/>
      <c r="R1094" s="48" t="s">
        <v>3265</v>
      </c>
    </row>
    <row r="1095" spans="1:18" x14ac:dyDescent="0.25">
      <c r="A1095" s="1" t="s">
        <v>4</v>
      </c>
      <c r="B1095" s="1" t="s">
        <v>2060</v>
      </c>
      <c r="C1095" s="1" t="s">
        <v>2061</v>
      </c>
      <c r="D1095" s="47">
        <v>9.0299999999999994</v>
      </c>
      <c r="E1095" s="47">
        <v>28</v>
      </c>
      <c r="F1095" s="48">
        <v>3.1</v>
      </c>
      <c r="G1095" s="47">
        <v>18.97</v>
      </c>
      <c r="H1095" s="49">
        <v>5</v>
      </c>
      <c r="I1095" s="50">
        <v>0.01</v>
      </c>
      <c r="J1095" s="47">
        <v>140</v>
      </c>
      <c r="K1095" s="50">
        <v>0.01</v>
      </c>
      <c r="L1095" s="47">
        <v>94.85</v>
      </c>
      <c r="M1095" s="50">
        <v>0.01</v>
      </c>
      <c r="N1095" s="48">
        <v>3</v>
      </c>
      <c r="O1095" s="48">
        <v>3</v>
      </c>
      <c r="P1095" s="51" t="str">
        <f t="shared" ref="P1095:P1158" si="17">N1095&amp;O1095</f>
        <v>33</v>
      </c>
      <c r="Q1095" s="51"/>
      <c r="R1095" s="48" t="s">
        <v>7</v>
      </c>
    </row>
    <row r="1096" spans="1:18" x14ac:dyDescent="0.25">
      <c r="A1096" s="1" t="s">
        <v>4</v>
      </c>
      <c r="B1096" s="1" t="s">
        <v>2062</v>
      </c>
      <c r="C1096" s="1" t="s">
        <v>2063</v>
      </c>
      <c r="D1096" s="47">
        <v>2.34</v>
      </c>
      <c r="E1096" s="47">
        <v>15.8</v>
      </c>
      <c r="F1096" s="48">
        <v>6.75</v>
      </c>
      <c r="G1096" s="47">
        <v>13.46</v>
      </c>
      <c r="H1096" s="49">
        <v>7</v>
      </c>
      <c r="I1096" s="50">
        <v>0.01</v>
      </c>
      <c r="J1096" s="47">
        <v>111</v>
      </c>
      <c r="K1096" s="50">
        <v>0.01</v>
      </c>
      <c r="L1096" s="47">
        <v>94.62</v>
      </c>
      <c r="M1096" s="50">
        <v>0.01</v>
      </c>
      <c r="N1096" s="48">
        <v>3</v>
      </c>
      <c r="O1096" s="48">
        <v>3</v>
      </c>
      <c r="P1096" s="51" t="str">
        <f t="shared" si="17"/>
        <v>33</v>
      </c>
      <c r="Q1096" s="51"/>
      <c r="R1096" s="48" t="s">
        <v>7</v>
      </c>
    </row>
    <row r="1097" spans="1:18" x14ac:dyDescent="0.25">
      <c r="A1097" s="1" t="s">
        <v>4</v>
      </c>
      <c r="B1097" s="1" t="s">
        <v>2064</v>
      </c>
      <c r="C1097" s="1" t="s">
        <v>2065</v>
      </c>
      <c r="D1097" s="47">
        <v>2.0399999999999996</v>
      </c>
      <c r="E1097" s="47">
        <v>12.777699999999999</v>
      </c>
      <c r="F1097" s="48">
        <v>6.26</v>
      </c>
      <c r="G1097" s="47">
        <v>10.73</v>
      </c>
      <c r="H1097" s="49">
        <v>10</v>
      </c>
      <c r="I1097" s="50">
        <v>0.02</v>
      </c>
      <c r="J1097" s="47">
        <v>115</v>
      </c>
      <c r="K1097" s="50">
        <v>0.01</v>
      </c>
      <c r="L1097" s="47">
        <v>94.6</v>
      </c>
      <c r="M1097" s="50">
        <v>0.01</v>
      </c>
      <c r="N1097" s="48">
        <v>3</v>
      </c>
      <c r="O1097" s="48">
        <v>3</v>
      </c>
      <c r="P1097" s="51" t="str">
        <f t="shared" si="17"/>
        <v>33</v>
      </c>
      <c r="Q1097" s="51"/>
      <c r="R1097" s="48" t="s">
        <v>7</v>
      </c>
    </row>
    <row r="1098" spans="1:18" x14ac:dyDescent="0.25">
      <c r="A1098" s="1" t="s">
        <v>4</v>
      </c>
      <c r="B1098" s="1" t="s">
        <v>2066</v>
      </c>
      <c r="C1098" s="1" t="s">
        <v>2067</v>
      </c>
      <c r="D1098" s="47">
        <v>1.33</v>
      </c>
      <c r="E1098" s="47">
        <v>11.777699999999999</v>
      </c>
      <c r="F1098" s="48">
        <v>8.85</v>
      </c>
      <c r="G1098" s="47">
        <v>10.44</v>
      </c>
      <c r="H1098" s="49">
        <v>9</v>
      </c>
      <c r="I1098" s="50">
        <v>0.02</v>
      </c>
      <c r="J1098" s="47">
        <v>106</v>
      </c>
      <c r="K1098" s="50">
        <v>0.01</v>
      </c>
      <c r="L1098" s="47">
        <v>94.03</v>
      </c>
      <c r="M1098" s="50">
        <v>0.01</v>
      </c>
      <c r="N1098" s="48">
        <v>3</v>
      </c>
      <c r="O1098" s="48">
        <v>3</v>
      </c>
      <c r="P1098" s="51" t="str">
        <f t="shared" si="17"/>
        <v>33</v>
      </c>
      <c r="Q1098" s="51"/>
      <c r="R1098" s="48" t="s">
        <v>7</v>
      </c>
    </row>
    <row r="1099" spans="1:18" x14ac:dyDescent="0.25">
      <c r="A1099" s="1" t="s">
        <v>4</v>
      </c>
      <c r="B1099" s="1" t="s">
        <v>2068</v>
      </c>
      <c r="C1099" s="1" t="s">
        <v>2069</v>
      </c>
      <c r="D1099" s="47">
        <v>2</v>
      </c>
      <c r="E1099" s="47">
        <v>7.5293999999999999</v>
      </c>
      <c r="F1099" s="48">
        <v>3.76</v>
      </c>
      <c r="G1099" s="47">
        <v>5.52</v>
      </c>
      <c r="H1099" s="49">
        <v>25</v>
      </c>
      <c r="I1099" s="50">
        <v>0.05</v>
      </c>
      <c r="J1099" s="47">
        <v>144</v>
      </c>
      <c r="K1099" s="50">
        <v>0.01</v>
      </c>
      <c r="L1099" s="47">
        <v>94</v>
      </c>
      <c r="M1099" s="50">
        <v>0.01</v>
      </c>
      <c r="N1099" s="48">
        <v>3</v>
      </c>
      <c r="O1099" s="48">
        <v>3</v>
      </c>
      <c r="P1099" s="51" t="str">
        <f t="shared" si="17"/>
        <v>33</v>
      </c>
      <c r="Q1099" s="51"/>
      <c r="R1099" s="48" t="s">
        <v>7</v>
      </c>
    </row>
    <row r="1100" spans="1:18" x14ac:dyDescent="0.25">
      <c r="A1100" s="1" t="s">
        <v>4</v>
      </c>
      <c r="B1100" s="1" t="s">
        <v>2070</v>
      </c>
      <c r="C1100" s="1" t="s">
        <v>2071</v>
      </c>
      <c r="D1100" s="47">
        <v>0.7400000000000001</v>
      </c>
      <c r="E1100" s="47">
        <v>8.1808999999999994</v>
      </c>
      <c r="F1100" s="48">
        <v>11.05</v>
      </c>
      <c r="G1100" s="47">
        <v>7.44</v>
      </c>
      <c r="H1100" s="49">
        <v>13</v>
      </c>
      <c r="I1100" s="50">
        <v>0.02</v>
      </c>
      <c r="J1100" s="47">
        <v>102.99</v>
      </c>
      <c r="K1100" s="50">
        <v>0.01</v>
      </c>
      <c r="L1100" s="47">
        <v>93.37</v>
      </c>
      <c r="M1100" s="50">
        <v>0.01</v>
      </c>
      <c r="N1100" s="48">
        <v>3</v>
      </c>
      <c r="O1100" s="48">
        <v>3</v>
      </c>
      <c r="P1100" s="51" t="str">
        <f t="shared" si="17"/>
        <v>33</v>
      </c>
      <c r="Q1100" s="51"/>
      <c r="R1100" s="48" t="s">
        <v>7</v>
      </c>
    </row>
    <row r="1101" spans="1:18" x14ac:dyDescent="0.25">
      <c r="A1101" s="1" t="s">
        <v>4</v>
      </c>
      <c r="B1101" s="1" t="s">
        <v>2072</v>
      </c>
      <c r="C1101" s="1" t="s">
        <v>2073</v>
      </c>
      <c r="D1101" s="47">
        <v>2.41</v>
      </c>
      <c r="E1101" s="47">
        <v>17.399999999999999</v>
      </c>
      <c r="F1101" s="48">
        <v>7.21</v>
      </c>
      <c r="G1101" s="47">
        <v>14.99</v>
      </c>
      <c r="H1101" s="49">
        <v>6</v>
      </c>
      <c r="I1101" s="50">
        <v>0.01</v>
      </c>
      <c r="J1101" s="47">
        <v>107</v>
      </c>
      <c r="K1101" s="50">
        <v>0.01</v>
      </c>
      <c r="L1101" s="47">
        <v>92.54</v>
      </c>
      <c r="M1101" s="50">
        <v>0.01</v>
      </c>
      <c r="N1101" s="48">
        <v>3</v>
      </c>
      <c r="O1101" s="48">
        <v>3</v>
      </c>
      <c r="P1101" s="51" t="str">
        <f t="shared" si="17"/>
        <v>33</v>
      </c>
      <c r="Q1101" s="51"/>
      <c r="R1101" s="48" t="s">
        <v>7</v>
      </c>
    </row>
    <row r="1102" spans="1:18" x14ac:dyDescent="0.25">
      <c r="A1102" s="1" t="s">
        <v>4</v>
      </c>
      <c r="B1102" s="1" t="s">
        <v>3428</v>
      </c>
      <c r="C1102" s="1" t="s">
        <v>3429</v>
      </c>
      <c r="D1102" s="47">
        <v>2.6428571428571428</v>
      </c>
      <c r="E1102" s="47">
        <v>15.857100000000001</v>
      </c>
      <c r="F1102" s="48">
        <v>5.99</v>
      </c>
      <c r="G1102" s="47">
        <v>13.21</v>
      </c>
      <c r="H1102" s="49">
        <v>7</v>
      </c>
      <c r="I1102" s="50">
        <v>0.01</v>
      </c>
      <c r="J1102" s="47">
        <v>111</v>
      </c>
      <c r="K1102" s="50">
        <v>0.01</v>
      </c>
      <c r="L1102" s="47">
        <v>92.5</v>
      </c>
      <c r="M1102" s="50">
        <v>0.01</v>
      </c>
      <c r="N1102" s="48">
        <v>3</v>
      </c>
      <c r="O1102" s="48">
        <v>3</v>
      </c>
      <c r="P1102" s="51" t="str">
        <f t="shared" si="17"/>
        <v>33</v>
      </c>
      <c r="Q1102" s="51"/>
      <c r="R1102" s="48" t="s">
        <v>3265</v>
      </c>
    </row>
    <row r="1103" spans="1:18" x14ac:dyDescent="0.25">
      <c r="A1103" s="1" t="s">
        <v>4</v>
      </c>
      <c r="B1103" s="1" t="s">
        <v>2074</v>
      </c>
      <c r="C1103" s="1" t="s">
        <v>2075</v>
      </c>
      <c r="D1103" s="47">
        <v>2.34</v>
      </c>
      <c r="E1103" s="47">
        <v>15.4666</v>
      </c>
      <c r="F1103" s="48">
        <v>6.6</v>
      </c>
      <c r="G1103" s="47">
        <v>13.12</v>
      </c>
      <c r="H1103" s="49">
        <v>7</v>
      </c>
      <c r="I1103" s="50">
        <v>0.01</v>
      </c>
      <c r="J1103" s="47">
        <v>108.8</v>
      </c>
      <c r="K1103" s="50">
        <v>0.01</v>
      </c>
      <c r="L1103" s="47">
        <v>92.42</v>
      </c>
      <c r="M1103" s="50">
        <v>0.01</v>
      </c>
      <c r="N1103" s="48">
        <v>3</v>
      </c>
      <c r="O1103" s="48">
        <v>3</v>
      </c>
      <c r="P1103" s="51" t="str">
        <f t="shared" si="17"/>
        <v>33</v>
      </c>
      <c r="Q1103" s="51"/>
      <c r="R1103" s="48" t="s">
        <v>7</v>
      </c>
    </row>
    <row r="1104" spans="1:18" x14ac:dyDescent="0.25">
      <c r="A1104" s="1" t="s">
        <v>4</v>
      </c>
      <c r="B1104" s="1" t="s">
        <v>2076</v>
      </c>
      <c r="C1104" s="1" t="s">
        <v>2077</v>
      </c>
      <c r="D1104" s="47">
        <v>3.11</v>
      </c>
      <c r="E1104" s="47">
        <v>16.285699999999999</v>
      </c>
      <c r="F1104" s="48">
        <v>5.23</v>
      </c>
      <c r="G1104" s="47">
        <v>13.17</v>
      </c>
      <c r="H1104" s="49">
        <v>7</v>
      </c>
      <c r="I1104" s="50">
        <v>0.01</v>
      </c>
      <c r="J1104" s="47">
        <v>114</v>
      </c>
      <c r="K1104" s="50">
        <v>0.01</v>
      </c>
      <c r="L1104" s="47">
        <v>92.23</v>
      </c>
      <c r="M1104" s="50">
        <v>0.01</v>
      </c>
      <c r="N1104" s="48">
        <v>3</v>
      </c>
      <c r="O1104" s="48">
        <v>3</v>
      </c>
      <c r="P1104" s="51" t="str">
        <f t="shared" si="17"/>
        <v>33</v>
      </c>
      <c r="Q1104" s="51"/>
      <c r="R1104" s="48" t="s">
        <v>7</v>
      </c>
    </row>
    <row r="1105" spans="1:18" x14ac:dyDescent="0.25">
      <c r="A1105" s="1" t="s">
        <v>4</v>
      </c>
      <c r="B1105" s="1" t="s">
        <v>2084</v>
      </c>
      <c r="C1105" s="1" t="s">
        <v>2085</v>
      </c>
      <c r="D1105" s="47">
        <v>3.6700000000000008</v>
      </c>
      <c r="E1105" s="47">
        <v>16.785699999999999</v>
      </c>
      <c r="F1105" s="48">
        <v>4.57</v>
      </c>
      <c r="G1105" s="47">
        <v>13.11</v>
      </c>
      <c r="H1105" s="49">
        <v>7</v>
      </c>
      <c r="I1105" s="50">
        <v>0.01</v>
      </c>
      <c r="J1105" s="47">
        <v>117.5</v>
      </c>
      <c r="K1105" s="50">
        <v>0.01</v>
      </c>
      <c r="L1105" s="47">
        <v>91.81</v>
      </c>
      <c r="M1105" s="50">
        <v>0.01</v>
      </c>
      <c r="N1105" s="48">
        <v>3</v>
      </c>
      <c r="O1105" s="48">
        <v>3</v>
      </c>
      <c r="P1105" s="51" t="str">
        <f t="shared" si="17"/>
        <v>33</v>
      </c>
      <c r="Q1105" s="51"/>
      <c r="R1105" s="48" t="s">
        <v>7</v>
      </c>
    </row>
    <row r="1106" spans="1:18" x14ac:dyDescent="0.25">
      <c r="A1106" s="1" t="s">
        <v>4</v>
      </c>
      <c r="B1106" s="1" t="s">
        <v>2086</v>
      </c>
      <c r="C1106" s="1" t="s">
        <v>2087</v>
      </c>
      <c r="D1106" s="47">
        <v>2.6699999999999995</v>
      </c>
      <c r="E1106" s="47">
        <v>15.7142</v>
      </c>
      <c r="F1106" s="48">
        <v>5.88</v>
      </c>
      <c r="G1106" s="47">
        <v>13.04</v>
      </c>
      <c r="H1106" s="49">
        <v>7</v>
      </c>
      <c r="I1106" s="50">
        <v>0.01</v>
      </c>
      <c r="J1106" s="47">
        <v>110</v>
      </c>
      <c r="K1106" s="50">
        <v>0.01</v>
      </c>
      <c r="L1106" s="47">
        <v>91.31</v>
      </c>
      <c r="M1106" s="50">
        <v>0.01</v>
      </c>
      <c r="N1106" s="48">
        <v>3</v>
      </c>
      <c r="O1106" s="48">
        <v>3</v>
      </c>
      <c r="P1106" s="51" t="str">
        <f t="shared" si="17"/>
        <v>33</v>
      </c>
      <c r="Q1106" s="51"/>
      <c r="R1106" s="48" t="s">
        <v>7</v>
      </c>
    </row>
    <row r="1107" spans="1:18" x14ac:dyDescent="0.25">
      <c r="A1107" s="1" t="s">
        <v>4</v>
      </c>
      <c r="B1107" s="1" t="s">
        <v>2088</v>
      </c>
      <c r="C1107" s="1" t="s">
        <v>2089</v>
      </c>
      <c r="D1107" s="47">
        <v>0.92</v>
      </c>
      <c r="E1107" s="47">
        <v>7.9</v>
      </c>
      <c r="F1107" s="48">
        <v>8.58</v>
      </c>
      <c r="G1107" s="47">
        <v>6.98</v>
      </c>
      <c r="H1107" s="49">
        <v>13</v>
      </c>
      <c r="I1107" s="50">
        <v>0.02</v>
      </c>
      <c r="J1107" s="47">
        <v>103.2</v>
      </c>
      <c r="K1107" s="50">
        <v>0.01</v>
      </c>
      <c r="L1107" s="47">
        <v>91.24</v>
      </c>
      <c r="M1107" s="50">
        <v>0.01</v>
      </c>
      <c r="N1107" s="48">
        <v>3</v>
      </c>
      <c r="O1107" s="48">
        <v>3</v>
      </c>
      <c r="P1107" s="51" t="str">
        <f t="shared" si="17"/>
        <v>33</v>
      </c>
      <c r="Q1107" s="51"/>
      <c r="R1107" s="48" t="s">
        <v>7</v>
      </c>
    </row>
    <row r="1108" spans="1:18" x14ac:dyDescent="0.25">
      <c r="A1108" s="1" t="s">
        <v>4</v>
      </c>
      <c r="B1108" s="1" t="s">
        <v>2090</v>
      </c>
      <c r="C1108" s="1" t="s">
        <v>2091</v>
      </c>
      <c r="D1108" s="47">
        <v>2</v>
      </c>
      <c r="E1108" s="47">
        <v>15</v>
      </c>
      <c r="F1108" s="48">
        <v>7.5</v>
      </c>
      <c r="G1108" s="47">
        <v>13</v>
      </c>
      <c r="H1108" s="49">
        <v>7</v>
      </c>
      <c r="I1108" s="50">
        <v>0.01</v>
      </c>
      <c r="J1108" s="47">
        <v>105</v>
      </c>
      <c r="K1108" s="50">
        <v>0.01</v>
      </c>
      <c r="L1108" s="47">
        <v>91</v>
      </c>
      <c r="M1108" s="50">
        <v>0.01</v>
      </c>
      <c r="N1108" s="48">
        <v>3</v>
      </c>
      <c r="O1108" s="48">
        <v>3</v>
      </c>
      <c r="P1108" s="51" t="str">
        <f t="shared" si="17"/>
        <v>33</v>
      </c>
      <c r="Q1108" s="51"/>
      <c r="R1108" s="48" t="s">
        <v>7</v>
      </c>
    </row>
    <row r="1109" spans="1:18" x14ac:dyDescent="0.25">
      <c r="A1109" s="1" t="s">
        <v>4</v>
      </c>
      <c r="B1109" s="1" t="s">
        <v>2092</v>
      </c>
      <c r="C1109" s="1" t="s">
        <v>2093</v>
      </c>
      <c r="D1109" s="47">
        <v>1.9000000000000001</v>
      </c>
      <c r="E1109" s="47">
        <v>12</v>
      </c>
      <c r="F1109" s="48">
        <v>6.31</v>
      </c>
      <c r="G1109" s="47">
        <v>10.1</v>
      </c>
      <c r="H1109" s="49">
        <v>9</v>
      </c>
      <c r="I1109" s="50">
        <v>0.02</v>
      </c>
      <c r="J1109" s="47">
        <v>108</v>
      </c>
      <c r="K1109" s="50">
        <v>0.01</v>
      </c>
      <c r="L1109" s="47">
        <v>90.9</v>
      </c>
      <c r="M1109" s="50">
        <v>0.01</v>
      </c>
      <c r="N1109" s="48">
        <v>3</v>
      </c>
      <c r="O1109" s="48">
        <v>3</v>
      </c>
      <c r="P1109" s="51" t="str">
        <f t="shared" si="17"/>
        <v>33</v>
      </c>
      <c r="Q1109" s="51"/>
      <c r="R1109" s="48" t="s">
        <v>7</v>
      </c>
    </row>
    <row r="1110" spans="1:18" x14ac:dyDescent="0.25">
      <c r="A1110" s="1" t="s">
        <v>4</v>
      </c>
      <c r="B1110" s="1" t="s">
        <v>2096</v>
      </c>
      <c r="C1110" s="1" t="s">
        <v>2097</v>
      </c>
      <c r="D1110" s="47">
        <v>2.92</v>
      </c>
      <c r="E1110" s="47">
        <v>18</v>
      </c>
      <c r="F1110" s="48">
        <v>6.16</v>
      </c>
      <c r="G1110" s="47">
        <v>15.08</v>
      </c>
      <c r="H1110" s="49">
        <v>6</v>
      </c>
      <c r="I1110" s="50">
        <v>0.01</v>
      </c>
      <c r="J1110" s="47">
        <v>108</v>
      </c>
      <c r="K1110" s="50">
        <v>0.01</v>
      </c>
      <c r="L1110" s="47">
        <v>90.48</v>
      </c>
      <c r="M1110" s="50">
        <v>0.01</v>
      </c>
      <c r="N1110" s="48">
        <v>3</v>
      </c>
      <c r="O1110" s="48">
        <v>3</v>
      </c>
      <c r="P1110" s="51" t="str">
        <f t="shared" si="17"/>
        <v>33</v>
      </c>
      <c r="Q1110" s="51"/>
      <c r="R1110" s="48" t="s">
        <v>7</v>
      </c>
    </row>
    <row r="1111" spans="1:18" x14ac:dyDescent="0.25">
      <c r="A1111" s="1" t="s">
        <v>4</v>
      </c>
      <c r="B1111" s="1" t="s">
        <v>3431</v>
      </c>
      <c r="C1111" s="1" t="s">
        <v>3432</v>
      </c>
      <c r="D1111" s="47">
        <v>2.2583333333333333</v>
      </c>
      <c r="E1111" s="47">
        <v>13.55</v>
      </c>
      <c r="F1111" s="48">
        <v>6</v>
      </c>
      <c r="G1111" s="47">
        <v>11.29</v>
      </c>
      <c r="H1111" s="49">
        <v>8</v>
      </c>
      <c r="I1111" s="50">
        <v>0.01</v>
      </c>
      <c r="J1111" s="47">
        <v>108.4</v>
      </c>
      <c r="K1111" s="50">
        <v>0.01</v>
      </c>
      <c r="L1111" s="47">
        <v>90.33</v>
      </c>
      <c r="M1111" s="50">
        <v>0.01</v>
      </c>
      <c r="N1111" s="48">
        <v>3</v>
      </c>
      <c r="O1111" s="48">
        <v>3</v>
      </c>
      <c r="P1111" s="51" t="str">
        <f t="shared" si="17"/>
        <v>33</v>
      </c>
      <c r="Q1111" s="51"/>
      <c r="R1111" s="48" t="s">
        <v>3265</v>
      </c>
    </row>
    <row r="1112" spans="1:18" x14ac:dyDescent="0.25">
      <c r="A1112" s="1" t="s">
        <v>4</v>
      </c>
      <c r="B1112" s="1" t="s">
        <v>2098</v>
      </c>
      <c r="C1112" s="1" t="s">
        <v>2099</v>
      </c>
      <c r="D1112" s="47">
        <v>1.1899999999999997</v>
      </c>
      <c r="E1112" s="47">
        <v>9.5142000000000007</v>
      </c>
      <c r="F1112" s="48">
        <v>7.99</v>
      </c>
      <c r="G1112" s="47">
        <v>8.32</v>
      </c>
      <c r="H1112" s="49">
        <v>11</v>
      </c>
      <c r="I1112" s="50">
        <v>0.02</v>
      </c>
      <c r="J1112" s="47">
        <v>103.2</v>
      </c>
      <c r="K1112" s="50">
        <v>0.01</v>
      </c>
      <c r="L1112" s="47">
        <v>90.11</v>
      </c>
      <c r="M1112" s="50">
        <v>0.01</v>
      </c>
      <c r="N1112" s="48">
        <v>3</v>
      </c>
      <c r="O1112" s="48">
        <v>3</v>
      </c>
      <c r="P1112" s="51" t="str">
        <f t="shared" si="17"/>
        <v>33</v>
      </c>
      <c r="Q1112" s="51"/>
      <c r="R1112" s="48" t="s">
        <v>7</v>
      </c>
    </row>
    <row r="1113" spans="1:18" x14ac:dyDescent="0.25">
      <c r="A1113" s="1" t="s">
        <v>4</v>
      </c>
      <c r="B1113" s="1" t="s">
        <v>3433</v>
      </c>
      <c r="C1113" s="1" t="s">
        <v>2091</v>
      </c>
      <c r="D1113" s="47">
        <v>3</v>
      </c>
      <c r="E1113" s="47">
        <v>18</v>
      </c>
      <c r="F1113" s="48">
        <v>6</v>
      </c>
      <c r="G1113" s="47">
        <v>15</v>
      </c>
      <c r="H1113" s="49">
        <v>6</v>
      </c>
      <c r="I1113" s="50">
        <v>0.01</v>
      </c>
      <c r="J1113" s="47">
        <v>108</v>
      </c>
      <c r="K1113" s="50">
        <v>0.01</v>
      </c>
      <c r="L1113" s="47">
        <v>90</v>
      </c>
      <c r="M1113" s="50">
        <v>0.01</v>
      </c>
      <c r="N1113" s="48">
        <v>3</v>
      </c>
      <c r="O1113" s="48">
        <v>3</v>
      </c>
      <c r="P1113" s="51" t="str">
        <f t="shared" si="17"/>
        <v>33</v>
      </c>
      <c r="Q1113" s="51"/>
      <c r="R1113" s="48" t="s">
        <v>3265</v>
      </c>
    </row>
    <row r="1114" spans="1:18" x14ac:dyDescent="0.25">
      <c r="A1114" s="1" t="s">
        <v>4</v>
      </c>
      <c r="B1114" s="1" t="s">
        <v>3436</v>
      </c>
      <c r="C1114" s="1" t="s">
        <v>3437</v>
      </c>
      <c r="D1114" s="47">
        <v>2.9958333333333336</v>
      </c>
      <c r="E1114" s="47">
        <v>17.975000000000001</v>
      </c>
      <c r="F1114" s="48">
        <v>6</v>
      </c>
      <c r="G1114" s="47">
        <v>14.97</v>
      </c>
      <c r="H1114" s="49">
        <v>6</v>
      </c>
      <c r="I1114" s="50">
        <v>0.01</v>
      </c>
      <c r="J1114" s="47">
        <v>107.85</v>
      </c>
      <c r="K1114" s="50">
        <v>0.01</v>
      </c>
      <c r="L1114" s="47">
        <v>89.87</v>
      </c>
      <c r="M1114" s="50">
        <v>0.01</v>
      </c>
      <c r="N1114" s="48">
        <v>3</v>
      </c>
      <c r="O1114" s="48">
        <v>3</v>
      </c>
      <c r="P1114" s="51" t="str">
        <f t="shared" si="17"/>
        <v>33</v>
      </c>
      <c r="Q1114" s="51"/>
      <c r="R1114" s="48" t="s">
        <v>3265</v>
      </c>
    </row>
    <row r="1115" spans="1:18" x14ac:dyDescent="0.25">
      <c r="A1115" s="1" t="s">
        <v>4</v>
      </c>
      <c r="B1115" s="1" t="s">
        <v>2100</v>
      </c>
      <c r="C1115" s="1" t="s">
        <v>2101</v>
      </c>
      <c r="D1115" s="47">
        <v>2.4300000000000002</v>
      </c>
      <c r="E1115" s="47">
        <v>15.571400000000001</v>
      </c>
      <c r="F1115" s="48">
        <v>6.4</v>
      </c>
      <c r="G1115" s="47">
        <v>13.14</v>
      </c>
      <c r="H1115" s="49">
        <v>8</v>
      </c>
      <c r="I1115" s="50">
        <v>0.01</v>
      </c>
      <c r="J1115" s="47">
        <v>109</v>
      </c>
      <c r="K1115" s="50">
        <v>0.01</v>
      </c>
      <c r="L1115" s="47">
        <v>89.56</v>
      </c>
      <c r="M1115" s="50">
        <v>0.01</v>
      </c>
      <c r="N1115" s="48">
        <v>3</v>
      </c>
      <c r="O1115" s="48">
        <v>3</v>
      </c>
      <c r="P1115" s="51" t="str">
        <f t="shared" si="17"/>
        <v>33</v>
      </c>
      <c r="Q1115" s="51"/>
      <c r="R1115" s="48" t="s">
        <v>7</v>
      </c>
    </row>
    <row r="1116" spans="1:18" x14ac:dyDescent="0.25">
      <c r="A1116" s="1" t="s">
        <v>4</v>
      </c>
      <c r="B1116" s="1" t="s">
        <v>2102</v>
      </c>
      <c r="C1116" s="1" t="s">
        <v>2103</v>
      </c>
      <c r="D1116" s="47">
        <v>2.1299999999999994</v>
      </c>
      <c r="E1116" s="47">
        <v>13.65</v>
      </c>
      <c r="F1116" s="48">
        <v>6.4</v>
      </c>
      <c r="G1116" s="47">
        <v>11.52</v>
      </c>
      <c r="H1116" s="49">
        <v>8</v>
      </c>
      <c r="I1116" s="50">
        <v>0.01</v>
      </c>
      <c r="J1116" s="47">
        <v>106.5</v>
      </c>
      <c r="K1116" s="50">
        <v>0.01</v>
      </c>
      <c r="L1116" s="47">
        <v>89.46</v>
      </c>
      <c r="M1116" s="50">
        <v>0.01</v>
      </c>
      <c r="N1116" s="48">
        <v>3</v>
      </c>
      <c r="O1116" s="48">
        <v>3</v>
      </c>
      <c r="P1116" s="51" t="str">
        <f t="shared" si="17"/>
        <v>33</v>
      </c>
      <c r="Q1116" s="51"/>
      <c r="R1116" s="48" t="s">
        <v>7</v>
      </c>
    </row>
    <row r="1117" spans="1:18" x14ac:dyDescent="0.25">
      <c r="A1117" s="1" t="s">
        <v>4</v>
      </c>
      <c r="B1117" s="1" t="s">
        <v>2104</v>
      </c>
      <c r="C1117" s="1" t="s">
        <v>2105</v>
      </c>
      <c r="D1117" s="47">
        <v>3.47</v>
      </c>
      <c r="E1117" s="47">
        <v>18.171600000000002</v>
      </c>
      <c r="F1117" s="48">
        <v>5.23</v>
      </c>
      <c r="G1117" s="47">
        <v>14.7</v>
      </c>
      <c r="H1117" s="49">
        <v>6</v>
      </c>
      <c r="I1117" s="50">
        <v>0.01</v>
      </c>
      <c r="J1117" s="47">
        <v>109.03</v>
      </c>
      <c r="K1117" s="50">
        <v>0.01</v>
      </c>
      <c r="L1117" s="47">
        <v>88.21</v>
      </c>
      <c r="M1117" s="50">
        <v>0.01</v>
      </c>
      <c r="N1117" s="48">
        <v>3</v>
      </c>
      <c r="O1117" s="48">
        <v>3</v>
      </c>
      <c r="P1117" s="51" t="str">
        <f t="shared" si="17"/>
        <v>33</v>
      </c>
      <c r="Q1117" s="51"/>
      <c r="R1117" s="48" t="s">
        <v>7</v>
      </c>
    </row>
    <row r="1118" spans="1:18" x14ac:dyDescent="0.25">
      <c r="A1118" s="1" t="s">
        <v>4</v>
      </c>
      <c r="B1118" s="1" t="s">
        <v>2106</v>
      </c>
      <c r="C1118" s="1" t="s">
        <v>2107</v>
      </c>
      <c r="D1118" s="47">
        <v>1.33</v>
      </c>
      <c r="E1118" s="47">
        <v>16</v>
      </c>
      <c r="F1118" s="48">
        <v>12.03</v>
      </c>
      <c r="G1118" s="47">
        <v>14.67</v>
      </c>
      <c r="H1118" s="49">
        <v>6</v>
      </c>
      <c r="I1118" s="50">
        <v>0.01</v>
      </c>
      <c r="J1118" s="47">
        <v>96</v>
      </c>
      <c r="K1118" s="50">
        <v>0.01</v>
      </c>
      <c r="L1118" s="47">
        <v>88.02</v>
      </c>
      <c r="M1118" s="50">
        <v>0.01</v>
      </c>
      <c r="N1118" s="48">
        <v>3</v>
      </c>
      <c r="O1118" s="48">
        <v>3</v>
      </c>
      <c r="P1118" s="51" t="str">
        <f t="shared" si="17"/>
        <v>33</v>
      </c>
      <c r="Q1118" s="51"/>
      <c r="R1118" s="48" t="s">
        <v>7</v>
      </c>
    </row>
    <row r="1119" spans="1:18" x14ac:dyDescent="0.25">
      <c r="A1119" s="1" t="s">
        <v>4</v>
      </c>
      <c r="B1119" s="1" t="s">
        <v>2108</v>
      </c>
      <c r="C1119" s="1" t="s">
        <v>2109</v>
      </c>
      <c r="D1119" s="47">
        <v>2.33</v>
      </c>
      <c r="E1119" s="47">
        <v>17</v>
      </c>
      <c r="F1119" s="48">
        <v>7.29</v>
      </c>
      <c r="G1119" s="47">
        <v>14.67</v>
      </c>
      <c r="H1119" s="49">
        <v>6</v>
      </c>
      <c r="I1119" s="50">
        <v>0.01</v>
      </c>
      <c r="J1119" s="47">
        <v>102</v>
      </c>
      <c r="K1119" s="50">
        <v>0.01</v>
      </c>
      <c r="L1119" s="47">
        <v>88.02</v>
      </c>
      <c r="M1119" s="50">
        <v>0.01</v>
      </c>
      <c r="N1119" s="48">
        <v>3</v>
      </c>
      <c r="O1119" s="48">
        <v>3</v>
      </c>
      <c r="P1119" s="51" t="str">
        <f t="shared" si="17"/>
        <v>33</v>
      </c>
      <c r="Q1119" s="51"/>
      <c r="R1119" s="48" t="s">
        <v>7</v>
      </c>
    </row>
    <row r="1120" spans="1:18" x14ac:dyDescent="0.25">
      <c r="A1120" s="1" t="s">
        <v>4</v>
      </c>
      <c r="B1120" s="1" t="s">
        <v>2110</v>
      </c>
      <c r="C1120" s="1" t="s">
        <v>2111</v>
      </c>
      <c r="D1120" s="47">
        <v>1.22</v>
      </c>
      <c r="E1120" s="47">
        <v>10</v>
      </c>
      <c r="F1120" s="48">
        <v>8.19</v>
      </c>
      <c r="G1120" s="47">
        <v>8.7799999999999994</v>
      </c>
      <c r="H1120" s="49">
        <v>10</v>
      </c>
      <c r="I1120" s="50">
        <v>0.02</v>
      </c>
      <c r="J1120" s="47">
        <v>100</v>
      </c>
      <c r="K1120" s="50">
        <v>0.01</v>
      </c>
      <c r="L1120" s="47">
        <v>87.8</v>
      </c>
      <c r="M1120" s="50">
        <v>0.01</v>
      </c>
      <c r="N1120" s="48">
        <v>3</v>
      </c>
      <c r="O1120" s="48">
        <v>3</v>
      </c>
      <c r="P1120" s="51" t="str">
        <f t="shared" si="17"/>
        <v>33</v>
      </c>
      <c r="Q1120" s="51"/>
      <c r="R1120" s="48" t="s">
        <v>7</v>
      </c>
    </row>
    <row r="1121" spans="1:18" x14ac:dyDescent="0.25">
      <c r="A1121" s="1" t="s">
        <v>4</v>
      </c>
      <c r="B1121" s="1" t="s">
        <v>2114</v>
      </c>
      <c r="C1121" s="1" t="s">
        <v>2115</v>
      </c>
      <c r="D1121" s="47">
        <v>3.2599999999999993</v>
      </c>
      <c r="E1121" s="47">
        <v>20.8</v>
      </c>
      <c r="F1121" s="48">
        <v>6.38</v>
      </c>
      <c r="G1121" s="47">
        <v>17.54</v>
      </c>
      <c r="H1121" s="49">
        <v>5</v>
      </c>
      <c r="I1121" s="50">
        <v>0.01</v>
      </c>
      <c r="J1121" s="47">
        <v>104</v>
      </c>
      <c r="K1121" s="50">
        <v>0.01</v>
      </c>
      <c r="L1121" s="47">
        <v>87.7</v>
      </c>
      <c r="M1121" s="50">
        <v>0.01</v>
      </c>
      <c r="N1121" s="48">
        <v>3</v>
      </c>
      <c r="O1121" s="48">
        <v>3</v>
      </c>
      <c r="P1121" s="51" t="str">
        <f t="shared" si="17"/>
        <v>33</v>
      </c>
      <c r="Q1121" s="51"/>
      <c r="R1121" s="48" t="s">
        <v>7</v>
      </c>
    </row>
    <row r="1122" spans="1:18" x14ac:dyDescent="0.25">
      <c r="A1122" s="1" t="s">
        <v>4</v>
      </c>
      <c r="B1122" s="1" t="s">
        <v>3438</v>
      </c>
      <c r="C1122" s="1" t="s">
        <v>3439</v>
      </c>
      <c r="D1122" s="47">
        <v>3.5</v>
      </c>
      <c r="E1122" s="47">
        <v>21</v>
      </c>
      <c r="F1122" s="48">
        <v>6</v>
      </c>
      <c r="G1122" s="47">
        <v>17.5</v>
      </c>
      <c r="H1122" s="49">
        <v>5</v>
      </c>
      <c r="I1122" s="50">
        <v>0.01</v>
      </c>
      <c r="J1122" s="47">
        <v>105</v>
      </c>
      <c r="K1122" s="50">
        <v>0.01</v>
      </c>
      <c r="L1122" s="47">
        <v>87.5</v>
      </c>
      <c r="M1122" s="50">
        <v>0.01</v>
      </c>
      <c r="N1122" s="48">
        <v>3</v>
      </c>
      <c r="O1122" s="48">
        <v>3</v>
      </c>
      <c r="P1122" s="51" t="str">
        <f t="shared" si="17"/>
        <v>33</v>
      </c>
      <c r="Q1122" s="51"/>
      <c r="R1122" s="48" t="s">
        <v>3265</v>
      </c>
    </row>
    <row r="1123" spans="1:18" x14ac:dyDescent="0.25">
      <c r="A1123" s="1" t="s">
        <v>4</v>
      </c>
      <c r="B1123" s="1" t="s">
        <v>2116</v>
      </c>
      <c r="C1123" s="1" t="s">
        <v>2117</v>
      </c>
      <c r="D1123" s="47">
        <v>25.459999999999997</v>
      </c>
      <c r="E1123" s="47">
        <v>30.588200000000001</v>
      </c>
      <c r="F1123" s="48">
        <v>1.2</v>
      </c>
      <c r="G1123" s="47">
        <v>5.12</v>
      </c>
      <c r="H1123" s="49">
        <v>17</v>
      </c>
      <c r="I1123" s="50">
        <v>0.03</v>
      </c>
      <c r="J1123" s="47">
        <v>520</v>
      </c>
      <c r="K1123" s="50">
        <v>0.06</v>
      </c>
      <c r="L1123" s="47">
        <v>87.18</v>
      </c>
      <c r="M1123" s="50">
        <v>0.01</v>
      </c>
      <c r="N1123" s="48">
        <v>3</v>
      </c>
      <c r="O1123" s="48">
        <v>3</v>
      </c>
      <c r="P1123" s="51" t="str">
        <f t="shared" si="17"/>
        <v>33</v>
      </c>
      <c r="Q1123" s="51"/>
      <c r="R1123" s="48" t="s">
        <v>7</v>
      </c>
    </row>
    <row r="1124" spans="1:18" x14ac:dyDescent="0.25">
      <c r="A1124" s="1" t="s">
        <v>4</v>
      </c>
      <c r="B1124" s="1" t="s">
        <v>3440</v>
      </c>
      <c r="C1124" s="1" t="s">
        <v>3441</v>
      </c>
      <c r="D1124" s="47">
        <v>1.3333333333333335</v>
      </c>
      <c r="E1124" s="47">
        <v>8</v>
      </c>
      <c r="F1124" s="48">
        <v>6</v>
      </c>
      <c r="G1124" s="47">
        <v>6.66</v>
      </c>
      <c r="H1124" s="49">
        <v>13</v>
      </c>
      <c r="I1124" s="50">
        <v>0.02</v>
      </c>
      <c r="J1124" s="47">
        <v>104</v>
      </c>
      <c r="K1124" s="50">
        <v>0.01</v>
      </c>
      <c r="L1124" s="47">
        <v>86.66</v>
      </c>
      <c r="M1124" s="50">
        <v>0.01</v>
      </c>
      <c r="N1124" s="48">
        <v>3</v>
      </c>
      <c r="O1124" s="48">
        <v>3</v>
      </c>
      <c r="P1124" s="51" t="str">
        <f t="shared" si="17"/>
        <v>33</v>
      </c>
      <c r="Q1124" s="51"/>
      <c r="R1124" s="48" t="s">
        <v>3265</v>
      </c>
    </row>
    <row r="1125" spans="1:18" x14ac:dyDescent="0.25">
      <c r="A1125" s="1" t="s">
        <v>4</v>
      </c>
      <c r="B1125" s="1" t="s">
        <v>2120</v>
      </c>
      <c r="C1125" s="1" t="s">
        <v>2121</v>
      </c>
      <c r="D1125" s="47">
        <v>6.67</v>
      </c>
      <c r="E1125" s="47">
        <v>24</v>
      </c>
      <c r="F1125" s="48">
        <v>3.59</v>
      </c>
      <c r="G1125" s="47">
        <v>17.329999999999998</v>
      </c>
      <c r="H1125" s="49">
        <v>5</v>
      </c>
      <c r="I1125" s="50">
        <v>0.01</v>
      </c>
      <c r="J1125" s="47">
        <v>120</v>
      </c>
      <c r="K1125" s="50">
        <v>0.01</v>
      </c>
      <c r="L1125" s="47">
        <v>86.65</v>
      </c>
      <c r="M1125" s="50">
        <v>0.01</v>
      </c>
      <c r="N1125" s="48">
        <v>3</v>
      </c>
      <c r="O1125" s="48">
        <v>3</v>
      </c>
      <c r="P1125" s="51" t="str">
        <f t="shared" si="17"/>
        <v>33</v>
      </c>
      <c r="Q1125" s="51"/>
      <c r="R1125" s="48" t="s">
        <v>7</v>
      </c>
    </row>
    <row r="1126" spans="1:18" x14ac:dyDescent="0.25">
      <c r="A1126" s="1" t="s">
        <v>4</v>
      </c>
      <c r="B1126" s="1" t="s">
        <v>2122</v>
      </c>
      <c r="C1126" s="1" t="s">
        <v>2123</v>
      </c>
      <c r="D1126" s="47">
        <v>1.43</v>
      </c>
      <c r="E1126" s="47">
        <v>13.7714</v>
      </c>
      <c r="F1126" s="48">
        <v>9.6300000000000008</v>
      </c>
      <c r="G1126" s="47">
        <v>12.34</v>
      </c>
      <c r="H1126" s="49">
        <v>7</v>
      </c>
      <c r="I1126" s="50">
        <v>0.01</v>
      </c>
      <c r="J1126" s="47">
        <v>96.4</v>
      </c>
      <c r="K1126" s="50">
        <v>0.01</v>
      </c>
      <c r="L1126" s="47">
        <v>86.39</v>
      </c>
      <c r="M1126" s="50">
        <v>0.01</v>
      </c>
      <c r="N1126" s="48">
        <v>3</v>
      </c>
      <c r="O1126" s="48">
        <v>3</v>
      </c>
      <c r="P1126" s="51" t="str">
        <f t="shared" si="17"/>
        <v>33</v>
      </c>
      <c r="Q1126" s="51"/>
      <c r="R1126" s="48" t="s">
        <v>7</v>
      </c>
    </row>
    <row r="1127" spans="1:18" x14ac:dyDescent="0.25">
      <c r="A1127" s="1" t="s">
        <v>4</v>
      </c>
      <c r="B1127" s="1" t="s">
        <v>2124</v>
      </c>
      <c r="C1127" s="1" t="s">
        <v>2125</v>
      </c>
      <c r="D1127" s="47">
        <v>2.09</v>
      </c>
      <c r="E1127" s="47">
        <v>14.357100000000001</v>
      </c>
      <c r="F1127" s="48">
        <v>6.86</v>
      </c>
      <c r="G1127" s="47">
        <v>12.26</v>
      </c>
      <c r="H1127" s="49">
        <v>7</v>
      </c>
      <c r="I1127" s="50">
        <v>0.01</v>
      </c>
      <c r="J1127" s="47">
        <v>100.5</v>
      </c>
      <c r="K1127" s="50">
        <v>0.01</v>
      </c>
      <c r="L1127" s="47">
        <v>85.87</v>
      </c>
      <c r="M1127" s="50">
        <v>0.01</v>
      </c>
      <c r="N1127" s="48">
        <v>3</v>
      </c>
      <c r="O1127" s="48">
        <v>3</v>
      </c>
      <c r="P1127" s="51" t="str">
        <f t="shared" si="17"/>
        <v>33</v>
      </c>
      <c r="Q1127" s="51"/>
      <c r="R1127" s="48" t="s">
        <v>7</v>
      </c>
    </row>
    <row r="1128" spans="1:18" x14ac:dyDescent="0.25">
      <c r="A1128" s="1" t="s">
        <v>4</v>
      </c>
      <c r="B1128" s="1" t="s">
        <v>2126</v>
      </c>
      <c r="C1128" s="1" t="s">
        <v>2127</v>
      </c>
      <c r="D1128" s="47">
        <v>1.77</v>
      </c>
      <c r="E1128" s="47">
        <v>13.8</v>
      </c>
      <c r="F1128" s="48">
        <v>7.79</v>
      </c>
      <c r="G1128" s="47">
        <v>12.03</v>
      </c>
      <c r="H1128" s="49">
        <v>7</v>
      </c>
      <c r="I1128" s="50">
        <v>0.01</v>
      </c>
      <c r="J1128" s="47">
        <v>98</v>
      </c>
      <c r="K1128" s="50">
        <v>0.01</v>
      </c>
      <c r="L1128" s="47">
        <v>85.61</v>
      </c>
      <c r="M1128" s="50">
        <v>0.01</v>
      </c>
      <c r="N1128" s="48">
        <v>3</v>
      </c>
      <c r="O1128" s="48">
        <v>3</v>
      </c>
      <c r="P1128" s="51" t="str">
        <f t="shared" si="17"/>
        <v>33</v>
      </c>
      <c r="Q1128" s="51"/>
      <c r="R1128" s="48" t="s">
        <v>7</v>
      </c>
    </row>
    <row r="1129" spans="1:18" x14ac:dyDescent="0.25">
      <c r="A1129" s="1" t="s">
        <v>4</v>
      </c>
      <c r="B1129" s="1" t="s">
        <v>2128</v>
      </c>
      <c r="C1129" s="1" t="s">
        <v>2129</v>
      </c>
      <c r="D1129" s="47">
        <v>2.75</v>
      </c>
      <c r="E1129" s="47">
        <v>17</v>
      </c>
      <c r="F1129" s="48">
        <v>6.18</v>
      </c>
      <c r="G1129" s="47">
        <v>14.25</v>
      </c>
      <c r="H1129" s="49">
        <v>6</v>
      </c>
      <c r="I1129" s="50">
        <v>0.01</v>
      </c>
      <c r="J1129" s="47">
        <v>102</v>
      </c>
      <c r="K1129" s="50">
        <v>0.01</v>
      </c>
      <c r="L1129" s="47">
        <v>85.5</v>
      </c>
      <c r="M1129" s="50">
        <v>0.01</v>
      </c>
      <c r="N1129" s="48">
        <v>3</v>
      </c>
      <c r="O1129" s="48">
        <v>3</v>
      </c>
      <c r="P1129" s="51" t="str">
        <f t="shared" si="17"/>
        <v>33</v>
      </c>
      <c r="Q1129" s="51"/>
      <c r="R1129" s="48" t="s">
        <v>7</v>
      </c>
    </row>
    <row r="1130" spans="1:18" x14ac:dyDescent="0.25">
      <c r="A1130" s="1" t="s">
        <v>4</v>
      </c>
      <c r="B1130" s="1" t="s">
        <v>2130</v>
      </c>
      <c r="C1130" s="1" t="s">
        <v>2131</v>
      </c>
      <c r="D1130" s="47">
        <v>1.61</v>
      </c>
      <c r="E1130" s="47">
        <v>13.65</v>
      </c>
      <c r="F1130" s="48">
        <v>8.4700000000000006</v>
      </c>
      <c r="G1130" s="47">
        <v>12.04</v>
      </c>
      <c r="H1130" s="49">
        <v>7</v>
      </c>
      <c r="I1130" s="50">
        <v>0.01</v>
      </c>
      <c r="J1130" s="47">
        <v>95.9</v>
      </c>
      <c r="K1130" s="50">
        <v>0.01</v>
      </c>
      <c r="L1130" s="47">
        <v>84.63</v>
      </c>
      <c r="M1130" s="50">
        <v>0.01</v>
      </c>
      <c r="N1130" s="48">
        <v>3</v>
      </c>
      <c r="O1130" s="48">
        <v>3</v>
      </c>
      <c r="P1130" s="51" t="str">
        <f t="shared" si="17"/>
        <v>33</v>
      </c>
      <c r="Q1130" s="51"/>
      <c r="R1130" s="48" t="s">
        <v>7</v>
      </c>
    </row>
    <row r="1131" spans="1:18" x14ac:dyDescent="0.25">
      <c r="A1131" s="1" t="s">
        <v>4</v>
      </c>
      <c r="B1131" s="1" t="s">
        <v>2132</v>
      </c>
      <c r="C1131" s="1" t="s">
        <v>2133</v>
      </c>
      <c r="D1131" s="47">
        <v>8.2799999999999994</v>
      </c>
      <c r="E1131" s="47">
        <v>25.2</v>
      </c>
      <c r="F1131" s="48">
        <v>3.04</v>
      </c>
      <c r="G1131" s="47">
        <v>16.920000000000002</v>
      </c>
      <c r="H1131" s="49">
        <v>5</v>
      </c>
      <c r="I1131" s="50">
        <v>0.01</v>
      </c>
      <c r="J1131" s="47">
        <v>126</v>
      </c>
      <c r="K1131" s="50">
        <v>0.01</v>
      </c>
      <c r="L1131" s="47">
        <v>84.6</v>
      </c>
      <c r="M1131" s="50">
        <v>0.01</v>
      </c>
      <c r="N1131" s="48">
        <v>3</v>
      </c>
      <c r="O1131" s="48">
        <v>3</v>
      </c>
      <c r="P1131" s="51" t="str">
        <f t="shared" si="17"/>
        <v>33</v>
      </c>
      <c r="Q1131" s="51"/>
      <c r="R1131" s="48" t="s">
        <v>7</v>
      </c>
    </row>
    <row r="1132" spans="1:18" x14ac:dyDescent="0.25">
      <c r="A1132" s="1" t="s">
        <v>4</v>
      </c>
      <c r="B1132" s="1" t="s">
        <v>2134</v>
      </c>
      <c r="C1132" s="1" t="s">
        <v>2135</v>
      </c>
      <c r="D1132" s="47">
        <v>2.5</v>
      </c>
      <c r="E1132" s="47">
        <v>16.75</v>
      </c>
      <c r="F1132" s="48">
        <v>6.7</v>
      </c>
      <c r="G1132" s="47">
        <v>14.25</v>
      </c>
      <c r="H1132" s="49">
        <v>6</v>
      </c>
      <c r="I1132" s="50">
        <v>0.01</v>
      </c>
      <c r="J1132" s="47">
        <v>99</v>
      </c>
      <c r="K1132" s="50">
        <v>0.01</v>
      </c>
      <c r="L1132" s="47">
        <v>84</v>
      </c>
      <c r="M1132" s="50">
        <v>0.01</v>
      </c>
      <c r="N1132" s="48">
        <v>3</v>
      </c>
      <c r="O1132" s="48">
        <v>3</v>
      </c>
      <c r="P1132" s="51" t="str">
        <f t="shared" si="17"/>
        <v>33</v>
      </c>
      <c r="Q1132" s="51"/>
      <c r="R1132" s="48" t="s">
        <v>7</v>
      </c>
    </row>
    <row r="1133" spans="1:18" x14ac:dyDescent="0.25">
      <c r="A1133" s="1" t="s">
        <v>4</v>
      </c>
      <c r="B1133" s="1" t="s">
        <v>3444</v>
      </c>
      <c r="C1133" s="1" t="s">
        <v>3445</v>
      </c>
      <c r="D1133" s="47">
        <v>3.3333333333333335</v>
      </c>
      <c r="E1133" s="47">
        <v>20</v>
      </c>
      <c r="F1133" s="48">
        <v>6</v>
      </c>
      <c r="G1133" s="47">
        <v>16.66</v>
      </c>
      <c r="H1133" s="49">
        <v>5</v>
      </c>
      <c r="I1133" s="50">
        <v>0.01</v>
      </c>
      <c r="J1133" s="47">
        <v>100</v>
      </c>
      <c r="K1133" s="50">
        <v>0.01</v>
      </c>
      <c r="L1133" s="47">
        <v>83.33</v>
      </c>
      <c r="M1133" s="50">
        <v>0.01</v>
      </c>
      <c r="N1133" s="48">
        <v>3</v>
      </c>
      <c r="O1133" s="48">
        <v>3</v>
      </c>
      <c r="P1133" s="51" t="str">
        <f t="shared" si="17"/>
        <v>33</v>
      </c>
      <c r="Q1133" s="51"/>
      <c r="R1133" s="48" t="s">
        <v>3265</v>
      </c>
    </row>
    <row r="1134" spans="1:18" x14ac:dyDescent="0.25">
      <c r="A1134" s="1" t="s">
        <v>4</v>
      </c>
      <c r="B1134" s="1" t="s">
        <v>3446</v>
      </c>
      <c r="C1134" s="1" t="s">
        <v>3447</v>
      </c>
      <c r="D1134" s="47">
        <v>3.3333333333333335</v>
      </c>
      <c r="E1134" s="47">
        <v>20</v>
      </c>
      <c r="F1134" s="48">
        <v>6</v>
      </c>
      <c r="G1134" s="47">
        <v>16.66</v>
      </c>
      <c r="H1134" s="49">
        <v>5</v>
      </c>
      <c r="I1134" s="50">
        <v>0.01</v>
      </c>
      <c r="J1134" s="47">
        <v>100</v>
      </c>
      <c r="K1134" s="50">
        <v>0.01</v>
      </c>
      <c r="L1134" s="47">
        <v>83.33</v>
      </c>
      <c r="M1134" s="50">
        <v>0.01</v>
      </c>
      <c r="N1134" s="48">
        <v>3</v>
      </c>
      <c r="O1134" s="48">
        <v>3</v>
      </c>
      <c r="P1134" s="51" t="str">
        <f t="shared" si="17"/>
        <v>33</v>
      </c>
      <c r="Q1134" s="51"/>
      <c r="R1134" s="48" t="s">
        <v>3265</v>
      </c>
    </row>
    <row r="1135" spans="1:18" x14ac:dyDescent="0.25">
      <c r="A1135" s="1" t="s">
        <v>4</v>
      </c>
      <c r="B1135" s="1" t="s">
        <v>3450</v>
      </c>
      <c r="C1135" s="1" t="s">
        <v>3451</v>
      </c>
      <c r="D1135" s="47">
        <v>3.3333333333333335</v>
      </c>
      <c r="E1135" s="47">
        <v>20</v>
      </c>
      <c r="F1135" s="48">
        <v>6</v>
      </c>
      <c r="G1135" s="47">
        <v>16.66</v>
      </c>
      <c r="H1135" s="49">
        <v>5</v>
      </c>
      <c r="I1135" s="50">
        <v>0.01</v>
      </c>
      <c r="J1135" s="47">
        <v>100</v>
      </c>
      <c r="K1135" s="50">
        <v>0.01</v>
      </c>
      <c r="L1135" s="47">
        <v>83.33</v>
      </c>
      <c r="M1135" s="50">
        <v>0.01</v>
      </c>
      <c r="N1135" s="48">
        <v>3</v>
      </c>
      <c r="O1135" s="48">
        <v>3</v>
      </c>
      <c r="P1135" s="51" t="str">
        <f t="shared" si="17"/>
        <v>33</v>
      </c>
      <c r="Q1135" s="51"/>
      <c r="R1135" s="48" t="s">
        <v>3265</v>
      </c>
    </row>
    <row r="1136" spans="1:18" x14ac:dyDescent="0.25">
      <c r="A1136" s="1" t="s">
        <v>4</v>
      </c>
      <c r="B1136" s="1" t="s">
        <v>2136</v>
      </c>
      <c r="C1136" s="1" t="s">
        <v>2137</v>
      </c>
      <c r="D1136" s="47">
        <v>2.4300000000000002</v>
      </c>
      <c r="E1136" s="47">
        <v>14.3071</v>
      </c>
      <c r="F1136" s="48">
        <v>5.88</v>
      </c>
      <c r="G1136" s="47">
        <v>11.87</v>
      </c>
      <c r="H1136" s="49">
        <v>7</v>
      </c>
      <c r="I1136" s="50">
        <v>0.01</v>
      </c>
      <c r="J1136" s="47">
        <v>100.15</v>
      </c>
      <c r="K1136" s="50">
        <v>0.01</v>
      </c>
      <c r="L1136" s="47">
        <v>83.14</v>
      </c>
      <c r="M1136" s="50">
        <v>0.01</v>
      </c>
      <c r="N1136" s="48">
        <v>3</v>
      </c>
      <c r="O1136" s="48">
        <v>3</v>
      </c>
      <c r="P1136" s="51" t="str">
        <f t="shared" si="17"/>
        <v>33</v>
      </c>
      <c r="Q1136" s="51"/>
      <c r="R1136" s="48" t="s">
        <v>7</v>
      </c>
    </row>
    <row r="1137" spans="1:18" x14ac:dyDescent="0.25">
      <c r="A1137" s="1" t="s">
        <v>4</v>
      </c>
      <c r="B1137" s="1" t="s">
        <v>2140</v>
      </c>
      <c r="C1137" s="1" t="s">
        <v>2141</v>
      </c>
      <c r="D1137" s="47">
        <v>1.4</v>
      </c>
      <c r="E1137" s="47">
        <v>18</v>
      </c>
      <c r="F1137" s="48">
        <v>12.85</v>
      </c>
      <c r="G1137" s="47">
        <v>16.600000000000001</v>
      </c>
      <c r="H1137" s="49">
        <v>5</v>
      </c>
      <c r="I1137" s="50">
        <v>0.01</v>
      </c>
      <c r="J1137" s="47">
        <v>90</v>
      </c>
      <c r="K1137" s="50">
        <v>0.01</v>
      </c>
      <c r="L1137" s="47">
        <v>83</v>
      </c>
      <c r="M1137" s="50">
        <v>0.01</v>
      </c>
      <c r="N1137" s="48">
        <v>3</v>
      </c>
      <c r="O1137" s="48">
        <v>3</v>
      </c>
      <c r="P1137" s="51" t="str">
        <f t="shared" si="17"/>
        <v>33</v>
      </c>
      <c r="Q1137" s="51"/>
      <c r="R1137" s="48" t="s">
        <v>7</v>
      </c>
    </row>
    <row r="1138" spans="1:18" x14ac:dyDescent="0.25">
      <c r="A1138" s="1" t="s">
        <v>4</v>
      </c>
      <c r="B1138" s="1" t="s">
        <v>2142</v>
      </c>
      <c r="C1138" s="1" t="s">
        <v>2143</v>
      </c>
      <c r="D1138" s="47">
        <v>0.92999999999999994</v>
      </c>
      <c r="E1138" s="47">
        <v>9.1999999999999993</v>
      </c>
      <c r="F1138" s="48">
        <v>9.89</v>
      </c>
      <c r="G1138" s="47">
        <v>8.27</v>
      </c>
      <c r="H1138" s="49">
        <v>10</v>
      </c>
      <c r="I1138" s="50">
        <v>0.02</v>
      </c>
      <c r="J1138" s="47">
        <v>92</v>
      </c>
      <c r="K1138" s="50">
        <v>0.01</v>
      </c>
      <c r="L1138" s="47">
        <v>82.7</v>
      </c>
      <c r="M1138" s="50">
        <v>0.01</v>
      </c>
      <c r="N1138" s="48">
        <v>3</v>
      </c>
      <c r="O1138" s="48">
        <v>3</v>
      </c>
      <c r="P1138" s="51" t="str">
        <f t="shared" si="17"/>
        <v>33</v>
      </c>
      <c r="Q1138" s="51"/>
      <c r="R1138" s="48" t="s">
        <v>7</v>
      </c>
    </row>
    <row r="1139" spans="1:18" x14ac:dyDescent="0.25">
      <c r="A1139" s="1" t="s">
        <v>4</v>
      </c>
      <c r="B1139" s="1" t="s">
        <v>2144</v>
      </c>
      <c r="C1139" s="1" t="s">
        <v>2145</v>
      </c>
      <c r="D1139" s="47">
        <v>0.39999999999999997</v>
      </c>
      <c r="E1139" s="47">
        <v>14.166600000000001</v>
      </c>
      <c r="F1139" s="48">
        <v>35.409999999999997</v>
      </c>
      <c r="G1139" s="47">
        <v>13.76</v>
      </c>
      <c r="H1139" s="49">
        <v>6</v>
      </c>
      <c r="I1139" s="50">
        <v>0.01</v>
      </c>
      <c r="J1139" s="47">
        <v>85</v>
      </c>
      <c r="K1139" s="50">
        <v>0.01</v>
      </c>
      <c r="L1139" s="47">
        <v>82.6</v>
      </c>
      <c r="M1139" s="50">
        <v>0.01</v>
      </c>
      <c r="N1139" s="48">
        <v>3</v>
      </c>
      <c r="O1139" s="48">
        <v>3</v>
      </c>
      <c r="P1139" s="51" t="str">
        <f t="shared" si="17"/>
        <v>33</v>
      </c>
      <c r="Q1139" s="51"/>
      <c r="R1139" s="48" t="s">
        <v>7</v>
      </c>
    </row>
    <row r="1140" spans="1:18" x14ac:dyDescent="0.25">
      <c r="A1140" s="1" t="s">
        <v>4</v>
      </c>
      <c r="B1140" s="1" t="s">
        <v>3452</v>
      </c>
      <c r="C1140" s="1" t="s">
        <v>3453</v>
      </c>
      <c r="D1140" s="47">
        <v>2.354166666666667</v>
      </c>
      <c r="E1140" s="47">
        <v>14.125</v>
      </c>
      <c r="F1140" s="48">
        <v>5.99</v>
      </c>
      <c r="G1140" s="47">
        <v>11.77</v>
      </c>
      <c r="H1140" s="49">
        <v>7</v>
      </c>
      <c r="I1140" s="50">
        <v>0.01</v>
      </c>
      <c r="J1140" s="47">
        <v>99</v>
      </c>
      <c r="K1140" s="50">
        <v>0.01</v>
      </c>
      <c r="L1140" s="47">
        <v>82.52</v>
      </c>
      <c r="M1140" s="50">
        <v>0.01</v>
      </c>
      <c r="N1140" s="48">
        <v>3</v>
      </c>
      <c r="O1140" s="48">
        <v>3</v>
      </c>
      <c r="P1140" s="51" t="str">
        <f t="shared" si="17"/>
        <v>33</v>
      </c>
      <c r="Q1140" s="51"/>
      <c r="R1140" s="48" t="s">
        <v>3265</v>
      </c>
    </row>
    <row r="1141" spans="1:18" x14ac:dyDescent="0.25">
      <c r="A1141" s="1" t="s">
        <v>4</v>
      </c>
      <c r="B1141" s="1" t="s">
        <v>3454</v>
      </c>
      <c r="C1141" s="1" t="s">
        <v>3455</v>
      </c>
      <c r="D1141" s="47">
        <v>2.3571428571428572</v>
      </c>
      <c r="E1141" s="47">
        <v>14.142799999999999</v>
      </c>
      <c r="F1141" s="48">
        <v>5.99</v>
      </c>
      <c r="G1141" s="47">
        <v>11.78</v>
      </c>
      <c r="H1141" s="49">
        <v>7</v>
      </c>
      <c r="I1141" s="50">
        <v>0.01</v>
      </c>
      <c r="J1141" s="47">
        <v>99</v>
      </c>
      <c r="K1141" s="50">
        <v>0.01</v>
      </c>
      <c r="L1141" s="47">
        <v>82.49</v>
      </c>
      <c r="M1141" s="50">
        <v>0.01</v>
      </c>
      <c r="N1141" s="48">
        <v>3</v>
      </c>
      <c r="O1141" s="48">
        <v>3</v>
      </c>
      <c r="P1141" s="51" t="str">
        <f t="shared" si="17"/>
        <v>33</v>
      </c>
      <c r="Q1141" s="51"/>
      <c r="R1141" s="48" t="s">
        <v>3265</v>
      </c>
    </row>
    <row r="1142" spans="1:18" x14ac:dyDescent="0.25">
      <c r="A1142" s="1" t="s">
        <v>4</v>
      </c>
      <c r="B1142" s="1" t="s">
        <v>2146</v>
      </c>
      <c r="C1142" s="1" t="s">
        <v>2147</v>
      </c>
      <c r="D1142" s="47">
        <v>1.36</v>
      </c>
      <c r="E1142" s="47">
        <v>13</v>
      </c>
      <c r="F1142" s="48">
        <v>9.5500000000000007</v>
      </c>
      <c r="G1142" s="47">
        <v>11.64</v>
      </c>
      <c r="H1142" s="49">
        <v>7</v>
      </c>
      <c r="I1142" s="50">
        <v>0.01</v>
      </c>
      <c r="J1142" s="47">
        <v>92</v>
      </c>
      <c r="K1142" s="50">
        <v>0.01</v>
      </c>
      <c r="L1142" s="47">
        <v>82.48</v>
      </c>
      <c r="M1142" s="50">
        <v>0.01</v>
      </c>
      <c r="N1142" s="48">
        <v>3</v>
      </c>
      <c r="O1142" s="48">
        <v>3</v>
      </c>
      <c r="P1142" s="51" t="str">
        <f t="shared" si="17"/>
        <v>33</v>
      </c>
      <c r="Q1142" s="51"/>
      <c r="R1142" s="48" t="s">
        <v>7</v>
      </c>
    </row>
    <row r="1143" spans="1:18" x14ac:dyDescent="0.25">
      <c r="A1143" s="1" t="s">
        <v>4</v>
      </c>
      <c r="B1143" s="1" t="s">
        <v>2148</v>
      </c>
      <c r="C1143" s="1" t="s">
        <v>2149</v>
      </c>
      <c r="D1143" s="47">
        <v>1.6299999999999992</v>
      </c>
      <c r="E1143" s="47">
        <v>7.75</v>
      </c>
      <c r="F1143" s="48">
        <v>4.75</v>
      </c>
      <c r="G1143" s="47">
        <v>6.12</v>
      </c>
      <c r="H1143" s="49">
        <v>13</v>
      </c>
      <c r="I1143" s="50">
        <v>0.02</v>
      </c>
      <c r="J1143" s="47">
        <v>103</v>
      </c>
      <c r="K1143" s="50">
        <v>0.01</v>
      </c>
      <c r="L1143" s="47">
        <v>81.81</v>
      </c>
      <c r="M1143" s="50">
        <v>0.01</v>
      </c>
      <c r="N1143" s="48">
        <v>3</v>
      </c>
      <c r="O1143" s="48">
        <v>3</v>
      </c>
      <c r="P1143" s="51" t="str">
        <f t="shared" si="17"/>
        <v>33</v>
      </c>
      <c r="Q1143" s="51"/>
      <c r="R1143" s="48" t="s">
        <v>7</v>
      </c>
    </row>
    <row r="1144" spans="1:18" x14ac:dyDescent="0.25">
      <c r="A1144" s="1" t="s">
        <v>4</v>
      </c>
      <c r="B1144" s="1" t="s">
        <v>2150</v>
      </c>
      <c r="C1144" s="1" t="s">
        <v>2151</v>
      </c>
      <c r="D1144" s="47">
        <v>6.37</v>
      </c>
      <c r="E1144" s="47">
        <v>20</v>
      </c>
      <c r="F1144" s="48">
        <v>3.13</v>
      </c>
      <c r="G1144" s="47">
        <v>13.63</v>
      </c>
      <c r="H1144" s="49">
        <v>6</v>
      </c>
      <c r="I1144" s="50">
        <v>0.01</v>
      </c>
      <c r="J1144" s="47">
        <v>120</v>
      </c>
      <c r="K1144" s="50">
        <v>0.01</v>
      </c>
      <c r="L1144" s="47">
        <v>81.78</v>
      </c>
      <c r="M1144" s="50">
        <v>0.01</v>
      </c>
      <c r="N1144" s="48">
        <v>3</v>
      </c>
      <c r="O1144" s="48">
        <v>3</v>
      </c>
      <c r="P1144" s="51" t="str">
        <f t="shared" si="17"/>
        <v>33</v>
      </c>
      <c r="Q1144" s="51"/>
      <c r="R1144" s="48" t="s">
        <v>7</v>
      </c>
    </row>
    <row r="1145" spans="1:18" x14ac:dyDescent="0.25">
      <c r="A1145" s="1" t="s">
        <v>4</v>
      </c>
      <c r="B1145" s="1" t="s">
        <v>2152</v>
      </c>
      <c r="C1145" s="1" t="s">
        <v>2153</v>
      </c>
      <c r="D1145" s="47">
        <v>1.6299999999999994</v>
      </c>
      <c r="E1145" s="47">
        <v>9.75</v>
      </c>
      <c r="F1145" s="48">
        <v>5.98</v>
      </c>
      <c r="G1145" s="47">
        <v>8.1199999999999992</v>
      </c>
      <c r="H1145" s="49">
        <v>10</v>
      </c>
      <c r="I1145" s="50">
        <v>0.02</v>
      </c>
      <c r="J1145" s="47">
        <v>98</v>
      </c>
      <c r="K1145" s="50">
        <v>0.01</v>
      </c>
      <c r="L1145" s="47">
        <v>81.7</v>
      </c>
      <c r="M1145" s="50">
        <v>0.01</v>
      </c>
      <c r="N1145" s="48">
        <v>3</v>
      </c>
      <c r="O1145" s="48">
        <v>3</v>
      </c>
      <c r="P1145" s="51" t="str">
        <f t="shared" si="17"/>
        <v>33</v>
      </c>
      <c r="Q1145" s="51"/>
      <c r="R1145" s="48" t="s">
        <v>7</v>
      </c>
    </row>
    <row r="1146" spans="1:18" x14ac:dyDescent="0.25">
      <c r="A1146" s="1" t="s">
        <v>4</v>
      </c>
      <c r="B1146" s="1" t="s">
        <v>3458</v>
      </c>
      <c r="C1146" s="1" t="s">
        <v>3459</v>
      </c>
      <c r="D1146" s="47">
        <v>3.2666666666666666</v>
      </c>
      <c r="E1146" s="47">
        <v>19.600000000000001</v>
      </c>
      <c r="F1146" s="48">
        <v>5.99</v>
      </c>
      <c r="G1146" s="47">
        <v>16.329999999999998</v>
      </c>
      <c r="H1146" s="49">
        <v>5</v>
      </c>
      <c r="I1146" s="50">
        <v>0.01</v>
      </c>
      <c r="J1146" s="47">
        <v>98</v>
      </c>
      <c r="K1146" s="50">
        <v>0.01</v>
      </c>
      <c r="L1146" s="47">
        <v>81.66</v>
      </c>
      <c r="M1146" s="50">
        <v>0.01</v>
      </c>
      <c r="N1146" s="48">
        <v>3</v>
      </c>
      <c r="O1146" s="48">
        <v>3</v>
      </c>
      <c r="P1146" s="51" t="str">
        <f t="shared" si="17"/>
        <v>33</v>
      </c>
      <c r="Q1146" s="51"/>
      <c r="R1146" s="48" t="s">
        <v>3265</v>
      </c>
    </row>
    <row r="1147" spans="1:18" x14ac:dyDescent="0.25">
      <c r="A1147" s="1" t="s">
        <v>4</v>
      </c>
      <c r="B1147" s="1" t="s">
        <v>2154</v>
      </c>
      <c r="C1147" s="1" t="s">
        <v>2155</v>
      </c>
      <c r="D1147" s="47">
        <v>9.9600000000000026</v>
      </c>
      <c r="E1147" s="47">
        <v>18.100000000000001</v>
      </c>
      <c r="F1147" s="48">
        <v>1.81</v>
      </c>
      <c r="G1147" s="47">
        <v>8.14</v>
      </c>
      <c r="H1147" s="49">
        <v>10</v>
      </c>
      <c r="I1147" s="50">
        <v>0.02</v>
      </c>
      <c r="J1147" s="47">
        <v>181</v>
      </c>
      <c r="K1147" s="50">
        <v>0.02</v>
      </c>
      <c r="L1147" s="47">
        <v>81.400000000000006</v>
      </c>
      <c r="M1147" s="50">
        <v>0.01</v>
      </c>
      <c r="N1147" s="48">
        <v>3</v>
      </c>
      <c r="O1147" s="48">
        <v>3</v>
      </c>
      <c r="P1147" s="51" t="str">
        <f t="shared" si="17"/>
        <v>33</v>
      </c>
      <c r="Q1147" s="51"/>
      <c r="R1147" s="48" t="s">
        <v>7</v>
      </c>
    </row>
    <row r="1148" spans="1:18" x14ac:dyDescent="0.25">
      <c r="A1148" s="1" t="s">
        <v>4</v>
      </c>
      <c r="B1148" s="1" t="s">
        <v>3460</v>
      </c>
      <c r="C1148" s="1" t="s">
        <v>3461</v>
      </c>
      <c r="D1148" s="47">
        <v>3.25</v>
      </c>
      <c r="E1148" s="47">
        <v>19.5</v>
      </c>
      <c r="F1148" s="48">
        <v>6</v>
      </c>
      <c r="G1148" s="47">
        <v>16.25</v>
      </c>
      <c r="H1148" s="49">
        <v>5</v>
      </c>
      <c r="I1148" s="50">
        <v>0.01</v>
      </c>
      <c r="J1148" s="47">
        <v>97.5</v>
      </c>
      <c r="K1148" s="50">
        <v>0.01</v>
      </c>
      <c r="L1148" s="47">
        <v>81.25</v>
      </c>
      <c r="M1148" s="50">
        <v>0.01</v>
      </c>
      <c r="N1148" s="48">
        <v>3</v>
      </c>
      <c r="O1148" s="48">
        <v>3</v>
      </c>
      <c r="P1148" s="51" t="str">
        <f t="shared" si="17"/>
        <v>33</v>
      </c>
      <c r="Q1148" s="51"/>
      <c r="R1148" s="48" t="s">
        <v>3265</v>
      </c>
    </row>
    <row r="1149" spans="1:18" x14ac:dyDescent="0.25">
      <c r="A1149" s="1" t="s">
        <v>4</v>
      </c>
      <c r="B1149" s="1" t="s">
        <v>2156</v>
      </c>
      <c r="C1149" s="1" t="s">
        <v>2157</v>
      </c>
      <c r="D1149" s="47">
        <v>1.8000000000000003</v>
      </c>
      <c r="E1149" s="47">
        <v>10.6112</v>
      </c>
      <c r="F1149" s="48">
        <v>5.89</v>
      </c>
      <c r="G1149" s="47">
        <v>8.81</v>
      </c>
      <c r="H1149" s="49">
        <v>15</v>
      </c>
      <c r="I1149" s="50">
        <v>0.03</v>
      </c>
      <c r="J1149" s="47">
        <v>108.23</v>
      </c>
      <c r="K1149" s="50">
        <v>0.01</v>
      </c>
      <c r="L1149" s="47">
        <v>81.23</v>
      </c>
      <c r="M1149" s="50">
        <v>0.01</v>
      </c>
      <c r="N1149" s="48">
        <v>3</v>
      </c>
      <c r="O1149" s="48">
        <v>3</v>
      </c>
      <c r="P1149" s="51" t="str">
        <f t="shared" si="17"/>
        <v>33</v>
      </c>
      <c r="Q1149" s="51"/>
      <c r="R1149" s="48" t="s">
        <v>7</v>
      </c>
    </row>
    <row r="1150" spans="1:18" x14ac:dyDescent="0.25">
      <c r="A1150" s="1" t="s">
        <v>4</v>
      </c>
      <c r="B1150" s="1" t="s">
        <v>2160</v>
      </c>
      <c r="C1150" s="1" t="s">
        <v>2161</v>
      </c>
      <c r="D1150" s="47">
        <v>20.520000000000003</v>
      </c>
      <c r="E1150" s="47">
        <v>28.6</v>
      </c>
      <c r="F1150" s="48">
        <v>1.39</v>
      </c>
      <c r="G1150" s="47">
        <v>8.08</v>
      </c>
      <c r="H1150" s="49">
        <v>10</v>
      </c>
      <c r="I1150" s="50">
        <v>0.02</v>
      </c>
      <c r="J1150" s="47">
        <v>286</v>
      </c>
      <c r="K1150" s="50">
        <v>0.03</v>
      </c>
      <c r="L1150" s="47">
        <v>80.8</v>
      </c>
      <c r="M1150" s="50">
        <v>0.01</v>
      </c>
      <c r="N1150" s="48">
        <v>3</v>
      </c>
      <c r="O1150" s="48">
        <v>3</v>
      </c>
      <c r="P1150" s="51" t="str">
        <f t="shared" si="17"/>
        <v>33</v>
      </c>
      <c r="Q1150" s="51"/>
      <c r="R1150" s="48" t="s">
        <v>7</v>
      </c>
    </row>
    <row r="1151" spans="1:18" x14ac:dyDescent="0.25">
      <c r="A1151" s="1" t="s">
        <v>4</v>
      </c>
      <c r="B1151" s="1" t="s">
        <v>2162</v>
      </c>
      <c r="C1151" s="1" t="s">
        <v>2163</v>
      </c>
      <c r="D1151" s="47">
        <v>1.28</v>
      </c>
      <c r="E1151" s="47">
        <v>11.356199999999999</v>
      </c>
      <c r="F1151" s="48">
        <v>8.8699999999999992</v>
      </c>
      <c r="G1151" s="47">
        <v>10.07</v>
      </c>
      <c r="H1151" s="49">
        <v>8</v>
      </c>
      <c r="I1151" s="50">
        <v>0.01</v>
      </c>
      <c r="J1151" s="47">
        <v>90.85</v>
      </c>
      <c r="K1151" s="50">
        <v>0.01</v>
      </c>
      <c r="L1151" s="47">
        <v>80.61</v>
      </c>
      <c r="M1151" s="50">
        <v>0.01</v>
      </c>
      <c r="N1151" s="48">
        <v>3</v>
      </c>
      <c r="O1151" s="48">
        <v>3</v>
      </c>
      <c r="P1151" s="51" t="str">
        <f t="shared" si="17"/>
        <v>33</v>
      </c>
      <c r="Q1151" s="51"/>
      <c r="R1151" s="48" t="s">
        <v>7</v>
      </c>
    </row>
    <row r="1152" spans="1:18" x14ac:dyDescent="0.25">
      <c r="A1152" s="1" t="s">
        <v>4</v>
      </c>
      <c r="B1152" s="1" t="s">
        <v>3464</v>
      </c>
      <c r="C1152" s="1" t="s">
        <v>153</v>
      </c>
      <c r="D1152" s="47">
        <v>2.6680555555555556</v>
      </c>
      <c r="E1152" s="47">
        <v>16.008299999999998</v>
      </c>
      <c r="F1152" s="48">
        <v>5.99</v>
      </c>
      <c r="G1152" s="47">
        <v>13.34</v>
      </c>
      <c r="H1152" s="49">
        <v>6</v>
      </c>
      <c r="I1152" s="50">
        <v>0.01</v>
      </c>
      <c r="J1152" s="47">
        <v>96.05</v>
      </c>
      <c r="K1152" s="50">
        <v>0.01</v>
      </c>
      <c r="L1152" s="47">
        <v>80.040000000000006</v>
      </c>
      <c r="M1152" s="50">
        <v>0.01</v>
      </c>
      <c r="N1152" s="48">
        <v>3</v>
      </c>
      <c r="O1152" s="48">
        <v>3</v>
      </c>
      <c r="P1152" s="51" t="str">
        <f t="shared" si="17"/>
        <v>33</v>
      </c>
      <c r="Q1152" s="51"/>
      <c r="R1152" s="48" t="s">
        <v>3265</v>
      </c>
    </row>
    <row r="1153" spans="1:18" x14ac:dyDescent="0.25">
      <c r="A1153" s="1" t="s">
        <v>4</v>
      </c>
      <c r="B1153" s="1" t="s">
        <v>2166</v>
      </c>
      <c r="C1153" s="1" t="s">
        <v>2167</v>
      </c>
      <c r="D1153" s="47">
        <v>2.8</v>
      </c>
      <c r="E1153" s="47">
        <v>18.8</v>
      </c>
      <c r="F1153" s="48">
        <v>6.71</v>
      </c>
      <c r="G1153" s="47">
        <v>16</v>
      </c>
      <c r="H1153" s="49">
        <v>5</v>
      </c>
      <c r="I1153" s="50">
        <v>0.01</v>
      </c>
      <c r="J1153" s="47">
        <v>94</v>
      </c>
      <c r="K1153" s="50">
        <v>0.01</v>
      </c>
      <c r="L1153" s="47">
        <v>80</v>
      </c>
      <c r="M1153" s="50">
        <v>0.01</v>
      </c>
      <c r="N1153" s="48">
        <v>3</v>
      </c>
      <c r="O1153" s="48">
        <v>3</v>
      </c>
      <c r="P1153" s="51" t="str">
        <f t="shared" si="17"/>
        <v>33</v>
      </c>
      <c r="Q1153" s="51"/>
      <c r="R1153" s="48" t="s">
        <v>7</v>
      </c>
    </row>
    <row r="1154" spans="1:18" x14ac:dyDescent="0.25">
      <c r="A1154" s="1" t="s">
        <v>4</v>
      </c>
      <c r="B1154" s="1" t="s">
        <v>3470</v>
      </c>
      <c r="C1154" s="1" t="s">
        <v>401</v>
      </c>
      <c r="D1154" s="47">
        <v>2.6666666666666665</v>
      </c>
      <c r="E1154" s="47">
        <v>16</v>
      </c>
      <c r="F1154" s="48">
        <v>5.99</v>
      </c>
      <c r="G1154" s="47">
        <v>13.33</v>
      </c>
      <c r="H1154" s="49">
        <v>6</v>
      </c>
      <c r="I1154" s="50">
        <v>0.01</v>
      </c>
      <c r="J1154" s="47">
        <v>96</v>
      </c>
      <c r="K1154" s="50">
        <v>0.01</v>
      </c>
      <c r="L1154" s="47">
        <v>79.989999999999995</v>
      </c>
      <c r="M1154" s="50">
        <v>0.01</v>
      </c>
      <c r="N1154" s="48">
        <v>3</v>
      </c>
      <c r="O1154" s="48">
        <v>3</v>
      </c>
      <c r="P1154" s="51" t="str">
        <f t="shared" si="17"/>
        <v>33</v>
      </c>
      <c r="Q1154" s="51"/>
      <c r="R1154" s="48" t="s">
        <v>3265</v>
      </c>
    </row>
    <row r="1155" spans="1:18" x14ac:dyDescent="0.25">
      <c r="A1155" s="1" t="s">
        <v>4</v>
      </c>
      <c r="B1155" s="1" t="s">
        <v>3471</v>
      </c>
      <c r="C1155" s="1" t="s">
        <v>3472</v>
      </c>
      <c r="D1155" s="47">
        <v>2.6666666666666665</v>
      </c>
      <c r="E1155" s="47">
        <v>16</v>
      </c>
      <c r="F1155" s="48">
        <v>5.99</v>
      </c>
      <c r="G1155" s="47">
        <v>13.33</v>
      </c>
      <c r="H1155" s="49">
        <v>6</v>
      </c>
      <c r="I1155" s="50">
        <v>0.01</v>
      </c>
      <c r="J1155" s="47">
        <v>96</v>
      </c>
      <c r="K1155" s="50">
        <v>0.01</v>
      </c>
      <c r="L1155" s="47">
        <v>79.989999999999995</v>
      </c>
      <c r="M1155" s="50">
        <v>0.01</v>
      </c>
      <c r="N1155" s="48">
        <v>3</v>
      </c>
      <c r="O1155" s="48">
        <v>3</v>
      </c>
      <c r="P1155" s="51" t="str">
        <f t="shared" si="17"/>
        <v>33</v>
      </c>
      <c r="Q1155" s="51"/>
      <c r="R1155" s="48" t="s">
        <v>3265</v>
      </c>
    </row>
    <row r="1156" spans="1:18" x14ac:dyDescent="0.25">
      <c r="A1156" s="1" t="s">
        <v>4</v>
      </c>
      <c r="B1156" s="1" t="s">
        <v>2168</v>
      </c>
      <c r="C1156" s="1" t="s">
        <v>2169</v>
      </c>
      <c r="D1156" s="47">
        <v>2</v>
      </c>
      <c r="E1156" s="47">
        <v>9.0276999999999994</v>
      </c>
      <c r="F1156" s="48">
        <v>4.51</v>
      </c>
      <c r="G1156" s="47">
        <v>7.02</v>
      </c>
      <c r="H1156" s="49">
        <v>12</v>
      </c>
      <c r="I1156" s="50">
        <v>0.02</v>
      </c>
      <c r="J1156" s="47">
        <v>103.75</v>
      </c>
      <c r="K1156" s="50">
        <v>0.01</v>
      </c>
      <c r="L1156" s="47">
        <v>79.75</v>
      </c>
      <c r="M1156" s="50">
        <v>0.01</v>
      </c>
      <c r="N1156" s="48">
        <v>3</v>
      </c>
      <c r="O1156" s="48">
        <v>3</v>
      </c>
      <c r="P1156" s="51" t="str">
        <f t="shared" si="17"/>
        <v>33</v>
      </c>
      <c r="Q1156" s="51"/>
      <c r="R1156" s="48" t="s">
        <v>7</v>
      </c>
    </row>
    <row r="1157" spans="1:18" x14ac:dyDescent="0.25">
      <c r="A1157" s="1" t="s">
        <v>4</v>
      </c>
      <c r="B1157" s="1" t="s">
        <v>2170</v>
      </c>
      <c r="C1157" s="1" t="s">
        <v>2171</v>
      </c>
      <c r="D1157" s="47">
        <v>2.2200000000000002</v>
      </c>
      <c r="E1157" s="47">
        <v>15.5</v>
      </c>
      <c r="F1157" s="48">
        <v>6.98</v>
      </c>
      <c r="G1157" s="47">
        <v>13.28</v>
      </c>
      <c r="H1157" s="49">
        <v>6</v>
      </c>
      <c r="I1157" s="50">
        <v>0.01</v>
      </c>
      <c r="J1157" s="47">
        <v>93</v>
      </c>
      <c r="K1157" s="50">
        <v>0.01</v>
      </c>
      <c r="L1157" s="47">
        <v>79.680000000000007</v>
      </c>
      <c r="M1157" s="50">
        <v>0.01</v>
      </c>
      <c r="N1157" s="48">
        <v>3</v>
      </c>
      <c r="O1157" s="48">
        <v>3</v>
      </c>
      <c r="P1157" s="51" t="str">
        <f t="shared" si="17"/>
        <v>33</v>
      </c>
      <c r="Q1157" s="51"/>
      <c r="R1157" s="48" t="s">
        <v>7</v>
      </c>
    </row>
    <row r="1158" spans="1:18" x14ac:dyDescent="0.25">
      <c r="A1158" s="1" t="s">
        <v>4</v>
      </c>
      <c r="B1158" s="1" t="s">
        <v>2172</v>
      </c>
      <c r="C1158" s="1" t="s">
        <v>2173</v>
      </c>
      <c r="D1158" s="47">
        <v>1.1899999999999997</v>
      </c>
      <c r="E1158" s="47">
        <v>10.027699999999999</v>
      </c>
      <c r="F1158" s="48">
        <v>8.42</v>
      </c>
      <c r="G1158" s="47">
        <v>8.83</v>
      </c>
      <c r="H1158" s="49">
        <v>9</v>
      </c>
      <c r="I1158" s="50">
        <v>0.02</v>
      </c>
      <c r="J1158" s="47">
        <v>90.25</v>
      </c>
      <c r="K1158" s="50">
        <v>0.01</v>
      </c>
      <c r="L1158" s="47">
        <v>79.540000000000006</v>
      </c>
      <c r="M1158" s="50">
        <v>0.01</v>
      </c>
      <c r="N1158" s="48">
        <v>3</v>
      </c>
      <c r="O1158" s="48">
        <v>3</v>
      </c>
      <c r="P1158" s="51" t="str">
        <f t="shared" si="17"/>
        <v>33</v>
      </c>
      <c r="Q1158" s="51"/>
      <c r="R1158" s="48" t="s">
        <v>7</v>
      </c>
    </row>
    <row r="1159" spans="1:18" x14ac:dyDescent="0.25">
      <c r="A1159" s="1" t="s">
        <v>4</v>
      </c>
      <c r="B1159" s="1" t="s">
        <v>2174</v>
      </c>
      <c r="C1159" s="1" t="s">
        <v>2175</v>
      </c>
      <c r="D1159" s="47">
        <v>7.03</v>
      </c>
      <c r="E1159" s="47">
        <v>18.3428</v>
      </c>
      <c r="F1159" s="48">
        <v>2.6</v>
      </c>
      <c r="G1159" s="47">
        <v>11.31</v>
      </c>
      <c r="H1159" s="49">
        <v>7</v>
      </c>
      <c r="I1159" s="50">
        <v>0.01</v>
      </c>
      <c r="J1159" s="47">
        <v>128.4</v>
      </c>
      <c r="K1159" s="50">
        <v>0.01</v>
      </c>
      <c r="L1159" s="47">
        <v>79.19</v>
      </c>
      <c r="M1159" s="50">
        <v>0.01</v>
      </c>
      <c r="N1159" s="48">
        <v>3</v>
      </c>
      <c r="O1159" s="48">
        <v>3</v>
      </c>
      <c r="P1159" s="51" t="str">
        <f t="shared" ref="P1159:P1222" si="18">N1159&amp;O1159</f>
        <v>33</v>
      </c>
      <c r="Q1159" s="51"/>
      <c r="R1159" s="48" t="s">
        <v>7</v>
      </c>
    </row>
    <row r="1160" spans="1:18" x14ac:dyDescent="0.25">
      <c r="A1160" s="1" t="s">
        <v>4</v>
      </c>
      <c r="B1160" s="1" t="s">
        <v>2178</v>
      </c>
      <c r="C1160" s="1" t="s">
        <v>2179</v>
      </c>
      <c r="D1160" s="47">
        <v>2.64</v>
      </c>
      <c r="E1160" s="47">
        <v>18.399999999999999</v>
      </c>
      <c r="F1160" s="48">
        <v>6.96</v>
      </c>
      <c r="G1160" s="47">
        <v>15.76</v>
      </c>
      <c r="H1160" s="49">
        <v>5</v>
      </c>
      <c r="I1160" s="50">
        <v>0.01</v>
      </c>
      <c r="J1160" s="47">
        <v>92</v>
      </c>
      <c r="K1160" s="50">
        <v>0.01</v>
      </c>
      <c r="L1160" s="47">
        <v>78.8</v>
      </c>
      <c r="M1160" s="50">
        <v>0.01</v>
      </c>
      <c r="N1160" s="48">
        <v>3</v>
      </c>
      <c r="O1160" s="48">
        <v>3</v>
      </c>
      <c r="P1160" s="51" t="str">
        <f t="shared" si="18"/>
        <v>33</v>
      </c>
      <c r="Q1160" s="51"/>
      <c r="R1160" s="48" t="s">
        <v>7</v>
      </c>
    </row>
    <row r="1161" spans="1:18" x14ac:dyDescent="0.25">
      <c r="A1161" s="1" t="s">
        <v>4</v>
      </c>
      <c r="B1161" s="1" t="s">
        <v>2180</v>
      </c>
      <c r="C1161" s="1" t="s">
        <v>2181</v>
      </c>
      <c r="D1161" s="47">
        <v>2.2799999999999998</v>
      </c>
      <c r="E1161" s="47">
        <v>12.125</v>
      </c>
      <c r="F1161" s="48">
        <v>5.31</v>
      </c>
      <c r="G1161" s="47">
        <v>9.84</v>
      </c>
      <c r="H1161" s="49">
        <v>8</v>
      </c>
      <c r="I1161" s="50">
        <v>0.01</v>
      </c>
      <c r="J1161" s="47">
        <v>97</v>
      </c>
      <c r="K1161" s="50">
        <v>0.01</v>
      </c>
      <c r="L1161" s="47">
        <v>78.760000000000005</v>
      </c>
      <c r="M1161" s="50">
        <v>0.01</v>
      </c>
      <c r="N1161" s="48">
        <v>3</v>
      </c>
      <c r="O1161" s="48">
        <v>3</v>
      </c>
      <c r="P1161" s="51" t="str">
        <f t="shared" si="18"/>
        <v>33</v>
      </c>
      <c r="Q1161" s="51"/>
      <c r="R1161" s="48" t="s">
        <v>7</v>
      </c>
    </row>
    <row r="1162" spans="1:18" x14ac:dyDescent="0.25">
      <c r="A1162" s="1" t="s">
        <v>4</v>
      </c>
      <c r="B1162" s="1" t="s">
        <v>2182</v>
      </c>
      <c r="C1162" s="1" t="s">
        <v>2183</v>
      </c>
      <c r="D1162" s="47">
        <v>4.0599999999999996</v>
      </c>
      <c r="E1162" s="47">
        <v>19.8</v>
      </c>
      <c r="F1162" s="48">
        <v>4.87</v>
      </c>
      <c r="G1162" s="47">
        <v>15.74</v>
      </c>
      <c r="H1162" s="49">
        <v>5</v>
      </c>
      <c r="I1162" s="50">
        <v>0.01</v>
      </c>
      <c r="J1162" s="47">
        <v>99</v>
      </c>
      <c r="K1162" s="50">
        <v>0.01</v>
      </c>
      <c r="L1162" s="47">
        <v>78.7</v>
      </c>
      <c r="M1162" s="50">
        <v>0.01</v>
      </c>
      <c r="N1162" s="48">
        <v>3</v>
      </c>
      <c r="O1162" s="48">
        <v>3</v>
      </c>
      <c r="P1162" s="51" t="str">
        <f t="shared" si="18"/>
        <v>33</v>
      </c>
      <c r="Q1162" s="51"/>
      <c r="R1162" s="48" t="s">
        <v>7</v>
      </c>
    </row>
    <row r="1163" spans="1:18" x14ac:dyDescent="0.25">
      <c r="A1163" s="1" t="s">
        <v>4</v>
      </c>
      <c r="B1163" s="1" t="s">
        <v>2184</v>
      </c>
      <c r="C1163" s="1" t="s">
        <v>2185</v>
      </c>
      <c r="D1163" s="47">
        <v>2.3199999999999998</v>
      </c>
      <c r="E1163" s="47">
        <v>18</v>
      </c>
      <c r="F1163" s="48">
        <v>7.75</v>
      </c>
      <c r="G1163" s="47">
        <v>15.68</v>
      </c>
      <c r="H1163" s="49">
        <v>5</v>
      </c>
      <c r="I1163" s="50">
        <v>0.01</v>
      </c>
      <c r="J1163" s="47">
        <v>90</v>
      </c>
      <c r="K1163" s="50">
        <v>0.01</v>
      </c>
      <c r="L1163" s="47">
        <v>78.400000000000006</v>
      </c>
      <c r="M1163" s="50">
        <v>0.01</v>
      </c>
      <c r="N1163" s="48">
        <v>3</v>
      </c>
      <c r="O1163" s="48">
        <v>3</v>
      </c>
      <c r="P1163" s="51" t="str">
        <f t="shared" si="18"/>
        <v>33</v>
      </c>
      <c r="Q1163" s="51"/>
      <c r="R1163" s="48" t="s">
        <v>7</v>
      </c>
    </row>
    <row r="1164" spans="1:18" x14ac:dyDescent="0.25">
      <c r="A1164" s="1" t="s">
        <v>4</v>
      </c>
      <c r="B1164" s="1" t="s">
        <v>2188</v>
      </c>
      <c r="C1164" s="1" t="s">
        <v>2189</v>
      </c>
      <c r="D1164" s="47">
        <v>1.2899999999999998</v>
      </c>
      <c r="E1164" s="47">
        <v>9.1</v>
      </c>
      <c r="F1164" s="48">
        <v>7.05</v>
      </c>
      <c r="G1164" s="47">
        <v>7.81</v>
      </c>
      <c r="H1164" s="49">
        <v>10</v>
      </c>
      <c r="I1164" s="50">
        <v>0.02</v>
      </c>
      <c r="J1164" s="47">
        <v>91</v>
      </c>
      <c r="K1164" s="50">
        <v>0.01</v>
      </c>
      <c r="L1164" s="47">
        <v>78.099999999999994</v>
      </c>
      <c r="M1164" s="50">
        <v>0.01</v>
      </c>
      <c r="N1164" s="48">
        <v>3</v>
      </c>
      <c r="O1164" s="48">
        <v>3</v>
      </c>
      <c r="P1164" s="51" t="str">
        <f t="shared" si="18"/>
        <v>33</v>
      </c>
      <c r="Q1164" s="51"/>
      <c r="R1164" s="48" t="s">
        <v>7</v>
      </c>
    </row>
    <row r="1165" spans="1:18" x14ac:dyDescent="0.25">
      <c r="A1165" s="1" t="s">
        <v>4</v>
      </c>
      <c r="B1165" s="1" t="s">
        <v>2192</v>
      </c>
      <c r="C1165" s="1" t="s">
        <v>2193</v>
      </c>
      <c r="D1165" s="47">
        <v>2.75</v>
      </c>
      <c r="E1165" s="47">
        <v>18.239999999999998</v>
      </c>
      <c r="F1165" s="48">
        <v>6.63</v>
      </c>
      <c r="G1165" s="47">
        <v>15.49</v>
      </c>
      <c r="H1165" s="49">
        <v>5</v>
      </c>
      <c r="I1165" s="50">
        <v>0.01</v>
      </c>
      <c r="J1165" s="47">
        <v>91.2</v>
      </c>
      <c r="K1165" s="50">
        <v>0.01</v>
      </c>
      <c r="L1165" s="47">
        <v>77.45</v>
      </c>
      <c r="M1165" s="50">
        <v>0.01</v>
      </c>
      <c r="N1165" s="48">
        <v>3</v>
      </c>
      <c r="O1165" s="48">
        <v>3</v>
      </c>
      <c r="P1165" s="51" t="str">
        <f t="shared" si="18"/>
        <v>33</v>
      </c>
      <c r="Q1165" s="51"/>
      <c r="R1165" s="48" t="s">
        <v>7</v>
      </c>
    </row>
    <row r="1166" spans="1:18" x14ac:dyDescent="0.25">
      <c r="A1166" s="1" t="s">
        <v>4</v>
      </c>
      <c r="B1166" s="1" t="s">
        <v>2196</v>
      </c>
      <c r="C1166" s="1" t="s">
        <v>2197</v>
      </c>
      <c r="D1166" s="47">
        <v>3.34</v>
      </c>
      <c r="E1166" s="47">
        <v>14.3728</v>
      </c>
      <c r="F1166" s="48">
        <v>4.3</v>
      </c>
      <c r="G1166" s="47">
        <v>11.03</v>
      </c>
      <c r="H1166" s="49">
        <v>7</v>
      </c>
      <c r="I1166" s="50">
        <v>0.01</v>
      </c>
      <c r="J1166" s="47">
        <v>100.61</v>
      </c>
      <c r="K1166" s="50">
        <v>0.01</v>
      </c>
      <c r="L1166" s="47">
        <v>77.23</v>
      </c>
      <c r="M1166" s="50">
        <v>0.01</v>
      </c>
      <c r="N1166" s="48">
        <v>3</v>
      </c>
      <c r="O1166" s="48">
        <v>3</v>
      </c>
      <c r="P1166" s="51" t="str">
        <f t="shared" si="18"/>
        <v>33</v>
      </c>
      <c r="Q1166" s="51"/>
      <c r="R1166" s="48" t="s">
        <v>7</v>
      </c>
    </row>
    <row r="1167" spans="1:18" x14ac:dyDescent="0.25">
      <c r="A1167" s="1" t="s">
        <v>4</v>
      </c>
      <c r="B1167" s="1" t="s">
        <v>2198</v>
      </c>
      <c r="C1167" s="1" t="s">
        <v>2199</v>
      </c>
      <c r="D1167" s="47">
        <v>2.61</v>
      </c>
      <c r="E1167" s="47">
        <v>9</v>
      </c>
      <c r="F1167" s="48">
        <v>3.44</v>
      </c>
      <c r="G1167" s="47">
        <v>6.39</v>
      </c>
      <c r="H1167" s="49">
        <v>12</v>
      </c>
      <c r="I1167" s="50">
        <v>0.02</v>
      </c>
      <c r="J1167" s="47">
        <v>108</v>
      </c>
      <c r="K1167" s="50">
        <v>0.01</v>
      </c>
      <c r="L1167" s="47">
        <v>76.680000000000007</v>
      </c>
      <c r="M1167" s="50">
        <v>0.01</v>
      </c>
      <c r="N1167" s="48">
        <v>3</v>
      </c>
      <c r="O1167" s="48">
        <v>3</v>
      </c>
      <c r="P1167" s="51" t="str">
        <f t="shared" si="18"/>
        <v>33</v>
      </c>
      <c r="Q1167" s="51"/>
      <c r="R1167" s="48" t="s">
        <v>7</v>
      </c>
    </row>
    <row r="1168" spans="1:18" x14ac:dyDescent="0.25">
      <c r="A1168" s="1" t="s">
        <v>4</v>
      </c>
      <c r="B1168" s="1" t="s">
        <v>2200</v>
      </c>
      <c r="C1168" s="1" t="s">
        <v>2201</v>
      </c>
      <c r="D1168" s="47">
        <v>2.2400000000000007</v>
      </c>
      <c r="E1168" s="47">
        <v>9.9</v>
      </c>
      <c r="F1168" s="48">
        <v>4.41</v>
      </c>
      <c r="G1168" s="47">
        <v>7.66</v>
      </c>
      <c r="H1168" s="49">
        <v>10</v>
      </c>
      <c r="I1168" s="50">
        <v>0.02</v>
      </c>
      <c r="J1168" s="47">
        <v>99</v>
      </c>
      <c r="K1168" s="50">
        <v>0.01</v>
      </c>
      <c r="L1168" s="47">
        <v>76.599999999999994</v>
      </c>
      <c r="M1168" s="50">
        <v>0.01</v>
      </c>
      <c r="N1168" s="48">
        <v>3</v>
      </c>
      <c r="O1168" s="48">
        <v>3</v>
      </c>
      <c r="P1168" s="51" t="str">
        <f t="shared" si="18"/>
        <v>33</v>
      </c>
      <c r="Q1168" s="51"/>
      <c r="R1168" s="48" t="s">
        <v>7</v>
      </c>
    </row>
    <row r="1169" spans="1:18" x14ac:dyDescent="0.25">
      <c r="A1169" s="1" t="s">
        <v>4</v>
      </c>
      <c r="B1169" s="1" t="s">
        <v>2204</v>
      </c>
      <c r="C1169" s="1" t="s">
        <v>2205</v>
      </c>
      <c r="D1169" s="47">
        <v>1.33</v>
      </c>
      <c r="E1169" s="47">
        <v>14</v>
      </c>
      <c r="F1169" s="48">
        <v>10.52</v>
      </c>
      <c r="G1169" s="47">
        <v>12.67</v>
      </c>
      <c r="H1169" s="49">
        <v>6</v>
      </c>
      <c r="I1169" s="50">
        <v>0.01</v>
      </c>
      <c r="J1169" s="47">
        <v>84</v>
      </c>
      <c r="K1169" s="50">
        <v>0.01</v>
      </c>
      <c r="L1169" s="47">
        <v>76.02</v>
      </c>
      <c r="M1169" s="50">
        <v>0.01</v>
      </c>
      <c r="N1169" s="48">
        <v>3</v>
      </c>
      <c r="O1169" s="48">
        <v>3</v>
      </c>
      <c r="P1169" s="51" t="str">
        <f t="shared" si="18"/>
        <v>33</v>
      </c>
      <c r="Q1169" s="51"/>
      <c r="R1169" s="48" t="s">
        <v>7</v>
      </c>
    </row>
    <row r="1170" spans="1:18" x14ac:dyDescent="0.25">
      <c r="A1170" s="1" t="s">
        <v>4</v>
      </c>
      <c r="B1170" s="1" t="s">
        <v>2206</v>
      </c>
      <c r="C1170" s="1" t="s">
        <v>2207</v>
      </c>
      <c r="D1170" s="47">
        <v>1.9800000000000002</v>
      </c>
      <c r="E1170" s="47">
        <v>12.458299999999999</v>
      </c>
      <c r="F1170" s="48">
        <v>6.29</v>
      </c>
      <c r="G1170" s="47">
        <v>10.47</v>
      </c>
      <c r="H1170" s="49">
        <v>7</v>
      </c>
      <c r="I1170" s="50">
        <v>0.01</v>
      </c>
      <c r="J1170" s="47">
        <v>89.7</v>
      </c>
      <c r="K1170" s="50">
        <v>0.01</v>
      </c>
      <c r="L1170" s="47">
        <v>75.84</v>
      </c>
      <c r="M1170" s="50">
        <v>0.01</v>
      </c>
      <c r="N1170" s="48">
        <v>3</v>
      </c>
      <c r="O1170" s="48">
        <v>3</v>
      </c>
      <c r="P1170" s="51" t="str">
        <f t="shared" si="18"/>
        <v>33</v>
      </c>
      <c r="Q1170" s="51"/>
      <c r="R1170" s="48" t="s">
        <v>7</v>
      </c>
    </row>
    <row r="1171" spans="1:18" x14ac:dyDescent="0.25">
      <c r="A1171" s="1" t="s">
        <v>4</v>
      </c>
      <c r="B1171" s="1" t="s">
        <v>2208</v>
      </c>
      <c r="C1171" s="1" t="s">
        <v>2209</v>
      </c>
      <c r="D1171" s="47">
        <v>3.3899999999999997</v>
      </c>
      <c r="E1171" s="47">
        <v>15.99</v>
      </c>
      <c r="F1171" s="48">
        <v>4.71</v>
      </c>
      <c r="G1171" s="47">
        <v>12.6</v>
      </c>
      <c r="H1171" s="49">
        <v>6</v>
      </c>
      <c r="I1171" s="50">
        <v>0.01</v>
      </c>
      <c r="J1171" s="47">
        <v>95.95</v>
      </c>
      <c r="K1171" s="50">
        <v>0.01</v>
      </c>
      <c r="L1171" s="47">
        <v>75.61</v>
      </c>
      <c r="M1171" s="50">
        <v>0.01</v>
      </c>
      <c r="N1171" s="48">
        <v>3</v>
      </c>
      <c r="O1171" s="48">
        <v>3</v>
      </c>
      <c r="P1171" s="51" t="str">
        <f t="shared" si="18"/>
        <v>33</v>
      </c>
      <c r="Q1171" s="51"/>
      <c r="R1171" s="48" t="s">
        <v>7</v>
      </c>
    </row>
    <row r="1172" spans="1:18" x14ac:dyDescent="0.25">
      <c r="A1172" s="1" t="s">
        <v>4</v>
      </c>
      <c r="B1172" s="1" t="s">
        <v>2210</v>
      </c>
      <c r="C1172" s="1" t="s">
        <v>2211</v>
      </c>
      <c r="D1172" s="47">
        <v>1.61</v>
      </c>
      <c r="E1172" s="47">
        <v>10.6</v>
      </c>
      <c r="F1172" s="48">
        <v>6.58</v>
      </c>
      <c r="G1172" s="47">
        <v>8.99</v>
      </c>
      <c r="H1172" s="49">
        <v>14</v>
      </c>
      <c r="I1172" s="50">
        <v>0.03</v>
      </c>
      <c r="J1172" s="47">
        <v>98</v>
      </c>
      <c r="K1172" s="50">
        <v>0.01</v>
      </c>
      <c r="L1172" s="47">
        <v>75.459999999999994</v>
      </c>
      <c r="M1172" s="50">
        <v>0.01</v>
      </c>
      <c r="N1172" s="48">
        <v>3</v>
      </c>
      <c r="O1172" s="48">
        <v>3</v>
      </c>
      <c r="P1172" s="51" t="str">
        <f t="shared" si="18"/>
        <v>33</v>
      </c>
      <c r="Q1172" s="51"/>
      <c r="R1172" s="48" t="s">
        <v>7</v>
      </c>
    </row>
    <row r="1173" spans="1:18" x14ac:dyDescent="0.25">
      <c r="A1173" s="1" t="s">
        <v>4</v>
      </c>
      <c r="B1173" s="1" t="s">
        <v>2214</v>
      </c>
      <c r="C1173" s="1" t="s">
        <v>2215</v>
      </c>
      <c r="D1173" s="47">
        <v>3.01</v>
      </c>
      <c r="E1173" s="47">
        <v>18</v>
      </c>
      <c r="F1173" s="48">
        <v>5.98</v>
      </c>
      <c r="G1173" s="47">
        <v>14.99</v>
      </c>
      <c r="H1173" s="49">
        <v>5</v>
      </c>
      <c r="I1173" s="50">
        <v>0.01</v>
      </c>
      <c r="J1173" s="47">
        <v>90</v>
      </c>
      <c r="K1173" s="50">
        <v>0.01</v>
      </c>
      <c r="L1173" s="47">
        <v>74.95</v>
      </c>
      <c r="M1173" s="50">
        <v>0.01</v>
      </c>
      <c r="N1173" s="48">
        <v>3</v>
      </c>
      <c r="O1173" s="48">
        <v>3</v>
      </c>
      <c r="P1173" s="51" t="str">
        <f t="shared" si="18"/>
        <v>33</v>
      </c>
      <c r="Q1173" s="51"/>
      <c r="R1173" s="48" t="s">
        <v>7</v>
      </c>
    </row>
    <row r="1174" spans="1:18" x14ac:dyDescent="0.25">
      <c r="A1174" s="1" t="s">
        <v>4</v>
      </c>
      <c r="B1174" s="1" t="s">
        <v>2216</v>
      </c>
      <c r="C1174" s="1" t="s">
        <v>2217</v>
      </c>
      <c r="D1174" s="47">
        <v>2.29</v>
      </c>
      <c r="E1174" s="47">
        <v>17.2</v>
      </c>
      <c r="F1174" s="48">
        <v>7.51</v>
      </c>
      <c r="G1174" s="47">
        <v>14.91</v>
      </c>
      <c r="H1174" s="49">
        <v>5</v>
      </c>
      <c r="I1174" s="50">
        <v>0.01</v>
      </c>
      <c r="J1174" s="47">
        <v>86</v>
      </c>
      <c r="K1174" s="50">
        <v>0.01</v>
      </c>
      <c r="L1174" s="47">
        <v>74.55</v>
      </c>
      <c r="M1174" s="50">
        <v>0.01</v>
      </c>
      <c r="N1174" s="48">
        <v>3</v>
      </c>
      <c r="O1174" s="48">
        <v>3</v>
      </c>
      <c r="P1174" s="51" t="str">
        <f t="shared" si="18"/>
        <v>33</v>
      </c>
      <c r="Q1174" s="51"/>
      <c r="R1174" s="48" t="s">
        <v>7</v>
      </c>
    </row>
    <row r="1175" spans="1:18" x14ac:dyDescent="0.25">
      <c r="A1175" s="1" t="s">
        <v>4</v>
      </c>
      <c r="B1175" s="1" t="s">
        <v>2220</v>
      </c>
      <c r="C1175" s="1" t="s">
        <v>2221</v>
      </c>
      <c r="D1175" s="47">
        <v>1.5</v>
      </c>
      <c r="E1175" s="47">
        <v>11.071400000000001</v>
      </c>
      <c r="F1175" s="48">
        <v>7.38</v>
      </c>
      <c r="G1175" s="47">
        <v>9.57</v>
      </c>
      <c r="H1175" s="49">
        <v>8</v>
      </c>
      <c r="I1175" s="50">
        <v>0.01</v>
      </c>
      <c r="J1175" s="47">
        <v>86.5</v>
      </c>
      <c r="K1175" s="50">
        <v>0.01</v>
      </c>
      <c r="L1175" s="47">
        <v>74.5</v>
      </c>
      <c r="M1175" s="50">
        <v>0.01</v>
      </c>
      <c r="N1175" s="48">
        <v>3</v>
      </c>
      <c r="O1175" s="48">
        <v>3</v>
      </c>
      <c r="P1175" s="51" t="str">
        <f t="shared" si="18"/>
        <v>33</v>
      </c>
      <c r="Q1175" s="51"/>
      <c r="R1175" s="48" t="s">
        <v>7</v>
      </c>
    </row>
    <row r="1176" spans="1:18" x14ac:dyDescent="0.25">
      <c r="A1176" s="1" t="s">
        <v>4</v>
      </c>
      <c r="B1176" s="1" t="s">
        <v>2222</v>
      </c>
      <c r="C1176" s="1" t="s">
        <v>2223</v>
      </c>
      <c r="D1176" s="47">
        <v>1.5500000000000003</v>
      </c>
      <c r="E1176" s="47">
        <v>9</v>
      </c>
      <c r="F1176" s="48">
        <v>5.8</v>
      </c>
      <c r="G1176" s="47">
        <v>7.45</v>
      </c>
      <c r="H1176" s="49">
        <v>10</v>
      </c>
      <c r="I1176" s="50">
        <v>0.02</v>
      </c>
      <c r="J1176" s="47">
        <v>90</v>
      </c>
      <c r="K1176" s="50">
        <v>0.01</v>
      </c>
      <c r="L1176" s="47">
        <v>74.5</v>
      </c>
      <c r="M1176" s="50">
        <v>0.01</v>
      </c>
      <c r="N1176" s="48">
        <v>3</v>
      </c>
      <c r="O1176" s="48">
        <v>3</v>
      </c>
      <c r="P1176" s="51" t="str">
        <f t="shared" si="18"/>
        <v>33</v>
      </c>
      <c r="Q1176" s="51"/>
      <c r="R1176" s="48" t="s">
        <v>7</v>
      </c>
    </row>
    <row r="1177" spans="1:18" x14ac:dyDescent="0.25">
      <c r="A1177" s="1" t="s">
        <v>4</v>
      </c>
      <c r="B1177" s="1" t="s">
        <v>2224</v>
      </c>
      <c r="C1177" s="1" t="s">
        <v>2225</v>
      </c>
      <c r="D1177" s="47">
        <v>2.09</v>
      </c>
      <c r="E1177" s="47">
        <v>14.5</v>
      </c>
      <c r="F1177" s="48">
        <v>6.93</v>
      </c>
      <c r="G1177" s="47">
        <v>12.41</v>
      </c>
      <c r="H1177" s="49">
        <v>6</v>
      </c>
      <c r="I1177" s="50">
        <v>0.01</v>
      </c>
      <c r="J1177" s="47">
        <v>87</v>
      </c>
      <c r="K1177" s="50">
        <v>0.01</v>
      </c>
      <c r="L1177" s="47">
        <v>74.459999999999994</v>
      </c>
      <c r="M1177" s="50">
        <v>0.01</v>
      </c>
      <c r="N1177" s="48">
        <v>3</v>
      </c>
      <c r="O1177" s="48">
        <v>3</v>
      </c>
      <c r="P1177" s="51" t="str">
        <f t="shared" si="18"/>
        <v>33</v>
      </c>
      <c r="Q1177" s="51"/>
      <c r="R1177" s="48" t="s">
        <v>7</v>
      </c>
    </row>
    <row r="1178" spans="1:18" x14ac:dyDescent="0.25">
      <c r="A1178" s="1" t="s">
        <v>4</v>
      </c>
      <c r="B1178" s="1" t="s">
        <v>3477</v>
      </c>
      <c r="C1178" s="1" t="s">
        <v>3478</v>
      </c>
      <c r="D1178" s="47">
        <v>2.9666666666666668</v>
      </c>
      <c r="E1178" s="47">
        <v>17.8</v>
      </c>
      <c r="F1178" s="48">
        <v>5.99</v>
      </c>
      <c r="G1178" s="47">
        <v>14.83</v>
      </c>
      <c r="H1178" s="49">
        <v>5</v>
      </c>
      <c r="I1178" s="50">
        <v>0.01</v>
      </c>
      <c r="J1178" s="47">
        <v>89</v>
      </c>
      <c r="K1178" s="50">
        <v>0.01</v>
      </c>
      <c r="L1178" s="47">
        <v>74.16</v>
      </c>
      <c r="M1178" s="50">
        <v>0.01</v>
      </c>
      <c r="N1178" s="48">
        <v>3</v>
      </c>
      <c r="O1178" s="48">
        <v>3</v>
      </c>
      <c r="P1178" s="51" t="str">
        <f t="shared" si="18"/>
        <v>33</v>
      </c>
      <c r="Q1178" s="51"/>
      <c r="R1178" s="48" t="s">
        <v>3265</v>
      </c>
    </row>
    <row r="1179" spans="1:18" x14ac:dyDescent="0.25">
      <c r="A1179" s="1" t="s">
        <v>4</v>
      </c>
      <c r="B1179" s="1" t="s">
        <v>2228</v>
      </c>
      <c r="C1179" s="1" t="s">
        <v>2229</v>
      </c>
      <c r="D1179" s="47">
        <v>1.1599999999999999</v>
      </c>
      <c r="E1179" s="47">
        <v>7.3333000000000004</v>
      </c>
      <c r="F1179" s="48">
        <v>6.32</v>
      </c>
      <c r="G1179" s="47">
        <v>6.17</v>
      </c>
      <c r="H1179" s="49">
        <v>12</v>
      </c>
      <c r="I1179" s="50">
        <v>0.02</v>
      </c>
      <c r="J1179" s="47">
        <v>88</v>
      </c>
      <c r="K1179" s="50">
        <v>0.01</v>
      </c>
      <c r="L1179" s="47">
        <v>74.08</v>
      </c>
      <c r="M1179" s="50">
        <v>0.01</v>
      </c>
      <c r="N1179" s="48">
        <v>3</v>
      </c>
      <c r="O1179" s="48">
        <v>3</v>
      </c>
      <c r="P1179" s="51" t="str">
        <f t="shared" si="18"/>
        <v>33</v>
      </c>
      <c r="Q1179" s="51"/>
      <c r="R1179" s="48" t="s">
        <v>7</v>
      </c>
    </row>
    <row r="1180" spans="1:18" x14ac:dyDescent="0.25">
      <c r="A1180" s="1" t="s">
        <v>4</v>
      </c>
      <c r="B1180" s="1" t="s">
        <v>3481</v>
      </c>
      <c r="C1180" s="1" t="s">
        <v>3482</v>
      </c>
      <c r="D1180" s="47">
        <v>0.87222222222222223</v>
      </c>
      <c r="E1180" s="47">
        <v>5.2332999999999998</v>
      </c>
      <c r="F1180" s="48">
        <v>5.99</v>
      </c>
      <c r="G1180" s="47">
        <v>4.3600000000000003</v>
      </c>
      <c r="H1180" s="49">
        <v>17</v>
      </c>
      <c r="I1180" s="50">
        <v>0.03</v>
      </c>
      <c r="J1180" s="47">
        <v>88.5</v>
      </c>
      <c r="K1180" s="50">
        <v>0.01</v>
      </c>
      <c r="L1180" s="47">
        <v>73.67</v>
      </c>
      <c r="M1180" s="50">
        <v>0.01</v>
      </c>
      <c r="N1180" s="48">
        <v>3</v>
      </c>
      <c r="O1180" s="48">
        <v>3</v>
      </c>
      <c r="P1180" s="51" t="str">
        <f t="shared" si="18"/>
        <v>33</v>
      </c>
      <c r="Q1180" s="51"/>
      <c r="R1180" s="48" t="s">
        <v>3265</v>
      </c>
    </row>
    <row r="1181" spans="1:18" x14ac:dyDescent="0.25">
      <c r="A1181" s="1" t="s">
        <v>4</v>
      </c>
      <c r="B1181" s="1" t="s">
        <v>2230</v>
      </c>
      <c r="C1181" s="1" t="s">
        <v>271</v>
      </c>
      <c r="D1181" s="47">
        <v>1.4800000000000002</v>
      </c>
      <c r="E1181" s="47">
        <v>12</v>
      </c>
      <c r="F1181" s="48">
        <v>8.1</v>
      </c>
      <c r="G1181" s="47">
        <v>10.52</v>
      </c>
      <c r="H1181" s="49">
        <v>7</v>
      </c>
      <c r="I1181" s="50">
        <v>0.01</v>
      </c>
      <c r="J1181" s="47">
        <v>84</v>
      </c>
      <c r="K1181" s="50">
        <v>0.01</v>
      </c>
      <c r="L1181" s="47">
        <v>73.64</v>
      </c>
      <c r="M1181" s="50">
        <v>0.01</v>
      </c>
      <c r="N1181" s="48">
        <v>3</v>
      </c>
      <c r="O1181" s="48">
        <v>3</v>
      </c>
      <c r="P1181" s="51" t="str">
        <f t="shared" si="18"/>
        <v>33</v>
      </c>
      <c r="Q1181" s="51"/>
      <c r="R1181" s="48" t="s">
        <v>7</v>
      </c>
    </row>
    <row r="1182" spans="1:18" x14ac:dyDescent="0.25">
      <c r="A1182" s="1" t="s">
        <v>4</v>
      </c>
      <c r="B1182" s="1" t="s">
        <v>2233</v>
      </c>
      <c r="C1182" s="1" t="s">
        <v>2234</v>
      </c>
      <c r="D1182" s="47">
        <v>2.77</v>
      </c>
      <c r="E1182" s="47">
        <v>15</v>
      </c>
      <c r="F1182" s="48">
        <v>5.41</v>
      </c>
      <c r="G1182" s="47">
        <v>12.23</v>
      </c>
      <c r="H1182" s="49">
        <v>6</v>
      </c>
      <c r="I1182" s="50">
        <v>0.01</v>
      </c>
      <c r="J1182" s="47">
        <v>90</v>
      </c>
      <c r="K1182" s="50">
        <v>0.01</v>
      </c>
      <c r="L1182" s="47">
        <v>73.38</v>
      </c>
      <c r="M1182" s="50">
        <v>0.01</v>
      </c>
      <c r="N1182" s="48">
        <v>3</v>
      </c>
      <c r="O1182" s="48">
        <v>3</v>
      </c>
      <c r="P1182" s="51" t="str">
        <f t="shared" si="18"/>
        <v>33</v>
      </c>
      <c r="Q1182" s="51"/>
      <c r="R1182" s="48" t="s">
        <v>7</v>
      </c>
    </row>
    <row r="1183" spans="1:18" x14ac:dyDescent="0.25">
      <c r="A1183" s="1" t="s">
        <v>4</v>
      </c>
      <c r="B1183" s="1" t="s">
        <v>3483</v>
      </c>
      <c r="C1183" s="1" t="s">
        <v>3484</v>
      </c>
      <c r="D1183" s="47">
        <v>1.3333333333333333</v>
      </c>
      <c r="E1183" s="47">
        <v>8</v>
      </c>
      <c r="F1183" s="48">
        <v>6</v>
      </c>
      <c r="G1183" s="47">
        <v>6.66</v>
      </c>
      <c r="H1183" s="49">
        <v>11</v>
      </c>
      <c r="I1183" s="50">
        <v>0.02</v>
      </c>
      <c r="J1183" s="47">
        <v>88</v>
      </c>
      <c r="K1183" s="50">
        <v>0.01</v>
      </c>
      <c r="L1183" s="47">
        <v>73.33</v>
      </c>
      <c r="M1183" s="50">
        <v>0.01</v>
      </c>
      <c r="N1183" s="48">
        <v>3</v>
      </c>
      <c r="O1183" s="48">
        <v>3</v>
      </c>
      <c r="P1183" s="51" t="str">
        <f t="shared" si="18"/>
        <v>33</v>
      </c>
      <c r="Q1183" s="51"/>
      <c r="R1183" s="48" t="s">
        <v>3265</v>
      </c>
    </row>
    <row r="1184" spans="1:18" x14ac:dyDescent="0.25">
      <c r="A1184" s="1" t="s">
        <v>4</v>
      </c>
      <c r="B1184" s="1" t="s">
        <v>3487</v>
      </c>
      <c r="C1184" s="1" t="s">
        <v>3488</v>
      </c>
      <c r="D1184" s="47">
        <v>2.4444444444444442</v>
      </c>
      <c r="E1184" s="47">
        <v>14.666600000000001</v>
      </c>
      <c r="F1184" s="48">
        <v>5.99</v>
      </c>
      <c r="G1184" s="47">
        <v>12.22</v>
      </c>
      <c r="H1184" s="49">
        <v>6</v>
      </c>
      <c r="I1184" s="50">
        <v>0.01</v>
      </c>
      <c r="J1184" s="47">
        <v>88</v>
      </c>
      <c r="K1184" s="50">
        <v>0.01</v>
      </c>
      <c r="L1184" s="47">
        <v>73.33</v>
      </c>
      <c r="M1184" s="50">
        <v>0.01</v>
      </c>
      <c r="N1184" s="48">
        <v>3</v>
      </c>
      <c r="O1184" s="48">
        <v>3</v>
      </c>
      <c r="P1184" s="51" t="str">
        <f t="shared" si="18"/>
        <v>33</v>
      </c>
      <c r="Q1184" s="51"/>
      <c r="R1184" s="48" t="s">
        <v>3265</v>
      </c>
    </row>
    <row r="1185" spans="1:18" x14ac:dyDescent="0.25">
      <c r="A1185" s="1" t="s">
        <v>4</v>
      </c>
      <c r="B1185" s="1" t="s">
        <v>2235</v>
      </c>
      <c r="C1185" s="1" t="s">
        <v>2236</v>
      </c>
      <c r="D1185" s="47">
        <v>3.0100000000000002</v>
      </c>
      <c r="E1185" s="47">
        <v>17.1571</v>
      </c>
      <c r="F1185" s="48">
        <v>5.7</v>
      </c>
      <c r="G1185" s="47">
        <v>14.14</v>
      </c>
      <c r="H1185" s="49">
        <v>5</v>
      </c>
      <c r="I1185" s="50">
        <v>0.01</v>
      </c>
      <c r="J1185" s="47">
        <v>88.1</v>
      </c>
      <c r="K1185" s="50">
        <v>0.01</v>
      </c>
      <c r="L1185" s="47">
        <v>73.05</v>
      </c>
      <c r="M1185" s="50">
        <v>0.01</v>
      </c>
      <c r="N1185" s="48">
        <v>3</v>
      </c>
      <c r="O1185" s="48">
        <v>3</v>
      </c>
      <c r="P1185" s="51" t="str">
        <f t="shared" si="18"/>
        <v>33</v>
      </c>
      <c r="Q1185" s="51"/>
      <c r="R1185" s="48" t="s">
        <v>7</v>
      </c>
    </row>
    <row r="1186" spans="1:18" x14ac:dyDescent="0.25">
      <c r="A1186" s="1" t="s">
        <v>4</v>
      </c>
      <c r="B1186" s="1" t="s">
        <v>2239</v>
      </c>
      <c r="C1186" s="1" t="s">
        <v>2240</v>
      </c>
      <c r="D1186" s="47">
        <v>9.43</v>
      </c>
      <c r="E1186" s="47">
        <v>24</v>
      </c>
      <c r="F1186" s="48">
        <v>2.54</v>
      </c>
      <c r="G1186" s="47">
        <v>14.57</v>
      </c>
      <c r="H1186" s="49">
        <v>5</v>
      </c>
      <c r="I1186" s="50">
        <v>0.01</v>
      </c>
      <c r="J1186" s="47">
        <v>120</v>
      </c>
      <c r="K1186" s="50">
        <v>0.01</v>
      </c>
      <c r="L1186" s="47">
        <v>72.849999999999994</v>
      </c>
      <c r="M1186" s="50">
        <v>0.01</v>
      </c>
      <c r="N1186" s="48">
        <v>3</v>
      </c>
      <c r="O1186" s="48">
        <v>3</v>
      </c>
      <c r="P1186" s="51" t="str">
        <f t="shared" si="18"/>
        <v>33</v>
      </c>
      <c r="Q1186" s="51"/>
      <c r="R1186" s="48" t="s">
        <v>7</v>
      </c>
    </row>
    <row r="1187" spans="1:18" x14ac:dyDescent="0.25">
      <c r="A1187" s="1" t="s">
        <v>4</v>
      </c>
      <c r="B1187" s="1" t="s">
        <v>2241</v>
      </c>
      <c r="C1187" s="1" t="s">
        <v>2242</v>
      </c>
      <c r="D1187" s="47">
        <v>0.9900000000000001</v>
      </c>
      <c r="E1187" s="47">
        <v>13</v>
      </c>
      <c r="F1187" s="48">
        <v>13.13</v>
      </c>
      <c r="G1187" s="47">
        <v>12.01</v>
      </c>
      <c r="H1187" s="49">
        <v>6</v>
      </c>
      <c r="I1187" s="50">
        <v>0.01</v>
      </c>
      <c r="J1187" s="47">
        <v>78</v>
      </c>
      <c r="K1187" s="50">
        <v>0</v>
      </c>
      <c r="L1187" s="47">
        <v>72.06</v>
      </c>
      <c r="M1187" s="50">
        <v>0.01</v>
      </c>
      <c r="N1187" s="48">
        <v>3</v>
      </c>
      <c r="O1187" s="48">
        <v>3</v>
      </c>
      <c r="P1187" s="51" t="str">
        <f t="shared" si="18"/>
        <v>33</v>
      </c>
      <c r="Q1187" s="51"/>
      <c r="R1187" s="48" t="s">
        <v>7</v>
      </c>
    </row>
    <row r="1188" spans="1:18" x14ac:dyDescent="0.25">
      <c r="A1188" s="1" t="s">
        <v>4</v>
      </c>
      <c r="B1188" s="1" t="s">
        <v>2243</v>
      </c>
      <c r="C1188" s="1" t="s">
        <v>2244</v>
      </c>
      <c r="D1188" s="47">
        <v>2</v>
      </c>
      <c r="E1188" s="47">
        <v>10</v>
      </c>
      <c r="F1188" s="48">
        <v>5</v>
      </c>
      <c r="G1188" s="47">
        <v>8</v>
      </c>
      <c r="H1188" s="49">
        <v>9</v>
      </c>
      <c r="I1188" s="50">
        <v>0.02</v>
      </c>
      <c r="J1188" s="47">
        <v>90</v>
      </c>
      <c r="K1188" s="50">
        <v>0.01</v>
      </c>
      <c r="L1188" s="47">
        <v>72</v>
      </c>
      <c r="M1188" s="50">
        <v>0.01</v>
      </c>
      <c r="N1188" s="48">
        <v>3</v>
      </c>
      <c r="O1188" s="48">
        <v>3</v>
      </c>
      <c r="P1188" s="51" t="str">
        <f t="shared" si="18"/>
        <v>33</v>
      </c>
      <c r="Q1188" s="51"/>
      <c r="R1188" s="48" t="s">
        <v>7</v>
      </c>
    </row>
    <row r="1189" spans="1:18" x14ac:dyDescent="0.25">
      <c r="A1189" s="1" t="s">
        <v>4</v>
      </c>
      <c r="B1189" s="1" t="s">
        <v>2247</v>
      </c>
      <c r="C1189" s="1" t="s">
        <v>2248</v>
      </c>
      <c r="D1189" s="47">
        <v>2.5900000000000012</v>
      </c>
      <c r="E1189" s="47">
        <v>6.1665999999999999</v>
      </c>
      <c r="F1189" s="48">
        <v>2.38</v>
      </c>
      <c r="G1189" s="47">
        <v>3.57</v>
      </c>
      <c r="H1189" s="49">
        <v>19</v>
      </c>
      <c r="I1189" s="50">
        <v>0.04</v>
      </c>
      <c r="J1189" s="47">
        <v>121</v>
      </c>
      <c r="K1189" s="50">
        <v>0.01</v>
      </c>
      <c r="L1189" s="47">
        <v>71.790000000000006</v>
      </c>
      <c r="M1189" s="50">
        <v>0.01</v>
      </c>
      <c r="N1189" s="48">
        <v>3</v>
      </c>
      <c r="O1189" s="48">
        <v>3</v>
      </c>
      <c r="P1189" s="51" t="str">
        <f t="shared" si="18"/>
        <v>33</v>
      </c>
      <c r="Q1189" s="51"/>
      <c r="R1189" s="48" t="s">
        <v>7</v>
      </c>
    </row>
    <row r="1190" spans="1:18" x14ac:dyDescent="0.25">
      <c r="A1190" s="1" t="s">
        <v>4</v>
      </c>
      <c r="B1190" s="1" t="s">
        <v>2251</v>
      </c>
      <c r="C1190" s="1" t="s">
        <v>2252</v>
      </c>
      <c r="D1190" s="47">
        <v>2.5500000000000003</v>
      </c>
      <c r="E1190" s="47">
        <v>16.857099999999999</v>
      </c>
      <c r="F1190" s="48">
        <v>6.61</v>
      </c>
      <c r="G1190" s="47">
        <v>14.3</v>
      </c>
      <c r="H1190" s="49">
        <v>5</v>
      </c>
      <c r="I1190" s="50">
        <v>0.01</v>
      </c>
      <c r="J1190" s="47">
        <v>84</v>
      </c>
      <c r="K1190" s="50">
        <v>0.01</v>
      </c>
      <c r="L1190" s="47">
        <v>71.25</v>
      </c>
      <c r="M1190" s="50">
        <v>0.01</v>
      </c>
      <c r="N1190" s="48">
        <v>3</v>
      </c>
      <c r="O1190" s="48">
        <v>3</v>
      </c>
      <c r="P1190" s="51" t="str">
        <f t="shared" si="18"/>
        <v>33</v>
      </c>
      <c r="Q1190" s="51"/>
      <c r="R1190" s="48" t="s">
        <v>7</v>
      </c>
    </row>
    <row r="1191" spans="1:18" x14ac:dyDescent="0.25">
      <c r="A1191" s="1" t="s">
        <v>4</v>
      </c>
      <c r="B1191" s="1" t="s">
        <v>2253</v>
      </c>
      <c r="C1191" s="1" t="s">
        <v>2254</v>
      </c>
      <c r="D1191" s="47">
        <v>2.34</v>
      </c>
      <c r="E1191" s="47">
        <v>16.46</v>
      </c>
      <c r="F1191" s="48">
        <v>7.03</v>
      </c>
      <c r="G1191" s="47">
        <v>14.12</v>
      </c>
      <c r="H1191" s="49">
        <v>5</v>
      </c>
      <c r="I1191" s="50">
        <v>0.01</v>
      </c>
      <c r="J1191" s="47">
        <v>82.3</v>
      </c>
      <c r="K1191" s="50">
        <v>0.01</v>
      </c>
      <c r="L1191" s="47">
        <v>70.599999999999994</v>
      </c>
      <c r="M1191" s="50">
        <v>0.01</v>
      </c>
      <c r="N1191" s="48">
        <v>3</v>
      </c>
      <c r="O1191" s="48">
        <v>3</v>
      </c>
      <c r="P1191" s="51" t="str">
        <f t="shared" si="18"/>
        <v>33</v>
      </c>
      <c r="Q1191" s="51"/>
      <c r="R1191" s="48" t="s">
        <v>7</v>
      </c>
    </row>
    <row r="1192" spans="1:18" x14ac:dyDescent="0.25">
      <c r="A1192" s="1" t="s">
        <v>4</v>
      </c>
      <c r="B1192" s="1" t="s">
        <v>2257</v>
      </c>
      <c r="C1192" s="1" t="s">
        <v>2258</v>
      </c>
      <c r="D1192" s="47">
        <v>2.8099999999999996</v>
      </c>
      <c r="E1192" s="47">
        <v>12.857100000000001</v>
      </c>
      <c r="F1192" s="48">
        <v>4.57</v>
      </c>
      <c r="G1192" s="47">
        <v>10.039999999999999</v>
      </c>
      <c r="H1192" s="49">
        <v>7</v>
      </c>
      <c r="I1192" s="50">
        <v>0.01</v>
      </c>
      <c r="J1192" s="47">
        <v>90</v>
      </c>
      <c r="K1192" s="50">
        <v>0.01</v>
      </c>
      <c r="L1192" s="47">
        <v>70.33</v>
      </c>
      <c r="M1192" s="50">
        <v>0.01</v>
      </c>
      <c r="N1192" s="48">
        <v>3</v>
      </c>
      <c r="O1192" s="48">
        <v>3</v>
      </c>
      <c r="P1192" s="51" t="str">
        <f t="shared" si="18"/>
        <v>33</v>
      </c>
      <c r="Q1192" s="51"/>
      <c r="R1192" s="48" t="s">
        <v>7</v>
      </c>
    </row>
    <row r="1193" spans="1:18" x14ac:dyDescent="0.25">
      <c r="A1193" s="1" t="s">
        <v>4</v>
      </c>
      <c r="B1193" s="1" t="s">
        <v>2259</v>
      </c>
      <c r="C1193" s="1" t="s">
        <v>2260</v>
      </c>
      <c r="D1193" s="47">
        <v>2</v>
      </c>
      <c r="E1193" s="47">
        <v>15.854200000000001</v>
      </c>
      <c r="F1193" s="48">
        <v>7.92</v>
      </c>
      <c r="G1193" s="47">
        <v>13.85</v>
      </c>
      <c r="H1193" s="49">
        <v>5</v>
      </c>
      <c r="I1193" s="50">
        <v>0.01</v>
      </c>
      <c r="J1193" s="47">
        <v>80.3</v>
      </c>
      <c r="K1193" s="50">
        <v>0</v>
      </c>
      <c r="L1193" s="47">
        <v>70.3</v>
      </c>
      <c r="M1193" s="50">
        <v>0.01</v>
      </c>
      <c r="N1193" s="48">
        <v>3</v>
      </c>
      <c r="O1193" s="48">
        <v>3</v>
      </c>
      <c r="P1193" s="51" t="str">
        <f t="shared" si="18"/>
        <v>33</v>
      </c>
      <c r="Q1193" s="51"/>
      <c r="R1193" s="48" t="s">
        <v>7</v>
      </c>
    </row>
    <row r="1194" spans="1:18" x14ac:dyDescent="0.25">
      <c r="A1194" s="1" t="s">
        <v>4</v>
      </c>
      <c r="B1194" s="1" t="s">
        <v>2263</v>
      </c>
      <c r="C1194" s="1" t="s">
        <v>2264</v>
      </c>
      <c r="D1194" s="47">
        <v>2</v>
      </c>
      <c r="E1194" s="47">
        <v>16</v>
      </c>
      <c r="F1194" s="48">
        <v>8</v>
      </c>
      <c r="G1194" s="47">
        <v>14</v>
      </c>
      <c r="H1194" s="49">
        <v>5</v>
      </c>
      <c r="I1194" s="50">
        <v>0.01</v>
      </c>
      <c r="J1194" s="47">
        <v>80</v>
      </c>
      <c r="K1194" s="50">
        <v>0</v>
      </c>
      <c r="L1194" s="47">
        <v>70</v>
      </c>
      <c r="M1194" s="50">
        <v>0.01</v>
      </c>
      <c r="N1194" s="48">
        <v>3</v>
      </c>
      <c r="O1194" s="48">
        <v>3</v>
      </c>
      <c r="P1194" s="51" t="str">
        <f t="shared" si="18"/>
        <v>33</v>
      </c>
      <c r="Q1194" s="51"/>
      <c r="R1194" s="48" t="s">
        <v>7</v>
      </c>
    </row>
    <row r="1195" spans="1:18" x14ac:dyDescent="0.25">
      <c r="A1195" s="1" t="s">
        <v>4</v>
      </c>
      <c r="B1195" s="1" t="s">
        <v>3489</v>
      </c>
      <c r="C1195" s="1" t="s">
        <v>3490</v>
      </c>
      <c r="D1195" s="47">
        <v>2.3333333333333335</v>
      </c>
      <c r="E1195" s="47">
        <v>14</v>
      </c>
      <c r="F1195" s="48">
        <v>6</v>
      </c>
      <c r="G1195" s="47">
        <v>11.66</v>
      </c>
      <c r="H1195" s="49">
        <v>6</v>
      </c>
      <c r="I1195" s="50">
        <v>0.01</v>
      </c>
      <c r="J1195" s="47">
        <v>84</v>
      </c>
      <c r="K1195" s="50">
        <v>0.01</v>
      </c>
      <c r="L1195" s="47">
        <v>70</v>
      </c>
      <c r="M1195" s="50">
        <v>0.01</v>
      </c>
      <c r="N1195" s="48">
        <v>3</v>
      </c>
      <c r="O1195" s="48">
        <v>3</v>
      </c>
      <c r="P1195" s="51" t="str">
        <f t="shared" si="18"/>
        <v>33</v>
      </c>
      <c r="Q1195" s="51"/>
      <c r="R1195" s="48" t="s">
        <v>3265</v>
      </c>
    </row>
    <row r="1196" spans="1:18" x14ac:dyDescent="0.25">
      <c r="A1196" s="1" t="s">
        <v>4</v>
      </c>
      <c r="B1196" s="1" t="s">
        <v>3491</v>
      </c>
      <c r="C1196" s="1" t="s">
        <v>3492</v>
      </c>
      <c r="D1196" s="47">
        <v>2.3333333333333335</v>
      </c>
      <c r="E1196" s="47">
        <v>14</v>
      </c>
      <c r="F1196" s="48">
        <v>6</v>
      </c>
      <c r="G1196" s="47">
        <v>11.66</v>
      </c>
      <c r="H1196" s="49">
        <v>6</v>
      </c>
      <c r="I1196" s="50">
        <v>0.01</v>
      </c>
      <c r="J1196" s="47">
        <v>84</v>
      </c>
      <c r="K1196" s="50">
        <v>0.01</v>
      </c>
      <c r="L1196" s="47">
        <v>70</v>
      </c>
      <c r="M1196" s="50">
        <v>0.01</v>
      </c>
      <c r="N1196" s="48">
        <v>3</v>
      </c>
      <c r="O1196" s="48">
        <v>3</v>
      </c>
      <c r="P1196" s="51" t="str">
        <f t="shared" si="18"/>
        <v>33</v>
      </c>
      <c r="Q1196" s="51"/>
      <c r="R1196" s="48" t="s">
        <v>3265</v>
      </c>
    </row>
    <row r="1197" spans="1:18" x14ac:dyDescent="0.25">
      <c r="A1197" s="1" t="s">
        <v>4</v>
      </c>
      <c r="B1197" s="1" t="s">
        <v>2267</v>
      </c>
      <c r="C1197" s="1" t="s">
        <v>2268</v>
      </c>
      <c r="D1197" s="47">
        <v>2.34</v>
      </c>
      <c r="E1197" s="47">
        <v>16.2</v>
      </c>
      <c r="F1197" s="48">
        <v>6.92</v>
      </c>
      <c r="G1197" s="47">
        <v>13.86</v>
      </c>
      <c r="H1197" s="49">
        <v>5</v>
      </c>
      <c r="I1197" s="50">
        <v>0.01</v>
      </c>
      <c r="J1197" s="47">
        <v>81</v>
      </c>
      <c r="K1197" s="50">
        <v>0.01</v>
      </c>
      <c r="L1197" s="47">
        <v>69.3</v>
      </c>
      <c r="M1197" s="50">
        <v>0.01</v>
      </c>
      <c r="N1197" s="48">
        <v>3</v>
      </c>
      <c r="O1197" s="48">
        <v>3</v>
      </c>
      <c r="P1197" s="51" t="str">
        <f t="shared" si="18"/>
        <v>33</v>
      </c>
      <c r="Q1197" s="51"/>
      <c r="R1197" s="48" t="s">
        <v>7</v>
      </c>
    </row>
    <row r="1198" spans="1:18" x14ac:dyDescent="0.25">
      <c r="A1198" s="1" t="s">
        <v>4</v>
      </c>
      <c r="B1198" s="1" t="s">
        <v>3495</v>
      </c>
      <c r="C1198" s="1" t="s">
        <v>3496</v>
      </c>
      <c r="D1198" s="47">
        <v>2.625</v>
      </c>
      <c r="E1198" s="47">
        <v>15.75</v>
      </c>
      <c r="F1198" s="48">
        <v>6</v>
      </c>
      <c r="G1198" s="47">
        <v>13.12</v>
      </c>
      <c r="H1198" s="49">
        <v>5</v>
      </c>
      <c r="I1198" s="50">
        <v>0.01</v>
      </c>
      <c r="J1198" s="47">
        <v>82</v>
      </c>
      <c r="K1198" s="50">
        <v>0.01</v>
      </c>
      <c r="L1198" s="47">
        <v>68.87</v>
      </c>
      <c r="M1198" s="50">
        <v>0.01</v>
      </c>
      <c r="N1198" s="48">
        <v>3</v>
      </c>
      <c r="O1198" s="48">
        <v>3</v>
      </c>
      <c r="P1198" s="51" t="str">
        <f t="shared" si="18"/>
        <v>33</v>
      </c>
      <c r="Q1198" s="51"/>
      <c r="R1198" s="48" t="s">
        <v>3265</v>
      </c>
    </row>
    <row r="1199" spans="1:18" x14ac:dyDescent="0.25">
      <c r="A1199" s="1" t="s">
        <v>4</v>
      </c>
      <c r="B1199" s="1" t="s">
        <v>2275</v>
      </c>
      <c r="C1199" s="1" t="s">
        <v>2276</v>
      </c>
      <c r="D1199" s="47">
        <v>2.29</v>
      </c>
      <c r="E1199" s="47">
        <v>16</v>
      </c>
      <c r="F1199" s="48">
        <v>6.98</v>
      </c>
      <c r="G1199" s="47">
        <v>13.71</v>
      </c>
      <c r="H1199" s="49">
        <v>5</v>
      </c>
      <c r="I1199" s="50">
        <v>0.01</v>
      </c>
      <c r="J1199" s="47">
        <v>80</v>
      </c>
      <c r="K1199" s="50">
        <v>0</v>
      </c>
      <c r="L1199" s="47">
        <v>68.55</v>
      </c>
      <c r="M1199" s="50">
        <v>0.01</v>
      </c>
      <c r="N1199" s="48">
        <v>3</v>
      </c>
      <c r="O1199" s="48">
        <v>3</v>
      </c>
      <c r="P1199" s="51" t="str">
        <f t="shared" si="18"/>
        <v>33</v>
      </c>
      <c r="Q1199" s="51"/>
      <c r="R1199" s="48" t="s">
        <v>7</v>
      </c>
    </row>
    <row r="1200" spans="1:18" x14ac:dyDescent="0.25">
      <c r="A1200" s="1" t="s">
        <v>4</v>
      </c>
      <c r="B1200" s="1" t="s">
        <v>2281</v>
      </c>
      <c r="C1200" s="1" t="s">
        <v>2282</v>
      </c>
      <c r="D1200" s="47">
        <v>4.4000000000000004</v>
      </c>
      <c r="E1200" s="47">
        <v>18</v>
      </c>
      <c r="F1200" s="48">
        <v>4.09</v>
      </c>
      <c r="G1200" s="47">
        <v>13.6</v>
      </c>
      <c r="H1200" s="49">
        <v>5</v>
      </c>
      <c r="I1200" s="50">
        <v>0.01</v>
      </c>
      <c r="J1200" s="47">
        <v>90</v>
      </c>
      <c r="K1200" s="50">
        <v>0.01</v>
      </c>
      <c r="L1200" s="47">
        <v>68</v>
      </c>
      <c r="M1200" s="50">
        <v>0.01</v>
      </c>
      <c r="N1200" s="48">
        <v>3</v>
      </c>
      <c r="O1200" s="48">
        <v>3</v>
      </c>
      <c r="P1200" s="51" t="str">
        <f t="shared" si="18"/>
        <v>33</v>
      </c>
      <c r="Q1200" s="51"/>
      <c r="R1200" s="48" t="s">
        <v>7</v>
      </c>
    </row>
    <row r="1201" spans="1:18" x14ac:dyDescent="0.25">
      <c r="A1201" s="1" t="s">
        <v>4</v>
      </c>
      <c r="B1201" s="1" t="s">
        <v>2285</v>
      </c>
      <c r="C1201" s="1" t="s">
        <v>2286</v>
      </c>
      <c r="D1201" s="47">
        <v>0.49000000000000016</v>
      </c>
      <c r="E1201" s="47">
        <v>5</v>
      </c>
      <c r="F1201" s="48">
        <v>10.199999999999999</v>
      </c>
      <c r="G1201" s="47">
        <v>4.51</v>
      </c>
      <c r="H1201" s="49">
        <v>15</v>
      </c>
      <c r="I1201" s="50">
        <v>0.03</v>
      </c>
      <c r="J1201" s="47">
        <v>75</v>
      </c>
      <c r="K1201" s="50">
        <v>0</v>
      </c>
      <c r="L1201" s="47">
        <v>67.650000000000006</v>
      </c>
      <c r="M1201" s="50">
        <v>0.01</v>
      </c>
      <c r="N1201" s="48">
        <v>3</v>
      </c>
      <c r="O1201" s="48">
        <v>3</v>
      </c>
      <c r="P1201" s="51" t="str">
        <f t="shared" si="18"/>
        <v>33</v>
      </c>
      <c r="Q1201" s="51"/>
      <c r="R1201" s="48" t="s">
        <v>7</v>
      </c>
    </row>
    <row r="1202" spans="1:18" x14ac:dyDescent="0.25">
      <c r="A1202" s="1" t="s">
        <v>4</v>
      </c>
      <c r="B1202" s="1" t="s">
        <v>2287</v>
      </c>
      <c r="C1202" s="1" t="s">
        <v>2288</v>
      </c>
      <c r="D1202" s="47">
        <v>2.91</v>
      </c>
      <c r="E1202" s="47">
        <v>14.166600000000001</v>
      </c>
      <c r="F1202" s="48">
        <v>4.8600000000000003</v>
      </c>
      <c r="G1202" s="47">
        <v>11.25</v>
      </c>
      <c r="H1202" s="49">
        <v>6</v>
      </c>
      <c r="I1202" s="50">
        <v>0.01</v>
      </c>
      <c r="J1202" s="47">
        <v>85</v>
      </c>
      <c r="K1202" s="50">
        <v>0.01</v>
      </c>
      <c r="L1202" s="47">
        <v>67.540000000000006</v>
      </c>
      <c r="M1202" s="50">
        <v>0.01</v>
      </c>
      <c r="N1202" s="48">
        <v>3</v>
      </c>
      <c r="O1202" s="48">
        <v>3</v>
      </c>
      <c r="P1202" s="51" t="str">
        <f t="shared" si="18"/>
        <v>33</v>
      </c>
      <c r="Q1202" s="51"/>
      <c r="R1202" s="48" t="s">
        <v>7</v>
      </c>
    </row>
    <row r="1203" spans="1:18" x14ac:dyDescent="0.25">
      <c r="A1203" s="1" t="s">
        <v>4</v>
      </c>
      <c r="B1203" s="1" t="s">
        <v>2289</v>
      </c>
      <c r="C1203" s="1" t="s">
        <v>2290</v>
      </c>
      <c r="D1203" s="47">
        <v>2.34</v>
      </c>
      <c r="E1203" s="47">
        <v>15.7714</v>
      </c>
      <c r="F1203" s="48">
        <v>6.73</v>
      </c>
      <c r="G1203" s="47">
        <v>13.43</v>
      </c>
      <c r="H1203" s="49">
        <v>5</v>
      </c>
      <c r="I1203" s="50">
        <v>0.01</v>
      </c>
      <c r="J1203" s="47">
        <v>78.400000000000006</v>
      </c>
      <c r="K1203" s="50">
        <v>0</v>
      </c>
      <c r="L1203" s="47">
        <v>66.7</v>
      </c>
      <c r="M1203" s="50">
        <v>0.01</v>
      </c>
      <c r="N1203" s="48">
        <v>3</v>
      </c>
      <c r="O1203" s="48">
        <v>3</v>
      </c>
      <c r="P1203" s="51" t="str">
        <f t="shared" si="18"/>
        <v>33</v>
      </c>
      <c r="Q1203" s="51"/>
      <c r="R1203" s="48" t="s">
        <v>7</v>
      </c>
    </row>
    <row r="1204" spans="1:18" x14ac:dyDescent="0.25">
      <c r="A1204" s="1" t="s">
        <v>4</v>
      </c>
      <c r="B1204" s="1" t="s">
        <v>3497</v>
      </c>
      <c r="C1204" s="1" t="s">
        <v>3498</v>
      </c>
      <c r="D1204" s="47">
        <v>2.2222222222222219</v>
      </c>
      <c r="E1204" s="47">
        <v>13.333299999999999</v>
      </c>
      <c r="F1204" s="48">
        <v>5.99</v>
      </c>
      <c r="G1204" s="47">
        <v>11.11</v>
      </c>
      <c r="H1204" s="49">
        <v>6</v>
      </c>
      <c r="I1204" s="50">
        <v>0.01</v>
      </c>
      <c r="J1204" s="47">
        <v>80</v>
      </c>
      <c r="K1204" s="50">
        <v>0</v>
      </c>
      <c r="L1204" s="47">
        <v>66.66</v>
      </c>
      <c r="M1204" s="50">
        <v>0.01</v>
      </c>
      <c r="N1204" s="48">
        <v>3</v>
      </c>
      <c r="O1204" s="48">
        <v>3</v>
      </c>
      <c r="P1204" s="51" t="str">
        <f t="shared" si="18"/>
        <v>33</v>
      </c>
      <c r="Q1204" s="51">
        <v>878</v>
      </c>
      <c r="R1204" s="48" t="s">
        <v>3265</v>
      </c>
    </row>
    <row r="1205" spans="1:18" x14ac:dyDescent="0.25">
      <c r="A1205" s="1" t="s">
        <v>4</v>
      </c>
      <c r="B1205" s="1" t="s">
        <v>3253</v>
      </c>
      <c r="C1205" s="1" t="s">
        <v>3254</v>
      </c>
      <c r="D1205" s="47">
        <v>4.62</v>
      </c>
      <c r="E1205" s="47">
        <v>23.3184</v>
      </c>
      <c r="F1205" s="48">
        <f t="shared" ref="F1205:F1214" si="19">SUM(E1205/D1205)</f>
        <v>5.0472727272727269</v>
      </c>
      <c r="G1205" s="47">
        <f t="shared" ref="G1205:G1214" si="20">SUM(E1205-D1205)</f>
        <v>18.698399999999999</v>
      </c>
      <c r="H1205" s="49">
        <v>21</v>
      </c>
      <c r="I1205" s="50">
        <v>0.04</v>
      </c>
      <c r="J1205" s="47">
        <v>487.05</v>
      </c>
      <c r="K1205" s="50">
        <v>0.06</v>
      </c>
      <c r="L1205" s="47">
        <f t="shared" ref="L1205:L1214" si="21">SUM(J1205-(D1205*H1205))</f>
        <v>390.03000000000003</v>
      </c>
      <c r="M1205" s="50">
        <v>0</v>
      </c>
      <c r="N1205" s="48">
        <v>3</v>
      </c>
      <c r="O1205" s="48">
        <v>4</v>
      </c>
      <c r="P1205" s="51" t="str">
        <f t="shared" si="18"/>
        <v>34</v>
      </c>
      <c r="Q1205" s="51"/>
      <c r="R1205" s="48" t="s">
        <v>7</v>
      </c>
    </row>
    <row r="1206" spans="1:18" x14ac:dyDescent="0.25">
      <c r="A1206" s="1" t="s">
        <v>4</v>
      </c>
      <c r="B1206" s="1" t="s">
        <v>3259</v>
      </c>
      <c r="C1206" s="1" t="s">
        <v>3260</v>
      </c>
      <c r="D1206" s="47">
        <v>2.54</v>
      </c>
      <c r="E1206" s="47">
        <v>22.671399999999998</v>
      </c>
      <c r="F1206" s="48">
        <f t="shared" si="19"/>
        <v>8.9257480314960631</v>
      </c>
      <c r="G1206" s="47">
        <f t="shared" si="20"/>
        <v>20.131399999999999</v>
      </c>
      <c r="H1206" s="49">
        <v>16</v>
      </c>
      <c r="I1206" s="50">
        <v>0.03</v>
      </c>
      <c r="J1206" s="47">
        <v>358.8</v>
      </c>
      <c r="K1206" s="50">
        <v>0.04</v>
      </c>
      <c r="L1206" s="47">
        <f t="shared" si="21"/>
        <v>318.16000000000003</v>
      </c>
      <c r="M1206" s="50">
        <v>0</v>
      </c>
      <c r="N1206" s="48">
        <v>3</v>
      </c>
      <c r="O1206" s="48">
        <v>4</v>
      </c>
      <c r="P1206" s="51" t="str">
        <f t="shared" si="18"/>
        <v>34</v>
      </c>
      <c r="Q1206" s="51"/>
      <c r="R1206" s="48" t="s">
        <v>7</v>
      </c>
    </row>
    <row r="1207" spans="1:18" x14ac:dyDescent="0.25">
      <c r="A1207" s="1" t="s">
        <v>4</v>
      </c>
      <c r="B1207" s="1" t="s">
        <v>3247</v>
      </c>
      <c r="C1207" s="1" t="s">
        <v>3248</v>
      </c>
      <c r="D1207" s="47">
        <v>3.71</v>
      </c>
      <c r="E1207" s="47">
        <v>20.866599999999998</v>
      </c>
      <c r="F1207" s="48">
        <f t="shared" si="19"/>
        <v>5.624420485175202</v>
      </c>
      <c r="G1207" s="47">
        <f t="shared" si="20"/>
        <v>17.156599999999997</v>
      </c>
      <c r="H1207" s="49">
        <v>15</v>
      </c>
      <c r="I1207" s="50">
        <v>0.03</v>
      </c>
      <c r="J1207" s="47">
        <v>313</v>
      </c>
      <c r="K1207" s="50">
        <v>0.03</v>
      </c>
      <c r="L1207" s="47">
        <f t="shared" si="21"/>
        <v>257.35000000000002</v>
      </c>
      <c r="M1207" s="50">
        <v>0</v>
      </c>
      <c r="N1207" s="48">
        <v>3</v>
      </c>
      <c r="O1207" s="48">
        <v>4</v>
      </c>
      <c r="P1207" s="51" t="str">
        <f t="shared" si="18"/>
        <v>34</v>
      </c>
      <c r="Q1207" s="51"/>
      <c r="R1207" s="48" t="s">
        <v>7</v>
      </c>
    </row>
    <row r="1208" spans="1:18" x14ac:dyDescent="0.25">
      <c r="A1208" s="1" t="s">
        <v>4</v>
      </c>
      <c r="B1208" s="1" t="s">
        <v>3257</v>
      </c>
      <c r="C1208" s="1" t="s">
        <v>3258</v>
      </c>
      <c r="D1208" s="47">
        <v>1.75</v>
      </c>
      <c r="E1208" s="47">
        <v>15.722200000000001</v>
      </c>
      <c r="F1208" s="48">
        <f t="shared" si="19"/>
        <v>8.9841142857142859</v>
      </c>
      <c r="G1208" s="47">
        <f t="shared" si="20"/>
        <v>13.972200000000001</v>
      </c>
      <c r="H1208" s="49">
        <v>18</v>
      </c>
      <c r="I1208" s="50">
        <v>0.04</v>
      </c>
      <c r="J1208" s="47">
        <v>283</v>
      </c>
      <c r="K1208" s="50">
        <v>0.03</v>
      </c>
      <c r="L1208" s="47">
        <f t="shared" si="21"/>
        <v>251.5</v>
      </c>
      <c r="M1208" s="50">
        <v>0</v>
      </c>
      <c r="N1208" s="48">
        <v>3</v>
      </c>
      <c r="O1208" s="48">
        <v>4</v>
      </c>
      <c r="P1208" s="51" t="str">
        <f t="shared" si="18"/>
        <v>34</v>
      </c>
      <c r="Q1208" s="51"/>
      <c r="R1208" s="48" t="s">
        <v>7</v>
      </c>
    </row>
    <row r="1209" spans="1:18" x14ac:dyDescent="0.25">
      <c r="A1209" s="1" t="s">
        <v>4</v>
      </c>
      <c r="B1209" s="1" t="s">
        <v>3239</v>
      </c>
      <c r="C1209" s="1" t="s">
        <v>3240</v>
      </c>
      <c r="D1209" s="47">
        <v>3.5</v>
      </c>
      <c r="E1209" s="47">
        <v>19.964200000000002</v>
      </c>
      <c r="F1209" s="48">
        <f t="shared" si="19"/>
        <v>5.7040571428571436</v>
      </c>
      <c r="G1209" s="47">
        <f t="shared" si="20"/>
        <v>16.464200000000002</v>
      </c>
      <c r="H1209" s="49">
        <v>14</v>
      </c>
      <c r="I1209" s="50">
        <v>0.03</v>
      </c>
      <c r="J1209" s="47">
        <v>279.5</v>
      </c>
      <c r="K1209" s="50">
        <v>0.03</v>
      </c>
      <c r="L1209" s="47">
        <f t="shared" si="21"/>
        <v>230.5</v>
      </c>
      <c r="M1209" s="50">
        <v>0</v>
      </c>
      <c r="N1209" s="48">
        <v>3</v>
      </c>
      <c r="O1209" s="48">
        <v>4</v>
      </c>
      <c r="P1209" s="51" t="str">
        <f t="shared" si="18"/>
        <v>34</v>
      </c>
      <c r="Q1209" s="51"/>
      <c r="R1209" s="48" t="s">
        <v>7</v>
      </c>
    </row>
    <row r="1210" spans="1:18" x14ac:dyDescent="0.25">
      <c r="A1210" s="1" t="s">
        <v>4</v>
      </c>
      <c r="B1210" s="1" t="s">
        <v>3241</v>
      </c>
      <c r="C1210" s="1" t="s">
        <v>3242</v>
      </c>
      <c r="D1210" s="47">
        <v>2.79</v>
      </c>
      <c r="E1210" s="47">
        <v>15.7333</v>
      </c>
      <c r="F1210" s="48">
        <f t="shared" si="19"/>
        <v>5.6391756272401432</v>
      </c>
      <c r="G1210" s="47">
        <f t="shared" si="20"/>
        <v>12.943300000000001</v>
      </c>
      <c r="H1210" s="49">
        <v>15</v>
      </c>
      <c r="I1210" s="50">
        <v>0.03</v>
      </c>
      <c r="J1210" s="47">
        <v>236</v>
      </c>
      <c r="K1210" s="50">
        <v>0.02</v>
      </c>
      <c r="L1210" s="47">
        <f t="shared" si="21"/>
        <v>194.15</v>
      </c>
      <c r="M1210" s="50">
        <v>0</v>
      </c>
      <c r="N1210" s="48">
        <v>3</v>
      </c>
      <c r="O1210" s="48">
        <v>4</v>
      </c>
      <c r="P1210" s="51" t="str">
        <f t="shared" si="18"/>
        <v>34</v>
      </c>
      <c r="Q1210" s="51"/>
      <c r="R1210" s="48" t="s">
        <v>7</v>
      </c>
    </row>
    <row r="1211" spans="1:18" x14ac:dyDescent="0.25">
      <c r="A1211" s="1" t="s">
        <v>4</v>
      </c>
      <c r="B1211" s="1" t="s">
        <v>3233</v>
      </c>
      <c r="C1211" s="1" t="s">
        <v>3234</v>
      </c>
      <c r="D1211" s="47">
        <v>2</v>
      </c>
      <c r="E1211" s="47">
        <v>16</v>
      </c>
      <c r="F1211" s="48">
        <f t="shared" si="19"/>
        <v>8</v>
      </c>
      <c r="G1211" s="47">
        <f t="shared" si="20"/>
        <v>14</v>
      </c>
      <c r="H1211" s="49">
        <v>13</v>
      </c>
      <c r="I1211" s="50">
        <v>0.02</v>
      </c>
      <c r="J1211" s="47">
        <v>160</v>
      </c>
      <c r="K1211" s="50">
        <v>0</v>
      </c>
      <c r="L1211" s="47">
        <f t="shared" si="21"/>
        <v>134</v>
      </c>
      <c r="M1211" s="50">
        <v>0</v>
      </c>
      <c r="N1211" s="48">
        <v>3</v>
      </c>
      <c r="O1211" s="48">
        <v>4</v>
      </c>
      <c r="P1211" s="51" t="str">
        <f t="shared" si="18"/>
        <v>34</v>
      </c>
      <c r="Q1211" s="51"/>
      <c r="R1211" s="48" t="s">
        <v>7</v>
      </c>
    </row>
    <row r="1212" spans="1:18" x14ac:dyDescent="0.25">
      <c r="A1212" s="1" t="s">
        <v>4</v>
      </c>
      <c r="B1212" s="1" t="s">
        <v>3237</v>
      </c>
      <c r="C1212" s="1" t="s">
        <v>3238</v>
      </c>
      <c r="D1212" s="47">
        <v>1.82</v>
      </c>
      <c r="E1212" s="47">
        <v>14</v>
      </c>
      <c r="F1212" s="48">
        <f t="shared" si="19"/>
        <v>7.6923076923076916</v>
      </c>
      <c r="G1212" s="47">
        <f t="shared" si="20"/>
        <v>12.18</v>
      </c>
      <c r="H1212" s="49">
        <v>8</v>
      </c>
      <c r="I1212" s="50">
        <v>0.01</v>
      </c>
      <c r="J1212" s="47">
        <v>136</v>
      </c>
      <c r="K1212" s="50">
        <v>0</v>
      </c>
      <c r="L1212" s="47">
        <f t="shared" si="21"/>
        <v>121.44</v>
      </c>
      <c r="M1212" s="50">
        <v>0</v>
      </c>
      <c r="N1212" s="48">
        <v>3</v>
      </c>
      <c r="O1212" s="48">
        <v>4</v>
      </c>
      <c r="P1212" s="51" t="str">
        <f t="shared" si="18"/>
        <v>34</v>
      </c>
      <c r="Q1212" s="51"/>
      <c r="R1212" s="48" t="s">
        <v>7</v>
      </c>
    </row>
    <row r="1213" spans="1:18" x14ac:dyDescent="0.25">
      <c r="A1213" s="1" t="s">
        <v>4</v>
      </c>
      <c r="B1213" s="1" t="s">
        <v>3243</v>
      </c>
      <c r="C1213" s="1" t="s">
        <v>3244</v>
      </c>
      <c r="D1213" s="47">
        <v>3.68</v>
      </c>
      <c r="E1213" s="47">
        <v>19.714200000000002</v>
      </c>
      <c r="F1213" s="48">
        <f t="shared" si="19"/>
        <v>5.357119565217392</v>
      </c>
      <c r="G1213" s="47">
        <f t="shared" si="20"/>
        <v>16.034200000000002</v>
      </c>
      <c r="H1213" s="49">
        <v>7</v>
      </c>
      <c r="I1213" s="50">
        <v>0.01</v>
      </c>
      <c r="J1213" s="47">
        <v>138</v>
      </c>
      <c r="K1213" s="50">
        <v>0.01</v>
      </c>
      <c r="L1213" s="47">
        <f t="shared" si="21"/>
        <v>112.24</v>
      </c>
      <c r="M1213" s="50">
        <v>0</v>
      </c>
      <c r="N1213" s="48">
        <v>3</v>
      </c>
      <c r="O1213" s="48">
        <v>4</v>
      </c>
      <c r="P1213" s="51" t="str">
        <f t="shared" si="18"/>
        <v>34</v>
      </c>
      <c r="Q1213" s="51"/>
      <c r="R1213" s="48" t="s">
        <v>7</v>
      </c>
    </row>
    <row r="1214" spans="1:18" x14ac:dyDescent="0.25">
      <c r="A1214" s="1" t="s">
        <v>4</v>
      </c>
      <c r="B1214" s="1" t="s">
        <v>3229</v>
      </c>
      <c r="C1214" s="1" t="s">
        <v>3230</v>
      </c>
      <c r="D1214" s="47">
        <v>3.55</v>
      </c>
      <c r="E1214" s="47">
        <v>20.8</v>
      </c>
      <c r="F1214" s="48">
        <f t="shared" si="19"/>
        <v>5.859154929577465</v>
      </c>
      <c r="G1214" s="47">
        <f t="shared" si="20"/>
        <v>17.25</v>
      </c>
      <c r="H1214" s="49">
        <v>5</v>
      </c>
      <c r="I1214" s="50">
        <v>0.01</v>
      </c>
      <c r="J1214" s="47">
        <v>104</v>
      </c>
      <c r="K1214" s="50">
        <v>0.01</v>
      </c>
      <c r="L1214" s="47">
        <f t="shared" si="21"/>
        <v>86.25</v>
      </c>
      <c r="M1214" s="50">
        <v>0</v>
      </c>
      <c r="N1214" s="48">
        <v>3</v>
      </c>
      <c r="O1214" s="48">
        <v>4</v>
      </c>
      <c r="P1214" s="51" t="str">
        <f t="shared" si="18"/>
        <v>34</v>
      </c>
      <c r="Q1214" s="51"/>
      <c r="R1214" s="48" t="s">
        <v>7</v>
      </c>
    </row>
    <row r="1215" spans="1:18" x14ac:dyDescent="0.25">
      <c r="A1215" s="1" t="s">
        <v>4</v>
      </c>
      <c r="B1215" s="1" t="s">
        <v>3501</v>
      </c>
      <c r="C1215" s="1" t="s">
        <v>347</v>
      </c>
      <c r="D1215" s="47">
        <v>2.5999999999999996</v>
      </c>
      <c r="E1215" s="47">
        <v>15.6</v>
      </c>
      <c r="F1215" s="48">
        <v>6</v>
      </c>
      <c r="G1215" s="47">
        <v>13</v>
      </c>
      <c r="H1215" s="49">
        <v>5</v>
      </c>
      <c r="I1215" s="50">
        <v>0.01</v>
      </c>
      <c r="J1215" s="47">
        <v>78</v>
      </c>
      <c r="K1215" s="50">
        <v>0</v>
      </c>
      <c r="L1215" s="47">
        <v>65</v>
      </c>
      <c r="M1215" s="50">
        <v>0</v>
      </c>
      <c r="N1215" s="48">
        <v>3</v>
      </c>
      <c r="O1215" s="48">
        <v>4</v>
      </c>
      <c r="P1215" s="51" t="str">
        <f t="shared" si="18"/>
        <v>34</v>
      </c>
      <c r="Q1215" s="51"/>
      <c r="R1215" s="48" t="s">
        <v>3265</v>
      </c>
    </row>
    <row r="1216" spans="1:18" x14ac:dyDescent="0.25">
      <c r="A1216" s="1" t="s">
        <v>4</v>
      </c>
      <c r="B1216" s="1" t="s">
        <v>2299</v>
      </c>
      <c r="C1216" s="1" t="s">
        <v>2300</v>
      </c>
      <c r="D1216" s="47">
        <v>3.5300000000000002</v>
      </c>
      <c r="E1216" s="47">
        <v>11.5</v>
      </c>
      <c r="F1216" s="48">
        <v>3.25</v>
      </c>
      <c r="G1216" s="47">
        <v>7.97</v>
      </c>
      <c r="H1216" s="49">
        <v>8</v>
      </c>
      <c r="I1216" s="50">
        <v>0.01</v>
      </c>
      <c r="J1216" s="47">
        <v>92</v>
      </c>
      <c r="K1216" s="50">
        <v>0.01</v>
      </c>
      <c r="L1216" s="47">
        <v>63.76</v>
      </c>
      <c r="M1216" s="50">
        <v>0</v>
      </c>
      <c r="N1216" s="48">
        <v>3</v>
      </c>
      <c r="O1216" s="48">
        <v>4</v>
      </c>
      <c r="P1216" s="51" t="str">
        <f t="shared" si="18"/>
        <v>34</v>
      </c>
      <c r="Q1216" s="51"/>
      <c r="R1216" s="48" t="s">
        <v>7</v>
      </c>
    </row>
    <row r="1217" spans="1:18" x14ac:dyDescent="0.25">
      <c r="A1217" s="1" t="s">
        <v>4</v>
      </c>
      <c r="B1217" s="1" t="s">
        <v>3249</v>
      </c>
      <c r="C1217" s="1" t="s">
        <v>3250</v>
      </c>
      <c r="D1217" s="47">
        <v>3.68</v>
      </c>
      <c r="E1217" s="47">
        <v>16.399999999999999</v>
      </c>
      <c r="F1217" s="48">
        <f>SUM(E1217/D1217)</f>
        <v>4.4565217391304346</v>
      </c>
      <c r="G1217" s="47">
        <f>SUM(E1217-D1217)</f>
        <v>12.719999999999999</v>
      </c>
      <c r="H1217" s="49">
        <v>5</v>
      </c>
      <c r="I1217" s="50">
        <v>0.01</v>
      </c>
      <c r="J1217" s="47">
        <v>82</v>
      </c>
      <c r="K1217" s="50">
        <v>0.01</v>
      </c>
      <c r="L1217" s="47">
        <f>SUM(J1217-(D1217*H1217))</f>
        <v>63.599999999999994</v>
      </c>
      <c r="M1217" s="50">
        <v>0</v>
      </c>
      <c r="N1217" s="48">
        <v>3</v>
      </c>
      <c r="O1217" s="48">
        <v>4</v>
      </c>
      <c r="P1217" s="51" t="str">
        <f t="shared" si="18"/>
        <v>34</v>
      </c>
      <c r="Q1217" s="51"/>
      <c r="R1217" s="48" t="s">
        <v>7</v>
      </c>
    </row>
    <row r="1218" spans="1:18" x14ac:dyDescent="0.25">
      <c r="A1218" s="1" t="s">
        <v>4</v>
      </c>
      <c r="B1218" s="1" t="s">
        <v>2303</v>
      </c>
      <c r="C1218" s="1" t="s">
        <v>2304</v>
      </c>
      <c r="D1218" s="47">
        <v>2.2799999999999998</v>
      </c>
      <c r="E1218" s="47">
        <v>12.833299999999999</v>
      </c>
      <c r="F1218" s="48">
        <v>5.62</v>
      </c>
      <c r="G1218" s="47">
        <v>10.55</v>
      </c>
      <c r="H1218" s="49">
        <v>6</v>
      </c>
      <c r="I1218" s="50">
        <v>0.01</v>
      </c>
      <c r="J1218" s="47">
        <v>77</v>
      </c>
      <c r="K1218" s="50">
        <v>0</v>
      </c>
      <c r="L1218" s="47">
        <v>63.32</v>
      </c>
      <c r="M1218" s="50">
        <v>0</v>
      </c>
      <c r="N1218" s="48">
        <v>3</v>
      </c>
      <c r="O1218" s="48">
        <v>4</v>
      </c>
      <c r="P1218" s="51" t="str">
        <f t="shared" si="18"/>
        <v>34</v>
      </c>
      <c r="Q1218" s="51"/>
      <c r="R1218" s="48" t="s">
        <v>7</v>
      </c>
    </row>
    <row r="1219" spans="1:18" x14ac:dyDescent="0.25">
      <c r="A1219" s="1" t="s">
        <v>4</v>
      </c>
      <c r="B1219" s="1" t="s">
        <v>3506</v>
      </c>
      <c r="C1219" s="1" t="s">
        <v>3507</v>
      </c>
      <c r="D1219" s="47">
        <v>2.5</v>
      </c>
      <c r="E1219" s="47">
        <v>15</v>
      </c>
      <c r="F1219" s="48">
        <v>6</v>
      </c>
      <c r="G1219" s="47">
        <v>12.5</v>
      </c>
      <c r="H1219" s="49">
        <v>5</v>
      </c>
      <c r="I1219" s="50">
        <v>0.01</v>
      </c>
      <c r="J1219" s="47">
        <v>75</v>
      </c>
      <c r="K1219" s="50">
        <v>0</v>
      </c>
      <c r="L1219" s="47">
        <v>62.5</v>
      </c>
      <c r="M1219" s="50">
        <v>0</v>
      </c>
      <c r="N1219" s="48">
        <v>3</v>
      </c>
      <c r="O1219" s="48">
        <v>4</v>
      </c>
      <c r="P1219" s="51" t="str">
        <f t="shared" si="18"/>
        <v>34</v>
      </c>
      <c r="Q1219" s="51"/>
      <c r="R1219" s="48" t="s">
        <v>3265</v>
      </c>
    </row>
    <row r="1220" spans="1:18" x14ac:dyDescent="0.25">
      <c r="A1220" s="1" t="s">
        <v>4</v>
      </c>
      <c r="B1220" s="1" t="s">
        <v>2313</v>
      </c>
      <c r="C1220" s="1" t="s">
        <v>2314</v>
      </c>
      <c r="D1220" s="47">
        <v>2.61</v>
      </c>
      <c r="E1220" s="47">
        <v>15</v>
      </c>
      <c r="F1220" s="48">
        <v>5.74</v>
      </c>
      <c r="G1220" s="47">
        <v>12.39</v>
      </c>
      <c r="H1220" s="49">
        <v>5</v>
      </c>
      <c r="I1220" s="50">
        <v>0.01</v>
      </c>
      <c r="J1220" s="47">
        <v>75</v>
      </c>
      <c r="K1220" s="50">
        <v>0</v>
      </c>
      <c r="L1220" s="47">
        <v>61.95</v>
      </c>
      <c r="M1220" s="50">
        <v>0</v>
      </c>
      <c r="N1220" s="48">
        <v>3</v>
      </c>
      <c r="O1220" s="48">
        <v>4</v>
      </c>
      <c r="P1220" s="51" t="str">
        <f t="shared" si="18"/>
        <v>34</v>
      </c>
      <c r="Q1220" s="51"/>
      <c r="R1220" s="48" t="s">
        <v>7</v>
      </c>
    </row>
    <row r="1221" spans="1:18" x14ac:dyDescent="0.25">
      <c r="A1221" s="1" t="s">
        <v>4</v>
      </c>
      <c r="B1221" s="1" t="s">
        <v>2315</v>
      </c>
      <c r="C1221" s="1" t="s">
        <v>2316</v>
      </c>
      <c r="D1221" s="47">
        <v>0.9900000000000001</v>
      </c>
      <c r="E1221" s="47">
        <v>5.7384000000000004</v>
      </c>
      <c r="F1221" s="48">
        <v>5.79</v>
      </c>
      <c r="G1221" s="47">
        <v>4.74</v>
      </c>
      <c r="H1221" s="49">
        <v>13</v>
      </c>
      <c r="I1221" s="50">
        <v>0.02</v>
      </c>
      <c r="J1221" s="47">
        <v>74.599999999999994</v>
      </c>
      <c r="K1221" s="50">
        <v>0</v>
      </c>
      <c r="L1221" s="47">
        <v>61.73</v>
      </c>
      <c r="M1221" s="50">
        <v>0</v>
      </c>
      <c r="N1221" s="48">
        <v>3</v>
      </c>
      <c r="O1221" s="48">
        <v>4</v>
      </c>
      <c r="P1221" s="51" t="str">
        <f t="shared" si="18"/>
        <v>34</v>
      </c>
      <c r="Q1221" s="51"/>
      <c r="R1221" s="48" t="s">
        <v>7</v>
      </c>
    </row>
    <row r="1222" spans="1:18" x14ac:dyDescent="0.25">
      <c r="A1222" s="1" t="s">
        <v>4</v>
      </c>
      <c r="B1222" s="1" t="s">
        <v>3514</v>
      </c>
      <c r="C1222" s="1" t="s">
        <v>3515</v>
      </c>
      <c r="D1222" s="47">
        <v>2.458333333333333</v>
      </c>
      <c r="E1222" s="47">
        <v>14.75</v>
      </c>
      <c r="F1222" s="48">
        <v>6</v>
      </c>
      <c r="G1222" s="47">
        <v>12.29</v>
      </c>
      <c r="H1222" s="49">
        <v>5</v>
      </c>
      <c r="I1222" s="50">
        <v>0.01</v>
      </c>
      <c r="J1222" s="47">
        <v>73.75</v>
      </c>
      <c r="K1222" s="50">
        <v>0</v>
      </c>
      <c r="L1222" s="47">
        <v>61.45</v>
      </c>
      <c r="M1222" s="50">
        <v>0</v>
      </c>
      <c r="N1222" s="48">
        <v>3</v>
      </c>
      <c r="O1222" s="48">
        <v>4</v>
      </c>
      <c r="P1222" s="51" t="str">
        <f t="shared" si="18"/>
        <v>34</v>
      </c>
      <c r="Q1222" s="51"/>
      <c r="R1222" s="48" t="s">
        <v>3265</v>
      </c>
    </row>
    <row r="1223" spans="1:18" x14ac:dyDescent="0.25">
      <c r="A1223" s="1" t="s">
        <v>4</v>
      </c>
      <c r="B1223" s="1" t="s">
        <v>2321</v>
      </c>
      <c r="C1223" s="1" t="s">
        <v>2322</v>
      </c>
      <c r="D1223" s="47">
        <v>2.39</v>
      </c>
      <c r="E1223" s="47">
        <v>14.6</v>
      </c>
      <c r="F1223" s="48">
        <v>6.1</v>
      </c>
      <c r="G1223" s="47">
        <v>12.21</v>
      </c>
      <c r="H1223" s="49">
        <v>5</v>
      </c>
      <c r="I1223" s="50">
        <v>0.01</v>
      </c>
      <c r="J1223" s="47">
        <v>73</v>
      </c>
      <c r="K1223" s="50">
        <v>0</v>
      </c>
      <c r="L1223" s="47">
        <v>61.05</v>
      </c>
      <c r="M1223" s="50">
        <v>0</v>
      </c>
      <c r="N1223" s="48">
        <v>3</v>
      </c>
      <c r="O1223" s="48">
        <v>4</v>
      </c>
      <c r="P1223" s="51" t="str">
        <f t="shared" ref="P1223:P1286" si="22">N1223&amp;O1223</f>
        <v>34</v>
      </c>
      <c r="Q1223" s="51"/>
      <c r="R1223" s="48" t="s">
        <v>7</v>
      </c>
    </row>
    <row r="1224" spans="1:18" x14ac:dyDescent="0.25">
      <c r="A1224" s="1" t="s">
        <v>4</v>
      </c>
      <c r="B1224" s="1" t="s">
        <v>3520</v>
      </c>
      <c r="C1224" s="1" t="s">
        <v>3521</v>
      </c>
      <c r="D1224" s="47">
        <v>2.7333333333333334</v>
      </c>
      <c r="E1224" s="47">
        <v>16.399999999999999</v>
      </c>
      <c r="F1224" s="48">
        <v>6</v>
      </c>
      <c r="G1224" s="47">
        <v>13.66</v>
      </c>
      <c r="H1224" s="49">
        <v>38</v>
      </c>
      <c r="I1224" s="50">
        <v>0.08</v>
      </c>
      <c r="J1224" s="47">
        <v>164</v>
      </c>
      <c r="K1224" s="50">
        <v>0.02</v>
      </c>
      <c r="L1224" s="47">
        <v>60.13</v>
      </c>
      <c r="M1224" s="50">
        <v>0</v>
      </c>
      <c r="N1224" s="48">
        <v>3</v>
      </c>
      <c r="O1224" s="48">
        <v>4</v>
      </c>
      <c r="P1224" s="51" t="str">
        <f t="shared" si="22"/>
        <v>34</v>
      </c>
      <c r="Q1224" s="51"/>
      <c r="R1224" s="48" t="s">
        <v>3265</v>
      </c>
    </row>
    <row r="1225" spans="1:18" x14ac:dyDescent="0.25">
      <c r="A1225" s="1" t="s">
        <v>4</v>
      </c>
      <c r="B1225" s="1" t="s">
        <v>2339</v>
      </c>
      <c r="C1225" s="1" t="s">
        <v>2340</v>
      </c>
      <c r="D1225" s="47">
        <v>1.64</v>
      </c>
      <c r="E1225" s="47">
        <v>13.4</v>
      </c>
      <c r="F1225" s="48">
        <v>8.17</v>
      </c>
      <c r="G1225" s="47">
        <v>11.76</v>
      </c>
      <c r="H1225" s="49">
        <v>5</v>
      </c>
      <c r="I1225" s="50">
        <v>0.01</v>
      </c>
      <c r="J1225" s="47">
        <v>67</v>
      </c>
      <c r="K1225" s="50">
        <v>0</v>
      </c>
      <c r="L1225" s="47">
        <v>58.8</v>
      </c>
      <c r="M1225" s="50">
        <v>0</v>
      </c>
      <c r="N1225" s="48">
        <v>3</v>
      </c>
      <c r="O1225" s="48">
        <v>4</v>
      </c>
      <c r="P1225" s="51" t="str">
        <f t="shared" si="22"/>
        <v>34</v>
      </c>
      <c r="Q1225" s="51"/>
      <c r="R1225" s="48" t="s">
        <v>7</v>
      </c>
    </row>
    <row r="1226" spans="1:18" x14ac:dyDescent="0.25">
      <c r="A1226" s="1" t="s">
        <v>4</v>
      </c>
      <c r="B1226" s="1" t="s">
        <v>2341</v>
      </c>
      <c r="C1226" s="1" t="s">
        <v>2342</v>
      </c>
      <c r="D1226" s="47">
        <v>2.17</v>
      </c>
      <c r="E1226" s="47">
        <v>13.92</v>
      </c>
      <c r="F1226" s="48">
        <v>6.41</v>
      </c>
      <c r="G1226" s="47">
        <v>11.75</v>
      </c>
      <c r="H1226" s="49">
        <v>5</v>
      </c>
      <c r="I1226" s="50">
        <v>0.01</v>
      </c>
      <c r="J1226" s="47">
        <v>69.599999999999994</v>
      </c>
      <c r="K1226" s="50">
        <v>0</v>
      </c>
      <c r="L1226" s="47">
        <v>58.75</v>
      </c>
      <c r="M1226" s="50">
        <v>0</v>
      </c>
      <c r="N1226" s="48">
        <v>3</v>
      </c>
      <c r="O1226" s="48">
        <v>4</v>
      </c>
      <c r="P1226" s="51" t="str">
        <f t="shared" si="22"/>
        <v>34</v>
      </c>
      <c r="Q1226" s="51"/>
      <c r="R1226" s="48" t="s">
        <v>7</v>
      </c>
    </row>
    <row r="1227" spans="1:18" x14ac:dyDescent="0.25">
      <c r="A1227" s="1" t="s">
        <v>4</v>
      </c>
      <c r="B1227" s="1" t="s">
        <v>2351</v>
      </c>
      <c r="C1227" s="1" t="s">
        <v>2352</v>
      </c>
      <c r="D1227" s="47">
        <v>1.43</v>
      </c>
      <c r="E1227" s="47">
        <v>11.5</v>
      </c>
      <c r="F1227" s="48">
        <v>8.0399999999999991</v>
      </c>
      <c r="G1227" s="47">
        <v>10.07</v>
      </c>
      <c r="H1227" s="49">
        <v>9</v>
      </c>
      <c r="I1227" s="50">
        <v>0.02</v>
      </c>
      <c r="J1227" s="47">
        <v>71</v>
      </c>
      <c r="K1227" s="50">
        <v>0</v>
      </c>
      <c r="L1227" s="47">
        <v>58.13</v>
      </c>
      <c r="M1227" s="50">
        <v>0</v>
      </c>
      <c r="N1227" s="48">
        <v>3</v>
      </c>
      <c r="O1227" s="48">
        <v>4</v>
      </c>
      <c r="P1227" s="51" t="str">
        <f t="shared" si="22"/>
        <v>34</v>
      </c>
      <c r="Q1227" s="51"/>
      <c r="R1227" s="48" t="s">
        <v>7</v>
      </c>
    </row>
    <row r="1228" spans="1:18" x14ac:dyDescent="0.25">
      <c r="A1228" s="1" t="s">
        <v>4</v>
      </c>
      <c r="B1228" s="1" t="s">
        <v>2353</v>
      </c>
      <c r="C1228" s="1" t="s">
        <v>2354</v>
      </c>
      <c r="D1228" s="47">
        <v>1.8799999999999997</v>
      </c>
      <c r="E1228" s="47">
        <v>13.5</v>
      </c>
      <c r="F1228" s="48">
        <v>7.18</v>
      </c>
      <c r="G1228" s="47">
        <v>11.62</v>
      </c>
      <c r="H1228" s="49">
        <v>5</v>
      </c>
      <c r="I1228" s="50">
        <v>0.01</v>
      </c>
      <c r="J1228" s="47">
        <v>67.5</v>
      </c>
      <c r="K1228" s="50">
        <v>0</v>
      </c>
      <c r="L1228" s="47">
        <v>58.1</v>
      </c>
      <c r="M1228" s="50">
        <v>0</v>
      </c>
      <c r="N1228" s="48">
        <v>3</v>
      </c>
      <c r="O1228" s="48">
        <v>4</v>
      </c>
      <c r="P1228" s="51" t="str">
        <f t="shared" si="22"/>
        <v>34</v>
      </c>
      <c r="Q1228" s="51"/>
      <c r="R1228" s="48" t="s">
        <v>7</v>
      </c>
    </row>
    <row r="1229" spans="1:18" x14ac:dyDescent="0.25">
      <c r="A1229" s="1" t="s">
        <v>4</v>
      </c>
      <c r="B1229" s="1" t="s">
        <v>2357</v>
      </c>
      <c r="C1229" s="1" t="s">
        <v>2358</v>
      </c>
      <c r="D1229" s="47">
        <v>1.6299999999999997</v>
      </c>
      <c r="E1229" s="47">
        <v>9.8332999999999995</v>
      </c>
      <c r="F1229" s="48">
        <v>6.03</v>
      </c>
      <c r="G1229" s="47">
        <v>8.1999999999999993</v>
      </c>
      <c r="H1229" s="49">
        <v>7</v>
      </c>
      <c r="I1229" s="50">
        <v>0.01</v>
      </c>
      <c r="J1229" s="47">
        <v>69</v>
      </c>
      <c r="K1229" s="50">
        <v>0</v>
      </c>
      <c r="L1229" s="47">
        <v>57.59</v>
      </c>
      <c r="M1229" s="50">
        <v>0</v>
      </c>
      <c r="N1229" s="48">
        <v>3</v>
      </c>
      <c r="O1229" s="48">
        <v>4</v>
      </c>
      <c r="P1229" s="51" t="str">
        <f t="shared" si="22"/>
        <v>34</v>
      </c>
      <c r="Q1229" s="51"/>
      <c r="R1229" s="48" t="s">
        <v>7</v>
      </c>
    </row>
    <row r="1230" spans="1:18" x14ac:dyDescent="0.25">
      <c r="A1230" s="1" t="s">
        <v>4</v>
      </c>
      <c r="B1230" s="1" t="s">
        <v>3538</v>
      </c>
      <c r="C1230" s="1" t="s">
        <v>3539</v>
      </c>
      <c r="D1230" s="47">
        <v>2.125</v>
      </c>
      <c r="E1230" s="47">
        <v>12.75</v>
      </c>
      <c r="F1230" s="48">
        <v>6</v>
      </c>
      <c r="G1230" s="47">
        <v>10.62</v>
      </c>
      <c r="H1230" s="49">
        <v>5</v>
      </c>
      <c r="I1230" s="50">
        <v>0.01</v>
      </c>
      <c r="J1230" s="47">
        <v>68</v>
      </c>
      <c r="K1230" s="50">
        <v>0</v>
      </c>
      <c r="L1230" s="47">
        <v>57.37</v>
      </c>
      <c r="M1230" s="50">
        <v>0</v>
      </c>
      <c r="N1230" s="48">
        <v>3</v>
      </c>
      <c r="O1230" s="48">
        <v>4</v>
      </c>
      <c r="P1230" s="51" t="str">
        <f t="shared" si="22"/>
        <v>34</v>
      </c>
      <c r="Q1230" s="51"/>
      <c r="R1230" s="48" t="s">
        <v>3265</v>
      </c>
    </row>
    <row r="1231" spans="1:18" x14ac:dyDescent="0.25">
      <c r="A1231" s="1" t="s">
        <v>4</v>
      </c>
      <c r="B1231" s="1" t="s">
        <v>2361</v>
      </c>
      <c r="C1231" s="1" t="s">
        <v>2362</v>
      </c>
      <c r="D1231" s="47">
        <v>0.4900000000000001</v>
      </c>
      <c r="E1231" s="47">
        <v>3.2141999999999999</v>
      </c>
      <c r="F1231" s="48">
        <v>6.55</v>
      </c>
      <c r="G1231" s="47">
        <v>2.72</v>
      </c>
      <c r="H1231" s="49">
        <v>21</v>
      </c>
      <c r="I1231" s="50">
        <v>0.04</v>
      </c>
      <c r="J1231" s="47">
        <v>67.5</v>
      </c>
      <c r="K1231" s="50">
        <v>0</v>
      </c>
      <c r="L1231" s="47">
        <v>57.21</v>
      </c>
      <c r="M1231" s="50">
        <v>0</v>
      </c>
      <c r="N1231" s="48">
        <v>3</v>
      </c>
      <c r="O1231" s="48">
        <v>4</v>
      </c>
      <c r="P1231" s="51" t="str">
        <f t="shared" si="22"/>
        <v>34</v>
      </c>
      <c r="Q1231" s="51"/>
      <c r="R1231" s="48" t="s">
        <v>7</v>
      </c>
    </row>
    <row r="1232" spans="1:18" x14ac:dyDescent="0.25">
      <c r="A1232" s="1" t="s">
        <v>4</v>
      </c>
      <c r="B1232" s="1" t="s">
        <v>2363</v>
      </c>
      <c r="C1232" s="1" t="s">
        <v>2364</v>
      </c>
      <c r="D1232" s="47">
        <v>2.1800000000000002</v>
      </c>
      <c r="E1232" s="47">
        <v>13.6</v>
      </c>
      <c r="F1232" s="48">
        <v>6.23</v>
      </c>
      <c r="G1232" s="47">
        <v>11.42</v>
      </c>
      <c r="H1232" s="49">
        <v>5</v>
      </c>
      <c r="I1232" s="50">
        <v>0.01</v>
      </c>
      <c r="J1232" s="47">
        <v>68</v>
      </c>
      <c r="K1232" s="50">
        <v>0</v>
      </c>
      <c r="L1232" s="47">
        <v>57.1</v>
      </c>
      <c r="M1232" s="50">
        <v>0</v>
      </c>
      <c r="N1232" s="48">
        <v>3</v>
      </c>
      <c r="O1232" s="48">
        <v>4</v>
      </c>
      <c r="P1232" s="51" t="str">
        <f t="shared" si="22"/>
        <v>34</v>
      </c>
      <c r="Q1232" s="51"/>
      <c r="R1232" s="48" t="s">
        <v>7</v>
      </c>
    </row>
    <row r="1233" spans="1:18" x14ac:dyDescent="0.25">
      <c r="A1233" s="1" t="s">
        <v>4</v>
      </c>
      <c r="B1233" s="1" t="s">
        <v>2379</v>
      </c>
      <c r="C1233" s="1" t="s">
        <v>2380</v>
      </c>
      <c r="D1233" s="47">
        <v>1.8700000000000003</v>
      </c>
      <c r="E1233" s="47">
        <v>11.2</v>
      </c>
      <c r="F1233" s="48">
        <v>5.98</v>
      </c>
      <c r="G1233" s="47">
        <v>9.33</v>
      </c>
      <c r="H1233" s="49">
        <v>6</v>
      </c>
      <c r="I1233" s="50">
        <v>0.01</v>
      </c>
      <c r="J1233" s="47">
        <v>67.2</v>
      </c>
      <c r="K1233" s="50">
        <v>0</v>
      </c>
      <c r="L1233" s="47">
        <v>55.98</v>
      </c>
      <c r="M1233" s="50">
        <v>0</v>
      </c>
      <c r="N1233" s="48">
        <v>3</v>
      </c>
      <c r="O1233" s="48">
        <v>4</v>
      </c>
      <c r="P1233" s="51" t="str">
        <f t="shared" si="22"/>
        <v>34</v>
      </c>
      <c r="Q1233" s="51"/>
      <c r="R1233" s="48" t="s">
        <v>7</v>
      </c>
    </row>
    <row r="1234" spans="1:18" x14ac:dyDescent="0.25">
      <c r="A1234" s="1" t="s">
        <v>4</v>
      </c>
      <c r="B1234" s="1" t="s">
        <v>2381</v>
      </c>
      <c r="C1234" s="1" t="s">
        <v>2382</v>
      </c>
      <c r="D1234" s="47">
        <v>1.3499999999999999</v>
      </c>
      <c r="E1234" s="47">
        <v>10.666600000000001</v>
      </c>
      <c r="F1234" s="48">
        <v>7.9</v>
      </c>
      <c r="G1234" s="47">
        <v>9.31</v>
      </c>
      <c r="H1234" s="49">
        <v>6</v>
      </c>
      <c r="I1234" s="50">
        <v>0.01</v>
      </c>
      <c r="J1234" s="47">
        <v>64</v>
      </c>
      <c r="K1234" s="50">
        <v>0</v>
      </c>
      <c r="L1234" s="47">
        <v>55.9</v>
      </c>
      <c r="M1234" s="50">
        <v>0</v>
      </c>
      <c r="N1234" s="48">
        <v>3</v>
      </c>
      <c r="O1234" s="48">
        <v>4</v>
      </c>
      <c r="P1234" s="51" t="str">
        <f t="shared" si="22"/>
        <v>34</v>
      </c>
      <c r="Q1234" s="51"/>
      <c r="R1234" s="48" t="s">
        <v>7</v>
      </c>
    </row>
    <row r="1235" spans="1:18" x14ac:dyDescent="0.25">
      <c r="A1235" s="1" t="s">
        <v>4</v>
      </c>
      <c r="B1235" s="1" t="s">
        <v>2385</v>
      </c>
      <c r="C1235" s="1" t="s">
        <v>2386</v>
      </c>
      <c r="D1235" s="47">
        <v>1.0900000000000001</v>
      </c>
      <c r="E1235" s="47">
        <v>8</v>
      </c>
      <c r="F1235" s="48">
        <v>7.33</v>
      </c>
      <c r="G1235" s="47">
        <v>6.91</v>
      </c>
      <c r="H1235" s="49">
        <v>8</v>
      </c>
      <c r="I1235" s="50">
        <v>0.01</v>
      </c>
      <c r="J1235" s="47">
        <v>64</v>
      </c>
      <c r="K1235" s="50">
        <v>0</v>
      </c>
      <c r="L1235" s="47">
        <v>55.28</v>
      </c>
      <c r="M1235" s="50">
        <v>0</v>
      </c>
      <c r="N1235" s="48">
        <v>3</v>
      </c>
      <c r="O1235" s="48">
        <v>4</v>
      </c>
      <c r="P1235" s="51" t="str">
        <f t="shared" si="22"/>
        <v>34</v>
      </c>
      <c r="Q1235" s="51"/>
      <c r="R1235" s="48" t="s">
        <v>7</v>
      </c>
    </row>
    <row r="1236" spans="1:18" x14ac:dyDescent="0.25">
      <c r="A1236" s="1" t="s">
        <v>4</v>
      </c>
      <c r="B1236" s="1" t="s">
        <v>2389</v>
      </c>
      <c r="C1236" s="1" t="s">
        <v>2390</v>
      </c>
      <c r="D1236" s="47">
        <v>4.0099999999999989</v>
      </c>
      <c r="E1236" s="47">
        <v>11.5</v>
      </c>
      <c r="F1236" s="48">
        <v>2.86</v>
      </c>
      <c r="G1236" s="47">
        <v>7.49</v>
      </c>
      <c r="H1236" s="49">
        <v>15</v>
      </c>
      <c r="I1236" s="50">
        <v>0.03</v>
      </c>
      <c r="J1236" s="47">
        <v>115</v>
      </c>
      <c r="K1236" s="50">
        <v>0.01</v>
      </c>
      <c r="L1236" s="47">
        <v>54.85</v>
      </c>
      <c r="M1236" s="50">
        <v>0</v>
      </c>
      <c r="N1236" s="48">
        <v>3</v>
      </c>
      <c r="O1236" s="48">
        <v>4</v>
      </c>
      <c r="P1236" s="51" t="str">
        <f t="shared" si="22"/>
        <v>34</v>
      </c>
      <c r="Q1236" s="51"/>
      <c r="R1236" s="48" t="s">
        <v>7</v>
      </c>
    </row>
    <row r="1237" spans="1:18" x14ac:dyDescent="0.25">
      <c r="A1237" s="1" t="s">
        <v>4</v>
      </c>
      <c r="B1237" s="1" t="s">
        <v>2395</v>
      </c>
      <c r="C1237" s="1" t="s">
        <v>2396</v>
      </c>
      <c r="D1237" s="47">
        <v>2</v>
      </c>
      <c r="E1237" s="47">
        <v>7.5</v>
      </c>
      <c r="F1237" s="48">
        <v>3.75</v>
      </c>
      <c r="G1237" s="47">
        <v>5.5</v>
      </c>
      <c r="H1237" s="49">
        <v>24</v>
      </c>
      <c r="I1237" s="50">
        <v>0.05</v>
      </c>
      <c r="J1237" s="47">
        <v>102</v>
      </c>
      <c r="K1237" s="50">
        <v>0.01</v>
      </c>
      <c r="L1237" s="47">
        <v>54</v>
      </c>
      <c r="M1237" s="50">
        <v>0</v>
      </c>
      <c r="N1237" s="48">
        <v>3</v>
      </c>
      <c r="O1237" s="48">
        <v>4</v>
      </c>
      <c r="P1237" s="51" t="str">
        <f t="shared" si="22"/>
        <v>34</v>
      </c>
      <c r="Q1237" s="51"/>
      <c r="R1237" s="48" t="s">
        <v>7</v>
      </c>
    </row>
    <row r="1238" spans="1:18" x14ac:dyDescent="0.25">
      <c r="A1238" s="1" t="s">
        <v>4</v>
      </c>
      <c r="B1238" s="1" t="s">
        <v>2397</v>
      </c>
      <c r="C1238" s="1" t="s">
        <v>2398</v>
      </c>
      <c r="D1238" s="47">
        <v>0.88</v>
      </c>
      <c r="E1238" s="47">
        <v>8.5714000000000006</v>
      </c>
      <c r="F1238" s="48">
        <v>9.74</v>
      </c>
      <c r="G1238" s="47">
        <v>7.69</v>
      </c>
      <c r="H1238" s="49">
        <v>7</v>
      </c>
      <c r="I1238" s="50">
        <v>0.01</v>
      </c>
      <c r="J1238" s="47">
        <v>60</v>
      </c>
      <c r="K1238" s="50">
        <v>0</v>
      </c>
      <c r="L1238" s="47">
        <v>53.84</v>
      </c>
      <c r="M1238" s="50">
        <v>0</v>
      </c>
      <c r="N1238" s="48">
        <v>3</v>
      </c>
      <c r="O1238" s="48">
        <v>4</v>
      </c>
      <c r="P1238" s="51" t="str">
        <f t="shared" si="22"/>
        <v>34</v>
      </c>
      <c r="Q1238" s="51"/>
      <c r="R1238" s="48" t="s">
        <v>7</v>
      </c>
    </row>
    <row r="1239" spans="1:18" x14ac:dyDescent="0.25">
      <c r="A1239" s="1" t="s">
        <v>4</v>
      </c>
      <c r="B1239" s="1" t="s">
        <v>2407</v>
      </c>
      <c r="C1239" s="1" t="s">
        <v>2408</v>
      </c>
      <c r="D1239" s="47">
        <v>1.36</v>
      </c>
      <c r="E1239" s="47">
        <v>12</v>
      </c>
      <c r="F1239" s="48">
        <v>8.82</v>
      </c>
      <c r="G1239" s="47">
        <v>10.64</v>
      </c>
      <c r="H1239" s="49">
        <v>5</v>
      </c>
      <c r="I1239" s="50">
        <v>0.01</v>
      </c>
      <c r="J1239" s="47">
        <v>60</v>
      </c>
      <c r="K1239" s="50">
        <v>0</v>
      </c>
      <c r="L1239" s="47">
        <v>53.2</v>
      </c>
      <c r="M1239" s="50">
        <v>0</v>
      </c>
      <c r="N1239" s="48">
        <v>3</v>
      </c>
      <c r="O1239" s="48">
        <v>4</v>
      </c>
      <c r="P1239" s="51" t="str">
        <f t="shared" si="22"/>
        <v>34</v>
      </c>
      <c r="Q1239" s="51"/>
      <c r="R1239" s="48" t="s">
        <v>7</v>
      </c>
    </row>
    <row r="1240" spans="1:18" x14ac:dyDescent="0.25">
      <c r="A1240" s="1" t="s">
        <v>4</v>
      </c>
      <c r="B1240" s="1" t="s">
        <v>2411</v>
      </c>
      <c r="C1240" s="1" t="s">
        <v>2412</v>
      </c>
      <c r="D1240" s="47">
        <v>2.39</v>
      </c>
      <c r="E1240" s="47">
        <v>13</v>
      </c>
      <c r="F1240" s="48">
        <v>5.43</v>
      </c>
      <c r="G1240" s="47">
        <v>10.61</v>
      </c>
      <c r="H1240" s="49">
        <v>5</v>
      </c>
      <c r="I1240" s="50">
        <v>0.01</v>
      </c>
      <c r="J1240" s="47">
        <v>65</v>
      </c>
      <c r="K1240" s="50">
        <v>0</v>
      </c>
      <c r="L1240" s="47">
        <v>53.05</v>
      </c>
      <c r="M1240" s="50">
        <v>0</v>
      </c>
      <c r="N1240" s="48">
        <v>3</v>
      </c>
      <c r="O1240" s="48">
        <v>4</v>
      </c>
      <c r="P1240" s="51" t="str">
        <f t="shared" si="22"/>
        <v>34</v>
      </c>
      <c r="Q1240" s="51"/>
      <c r="R1240" s="48" t="s">
        <v>7</v>
      </c>
    </row>
    <row r="1241" spans="1:18" x14ac:dyDescent="0.25">
      <c r="A1241" s="1" t="s">
        <v>4</v>
      </c>
      <c r="B1241" s="1" t="s">
        <v>2415</v>
      </c>
      <c r="C1241" s="1" t="s">
        <v>2416</v>
      </c>
      <c r="D1241" s="47">
        <v>1.6299999999999997</v>
      </c>
      <c r="E1241" s="47">
        <v>9</v>
      </c>
      <c r="F1241" s="48">
        <v>5.52</v>
      </c>
      <c r="G1241" s="47">
        <v>7.37</v>
      </c>
      <c r="H1241" s="49">
        <v>7</v>
      </c>
      <c r="I1241" s="50">
        <v>0.01</v>
      </c>
      <c r="J1241" s="47">
        <v>64</v>
      </c>
      <c r="K1241" s="50">
        <v>0</v>
      </c>
      <c r="L1241" s="47">
        <v>52.59</v>
      </c>
      <c r="M1241" s="50">
        <v>0</v>
      </c>
      <c r="N1241" s="48">
        <v>3</v>
      </c>
      <c r="O1241" s="48">
        <v>4</v>
      </c>
      <c r="P1241" s="51" t="str">
        <f t="shared" si="22"/>
        <v>34</v>
      </c>
      <c r="Q1241" s="51"/>
      <c r="R1241" s="48" t="s">
        <v>7</v>
      </c>
    </row>
    <row r="1242" spans="1:18" x14ac:dyDescent="0.25">
      <c r="A1242" s="1" t="s">
        <v>4</v>
      </c>
      <c r="B1242" s="1" t="s">
        <v>2417</v>
      </c>
      <c r="C1242" s="1" t="s">
        <v>2418</v>
      </c>
      <c r="D1242" s="47">
        <v>1.78</v>
      </c>
      <c r="E1242" s="47">
        <v>11.4</v>
      </c>
      <c r="F1242" s="48">
        <v>6.4</v>
      </c>
      <c r="G1242" s="47">
        <v>9.6199999999999992</v>
      </c>
      <c r="H1242" s="49">
        <v>6</v>
      </c>
      <c r="I1242" s="50">
        <v>0.01</v>
      </c>
      <c r="J1242" s="47">
        <v>63</v>
      </c>
      <c r="K1242" s="50">
        <v>0</v>
      </c>
      <c r="L1242" s="47">
        <v>52.32</v>
      </c>
      <c r="M1242" s="50">
        <v>0</v>
      </c>
      <c r="N1242" s="48">
        <v>3</v>
      </c>
      <c r="O1242" s="48">
        <v>4</v>
      </c>
      <c r="P1242" s="51" t="str">
        <f t="shared" si="22"/>
        <v>34</v>
      </c>
      <c r="Q1242" s="51"/>
      <c r="R1242" s="48" t="s">
        <v>7</v>
      </c>
    </row>
    <row r="1243" spans="1:18" x14ac:dyDescent="0.25">
      <c r="A1243" s="1" t="s">
        <v>4</v>
      </c>
      <c r="B1243" s="1" t="s">
        <v>2425</v>
      </c>
      <c r="C1243" s="1" t="s">
        <v>2426</v>
      </c>
      <c r="D1243" s="47">
        <v>1.6299999999999994</v>
      </c>
      <c r="E1243" s="47">
        <v>8.8571000000000009</v>
      </c>
      <c r="F1243" s="48">
        <v>5.43</v>
      </c>
      <c r="G1243" s="47">
        <v>7.22</v>
      </c>
      <c r="H1243" s="49">
        <v>7</v>
      </c>
      <c r="I1243" s="50">
        <v>0.01</v>
      </c>
      <c r="J1243" s="47">
        <v>62</v>
      </c>
      <c r="K1243" s="50">
        <v>0</v>
      </c>
      <c r="L1243" s="47">
        <v>50.59</v>
      </c>
      <c r="M1243" s="50">
        <v>0</v>
      </c>
      <c r="N1243" s="48">
        <v>3</v>
      </c>
      <c r="O1243" s="48">
        <v>4</v>
      </c>
      <c r="P1243" s="51" t="str">
        <f t="shared" si="22"/>
        <v>34</v>
      </c>
      <c r="Q1243" s="51"/>
      <c r="R1243" s="48" t="s">
        <v>7</v>
      </c>
    </row>
    <row r="1244" spans="1:18" x14ac:dyDescent="0.25">
      <c r="A1244" s="1" t="s">
        <v>4</v>
      </c>
      <c r="B1244" s="1" t="s">
        <v>2427</v>
      </c>
      <c r="C1244" s="1" t="s">
        <v>2428</v>
      </c>
      <c r="D1244" s="47">
        <v>2.41</v>
      </c>
      <c r="E1244" s="47">
        <v>12.4</v>
      </c>
      <c r="F1244" s="48">
        <v>5.14</v>
      </c>
      <c r="G1244" s="47">
        <v>9.99</v>
      </c>
      <c r="H1244" s="49">
        <v>5</v>
      </c>
      <c r="I1244" s="50">
        <v>0.01</v>
      </c>
      <c r="J1244" s="47">
        <v>62</v>
      </c>
      <c r="K1244" s="50">
        <v>0</v>
      </c>
      <c r="L1244" s="47">
        <v>49.95</v>
      </c>
      <c r="M1244" s="50">
        <v>0</v>
      </c>
      <c r="N1244" s="48">
        <v>3</v>
      </c>
      <c r="O1244" s="48">
        <v>4</v>
      </c>
      <c r="P1244" s="51" t="str">
        <f t="shared" si="22"/>
        <v>34</v>
      </c>
      <c r="Q1244" s="51"/>
      <c r="R1244" s="48" t="s">
        <v>7</v>
      </c>
    </row>
    <row r="1245" spans="1:18" x14ac:dyDescent="0.25">
      <c r="A1245" s="1" t="s">
        <v>4</v>
      </c>
      <c r="B1245" s="1" t="s">
        <v>2429</v>
      </c>
      <c r="C1245" s="1" t="s">
        <v>2430</v>
      </c>
      <c r="D1245" s="47">
        <v>1.75</v>
      </c>
      <c r="E1245" s="47">
        <v>10</v>
      </c>
      <c r="F1245" s="48">
        <v>5.71</v>
      </c>
      <c r="G1245" s="47">
        <v>8.25</v>
      </c>
      <c r="H1245" s="49">
        <v>6</v>
      </c>
      <c r="I1245" s="50">
        <v>0.01</v>
      </c>
      <c r="J1245" s="47">
        <v>60</v>
      </c>
      <c r="K1245" s="50">
        <v>0</v>
      </c>
      <c r="L1245" s="47">
        <v>49.5</v>
      </c>
      <c r="M1245" s="50">
        <v>0</v>
      </c>
      <c r="N1245" s="48">
        <v>3</v>
      </c>
      <c r="O1245" s="48">
        <v>4</v>
      </c>
      <c r="P1245" s="51" t="str">
        <f t="shared" si="22"/>
        <v>34</v>
      </c>
      <c r="Q1245" s="51"/>
      <c r="R1245" s="48" t="s">
        <v>7</v>
      </c>
    </row>
    <row r="1246" spans="1:18" x14ac:dyDescent="0.25">
      <c r="A1246" s="1" t="s">
        <v>4</v>
      </c>
      <c r="B1246" s="1" t="s">
        <v>2441</v>
      </c>
      <c r="C1246" s="1" t="s">
        <v>2442</v>
      </c>
      <c r="D1246" s="47">
        <v>0.4900000000000001</v>
      </c>
      <c r="E1246" s="47">
        <v>2.4904000000000002</v>
      </c>
      <c r="F1246" s="48">
        <v>5.08</v>
      </c>
      <c r="G1246" s="47">
        <v>2</v>
      </c>
      <c r="H1246" s="49">
        <v>25</v>
      </c>
      <c r="I1246" s="50">
        <v>0.05</v>
      </c>
      <c r="J1246" s="47">
        <v>60.3</v>
      </c>
      <c r="K1246" s="50">
        <v>0</v>
      </c>
      <c r="L1246" s="47">
        <v>48.05</v>
      </c>
      <c r="M1246" s="50">
        <v>0</v>
      </c>
      <c r="N1246" s="48">
        <v>3</v>
      </c>
      <c r="O1246" s="48">
        <v>4</v>
      </c>
      <c r="P1246" s="51" t="str">
        <f t="shared" si="22"/>
        <v>34</v>
      </c>
      <c r="Q1246" s="51"/>
      <c r="R1246" s="48" t="s">
        <v>7</v>
      </c>
    </row>
    <row r="1247" spans="1:18" x14ac:dyDescent="0.25">
      <c r="A1247" s="1" t="s">
        <v>4</v>
      </c>
      <c r="B1247" s="1" t="s">
        <v>2449</v>
      </c>
      <c r="C1247" s="1" t="s">
        <v>2450</v>
      </c>
      <c r="D1247" s="47">
        <v>0.40000000000000013</v>
      </c>
      <c r="E1247" s="47">
        <v>2.6842000000000001</v>
      </c>
      <c r="F1247" s="48">
        <v>6.71</v>
      </c>
      <c r="G1247" s="47">
        <v>2.2799999999999998</v>
      </c>
      <c r="H1247" s="49">
        <v>21</v>
      </c>
      <c r="I1247" s="50">
        <v>0.04</v>
      </c>
      <c r="J1247" s="47">
        <v>56</v>
      </c>
      <c r="K1247" s="50">
        <v>0</v>
      </c>
      <c r="L1247" s="47">
        <v>47.6</v>
      </c>
      <c r="M1247" s="50">
        <v>0</v>
      </c>
      <c r="N1247" s="48">
        <v>3</v>
      </c>
      <c r="O1247" s="48">
        <v>4</v>
      </c>
      <c r="P1247" s="51" t="str">
        <f t="shared" si="22"/>
        <v>34</v>
      </c>
      <c r="Q1247" s="51"/>
      <c r="R1247" s="48" t="s">
        <v>7</v>
      </c>
    </row>
    <row r="1248" spans="1:18" x14ac:dyDescent="0.25">
      <c r="A1248" s="1" t="s">
        <v>4</v>
      </c>
      <c r="B1248" s="1" t="s">
        <v>2457</v>
      </c>
      <c r="C1248" s="1" t="s">
        <v>2458</v>
      </c>
      <c r="D1248" s="47">
        <v>1.1899999999999997</v>
      </c>
      <c r="E1248" s="47">
        <v>7.8856999999999999</v>
      </c>
      <c r="F1248" s="48">
        <v>6.62</v>
      </c>
      <c r="G1248" s="47">
        <v>6.69</v>
      </c>
      <c r="H1248" s="49">
        <v>7</v>
      </c>
      <c r="I1248" s="50">
        <v>0.01</v>
      </c>
      <c r="J1248" s="47">
        <v>55.2</v>
      </c>
      <c r="K1248" s="50">
        <v>0</v>
      </c>
      <c r="L1248" s="47">
        <v>46.87</v>
      </c>
      <c r="M1248" s="50">
        <v>0</v>
      </c>
      <c r="N1248" s="48">
        <v>3</v>
      </c>
      <c r="O1248" s="48">
        <v>4</v>
      </c>
      <c r="P1248" s="51" t="str">
        <f t="shared" si="22"/>
        <v>34</v>
      </c>
      <c r="Q1248" s="51"/>
      <c r="R1248" s="48" t="s">
        <v>7</v>
      </c>
    </row>
    <row r="1249" spans="1:18" x14ac:dyDescent="0.25">
      <c r="A1249" s="1" t="s">
        <v>4</v>
      </c>
      <c r="B1249" s="1" t="s">
        <v>3583</v>
      </c>
      <c r="C1249" s="1" t="s">
        <v>3584</v>
      </c>
      <c r="D1249" s="47">
        <v>1.8666666666666665</v>
      </c>
      <c r="E1249" s="47">
        <v>11.2</v>
      </c>
      <c r="F1249" s="48">
        <v>5.99</v>
      </c>
      <c r="G1249" s="47">
        <v>9.33</v>
      </c>
      <c r="H1249" s="49">
        <v>5</v>
      </c>
      <c r="I1249" s="50">
        <v>0.01</v>
      </c>
      <c r="J1249" s="47">
        <v>56</v>
      </c>
      <c r="K1249" s="50">
        <v>0</v>
      </c>
      <c r="L1249" s="47">
        <v>46.66</v>
      </c>
      <c r="M1249" s="50">
        <v>0</v>
      </c>
      <c r="N1249" s="48">
        <v>3</v>
      </c>
      <c r="O1249" s="48">
        <v>4</v>
      </c>
      <c r="P1249" s="51" t="str">
        <f t="shared" si="22"/>
        <v>34</v>
      </c>
      <c r="Q1249" s="51"/>
      <c r="R1249" s="48" t="s">
        <v>3265</v>
      </c>
    </row>
    <row r="1250" spans="1:18" x14ac:dyDescent="0.25">
      <c r="A1250" s="1" t="s">
        <v>4</v>
      </c>
      <c r="B1250" s="1" t="s">
        <v>2465</v>
      </c>
      <c r="C1250" s="1" t="s">
        <v>2466</v>
      </c>
      <c r="D1250" s="47">
        <v>1.6500000000000001</v>
      </c>
      <c r="E1250" s="47">
        <v>8.2857000000000003</v>
      </c>
      <c r="F1250" s="48">
        <v>5.0199999999999996</v>
      </c>
      <c r="G1250" s="47">
        <v>6.63</v>
      </c>
      <c r="H1250" s="49">
        <v>7</v>
      </c>
      <c r="I1250" s="50">
        <v>0.01</v>
      </c>
      <c r="J1250" s="47">
        <v>58</v>
      </c>
      <c r="K1250" s="50">
        <v>0</v>
      </c>
      <c r="L1250" s="47">
        <v>46.45</v>
      </c>
      <c r="M1250" s="50">
        <v>0</v>
      </c>
      <c r="N1250" s="48">
        <v>3</v>
      </c>
      <c r="O1250" s="48">
        <v>4</v>
      </c>
      <c r="P1250" s="51" t="str">
        <f t="shared" si="22"/>
        <v>34</v>
      </c>
      <c r="Q1250" s="51"/>
      <c r="R1250" s="48" t="s">
        <v>7</v>
      </c>
    </row>
    <row r="1251" spans="1:18" x14ac:dyDescent="0.25">
      <c r="A1251" s="1" t="s">
        <v>4</v>
      </c>
      <c r="B1251" s="1" t="s">
        <v>3586</v>
      </c>
      <c r="C1251" s="1" t="s">
        <v>3587</v>
      </c>
      <c r="D1251" s="47">
        <v>0.70512820512820507</v>
      </c>
      <c r="E1251" s="47">
        <v>4.2306999999999997</v>
      </c>
      <c r="F1251" s="48">
        <v>5.99</v>
      </c>
      <c r="G1251" s="47">
        <v>3.52</v>
      </c>
      <c r="H1251" s="49">
        <v>13</v>
      </c>
      <c r="I1251" s="50">
        <v>0.02</v>
      </c>
      <c r="J1251" s="47">
        <v>55</v>
      </c>
      <c r="K1251" s="50">
        <v>0</v>
      </c>
      <c r="L1251" s="47">
        <v>45.83</v>
      </c>
      <c r="M1251" s="50">
        <v>0</v>
      </c>
      <c r="N1251" s="48">
        <v>3</v>
      </c>
      <c r="O1251" s="48">
        <v>4</v>
      </c>
      <c r="P1251" s="51" t="str">
        <f t="shared" si="22"/>
        <v>34</v>
      </c>
      <c r="Q1251" s="51"/>
      <c r="R1251" s="48" t="s">
        <v>3265</v>
      </c>
    </row>
    <row r="1252" spans="1:18" x14ac:dyDescent="0.25">
      <c r="A1252" s="1" t="s">
        <v>4</v>
      </c>
      <c r="B1252" s="1" t="s">
        <v>2481</v>
      </c>
      <c r="C1252" s="1" t="s">
        <v>2482</v>
      </c>
      <c r="D1252" s="47">
        <v>1.19</v>
      </c>
      <c r="E1252" s="47">
        <v>10</v>
      </c>
      <c r="F1252" s="48">
        <v>8.4</v>
      </c>
      <c r="G1252" s="47">
        <v>8.81</v>
      </c>
      <c r="H1252" s="49">
        <v>5</v>
      </c>
      <c r="I1252" s="50">
        <v>0.01</v>
      </c>
      <c r="J1252" s="47">
        <v>50</v>
      </c>
      <c r="K1252" s="50">
        <v>0</v>
      </c>
      <c r="L1252" s="47">
        <v>44.05</v>
      </c>
      <c r="M1252" s="50">
        <v>0</v>
      </c>
      <c r="N1252" s="48">
        <v>3</v>
      </c>
      <c r="O1252" s="48">
        <v>4</v>
      </c>
      <c r="P1252" s="51" t="str">
        <f t="shared" si="22"/>
        <v>34</v>
      </c>
      <c r="Q1252" s="51"/>
      <c r="R1252" s="48" t="s">
        <v>7</v>
      </c>
    </row>
    <row r="1253" spans="1:18" x14ac:dyDescent="0.25">
      <c r="A1253" s="1" t="s">
        <v>4</v>
      </c>
      <c r="B1253" s="1" t="s">
        <v>3595</v>
      </c>
      <c r="C1253" s="1" t="s">
        <v>3596</v>
      </c>
      <c r="D1253" s="47">
        <v>0.93333333333333346</v>
      </c>
      <c r="E1253" s="47">
        <v>5.6</v>
      </c>
      <c r="F1253" s="48">
        <v>6</v>
      </c>
      <c r="G1253" s="47">
        <v>4.66</v>
      </c>
      <c r="H1253" s="49">
        <v>10</v>
      </c>
      <c r="I1253" s="50">
        <v>0.02</v>
      </c>
      <c r="J1253" s="47">
        <v>53.2</v>
      </c>
      <c r="K1253" s="50">
        <v>0</v>
      </c>
      <c r="L1253" s="47">
        <v>43.86</v>
      </c>
      <c r="M1253" s="50">
        <v>0</v>
      </c>
      <c r="N1253" s="48">
        <v>3</v>
      </c>
      <c r="O1253" s="48">
        <v>4</v>
      </c>
      <c r="P1253" s="51" t="str">
        <f t="shared" si="22"/>
        <v>34</v>
      </c>
      <c r="Q1253" s="51"/>
      <c r="R1253" s="48" t="s">
        <v>3265</v>
      </c>
    </row>
    <row r="1254" spans="1:18" x14ac:dyDescent="0.25">
      <c r="A1254" s="1" t="s">
        <v>4</v>
      </c>
      <c r="B1254" s="1" t="s">
        <v>2489</v>
      </c>
      <c r="C1254" s="1" t="s">
        <v>2490</v>
      </c>
      <c r="D1254" s="47">
        <v>1.6299999999999994</v>
      </c>
      <c r="E1254" s="47">
        <v>7.7141999999999999</v>
      </c>
      <c r="F1254" s="48">
        <v>4.7300000000000004</v>
      </c>
      <c r="G1254" s="47">
        <v>6.08</v>
      </c>
      <c r="H1254" s="49">
        <v>7</v>
      </c>
      <c r="I1254" s="50">
        <v>0.01</v>
      </c>
      <c r="J1254" s="47">
        <v>54</v>
      </c>
      <c r="K1254" s="50">
        <v>0</v>
      </c>
      <c r="L1254" s="47">
        <v>42.59</v>
      </c>
      <c r="M1254" s="50">
        <v>0</v>
      </c>
      <c r="N1254" s="48">
        <v>3</v>
      </c>
      <c r="O1254" s="48">
        <v>4</v>
      </c>
      <c r="P1254" s="51" t="str">
        <f t="shared" si="22"/>
        <v>34</v>
      </c>
      <c r="Q1254" s="51"/>
      <c r="R1254" s="48" t="s">
        <v>7</v>
      </c>
    </row>
    <row r="1255" spans="1:18" x14ac:dyDescent="0.25">
      <c r="A1255" s="1" t="s">
        <v>4</v>
      </c>
      <c r="B1255" s="1" t="s">
        <v>2501</v>
      </c>
      <c r="C1255" s="1" t="s">
        <v>2502</v>
      </c>
      <c r="D1255" s="47">
        <v>0.59</v>
      </c>
      <c r="E1255" s="47">
        <v>4.0350000000000001</v>
      </c>
      <c r="F1255" s="48">
        <v>6.83</v>
      </c>
      <c r="G1255" s="47">
        <v>3.44</v>
      </c>
      <c r="H1255" s="49">
        <v>12</v>
      </c>
      <c r="I1255" s="50">
        <v>0.02</v>
      </c>
      <c r="J1255" s="47">
        <v>48.42</v>
      </c>
      <c r="K1255" s="50">
        <v>0</v>
      </c>
      <c r="L1255" s="47">
        <v>41.34</v>
      </c>
      <c r="M1255" s="50">
        <v>0</v>
      </c>
      <c r="N1255" s="48">
        <v>3</v>
      </c>
      <c r="O1255" s="48">
        <v>4</v>
      </c>
      <c r="P1255" s="51" t="str">
        <f t="shared" si="22"/>
        <v>34</v>
      </c>
      <c r="Q1255" s="51"/>
      <c r="R1255" s="48" t="s">
        <v>7</v>
      </c>
    </row>
    <row r="1256" spans="1:18" x14ac:dyDescent="0.25">
      <c r="A1256" s="1" t="s">
        <v>4</v>
      </c>
      <c r="B1256" s="1" t="s">
        <v>2511</v>
      </c>
      <c r="C1256" s="1" t="s">
        <v>2512</v>
      </c>
      <c r="D1256" s="47">
        <v>0.88000000000000012</v>
      </c>
      <c r="E1256" s="47">
        <v>7.6</v>
      </c>
      <c r="F1256" s="48">
        <v>8.6300000000000008</v>
      </c>
      <c r="G1256" s="47">
        <v>6.72</v>
      </c>
      <c r="H1256" s="49">
        <v>6</v>
      </c>
      <c r="I1256" s="50">
        <v>0.01</v>
      </c>
      <c r="J1256" s="47">
        <v>46</v>
      </c>
      <c r="K1256" s="50">
        <v>0</v>
      </c>
      <c r="L1256" s="47">
        <v>40.72</v>
      </c>
      <c r="M1256" s="50">
        <v>0</v>
      </c>
      <c r="N1256" s="48">
        <v>3</v>
      </c>
      <c r="O1256" s="48">
        <v>4</v>
      </c>
      <c r="P1256" s="51" t="str">
        <f t="shared" si="22"/>
        <v>34</v>
      </c>
      <c r="Q1256" s="51"/>
      <c r="R1256" s="48" t="s">
        <v>7</v>
      </c>
    </row>
    <row r="1257" spans="1:18" x14ac:dyDescent="0.25">
      <c r="A1257" s="1" t="s">
        <v>4</v>
      </c>
      <c r="B1257" s="1" t="s">
        <v>2523</v>
      </c>
      <c r="C1257" s="1" t="s">
        <v>2524</v>
      </c>
      <c r="D1257" s="47">
        <v>1.99</v>
      </c>
      <c r="E1257" s="47">
        <v>7.7</v>
      </c>
      <c r="F1257" s="48">
        <v>3.86</v>
      </c>
      <c r="G1257" s="47">
        <v>5.71</v>
      </c>
      <c r="H1257" s="49">
        <v>7</v>
      </c>
      <c r="I1257" s="50">
        <v>0.01</v>
      </c>
      <c r="J1257" s="47">
        <v>53.9</v>
      </c>
      <c r="K1257" s="50">
        <v>0</v>
      </c>
      <c r="L1257" s="47">
        <v>39.97</v>
      </c>
      <c r="M1257" s="50">
        <v>0</v>
      </c>
      <c r="N1257" s="48">
        <v>3</v>
      </c>
      <c r="O1257" s="48">
        <v>4</v>
      </c>
      <c r="P1257" s="51" t="str">
        <f t="shared" si="22"/>
        <v>34</v>
      </c>
      <c r="Q1257" s="51"/>
      <c r="R1257" s="48" t="s">
        <v>7</v>
      </c>
    </row>
    <row r="1258" spans="1:18" x14ac:dyDescent="0.25">
      <c r="A1258" s="1" t="s">
        <v>4</v>
      </c>
      <c r="B1258" s="1" t="s">
        <v>2527</v>
      </c>
      <c r="C1258" s="1" t="s">
        <v>2528</v>
      </c>
      <c r="D1258" s="47">
        <v>0.40000000000000008</v>
      </c>
      <c r="E1258" s="47">
        <v>3</v>
      </c>
      <c r="F1258" s="48">
        <v>7.5</v>
      </c>
      <c r="G1258" s="47">
        <v>2.6</v>
      </c>
      <c r="H1258" s="49">
        <v>15</v>
      </c>
      <c r="I1258" s="50">
        <v>0.03</v>
      </c>
      <c r="J1258" s="47">
        <v>45</v>
      </c>
      <c r="K1258" s="50">
        <v>0</v>
      </c>
      <c r="L1258" s="47">
        <v>39</v>
      </c>
      <c r="M1258" s="50">
        <v>0</v>
      </c>
      <c r="N1258" s="48">
        <v>3</v>
      </c>
      <c r="O1258" s="48">
        <v>4</v>
      </c>
      <c r="P1258" s="51" t="str">
        <f t="shared" si="22"/>
        <v>34</v>
      </c>
      <c r="Q1258" s="51"/>
      <c r="R1258" s="48" t="s">
        <v>7</v>
      </c>
    </row>
    <row r="1259" spans="1:18" x14ac:dyDescent="0.25">
      <c r="A1259" s="1" t="s">
        <v>4</v>
      </c>
      <c r="B1259" s="1" t="s">
        <v>2531</v>
      </c>
      <c r="C1259" s="1" t="s">
        <v>2532</v>
      </c>
      <c r="D1259" s="47">
        <v>1.01</v>
      </c>
      <c r="E1259" s="47">
        <v>5.7908999999999997</v>
      </c>
      <c r="F1259" s="48">
        <v>5.73</v>
      </c>
      <c r="G1259" s="47">
        <v>4.78</v>
      </c>
      <c r="H1259" s="49">
        <v>9</v>
      </c>
      <c r="I1259" s="50">
        <v>0.02</v>
      </c>
      <c r="J1259" s="47">
        <v>47.7</v>
      </c>
      <c r="K1259" s="50">
        <v>0</v>
      </c>
      <c r="L1259" s="47">
        <v>38.61</v>
      </c>
      <c r="M1259" s="50">
        <v>0</v>
      </c>
      <c r="N1259" s="48">
        <v>3</v>
      </c>
      <c r="O1259" s="48">
        <v>4</v>
      </c>
      <c r="P1259" s="51" t="str">
        <f t="shared" si="22"/>
        <v>34</v>
      </c>
      <c r="Q1259" s="51"/>
      <c r="R1259" s="48" t="s">
        <v>7</v>
      </c>
    </row>
    <row r="1260" spans="1:18" x14ac:dyDescent="0.25">
      <c r="A1260" s="1" t="s">
        <v>4</v>
      </c>
      <c r="B1260" s="1" t="s">
        <v>2543</v>
      </c>
      <c r="C1260" s="1" t="s">
        <v>2544</v>
      </c>
      <c r="D1260" s="47">
        <v>1.6299999999999997</v>
      </c>
      <c r="E1260" s="47">
        <v>8</v>
      </c>
      <c r="F1260" s="48">
        <v>4.9000000000000004</v>
      </c>
      <c r="G1260" s="47">
        <v>6.37</v>
      </c>
      <c r="H1260" s="49">
        <v>6</v>
      </c>
      <c r="I1260" s="50">
        <v>0.01</v>
      </c>
      <c r="J1260" s="47">
        <v>48</v>
      </c>
      <c r="K1260" s="50">
        <v>0</v>
      </c>
      <c r="L1260" s="47">
        <v>38.22</v>
      </c>
      <c r="M1260" s="50">
        <v>0</v>
      </c>
      <c r="N1260" s="48">
        <v>3</v>
      </c>
      <c r="O1260" s="48">
        <v>4</v>
      </c>
      <c r="P1260" s="51" t="str">
        <f t="shared" si="22"/>
        <v>34</v>
      </c>
      <c r="Q1260" s="51"/>
      <c r="R1260" s="48" t="s">
        <v>7</v>
      </c>
    </row>
    <row r="1261" spans="1:18" x14ac:dyDescent="0.25">
      <c r="A1261" s="1" t="s">
        <v>4</v>
      </c>
      <c r="B1261" s="1" t="s">
        <v>2545</v>
      </c>
      <c r="C1261" s="1" t="s">
        <v>2546</v>
      </c>
      <c r="D1261" s="47">
        <v>0.68999999999999972</v>
      </c>
      <c r="E1261" s="47">
        <v>2.4575</v>
      </c>
      <c r="F1261" s="48">
        <v>3.56</v>
      </c>
      <c r="G1261" s="47">
        <v>1.76</v>
      </c>
      <c r="H1261" s="49">
        <v>21</v>
      </c>
      <c r="I1261" s="50">
        <v>0.04</v>
      </c>
      <c r="J1261" s="47">
        <v>52.15</v>
      </c>
      <c r="K1261" s="50">
        <v>0</v>
      </c>
      <c r="L1261" s="47">
        <v>37.659999999999997</v>
      </c>
      <c r="M1261" s="50">
        <v>0</v>
      </c>
      <c r="N1261" s="48">
        <v>3</v>
      </c>
      <c r="O1261" s="48">
        <v>4</v>
      </c>
      <c r="P1261" s="51" t="str">
        <f t="shared" si="22"/>
        <v>34</v>
      </c>
      <c r="Q1261" s="51"/>
      <c r="R1261" s="48" t="s">
        <v>7</v>
      </c>
    </row>
    <row r="1262" spans="1:18" x14ac:dyDescent="0.25">
      <c r="A1262" s="1" t="s">
        <v>4</v>
      </c>
      <c r="B1262" s="1" t="s">
        <v>3634</v>
      </c>
      <c r="C1262" s="1" t="s">
        <v>3635</v>
      </c>
      <c r="D1262" s="47">
        <v>1.4166666666666667</v>
      </c>
      <c r="E1262" s="47">
        <v>8.5</v>
      </c>
      <c r="F1262" s="48">
        <v>5.99</v>
      </c>
      <c r="G1262" s="47">
        <v>7.08</v>
      </c>
      <c r="H1262" s="49">
        <v>6</v>
      </c>
      <c r="I1262" s="50">
        <v>0.01</v>
      </c>
      <c r="J1262" s="47">
        <v>45</v>
      </c>
      <c r="K1262" s="50">
        <v>0</v>
      </c>
      <c r="L1262" s="47">
        <v>36.49</v>
      </c>
      <c r="M1262" s="50">
        <v>0</v>
      </c>
      <c r="N1262" s="48">
        <v>3</v>
      </c>
      <c r="O1262" s="48">
        <v>4</v>
      </c>
      <c r="P1262" s="51" t="str">
        <f t="shared" si="22"/>
        <v>34</v>
      </c>
      <c r="Q1262" s="51"/>
      <c r="R1262" s="48" t="s">
        <v>3265</v>
      </c>
    </row>
    <row r="1263" spans="1:18" x14ac:dyDescent="0.25">
      <c r="A1263" s="1" t="s">
        <v>4</v>
      </c>
      <c r="B1263" s="1" t="s">
        <v>2562</v>
      </c>
      <c r="C1263" s="1" t="s">
        <v>2563</v>
      </c>
      <c r="D1263" s="47">
        <v>32.340000000000011</v>
      </c>
      <c r="E1263" s="47">
        <v>35.9</v>
      </c>
      <c r="F1263" s="48">
        <v>1.1100000000000001</v>
      </c>
      <c r="G1263" s="47">
        <v>3.56</v>
      </c>
      <c r="H1263" s="49">
        <v>10</v>
      </c>
      <c r="I1263" s="50">
        <v>0.02</v>
      </c>
      <c r="J1263" s="47">
        <v>359</v>
      </c>
      <c r="K1263" s="50">
        <v>0.04</v>
      </c>
      <c r="L1263" s="47">
        <v>35.6</v>
      </c>
      <c r="M1263" s="50">
        <v>0</v>
      </c>
      <c r="N1263" s="48">
        <v>3</v>
      </c>
      <c r="O1263" s="48">
        <v>4</v>
      </c>
      <c r="P1263" s="51" t="str">
        <f t="shared" si="22"/>
        <v>34</v>
      </c>
      <c r="Q1263" s="51"/>
      <c r="R1263" s="48" t="s">
        <v>7</v>
      </c>
    </row>
    <row r="1264" spans="1:18" x14ac:dyDescent="0.25">
      <c r="A1264" s="1" t="s">
        <v>4</v>
      </c>
      <c r="B1264" s="1" t="s">
        <v>2564</v>
      </c>
      <c r="C1264" s="1" t="s">
        <v>2565</v>
      </c>
      <c r="D1264" s="47">
        <v>0.59</v>
      </c>
      <c r="E1264" s="47">
        <v>2.3388</v>
      </c>
      <c r="F1264" s="48">
        <v>3.96</v>
      </c>
      <c r="G1264" s="47">
        <v>1.74</v>
      </c>
      <c r="H1264" s="49">
        <v>20</v>
      </c>
      <c r="I1264" s="50">
        <v>0.04</v>
      </c>
      <c r="J1264" s="47">
        <v>47.1</v>
      </c>
      <c r="K1264" s="50">
        <v>0</v>
      </c>
      <c r="L1264" s="47">
        <v>35.299999999999997</v>
      </c>
      <c r="M1264" s="50">
        <v>0</v>
      </c>
      <c r="N1264" s="48">
        <v>3</v>
      </c>
      <c r="O1264" s="48">
        <v>4</v>
      </c>
      <c r="P1264" s="51" t="str">
        <f t="shared" si="22"/>
        <v>34</v>
      </c>
      <c r="Q1264" s="51"/>
      <c r="R1264" s="48" t="s">
        <v>7</v>
      </c>
    </row>
    <row r="1265" spans="1:18" x14ac:dyDescent="0.25">
      <c r="A1265" s="1" t="s">
        <v>4</v>
      </c>
      <c r="B1265" s="1" t="s">
        <v>2566</v>
      </c>
      <c r="C1265" s="1" t="s">
        <v>2567</v>
      </c>
      <c r="D1265" s="47">
        <v>0.26</v>
      </c>
      <c r="E1265" s="47">
        <v>2</v>
      </c>
      <c r="F1265" s="48">
        <v>7.69</v>
      </c>
      <c r="G1265" s="47">
        <v>1.74</v>
      </c>
      <c r="H1265" s="49">
        <v>20</v>
      </c>
      <c r="I1265" s="50">
        <v>0.04</v>
      </c>
      <c r="J1265" s="47">
        <v>40</v>
      </c>
      <c r="K1265" s="50">
        <v>0</v>
      </c>
      <c r="L1265" s="47">
        <v>34.799999999999997</v>
      </c>
      <c r="M1265" s="50">
        <v>0</v>
      </c>
      <c r="N1265" s="48">
        <v>3</v>
      </c>
      <c r="O1265" s="48">
        <v>4</v>
      </c>
      <c r="P1265" s="51" t="str">
        <f t="shared" si="22"/>
        <v>34</v>
      </c>
      <c r="Q1265" s="51"/>
      <c r="R1265" s="48" t="s">
        <v>7</v>
      </c>
    </row>
    <row r="1266" spans="1:18" x14ac:dyDescent="0.25">
      <c r="A1266" s="1" t="s">
        <v>4</v>
      </c>
      <c r="B1266" s="1" t="s">
        <v>2574</v>
      </c>
      <c r="C1266" s="1" t="s">
        <v>2575</v>
      </c>
      <c r="D1266" s="47">
        <v>1.19</v>
      </c>
      <c r="E1266" s="47">
        <v>8</v>
      </c>
      <c r="F1266" s="48">
        <v>6.72</v>
      </c>
      <c r="G1266" s="47">
        <v>6.81</v>
      </c>
      <c r="H1266" s="49">
        <v>5</v>
      </c>
      <c r="I1266" s="50">
        <v>0.01</v>
      </c>
      <c r="J1266" s="47">
        <v>40</v>
      </c>
      <c r="K1266" s="50">
        <v>0</v>
      </c>
      <c r="L1266" s="47">
        <v>34.049999999999997</v>
      </c>
      <c r="M1266" s="50">
        <v>0</v>
      </c>
      <c r="N1266" s="48">
        <v>3</v>
      </c>
      <c r="O1266" s="48">
        <v>4</v>
      </c>
      <c r="P1266" s="51" t="str">
        <f t="shared" si="22"/>
        <v>34</v>
      </c>
      <c r="Q1266" s="51"/>
      <c r="R1266" s="48" t="s">
        <v>7</v>
      </c>
    </row>
    <row r="1267" spans="1:18" x14ac:dyDescent="0.25">
      <c r="A1267" s="1" t="s">
        <v>4</v>
      </c>
      <c r="B1267" s="1" t="s">
        <v>2584</v>
      </c>
      <c r="C1267" s="1" t="s">
        <v>2585</v>
      </c>
      <c r="D1267" s="47">
        <v>3.68</v>
      </c>
      <c r="E1267" s="47">
        <v>13</v>
      </c>
      <c r="F1267" s="48">
        <v>3.53</v>
      </c>
      <c r="G1267" s="47">
        <v>9.32</v>
      </c>
      <c r="H1267" s="49">
        <v>5</v>
      </c>
      <c r="I1267" s="50">
        <v>0.01</v>
      </c>
      <c r="J1267" s="47">
        <v>52</v>
      </c>
      <c r="K1267" s="50">
        <v>0</v>
      </c>
      <c r="L1267" s="47">
        <v>33.6</v>
      </c>
      <c r="M1267" s="50">
        <v>0</v>
      </c>
      <c r="N1267" s="48">
        <v>3</v>
      </c>
      <c r="O1267" s="48">
        <v>4</v>
      </c>
      <c r="P1267" s="51" t="str">
        <f t="shared" si="22"/>
        <v>34</v>
      </c>
      <c r="Q1267" s="51"/>
      <c r="R1267" s="48" t="s">
        <v>7</v>
      </c>
    </row>
    <row r="1268" spans="1:18" x14ac:dyDescent="0.25">
      <c r="A1268" s="1" t="s">
        <v>4</v>
      </c>
      <c r="B1268" s="1" t="s">
        <v>2588</v>
      </c>
      <c r="C1268" s="1" t="s">
        <v>2589</v>
      </c>
      <c r="D1268" s="47">
        <v>2.9499999999999997</v>
      </c>
      <c r="E1268" s="47">
        <v>8.5</v>
      </c>
      <c r="F1268" s="48">
        <v>2.88</v>
      </c>
      <c r="G1268" s="47">
        <v>5.55</v>
      </c>
      <c r="H1268" s="49">
        <v>6</v>
      </c>
      <c r="I1268" s="50">
        <v>0.01</v>
      </c>
      <c r="J1268" s="47">
        <v>51</v>
      </c>
      <c r="K1268" s="50">
        <v>0</v>
      </c>
      <c r="L1268" s="47">
        <v>33.299999999999997</v>
      </c>
      <c r="M1268" s="50">
        <v>0</v>
      </c>
      <c r="N1268" s="48">
        <v>3</v>
      </c>
      <c r="O1268" s="48">
        <v>4</v>
      </c>
      <c r="P1268" s="51" t="str">
        <f t="shared" si="22"/>
        <v>34</v>
      </c>
      <c r="Q1268" s="51"/>
      <c r="R1268" s="48" t="s">
        <v>7</v>
      </c>
    </row>
    <row r="1269" spans="1:18" x14ac:dyDescent="0.25">
      <c r="A1269" s="1" t="s">
        <v>4</v>
      </c>
      <c r="B1269" s="1" t="s">
        <v>2590</v>
      </c>
      <c r="C1269" s="1" t="s">
        <v>2591</v>
      </c>
      <c r="D1269" s="47">
        <v>0.39999999999999997</v>
      </c>
      <c r="E1269" s="47">
        <v>3.3</v>
      </c>
      <c r="F1269" s="48">
        <v>8.25</v>
      </c>
      <c r="G1269" s="47">
        <v>2.9</v>
      </c>
      <c r="H1269" s="49">
        <v>12</v>
      </c>
      <c r="I1269" s="50">
        <v>0.02</v>
      </c>
      <c r="J1269" s="47">
        <v>38.1</v>
      </c>
      <c r="K1269" s="50">
        <v>0</v>
      </c>
      <c r="L1269" s="47">
        <v>33.299999999999997</v>
      </c>
      <c r="M1269" s="50">
        <v>0</v>
      </c>
      <c r="N1269" s="48">
        <v>3</v>
      </c>
      <c r="O1269" s="48">
        <v>4</v>
      </c>
      <c r="P1269" s="51" t="str">
        <f t="shared" si="22"/>
        <v>34</v>
      </c>
      <c r="Q1269" s="51"/>
      <c r="R1269" s="48" t="s">
        <v>7</v>
      </c>
    </row>
    <row r="1270" spans="1:18" x14ac:dyDescent="0.25">
      <c r="A1270" s="1" t="s">
        <v>4</v>
      </c>
      <c r="B1270" s="1" t="s">
        <v>2592</v>
      </c>
      <c r="C1270" s="1" t="s">
        <v>2593</v>
      </c>
      <c r="D1270" s="47">
        <v>0.99</v>
      </c>
      <c r="E1270" s="47">
        <v>7.75</v>
      </c>
      <c r="F1270" s="48">
        <v>7.82</v>
      </c>
      <c r="G1270" s="47">
        <v>6.76</v>
      </c>
      <c r="H1270" s="49">
        <v>5</v>
      </c>
      <c r="I1270" s="50">
        <v>0.01</v>
      </c>
      <c r="J1270" s="47">
        <v>38</v>
      </c>
      <c r="K1270" s="50">
        <v>0</v>
      </c>
      <c r="L1270" s="47">
        <v>33.049999999999997</v>
      </c>
      <c r="M1270" s="50">
        <v>0</v>
      </c>
      <c r="N1270" s="48">
        <v>3</v>
      </c>
      <c r="O1270" s="48">
        <v>4</v>
      </c>
      <c r="P1270" s="51" t="str">
        <f t="shared" si="22"/>
        <v>34</v>
      </c>
      <c r="Q1270" s="51"/>
      <c r="R1270" s="48" t="s">
        <v>7</v>
      </c>
    </row>
    <row r="1271" spans="1:18" x14ac:dyDescent="0.25">
      <c r="A1271" s="1" t="s">
        <v>4</v>
      </c>
      <c r="B1271" s="1" t="s">
        <v>2594</v>
      </c>
      <c r="C1271" s="1" t="s">
        <v>2595</v>
      </c>
      <c r="D1271" s="47">
        <v>7.87</v>
      </c>
      <c r="E1271" s="47">
        <v>13.333299999999999</v>
      </c>
      <c r="F1271" s="48">
        <v>1.69</v>
      </c>
      <c r="G1271" s="47">
        <v>5.46</v>
      </c>
      <c r="H1271" s="49">
        <v>6</v>
      </c>
      <c r="I1271" s="50">
        <v>0.01</v>
      </c>
      <c r="J1271" s="47">
        <v>80</v>
      </c>
      <c r="K1271" s="50">
        <v>0</v>
      </c>
      <c r="L1271" s="47">
        <v>32.78</v>
      </c>
      <c r="M1271" s="50">
        <v>0</v>
      </c>
      <c r="N1271" s="48">
        <v>3</v>
      </c>
      <c r="O1271" s="48">
        <v>4</v>
      </c>
      <c r="P1271" s="51" t="str">
        <f t="shared" si="22"/>
        <v>34</v>
      </c>
      <c r="Q1271" s="51"/>
      <c r="R1271" s="48" t="s">
        <v>7</v>
      </c>
    </row>
    <row r="1272" spans="1:18" x14ac:dyDescent="0.25">
      <c r="A1272" s="1" t="s">
        <v>4</v>
      </c>
      <c r="B1272" s="1" t="s">
        <v>2598</v>
      </c>
      <c r="C1272" s="1" t="s">
        <v>2599</v>
      </c>
      <c r="D1272" s="47">
        <v>0.39999999999999997</v>
      </c>
      <c r="E1272" s="47">
        <v>4</v>
      </c>
      <c r="F1272" s="48">
        <v>10</v>
      </c>
      <c r="G1272" s="47">
        <v>3.6</v>
      </c>
      <c r="H1272" s="49">
        <v>9</v>
      </c>
      <c r="I1272" s="50">
        <v>0.02</v>
      </c>
      <c r="J1272" s="47">
        <v>36</v>
      </c>
      <c r="K1272" s="50">
        <v>0</v>
      </c>
      <c r="L1272" s="47">
        <v>32.4</v>
      </c>
      <c r="M1272" s="50">
        <v>0</v>
      </c>
      <c r="N1272" s="48">
        <v>3</v>
      </c>
      <c r="O1272" s="48">
        <v>4</v>
      </c>
      <c r="P1272" s="51" t="str">
        <f t="shared" si="22"/>
        <v>34</v>
      </c>
      <c r="Q1272" s="51"/>
      <c r="R1272" s="48" t="s">
        <v>7</v>
      </c>
    </row>
    <row r="1273" spans="1:18" x14ac:dyDescent="0.25">
      <c r="A1273" s="1" t="s">
        <v>4</v>
      </c>
      <c r="B1273" s="1" t="s">
        <v>2600</v>
      </c>
      <c r="C1273" s="1" t="s">
        <v>2601</v>
      </c>
      <c r="D1273" s="47">
        <v>0.59</v>
      </c>
      <c r="E1273" s="47">
        <v>2.5922999999999998</v>
      </c>
      <c r="F1273" s="48">
        <v>4.3899999999999997</v>
      </c>
      <c r="G1273" s="47">
        <v>2</v>
      </c>
      <c r="H1273" s="49">
        <v>16</v>
      </c>
      <c r="I1273" s="50">
        <v>0.03</v>
      </c>
      <c r="J1273" s="47">
        <v>41.7</v>
      </c>
      <c r="K1273" s="50">
        <v>0</v>
      </c>
      <c r="L1273" s="47">
        <v>32.26</v>
      </c>
      <c r="M1273" s="50">
        <v>0</v>
      </c>
      <c r="N1273" s="48">
        <v>3</v>
      </c>
      <c r="O1273" s="48">
        <v>4</v>
      </c>
      <c r="P1273" s="51" t="str">
        <f t="shared" si="22"/>
        <v>34</v>
      </c>
      <c r="Q1273" s="51"/>
      <c r="R1273" s="48" t="s">
        <v>7</v>
      </c>
    </row>
    <row r="1274" spans="1:18" x14ac:dyDescent="0.25">
      <c r="A1274" s="1" t="s">
        <v>4</v>
      </c>
      <c r="B1274" s="1" t="s">
        <v>2614</v>
      </c>
      <c r="C1274" s="1" t="s">
        <v>2615</v>
      </c>
      <c r="D1274" s="47">
        <v>0.49000000000000005</v>
      </c>
      <c r="E1274" s="47">
        <v>5</v>
      </c>
      <c r="F1274" s="48">
        <v>10.199999999999999</v>
      </c>
      <c r="G1274" s="47">
        <v>4.51</v>
      </c>
      <c r="H1274" s="49">
        <v>7</v>
      </c>
      <c r="I1274" s="50">
        <v>0.01</v>
      </c>
      <c r="J1274" s="47">
        <v>35</v>
      </c>
      <c r="K1274" s="50">
        <v>0</v>
      </c>
      <c r="L1274" s="47">
        <v>31.57</v>
      </c>
      <c r="M1274" s="50">
        <v>0</v>
      </c>
      <c r="N1274" s="48">
        <v>3</v>
      </c>
      <c r="O1274" s="48">
        <v>4</v>
      </c>
      <c r="P1274" s="51" t="str">
        <f t="shared" si="22"/>
        <v>34</v>
      </c>
      <c r="Q1274" s="51"/>
      <c r="R1274" s="48" t="s">
        <v>7</v>
      </c>
    </row>
    <row r="1275" spans="1:18" x14ac:dyDescent="0.25">
      <c r="A1275" s="1" t="s">
        <v>4</v>
      </c>
      <c r="B1275" s="1" t="s">
        <v>2630</v>
      </c>
      <c r="C1275" s="1" t="s">
        <v>2631</v>
      </c>
      <c r="D1275" s="47">
        <v>0.67</v>
      </c>
      <c r="E1275" s="47">
        <v>4.3311999999999999</v>
      </c>
      <c r="F1275" s="48">
        <v>6.46</v>
      </c>
      <c r="G1275" s="47">
        <v>3.66</v>
      </c>
      <c r="H1275" s="49">
        <v>8</v>
      </c>
      <c r="I1275" s="50">
        <v>0.01</v>
      </c>
      <c r="J1275" s="47">
        <v>34.65</v>
      </c>
      <c r="K1275" s="50">
        <v>0</v>
      </c>
      <c r="L1275" s="47">
        <v>29.29</v>
      </c>
      <c r="M1275" s="50">
        <v>0</v>
      </c>
      <c r="N1275" s="48">
        <v>3</v>
      </c>
      <c r="O1275" s="48">
        <v>4</v>
      </c>
      <c r="P1275" s="51" t="str">
        <f t="shared" si="22"/>
        <v>34</v>
      </c>
      <c r="Q1275" s="51"/>
      <c r="R1275" s="48" t="s">
        <v>7</v>
      </c>
    </row>
    <row r="1276" spans="1:18" x14ac:dyDescent="0.25">
      <c r="A1276" s="1" t="s">
        <v>4</v>
      </c>
      <c r="B1276" s="1" t="s">
        <v>2634</v>
      </c>
      <c r="C1276" s="1" t="s">
        <v>2635</v>
      </c>
      <c r="D1276" s="47">
        <v>2</v>
      </c>
      <c r="E1276" s="47">
        <v>6</v>
      </c>
      <c r="F1276" s="48">
        <v>3</v>
      </c>
      <c r="G1276" s="47">
        <v>4</v>
      </c>
      <c r="H1276" s="49">
        <v>24</v>
      </c>
      <c r="I1276" s="50">
        <v>0.05</v>
      </c>
      <c r="J1276" s="47">
        <v>77</v>
      </c>
      <c r="K1276" s="50">
        <v>0</v>
      </c>
      <c r="L1276" s="47">
        <v>29</v>
      </c>
      <c r="M1276" s="50">
        <v>0</v>
      </c>
      <c r="N1276" s="48">
        <v>3</v>
      </c>
      <c r="O1276" s="48">
        <v>4</v>
      </c>
      <c r="P1276" s="51" t="str">
        <f t="shared" si="22"/>
        <v>34</v>
      </c>
      <c r="Q1276" s="51"/>
      <c r="R1276" s="48" t="s">
        <v>7</v>
      </c>
    </row>
    <row r="1277" spans="1:18" x14ac:dyDescent="0.25">
      <c r="A1277" s="1" t="s">
        <v>4</v>
      </c>
      <c r="B1277" s="1" t="s">
        <v>2642</v>
      </c>
      <c r="C1277" s="1" t="s">
        <v>2643</v>
      </c>
      <c r="D1277" s="47">
        <v>0.4900000000000001</v>
      </c>
      <c r="E1277" s="47">
        <v>3.3</v>
      </c>
      <c r="F1277" s="48">
        <v>6.73</v>
      </c>
      <c r="G1277" s="47">
        <v>2.81</v>
      </c>
      <c r="H1277" s="49">
        <v>10</v>
      </c>
      <c r="I1277" s="50">
        <v>0.02</v>
      </c>
      <c r="J1277" s="47">
        <v>33</v>
      </c>
      <c r="K1277" s="50">
        <v>0</v>
      </c>
      <c r="L1277" s="47">
        <v>28.1</v>
      </c>
      <c r="M1277" s="50">
        <v>0</v>
      </c>
      <c r="N1277" s="48">
        <v>3</v>
      </c>
      <c r="O1277" s="48">
        <v>4</v>
      </c>
      <c r="P1277" s="51" t="str">
        <f t="shared" si="22"/>
        <v>34</v>
      </c>
      <c r="Q1277" s="51"/>
      <c r="R1277" s="48" t="s">
        <v>7</v>
      </c>
    </row>
    <row r="1278" spans="1:18" x14ac:dyDescent="0.25">
      <c r="A1278" s="1" t="s">
        <v>4</v>
      </c>
      <c r="B1278" s="1" t="s">
        <v>2654</v>
      </c>
      <c r="C1278" s="1" t="s">
        <v>2655</v>
      </c>
      <c r="D1278" s="47">
        <v>0.4900000000000001</v>
      </c>
      <c r="E1278" s="47">
        <v>3</v>
      </c>
      <c r="F1278" s="48">
        <v>6.12</v>
      </c>
      <c r="G1278" s="47">
        <v>2.5099999999999998</v>
      </c>
      <c r="H1278" s="49">
        <v>11</v>
      </c>
      <c r="I1278" s="50">
        <v>0.02</v>
      </c>
      <c r="J1278" s="47">
        <v>33</v>
      </c>
      <c r="K1278" s="50">
        <v>0</v>
      </c>
      <c r="L1278" s="47">
        <v>27.61</v>
      </c>
      <c r="M1278" s="50">
        <v>0</v>
      </c>
      <c r="N1278" s="48">
        <v>3</v>
      </c>
      <c r="O1278" s="48">
        <v>4</v>
      </c>
      <c r="P1278" s="51" t="str">
        <f t="shared" si="22"/>
        <v>34</v>
      </c>
      <c r="Q1278" s="51"/>
      <c r="R1278" s="48" t="s">
        <v>7</v>
      </c>
    </row>
    <row r="1279" spans="1:18" x14ac:dyDescent="0.25">
      <c r="A1279" s="1" t="s">
        <v>4</v>
      </c>
      <c r="B1279" s="1" t="s">
        <v>3696</v>
      </c>
      <c r="C1279" s="1" t="s">
        <v>3697</v>
      </c>
      <c r="D1279" s="47">
        <v>0.67708333333333326</v>
      </c>
      <c r="E1279" s="47">
        <v>4.0625</v>
      </c>
      <c r="F1279" s="48">
        <v>6</v>
      </c>
      <c r="G1279" s="47">
        <v>3.38</v>
      </c>
      <c r="H1279" s="49">
        <v>8</v>
      </c>
      <c r="I1279" s="50">
        <v>0.01</v>
      </c>
      <c r="J1279" s="47">
        <v>32.5</v>
      </c>
      <c r="K1279" s="50">
        <v>0</v>
      </c>
      <c r="L1279" s="47">
        <v>27.08</v>
      </c>
      <c r="M1279" s="50">
        <v>0</v>
      </c>
      <c r="N1279" s="48">
        <v>3</v>
      </c>
      <c r="O1279" s="48">
        <v>4</v>
      </c>
      <c r="P1279" s="51" t="str">
        <f t="shared" si="22"/>
        <v>34</v>
      </c>
      <c r="Q1279" s="51"/>
      <c r="R1279" s="48" t="s">
        <v>3265</v>
      </c>
    </row>
    <row r="1280" spans="1:18" x14ac:dyDescent="0.25">
      <c r="A1280" s="1" t="s">
        <v>4</v>
      </c>
      <c r="B1280" s="1" t="s">
        <v>3708</v>
      </c>
      <c r="C1280" s="1" t="s">
        <v>3709</v>
      </c>
      <c r="D1280" s="47">
        <v>0.63611111111111107</v>
      </c>
      <c r="E1280" s="47">
        <v>3.8166000000000002</v>
      </c>
      <c r="F1280" s="48">
        <v>5.99</v>
      </c>
      <c r="G1280" s="47">
        <v>3.18</v>
      </c>
      <c r="H1280" s="49">
        <v>10</v>
      </c>
      <c r="I1280" s="50">
        <v>0.02</v>
      </c>
      <c r="J1280" s="47">
        <v>32.700000000000003</v>
      </c>
      <c r="K1280" s="50">
        <v>0</v>
      </c>
      <c r="L1280" s="47">
        <v>26.33</v>
      </c>
      <c r="M1280" s="50">
        <v>0</v>
      </c>
      <c r="N1280" s="48">
        <v>3</v>
      </c>
      <c r="O1280" s="48">
        <v>4</v>
      </c>
      <c r="P1280" s="51" t="str">
        <f t="shared" si="22"/>
        <v>34</v>
      </c>
      <c r="Q1280" s="51"/>
      <c r="R1280" s="48" t="s">
        <v>3265</v>
      </c>
    </row>
    <row r="1281" spans="1:18" x14ac:dyDescent="0.25">
      <c r="A1281" s="1" t="s">
        <v>4</v>
      </c>
      <c r="B1281" s="1" t="s">
        <v>2685</v>
      </c>
      <c r="C1281" s="1" t="s">
        <v>2686</v>
      </c>
      <c r="D1281" s="47">
        <v>1.6299999999999997</v>
      </c>
      <c r="E1281" s="47">
        <v>6.8</v>
      </c>
      <c r="F1281" s="48">
        <v>4.17</v>
      </c>
      <c r="G1281" s="47">
        <v>5.17</v>
      </c>
      <c r="H1281" s="49">
        <v>5</v>
      </c>
      <c r="I1281" s="50">
        <v>0.01</v>
      </c>
      <c r="J1281" s="47">
        <v>34</v>
      </c>
      <c r="K1281" s="50">
        <v>0</v>
      </c>
      <c r="L1281" s="47">
        <v>25.85</v>
      </c>
      <c r="M1281" s="50">
        <v>0</v>
      </c>
      <c r="N1281" s="48">
        <v>3</v>
      </c>
      <c r="O1281" s="48">
        <v>4</v>
      </c>
      <c r="P1281" s="51" t="str">
        <f t="shared" si="22"/>
        <v>34</v>
      </c>
      <c r="Q1281" s="51"/>
      <c r="R1281" s="48" t="s">
        <v>7</v>
      </c>
    </row>
    <row r="1282" spans="1:18" x14ac:dyDescent="0.25">
      <c r="A1282" s="1" t="s">
        <v>4</v>
      </c>
      <c r="B1282" s="1" t="s">
        <v>2699</v>
      </c>
      <c r="C1282" s="1" t="s">
        <v>2700</v>
      </c>
      <c r="D1282" s="47">
        <v>0.49</v>
      </c>
      <c r="E1282" s="47">
        <v>3</v>
      </c>
      <c r="F1282" s="48">
        <v>6.12</v>
      </c>
      <c r="G1282" s="47">
        <v>2.5099999999999998</v>
      </c>
      <c r="H1282" s="49">
        <v>10</v>
      </c>
      <c r="I1282" s="50">
        <v>0.02</v>
      </c>
      <c r="J1282" s="47">
        <v>30</v>
      </c>
      <c r="K1282" s="50">
        <v>0</v>
      </c>
      <c r="L1282" s="47">
        <v>25.1</v>
      </c>
      <c r="M1282" s="50">
        <v>0</v>
      </c>
      <c r="N1282" s="48">
        <v>3</v>
      </c>
      <c r="O1282" s="48">
        <v>4</v>
      </c>
      <c r="P1282" s="51" t="str">
        <f t="shared" si="22"/>
        <v>34</v>
      </c>
      <c r="Q1282" s="51"/>
      <c r="R1282" s="48" t="s">
        <v>7</v>
      </c>
    </row>
    <row r="1283" spans="1:18" x14ac:dyDescent="0.25">
      <c r="A1283" s="1" t="s">
        <v>4</v>
      </c>
      <c r="B1283" s="1" t="s">
        <v>2701</v>
      </c>
      <c r="C1283" s="1" t="s">
        <v>2702</v>
      </c>
      <c r="D1283" s="47">
        <v>0.49</v>
      </c>
      <c r="E1283" s="47">
        <v>4.5</v>
      </c>
      <c r="F1283" s="48">
        <v>9.18</v>
      </c>
      <c r="G1283" s="47">
        <v>4.01</v>
      </c>
      <c r="H1283" s="49">
        <v>6</v>
      </c>
      <c r="I1283" s="50">
        <v>0.01</v>
      </c>
      <c r="J1283" s="47">
        <v>28</v>
      </c>
      <c r="K1283" s="50">
        <v>0</v>
      </c>
      <c r="L1283" s="47">
        <v>25.06</v>
      </c>
      <c r="M1283" s="50">
        <v>0</v>
      </c>
      <c r="N1283" s="48">
        <v>3</v>
      </c>
      <c r="O1283" s="48">
        <v>4</v>
      </c>
      <c r="P1283" s="51" t="str">
        <f t="shared" si="22"/>
        <v>34</v>
      </c>
      <c r="Q1283" s="51"/>
      <c r="R1283" s="48" t="s">
        <v>7</v>
      </c>
    </row>
    <row r="1284" spans="1:18" x14ac:dyDescent="0.25">
      <c r="A1284" s="1" t="s">
        <v>4</v>
      </c>
      <c r="B1284" s="1" t="s">
        <v>2707</v>
      </c>
      <c r="C1284" s="1" t="s">
        <v>2708</v>
      </c>
      <c r="D1284" s="47">
        <v>0.99</v>
      </c>
      <c r="E1284" s="47">
        <v>4.87</v>
      </c>
      <c r="F1284" s="48">
        <v>4.91</v>
      </c>
      <c r="G1284" s="47">
        <v>3.88</v>
      </c>
      <c r="H1284" s="49">
        <v>6</v>
      </c>
      <c r="I1284" s="50">
        <v>0.01</v>
      </c>
      <c r="J1284" s="47">
        <v>30.85</v>
      </c>
      <c r="K1284" s="50">
        <v>0</v>
      </c>
      <c r="L1284" s="47">
        <v>24.91</v>
      </c>
      <c r="M1284" s="50">
        <v>0</v>
      </c>
      <c r="N1284" s="48">
        <v>3</v>
      </c>
      <c r="O1284" s="48">
        <v>4</v>
      </c>
      <c r="P1284" s="51" t="str">
        <f t="shared" si="22"/>
        <v>34</v>
      </c>
      <c r="Q1284" s="51"/>
      <c r="R1284" s="48" t="s">
        <v>7</v>
      </c>
    </row>
    <row r="1285" spans="1:18" x14ac:dyDescent="0.25">
      <c r="A1285" s="1" t="s">
        <v>4</v>
      </c>
      <c r="B1285" s="1" t="s">
        <v>2762</v>
      </c>
      <c r="C1285" s="1" t="s">
        <v>2763</v>
      </c>
      <c r="D1285" s="47">
        <v>2.59</v>
      </c>
      <c r="E1285" s="47">
        <v>12.833299999999999</v>
      </c>
      <c r="F1285" s="48">
        <v>4.95</v>
      </c>
      <c r="G1285" s="47">
        <v>10.24</v>
      </c>
      <c r="H1285" s="49">
        <v>7</v>
      </c>
      <c r="I1285" s="50">
        <v>0.01</v>
      </c>
      <c r="J1285" s="47">
        <v>38.5</v>
      </c>
      <c r="K1285" s="50">
        <v>0</v>
      </c>
      <c r="L1285" s="47">
        <v>20.37</v>
      </c>
      <c r="M1285" s="50">
        <v>0</v>
      </c>
      <c r="N1285" s="48">
        <v>3</v>
      </c>
      <c r="O1285" s="48">
        <v>4</v>
      </c>
      <c r="P1285" s="51" t="str">
        <f t="shared" si="22"/>
        <v>34</v>
      </c>
      <c r="Q1285" s="51"/>
      <c r="R1285" s="48" t="s">
        <v>7</v>
      </c>
    </row>
    <row r="1286" spans="1:18" x14ac:dyDescent="0.25">
      <c r="A1286" s="1" t="s">
        <v>4</v>
      </c>
      <c r="B1286" s="1" t="s">
        <v>2764</v>
      </c>
      <c r="C1286" s="1" t="s">
        <v>2765</v>
      </c>
      <c r="D1286" s="47">
        <v>0.76</v>
      </c>
      <c r="E1286" s="47">
        <v>4.8</v>
      </c>
      <c r="F1286" s="48">
        <v>6.31</v>
      </c>
      <c r="G1286" s="47">
        <v>4.04</v>
      </c>
      <c r="H1286" s="49">
        <v>5</v>
      </c>
      <c r="I1286" s="50">
        <v>0.01</v>
      </c>
      <c r="J1286" s="47">
        <v>24</v>
      </c>
      <c r="K1286" s="50">
        <v>0</v>
      </c>
      <c r="L1286" s="47">
        <v>20.2</v>
      </c>
      <c r="M1286" s="50">
        <v>0</v>
      </c>
      <c r="N1286" s="48">
        <v>3</v>
      </c>
      <c r="O1286" s="48">
        <v>4</v>
      </c>
      <c r="P1286" s="51" t="str">
        <f t="shared" si="22"/>
        <v>34</v>
      </c>
      <c r="Q1286" s="51"/>
      <c r="R1286" s="48" t="s">
        <v>7</v>
      </c>
    </row>
    <row r="1287" spans="1:18" x14ac:dyDescent="0.25">
      <c r="A1287" s="1" t="s">
        <v>4</v>
      </c>
      <c r="B1287" s="1" t="s">
        <v>2772</v>
      </c>
      <c r="C1287" s="1" t="s">
        <v>2773</v>
      </c>
      <c r="D1287" s="47">
        <v>0.69</v>
      </c>
      <c r="E1287" s="47">
        <v>4</v>
      </c>
      <c r="F1287" s="48">
        <v>5.79</v>
      </c>
      <c r="G1287" s="47">
        <v>3.31</v>
      </c>
      <c r="H1287" s="49">
        <v>6</v>
      </c>
      <c r="I1287" s="50">
        <v>0.01</v>
      </c>
      <c r="J1287" s="47">
        <v>24</v>
      </c>
      <c r="K1287" s="50">
        <v>0</v>
      </c>
      <c r="L1287" s="47">
        <v>19.86</v>
      </c>
      <c r="M1287" s="50">
        <v>0</v>
      </c>
      <c r="N1287" s="48">
        <v>3</v>
      </c>
      <c r="O1287" s="48">
        <v>4</v>
      </c>
      <c r="P1287" s="51" t="str">
        <f t="shared" ref="P1287:P1350" si="23">N1287&amp;O1287</f>
        <v>34</v>
      </c>
      <c r="Q1287" s="51"/>
      <c r="R1287" s="48" t="s">
        <v>7</v>
      </c>
    </row>
    <row r="1288" spans="1:18" x14ac:dyDescent="0.25">
      <c r="A1288" s="1" t="s">
        <v>4</v>
      </c>
      <c r="B1288" s="1" t="s">
        <v>2801</v>
      </c>
      <c r="C1288" s="1" t="s">
        <v>2802</v>
      </c>
      <c r="D1288" s="47">
        <v>1.04</v>
      </c>
      <c r="E1288" s="47">
        <v>4.0833000000000004</v>
      </c>
      <c r="F1288" s="48">
        <v>3.92</v>
      </c>
      <c r="G1288" s="47">
        <v>3.04</v>
      </c>
      <c r="H1288" s="49">
        <v>6</v>
      </c>
      <c r="I1288" s="50">
        <v>0.01</v>
      </c>
      <c r="J1288" s="47">
        <v>24.5</v>
      </c>
      <c r="K1288" s="50">
        <v>0</v>
      </c>
      <c r="L1288" s="47">
        <v>18.260000000000002</v>
      </c>
      <c r="M1288" s="50">
        <v>0</v>
      </c>
      <c r="N1288" s="48">
        <v>3</v>
      </c>
      <c r="O1288" s="48">
        <v>4</v>
      </c>
      <c r="P1288" s="51" t="str">
        <f t="shared" si="23"/>
        <v>34</v>
      </c>
      <c r="Q1288" s="51"/>
      <c r="R1288" s="48" t="s">
        <v>7</v>
      </c>
    </row>
    <row r="1289" spans="1:18" x14ac:dyDescent="0.25">
      <c r="A1289" s="1" t="s">
        <v>4</v>
      </c>
      <c r="B1289" s="1" t="s">
        <v>2811</v>
      </c>
      <c r="C1289" s="1" t="s">
        <v>2812</v>
      </c>
      <c r="D1289" s="47">
        <v>0.99</v>
      </c>
      <c r="E1289" s="47">
        <v>2.7</v>
      </c>
      <c r="F1289" s="48">
        <v>2.72</v>
      </c>
      <c r="G1289" s="47">
        <v>1.71</v>
      </c>
      <c r="H1289" s="49">
        <v>10</v>
      </c>
      <c r="I1289" s="50">
        <v>0.02</v>
      </c>
      <c r="J1289" s="47">
        <v>27</v>
      </c>
      <c r="K1289" s="50">
        <v>0</v>
      </c>
      <c r="L1289" s="47">
        <v>17.100000000000001</v>
      </c>
      <c r="M1289" s="50">
        <v>0</v>
      </c>
      <c r="N1289" s="48">
        <v>3</v>
      </c>
      <c r="O1289" s="48">
        <v>4</v>
      </c>
      <c r="P1289" s="51" t="str">
        <f t="shared" si="23"/>
        <v>34</v>
      </c>
      <c r="Q1289" s="51"/>
      <c r="R1289" s="48" t="s">
        <v>7</v>
      </c>
    </row>
    <row r="1290" spans="1:18" x14ac:dyDescent="0.25">
      <c r="A1290" s="1" t="s">
        <v>4</v>
      </c>
      <c r="B1290" s="1" t="s">
        <v>2815</v>
      </c>
      <c r="C1290" s="1" t="s">
        <v>2816</v>
      </c>
      <c r="D1290" s="47">
        <v>0.39999999999999997</v>
      </c>
      <c r="E1290" s="47">
        <v>3.5714000000000001</v>
      </c>
      <c r="F1290" s="48">
        <v>8.92</v>
      </c>
      <c r="G1290" s="47">
        <v>3.17</v>
      </c>
      <c r="H1290" s="49">
        <v>5</v>
      </c>
      <c r="I1290" s="50">
        <v>0.01</v>
      </c>
      <c r="J1290" s="47">
        <v>19</v>
      </c>
      <c r="K1290" s="50">
        <v>0</v>
      </c>
      <c r="L1290" s="47">
        <v>17</v>
      </c>
      <c r="M1290" s="50">
        <v>0</v>
      </c>
      <c r="N1290" s="48">
        <v>3</v>
      </c>
      <c r="O1290" s="48">
        <v>4</v>
      </c>
      <c r="P1290" s="51" t="str">
        <f t="shared" si="23"/>
        <v>34</v>
      </c>
      <c r="Q1290" s="51"/>
      <c r="R1290" s="48" t="s">
        <v>7</v>
      </c>
    </row>
    <row r="1291" spans="1:18" x14ac:dyDescent="0.25">
      <c r="A1291" s="1" t="s">
        <v>4</v>
      </c>
      <c r="B1291" s="1" t="s">
        <v>3784</v>
      </c>
      <c r="C1291" s="1" t="s">
        <v>3785</v>
      </c>
      <c r="D1291" s="47">
        <v>0.66666666666666663</v>
      </c>
      <c r="E1291" s="47">
        <v>4</v>
      </c>
      <c r="F1291" s="48">
        <v>5.99</v>
      </c>
      <c r="G1291" s="47">
        <v>3.33</v>
      </c>
      <c r="H1291" s="49">
        <v>6</v>
      </c>
      <c r="I1291" s="50">
        <v>0.01</v>
      </c>
      <c r="J1291" s="47">
        <v>21</v>
      </c>
      <c r="K1291" s="50">
        <v>0</v>
      </c>
      <c r="L1291" s="47">
        <v>16.989999999999998</v>
      </c>
      <c r="M1291" s="50">
        <v>0</v>
      </c>
      <c r="N1291" s="48">
        <v>3</v>
      </c>
      <c r="O1291" s="48">
        <v>4</v>
      </c>
      <c r="P1291" s="51" t="str">
        <f t="shared" si="23"/>
        <v>34</v>
      </c>
      <c r="Q1291" s="51"/>
      <c r="R1291" s="48" t="s">
        <v>3265</v>
      </c>
    </row>
    <row r="1292" spans="1:18" x14ac:dyDescent="0.25">
      <c r="A1292" s="1" t="s">
        <v>4</v>
      </c>
      <c r="B1292" s="1" t="s">
        <v>3786</v>
      </c>
      <c r="C1292" s="1" t="s">
        <v>3787</v>
      </c>
      <c r="D1292" s="47">
        <v>0.9375</v>
      </c>
      <c r="E1292" s="47">
        <v>5.625</v>
      </c>
      <c r="F1292" s="48">
        <v>6</v>
      </c>
      <c r="G1292" s="47">
        <v>4.68</v>
      </c>
      <c r="H1292" s="49">
        <v>6</v>
      </c>
      <c r="I1292" s="50">
        <v>0.01</v>
      </c>
      <c r="J1292" s="47">
        <v>22.5</v>
      </c>
      <c r="K1292" s="50">
        <v>0</v>
      </c>
      <c r="L1292" s="47">
        <v>16.87</v>
      </c>
      <c r="M1292" s="50">
        <v>0</v>
      </c>
      <c r="N1292" s="48">
        <v>3</v>
      </c>
      <c r="O1292" s="48">
        <v>4</v>
      </c>
      <c r="P1292" s="51" t="str">
        <f t="shared" si="23"/>
        <v>34</v>
      </c>
      <c r="Q1292" s="51"/>
      <c r="R1292" s="48" t="s">
        <v>3265</v>
      </c>
    </row>
    <row r="1293" spans="1:18" x14ac:dyDescent="0.25">
      <c r="A1293" s="1" t="s">
        <v>4</v>
      </c>
      <c r="B1293" s="1" t="s">
        <v>2845</v>
      </c>
      <c r="C1293" s="1" t="s">
        <v>2846</v>
      </c>
      <c r="D1293" s="47">
        <v>0.4</v>
      </c>
      <c r="E1293" s="47">
        <v>3.6</v>
      </c>
      <c r="F1293" s="48">
        <v>9</v>
      </c>
      <c r="G1293" s="47">
        <v>3.2</v>
      </c>
      <c r="H1293" s="49">
        <v>5</v>
      </c>
      <c r="I1293" s="50">
        <v>0.01</v>
      </c>
      <c r="J1293" s="47">
        <v>18</v>
      </c>
      <c r="K1293" s="50">
        <v>0</v>
      </c>
      <c r="L1293" s="47">
        <v>16</v>
      </c>
      <c r="M1293" s="50">
        <v>0</v>
      </c>
      <c r="N1293" s="48">
        <v>3</v>
      </c>
      <c r="O1293" s="48">
        <v>4</v>
      </c>
      <c r="P1293" s="51" t="str">
        <f t="shared" si="23"/>
        <v>34</v>
      </c>
      <c r="Q1293" s="51"/>
      <c r="R1293" s="48" t="s">
        <v>7</v>
      </c>
    </row>
    <row r="1294" spans="1:18" x14ac:dyDescent="0.25">
      <c r="A1294" s="1" t="s">
        <v>4</v>
      </c>
      <c r="B1294" s="1" t="s">
        <v>3800</v>
      </c>
      <c r="C1294" s="1" t="s">
        <v>3801</v>
      </c>
      <c r="D1294" s="47">
        <v>0.625</v>
      </c>
      <c r="E1294" s="47">
        <v>3.75</v>
      </c>
      <c r="F1294" s="48">
        <v>6</v>
      </c>
      <c r="G1294" s="47">
        <v>3.12</v>
      </c>
      <c r="H1294" s="49">
        <v>5</v>
      </c>
      <c r="I1294" s="50">
        <v>0.01</v>
      </c>
      <c r="J1294" s="47">
        <v>18.75</v>
      </c>
      <c r="K1294" s="50">
        <v>0</v>
      </c>
      <c r="L1294" s="47">
        <v>15.62</v>
      </c>
      <c r="M1294" s="50">
        <v>0</v>
      </c>
      <c r="N1294" s="48">
        <v>3</v>
      </c>
      <c r="O1294" s="48">
        <v>4</v>
      </c>
      <c r="P1294" s="51" t="str">
        <f t="shared" si="23"/>
        <v>34</v>
      </c>
      <c r="Q1294" s="51"/>
      <c r="R1294" s="48" t="s">
        <v>3265</v>
      </c>
    </row>
    <row r="1295" spans="1:18" x14ac:dyDescent="0.25">
      <c r="A1295" s="1" t="s">
        <v>4</v>
      </c>
      <c r="B1295" s="1" t="s">
        <v>2849</v>
      </c>
      <c r="C1295" s="1" t="s">
        <v>2850</v>
      </c>
      <c r="D1295" s="47">
        <v>0.4900000000000001</v>
      </c>
      <c r="E1295" s="47">
        <v>2.7141999999999999</v>
      </c>
      <c r="F1295" s="48">
        <v>5.53</v>
      </c>
      <c r="G1295" s="47">
        <v>2.2200000000000002</v>
      </c>
      <c r="H1295" s="49">
        <v>7</v>
      </c>
      <c r="I1295" s="50">
        <v>0.01</v>
      </c>
      <c r="J1295" s="47">
        <v>19</v>
      </c>
      <c r="K1295" s="50">
        <v>0</v>
      </c>
      <c r="L1295" s="47">
        <v>15.57</v>
      </c>
      <c r="M1295" s="50">
        <v>0</v>
      </c>
      <c r="N1295" s="48">
        <v>3</v>
      </c>
      <c r="O1295" s="48">
        <v>4</v>
      </c>
      <c r="P1295" s="51" t="str">
        <f t="shared" si="23"/>
        <v>34</v>
      </c>
      <c r="Q1295" s="51"/>
      <c r="R1295" s="48" t="s">
        <v>7</v>
      </c>
    </row>
    <row r="1296" spans="1:18" x14ac:dyDescent="0.25">
      <c r="A1296" s="1" t="s">
        <v>4</v>
      </c>
      <c r="B1296" s="1" t="s">
        <v>3812</v>
      </c>
      <c r="C1296" s="1" t="s">
        <v>3813</v>
      </c>
      <c r="D1296" s="47">
        <v>0.45833333333333331</v>
      </c>
      <c r="E1296" s="47">
        <v>2.75</v>
      </c>
      <c r="F1296" s="48">
        <v>6</v>
      </c>
      <c r="G1296" s="47">
        <v>2.29</v>
      </c>
      <c r="H1296" s="49">
        <v>6</v>
      </c>
      <c r="I1296" s="50">
        <v>0.01</v>
      </c>
      <c r="J1296" s="47">
        <v>17</v>
      </c>
      <c r="K1296" s="50">
        <v>0</v>
      </c>
      <c r="L1296" s="47">
        <v>14.25</v>
      </c>
      <c r="M1296" s="50">
        <v>0</v>
      </c>
      <c r="N1296" s="48">
        <v>3</v>
      </c>
      <c r="O1296" s="48">
        <v>4</v>
      </c>
      <c r="P1296" s="51" t="str">
        <f t="shared" si="23"/>
        <v>34</v>
      </c>
      <c r="Q1296" s="51"/>
      <c r="R1296" s="48" t="s">
        <v>3265</v>
      </c>
    </row>
    <row r="1297" spans="1:18" x14ac:dyDescent="0.25">
      <c r="A1297" s="1" t="s">
        <v>4</v>
      </c>
      <c r="B1297" s="1" t="s">
        <v>2873</v>
      </c>
      <c r="C1297" s="1" t="s">
        <v>2874</v>
      </c>
      <c r="D1297" s="47">
        <v>0.67</v>
      </c>
      <c r="E1297" s="47">
        <v>3.5</v>
      </c>
      <c r="F1297" s="48">
        <v>5.22</v>
      </c>
      <c r="G1297" s="47">
        <v>2.83</v>
      </c>
      <c r="H1297" s="49">
        <v>5</v>
      </c>
      <c r="I1297" s="50">
        <v>0.01</v>
      </c>
      <c r="J1297" s="47">
        <v>17.5</v>
      </c>
      <c r="K1297" s="50">
        <v>0</v>
      </c>
      <c r="L1297" s="47">
        <v>14.15</v>
      </c>
      <c r="M1297" s="50">
        <v>0</v>
      </c>
      <c r="N1297" s="48">
        <v>3</v>
      </c>
      <c r="O1297" s="48">
        <v>4</v>
      </c>
      <c r="P1297" s="51" t="str">
        <f t="shared" si="23"/>
        <v>34</v>
      </c>
      <c r="Q1297" s="51"/>
      <c r="R1297" s="48" t="s">
        <v>7</v>
      </c>
    </row>
    <row r="1298" spans="1:18" x14ac:dyDescent="0.25">
      <c r="A1298" s="1" t="s">
        <v>4</v>
      </c>
      <c r="B1298" s="1" t="s">
        <v>2921</v>
      </c>
      <c r="C1298" s="1" t="s">
        <v>2922</v>
      </c>
      <c r="D1298" s="47">
        <v>0.39999999999999997</v>
      </c>
      <c r="E1298" s="47">
        <v>2.1141999999999999</v>
      </c>
      <c r="F1298" s="48">
        <v>5.28</v>
      </c>
      <c r="G1298" s="47">
        <v>1.71</v>
      </c>
      <c r="H1298" s="49">
        <v>7</v>
      </c>
      <c r="I1298" s="50">
        <v>0.01</v>
      </c>
      <c r="J1298" s="47">
        <v>14.8</v>
      </c>
      <c r="K1298" s="50">
        <v>0</v>
      </c>
      <c r="L1298" s="47">
        <v>12</v>
      </c>
      <c r="M1298" s="50">
        <v>0</v>
      </c>
      <c r="N1298" s="48">
        <v>3</v>
      </c>
      <c r="O1298" s="48">
        <v>4</v>
      </c>
      <c r="P1298" s="51" t="str">
        <f t="shared" si="23"/>
        <v>34</v>
      </c>
      <c r="Q1298" s="51"/>
      <c r="R1298" s="48" t="s">
        <v>7</v>
      </c>
    </row>
    <row r="1299" spans="1:18" x14ac:dyDescent="0.25">
      <c r="A1299" s="1" t="s">
        <v>4</v>
      </c>
      <c r="B1299" s="1" t="s">
        <v>2929</v>
      </c>
      <c r="C1299" s="1" t="s">
        <v>2930</v>
      </c>
      <c r="D1299" s="47">
        <v>0.40000000000000008</v>
      </c>
      <c r="E1299" s="47">
        <v>2.8332999999999999</v>
      </c>
      <c r="F1299" s="48">
        <v>7.08</v>
      </c>
      <c r="G1299" s="47">
        <v>2.4300000000000002</v>
      </c>
      <c r="H1299" s="49">
        <v>5</v>
      </c>
      <c r="I1299" s="50">
        <v>0.01</v>
      </c>
      <c r="J1299" s="47">
        <v>13.5</v>
      </c>
      <c r="K1299" s="50">
        <v>0</v>
      </c>
      <c r="L1299" s="47">
        <v>11.5</v>
      </c>
      <c r="M1299" s="50">
        <v>0</v>
      </c>
      <c r="N1299" s="48">
        <v>3</v>
      </c>
      <c r="O1299" s="48">
        <v>4</v>
      </c>
      <c r="P1299" s="51" t="str">
        <f t="shared" si="23"/>
        <v>34</v>
      </c>
      <c r="Q1299" s="51"/>
      <c r="R1299" s="48" t="s">
        <v>7</v>
      </c>
    </row>
    <row r="1300" spans="1:18" x14ac:dyDescent="0.25">
      <c r="A1300" s="1" t="s">
        <v>4</v>
      </c>
      <c r="B1300" s="1" t="s">
        <v>2945</v>
      </c>
      <c r="C1300" s="1" t="s">
        <v>2946</v>
      </c>
      <c r="D1300" s="47">
        <v>0.26</v>
      </c>
      <c r="E1300" s="47">
        <v>2</v>
      </c>
      <c r="F1300" s="48">
        <v>7.69</v>
      </c>
      <c r="G1300" s="47">
        <v>1.74</v>
      </c>
      <c r="H1300" s="49">
        <v>6</v>
      </c>
      <c r="I1300" s="50">
        <v>0.01</v>
      </c>
      <c r="J1300" s="47">
        <v>12</v>
      </c>
      <c r="K1300" s="50">
        <v>0</v>
      </c>
      <c r="L1300" s="47">
        <v>10.44</v>
      </c>
      <c r="M1300" s="50">
        <v>0</v>
      </c>
      <c r="N1300" s="48">
        <v>3</v>
      </c>
      <c r="O1300" s="48">
        <v>4</v>
      </c>
      <c r="P1300" s="51" t="str">
        <f t="shared" si="23"/>
        <v>34</v>
      </c>
      <c r="Q1300" s="51"/>
      <c r="R1300" s="48" t="s">
        <v>7</v>
      </c>
    </row>
    <row r="1301" spans="1:18" x14ac:dyDescent="0.25">
      <c r="A1301" s="1" t="s">
        <v>4</v>
      </c>
      <c r="B1301" s="1" t="s">
        <v>2951</v>
      </c>
      <c r="C1301" s="1" t="s">
        <v>2952</v>
      </c>
      <c r="D1301" s="47">
        <v>0.28999999999999998</v>
      </c>
      <c r="E1301" s="47">
        <v>2</v>
      </c>
      <c r="F1301" s="48">
        <v>6.89</v>
      </c>
      <c r="G1301" s="47">
        <v>1.71</v>
      </c>
      <c r="H1301" s="49">
        <v>6</v>
      </c>
      <c r="I1301" s="50">
        <v>0.01</v>
      </c>
      <c r="J1301" s="47">
        <v>12</v>
      </c>
      <c r="K1301" s="50">
        <v>0</v>
      </c>
      <c r="L1301" s="47">
        <v>10.26</v>
      </c>
      <c r="M1301" s="50">
        <v>0</v>
      </c>
      <c r="N1301" s="48">
        <v>3</v>
      </c>
      <c r="O1301" s="48">
        <v>4</v>
      </c>
      <c r="P1301" s="51" t="str">
        <f t="shared" si="23"/>
        <v>34</v>
      </c>
      <c r="Q1301" s="51"/>
      <c r="R1301" s="48" t="s">
        <v>7</v>
      </c>
    </row>
    <row r="1302" spans="1:18" x14ac:dyDescent="0.25">
      <c r="A1302" s="1" t="s">
        <v>4</v>
      </c>
      <c r="B1302" s="1" t="s">
        <v>3886</v>
      </c>
      <c r="C1302" s="1" t="s">
        <v>3887</v>
      </c>
      <c r="D1302" s="47">
        <v>0.16428571428571428</v>
      </c>
      <c r="E1302" s="47">
        <v>0.98570000000000002</v>
      </c>
      <c r="F1302" s="48">
        <v>5.99</v>
      </c>
      <c r="G1302" s="47">
        <v>0.82</v>
      </c>
      <c r="H1302" s="49">
        <v>9</v>
      </c>
      <c r="I1302" s="50">
        <v>0.02</v>
      </c>
      <c r="J1302" s="47">
        <v>8.9</v>
      </c>
      <c r="K1302" s="50">
        <v>0</v>
      </c>
      <c r="L1302" s="47">
        <v>7.42</v>
      </c>
      <c r="M1302" s="50">
        <v>0</v>
      </c>
      <c r="N1302" s="48">
        <v>3</v>
      </c>
      <c r="O1302" s="48">
        <v>4</v>
      </c>
      <c r="P1302" s="51" t="str">
        <f t="shared" si="23"/>
        <v>34</v>
      </c>
      <c r="Q1302" s="51"/>
      <c r="R1302" s="48" t="s">
        <v>3265</v>
      </c>
    </row>
    <row r="1303" spans="1:18" x14ac:dyDescent="0.25">
      <c r="A1303" s="1" t="s">
        <v>4</v>
      </c>
      <c r="B1303" s="1" t="s">
        <v>3902</v>
      </c>
      <c r="C1303" s="1" t="s">
        <v>3903</v>
      </c>
      <c r="D1303" s="47">
        <v>0.23333333333333334</v>
      </c>
      <c r="E1303" s="47">
        <v>1.4</v>
      </c>
      <c r="F1303" s="48">
        <v>6</v>
      </c>
      <c r="G1303" s="47">
        <v>1.1599999999999999</v>
      </c>
      <c r="H1303" s="49">
        <v>5</v>
      </c>
      <c r="I1303" s="50">
        <v>0.01</v>
      </c>
      <c r="J1303" s="47">
        <v>7</v>
      </c>
      <c r="K1303" s="50">
        <v>0</v>
      </c>
      <c r="L1303" s="47">
        <v>5.83</v>
      </c>
      <c r="M1303" s="50">
        <v>0</v>
      </c>
      <c r="N1303" s="48">
        <v>3</v>
      </c>
      <c r="O1303" s="48">
        <v>4</v>
      </c>
      <c r="P1303" s="51" t="str">
        <f t="shared" si="23"/>
        <v>34</v>
      </c>
      <c r="Q1303" s="51"/>
      <c r="R1303" s="48" t="s">
        <v>3265</v>
      </c>
    </row>
    <row r="1304" spans="1:18" x14ac:dyDescent="0.25">
      <c r="A1304" s="1" t="s">
        <v>4</v>
      </c>
      <c r="B1304" s="1" t="s">
        <v>3105</v>
      </c>
      <c r="C1304" s="1" t="s">
        <v>3106</v>
      </c>
      <c r="D1304" s="47">
        <v>1.28</v>
      </c>
      <c r="E1304" s="47">
        <v>1.35</v>
      </c>
      <c r="F1304" s="48">
        <v>1.05</v>
      </c>
      <c r="G1304" s="47">
        <v>7.0000000000000007E-2</v>
      </c>
      <c r="H1304" s="49">
        <v>5</v>
      </c>
      <c r="I1304" s="50">
        <v>0.01</v>
      </c>
      <c r="J1304" s="47">
        <v>10.8</v>
      </c>
      <c r="K1304" s="50">
        <v>0</v>
      </c>
      <c r="L1304" s="47">
        <v>4.4000000000000004</v>
      </c>
      <c r="M1304" s="50">
        <v>0</v>
      </c>
      <c r="N1304" s="48">
        <v>3</v>
      </c>
      <c r="O1304" s="48">
        <v>4</v>
      </c>
      <c r="P1304" s="51" t="str">
        <f t="shared" si="23"/>
        <v>34</v>
      </c>
      <c r="Q1304" s="51"/>
      <c r="R1304" s="48" t="s">
        <v>7</v>
      </c>
    </row>
    <row r="1305" spans="1:18" x14ac:dyDescent="0.25">
      <c r="A1305" s="1" t="s">
        <v>4</v>
      </c>
      <c r="B1305" s="1" t="s">
        <v>3918</v>
      </c>
      <c r="C1305" s="1" t="s">
        <v>3919</v>
      </c>
      <c r="D1305" s="47">
        <v>0.15277777777777776</v>
      </c>
      <c r="E1305" s="47">
        <v>0.91659999999999997</v>
      </c>
      <c r="F1305" s="48">
        <v>5.99</v>
      </c>
      <c r="G1305" s="47">
        <v>0.76</v>
      </c>
      <c r="H1305" s="49">
        <v>6</v>
      </c>
      <c r="I1305" s="50">
        <v>0.01</v>
      </c>
      <c r="J1305" s="47">
        <v>5.25</v>
      </c>
      <c r="K1305" s="50">
        <v>0</v>
      </c>
      <c r="L1305" s="47">
        <v>4.33</v>
      </c>
      <c r="M1305" s="50">
        <v>0</v>
      </c>
      <c r="N1305" s="48">
        <v>3</v>
      </c>
      <c r="O1305" s="48">
        <v>4</v>
      </c>
      <c r="P1305" s="51" t="str">
        <f t="shared" si="23"/>
        <v>34</v>
      </c>
      <c r="Q1305" s="51"/>
      <c r="R1305" s="48" t="s">
        <v>3265</v>
      </c>
    </row>
    <row r="1306" spans="1:18" x14ac:dyDescent="0.25">
      <c r="A1306" s="1" t="s">
        <v>4</v>
      </c>
      <c r="B1306" s="1" t="s">
        <v>3922</v>
      </c>
      <c r="C1306" s="1" t="s">
        <v>3923</v>
      </c>
      <c r="D1306" s="47">
        <v>0.15833333333333333</v>
      </c>
      <c r="E1306" s="47">
        <v>0.95</v>
      </c>
      <c r="F1306" s="48">
        <v>6</v>
      </c>
      <c r="G1306" s="47">
        <v>0.79</v>
      </c>
      <c r="H1306" s="49">
        <v>5</v>
      </c>
      <c r="I1306" s="50">
        <v>0.01</v>
      </c>
      <c r="J1306" s="47">
        <v>4.75</v>
      </c>
      <c r="K1306" s="50">
        <v>0</v>
      </c>
      <c r="L1306" s="47">
        <v>3.95</v>
      </c>
      <c r="M1306" s="50">
        <v>0</v>
      </c>
      <c r="N1306" s="48">
        <v>3</v>
      </c>
      <c r="O1306" s="48">
        <v>4</v>
      </c>
      <c r="P1306" s="51" t="str">
        <f t="shared" si="23"/>
        <v>34</v>
      </c>
      <c r="Q1306" s="51"/>
      <c r="R1306" s="48" t="s">
        <v>3265</v>
      </c>
    </row>
    <row r="1307" spans="1:18" x14ac:dyDescent="0.25">
      <c r="A1307" s="1" t="s">
        <v>4</v>
      </c>
      <c r="B1307" s="1" t="s">
        <v>3151</v>
      </c>
      <c r="C1307" s="1" t="s">
        <v>3152</v>
      </c>
      <c r="D1307" s="47">
        <v>2.4700000000000002</v>
      </c>
      <c r="E1307" s="47">
        <v>8.75</v>
      </c>
      <c r="F1307" s="48">
        <v>3.54</v>
      </c>
      <c r="G1307" s="47">
        <v>6.28</v>
      </c>
      <c r="H1307" s="49">
        <v>27</v>
      </c>
      <c r="I1307" s="50">
        <v>0.06</v>
      </c>
      <c r="J1307" s="47">
        <v>70</v>
      </c>
      <c r="K1307" s="50">
        <v>0</v>
      </c>
      <c r="L1307" s="47">
        <v>3.31</v>
      </c>
      <c r="M1307" s="50">
        <v>0</v>
      </c>
      <c r="N1307" s="48">
        <v>3</v>
      </c>
      <c r="O1307" s="48">
        <v>4</v>
      </c>
      <c r="P1307" s="51" t="str">
        <f t="shared" si="23"/>
        <v>34</v>
      </c>
      <c r="Q1307" s="51"/>
      <c r="R1307" s="48" t="s">
        <v>7</v>
      </c>
    </row>
    <row r="1308" spans="1:18" x14ac:dyDescent="0.25">
      <c r="A1308" s="1" t="s">
        <v>4</v>
      </c>
      <c r="B1308" s="1" t="s">
        <v>3227</v>
      </c>
      <c r="C1308" s="1" t="s">
        <v>3228</v>
      </c>
      <c r="D1308" s="47">
        <v>15.960000000000004</v>
      </c>
      <c r="E1308" s="47">
        <v>16</v>
      </c>
      <c r="F1308" s="48">
        <v>1</v>
      </c>
      <c r="G1308" s="47">
        <v>0.04</v>
      </c>
      <c r="H1308" s="49">
        <v>7</v>
      </c>
      <c r="I1308" s="50">
        <v>0.01</v>
      </c>
      <c r="J1308" s="47">
        <v>112</v>
      </c>
      <c r="K1308" s="50">
        <v>0.01</v>
      </c>
      <c r="L1308" s="47">
        <v>0.28000000000000003</v>
      </c>
      <c r="M1308" s="50">
        <v>0</v>
      </c>
      <c r="N1308" s="48">
        <v>3</v>
      </c>
      <c r="O1308" s="48">
        <v>4</v>
      </c>
      <c r="P1308" s="51" t="str">
        <f t="shared" si="23"/>
        <v>34</v>
      </c>
      <c r="Q1308" s="51">
        <v>104</v>
      </c>
      <c r="R1308" s="48" t="s">
        <v>7</v>
      </c>
    </row>
    <row r="1309" spans="1:18" x14ac:dyDescent="0.25">
      <c r="A1309" s="1" t="s">
        <v>4</v>
      </c>
      <c r="B1309" s="1" t="s">
        <v>1665</v>
      </c>
      <c r="C1309" s="1" t="s">
        <v>1666</v>
      </c>
      <c r="D1309" s="47">
        <v>18.39</v>
      </c>
      <c r="E1309" s="47">
        <v>56.6</v>
      </c>
      <c r="F1309" s="48">
        <v>3.07</v>
      </c>
      <c r="G1309" s="47">
        <v>38.21</v>
      </c>
      <c r="H1309" s="49">
        <v>3</v>
      </c>
      <c r="I1309" s="50">
        <v>0</v>
      </c>
      <c r="J1309" s="47">
        <v>217</v>
      </c>
      <c r="K1309" s="50">
        <v>0.02</v>
      </c>
      <c r="L1309" s="47">
        <v>161.83000000000001</v>
      </c>
      <c r="M1309" s="50">
        <v>0.02</v>
      </c>
      <c r="N1309" s="48">
        <v>4</v>
      </c>
      <c r="O1309" s="48">
        <v>3</v>
      </c>
      <c r="P1309" s="51" t="str">
        <f t="shared" si="23"/>
        <v>43</v>
      </c>
      <c r="Q1309" s="51"/>
      <c r="R1309" s="48" t="s">
        <v>7</v>
      </c>
    </row>
    <row r="1310" spans="1:18" x14ac:dyDescent="0.25">
      <c r="A1310" s="1" t="s">
        <v>4</v>
      </c>
      <c r="B1310" s="1" t="s">
        <v>1673</v>
      </c>
      <c r="C1310" s="1" t="s">
        <v>1674</v>
      </c>
      <c r="D1310" s="47">
        <v>14.06</v>
      </c>
      <c r="E1310" s="47">
        <v>54.25</v>
      </c>
      <c r="F1310" s="48">
        <v>3.85</v>
      </c>
      <c r="G1310" s="47">
        <v>40.19</v>
      </c>
      <c r="H1310" s="49">
        <v>4</v>
      </c>
      <c r="I1310" s="50">
        <v>0</v>
      </c>
      <c r="J1310" s="47">
        <v>217</v>
      </c>
      <c r="K1310" s="50">
        <v>0.02</v>
      </c>
      <c r="L1310" s="47">
        <v>160.76</v>
      </c>
      <c r="M1310" s="50">
        <v>0.02</v>
      </c>
      <c r="N1310" s="48">
        <v>4</v>
      </c>
      <c r="O1310" s="48">
        <v>3</v>
      </c>
      <c r="P1310" s="51" t="str">
        <f t="shared" si="23"/>
        <v>43</v>
      </c>
      <c r="Q1310" s="51"/>
      <c r="R1310" s="48" t="s">
        <v>7</v>
      </c>
    </row>
    <row r="1311" spans="1:18" x14ac:dyDescent="0.25">
      <c r="A1311" s="1" t="s">
        <v>4</v>
      </c>
      <c r="B1311" s="1" t="s">
        <v>1677</v>
      </c>
      <c r="C1311" s="1" t="s">
        <v>1678</v>
      </c>
      <c r="D1311" s="47">
        <v>16.579999999999998</v>
      </c>
      <c r="E1311" s="47">
        <v>56.674999999999997</v>
      </c>
      <c r="F1311" s="48">
        <v>3.41</v>
      </c>
      <c r="G1311" s="47">
        <v>40.090000000000003</v>
      </c>
      <c r="H1311" s="49">
        <v>4</v>
      </c>
      <c r="I1311" s="50">
        <v>0</v>
      </c>
      <c r="J1311" s="47">
        <v>226.7</v>
      </c>
      <c r="K1311" s="50">
        <v>0.02</v>
      </c>
      <c r="L1311" s="47">
        <v>160.38</v>
      </c>
      <c r="M1311" s="50">
        <v>0.02</v>
      </c>
      <c r="N1311" s="48">
        <v>4</v>
      </c>
      <c r="O1311" s="48">
        <v>3</v>
      </c>
      <c r="P1311" s="51" t="str">
        <f t="shared" si="23"/>
        <v>43</v>
      </c>
      <c r="Q1311" s="51"/>
      <c r="R1311" s="48" t="s">
        <v>7</v>
      </c>
    </row>
    <row r="1312" spans="1:18" x14ac:dyDescent="0.25">
      <c r="A1312" s="1" t="s">
        <v>4</v>
      </c>
      <c r="B1312" s="1" t="s">
        <v>1746</v>
      </c>
      <c r="C1312" s="1" t="s">
        <v>1747</v>
      </c>
      <c r="D1312" s="47">
        <v>10.52</v>
      </c>
      <c r="E1312" s="47">
        <v>47.5</v>
      </c>
      <c r="F1312" s="48">
        <v>4.51</v>
      </c>
      <c r="G1312" s="47">
        <v>36.979999999999997</v>
      </c>
      <c r="H1312" s="49">
        <v>4</v>
      </c>
      <c r="I1312" s="50">
        <v>0</v>
      </c>
      <c r="J1312" s="47">
        <v>190</v>
      </c>
      <c r="K1312" s="50">
        <v>0.02</v>
      </c>
      <c r="L1312" s="47">
        <v>147.91999999999999</v>
      </c>
      <c r="M1312" s="50">
        <v>0.02</v>
      </c>
      <c r="N1312" s="48">
        <v>4</v>
      </c>
      <c r="O1312" s="48">
        <v>3</v>
      </c>
      <c r="P1312" s="51" t="str">
        <f t="shared" si="23"/>
        <v>43</v>
      </c>
      <c r="Q1312" s="51"/>
      <c r="R1312" s="48" t="s">
        <v>7</v>
      </c>
    </row>
    <row r="1313" spans="1:18" x14ac:dyDescent="0.25">
      <c r="A1313" s="1" t="s">
        <v>4</v>
      </c>
      <c r="B1313" s="1" t="s">
        <v>1782</v>
      </c>
      <c r="C1313" s="1" t="s">
        <v>1783</v>
      </c>
      <c r="D1313" s="47">
        <v>10.029999999999999</v>
      </c>
      <c r="E1313" s="47">
        <v>45.5</v>
      </c>
      <c r="F1313" s="48">
        <v>4.53</v>
      </c>
      <c r="G1313" s="47">
        <v>35.47</v>
      </c>
      <c r="H1313" s="49">
        <v>4</v>
      </c>
      <c r="I1313" s="50">
        <v>0</v>
      </c>
      <c r="J1313" s="47">
        <v>182</v>
      </c>
      <c r="K1313" s="50">
        <v>0.02</v>
      </c>
      <c r="L1313" s="47">
        <v>141.88</v>
      </c>
      <c r="M1313" s="50">
        <v>0.02</v>
      </c>
      <c r="N1313" s="48">
        <v>4</v>
      </c>
      <c r="O1313" s="48">
        <v>3</v>
      </c>
      <c r="P1313" s="51" t="str">
        <f t="shared" si="23"/>
        <v>43</v>
      </c>
      <c r="Q1313" s="51"/>
      <c r="R1313" s="48" t="s">
        <v>7</v>
      </c>
    </row>
    <row r="1314" spans="1:18" x14ac:dyDescent="0.25">
      <c r="A1314" s="1" t="s">
        <v>4</v>
      </c>
      <c r="B1314" s="1" t="s">
        <v>1794</v>
      </c>
      <c r="C1314" s="1" t="s">
        <v>1795</v>
      </c>
      <c r="D1314" s="47">
        <v>14.35</v>
      </c>
      <c r="E1314" s="47">
        <v>48.75</v>
      </c>
      <c r="F1314" s="48">
        <v>3.39</v>
      </c>
      <c r="G1314" s="47">
        <v>34.4</v>
      </c>
      <c r="H1314" s="49">
        <v>4</v>
      </c>
      <c r="I1314" s="50">
        <v>0</v>
      </c>
      <c r="J1314" s="47">
        <v>195</v>
      </c>
      <c r="K1314" s="50">
        <v>0.02</v>
      </c>
      <c r="L1314" s="47">
        <v>137.6</v>
      </c>
      <c r="M1314" s="50">
        <v>0.02</v>
      </c>
      <c r="N1314" s="48">
        <v>4</v>
      </c>
      <c r="O1314" s="48">
        <v>3</v>
      </c>
      <c r="P1314" s="51" t="str">
        <f t="shared" si="23"/>
        <v>43</v>
      </c>
      <c r="Q1314" s="51"/>
      <c r="R1314" s="48" t="s">
        <v>7</v>
      </c>
    </row>
    <row r="1315" spans="1:18" x14ac:dyDescent="0.25">
      <c r="A1315" s="1" t="s">
        <v>4</v>
      </c>
      <c r="B1315" s="1" t="s">
        <v>1827</v>
      </c>
      <c r="C1315" s="1" t="s">
        <v>1828</v>
      </c>
      <c r="D1315" s="47">
        <v>11.83</v>
      </c>
      <c r="E1315" s="47">
        <v>45</v>
      </c>
      <c r="F1315" s="48">
        <v>3.8</v>
      </c>
      <c r="G1315" s="47">
        <v>33.17</v>
      </c>
      <c r="H1315" s="49">
        <v>4</v>
      </c>
      <c r="I1315" s="50">
        <v>0</v>
      </c>
      <c r="J1315" s="47">
        <v>180</v>
      </c>
      <c r="K1315" s="50">
        <v>0.02</v>
      </c>
      <c r="L1315" s="47">
        <v>132.68</v>
      </c>
      <c r="M1315" s="50">
        <v>0.02</v>
      </c>
      <c r="N1315" s="48">
        <v>4</v>
      </c>
      <c r="O1315" s="48">
        <v>3</v>
      </c>
      <c r="P1315" s="51" t="str">
        <f t="shared" si="23"/>
        <v>43</v>
      </c>
      <c r="Q1315" s="51"/>
      <c r="R1315" s="48" t="s">
        <v>7</v>
      </c>
    </row>
    <row r="1316" spans="1:18" x14ac:dyDescent="0.25">
      <c r="A1316" s="1" t="s">
        <v>4</v>
      </c>
      <c r="B1316" s="1" t="s">
        <v>1841</v>
      </c>
      <c r="C1316" s="1" t="s">
        <v>1842</v>
      </c>
      <c r="D1316" s="47">
        <v>8.19</v>
      </c>
      <c r="E1316" s="47">
        <v>40.950000000000003</v>
      </c>
      <c r="F1316" s="48">
        <v>5</v>
      </c>
      <c r="G1316" s="47">
        <v>32.76</v>
      </c>
      <c r="H1316" s="49">
        <v>4</v>
      </c>
      <c r="I1316" s="50">
        <v>0</v>
      </c>
      <c r="J1316" s="47">
        <v>163.80000000000001</v>
      </c>
      <c r="K1316" s="50">
        <v>0.02</v>
      </c>
      <c r="L1316" s="47">
        <v>131.04</v>
      </c>
      <c r="M1316" s="50">
        <v>0.02</v>
      </c>
      <c r="N1316" s="48">
        <v>4</v>
      </c>
      <c r="O1316" s="48">
        <v>3</v>
      </c>
      <c r="P1316" s="51" t="str">
        <f t="shared" si="23"/>
        <v>43</v>
      </c>
      <c r="Q1316" s="51"/>
      <c r="R1316" s="48" t="s">
        <v>7</v>
      </c>
    </row>
    <row r="1317" spans="1:18" x14ac:dyDescent="0.25">
      <c r="A1317" s="1" t="s">
        <v>4</v>
      </c>
      <c r="B1317" s="1" t="s">
        <v>1855</v>
      </c>
      <c r="C1317" s="1" t="s">
        <v>1856</v>
      </c>
      <c r="D1317" s="47">
        <v>3.9</v>
      </c>
      <c r="E1317" s="47">
        <v>36</v>
      </c>
      <c r="F1317" s="48">
        <v>9.23</v>
      </c>
      <c r="G1317" s="47">
        <v>32.1</v>
      </c>
      <c r="H1317" s="49">
        <v>4</v>
      </c>
      <c r="I1317" s="50">
        <v>0</v>
      </c>
      <c r="J1317" s="47">
        <v>144</v>
      </c>
      <c r="K1317" s="50">
        <v>0.01</v>
      </c>
      <c r="L1317" s="47">
        <v>128.4</v>
      </c>
      <c r="M1317" s="50">
        <v>0.01</v>
      </c>
      <c r="N1317" s="48">
        <v>4</v>
      </c>
      <c r="O1317" s="48">
        <v>3</v>
      </c>
      <c r="P1317" s="51" t="str">
        <f t="shared" si="23"/>
        <v>43</v>
      </c>
      <c r="Q1317" s="51"/>
      <c r="R1317" s="48" t="s">
        <v>7</v>
      </c>
    </row>
    <row r="1318" spans="1:18" x14ac:dyDescent="0.25">
      <c r="A1318" s="1" t="s">
        <v>4</v>
      </c>
      <c r="B1318" s="1" t="s">
        <v>1863</v>
      </c>
      <c r="C1318" s="1" t="s">
        <v>1864</v>
      </c>
      <c r="D1318" s="47">
        <v>13.52</v>
      </c>
      <c r="E1318" s="47">
        <v>45.25</v>
      </c>
      <c r="F1318" s="48">
        <v>3.34</v>
      </c>
      <c r="G1318" s="47">
        <v>31.73</v>
      </c>
      <c r="H1318" s="49">
        <v>4</v>
      </c>
      <c r="I1318" s="50">
        <v>0</v>
      </c>
      <c r="J1318" s="47">
        <v>181</v>
      </c>
      <c r="K1318" s="50">
        <v>0.02</v>
      </c>
      <c r="L1318" s="47">
        <v>126.92</v>
      </c>
      <c r="M1318" s="50">
        <v>0.01</v>
      </c>
      <c r="N1318" s="48">
        <v>4</v>
      </c>
      <c r="O1318" s="48">
        <v>3</v>
      </c>
      <c r="P1318" s="51" t="str">
        <f t="shared" si="23"/>
        <v>43</v>
      </c>
      <c r="Q1318" s="51"/>
      <c r="R1318" s="48" t="s">
        <v>7</v>
      </c>
    </row>
    <row r="1319" spans="1:18" x14ac:dyDescent="0.25">
      <c r="A1319" s="1" t="s">
        <v>4</v>
      </c>
      <c r="B1319" s="1" t="s">
        <v>1869</v>
      </c>
      <c r="C1319" s="1" t="s">
        <v>1870</v>
      </c>
      <c r="D1319" s="47">
        <v>19.329999999999998</v>
      </c>
      <c r="E1319" s="47">
        <v>50.625</v>
      </c>
      <c r="F1319" s="48">
        <v>2.61</v>
      </c>
      <c r="G1319" s="47">
        <v>31.29</v>
      </c>
      <c r="H1319" s="49">
        <v>4</v>
      </c>
      <c r="I1319" s="50">
        <v>0</v>
      </c>
      <c r="J1319" s="47">
        <v>202.5</v>
      </c>
      <c r="K1319" s="50">
        <v>0.02</v>
      </c>
      <c r="L1319" s="47">
        <v>125.18</v>
      </c>
      <c r="M1319" s="50">
        <v>0.01</v>
      </c>
      <c r="N1319" s="48">
        <v>4</v>
      </c>
      <c r="O1319" s="48">
        <v>3</v>
      </c>
      <c r="P1319" s="51" t="str">
        <f t="shared" si="23"/>
        <v>43</v>
      </c>
      <c r="Q1319" s="51"/>
      <c r="R1319" s="48" t="s">
        <v>7</v>
      </c>
    </row>
    <row r="1320" spans="1:18" x14ac:dyDescent="0.25">
      <c r="A1320" s="1" t="s">
        <v>4</v>
      </c>
      <c r="B1320" s="1" t="s">
        <v>1887</v>
      </c>
      <c r="C1320" s="1" t="s">
        <v>1888</v>
      </c>
      <c r="D1320" s="47">
        <v>12.24</v>
      </c>
      <c r="E1320" s="47">
        <v>41</v>
      </c>
      <c r="F1320" s="48">
        <v>3.34</v>
      </c>
      <c r="G1320" s="47">
        <v>28.76</v>
      </c>
      <c r="H1320" s="49">
        <v>4</v>
      </c>
      <c r="I1320" s="50">
        <v>0</v>
      </c>
      <c r="J1320" s="47">
        <v>171</v>
      </c>
      <c r="K1320" s="50">
        <v>0.02</v>
      </c>
      <c r="L1320" s="47">
        <v>122.04</v>
      </c>
      <c r="M1320" s="50">
        <v>0.01</v>
      </c>
      <c r="N1320" s="48">
        <v>4</v>
      </c>
      <c r="O1320" s="48">
        <v>3</v>
      </c>
      <c r="P1320" s="51" t="str">
        <f t="shared" si="23"/>
        <v>43</v>
      </c>
      <c r="Q1320" s="51"/>
      <c r="R1320" s="48" t="s">
        <v>7</v>
      </c>
    </row>
    <row r="1321" spans="1:18" x14ac:dyDescent="0.25">
      <c r="A1321" s="1" t="s">
        <v>4</v>
      </c>
      <c r="B1321" s="1" t="s">
        <v>1907</v>
      </c>
      <c r="C1321" s="1" t="s">
        <v>1785</v>
      </c>
      <c r="D1321" s="47">
        <v>9.23</v>
      </c>
      <c r="E1321" s="47">
        <v>38.75</v>
      </c>
      <c r="F1321" s="48">
        <v>4.1900000000000004</v>
      </c>
      <c r="G1321" s="47">
        <v>29.52</v>
      </c>
      <c r="H1321" s="49">
        <v>4</v>
      </c>
      <c r="I1321" s="50">
        <v>0</v>
      </c>
      <c r="J1321" s="47">
        <v>155</v>
      </c>
      <c r="K1321" s="50">
        <v>0.01</v>
      </c>
      <c r="L1321" s="47">
        <v>118.08</v>
      </c>
      <c r="M1321" s="50">
        <v>0.01</v>
      </c>
      <c r="N1321" s="48">
        <v>4</v>
      </c>
      <c r="O1321" s="48">
        <v>3</v>
      </c>
      <c r="P1321" s="51" t="str">
        <f t="shared" si="23"/>
        <v>43</v>
      </c>
      <c r="Q1321" s="51"/>
      <c r="R1321" s="48" t="s">
        <v>7</v>
      </c>
    </row>
    <row r="1322" spans="1:18" x14ac:dyDescent="0.25">
      <c r="A1322" s="1" t="s">
        <v>4</v>
      </c>
      <c r="B1322" s="1" t="s">
        <v>3401</v>
      </c>
      <c r="C1322" s="1" t="s">
        <v>3402</v>
      </c>
      <c r="D1322" s="47">
        <v>7.666666666666667</v>
      </c>
      <c r="E1322" s="47">
        <v>46</v>
      </c>
      <c r="F1322" s="48">
        <v>5.99</v>
      </c>
      <c r="G1322" s="47">
        <v>38.33</v>
      </c>
      <c r="H1322" s="49">
        <v>3</v>
      </c>
      <c r="I1322" s="50">
        <v>0</v>
      </c>
      <c r="J1322" s="47">
        <v>138</v>
      </c>
      <c r="K1322" s="50">
        <v>0.01</v>
      </c>
      <c r="L1322" s="47">
        <v>114.99</v>
      </c>
      <c r="M1322" s="50">
        <v>0.01</v>
      </c>
      <c r="N1322" s="48">
        <v>4</v>
      </c>
      <c r="O1322" s="48">
        <v>3</v>
      </c>
      <c r="P1322" s="51" t="str">
        <f t="shared" si="23"/>
        <v>43</v>
      </c>
      <c r="Q1322" s="51"/>
      <c r="R1322" s="48" t="s">
        <v>3265</v>
      </c>
    </row>
    <row r="1323" spans="1:18" x14ac:dyDescent="0.25">
      <c r="A1323" s="1" t="s">
        <v>4</v>
      </c>
      <c r="B1323" s="1" t="s">
        <v>1922</v>
      </c>
      <c r="C1323" s="1" t="s">
        <v>1923</v>
      </c>
      <c r="D1323" s="47">
        <v>3.28</v>
      </c>
      <c r="E1323" s="47">
        <v>32</v>
      </c>
      <c r="F1323" s="48">
        <v>9.75</v>
      </c>
      <c r="G1323" s="47">
        <v>28.72</v>
      </c>
      <c r="H1323" s="49">
        <v>4</v>
      </c>
      <c r="I1323" s="50">
        <v>0</v>
      </c>
      <c r="J1323" s="47">
        <v>128</v>
      </c>
      <c r="K1323" s="50">
        <v>0.01</v>
      </c>
      <c r="L1323" s="47">
        <v>114.88</v>
      </c>
      <c r="M1323" s="50">
        <v>0.01</v>
      </c>
      <c r="N1323" s="48">
        <v>4</v>
      </c>
      <c r="O1323" s="48">
        <v>3</v>
      </c>
      <c r="P1323" s="51" t="str">
        <f t="shared" si="23"/>
        <v>43</v>
      </c>
      <c r="Q1323" s="51"/>
      <c r="R1323" s="48" t="s">
        <v>7</v>
      </c>
    </row>
    <row r="1324" spans="1:18" x14ac:dyDescent="0.25">
      <c r="A1324" s="1" t="s">
        <v>4</v>
      </c>
      <c r="B1324" s="1" t="s">
        <v>1940</v>
      </c>
      <c r="C1324" s="1" t="s">
        <v>1941</v>
      </c>
      <c r="D1324" s="47">
        <v>5.18</v>
      </c>
      <c r="E1324" s="47">
        <v>33.325000000000003</v>
      </c>
      <c r="F1324" s="48">
        <v>6.43</v>
      </c>
      <c r="G1324" s="47">
        <v>28.14</v>
      </c>
      <c r="H1324" s="49">
        <v>4</v>
      </c>
      <c r="I1324" s="50">
        <v>0</v>
      </c>
      <c r="J1324" s="47">
        <v>133.30000000000001</v>
      </c>
      <c r="K1324" s="50">
        <v>0.01</v>
      </c>
      <c r="L1324" s="47">
        <v>112.58</v>
      </c>
      <c r="M1324" s="50">
        <v>0.01</v>
      </c>
      <c r="N1324" s="48">
        <v>4</v>
      </c>
      <c r="O1324" s="48">
        <v>3</v>
      </c>
      <c r="P1324" s="51" t="str">
        <f t="shared" si="23"/>
        <v>43</v>
      </c>
      <c r="Q1324" s="51"/>
      <c r="R1324" s="48" t="s">
        <v>7</v>
      </c>
    </row>
    <row r="1325" spans="1:18" x14ac:dyDescent="0.25">
      <c r="A1325" s="1" t="s">
        <v>4</v>
      </c>
      <c r="B1325" s="1" t="s">
        <v>1946</v>
      </c>
      <c r="C1325" s="1" t="s">
        <v>1947</v>
      </c>
      <c r="D1325" s="47">
        <v>5.66</v>
      </c>
      <c r="E1325" s="47">
        <v>33.424999999999997</v>
      </c>
      <c r="F1325" s="48">
        <v>5.9</v>
      </c>
      <c r="G1325" s="47">
        <v>27.76</v>
      </c>
      <c r="H1325" s="49">
        <v>4</v>
      </c>
      <c r="I1325" s="50">
        <v>0</v>
      </c>
      <c r="J1325" s="47">
        <v>133.69999999999999</v>
      </c>
      <c r="K1325" s="50">
        <v>0.01</v>
      </c>
      <c r="L1325" s="47">
        <v>111.06</v>
      </c>
      <c r="M1325" s="50">
        <v>0.01</v>
      </c>
      <c r="N1325" s="48">
        <v>4</v>
      </c>
      <c r="O1325" s="48">
        <v>3</v>
      </c>
      <c r="P1325" s="51" t="str">
        <f t="shared" si="23"/>
        <v>43</v>
      </c>
      <c r="Q1325" s="51"/>
      <c r="R1325" s="48" t="s">
        <v>7</v>
      </c>
    </row>
    <row r="1326" spans="1:18" x14ac:dyDescent="0.25">
      <c r="A1326" s="1" t="s">
        <v>4</v>
      </c>
      <c r="B1326" s="1" t="s">
        <v>3405</v>
      </c>
      <c r="C1326" s="1" t="s">
        <v>3406</v>
      </c>
      <c r="D1326" s="47">
        <v>5.541666666666667</v>
      </c>
      <c r="E1326" s="47">
        <v>33.25</v>
      </c>
      <c r="F1326" s="48">
        <v>5.99</v>
      </c>
      <c r="G1326" s="47">
        <v>27.7</v>
      </c>
      <c r="H1326" s="49">
        <v>4</v>
      </c>
      <c r="I1326" s="50">
        <v>0</v>
      </c>
      <c r="J1326" s="47">
        <v>133</v>
      </c>
      <c r="K1326" s="50">
        <v>0.01</v>
      </c>
      <c r="L1326" s="47">
        <v>110.83</v>
      </c>
      <c r="M1326" s="50">
        <v>0.01</v>
      </c>
      <c r="N1326" s="48">
        <v>4</v>
      </c>
      <c r="O1326" s="48">
        <v>3</v>
      </c>
      <c r="P1326" s="51" t="str">
        <f t="shared" si="23"/>
        <v>43</v>
      </c>
      <c r="Q1326" s="51"/>
      <c r="R1326" s="48" t="s">
        <v>3265</v>
      </c>
    </row>
    <row r="1327" spans="1:18" x14ac:dyDescent="0.25">
      <c r="A1327" s="1" t="s">
        <v>4</v>
      </c>
      <c r="B1327" s="1" t="s">
        <v>1956</v>
      </c>
      <c r="C1327" s="1" t="s">
        <v>1957</v>
      </c>
      <c r="D1327" s="47">
        <v>7.25</v>
      </c>
      <c r="E1327" s="47">
        <v>34.75</v>
      </c>
      <c r="F1327" s="48">
        <v>4.79</v>
      </c>
      <c r="G1327" s="47">
        <v>27.5</v>
      </c>
      <c r="H1327" s="49">
        <v>4</v>
      </c>
      <c r="I1327" s="50">
        <v>0</v>
      </c>
      <c r="J1327" s="47">
        <v>139</v>
      </c>
      <c r="K1327" s="50">
        <v>0.01</v>
      </c>
      <c r="L1327" s="47">
        <v>110</v>
      </c>
      <c r="M1327" s="50">
        <v>0.01</v>
      </c>
      <c r="N1327" s="48">
        <v>4</v>
      </c>
      <c r="O1327" s="48">
        <v>3</v>
      </c>
      <c r="P1327" s="51" t="str">
        <f t="shared" si="23"/>
        <v>43</v>
      </c>
      <c r="Q1327" s="51"/>
      <c r="R1327" s="48" t="s">
        <v>7</v>
      </c>
    </row>
    <row r="1328" spans="1:18" x14ac:dyDescent="0.25">
      <c r="A1328" s="1" t="s">
        <v>4</v>
      </c>
      <c r="B1328" s="1" t="s">
        <v>1960</v>
      </c>
      <c r="C1328" s="1" t="s">
        <v>1961</v>
      </c>
      <c r="D1328" s="47">
        <v>5.67</v>
      </c>
      <c r="E1328" s="47">
        <v>33</v>
      </c>
      <c r="F1328" s="48">
        <v>5.82</v>
      </c>
      <c r="G1328" s="47">
        <v>27.33</v>
      </c>
      <c r="H1328" s="49">
        <v>4</v>
      </c>
      <c r="I1328" s="50">
        <v>0</v>
      </c>
      <c r="J1328" s="47">
        <v>132</v>
      </c>
      <c r="K1328" s="50">
        <v>0.01</v>
      </c>
      <c r="L1328" s="47">
        <v>109.32</v>
      </c>
      <c r="M1328" s="50">
        <v>0.01</v>
      </c>
      <c r="N1328" s="48">
        <v>4</v>
      </c>
      <c r="O1328" s="48">
        <v>3</v>
      </c>
      <c r="P1328" s="51" t="str">
        <f t="shared" si="23"/>
        <v>43</v>
      </c>
      <c r="Q1328" s="51"/>
      <c r="R1328" s="48" t="s">
        <v>7</v>
      </c>
    </row>
    <row r="1329" spans="1:18" x14ac:dyDescent="0.25">
      <c r="A1329" s="1" t="s">
        <v>4</v>
      </c>
      <c r="B1329" s="1" t="s">
        <v>1996</v>
      </c>
      <c r="C1329" s="1" t="s">
        <v>1997</v>
      </c>
      <c r="D1329" s="47">
        <v>9.01</v>
      </c>
      <c r="E1329" s="47">
        <v>43.666600000000003</v>
      </c>
      <c r="F1329" s="48">
        <v>4.84</v>
      </c>
      <c r="G1329" s="47">
        <v>34.65</v>
      </c>
      <c r="H1329" s="49">
        <v>3</v>
      </c>
      <c r="I1329" s="50">
        <v>0</v>
      </c>
      <c r="J1329" s="47">
        <v>131</v>
      </c>
      <c r="K1329" s="50">
        <v>0.01</v>
      </c>
      <c r="L1329" s="47">
        <v>103.97</v>
      </c>
      <c r="M1329" s="50">
        <v>0.01</v>
      </c>
      <c r="N1329" s="48">
        <v>4</v>
      </c>
      <c r="O1329" s="48">
        <v>3</v>
      </c>
      <c r="P1329" s="51" t="str">
        <f t="shared" si="23"/>
        <v>43</v>
      </c>
      <c r="Q1329" s="51"/>
      <c r="R1329" s="48" t="s">
        <v>7</v>
      </c>
    </row>
    <row r="1330" spans="1:18" x14ac:dyDescent="0.25">
      <c r="A1330" s="1" t="s">
        <v>4</v>
      </c>
      <c r="B1330" s="1" t="s">
        <v>1998</v>
      </c>
      <c r="C1330" s="1" t="s">
        <v>1999</v>
      </c>
      <c r="D1330" s="47">
        <v>10.31</v>
      </c>
      <c r="E1330" s="47">
        <v>36</v>
      </c>
      <c r="F1330" s="48">
        <v>3.49</v>
      </c>
      <c r="G1330" s="47">
        <v>25.69</v>
      </c>
      <c r="H1330" s="49">
        <v>4</v>
      </c>
      <c r="I1330" s="50">
        <v>0</v>
      </c>
      <c r="J1330" s="47">
        <v>144</v>
      </c>
      <c r="K1330" s="50">
        <v>0.01</v>
      </c>
      <c r="L1330" s="47">
        <v>102.76</v>
      </c>
      <c r="M1330" s="50">
        <v>0.01</v>
      </c>
      <c r="N1330" s="48">
        <v>4</v>
      </c>
      <c r="O1330" s="48">
        <v>3</v>
      </c>
      <c r="P1330" s="51" t="str">
        <f t="shared" si="23"/>
        <v>43</v>
      </c>
      <c r="Q1330" s="51"/>
      <c r="R1330" s="48" t="s">
        <v>7</v>
      </c>
    </row>
    <row r="1331" spans="1:18" x14ac:dyDescent="0.25">
      <c r="A1331" s="1" t="s">
        <v>4</v>
      </c>
      <c r="B1331" s="1" t="s">
        <v>3411</v>
      </c>
      <c r="C1331" s="1" t="s">
        <v>3412</v>
      </c>
      <c r="D1331" s="47">
        <v>5</v>
      </c>
      <c r="E1331" s="47">
        <v>30</v>
      </c>
      <c r="F1331" s="48">
        <v>6</v>
      </c>
      <c r="G1331" s="47">
        <v>25</v>
      </c>
      <c r="H1331" s="49">
        <v>4</v>
      </c>
      <c r="I1331" s="50">
        <v>0</v>
      </c>
      <c r="J1331" s="47">
        <v>120</v>
      </c>
      <c r="K1331" s="50">
        <v>0.01</v>
      </c>
      <c r="L1331" s="47">
        <v>100</v>
      </c>
      <c r="M1331" s="50">
        <v>0.01</v>
      </c>
      <c r="N1331" s="48">
        <v>4</v>
      </c>
      <c r="O1331" s="48">
        <v>3</v>
      </c>
      <c r="P1331" s="51" t="str">
        <f t="shared" si="23"/>
        <v>43</v>
      </c>
      <c r="Q1331" s="51"/>
      <c r="R1331" s="48" t="s">
        <v>3265</v>
      </c>
    </row>
    <row r="1332" spans="1:18" x14ac:dyDescent="0.25">
      <c r="A1332" s="1" t="s">
        <v>4</v>
      </c>
      <c r="B1332" s="1" t="s">
        <v>2014</v>
      </c>
      <c r="C1332" s="1" t="s">
        <v>2015</v>
      </c>
      <c r="D1332" s="47">
        <v>9.3699999999999992</v>
      </c>
      <c r="E1332" s="47">
        <v>42.666600000000003</v>
      </c>
      <c r="F1332" s="48">
        <v>4.55</v>
      </c>
      <c r="G1332" s="47">
        <v>33.29</v>
      </c>
      <c r="H1332" s="49">
        <v>3</v>
      </c>
      <c r="I1332" s="50">
        <v>0</v>
      </c>
      <c r="J1332" s="47">
        <v>128</v>
      </c>
      <c r="K1332" s="50">
        <v>0.01</v>
      </c>
      <c r="L1332" s="47">
        <v>99.89</v>
      </c>
      <c r="M1332" s="50">
        <v>0.01</v>
      </c>
      <c r="N1332" s="48">
        <v>4</v>
      </c>
      <c r="O1332" s="48">
        <v>3</v>
      </c>
      <c r="P1332" s="51" t="str">
        <f t="shared" si="23"/>
        <v>43</v>
      </c>
      <c r="Q1332" s="51"/>
      <c r="R1332" s="48" t="s">
        <v>7</v>
      </c>
    </row>
    <row r="1333" spans="1:18" x14ac:dyDescent="0.25">
      <c r="A1333" s="1" t="s">
        <v>4</v>
      </c>
      <c r="B1333" s="1" t="s">
        <v>2028</v>
      </c>
      <c r="C1333" s="1" t="s">
        <v>2029</v>
      </c>
      <c r="D1333" s="47">
        <v>7.06</v>
      </c>
      <c r="E1333" s="47">
        <v>31.75</v>
      </c>
      <c r="F1333" s="48">
        <v>4.49</v>
      </c>
      <c r="G1333" s="47">
        <v>24.69</v>
      </c>
      <c r="H1333" s="49">
        <v>4</v>
      </c>
      <c r="I1333" s="50">
        <v>0</v>
      </c>
      <c r="J1333" s="47">
        <v>127</v>
      </c>
      <c r="K1333" s="50">
        <v>0.01</v>
      </c>
      <c r="L1333" s="47">
        <v>98.76</v>
      </c>
      <c r="M1333" s="50">
        <v>0.01</v>
      </c>
      <c r="N1333" s="48">
        <v>4</v>
      </c>
      <c r="O1333" s="48">
        <v>3</v>
      </c>
      <c r="P1333" s="51" t="str">
        <f t="shared" si="23"/>
        <v>43</v>
      </c>
      <c r="Q1333" s="51"/>
      <c r="R1333" s="48" t="s">
        <v>7</v>
      </c>
    </row>
    <row r="1334" spans="1:18" x14ac:dyDescent="0.25">
      <c r="A1334" s="1" t="s">
        <v>4</v>
      </c>
      <c r="B1334" s="1" t="s">
        <v>2032</v>
      </c>
      <c r="C1334" s="1" t="s">
        <v>2033</v>
      </c>
      <c r="D1334" s="47">
        <v>4.99</v>
      </c>
      <c r="E1334" s="47">
        <v>29.5</v>
      </c>
      <c r="F1334" s="48">
        <v>5.91</v>
      </c>
      <c r="G1334" s="47">
        <v>24.51</v>
      </c>
      <c r="H1334" s="49">
        <v>4</v>
      </c>
      <c r="I1334" s="50">
        <v>0</v>
      </c>
      <c r="J1334" s="47">
        <v>118</v>
      </c>
      <c r="K1334" s="50">
        <v>0.01</v>
      </c>
      <c r="L1334" s="47">
        <v>98.04</v>
      </c>
      <c r="M1334" s="50">
        <v>0.01</v>
      </c>
      <c r="N1334" s="48">
        <v>4</v>
      </c>
      <c r="O1334" s="48">
        <v>3</v>
      </c>
      <c r="P1334" s="51" t="str">
        <f t="shared" si="23"/>
        <v>43</v>
      </c>
      <c r="Q1334" s="51"/>
      <c r="R1334" s="48" t="s">
        <v>7</v>
      </c>
    </row>
    <row r="1335" spans="1:18" x14ac:dyDescent="0.25">
      <c r="A1335" s="1" t="s">
        <v>4</v>
      </c>
      <c r="B1335" s="1" t="s">
        <v>3419</v>
      </c>
      <c r="C1335" s="1" t="s">
        <v>3420</v>
      </c>
      <c r="D1335" s="47">
        <v>6.5</v>
      </c>
      <c r="E1335" s="47">
        <v>39</v>
      </c>
      <c r="F1335" s="48">
        <v>6</v>
      </c>
      <c r="G1335" s="47">
        <v>32.5</v>
      </c>
      <c r="H1335" s="49">
        <v>3</v>
      </c>
      <c r="I1335" s="50">
        <v>0</v>
      </c>
      <c r="J1335" s="47">
        <v>117</v>
      </c>
      <c r="K1335" s="50">
        <v>0.01</v>
      </c>
      <c r="L1335" s="47">
        <v>97.5</v>
      </c>
      <c r="M1335" s="50">
        <v>0.01</v>
      </c>
      <c r="N1335" s="48">
        <v>4</v>
      </c>
      <c r="O1335" s="48">
        <v>3</v>
      </c>
      <c r="P1335" s="51" t="str">
        <f t="shared" si="23"/>
        <v>43</v>
      </c>
      <c r="Q1335" s="51"/>
      <c r="R1335" s="48" t="s">
        <v>3265</v>
      </c>
    </row>
    <row r="1336" spans="1:18" x14ac:dyDescent="0.25">
      <c r="A1336" s="1" t="s">
        <v>4</v>
      </c>
      <c r="B1336" s="1" t="s">
        <v>2042</v>
      </c>
      <c r="C1336" s="1" t="s">
        <v>2043</v>
      </c>
      <c r="D1336" s="47">
        <v>5.49</v>
      </c>
      <c r="E1336" s="47">
        <v>29.75</v>
      </c>
      <c r="F1336" s="48">
        <v>5.41</v>
      </c>
      <c r="G1336" s="47">
        <v>24.26</v>
      </c>
      <c r="H1336" s="49">
        <v>4</v>
      </c>
      <c r="I1336" s="50">
        <v>0</v>
      </c>
      <c r="J1336" s="47">
        <v>119</v>
      </c>
      <c r="K1336" s="50">
        <v>0.01</v>
      </c>
      <c r="L1336" s="47">
        <v>97.04</v>
      </c>
      <c r="M1336" s="50">
        <v>0.01</v>
      </c>
      <c r="N1336" s="48">
        <v>4</v>
      </c>
      <c r="O1336" s="48">
        <v>3</v>
      </c>
      <c r="P1336" s="51" t="str">
        <f t="shared" si="23"/>
        <v>43</v>
      </c>
      <c r="Q1336" s="51"/>
      <c r="R1336" s="48" t="s">
        <v>7</v>
      </c>
    </row>
    <row r="1337" spans="1:18" x14ac:dyDescent="0.25">
      <c r="A1337" s="1" t="s">
        <v>4</v>
      </c>
      <c r="B1337" s="1" t="s">
        <v>2048</v>
      </c>
      <c r="C1337" s="1" t="s">
        <v>2049</v>
      </c>
      <c r="D1337" s="47">
        <v>4.22</v>
      </c>
      <c r="E1337" s="47">
        <v>28.25</v>
      </c>
      <c r="F1337" s="48">
        <v>6.69</v>
      </c>
      <c r="G1337" s="47">
        <v>24.03</v>
      </c>
      <c r="H1337" s="49">
        <v>4</v>
      </c>
      <c r="I1337" s="50">
        <v>0</v>
      </c>
      <c r="J1337" s="47">
        <v>113</v>
      </c>
      <c r="K1337" s="50">
        <v>0.01</v>
      </c>
      <c r="L1337" s="47">
        <v>96.12</v>
      </c>
      <c r="M1337" s="50">
        <v>0.01</v>
      </c>
      <c r="N1337" s="48">
        <v>4</v>
      </c>
      <c r="O1337" s="48">
        <v>3</v>
      </c>
      <c r="P1337" s="51" t="str">
        <f t="shared" si="23"/>
        <v>43</v>
      </c>
      <c r="Q1337" s="51"/>
      <c r="R1337" s="48" t="s">
        <v>7</v>
      </c>
    </row>
    <row r="1338" spans="1:18" x14ac:dyDescent="0.25">
      <c r="A1338" s="1" t="s">
        <v>4</v>
      </c>
      <c r="B1338" s="1" t="s">
        <v>2058</v>
      </c>
      <c r="C1338" s="1" t="s">
        <v>2059</v>
      </c>
      <c r="D1338" s="47">
        <v>12.04</v>
      </c>
      <c r="E1338" s="47">
        <v>43.666600000000003</v>
      </c>
      <c r="F1338" s="48">
        <v>3.62</v>
      </c>
      <c r="G1338" s="47">
        <v>31.62</v>
      </c>
      <c r="H1338" s="49">
        <v>3</v>
      </c>
      <c r="I1338" s="50">
        <v>0</v>
      </c>
      <c r="J1338" s="47">
        <v>131</v>
      </c>
      <c r="K1338" s="50">
        <v>0.01</v>
      </c>
      <c r="L1338" s="47">
        <v>94.88</v>
      </c>
      <c r="M1338" s="50">
        <v>0.01</v>
      </c>
      <c r="N1338" s="48">
        <v>4</v>
      </c>
      <c r="O1338" s="48">
        <v>3</v>
      </c>
      <c r="P1338" s="51" t="str">
        <f t="shared" si="23"/>
        <v>43</v>
      </c>
      <c r="Q1338" s="51"/>
      <c r="R1338" s="48" t="s">
        <v>7</v>
      </c>
    </row>
    <row r="1339" spans="1:18" x14ac:dyDescent="0.25">
      <c r="A1339" s="1" t="s">
        <v>4</v>
      </c>
      <c r="B1339" s="1" t="s">
        <v>3426</v>
      </c>
      <c r="C1339" s="1" t="s">
        <v>3427</v>
      </c>
      <c r="D1339" s="47">
        <v>4.666666666666667</v>
      </c>
      <c r="E1339" s="47">
        <v>28</v>
      </c>
      <c r="F1339" s="48">
        <v>5.99</v>
      </c>
      <c r="G1339" s="47">
        <v>23.33</v>
      </c>
      <c r="H1339" s="49">
        <v>4</v>
      </c>
      <c r="I1339" s="50">
        <v>0</v>
      </c>
      <c r="J1339" s="47">
        <v>112</v>
      </c>
      <c r="K1339" s="50">
        <v>0.01</v>
      </c>
      <c r="L1339" s="47">
        <v>93.33</v>
      </c>
      <c r="M1339" s="50">
        <v>0.01</v>
      </c>
      <c r="N1339" s="48">
        <v>4</v>
      </c>
      <c r="O1339" s="48">
        <v>3</v>
      </c>
      <c r="P1339" s="51" t="str">
        <f t="shared" si="23"/>
        <v>43</v>
      </c>
      <c r="Q1339" s="51"/>
      <c r="R1339" s="48" t="s">
        <v>3265</v>
      </c>
    </row>
    <row r="1340" spans="1:18" x14ac:dyDescent="0.25">
      <c r="A1340" s="1" t="s">
        <v>4</v>
      </c>
      <c r="B1340" s="1" t="s">
        <v>2078</v>
      </c>
      <c r="C1340" s="1" t="s">
        <v>2079</v>
      </c>
      <c r="D1340" s="47">
        <v>4.47</v>
      </c>
      <c r="E1340" s="47">
        <v>27.5</v>
      </c>
      <c r="F1340" s="48">
        <v>6.15</v>
      </c>
      <c r="G1340" s="47">
        <v>23.03</v>
      </c>
      <c r="H1340" s="49">
        <v>4</v>
      </c>
      <c r="I1340" s="50">
        <v>0</v>
      </c>
      <c r="J1340" s="47">
        <v>110</v>
      </c>
      <c r="K1340" s="50">
        <v>0.01</v>
      </c>
      <c r="L1340" s="47">
        <v>92.12</v>
      </c>
      <c r="M1340" s="50">
        <v>0.01</v>
      </c>
      <c r="N1340" s="48">
        <v>4</v>
      </c>
      <c r="O1340" s="48">
        <v>3</v>
      </c>
      <c r="P1340" s="51" t="str">
        <f t="shared" si="23"/>
        <v>43</v>
      </c>
      <c r="Q1340" s="51"/>
      <c r="R1340" s="48" t="s">
        <v>7</v>
      </c>
    </row>
    <row r="1341" spans="1:18" x14ac:dyDescent="0.25">
      <c r="A1341" s="1" t="s">
        <v>4</v>
      </c>
      <c r="B1341" s="1" t="s">
        <v>2080</v>
      </c>
      <c r="C1341" s="1" t="s">
        <v>2081</v>
      </c>
      <c r="D1341" s="47">
        <v>4.32</v>
      </c>
      <c r="E1341" s="47">
        <v>35</v>
      </c>
      <c r="F1341" s="48">
        <v>8.1</v>
      </c>
      <c r="G1341" s="47">
        <v>30.68</v>
      </c>
      <c r="H1341" s="49">
        <v>3</v>
      </c>
      <c r="I1341" s="50">
        <v>0</v>
      </c>
      <c r="J1341" s="47">
        <v>105</v>
      </c>
      <c r="K1341" s="50">
        <v>0.01</v>
      </c>
      <c r="L1341" s="47">
        <v>92.04</v>
      </c>
      <c r="M1341" s="50">
        <v>0.01</v>
      </c>
      <c r="N1341" s="48">
        <v>4</v>
      </c>
      <c r="O1341" s="48">
        <v>3</v>
      </c>
      <c r="P1341" s="51" t="str">
        <f t="shared" si="23"/>
        <v>43</v>
      </c>
      <c r="Q1341" s="51"/>
      <c r="R1341" s="48" t="s">
        <v>7</v>
      </c>
    </row>
    <row r="1342" spans="1:18" x14ac:dyDescent="0.25">
      <c r="A1342" s="1" t="s">
        <v>4</v>
      </c>
      <c r="B1342" s="1" t="s">
        <v>2082</v>
      </c>
      <c r="C1342" s="1" t="s">
        <v>2083</v>
      </c>
      <c r="D1342" s="47">
        <v>5.75</v>
      </c>
      <c r="E1342" s="47">
        <v>28.75</v>
      </c>
      <c r="F1342" s="48">
        <v>5</v>
      </c>
      <c r="G1342" s="47">
        <v>23</v>
      </c>
      <c r="H1342" s="49">
        <v>4</v>
      </c>
      <c r="I1342" s="50">
        <v>0</v>
      </c>
      <c r="J1342" s="47">
        <v>115</v>
      </c>
      <c r="K1342" s="50">
        <v>0.01</v>
      </c>
      <c r="L1342" s="47">
        <v>92</v>
      </c>
      <c r="M1342" s="50">
        <v>0.01</v>
      </c>
      <c r="N1342" s="48">
        <v>4</v>
      </c>
      <c r="O1342" s="48">
        <v>3</v>
      </c>
      <c r="P1342" s="51" t="str">
        <f t="shared" si="23"/>
        <v>43</v>
      </c>
      <c r="Q1342" s="51"/>
      <c r="R1342" s="48" t="s">
        <v>7</v>
      </c>
    </row>
    <row r="1343" spans="1:18" x14ac:dyDescent="0.25">
      <c r="A1343" s="1" t="s">
        <v>4</v>
      </c>
      <c r="B1343" s="1" t="s">
        <v>3430</v>
      </c>
      <c r="C1343" s="1" t="s">
        <v>301</v>
      </c>
      <c r="D1343" s="47">
        <v>4.583333333333333</v>
      </c>
      <c r="E1343" s="47">
        <v>27.5</v>
      </c>
      <c r="F1343" s="48">
        <v>6</v>
      </c>
      <c r="G1343" s="47">
        <v>22.91</v>
      </c>
      <c r="H1343" s="49">
        <v>4</v>
      </c>
      <c r="I1343" s="50">
        <v>0</v>
      </c>
      <c r="J1343" s="47">
        <v>110</v>
      </c>
      <c r="K1343" s="50">
        <v>0.01</v>
      </c>
      <c r="L1343" s="47">
        <v>91.66</v>
      </c>
      <c r="M1343" s="50">
        <v>0.01</v>
      </c>
      <c r="N1343" s="48">
        <v>4</v>
      </c>
      <c r="O1343" s="48">
        <v>3</v>
      </c>
      <c r="P1343" s="51" t="str">
        <f t="shared" si="23"/>
        <v>43</v>
      </c>
      <c r="Q1343" s="51"/>
      <c r="R1343" s="48" t="s">
        <v>3265</v>
      </c>
    </row>
    <row r="1344" spans="1:18" x14ac:dyDescent="0.25">
      <c r="A1344" s="1" t="s">
        <v>4</v>
      </c>
      <c r="B1344" s="1" t="s">
        <v>2094</v>
      </c>
      <c r="C1344" s="1" t="s">
        <v>2095</v>
      </c>
      <c r="D1344" s="47">
        <v>7.37</v>
      </c>
      <c r="E1344" s="47">
        <v>37.666600000000003</v>
      </c>
      <c r="F1344" s="48">
        <v>5.1100000000000003</v>
      </c>
      <c r="G1344" s="47">
        <v>30.29</v>
      </c>
      <c r="H1344" s="49">
        <v>3</v>
      </c>
      <c r="I1344" s="50">
        <v>0</v>
      </c>
      <c r="J1344" s="47">
        <v>113</v>
      </c>
      <c r="K1344" s="50">
        <v>0.01</v>
      </c>
      <c r="L1344" s="47">
        <v>90.89</v>
      </c>
      <c r="M1344" s="50">
        <v>0.01</v>
      </c>
      <c r="N1344" s="48">
        <v>4</v>
      </c>
      <c r="O1344" s="48">
        <v>3</v>
      </c>
      <c r="P1344" s="51" t="str">
        <f t="shared" si="23"/>
        <v>43</v>
      </c>
      <c r="Q1344" s="51"/>
      <c r="R1344" s="48" t="s">
        <v>7</v>
      </c>
    </row>
    <row r="1345" spans="1:18" x14ac:dyDescent="0.25">
      <c r="A1345" s="1" t="s">
        <v>4</v>
      </c>
      <c r="B1345" s="1" t="s">
        <v>3434</v>
      </c>
      <c r="C1345" s="1" t="s">
        <v>3435</v>
      </c>
      <c r="D1345" s="47">
        <v>6</v>
      </c>
      <c r="E1345" s="47">
        <v>36</v>
      </c>
      <c r="F1345" s="48">
        <v>6</v>
      </c>
      <c r="G1345" s="47">
        <v>30</v>
      </c>
      <c r="H1345" s="49">
        <v>3</v>
      </c>
      <c r="I1345" s="50">
        <v>0</v>
      </c>
      <c r="J1345" s="47">
        <v>108</v>
      </c>
      <c r="K1345" s="50">
        <v>0.01</v>
      </c>
      <c r="L1345" s="47">
        <v>90</v>
      </c>
      <c r="M1345" s="50">
        <v>0.01</v>
      </c>
      <c r="N1345" s="48">
        <v>4</v>
      </c>
      <c r="O1345" s="48">
        <v>3</v>
      </c>
      <c r="P1345" s="51" t="str">
        <f t="shared" si="23"/>
        <v>43</v>
      </c>
      <c r="Q1345" s="51"/>
      <c r="R1345" s="48" t="s">
        <v>3265</v>
      </c>
    </row>
    <row r="1346" spans="1:18" x14ac:dyDescent="0.25">
      <c r="A1346" s="1" t="s">
        <v>4</v>
      </c>
      <c r="B1346" s="1" t="s">
        <v>2112</v>
      </c>
      <c r="C1346" s="1" t="s">
        <v>2113</v>
      </c>
      <c r="D1346" s="47">
        <v>5.82</v>
      </c>
      <c r="E1346" s="47">
        <v>27.75</v>
      </c>
      <c r="F1346" s="48">
        <v>4.76</v>
      </c>
      <c r="G1346" s="47">
        <v>21.93</v>
      </c>
      <c r="H1346" s="49">
        <v>4</v>
      </c>
      <c r="I1346" s="50">
        <v>0</v>
      </c>
      <c r="J1346" s="47">
        <v>111</v>
      </c>
      <c r="K1346" s="50">
        <v>0.01</v>
      </c>
      <c r="L1346" s="47">
        <v>87.72</v>
      </c>
      <c r="M1346" s="50">
        <v>0.01</v>
      </c>
      <c r="N1346" s="48">
        <v>4</v>
      </c>
      <c r="O1346" s="48">
        <v>3</v>
      </c>
      <c r="P1346" s="51" t="str">
        <f t="shared" si="23"/>
        <v>43</v>
      </c>
      <c r="Q1346" s="51"/>
      <c r="R1346" s="48" t="s">
        <v>7</v>
      </c>
    </row>
    <row r="1347" spans="1:18" x14ac:dyDescent="0.25">
      <c r="A1347" s="1" t="s">
        <v>4</v>
      </c>
      <c r="B1347" s="1" t="s">
        <v>2118</v>
      </c>
      <c r="C1347" s="1" t="s">
        <v>2119</v>
      </c>
      <c r="D1347" s="47">
        <v>7.5</v>
      </c>
      <c r="E1347" s="47">
        <v>29.25</v>
      </c>
      <c r="F1347" s="48">
        <v>3.9</v>
      </c>
      <c r="G1347" s="47">
        <v>21.75</v>
      </c>
      <c r="H1347" s="49">
        <v>4</v>
      </c>
      <c r="I1347" s="50">
        <v>0</v>
      </c>
      <c r="J1347" s="47">
        <v>117</v>
      </c>
      <c r="K1347" s="50">
        <v>0.01</v>
      </c>
      <c r="L1347" s="47">
        <v>87</v>
      </c>
      <c r="M1347" s="50">
        <v>0.01</v>
      </c>
      <c r="N1347" s="48">
        <v>4</v>
      </c>
      <c r="O1347" s="48">
        <v>3</v>
      </c>
      <c r="P1347" s="51" t="str">
        <f t="shared" si="23"/>
        <v>43</v>
      </c>
      <c r="Q1347" s="51"/>
      <c r="R1347" s="48" t="s">
        <v>7</v>
      </c>
    </row>
    <row r="1348" spans="1:18" x14ac:dyDescent="0.25">
      <c r="A1348" s="1" t="s">
        <v>4</v>
      </c>
      <c r="B1348" s="1" t="s">
        <v>3442</v>
      </c>
      <c r="C1348" s="1" t="s">
        <v>3443</v>
      </c>
      <c r="D1348" s="47">
        <v>4.333333333333333</v>
      </c>
      <c r="E1348" s="47">
        <v>26</v>
      </c>
      <c r="F1348" s="48">
        <v>6</v>
      </c>
      <c r="G1348" s="47">
        <v>21.66</v>
      </c>
      <c r="H1348" s="49">
        <v>4</v>
      </c>
      <c r="I1348" s="50">
        <v>0</v>
      </c>
      <c r="J1348" s="47">
        <v>104</v>
      </c>
      <c r="K1348" s="50">
        <v>0.01</v>
      </c>
      <c r="L1348" s="47">
        <v>86.66</v>
      </c>
      <c r="M1348" s="50">
        <v>0.01</v>
      </c>
      <c r="N1348" s="48">
        <v>4</v>
      </c>
      <c r="O1348" s="48">
        <v>3</v>
      </c>
      <c r="P1348" s="51" t="str">
        <f t="shared" si="23"/>
        <v>43</v>
      </c>
      <c r="Q1348" s="51"/>
      <c r="R1348" s="48" t="s">
        <v>3265</v>
      </c>
    </row>
    <row r="1349" spans="1:18" x14ac:dyDescent="0.25">
      <c r="A1349" s="1" t="s">
        <v>4</v>
      </c>
      <c r="B1349" s="1" t="s">
        <v>3448</v>
      </c>
      <c r="C1349" s="1" t="s">
        <v>3449</v>
      </c>
      <c r="D1349" s="47">
        <v>4.166666666666667</v>
      </c>
      <c r="E1349" s="47">
        <v>25</v>
      </c>
      <c r="F1349" s="48">
        <v>5.99</v>
      </c>
      <c r="G1349" s="47">
        <v>20.83</v>
      </c>
      <c r="H1349" s="49">
        <v>4</v>
      </c>
      <c r="I1349" s="50">
        <v>0</v>
      </c>
      <c r="J1349" s="47">
        <v>100</v>
      </c>
      <c r="K1349" s="50">
        <v>0.01</v>
      </c>
      <c r="L1349" s="47">
        <v>83.33</v>
      </c>
      <c r="M1349" s="50">
        <v>0.01</v>
      </c>
      <c r="N1349" s="48">
        <v>4</v>
      </c>
      <c r="O1349" s="48">
        <v>3</v>
      </c>
      <c r="P1349" s="51" t="str">
        <f t="shared" si="23"/>
        <v>43</v>
      </c>
      <c r="Q1349" s="51"/>
      <c r="R1349" s="48" t="s">
        <v>3265</v>
      </c>
    </row>
    <row r="1350" spans="1:18" x14ac:dyDescent="0.25">
      <c r="A1350" s="1" t="s">
        <v>4</v>
      </c>
      <c r="B1350" s="1" t="s">
        <v>2138</v>
      </c>
      <c r="C1350" s="1" t="s">
        <v>2139</v>
      </c>
      <c r="D1350" s="47">
        <v>3.86</v>
      </c>
      <c r="E1350" s="47">
        <v>24.625</v>
      </c>
      <c r="F1350" s="48">
        <v>6.37</v>
      </c>
      <c r="G1350" s="47">
        <v>20.76</v>
      </c>
      <c r="H1350" s="49">
        <v>4</v>
      </c>
      <c r="I1350" s="50">
        <v>0</v>
      </c>
      <c r="J1350" s="47">
        <v>98.5</v>
      </c>
      <c r="K1350" s="50">
        <v>0.01</v>
      </c>
      <c r="L1350" s="47">
        <v>83.06</v>
      </c>
      <c r="M1350" s="50">
        <v>0.01</v>
      </c>
      <c r="N1350" s="48">
        <v>4</v>
      </c>
      <c r="O1350" s="48">
        <v>3</v>
      </c>
      <c r="P1350" s="51" t="str">
        <f t="shared" si="23"/>
        <v>43</v>
      </c>
      <c r="Q1350" s="51"/>
      <c r="R1350" s="48" t="s">
        <v>7</v>
      </c>
    </row>
    <row r="1351" spans="1:18" x14ac:dyDescent="0.25">
      <c r="A1351" s="1" t="s">
        <v>4</v>
      </c>
      <c r="B1351" s="1" t="s">
        <v>3456</v>
      </c>
      <c r="C1351" s="1" t="s">
        <v>3457</v>
      </c>
      <c r="D1351" s="47">
        <v>5.4777777777777779</v>
      </c>
      <c r="E1351" s="47">
        <v>32.866599999999998</v>
      </c>
      <c r="F1351" s="48">
        <v>5.99</v>
      </c>
      <c r="G1351" s="47">
        <v>27.38</v>
      </c>
      <c r="H1351" s="49">
        <v>3</v>
      </c>
      <c r="I1351" s="50">
        <v>0</v>
      </c>
      <c r="J1351" s="47">
        <v>98.6</v>
      </c>
      <c r="K1351" s="50">
        <v>0.01</v>
      </c>
      <c r="L1351" s="47">
        <v>82.16</v>
      </c>
      <c r="M1351" s="50">
        <v>0.01</v>
      </c>
      <c r="N1351" s="48">
        <v>4</v>
      </c>
      <c r="O1351" s="48">
        <v>3</v>
      </c>
      <c r="P1351" s="51" t="str">
        <f t="shared" ref="P1351:P1414" si="24">N1351&amp;O1351</f>
        <v>43</v>
      </c>
      <c r="Q1351" s="51"/>
      <c r="R1351" s="48" t="s">
        <v>3265</v>
      </c>
    </row>
    <row r="1352" spans="1:18" x14ac:dyDescent="0.25">
      <c r="A1352" s="1" t="s">
        <v>4</v>
      </c>
      <c r="B1352" s="1" t="s">
        <v>2158</v>
      </c>
      <c r="C1352" s="1" t="s">
        <v>2159</v>
      </c>
      <c r="D1352" s="47">
        <v>2.09</v>
      </c>
      <c r="E1352" s="47">
        <v>22.3</v>
      </c>
      <c r="F1352" s="48">
        <v>10.66</v>
      </c>
      <c r="G1352" s="47">
        <v>20.21</v>
      </c>
      <c r="H1352" s="49">
        <v>4</v>
      </c>
      <c r="I1352" s="50">
        <v>0</v>
      </c>
      <c r="J1352" s="47">
        <v>89.2</v>
      </c>
      <c r="K1352" s="50">
        <v>0.01</v>
      </c>
      <c r="L1352" s="47">
        <v>80.84</v>
      </c>
      <c r="M1352" s="50">
        <v>0.01</v>
      </c>
      <c r="N1352" s="48">
        <v>4</v>
      </c>
      <c r="O1352" s="48">
        <v>3</v>
      </c>
      <c r="P1352" s="51" t="str">
        <f t="shared" si="24"/>
        <v>43</v>
      </c>
      <c r="Q1352" s="51"/>
      <c r="R1352" s="48" t="s">
        <v>7</v>
      </c>
    </row>
    <row r="1353" spans="1:18" x14ac:dyDescent="0.25">
      <c r="A1353" s="1" t="s">
        <v>4</v>
      </c>
      <c r="B1353" s="1" t="s">
        <v>3462</v>
      </c>
      <c r="C1353" s="1" t="s">
        <v>3463</v>
      </c>
      <c r="D1353" s="47">
        <v>8.0833333333333339</v>
      </c>
      <c r="E1353" s="47">
        <v>48.5</v>
      </c>
      <c r="F1353" s="48">
        <v>6</v>
      </c>
      <c r="G1353" s="47">
        <v>40.409999999999997</v>
      </c>
      <c r="H1353" s="49">
        <v>2</v>
      </c>
      <c r="I1353" s="50">
        <v>0</v>
      </c>
      <c r="J1353" s="47">
        <v>97</v>
      </c>
      <c r="K1353" s="50">
        <v>0.01</v>
      </c>
      <c r="L1353" s="47">
        <v>80.83</v>
      </c>
      <c r="M1353" s="50">
        <v>0.01</v>
      </c>
      <c r="N1353" s="48">
        <v>4</v>
      </c>
      <c r="O1353" s="48">
        <v>3</v>
      </c>
      <c r="P1353" s="51" t="str">
        <f t="shared" si="24"/>
        <v>43</v>
      </c>
      <c r="Q1353" s="51"/>
      <c r="R1353" s="48" t="s">
        <v>3265</v>
      </c>
    </row>
    <row r="1354" spans="1:18" x14ac:dyDescent="0.25">
      <c r="A1354" s="1" t="s">
        <v>4</v>
      </c>
      <c r="B1354" s="1" t="s">
        <v>2164</v>
      </c>
      <c r="C1354" s="1" t="s">
        <v>2165</v>
      </c>
      <c r="D1354" s="47">
        <v>9.81</v>
      </c>
      <c r="E1354" s="47">
        <v>50</v>
      </c>
      <c r="F1354" s="48">
        <v>5.09</v>
      </c>
      <c r="G1354" s="47">
        <v>40.19</v>
      </c>
      <c r="H1354" s="49">
        <v>2</v>
      </c>
      <c r="I1354" s="50">
        <v>0</v>
      </c>
      <c r="J1354" s="47">
        <v>100</v>
      </c>
      <c r="K1354" s="50">
        <v>0.01</v>
      </c>
      <c r="L1354" s="47">
        <v>80.38</v>
      </c>
      <c r="M1354" s="50">
        <v>0.01</v>
      </c>
      <c r="N1354" s="48">
        <v>4</v>
      </c>
      <c r="O1354" s="48">
        <v>3</v>
      </c>
      <c r="P1354" s="51" t="str">
        <f t="shared" si="24"/>
        <v>43</v>
      </c>
      <c r="Q1354" s="51"/>
      <c r="R1354" s="48" t="s">
        <v>7</v>
      </c>
    </row>
    <row r="1355" spans="1:18" x14ac:dyDescent="0.25">
      <c r="A1355" s="1" t="s">
        <v>4</v>
      </c>
      <c r="B1355" s="1" t="s">
        <v>3465</v>
      </c>
      <c r="C1355" s="1" t="s">
        <v>815</v>
      </c>
      <c r="D1355" s="47">
        <v>4</v>
      </c>
      <c r="E1355" s="47">
        <v>24</v>
      </c>
      <c r="F1355" s="48">
        <v>6</v>
      </c>
      <c r="G1355" s="47">
        <v>20</v>
      </c>
      <c r="H1355" s="49">
        <v>4</v>
      </c>
      <c r="I1355" s="50">
        <v>0</v>
      </c>
      <c r="J1355" s="47">
        <v>96</v>
      </c>
      <c r="K1355" s="50">
        <v>0.01</v>
      </c>
      <c r="L1355" s="47">
        <v>80</v>
      </c>
      <c r="M1355" s="50">
        <v>0.01</v>
      </c>
      <c r="N1355" s="48">
        <v>4</v>
      </c>
      <c r="O1355" s="48">
        <v>3</v>
      </c>
      <c r="P1355" s="51" t="str">
        <f t="shared" si="24"/>
        <v>43</v>
      </c>
      <c r="Q1355" s="51"/>
      <c r="R1355" s="48" t="s">
        <v>3265</v>
      </c>
    </row>
    <row r="1356" spans="1:18" x14ac:dyDescent="0.25">
      <c r="A1356" s="1" t="s">
        <v>4</v>
      </c>
      <c r="B1356" s="1" t="s">
        <v>3466</v>
      </c>
      <c r="C1356" s="1" t="s">
        <v>3467</v>
      </c>
      <c r="D1356" s="47">
        <v>5.333333333333333</v>
      </c>
      <c r="E1356" s="47">
        <v>32</v>
      </c>
      <c r="F1356" s="48">
        <v>6</v>
      </c>
      <c r="G1356" s="47">
        <v>26.66</v>
      </c>
      <c r="H1356" s="49">
        <v>3</v>
      </c>
      <c r="I1356" s="50">
        <v>0</v>
      </c>
      <c r="J1356" s="47">
        <v>96</v>
      </c>
      <c r="K1356" s="50">
        <v>0.01</v>
      </c>
      <c r="L1356" s="47">
        <v>80</v>
      </c>
      <c r="M1356" s="50">
        <v>0.01</v>
      </c>
      <c r="N1356" s="48">
        <v>4</v>
      </c>
      <c r="O1356" s="48">
        <v>3</v>
      </c>
      <c r="P1356" s="51" t="str">
        <f t="shared" si="24"/>
        <v>43</v>
      </c>
      <c r="Q1356" s="51"/>
      <c r="R1356" s="48" t="s">
        <v>3265</v>
      </c>
    </row>
    <row r="1357" spans="1:18" x14ac:dyDescent="0.25">
      <c r="A1357" s="1" t="s">
        <v>4</v>
      </c>
      <c r="B1357" s="1" t="s">
        <v>3468</v>
      </c>
      <c r="C1357" s="1" t="s">
        <v>3469</v>
      </c>
      <c r="D1357" s="47">
        <v>4</v>
      </c>
      <c r="E1357" s="47">
        <v>24</v>
      </c>
      <c r="F1357" s="48">
        <v>6</v>
      </c>
      <c r="G1357" s="47">
        <v>20</v>
      </c>
      <c r="H1357" s="49">
        <v>4</v>
      </c>
      <c r="I1357" s="50">
        <v>0</v>
      </c>
      <c r="J1357" s="47">
        <v>96</v>
      </c>
      <c r="K1357" s="50">
        <v>0.01</v>
      </c>
      <c r="L1357" s="47">
        <v>80</v>
      </c>
      <c r="M1357" s="50">
        <v>0.01</v>
      </c>
      <c r="N1357" s="48">
        <v>4</v>
      </c>
      <c r="O1357" s="48">
        <v>3</v>
      </c>
      <c r="P1357" s="51" t="str">
        <f t="shared" si="24"/>
        <v>43</v>
      </c>
      <c r="Q1357" s="51"/>
      <c r="R1357" s="48" t="s">
        <v>3265</v>
      </c>
    </row>
    <row r="1358" spans="1:18" x14ac:dyDescent="0.25">
      <c r="A1358" s="1" t="s">
        <v>4</v>
      </c>
      <c r="B1358" s="1" t="s">
        <v>2176</v>
      </c>
      <c r="C1358" s="1" t="s">
        <v>2177</v>
      </c>
      <c r="D1358" s="47">
        <v>5.69</v>
      </c>
      <c r="E1358" s="47">
        <v>32</v>
      </c>
      <c r="F1358" s="48">
        <v>5.62</v>
      </c>
      <c r="G1358" s="47">
        <v>26.31</v>
      </c>
      <c r="H1358" s="49">
        <v>3</v>
      </c>
      <c r="I1358" s="50">
        <v>0</v>
      </c>
      <c r="J1358" s="47">
        <v>96</v>
      </c>
      <c r="K1358" s="50">
        <v>0.01</v>
      </c>
      <c r="L1358" s="47">
        <v>78.930000000000007</v>
      </c>
      <c r="M1358" s="50">
        <v>0.01</v>
      </c>
      <c r="N1358" s="48">
        <v>4</v>
      </c>
      <c r="O1358" s="48">
        <v>3</v>
      </c>
      <c r="P1358" s="51" t="str">
        <f t="shared" si="24"/>
        <v>43</v>
      </c>
      <c r="Q1358" s="51"/>
      <c r="R1358" s="48" t="s">
        <v>7</v>
      </c>
    </row>
    <row r="1359" spans="1:18" x14ac:dyDescent="0.25">
      <c r="A1359" s="1" t="s">
        <v>4</v>
      </c>
      <c r="B1359" s="1" t="s">
        <v>2186</v>
      </c>
      <c r="C1359" s="1" t="s">
        <v>2187</v>
      </c>
      <c r="D1359" s="47">
        <v>4.7</v>
      </c>
      <c r="E1359" s="47">
        <v>24.25</v>
      </c>
      <c r="F1359" s="48">
        <v>5.15</v>
      </c>
      <c r="G1359" s="47">
        <v>19.55</v>
      </c>
      <c r="H1359" s="49">
        <v>4</v>
      </c>
      <c r="I1359" s="50">
        <v>0</v>
      </c>
      <c r="J1359" s="47">
        <v>97</v>
      </c>
      <c r="K1359" s="50">
        <v>0.01</v>
      </c>
      <c r="L1359" s="47">
        <v>78.2</v>
      </c>
      <c r="M1359" s="50">
        <v>0.01</v>
      </c>
      <c r="N1359" s="48">
        <v>4</v>
      </c>
      <c r="O1359" s="48">
        <v>3</v>
      </c>
      <c r="P1359" s="51" t="str">
        <f t="shared" si="24"/>
        <v>43</v>
      </c>
      <c r="Q1359" s="51"/>
      <c r="R1359" s="48" t="s">
        <v>7</v>
      </c>
    </row>
    <row r="1360" spans="1:18" x14ac:dyDescent="0.25">
      <c r="A1360" s="1" t="s">
        <v>4</v>
      </c>
      <c r="B1360" s="1" t="s">
        <v>2190</v>
      </c>
      <c r="C1360" s="1" t="s">
        <v>2191</v>
      </c>
      <c r="D1360" s="47">
        <v>13.06</v>
      </c>
      <c r="E1360" s="47">
        <v>52</v>
      </c>
      <c r="F1360" s="48">
        <v>3.98</v>
      </c>
      <c r="G1360" s="47">
        <v>38.94</v>
      </c>
      <c r="H1360" s="49">
        <v>2</v>
      </c>
      <c r="I1360" s="50">
        <v>0</v>
      </c>
      <c r="J1360" s="47">
        <v>104</v>
      </c>
      <c r="K1360" s="50">
        <v>0.01</v>
      </c>
      <c r="L1360" s="47">
        <v>77.88</v>
      </c>
      <c r="M1360" s="50">
        <v>0.01</v>
      </c>
      <c r="N1360" s="48">
        <v>4</v>
      </c>
      <c r="O1360" s="48">
        <v>3</v>
      </c>
      <c r="P1360" s="51" t="str">
        <f t="shared" si="24"/>
        <v>43</v>
      </c>
      <c r="Q1360" s="51"/>
      <c r="R1360" s="48" t="s">
        <v>7</v>
      </c>
    </row>
    <row r="1361" spans="1:18" x14ac:dyDescent="0.25">
      <c r="A1361" s="1" t="s">
        <v>4</v>
      </c>
      <c r="B1361" s="1" t="s">
        <v>3473</v>
      </c>
      <c r="C1361" s="1" t="s">
        <v>3474</v>
      </c>
      <c r="D1361" s="47">
        <v>5.166666666666667</v>
      </c>
      <c r="E1361" s="47">
        <v>31</v>
      </c>
      <c r="F1361" s="48">
        <v>5.99</v>
      </c>
      <c r="G1361" s="47">
        <v>25.83</v>
      </c>
      <c r="H1361" s="49">
        <v>3</v>
      </c>
      <c r="I1361" s="50">
        <v>0</v>
      </c>
      <c r="J1361" s="47">
        <v>93</v>
      </c>
      <c r="K1361" s="50">
        <v>0.01</v>
      </c>
      <c r="L1361" s="47">
        <v>77.489999999999995</v>
      </c>
      <c r="M1361" s="50">
        <v>0.01</v>
      </c>
      <c r="N1361" s="48">
        <v>4</v>
      </c>
      <c r="O1361" s="48">
        <v>3</v>
      </c>
      <c r="P1361" s="51" t="str">
        <f t="shared" si="24"/>
        <v>43</v>
      </c>
      <c r="Q1361" s="51"/>
      <c r="R1361" s="48" t="s">
        <v>3265</v>
      </c>
    </row>
    <row r="1362" spans="1:18" x14ac:dyDescent="0.25">
      <c r="A1362" s="1" t="s">
        <v>4</v>
      </c>
      <c r="B1362" s="1" t="s">
        <v>2194</v>
      </c>
      <c r="C1362" s="1" t="s">
        <v>2195</v>
      </c>
      <c r="D1362" s="47">
        <v>6.54</v>
      </c>
      <c r="E1362" s="47">
        <v>32.333300000000001</v>
      </c>
      <c r="F1362" s="48">
        <v>4.9400000000000004</v>
      </c>
      <c r="G1362" s="47">
        <v>25.79</v>
      </c>
      <c r="H1362" s="49">
        <v>3</v>
      </c>
      <c r="I1362" s="50">
        <v>0</v>
      </c>
      <c r="J1362" s="47">
        <v>97</v>
      </c>
      <c r="K1362" s="50">
        <v>0.01</v>
      </c>
      <c r="L1362" s="47">
        <v>77.38</v>
      </c>
      <c r="M1362" s="50">
        <v>0.01</v>
      </c>
      <c r="N1362" s="48">
        <v>4</v>
      </c>
      <c r="O1362" s="48">
        <v>3</v>
      </c>
      <c r="P1362" s="51" t="str">
        <f t="shared" si="24"/>
        <v>43</v>
      </c>
      <c r="Q1362" s="51"/>
      <c r="R1362" s="48" t="s">
        <v>7</v>
      </c>
    </row>
    <row r="1363" spans="1:18" x14ac:dyDescent="0.25">
      <c r="A1363" s="1" t="s">
        <v>4</v>
      </c>
      <c r="B1363" s="1" t="s">
        <v>2202</v>
      </c>
      <c r="C1363" s="1" t="s">
        <v>2203</v>
      </c>
      <c r="D1363" s="47">
        <v>6.17</v>
      </c>
      <c r="E1363" s="47">
        <v>25.25</v>
      </c>
      <c r="F1363" s="48">
        <v>4.09</v>
      </c>
      <c r="G1363" s="47">
        <v>19.079999999999998</v>
      </c>
      <c r="H1363" s="49">
        <v>4</v>
      </c>
      <c r="I1363" s="50">
        <v>0</v>
      </c>
      <c r="J1363" s="47">
        <v>101</v>
      </c>
      <c r="K1363" s="50">
        <v>0.01</v>
      </c>
      <c r="L1363" s="47">
        <v>76.319999999999993</v>
      </c>
      <c r="M1363" s="50">
        <v>0.01</v>
      </c>
      <c r="N1363" s="48">
        <v>4</v>
      </c>
      <c r="O1363" s="48">
        <v>3</v>
      </c>
      <c r="P1363" s="51" t="str">
        <f t="shared" si="24"/>
        <v>43</v>
      </c>
      <c r="Q1363" s="51"/>
      <c r="R1363" s="48" t="s">
        <v>7</v>
      </c>
    </row>
    <row r="1364" spans="1:18" x14ac:dyDescent="0.25">
      <c r="A1364" s="1" t="s">
        <v>4</v>
      </c>
      <c r="B1364" s="1" t="s">
        <v>3475</v>
      </c>
      <c r="C1364" s="1" t="s">
        <v>3476</v>
      </c>
      <c r="D1364" s="47">
        <v>7.583333333333333</v>
      </c>
      <c r="E1364" s="47">
        <v>45.5</v>
      </c>
      <c r="F1364" s="48">
        <v>6</v>
      </c>
      <c r="G1364" s="47">
        <v>37.909999999999997</v>
      </c>
      <c r="H1364" s="49">
        <v>2</v>
      </c>
      <c r="I1364" s="50">
        <v>0</v>
      </c>
      <c r="J1364" s="47">
        <v>91</v>
      </c>
      <c r="K1364" s="50">
        <v>0.01</v>
      </c>
      <c r="L1364" s="47">
        <v>75.83</v>
      </c>
      <c r="M1364" s="50">
        <v>0.01</v>
      </c>
      <c r="N1364" s="48">
        <v>4</v>
      </c>
      <c r="O1364" s="48">
        <v>3</v>
      </c>
      <c r="P1364" s="51" t="str">
        <f t="shared" si="24"/>
        <v>43</v>
      </c>
      <c r="Q1364" s="51"/>
      <c r="R1364" s="48" t="s">
        <v>3265</v>
      </c>
    </row>
    <row r="1365" spans="1:18" x14ac:dyDescent="0.25">
      <c r="A1365" s="1" t="s">
        <v>4</v>
      </c>
      <c r="B1365" s="1" t="s">
        <v>2212</v>
      </c>
      <c r="C1365" s="1" t="s">
        <v>2213</v>
      </c>
      <c r="D1365" s="47">
        <v>3.17</v>
      </c>
      <c r="E1365" s="47">
        <v>22</v>
      </c>
      <c r="F1365" s="48">
        <v>6.94</v>
      </c>
      <c r="G1365" s="47">
        <v>18.829999999999998</v>
      </c>
      <c r="H1365" s="49">
        <v>4</v>
      </c>
      <c r="I1365" s="50">
        <v>0</v>
      </c>
      <c r="J1365" s="47">
        <v>88</v>
      </c>
      <c r="K1365" s="50">
        <v>0.01</v>
      </c>
      <c r="L1365" s="47">
        <v>75.319999999999993</v>
      </c>
      <c r="M1365" s="50">
        <v>0.01</v>
      </c>
      <c r="N1365" s="48">
        <v>4</v>
      </c>
      <c r="O1365" s="48">
        <v>3</v>
      </c>
      <c r="P1365" s="51" t="str">
        <f t="shared" si="24"/>
        <v>43</v>
      </c>
      <c r="Q1365" s="51"/>
      <c r="R1365" s="48" t="s">
        <v>7</v>
      </c>
    </row>
    <row r="1366" spans="1:18" x14ac:dyDescent="0.25">
      <c r="A1366" s="1" t="s">
        <v>4</v>
      </c>
      <c r="B1366" s="1" t="s">
        <v>2218</v>
      </c>
      <c r="C1366" s="1" t="s">
        <v>2219</v>
      </c>
      <c r="D1366" s="47">
        <v>3.12</v>
      </c>
      <c r="E1366" s="47">
        <v>21.75</v>
      </c>
      <c r="F1366" s="48">
        <v>6.97</v>
      </c>
      <c r="G1366" s="47">
        <v>18.63</v>
      </c>
      <c r="H1366" s="49">
        <v>4</v>
      </c>
      <c r="I1366" s="50">
        <v>0</v>
      </c>
      <c r="J1366" s="47">
        <v>87</v>
      </c>
      <c r="K1366" s="50">
        <v>0.01</v>
      </c>
      <c r="L1366" s="47">
        <v>74.52</v>
      </c>
      <c r="M1366" s="50">
        <v>0.01</v>
      </c>
      <c r="N1366" s="48">
        <v>4</v>
      </c>
      <c r="O1366" s="48">
        <v>3</v>
      </c>
      <c r="P1366" s="51" t="str">
        <f t="shared" si="24"/>
        <v>43</v>
      </c>
      <c r="Q1366" s="51"/>
      <c r="R1366" s="48" t="s">
        <v>7</v>
      </c>
    </row>
    <row r="1367" spans="1:18" x14ac:dyDescent="0.25">
      <c r="A1367" s="1" t="s">
        <v>4</v>
      </c>
      <c r="B1367" s="1" t="s">
        <v>2226</v>
      </c>
      <c r="C1367" s="1" t="s">
        <v>2227</v>
      </c>
      <c r="D1367" s="47">
        <v>12.700000000000001</v>
      </c>
      <c r="E1367" s="47">
        <v>30.833300000000001</v>
      </c>
      <c r="F1367" s="48">
        <v>2.42</v>
      </c>
      <c r="G1367" s="47">
        <v>18.13</v>
      </c>
      <c r="H1367" s="49">
        <v>4</v>
      </c>
      <c r="I1367" s="50">
        <v>0</v>
      </c>
      <c r="J1367" s="47">
        <v>125</v>
      </c>
      <c r="K1367" s="50">
        <v>0.01</v>
      </c>
      <c r="L1367" s="47">
        <v>74.2</v>
      </c>
      <c r="M1367" s="50">
        <v>0.01</v>
      </c>
      <c r="N1367" s="48">
        <v>4</v>
      </c>
      <c r="O1367" s="48">
        <v>3</v>
      </c>
      <c r="P1367" s="51" t="str">
        <f t="shared" si="24"/>
        <v>43</v>
      </c>
      <c r="Q1367" s="51"/>
      <c r="R1367" s="48" t="s">
        <v>7</v>
      </c>
    </row>
    <row r="1368" spans="1:18" x14ac:dyDescent="0.25">
      <c r="A1368" s="1" t="s">
        <v>4</v>
      </c>
      <c r="B1368" s="1" t="s">
        <v>3479</v>
      </c>
      <c r="C1368" s="1" t="s">
        <v>3480</v>
      </c>
      <c r="D1368" s="47">
        <v>4.9444444444444446</v>
      </c>
      <c r="E1368" s="47">
        <v>29.666599999999999</v>
      </c>
      <c r="F1368" s="48">
        <v>5.99</v>
      </c>
      <c r="G1368" s="47">
        <v>24.72</v>
      </c>
      <c r="H1368" s="49">
        <v>3</v>
      </c>
      <c r="I1368" s="50">
        <v>0</v>
      </c>
      <c r="J1368" s="47">
        <v>89</v>
      </c>
      <c r="K1368" s="50">
        <v>0.01</v>
      </c>
      <c r="L1368" s="47">
        <v>74.16</v>
      </c>
      <c r="M1368" s="50">
        <v>0.01</v>
      </c>
      <c r="N1368" s="48">
        <v>4</v>
      </c>
      <c r="O1368" s="48">
        <v>3</v>
      </c>
      <c r="P1368" s="51" t="str">
        <f t="shared" si="24"/>
        <v>43</v>
      </c>
      <c r="Q1368" s="51"/>
      <c r="R1368" s="48" t="s">
        <v>3265</v>
      </c>
    </row>
    <row r="1369" spans="1:18" x14ac:dyDescent="0.25">
      <c r="A1369" s="1" t="s">
        <v>4</v>
      </c>
      <c r="B1369" s="1" t="s">
        <v>2231</v>
      </c>
      <c r="C1369" s="1" t="s">
        <v>2232</v>
      </c>
      <c r="D1369" s="47">
        <v>3.73</v>
      </c>
      <c r="E1369" s="47">
        <v>22.125</v>
      </c>
      <c r="F1369" s="48">
        <v>5.93</v>
      </c>
      <c r="G1369" s="47">
        <v>18.39</v>
      </c>
      <c r="H1369" s="49">
        <v>4</v>
      </c>
      <c r="I1369" s="50">
        <v>0</v>
      </c>
      <c r="J1369" s="47">
        <v>88.5</v>
      </c>
      <c r="K1369" s="50">
        <v>0.01</v>
      </c>
      <c r="L1369" s="47">
        <v>73.58</v>
      </c>
      <c r="M1369" s="50">
        <v>0.01</v>
      </c>
      <c r="N1369" s="48">
        <v>4</v>
      </c>
      <c r="O1369" s="48">
        <v>3</v>
      </c>
      <c r="P1369" s="51" t="str">
        <f t="shared" si="24"/>
        <v>43</v>
      </c>
      <c r="Q1369" s="51"/>
      <c r="R1369" s="48" t="s">
        <v>7</v>
      </c>
    </row>
    <row r="1370" spans="1:18" x14ac:dyDescent="0.25">
      <c r="A1370" s="1" t="s">
        <v>4</v>
      </c>
      <c r="B1370" s="1" t="s">
        <v>3485</v>
      </c>
      <c r="C1370" s="1" t="s">
        <v>3486</v>
      </c>
      <c r="D1370" s="47">
        <v>7.333333333333333</v>
      </c>
      <c r="E1370" s="47">
        <v>44</v>
      </c>
      <c r="F1370" s="48">
        <v>6</v>
      </c>
      <c r="G1370" s="47">
        <v>36.659999999999997</v>
      </c>
      <c r="H1370" s="49">
        <v>2</v>
      </c>
      <c r="I1370" s="50">
        <v>0</v>
      </c>
      <c r="J1370" s="47">
        <v>88</v>
      </c>
      <c r="K1370" s="50">
        <v>0.01</v>
      </c>
      <c r="L1370" s="47">
        <v>73.33</v>
      </c>
      <c r="M1370" s="50">
        <v>0.01</v>
      </c>
      <c r="N1370" s="48">
        <v>4</v>
      </c>
      <c r="O1370" s="48">
        <v>3</v>
      </c>
      <c r="P1370" s="51" t="str">
        <f t="shared" si="24"/>
        <v>43</v>
      </c>
      <c r="Q1370" s="51"/>
      <c r="R1370" s="48" t="s">
        <v>3265</v>
      </c>
    </row>
    <row r="1371" spans="1:18" x14ac:dyDescent="0.25">
      <c r="A1371" s="1" t="s">
        <v>4</v>
      </c>
      <c r="B1371" s="1" t="s">
        <v>2237</v>
      </c>
      <c r="C1371" s="1" t="s">
        <v>2238</v>
      </c>
      <c r="D1371" s="47">
        <v>2.75</v>
      </c>
      <c r="E1371" s="47">
        <v>21</v>
      </c>
      <c r="F1371" s="48">
        <v>7.63</v>
      </c>
      <c r="G1371" s="47">
        <v>18.25</v>
      </c>
      <c r="H1371" s="49">
        <v>4</v>
      </c>
      <c r="I1371" s="50">
        <v>0</v>
      </c>
      <c r="J1371" s="47">
        <v>84</v>
      </c>
      <c r="K1371" s="50">
        <v>0.01</v>
      </c>
      <c r="L1371" s="47">
        <v>73</v>
      </c>
      <c r="M1371" s="50">
        <v>0.01</v>
      </c>
      <c r="N1371" s="48">
        <v>4</v>
      </c>
      <c r="O1371" s="48">
        <v>3</v>
      </c>
      <c r="P1371" s="51" t="str">
        <f t="shared" si="24"/>
        <v>43</v>
      </c>
      <c r="Q1371" s="51"/>
      <c r="R1371" s="48" t="s">
        <v>7</v>
      </c>
    </row>
    <row r="1372" spans="1:18" x14ac:dyDescent="0.25">
      <c r="A1372" s="1" t="s">
        <v>4</v>
      </c>
      <c r="B1372" s="1" t="s">
        <v>2245</v>
      </c>
      <c r="C1372" s="1" t="s">
        <v>2246</v>
      </c>
      <c r="D1372" s="47">
        <v>3.01</v>
      </c>
      <c r="E1372" s="47">
        <v>21</v>
      </c>
      <c r="F1372" s="48">
        <v>6.97</v>
      </c>
      <c r="G1372" s="47">
        <v>17.989999999999998</v>
      </c>
      <c r="H1372" s="49">
        <v>4</v>
      </c>
      <c r="I1372" s="50">
        <v>0</v>
      </c>
      <c r="J1372" s="47">
        <v>84</v>
      </c>
      <c r="K1372" s="50">
        <v>0.01</v>
      </c>
      <c r="L1372" s="47">
        <v>71.959999999999994</v>
      </c>
      <c r="M1372" s="50">
        <v>0.01</v>
      </c>
      <c r="N1372" s="48">
        <v>4</v>
      </c>
      <c r="O1372" s="48">
        <v>3</v>
      </c>
      <c r="P1372" s="51" t="str">
        <f t="shared" si="24"/>
        <v>43</v>
      </c>
      <c r="Q1372" s="51"/>
      <c r="R1372" s="48" t="s">
        <v>7</v>
      </c>
    </row>
    <row r="1373" spans="1:18" x14ac:dyDescent="0.25">
      <c r="A1373" s="1" t="s">
        <v>4</v>
      </c>
      <c r="B1373" s="1" t="s">
        <v>2249</v>
      </c>
      <c r="C1373" s="1" t="s">
        <v>2250</v>
      </c>
      <c r="D1373" s="47">
        <v>5.52</v>
      </c>
      <c r="E1373" s="47">
        <v>29.333300000000001</v>
      </c>
      <c r="F1373" s="48">
        <v>5.31</v>
      </c>
      <c r="G1373" s="47">
        <v>23.81</v>
      </c>
      <c r="H1373" s="49">
        <v>3</v>
      </c>
      <c r="I1373" s="50">
        <v>0</v>
      </c>
      <c r="J1373" s="47">
        <v>88</v>
      </c>
      <c r="K1373" s="50">
        <v>0.01</v>
      </c>
      <c r="L1373" s="47">
        <v>71.44</v>
      </c>
      <c r="M1373" s="50">
        <v>0.01</v>
      </c>
      <c r="N1373" s="48">
        <v>4</v>
      </c>
      <c r="O1373" s="48">
        <v>3</v>
      </c>
      <c r="P1373" s="51" t="str">
        <f t="shared" si="24"/>
        <v>43</v>
      </c>
      <c r="Q1373" s="51"/>
      <c r="R1373" s="48" t="s">
        <v>7</v>
      </c>
    </row>
    <row r="1374" spans="1:18" x14ac:dyDescent="0.25">
      <c r="A1374" s="1" t="s">
        <v>4</v>
      </c>
      <c r="B1374" s="1" t="s">
        <v>2255</v>
      </c>
      <c r="C1374" s="1" t="s">
        <v>2256</v>
      </c>
      <c r="D1374" s="47">
        <v>3.91</v>
      </c>
      <c r="E1374" s="47">
        <v>21.5</v>
      </c>
      <c r="F1374" s="48">
        <v>5.49</v>
      </c>
      <c r="G1374" s="47">
        <v>17.59</v>
      </c>
      <c r="H1374" s="49">
        <v>4</v>
      </c>
      <c r="I1374" s="50">
        <v>0</v>
      </c>
      <c r="J1374" s="47">
        <v>86</v>
      </c>
      <c r="K1374" s="50">
        <v>0.01</v>
      </c>
      <c r="L1374" s="47">
        <v>70.36</v>
      </c>
      <c r="M1374" s="50">
        <v>0.01</v>
      </c>
      <c r="N1374" s="48">
        <v>4</v>
      </c>
      <c r="O1374" s="48">
        <v>3</v>
      </c>
      <c r="P1374" s="51" t="str">
        <f t="shared" si="24"/>
        <v>43</v>
      </c>
      <c r="Q1374" s="51"/>
      <c r="R1374" s="48" t="s">
        <v>7</v>
      </c>
    </row>
    <row r="1375" spans="1:18" x14ac:dyDescent="0.25">
      <c r="A1375" s="1" t="s">
        <v>4</v>
      </c>
      <c r="B1375" s="1" t="s">
        <v>2261</v>
      </c>
      <c r="C1375" s="1" t="s">
        <v>2262</v>
      </c>
      <c r="D1375" s="47">
        <v>2.4700000000000002</v>
      </c>
      <c r="E1375" s="47">
        <v>20</v>
      </c>
      <c r="F1375" s="48">
        <v>8.09</v>
      </c>
      <c r="G1375" s="47">
        <v>17.53</v>
      </c>
      <c r="H1375" s="49">
        <v>4</v>
      </c>
      <c r="I1375" s="50">
        <v>0</v>
      </c>
      <c r="J1375" s="47">
        <v>80</v>
      </c>
      <c r="K1375" s="50">
        <v>0</v>
      </c>
      <c r="L1375" s="47">
        <v>70.12</v>
      </c>
      <c r="M1375" s="50">
        <v>0.01</v>
      </c>
      <c r="N1375" s="48">
        <v>4</v>
      </c>
      <c r="O1375" s="48">
        <v>3</v>
      </c>
      <c r="P1375" s="51" t="str">
        <f t="shared" si="24"/>
        <v>43</v>
      </c>
      <c r="Q1375" s="51"/>
      <c r="R1375" s="48" t="s">
        <v>7</v>
      </c>
    </row>
    <row r="1376" spans="1:18" x14ac:dyDescent="0.25">
      <c r="A1376" s="1" t="s">
        <v>4</v>
      </c>
      <c r="B1376" s="1" t="s">
        <v>3493</v>
      </c>
      <c r="C1376" s="1" t="s">
        <v>3494</v>
      </c>
      <c r="D1376" s="47">
        <v>4.6583333333333332</v>
      </c>
      <c r="E1376" s="47">
        <v>27.95</v>
      </c>
      <c r="F1376" s="48">
        <v>6</v>
      </c>
      <c r="G1376" s="47">
        <v>23.29</v>
      </c>
      <c r="H1376" s="49">
        <v>3</v>
      </c>
      <c r="I1376" s="50">
        <v>0</v>
      </c>
      <c r="J1376" s="47">
        <v>83.85</v>
      </c>
      <c r="K1376" s="50">
        <v>0.01</v>
      </c>
      <c r="L1376" s="47">
        <v>69.87</v>
      </c>
      <c r="M1376" s="50">
        <v>0.01</v>
      </c>
      <c r="N1376" s="48">
        <v>4</v>
      </c>
      <c r="O1376" s="48">
        <v>3</v>
      </c>
      <c r="P1376" s="51" t="str">
        <f t="shared" si="24"/>
        <v>43</v>
      </c>
      <c r="Q1376" s="51"/>
      <c r="R1376" s="48" t="s">
        <v>3265</v>
      </c>
    </row>
    <row r="1377" spans="1:18" x14ac:dyDescent="0.25">
      <c r="A1377" s="1" t="s">
        <v>4</v>
      </c>
      <c r="B1377" s="1" t="s">
        <v>2265</v>
      </c>
      <c r="C1377" s="1" t="s">
        <v>2266</v>
      </c>
      <c r="D1377" s="47">
        <v>3.67</v>
      </c>
      <c r="E1377" s="47">
        <v>20.666599999999999</v>
      </c>
      <c r="F1377" s="48">
        <v>5.63</v>
      </c>
      <c r="G1377" s="47">
        <v>16.989999999999998</v>
      </c>
      <c r="H1377" s="49">
        <v>4</v>
      </c>
      <c r="I1377" s="50">
        <v>0</v>
      </c>
      <c r="J1377" s="47">
        <v>84</v>
      </c>
      <c r="K1377" s="50">
        <v>0.01</v>
      </c>
      <c r="L1377" s="47">
        <v>69.319999999999993</v>
      </c>
      <c r="M1377" s="50">
        <v>0.01</v>
      </c>
      <c r="N1377" s="48">
        <v>4</v>
      </c>
      <c r="O1377" s="48">
        <v>3</v>
      </c>
      <c r="P1377" s="51" t="str">
        <f t="shared" si="24"/>
        <v>43</v>
      </c>
      <c r="Q1377" s="51"/>
      <c r="R1377" s="48" t="s">
        <v>7</v>
      </c>
    </row>
    <row r="1378" spans="1:18" x14ac:dyDescent="0.25">
      <c r="A1378" s="1" t="s">
        <v>4</v>
      </c>
      <c r="B1378" s="1" t="s">
        <v>2271</v>
      </c>
      <c r="C1378" s="1" t="s">
        <v>2272</v>
      </c>
      <c r="D1378" s="47">
        <v>31.03</v>
      </c>
      <c r="E1378" s="47">
        <v>100</v>
      </c>
      <c r="F1378" s="48">
        <v>3.22</v>
      </c>
      <c r="G1378" s="47">
        <v>68.97</v>
      </c>
      <c r="H1378" s="49">
        <v>1</v>
      </c>
      <c r="I1378" s="50">
        <v>0</v>
      </c>
      <c r="J1378" s="47">
        <v>100</v>
      </c>
      <c r="K1378" s="50">
        <v>0.01</v>
      </c>
      <c r="L1378" s="47">
        <v>68.97</v>
      </c>
      <c r="M1378" s="50">
        <v>0.01</v>
      </c>
      <c r="N1378" s="48">
        <v>4</v>
      </c>
      <c r="O1378" s="48">
        <v>3</v>
      </c>
      <c r="P1378" s="51" t="str">
        <f t="shared" si="24"/>
        <v>43</v>
      </c>
      <c r="Q1378" s="51"/>
      <c r="R1378" s="48" t="s">
        <v>7</v>
      </c>
    </row>
    <row r="1379" spans="1:18" x14ac:dyDescent="0.25">
      <c r="A1379" s="1" t="s">
        <v>4</v>
      </c>
      <c r="B1379" s="1" t="s">
        <v>2273</v>
      </c>
      <c r="C1379" s="1" t="s">
        <v>2274</v>
      </c>
      <c r="D1379" s="47">
        <v>6.04</v>
      </c>
      <c r="E1379" s="47">
        <v>29</v>
      </c>
      <c r="F1379" s="48">
        <v>4.8</v>
      </c>
      <c r="G1379" s="47">
        <v>22.96</v>
      </c>
      <c r="H1379" s="49">
        <v>3</v>
      </c>
      <c r="I1379" s="50">
        <v>0</v>
      </c>
      <c r="J1379" s="47">
        <v>87</v>
      </c>
      <c r="K1379" s="50">
        <v>0.01</v>
      </c>
      <c r="L1379" s="47">
        <v>68.88</v>
      </c>
      <c r="M1379" s="50">
        <v>0.01</v>
      </c>
      <c r="N1379" s="48">
        <v>4</v>
      </c>
      <c r="O1379" s="48">
        <v>3</v>
      </c>
      <c r="P1379" s="51" t="str">
        <f t="shared" si="24"/>
        <v>43</v>
      </c>
      <c r="Q1379" s="51"/>
      <c r="R1379" s="48" t="s">
        <v>7</v>
      </c>
    </row>
    <row r="1380" spans="1:18" x14ac:dyDescent="0.25">
      <c r="A1380" s="1" t="s">
        <v>4</v>
      </c>
      <c r="B1380" s="1" t="s">
        <v>2277</v>
      </c>
      <c r="C1380" s="1" t="s">
        <v>2278</v>
      </c>
      <c r="D1380" s="47">
        <v>4.12</v>
      </c>
      <c r="E1380" s="47">
        <v>21.125</v>
      </c>
      <c r="F1380" s="48">
        <v>5.12</v>
      </c>
      <c r="G1380" s="47">
        <v>17</v>
      </c>
      <c r="H1380" s="49">
        <v>4</v>
      </c>
      <c r="I1380" s="50">
        <v>0</v>
      </c>
      <c r="J1380" s="47">
        <v>84.5</v>
      </c>
      <c r="K1380" s="50">
        <v>0.01</v>
      </c>
      <c r="L1380" s="47">
        <v>68.02</v>
      </c>
      <c r="M1380" s="50">
        <v>0.01</v>
      </c>
      <c r="N1380" s="48">
        <v>4</v>
      </c>
      <c r="O1380" s="48">
        <v>3</v>
      </c>
      <c r="P1380" s="51" t="str">
        <f t="shared" si="24"/>
        <v>43</v>
      </c>
      <c r="Q1380" s="51"/>
      <c r="R1380" s="48" t="s">
        <v>7</v>
      </c>
    </row>
    <row r="1381" spans="1:18" x14ac:dyDescent="0.25">
      <c r="A1381" s="1" t="s">
        <v>4</v>
      </c>
      <c r="B1381" s="1" t="s">
        <v>2279</v>
      </c>
      <c r="C1381" s="1" t="s">
        <v>2280</v>
      </c>
      <c r="D1381" s="47">
        <v>2</v>
      </c>
      <c r="E1381" s="47">
        <v>19</v>
      </c>
      <c r="F1381" s="48">
        <v>9.5</v>
      </c>
      <c r="G1381" s="47">
        <v>17</v>
      </c>
      <c r="H1381" s="49">
        <v>4</v>
      </c>
      <c r="I1381" s="50">
        <v>0</v>
      </c>
      <c r="J1381" s="47">
        <v>76</v>
      </c>
      <c r="K1381" s="50">
        <v>0</v>
      </c>
      <c r="L1381" s="47">
        <v>68</v>
      </c>
      <c r="M1381" s="50">
        <v>0.01</v>
      </c>
      <c r="N1381" s="48">
        <v>4</v>
      </c>
      <c r="O1381" s="48">
        <v>3</v>
      </c>
      <c r="P1381" s="51" t="str">
        <f t="shared" si="24"/>
        <v>43</v>
      </c>
      <c r="Q1381" s="51"/>
      <c r="R1381" s="48" t="s">
        <v>7</v>
      </c>
    </row>
    <row r="1382" spans="1:18" x14ac:dyDescent="0.25">
      <c r="A1382" s="1" t="s">
        <v>4</v>
      </c>
      <c r="B1382" s="1" t="s">
        <v>2283</v>
      </c>
      <c r="C1382" s="1" t="s">
        <v>2284</v>
      </c>
      <c r="D1382" s="47">
        <v>5.34</v>
      </c>
      <c r="E1382" s="47">
        <v>28</v>
      </c>
      <c r="F1382" s="48">
        <v>5.24</v>
      </c>
      <c r="G1382" s="47">
        <v>22.66</v>
      </c>
      <c r="H1382" s="49">
        <v>3</v>
      </c>
      <c r="I1382" s="50">
        <v>0</v>
      </c>
      <c r="J1382" s="47">
        <v>84</v>
      </c>
      <c r="K1382" s="50">
        <v>0.01</v>
      </c>
      <c r="L1382" s="47">
        <v>67.98</v>
      </c>
      <c r="M1382" s="50">
        <v>0.01</v>
      </c>
      <c r="N1382" s="48">
        <v>4</v>
      </c>
      <c r="O1382" s="48">
        <v>3</v>
      </c>
      <c r="P1382" s="51" t="str">
        <f t="shared" si="24"/>
        <v>43</v>
      </c>
      <c r="Q1382" s="51"/>
      <c r="R1382" s="48" t="s">
        <v>7</v>
      </c>
    </row>
    <row r="1383" spans="1:18" x14ac:dyDescent="0.25">
      <c r="A1383" s="1" t="s">
        <v>4</v>
      </c>
      <c r="B1383" s="1" t="s">
        <v>3499</v>
      </c>
      <c r="C1383" s="1" t="s">
        <v>3500</v>
      </c>
      <c r="D1383" s="47">
        <v>3.3333333333333335</v>
      </c>
      <c r="E1383" s="47">
        <v>20</v>
      </c>
      <c r="F1383" s="48">
        <v>6</v>
      </c>
      <c r="G1383" s="47">
        <v>16.66</v>
      </c>
      <c r="H1383" s="49">
        <v>4</v>
      </c>
      <c r="I1383" s="50">
        <v>0</v>
      </c>
      <c r="J1383" s="47">
        <v>80</v>
      </c>
      <c r="K1383" s="50">
        <v>0</v>
      </c>
      <c r="L1383" s="47">
        <v>66.66</v>
      </c>
      <c r="M1383" s="50">
        <v>0.01</v>
      </c>
      <c r="N1383" s="48">
        <v>4</v>
      </c>
      <c r="O1383" s="48">
        <v>3</v>
      </c>
      <c r="P1383" s="51" t="str">
        <f t="shared" si="24"/>
        <v>43</v>
      </c>
      <c r="Q1383" s="51"/>
      <c r="R1383" s="48" t="s">
        <v>3265</v>
      </c>
    </row>
    <row r="1384" spans="1:18" x14ac:dyDescent="0.25">
      <c r="A1384" s="1" t="s">
        <v>4</v>
      </c>
      <c r="B1384" s="1" t="s">
        <v>2291</v>
      </c>
      <c r="C1384" s="1" t="s">
        <v>2292</v>
      </c>
      <c r="D1384" s="47">
        <v>5.39</v>
      </c>
      <c r="E1384" s="47">
        <v>27.333300000000001</v>
      </c>
      <c r="F1384" s="48">
        <v>5.07</v>
      </c>
      <c r="G1384" s="47">
        <v>21.94</v>
      </c>
      <c r="H1384" s="49">
        <v>3</v>
      </c>
      <c r="I1384" s="50">
        <v>0</v>
      </c>
      <c r="J1384" s="47">
        <v>82</v>
      </c>
      <c r="K1384" s="50">
        <v>0.01</v>
      </c>
      <c r="L1384" s="47">
        <v>65.83</v>
      </c>
      <c r="M1384" s="50">
        <v>0.01</v>
      </c>
      <c r="N1384" s="48">
        <v>4</v>
      </c>
      <c r="O1384" s="48">
        <v>3</v>
      </c>
      <c r="P1384" s="51" t="str">
        <f t="shared" si="24"/>
        <v>43</v>
      </c>
      <c r="Q1384" s="51">
        <v>76</v>
      </c>
      <c r="R1384" s="48" t="s">
        <v>7</v>
      </c>
    </row>
    <row r="1385" spans="1:18" x14ac:dyDescent="0.25">
      <c r="A1385" s="1" t="s">
        <v>4</v>
      </c>
      <c r="B1385" s="1" t="s">
        <v>2293</v>
      </c>
      <c r="C1385" s="1" t="s">
        <v>2294</v>
      </c>
      <c r="D1385" s="47">
        <v>7.36</v>
      </c>
      <c r="E1385" s="47">
        <v>40</v>
      </c>
      <c r="F1385" s="48">
        <v>5.43</v>
      </c>
      <c r="G1385" s="47">
        <v>32.64</v>
      </c>
      <c r="H1385" s="49">
        <v>2</v>
      </c>
      <c r="I1385" s="50">
        <v>0</v>
      </c>
      <c r="J1385" s="47">
        <v>80</v>
      </c>
      <c r="K1385" s="50">
        <v>0</v>
      </c>
      <c r="L1385" s="47">
        <v>65.28</v>
      </c>
      <c r="M1385" s="50">
        <v>0</v>
      </c>
      <c r="N1385" s="48">
        <v>4</v>
      </c>
      <c r="O1385" s="48">
        <v>4</v>
      </c>
      <c r="P1385" s="51" t="str">
        <f t="shared" si="24"/>
        <v>44</v>
      </c>
      <c r="Q1385" s="51"/>
      <c r="R1385" s="48" t="s">
        <v>7</v>
      </c>
    </row>
    <row r="1386" spans="1:18" x14ac:dyDescent="0.25">
      <c r="A1386" s="1" t="s">
        <v>4</v>
      </c>
      <c r="B1386" s="1" t="s">
        <v>2295</v>
      </c>
      <c r="C1386" s="1" t="s">
        <v>2296</v>
      </c>
      <c r="D1386" s="47">
        <v>0.97000000000000008</v>
      </c>
      <c r="E1386" s="47">
        <v>17</v>
      </c>
      <c r="F1386" s="48">
        <v>17.52</v>
      </c>
      <c r="G1386" s="47">
        <v>16.03</v>
      </c>
      <c r="H1386" s="49">
        <v>4</v>
      </c>
      <c r="I1386" s="50">
        <v>0</v>
      </c>
      <c r="J1386" s="47">
        <v>68</v>
      </c>
      <c r="K1386" s="50">
        <v>0</v>
      </c>
      <c r="L1386" s="47">
        <v>64.12</v>
      </c>
      <c r="M1386" s="50">
        <v>0</v>
      </c>
      <c r="N1386" s="48">
        <v>4</v>
      </c>
      <c r="O1386" s="48">
        <v>4</v>
      </c>
      <c r="P1386" s="51" t="str">
        <f t="shared" si="24"/>
        <v>44</v>
      </c>
      <c r="Q1386" s="51"/>
      <c r="R1386" s="48" t="s">
        <v>7</v>
      </c>
    </row>
    <row r="1387" spans="1:18" x14ac:dyDescent="0.25">
      <c r="A1387" s="1" t="s">
        <v>4</v>
      </c>
      <c r="B1387" s="1" t="s">
        <v>2297</v>
      </c>
      <c r="C1387" s="1" t="s">
        <v>2298</v>
      </c>
      <c r="D1387" s="47">
        <v>2.52</v>
      </c>
      <c r="E1387" s="47">
        <v>18.5</v>
      </c>
      <c r="F1387" s="48">
        <v>7.34</v>
      </c>
      <c r="G1387" s="47">
        <v>15.98</v>
      </c>
      <c r="H1387" s="49">
        <v>4</v>
      </c>
      <c r="I1387" s="50">
        <v>0</v>
      </c>
      <c r="J1387" s="47">
        <v>74</v>
      </c>
      <c r="K1387" s="50">
        <v>0</v>
      </c>
      <c r="L1387" s="47">
        <v>63.92</v>
      </c>
      <c r="M1387" s="50">
        <v>0</v>
      </c>
      <c r="N1387" s="48">
        <v>4</v>
      </c>
      <c r="O1387" s="48">
        <v>4</v>
      </c>
      <c r="P1387" s="51" t="str">
        <f t="shared" si="24"/>
        <v>44</v>
      </c>
      <c r="Q1387" s="51"/>
      <c r="R1387" s="48" t="s">
        <v>7</v>
      </c>
    </row>
    <row r="1388" spans="1:18" x14ac:dyDescent="0.25">
      <c r="A1388" s="1" t="s">
        <v>4</v>
      </c>
      <c r="B1388" s="1" t="s">
        <v>2301</v>
      </c>
      <c r="C1388" s="1" t="s">
        <v>2302</v>
      </c>
      <c r="D1388" s="47">
        <v>10.32</v>
      </c>
      <c r="E1388" s="47">
        <v>42</v>
      </c>
      <c r="F1388" s="48">
        <v>4.0599999999999996</v>
      </c>
      <c r="G1388" s="47">
        <v>31.68</v>
      </c>
      <c r="H1388" s="49">
        <v>2</v>
      </c>
      <c r="I1388" s="50">
        <v>0</v>
      </c>
      <c r="J1388" s="47">
        <v>84</v>
      </c>
      <c r="K1388" s="50">
        <v>0.01</v>
      </c>
      <c r="L1388" s="47">
        <v>63.36</v>
      </c>
      <c r="M1388" s="50">
        <v>0</v>
      </c>
      <c r="N1388" s="48">
        <v>4</v>
      </c>
      <c r="O1388" s="48">
        <v>4</v>
      </c>
      <c r="P1388" s="51" t="str">
        <f t="shared" si="24"/>
        <v>44</v>
      </c>
      <c r="Q1388" s="51"/>
      <c r="R1388" s="48" t="s">
        <v>7</v>
      </c>
    </row>
    <row r="1389" spans="1:18" x14ac:dyDescent="0.25">
      <c r="A1389" s="1" t="s">
        <v>4</v>
      </c>
      <c r="B1389" s="1" t="s">
        <v>3502</v>
      </c>
      <c r="C1389" s="1" t="s">
        <v>3503</v>
      </c>
      <c r="D1389" s="47">
        <v>6.333333333333333</v>
      </c>
      <c r="E1389" s="47">
        <v>38</v>
      </c>
      <c r="F1389" s="48">
        <v>6</v>
      </c>
      <c r="G1389" s="47">
        <v>31.66</v>
      </c>
      <c r="H1389" s="49">
        <v>2</v>
      </c>
      <c r="I1389" s="50">
        <v>0</v>
      </c>
      <c r="J1389" s="47">
        <v>76</v>
      </c>
      <c r="K1389" s="50">
        <v>0</v>
      </c>
      <c r="L1389" s="47">
        <v>63.33</v>
      </c>
      <c r="M1389" s="50">
        <v>0</v>
      </c>
      <c r="N1389" s="48">
        <v>4</v>
      </c>
      <c r="O1389" s="48">
        <v>4</v>
      </c>
      <c r="P1389" s="51" t="str">
        <f t="shared" si="24"/>
        <v>44</v>
      </c>
      <c r="Q1389" s="51"/>
      <c r="R1389" s="48" t="s">
        <v>3265</v>
      </c>
    </row>
    <row r="1390" spans="1:18" x14ac:dyDescent="0.25">
      <c r="A1390" s="1" t="s">
        <v>4</v>
      </c>
      <c r="B1390" s="1" t="s">
        <v>3504</v>
      </c>
      <c r="C1390" s="1" t="s">
        <v>3505</v>
      </c>
      <c r="D1390" s="47">
        <v>3.1666666666666665</v>
      </c>
      <c r="E1390" s="47">
        <v>19</v>
      </c>
      <c r="F1390" s="48">
        <v>5.99</v>
      </c>
      <c r="G1390" s="47">
        <v>15.83</v>
      </c>
      <c r="H1390" s="49">
        <v>4</v>
      </c>
      <c r="I1390" s="50">
        <v>0</v>
      </c>
      <c r="J1390" s="47">
        <v>76</v>
      </c>
      <c r="K1390" s="50">
        <v>0</v>
      </c>
      <c r="L1390" s="47">
        <v>63.33</v>
      </c>
      <c r="M1390" s="50">
        <v>0</v>
      </c>
      <c r="N1390" s="48">
        <v>4</v>
      </c>
      <c r="O1390" s="48">
        <v>4</v>
      </c>
      <c r="P1390" s="51" t="str">
        <f t="shared" si="24"/>
        <v>44</v>
      </c>
      <c r="Q1390" s="51"/>
      <c r="R1390" s="48" t="s">
        <v>3265</v>
      </c>
    </row>
    <row r="1391" spans="1:18" x14ac:dyDescent="0.25">
      <c r="A1391" s="1" t="s">
        <v>4</v>
      </c>
      <c r="B1391" s="1" t="s">
        <v>2305</v>
      </c>
      <c r="C1391" s="1" t="s">
        <v>2306</v>
      </c>
      <c r="D1391" s="47">
        <v>3.77</v>
      </c>
      <c r="E1391" s="47">
        <v>19.5</v>
      </c>
      <c r="F1391" s="48">
        <v>5.17</v>
      </c>
      <c r="G1391" s="47">
        <v>15.73</v>
      </c>
      <c r="H1391" s="49">
        <v>4</v>
      </c>
      <c r="I1391" s="50">
        <v>0</v>
      </c>
      <c r="J1391" s="47">
        <v>78</v>
      </c>
      <c r="K1391" s="50">
        <v>0</v>
      </c>
      <c r="L1391" s="47">
        <v>62.92</v>
      </c>
      <c r="M1391" s="50">
        <v>0</v>
      </c>
      <c r="N1391" s="48">
        <v>4</v>
      </c>
      <c r="O1391" s="48">
        <v>4</v>
      </c>
      <c r="P1391" s="51" t="str">
        <f t="shared" si="24"/>
        <v>44</v>
      </c>
      <c r="Q1391" s="51"/>
      <c r="R1391" s="48" t="s">
        <v>7</v>
      </c>
    </row>
    <row r="1392" spans="1:18" x14ac:dyDescent="0.25">
      <c r="A1392" s="1" t="s">
        <v>4</v>
      </c>
      <c r="B1392" s="1" t="s">
        <v>2307</v>
      </c>
      <c r="C1392" s="1" t="s">
        <v>2308</v>
      </c>
      <c r="D1392" s="47">
        <v>2.3199999999999998</v>
      </c>
      <c r="E1392" s="47">
        <v>18</v>
      </c>
      <c r="F1392" s="48">
        <v>7.75</v>
      </c>
      <c r="G1392" s="47">
        <v>15.68</v>
      </c>
      <c r="H1392" s="49">
        <v>4</v>
      </c>
      <c r="I1392" s="50">
        <v>0</v>
      </c>
      <c r="J1392" s="47">
        <v>72</v>
      </c>
      <c r="K1392" s="50">
        <v>0</v>
      </c>
      <c r="L1392" s="47">
        <v>62.72</v>
      </c>
      <c r="M1392" s="50">
        <v>0</v>
      </c>
      <c r="N1392" s="48">
        <v>4</v>
      </c>
      <c r="O1392" s="48">
        <v>4</v>
      </c>
      <c r="P1392" s="51" t="str">
        <f t="shared" si="24"/>
        <v>44</v>
      </c>
      <c r="Q1392" s="51"/>
      <c r="R1392" s="48" t="s">
        <v>7</v>
      </c>
    </row>
    <row r="1393" spans="1:18" x14ac:dyDescent="0.25">
      <c r="A1393" s="1" t="s">
        <v>4</v>
      </c>
      <c r="B1393" s="1" t="s">
        <v>2309</v>
      </c>
      <c r="C1393" s="1" t="s">
        <v>2310</v>
      </c>
      <c r="D1393" s="47">
        <v>3.7000000000000006</v>
      </c>
      <c r="E1393" s="47">
        <v>24.533300000000001</v>
      </c>
      <c r="F1393" s="48">
        <v>6.63</v>
      </c>
      <c r="G1393" s="47">
        <v>20.83</v>
      </c>
      <c r="H1393" s="49">
        <v>3</v>
      </c>
      <c r="I1393" s="50">
        <v>0</v>
      </c>
      <c r="J1393" s="47">
        <v>73.599999999999994</v>
      </c>
      <c r="K1393" s="50">
        <v>0</v>
      </c>
      <c r="L1393" s="47">
        <v>62.5</v>
      </c>
      <c r="M1393" s="50">
        <v>0</v>
      </c>
      <c r="N1393" s="48">
        <v>4</v>
      </c>
      <c r="O1393" s="48">
        <v>4</v>
      </c>
      <c r="P1393" s="51" t="str">
        <f t="shared" si="24"/>
        <v>44</v>
      </c>
      <c r="Q1393" s="51"/>
      <c r="R1393" s="48" t="s">
        <v>7</v>
      </c>
    </row>
    <row r="1394" spans="1:18" x14ac:dyDescent="0.25">
      <c r="A1394" s="1" t="s">
        <v>4</v>
      </c>
      <c r="B1394" s="1" t="s">
        <v>3508</v>
      </c>
      <c r="C1394" s="1" t="s">
        <v>3509</v>
      </c>
      <c r="D1394" s="47">
        <v>12.5</v>
      </c>
      <c r="E1394" s="47">
        <v>75</v>
      </c>
      <c r="F1394" s="48">
        <v>6</v>
      </c>
      <c r="G1394" s="47">
        <v>62.5</v>
      </c>
      <c r="H1394" s="49">
        <v>1</v>
      </c>
      <c r="I1394" s="50">
        <v>0</v>
      </c>
      <c r="J1394" s="47">
        <v>75</v>
      </c>
      <c r="K1394" s="50">
        <v>0</v>
      </c>
      <c r="L1394" s="47">
        <v>62.5</v>
      </c>
      <c r="M1394" s="50">
        <v>0</v>
      </c>
      <c r="N1394" s="48">
        <v>4</v>
      </c>
      <c r="O1394" s="48">
        <v>4</v>
      </c>
      <c r="P1394" s="51" t="str">
        <f t="shared" si="24"/>
        <v>44</v>
      </c>
      <c r="Q1394" s="51"/>
      <c r="R1394" s="48" t="s">
        <v>3265</v>
      </c>
    </row>
    <row r="1395" spans="1:18" x14ac:dyDescent="0.25">
      <c r="A1395" s="1" t="s">
        <v>4</v>
      </c>
      <c r="B1395" s="1" t="s">
        <v>3510</v>
      </c>
      <c r="C1395" s="1" t="s">
        <v>3511</v>
      </c>
      <c r="D1395" s="47">
        <v>4.166666666666667</v>
      </c>
      <c r="E1395" s="47">
        <v>25</v>
      </c>
      <c r="F1395" s="48">
        <v>5.99</v>
      </c>
      <c r="G1395" s="47">
        <v>20.83</v>
      </c>
      <c r="H1395" s="49">
        <v>3</v>
      </c>
      <c r="I1395" s="50">
        <v>0</v>
      </c>
      <c r="J1395" s="47">
        <v>75</v>
      </c>
      <c r="K1395" s="50">
        <v>0</v>
      </c>
      <c r="L1395" s="47">
        <v>62.49</v>
      </c>
      <c r="M1395" s="50">
        <v>0</v>
      </c>
      <c r="N1395" s="48">
        <v>4</v>
      </c>
      <c r="O1395" s="48">
        <v>4</v>
      </c>
      <c r="P1395" s="51" t="str">
        <f t="shared" si="24"/>
        <v>44</v>
      </c>
      <c r="Q1395" s="51"/>
      <c r="R1395" s="48" t="s">
        <v>3265</v>
      </c>
    </row>
    <row r="1396" spans="1:18" x14ac:dyDescent="0.25">
      <c r="A1396" s="1" t="s">
        <v>4</v>
      </c>
      <c r="B1396" s="1" t="s">
        <v>3512</v>
      </c>
      <c r="C1396" s="1" t="s">
        <v>3513</v>
      </c>
      <c r="D1396" s="47">
        <v>4.166666666666667</v>
      </c>
      <c r="E1396" s="47">
        <v>25</v>
      </c>
      <c r="F1396" s="48">
        <v>5.99</v>
      </c>
      <c r="G1396" s="47">
        <v>20.83</v>
      </c>
      <c r="H1396" s="49">
        <v>3</v>
      </c>
      <c r="I1396" s="50">
        <v>0</v>
      </c>
      <c r="J1396" s="47">
        <v>75</v>
      </c>
      <c r="K1396" s="50">
        <v>0</v>
      </c>
      <c r="L1396" s="47">
        <v>62.49</v>
      </c>
      <c r="M1396" s="50">
        <v>0</v>
      </c>
      <c r="N1396" s="48">
        <v>4</v>
      </c>
      <c r="O1396" s="48">
        <v>4</v>
      </c>
      <c r="P1396" s="51" t="str">
        <f t="shared" si="24"/>
        <v>44</v>
      </c>
      <c r="Q1396" s="51"/>
      <c r="R1396" s="48" t="s">
        <v>3265</v>
      </c>
    </row>
    <row r="1397" spans="1:18" x14ac:dyDescent="0.25">
      <c r="A1397" s="1" t="s">
        <v>4</v>
      </c>
      <c r="B1397" s="1" t="s">
        <v>2311</v>
      </c>
      <c r="C1397" s="1" t="s">
        <v>2312</v>
      </c>
      <c r="D1397" s="47">
        <v>6.37</v>
      </c>
      <c r="E1397" s="47">
        <v>37.5</v>
      </c>
      <c r="F1397" s="48">
        <v>5.88</v>
      </c>
      <c r="G1397" s="47">
        <v>31.13</v>
      </c>
      <c r="H1397" s="49">
        <v>2</v>
      </c>
      <c r="I1397" s="50">
        <v>0</v>
      </c>
      <c r="J1397" s="47">
        <v>75</v>
      </c>
      <c r="K1397" s="50">
        <v>0</v>
      </c>
      <c r="L1397" s="47">
        <v>62.26</v>
      </c>
      <c r="M1397" s="50">
        <v>0</v>
      </c>
      <c r="N1397" s="48">
        <v>4</v>
      </c>
      <c r="O1397" s="48">
        <v>4</v>
      </c>
      <c r="P1397" s="51" t="str">
        <f t="shared" si="24"/>
        <v>44</v>
      </c>
      <c r="Q1397" s="51"/>
      <c r="R1397" s="48" t="s">
        <v>7</v>
      </c>
    </row>
    <row r="1398" spans="1:18" x14ac:dyDescent="0.25">
      <c r="A1398" s="1" t="s">
        <v>4</v>
      </c>
      <c r="B1398" s="1" t="s">
        <v>2317</v>
      </c>
      <c r="C1398" s="1" t="s">
        <v>2318</v>
      </c>
      <c r="D1398" s="47">
        <v>11.15</v>
      </c>
      <c r="E1398" s="47">
        <v>42</v>
      </c>
      <c r="F1398" s="48">
        <v>3.76</v>
      </c>
      <c r="G1398" s="47">
        <v>30.85</v>
      </c>
      <c r="H1398" s="49">
        <v>2</v>
      </c>
      <c r="I1398" s="50">
        <v>0</v>
      </c>
      <c r="J1398" s="47">
        <v>84</v>
      </c>
      <c r="K1398" s="50">
        <v>0.01</v>
      </c>
      <c r="L1398" s="47">
        <v>61.7</v>
      </c>
      <c r="M1398" s="50">
        <v>0</v>
      </c>
      <c r="N1398" s="48">
        <v>4</v>
      </c>
      <c r="O1398" s="48">
        <v>4</v>
      </c>
      <c r="P1398" s="51" t="str">
        <f t="shared" si="24"/>
        <v>44</v>
      </c>
      <c r="Q1398" s="51"/>
      <c r="R1398" s="48" t="s">
        <v>7</v>
      </c>
    </row>
    <row r="1399" spans="1:18" x14ac:dyDescent="0.25">
      <c r="A1399" s="1" t="s">
        <v>4</v>
      </c>
      <c r="B1399" s="1" t="s">
        <v>2319</v>
      </c>
      <c r="C1399" s="1" t="s">
        <v>2320</v>
      </c>
      <c r="D1399" s="47">
        <v>5.580000000000001</v>
      </c>
      <c r="E1399" s="47">
        <v>26</v>
      </c>
      <c r="F1399" s="48">
        <v>4.6500000000000004</v>
      </c>
      <c r="G1399" s="47">
        <v>20.420000000000002</v>
      </c>
      <c r="H1399" s="49">
        <v>3</v>
      </c>
      <c r="I1399" s="50">
        <v>0</v>
      </c>
      <c r="J1399" s="47">
        <v>78</v>
      </c>
      <c r="K1399" s="50">
        <v>0</v>
      </c>
      <c r="L1399" s="47">
        <v>61.26</v>
      </c>
      <c r="M1399" s="50">
        <v>0</v>
      </c>
      <c r="N1399" s="48">
        <v>4</v>
      </c>
      <c r="O1399" s="48">
        <v>4</v>
      </c>
      <c r="P1399" s="51" t="str">
        <f t="shared" si="24"/>
        <v>44</v>
      </c>
      <c r="Q1399" s="51"/>
      <c r="R1399" s="48" t="s">
        <v>7</v>
      </c>
    </row>
    <row r="1400" spans="1:18" x14ac:dyDescent="0.25">
      <c r="A1400" s="1" t="s">
        <v>4</v>
      </c>
      <c r="B1400" s="1" t="s">
        <v>3516</v>
      </c>
      <c r="C1400" s="1" t="s">
        <v>3517</v>
      </c>
      <c r="D1400" s="47">
        <v>3.0625</v>
      </c>
      <c r="E1400" s="47">
        <v>18.375</v>
      </c>
      <c r="F1400" s="48">
        <v>6</v>
      </c>
      <c r="G1400" s="47">
        <v>15.31</v>
      </c>
      <c r="H1400" s="49">
        <v>4</v>
      </c>
      <c r="I1400" s="50">
        <v>0</v>
      </c>
      <c r="J1400" s="47">
        <v>73.5</v>
      </c>
      <c r="K1400" s="50">
        <v>0</v>
      </c>
      <c r="L1400" s="47">
        <v>61.25</v>
      </c>
      <c r="M1400" s="50">
        <v>0</v>
      </c>
      <c r="N1400" s="48">
        <v>4</v>
      </c>
      <c r="O1400" s="48">
        <v>4</v>
      </c>
      <c r="P1400" s="51" t="str">
        <f t="shared" si="24"/>
        <v>44</v>
      </c>
      <c r="Q1400" s="51"/>
      <c r="R1400" s="48" t="s">
        <v>3265</v>
      </c>
    </row>
    <row r="1401" spans="1:18" x14ac:dyDescent="0.25">
      <c r="A1401" s="1" t="s">
        <v>4</v>
      </c>
      <c r="B1401" s="1" t="s">
        <v>2323</v>
      </c>
      <c r="C1401" s="1" t="s">
        <v>2324</v>
      </c>
      <c r="D1401" s="47">
        <v>3.99</v>
      </c>
      <c r="E1401" s="47">
        <v>19.25</v>
      </c>
      <c r="F1401" s="48">
        <v>4.82</v>
      </c>
      <c r="G1401" s="47">
        <v>15.26</v>
      </c>
      <c r="H1401" s="49">
        <v>4</v>
      </c>
      <c r="I1401" s="50">
        <v>0</v>
      </c>
      <c r="J1401" s="47">
        <v>77</v>
      </c>
      <c r="K1401" s="50">
        <v>0</v>
      </c>
      <c r="L1401" s="47">
        <v>61.04</v>
      </c>
      <c r="M1401" s="50">
        <v>0</v>
      </c>
      <c r="N1401" s="48">
        <v>4</v>
      </c>
      <c r="O1401" s="48">
        <v>4</v>
      </c>
      <c r="P1401" s="51" t="str">
        <f t="shared" si="24"/>
        <v>44</v>
      </c>
      <c r="Q1401" s="51"/>
      <c r="R1401" s="48" t="s">
        <v>7</v>
      </c>
    </row>
    <row r="1402" spans="1:18" x14ac:dyDescent="0.25">
      <c r="A1402" s="1" t="s">
        <v>4</v>
      </c>
      <c r="B1402" s="1" t="s">
        <v>3518</v>
      </c>
      <c r="C1402" s="1" t="s">
        <v>3519</v>
      </c>
      <c r="D1402" s="47">
        <v>3.0520833333333335</v>
      </c>
      <c r="E1402" s="47">
        <v>18.3125</v>
      </c>
      <c r="F1402" s="48">
        <v>6</v>
      </c>
      <c r="G1402" s="47">
        <v>15.26</v>
      </c>
      <c r="H1402" s="49">
        <v>4</v>
      </c>
      <c r="I1402" s="50">
        <v>0</v>
      </c>
      <c r="J1402" s="47">
        <v>73.25</v>
      </c>
      <c r="K1402" s="50">
        <v>0</v>
      </c>
      <c r="L1402" s="47">
        <v>61.04</v>
      </c>
      <c r="M1402" s="50">
        <v>0</v>
      </c>
      <c r="N1402" s="48">
        <v>4</v>
      </c>
      <c r="O1402" s="48">
        <v>4</v>
      </c>
      <c r="P1402" s="51" t="str">
        <f t="shared" si="24"/>
        <v>44</v>
      </c>
      <c r="Q1402" s="51"/>
      <c r="R1402" s="48" t="s">
        <v>3265</v>
      </c>
    </row>
    <row r="1403" spans="1:18" x14ac:dyDescent="0.25">
      <c r="A1403" s="1" t="s">
        <v>4</v>
      </c>
      <c r="B1403" s="1" t="s">
        <v>2325</v>
      </c>
      <c r="C1403" s="1" t="s">
        <v>2326</v>
      </c>
      <c r="D1403" s="47">
        <v>3.01</v>
      </c>
      <c r="E1403" s="47">
        <v>18.25</v>
      </c>
      <c r="F1403" s="48">
        <v>6.06</v>
      </c>
      <c r="G1403" s="47">
        <v>15.24</v>
      </c>
      <c r="H1403" s="49">
        <v>4</v>
      </c>
      <c r="I1403" s="50">
        <v>0</v>
      </c>
      <c r="J1403" s="47">
        <v>73</v>
      </c>
      <c r="K1403" s="50">
        <v>0</v>
      </c>
      <c r="L1403" s="47">
        <v>60.96</v>
      </c>
      <c r="M1403" s="50">
        <v>0</v>
      </c>
      <c r="N1403" s="48">
        <v>4</v>
      </c>
      <c r="O1403" s="48">
        <v>4</v>
      </c>
      <c r="P1403" s="51" t="str">
        <f t="shared" si="24"/>
        <v>44</v>
      </c>
      <c r="Q1403" s="51"/>
      <c r="R1403" s="48" t="s">
        <v>7</v>
      </c>
    </row>
    <row r="1404" spans="1:18" x14ac:dyDescent="0.25">
      <c r="A1404" s="1" t="s">
        <v>4</v>
      </c>
      <c r="B1404" s="1" t="s">
        <v>2327</v>
      </c>
      <c r="C1404" s="1" t="s">
        <v>2328</v>
      </c>
      <c r="D1404" s="47">
        <v>10.8</v>
      </c>
      <c r="E1404" s="47">
        <v>41</v>
      </c>
      <c r="F1404" s="48">
        <v>3.79</v>
      </c>
      <c r="G1404" s="47">
        <v>30.2</v>
      </c>
      <c r="H1404" s="49">
        <v>2</v>
      </c>
      <c r="I1404" s="50">
        <v>0</v>
      </c>
      <c r="J1404" s="47">
        <v>82</v>
      </c>
      <c r="K1404" s="50">
        <v>0.01</v>
      </c>
      <c r="L1404" s="47">
        <v>60.4</v>
      </c>
      <c r="M1404" s="50">
        <v>0</v>
      </c>
      <c r="N1404" s="48">
        <v>4</v>
      </c>
      <c r="O1404" s="48">
        <v>4</v>
      </c>
      <c r="P1404" s="51" t="str">
        <f t="shared" si="24"/>
        <v>44</v>
      </c>
      <c r="Q1404" s="51"/>
      <c r="R1404" s="48" t="s">
        <v>7</v>
      </c>
    </row>
    <row r="1405" spans="1:18" x14ac:dyDescent="0.25">
      <c r="A1405" s="1" t="s">
        <v>4</v>
      </c>
      <c r="B1405" s="1" t="s">
        <v>2329</v>
      </c>
      <c r="C1405" s="1" t="s">
        <v>2330</v>
      </c>
      <c r="D1405" s="47">
        <v>2.99</v>
      </c>
      <c r="E1405" s="47">
        <v>18</v>
      </c>
      <c r="F1405" s="48">
        <v>6.02</v>
      </c>
      <c r="G1405" s="47">
        <v>15.01</v>
      </c>
      <c r="H1405" s="49">
        <v>4</v>
      </c>
      <c r="I1405" s="50">
        <v>0</v>
      </c>
      <c r="J1405" s="47">
        <v>72</v>
      </c>
      <c r="K1405" s="50">
        <v>0</v>
      </c>
      <c r="L1405" s="47">
        <v>60.04</v>
      </c>
      <c r="M1405" s="50">
        <v>0</v>
      </c>
      <c r="N1405" s="48">
        <v>4</v>
      </c>
      <c r="O1405" s="48">
        <v>4</v>
      </c>
      <c r="P1405" s="51" t="str">
        <f t="shared" si="24"/>
        <v>44</v>
      </c>
      <c r="Q1405" s="51"/>
      <c r="R1405" s="48" t="s">
        <v>7</v>
      </c>
    </row>
    <row r="1406" spans="1:18" x14ac:dyDescent="0.25">
      <c r="A1406" s="1" t="s">
        <v>4</v>
      </c>
      <c r="B1406" s="1" t="s">
        <v>2331</v>
      </c>
      <c r="C1406" s="1" t="s">
        <v>2332</v>
      </c>
      <c r="D1406" s="47">
        <v>7.48</v>
      </c>
      <c r="E1406" s="47">
        <v>37.5</v>
      </c>
      <c r="F1406" s="48">
        <v>5.01</v>
      </c>
      <c r="G1406" s="47">
        <v>30.02</v>
      </c>
      <c r="H1406" s="49">
        <v>2</v>
      </c>
      <c r="I1406" s="50">
        <v>0</v>
      </c>
      <c r="J1406" s="47">
        <v>75</v>
      </c>
      <c r="K1406" s="50">
        <v>0</v>
      </c>
      <c r="L1406" s="47">
        <v>60.04</v>
      </c>
      <c r="M1406" s="50">
        <v>0</v>
      </c>
      <c r="N1406" s="48">
        <v>4</v>
      </c>
      <c r="O1406" s="48">
        <v>4</v>
      </c>
      <c r="P1406" s="51" t="str">
        <f t="shared" si="24"/>
        <v>44</v>
      </c>
      <c r="Q1406" s="51"/>
      <c r="R1406" s="48" t="s">
        <v>7</v>
      </c>
    </row>
    <row r="1407" spans="1:18" x14ac:dyDescent="0.25">
      <c r="A1407" s="1" t="s">
        <v>4</v>
      </c>
      <c r="B1407" s="1" t="s">
        <v>3522</v>
      </c>
      <c r="C1407" s="1" t="s">
        <v>3523</v>
      </c>
      <c r="D1407" s="47">
        <v>6</v>
      </c>
      <c r="E1407" s="47">
        <v>36</v>
      </c>
      <c r="F1407" s="48">
        <v>6</v>
      </c>
      <c r="G1407" s="47">
        <v>30</v>
      </c>
      <c r="H1407" s="49">
        <v>2</v>
      </c>
      <c r="I1407" s="50">
        <v>0</v>
      </c>
      <c r="J1407" s="47">
        <v>72</v>
      </c>
      <c r="K1407" s="50">
        <v>0</v>
      </c>
      <c r="L1407" s="47">
        <v>60</v>
      </c>
      <c r="M1407" s="50">
        <v>0</v>
      </c>
      <c r="N1407" s="48">
        <v>4</v>
      </c>
      <c r="O1407" s="48">
        <v>4</v>
      </c>
      <c r="P1407" s="51" t="str">
        <f t="shared" si="24"/>
        <v>44</v>
      </c>
      <c r="Q1407" s="51"/>
      <c r="R1407" s="48" t="s">
        <v>3265</v>
      </c>
    </row>
    <row r="1408" spans="1:18" x14ac:dyDescent="0.25">
      <c r="A1408" s="1" t="s">
        <v>4</v>
      </c>
      <c r="B1408" s="1" t="s">
        <v>3524</v>
      </c>
      <c r="C1408" s="1" t="s">
        <v>3525</v>
      </c>
      <c r="D1408" s="47">
        <v>3</v>
      </c>
      <c r="E1408" s="47">
        <v>18</v>
      </c>
      <c r="F1408" s="48">
        <v>6</v>
      </c>
      <c r="G1408" s="47">
        <v>15</v>
      </c>
      <c r="H1408" s="49">
        <v>4</v>
      </c>
      <c r="I1408" s="50">
        <v>0</v>
      </c>
      <c r="J1408" s="47">
        <v>72</v>
      </c>
      <c r="K1408" s="50">
        <v>0</v>
      </c>
      <c r="L1408" s="47">
        <v>60</v>
      </c>
      <c r="M1408" s="50">
        <v>0</v>
      </c>
      <c r="N1408" s="48">
        <v>4</v>
      </c>
      <c r="O1408" s="48">
        <v>4</v>
      </c>
      <c r="P1408" s="51" t="str">
        <f t="shared" si="24"/>
        <v>44</v>
      </c>
      <c r="Q1408" s="51"/>
      <c r="R1408" s="48" t="s">
        <v>3265</v>
      </c>
    </row>
    <row r="1409" spans="1:18" x14ac:dyDescent="0.25">
      <c r="A1409" s="1" t="s">
        <v>4</v>
      </c>
      <c r="B1409" s="1" t="s">
        <v>3526</v>
      </c>
      <c r="C1409" s="1" t="s">
        <v>3527</v>
      </c>
      <c r="D1409" s="47">
        <v>3</v>
      </c>
      <c r="E1409" s="47">
        <v>18</v>
      </c>
      <c r="F1409" s="48">
        <v>6</v>
      </c>
      <c r="G1409" s="47">
        <v>15</v>
      </c>
      <c r="H1409" s="49">
        <v>4</v>
      </c>
      <c r="I1409" s="50">
        <v>0</v>
      </c>
      <c r="J1409" s="47">
        <v>72</v>
      </c>
      <c r="K1409" s="50">
        <v>0</v>
      </c>
      <c r="L1409" s="47">
        <v>60</v>
      </c>
      <c r="M1409" s="50">
        <v>0</v>
      </c>
      <c r="N1409" s="48">
        <v>4</v>
      </c>
      <c r="O1409" s="48">
        <v>4</v>
      </c>
      <c r="P1409" s="51" t="str">
        <f t="shared" si="24"/>
        <v>44</v>
      </c>
      <c r="Q1409" s="51"/>
      <c r="R1409" s="48" t="s">
        <v>3265</v>
      </c>
    </row>
    <row r="1410" spans="1:18" x14ac:dyDescent="0.25">
      <c r="A1410" s="1" t="s">
        <v>4</v>
      </c>
      <c r="B1410" s="1" t="s">
        <v>3528</v>
      </c>
      <c r="C1410" s="1" t="s">
        <v>3529</v>
      </c>
      <c r="D1410" s="47">
        <v>3</v>
      </c>
      <c r="E1410" s="47">
        <v>18</v>
      </c>
      <c r="F1410" s="48">
        <v>6</v>
      </c>
      <c r="G1410" s="47">
        <v>15</v>
      </c>
      <c r="H1410" s="49">
        <v>4</v>
      </c>
      <c r="I1410" s="50">
        <v>0</v>
      </c>
      <c r="J1410" s="47">
        <v>72</v>
      </c>
      <c r="K1410" s="50">
        <v>0</v>
      </c>
      <c r="L1410" s="47">
        <v>60</v>
      </c>
      <c r="M1410" s="50">
        <v>0</v>
      </c>
      <c r="N1410" s="48">
        <v>4</v>
      </c>
      <c r="O1410" s="48">
        <v>4</v>
      </c>
      <c r="P1410" s="51" t="str">
        <f t="shared" si="24"/>
        <v>44</v>
      </c>
      <c r="Q1410" s="51"/>
      <c r="R1410" s="48" t="s">
        <v>3265</v>
      </c>
    </row>
    <row r="1411" spans="1:18" x14ac:dyDescent="0.25">
      <c r="A1411" s="1" t="s">
        <v>4</v>
      </c>
      <c r="B1411" s="1" t="s">
        <v>3530</v>
      </c>
      <c r="C1411" s="1" t="s">
        <v>3531</v>
      </c>
      <c r="D1411" s="47">
        <v>4</v>
      </c>
      <c r="E1411" s="47">
        <v>24</v>
      </c>
      <c r="F1411" s="48">
        <v>6</v>
      </c>
      <c r="G1411" s="47">
        <v>20</v>
      </c>
      <c r="H1411" s="49">
        <v>3</v>
      </c>
      <c r="I1411" s="50">
        <v>0</v>
      </c>
      <c r="J1411" s="47">
        <v>72</v>
      </c>
      <c r="K1411" s="50">
        <v>0</v>
      </c>
      <c r="L1411" s="47">
        <v>60</v>
      </c>
      <c r="M1411" s="50">
        <v>0</v>
      </c>
      <c r="N1411" s="48">
        <v>4</v>
      </c>
      <c r="O1411" s="48">
        <v>4</v>
      </c>
      <c r="P1411" s="51" t="str">
        <f t="shared" si="24"/>
        <v>44</v>
      </c>
      <c r="Q1411" s="51"/>
      <c r="R1411" s="48" t="s">
        <v>3265</v>
      </c>
    </row>
    <row r="1412" spans="1:18" x14ac:dyDescent="0.25">
      <c r="A1412" s="1" t="s">
        <v>4</v>
      </c>
      <c r="B1412" s="1" t="s">
        <v>2333</v>
      </c>
      <c r="C1412" s="1" t="s">
        <v>2334</v>
      </c>
      <c r="D1412" s="47">
        <v>7.46</v>
      </c>
      <c r="E1412" s="47">
        <v>27.333300000000001</v>
      </c>
      <c r="F1412" s="48">
        <v>3.66</v>
      </c>
      <c r="G1412" s="47">
        <v>19.87</v>
      </c>
      <c r="H1412" s="49">
        <v>3</v>
      </c>
      <c r="I1412" s="50">
        <v>0</v>
      </c>
      <c r="J1412" s="47">
        <v>82</v>
      </c>
      <c r="K1412" s="50">
        <v>0.01</v>
      </c>
      <c r="L1412" s="47">
        <v>59.62</v>
      </c>
      <c r="M1412" s="50">
        <v>0</v>
      </c>
      <c r="N1412" s="48">
        <v>4</v>
      </c>
      <c r="O1412" s="48">
        <v>4</v>
      </c>
      <c r="P1412" s="51" t="str">
        <f t="shared" si="24"/>
        <v>44</v>
      </c>
      <c r="Q1412" s="51"/>
      <c r="R1412" s="48" t="s">
        <v>7</v>
      </c>
    </row>
    <row r="1413" spans="1:18" x14ac:dyDescent="0.25">
      <c r="A1413" s="1" t="s">
        <v>4</v>
      </c>
      <c r="B1413" s="1" t="s">
        <v>2335</v>
      </c>
      <c r="C1413" s="1" t="s">
        <v>2336</v>
      </c>
      <c r="D1413" s="47">
        <v>2.12</v>
      </c>
      <c r="E1413" s="47">
        <v>17</v>
      </c>
      <c r="F1413" s="48">
        <v>8.01</v>
      </c>
      <c r="G1413" s="47">
        <v>14.88</v>
      </c>
      <c r="H1413" s="49">
        <v>4</v>
      </c>
      <c r="I1413" s="50">
        <v>0</v>
      </c>
      <c r="J1413" s="47">
        <v>68</v>
      </c>
      <c r="K1413" s="50">
        <v>0</v>
      </c>
      <c r="L1413" s="47">
        <v>59.52</v>
      </c>
      <c r="M1413" s="50">
        <v>0</v>
      </c>
      <c r="N1413" s="48">
        <v>4</v>
      </c>
      <c r="O1413" s="48">
        <v>4</v>
      </c>
      <c r="P1413" s="51" t="str">
        <f t="shared" si="24"/>
        <v>44</v>
      </c>
      <c r="Q1413" s="51"/>
      <c r="R1413" s="48" t="s">
        <v>7</v>
      </c>
    </row>
    <row r="1414" spans="1:18" x14ac:dyDescent="0.25">
      <c r="A1414" s="1" t="s">
        <v>4</v>
      </c>
      <c r="B1414" s="1" t="s">
        <v>2337</v>
      </c>
      <c r="C1414" s="1" t="s">
        <v>2338</v>
      </c>
      <c r="D1414" s="47">
        <v>4.32</v>
      </c>
      <c r="E1414" s="47">
        <v>24</v>
      </c>
      <c r="F1414" s="48">
        <v>5.55</v>
      </c>
      <c r="G1414" s="47">
        <v>19.68</v>
      </c>
      <c r="H1414" s="49">
        <v>3</v>
      </c>
      <c r="I1414" s="50">
        <v>0</v>
      </c>
      <c r="J1414" s="47">
        <v>72</v>
      </c>
      <c r="K1414" s="50">
        <v>0</v>
      </c>
      <c r="L1414" s="47">
        <v>59.04</v>
      </c>
      <c r="M1414" s="50">
        <v>0</v>
      </c>
      <c r="N1414" s="48">
        <v>4</v>
      </c>
      <c r="O1414" s="48">
        <v>4</v>
      </c>
      <c r="P1414" s="51" t="str">
        <f t="shared" si="24"/>
        <v>44</v>
      </c>
      <c r="Q1414" s="51"/>
      <c r="R1414" s="48" t="s">
        <v>7</v>
      </c>
    </row>
    <row r="1415" spans="1:18" x14ac:dyDescent="0.25">
      <c r="A1415" s="1" t="s">
        <v>4</v>
      </c>
      <c r="B1415" s="1" t="s">
        <v>2343</v>
      </c>
      <c r="C1415" s="1" t="s">
        <v>2344</v>
      </c>
      <c r="D1415" s="47">
        <v>3.42</v>
      </c>
      <c r="E1415" s="47">
        <v>23</v>
      </c>
      <c r="F1415" s="48">
        <v>6.72</v>
      </c>
      <c r="G1415" s="47">
        <v>19.579999999999998</v>
      </c>
      <c r="H1415" s="49">
        <v>3</v>
      </c>
      <c r="I1415" s="50">
        <v>0</v>
      </c>
      <c r="J1415" s="47">
        <v>69</v>
      </c>
      <c r="K1415" s="50">
        <v>0</v>
      </c>
      <c r="L1415" s="47">
        <v>58.74</v>
      </c>
      <c r="M1415" s="50">
        <v>0</v>
      </c>
      <c r="N1415" s="48">
        <v>4</v>
      </c>
      <c r="O1415" s="48">
        <v>4</v>
      </c>
      <c r="P1415" s="51" t="str">
        <f t="shared" ref="P1415:P1478" si="25">N1415&amp;O1415</f>
        <v>44</v>
      </c>
      <c r="Q1415" s="51"/>
      <c r="R1415" s="48" t="s">
        <v>7</v>
      </c>
    </row>
    <row r="1416" spans="1:18" x14ac:dyDescent="0.25">
      <c r="A1416" s="1" t="s">
        <v>4</v>
      </c>
      <c r="B1416" s="1" t="s">
        <v>3532</v>
      </c>
      <c r="C1416" s="1" t="s">
        <v>3533</v>
      </c>
      <c r="D1416" s="47">
        <v>11.666666666666666</v>
      </c>
      <c r="E1416" s="47">
        <v>70</v>
      </c>
      <c r="F1416" s="48">
        <v>5.99</v>
      </c>
      <c r="G1416" s="47">
        <v>58.33</v>
      </c>
      <c r="H1416" s="49">
        <v>1</v>
      </c>
      <c r="I1416" s="50">
        <v>0</v>
      </c>
      <c r="J1416" s="47">
        <v>70</v>
      </c>
      <c r="K1416" s="50">
        <v>0</v>
      </c>
      <c r="L1416" s="47">
        <v>58.33</v>
      </c>
      <c r="M1416" s="50">
        <v>0</v>
      </c>
      <c r="N1416" s="48">
        <v>4</v>
      </c>
      <c r="O1416" s="48">
        <v>4</v>
      </c>
      <c r="P1416" s="51" t="str">
        <f t="shared" si="25"/>
        <v>44</v>
      </c>
      <c r="Q1416" s="51"/>
      <c r="R1416" s="48" t="s">
        <v>3265</v>
      </c>
    </row>
    <row r="1417" spans="1:18" x14ac:dyDescent="0.25">
      <c r="A1417" s="1" t="s">
        <v>4</v>
      </c>
      <c r="B1417" s="1" t="s">
        <v>3534</v>
      </c>
      <c r="C1417" s="1" t="s">
        <v>3535</v>
      </c>
      <c r="D1417" s="47">
        <v>3.8888888888888888</v>
      </c>
      <c r="E1417" s="47">
        <v>23.333300000000001</v>
      </c>
      <c r="F1417" s="48">
        <v>5.99</v>
      </c>
      <c r="G1417" s="47">
        <v>19.440000000000001</v>
      </c>
      <c r="H1417" s="49">
        <v>3</v>
      </c>
      <c r="I1417" s="50">
        <v>0</v>
      </c>
      <c r="J1417" s="47">
        <v>70</v>
      </c>
      <c r="K1417" s="50">
        <v>0</v>
      </c>
      <c r="L1417" s="47">
        <v>58.33</v>
      </c>
      <c r="M1417" s="50">
        <v>0</v>
      </c>
      <c r="N1417" s="48">
        <v>4</v>
      </c>
      <c r="O1417" s="48">
        <v>4</v>
      </c>
      <c r="P1417" s="51" t="str">
        <f t="shared" si="25"/>
        <v>44</v>
      </c>
      <c r="Q1417" s="51"/>
      <c r="R1417" s="48" t="s">
        <v>3265</v>
      </c>
    </row>
    <row r="1418" spans="1:18" x14ac:dyDescent="0.25">
      <c r="A1418" s="1" t="s">
        <v>4</v>
      </c>
      <c r="B1418" s="1" t="s">
        <v>2345</v>
      </c>
      <c r="C1418" s="1" t="s">
        <v>2346</v>
      </c>
      <c r="D1418" s="47">
        <v>3.92</v>
      </c>
      <c r="E1418" s="47">
        <v>23.333300000000001</v>
      </c>
      <c r="F1418" s="48">
        <v>5.95</v>
      </c>
      <c r="G1418" s="47">
        <v>19.41</v>
      </c>
      <c r="H1418" s="49">
        <v>3</v>
      </c>
      <c r="I1418" s="50">
        <v>0</v>
      </c>
      <c r="J1418" s="47">
        <v>70</v>
      </c>
      <c r="K1418" s="50">
        <v>0</v>
      </c>
      <c r="L1418" s="47">
        <v>58.24</v>
      </c>
      <c r="M1418" s="50">
        <v>0</v>
      </c>
      <c r="N1418" s="48">
        <v>4</v>
      </c>
      <c r="O1418" s="48">
        <v>4</v>
      </c>
      <c r="P1418" s="51" t="str">
        <f t="shared" si="25"/>
        <v>44</v>
      </c>
      <c r="Q1418" s="51"/>
      <c r="R1418" s="48" t="s">
        <v>7</v>
      </c>
    </row>
    <row r="1419" spans="1:18" x14ac:dyDescent="0.25">
      <c r="A1419" s="1" t="s">
        <v>4</v>
      </c>
      <c r="B1419" s="1" t="s">
        <v>2347</v>
      </c>
      <c r="C1419" s="1" t="s">
        <v>2348</v>
      </c>
      <c r="D1419" s="47">
        <v>2.19</v>
      </c>
      <c r="E1419" s="47">
        <v>16.333300000000001</v>
      </c>
      <c r="F1419" s="48">
        <v>7.45</v>
      </c>
      <c r="G1419" s="47">
        <v>14.14</v>
      </c>
      <c r="H1419" s="49">
        <v>4</v>
      </c>
      <c r="I1419" s="50">
        <v>0</v>
      </c>
      <c r="J1419" s="47">
        <v>67</v>
      </c>
      <c r="K1419" s="50">
        <v>0</v>
      </c>
      <c r="L1419" s="47">
        <v>58.24</v>
      </c>
      <c r="M1419" s="50">
        <v>0</v>
      </c>
      <c r="N1419" s="48">
        <v>4</v>
      </c>
      <c r="O1419" s="48">
        <v>4</v>
      </c>
      <c r="P1419" s="51" t="str">
        <f t="shared" si="25"/>
        <v>44</v>
      </c>
      <c r="Q1419" s="51"/>
      <c r="R1419" s="48" t="s">
        <v>7</v>
      </c>
    </row>
    <row r="1420" spans="1:18" x14ac:dyDescent="0.25">
      <c r="A1420" s="1" t="s">
        <v>4</v>
      </c>
      <c r="B1420" s="1" t="s">
        <v>2349</v>
      </c>
      <c r="C1420" s="1" t="s">
        <v>2350</v>
      </c>
      <c r="D1420" s="47">
        <v>3.28</v>
      </c>
      <c r="E1420" s="47">
        <v>22.666599999999999</v>
      </c>
      <c r="F1420" s="48">
        <v>6.91</v>
      </c>
      <c r="G1420" s="47">
        <v>19.38</v>
      </c>
      <c r="H1420" s="49">
        <v>3</v>
      </c>
      <c r="I1420" s="50">
        <v>0</v>
      </c>
      <c r="J1420" s="47">
        <v>68</v>
      </c>
      <c r="K1420" s="50">
        <v>0</v>
      </c>
      <c r="L1420" s="47">
        <v>58.16</v>
      </c>
      <c r="M1420" s="50">
        <v>0</v>
      </c>
      <c r="N1420" s="48">
        <v>4</v>
      </c>
      <c r="O1420" s="48">
        <v>4</v>
      </c>
      <c r="P1420" s="51" t="str">
        <f t="shared" si="25"/>
        <v>44</v>
      </c>
      <c r="Q1420" s="51"/>
      <c r="R1420" s="48" t="s">
        <v>7</v>
      </c>
    </row>
    <row r="1421" spans="1:18" x14ac:dyDescent="0.25">
      <c r="A1421" s="1" t="s">
        <v>4</v>
      </c>
      <c r="B1421" s="1" t="s">
        <v>2355</v>
      </c>
      <c r="C1421" s="1" t="s">
        <v>2356</v>
      </c>
      <c r="D1421" s="47">
        <v>11.59</v>
      </c>
      <c r="E1421" s="47">
        <v>69.540000000000006</v>
      </c>
      <c r="F1421" s="48">
        <v>6</v>
      </c>
      <c r="G1421" s="47">
        <v>57.95</v>
      </c>
      <c r="H1421" s="49">
        <v>1</v>
      </c>
      <c r="I1421" s="50">
        <v>0</v>
      </c>
      <c r="J1421" s="47">
        <v>69.540000000000006</v>
      </c>
      <c r="K1421" s="50">
        <v>0</v>
      </c>
      <c r="L1421" s="47">
        <v>57.95</v>
      </c>
      <c r="M1421" s="50">
        <v>0</v>
      </c>
      <c r="N1421" s="48">
        <v>4</v>
      </c>
      <c r="O1421" s="48">
        <v>4</v>
      </c>
      <c r="P1421" s="51" t="str">
        <f t="shared" si="25"/>
        <v>44</v>
      </c>
      <c r="Q1421" s="51"/>
      <c r="R1421" s="48" t="s">
        <v>7</v>
      </c>
    </row>
    <row r="1422" spans="1:18" x14ac:dyDescent="0.25">
      <c r="A1422" s="1" t="s">
        <v>4</v>
      </c>
      <c r="B1422" s="1" t="s">
        <v>3536</v>
      </c>
      <c r="C1422" s="1" t="s">
        <v>3537</v>
      </c>
      <c r="D1422" s="47">
        <v>3.8333333333333335</v>
      </c>
      <c r="E1422" s="47">
        <v>23</v>
      </c>
      <c r="F1422" s="48">
        <v>6</v>
      </c>
      <c r="G1422" s="47">
        <v>19.16</v>
      </c>
      <c r="H1422" s="49">
        <v>3</v>
      </c>
      <c r="I1422" s="50">
        <v>0</v>
      </c>
      <c r="J1422" s="47">
        <v>69</v>
      </c>
      <c r="K1422" s="50">
        <v>0</v>
      </c>
      <c r="L1422" s="47">
        <v>57.5</v>
      </c>
      <c r="M1422" s="50">
        <v>0</v>
      </c>
      <c r="N1422" s="48">
        <v>4</v>
      </c>
      <c r="O1422" s="48">
        <v>4</v>
      </c>
      <c r="P1422" s="51" t="str">
        <f t="shared" si="25"/>
        <v>44</v>
      </c>
      <c r="Q1422" s="51"/>
      <c r="R1422" s="48" t="s">
        <v>3265</v>
      </c>
    </row>
    <row r="1423" spans="1:18" x14ac:dyDescent="0.25">
      <c r="A1423" s="1" t="s">
        <v>4</v>
      </c>
      <c r="B1423" s="1" t="s">
        <v>3540</v>
      </c>
      <c r="C1423" s="1" t="s">
        <v>3541</v>
      </c>
      <c r="D1423" s="47">
        <v>2.8687500000000004</v>
      </c>
      <c r="E1423" s="47">
        <v>17.212499999999999</v>
      </c>
      <c r="F1423" s="48">
        <v>6</v>
      </c>
      <c r="G1423" s="47">
        <v>14.34</v>
      </c>
      <c r="H1423" s="49">
        <v>4</v>
      </c>
      <c r="I1423" s="50">
        <v>0</v>
      </c>
      <c r="J1423" s="47">
        <v>68.849999999999994</v>
      </c>
      <c r="K1423" s="50">
        <v>0</v>
      </c>
      <c r="L1423" s="47">
        <v>57.37</v>
      </c>
      <c r="M1423" s="50">
        <v>0</v>
      </c>
      <c r="N1423" s="48">
        <v>4</v>
      </c>
      <c r="O1423" s="48">
        <v>4</v>
      </c>
      <c r="P1423" s="51" t="str">
        <f t="shared" si="25"/>
        <v>44</v>
      </c>
      <c r="Q1423" s="51"/>
      <c r="R1423" s="48" t="s">
        <v>3265</v>
      </c>
    </row>
    <row r="1424" spans="1:18" x14ac:dyDescent="0.25">
      <c r="A1424" s="1" t="s">
        <v>4</v>
      </c>
      <c r="B1424" s="1" t="s">
        <v>2359</v>
      </c>
      <c r="C1424" s="1" t="s">
        <v>2360</v>
      </c>
      <c r="D1424" s="47">
        <v>2.4300000000000002</v>
      </c>
      <c r="E1424" s="47">
        <v>16.75</v>
      </c>
      <c r="F1424" s="48">
        <v>6.89</v>
      </c>
      <c r="G1424" s="47">
        <v>14.32</v>
      </c>
      <c r="H1424" s="49">
        <v>4</v>
      </c>
      <c r="I1424" s="50">
        <v>0</v>
      </c>
      <c r="J1424" s="47">
        <v>67</v>
      </c>
      <c r="K1424" s="50">
        <v>0</v>
      </c>
      <c r="L1424" s="47">
        <v>57.28</v>
      </c>
      <c r="M1424" s="50">
        <v>0</v>
      </c>
      <c r="N1424" s="48">
        <v>4</v>
      </c>
      <c r="O1424" s="48">
        <v>4</v>
      </c>
      <c r="P1424" s="51" t="str">
        <f t="shared" si="25"/>
        <v>44</v>
      </c>
      <c r="Q1424" s="51"/>
      <c r="R1424" s="48" t="s">
        <v>7</v>
      </c>
    </row>
    <row r="1425" spans="1:18" x14ac:dyDescent="0.25">
      <c r="A1425" s="1" t="s">
        <v>4</v>
      </c>
      <c r="B1425" s="1" t="s">
        <v>2365</v>
      </c>
      <c r="C1425" s="1" t="s">
        <v>2366</v>
      </c>
      <c r="D1425" s="47">
        <v>2.34</v>
      </c>
      <c r="E1425" s="47">
        <v>16.5</v>
      </c>
      <c r="F1425" s="48">
        <v>7.05</v>
      </c>
      <c r="G1425" s="47">
        <v>14.16</v>
      </c>
      <c r="H1425" s="49">
        <v>4</v>
      </c>
      <c r="I1425" s="50">
        <v>0</v>
      </c>
      <c r="J1425" s="47">
        <v>66</v>
      </c>
      <c r="K1425" s="50">
        <v>0</v>
      </c>
      <c r="L1425" s="47">
        <v>56.64</v>
      </c>
      <c r="M1425" s="50">
        <v>0</v>
      </c>
      <c r="N1425" s="48">
        <v>4</v>
      </c>
      <c r="O1425" s="48">
        <v>4</v>
      </c>
      <c r="P1425" s="51" t="str">
        <f t="shared" si="25"/>
        <v>44</v>
      </c>
      <c r="Q1425" s="51"/>
      <c r="R1425" s="48" t="s">
        <v>7</v>
      </c>
    </row>
    <row r="1426" spans="1:18" x14ac:dyDescent="0.25">
      <c r="A1426" s="1" t="s">
        <v>4</v>
      </c>
      <c r="B1426" s="1" t="s">
        <v>3542</v>
      </c>
      <c r="C1426" s="1" t="s">
        <v>201</v>
      </c>
      <c r="D1426" s="47">
        <v>3.75</v>
      </c>
      <c r="E1426" s="47">
        <v>22.5</v>
      </c>
      <c r="F1426" s="48">
        <v>6</v>
      </c>
      <c r="G1426" s="47">
        <v>18.75</v>
      </c>
      <c r="H1426" s="49">
        <v>3</v>
      </c>
      <c r="I1426" s="50">
        <v>0</v>
      </c>
      <c r="J1426" s="47">
        <v>67.5</v>
      </c>
      <c r="K1426" s="50">
        <v>0</v>
      </c>
      <c r="L1426" s="47">
        <v>56.25</v>
      </c>
      <c r="M1426" s="50">
        <v>0</v>
      </c>
      <c r="N1426" s="48">
        <v>4</v>
      </c>
      <c r="O1426" s="48">
        <v>4</v>
      </c>
      <c r="P1426" s="51" t="str">
        <f t="shared" si="25"/>
        <v>44</v>
      </c>
      <c r="Q1426" s="51"/>
      <c r="R1426" s="48" t="s">
        <v>3265</v>
      </c>
    </row>
    <row r="1427" spans="1:18" x14ac:dyDescent="0.25">
      <c r="A1427" s="1" t="s">
        <v>4</v>
      </c>
      <c r="B1427" s="1" t="s">
        <v>2367</v>
      </c>
      <c r="C1427" s="1" t="s">
        <v>2368</v>
      </c>
      <c r="D1427" s="47">
        <v>3.47</v>
      </c>
      <c r="E1427" s="47">
        <v>17</v>
      </c>
      <c r="F1427" s="48">
        <v>4.8899999999999997</v>
      </c>
      <c r="G1427" s="47">
        <v>13.53</v>
      </c>
      <c r="H1427" s="49">
        <v>4</v>
      </c>
      <c r="I1427" s="50">
        <v>0</v>
      </c>
      <c r="J1427" s="47">
        <v>70</v>
      </c>
      <c r="K1427" s="50">
        <v>0</v>
      </c>
      <c r="L1427" s="47">
        <v>56.12</v>
      </c>
      <c r="M1427" s="50">
        <v>0</v>
      </c>
      <c r="N1427" s="48">
        <v>4</v>
      </c>
      <c r="O1427" s="48">
        <v>4</v>
      </c>
      <c r="P1427" s="51" t="str">
        <f t="shared" si="25"/>
        <v>44</v>
      </c>
      <c r="Q1427" s="51"/>
      <c r="R1427" s="48" t="s">
        <v>7</v>
      </c>
    </row>
    <row r="1428" spans="1:18" x14ac:dyDescent="0.25">
      <c r="A1428" s="1" t="s">
        <v>4</v>
      </c>
      <c r="B1428" s="1" t="s">
        <v>2369</v>
      </c>
      <c r="C1428" s="1" t="s">
        <v>2370</v>
      </c>
      <c r="D1428" s="47">
        <v>1.99</v>
      </c>
      <c r="E1428" s="47">
        <v>16</v>
      </c>
      <c r="F1428" s="48">
        <v>8.0399999999999991</v>
      </c>
      <c r="G1428" s="47">
        <v>14.01</v>
      </c>
      <c r="H1428" s="49">
        <v>4</v>
      </c>
      <c r="I1428" s="50">
        <v>0</v>
      </c>
      <c r="J1428" s="47">
        <v>64</v>
      </c>
      <c r="K1428" s="50">
        <v>0</v>
      </c>
      <c r="L1428" s="47">
        <v>56.04</v>
      </c>
      <c r="M1428" s="50">
        <v>0</v>
      </c>
      <c r="N1428" s="48">
        <v>4</v>
      </c>
      <c r="O1428" s="48">
        <v>4</v>
      </c>
      <c r="P1428" s="51" t="str">
        <f t="shared" si="25"/>
        <v>44</v>
      </c>
      <c r="Q1428" s="51"/>
      <c r="R1428" s="48" t="s">
        <v>7</v>
      </c>
    </row>
    <row r="1429" spans="1:18" x14ac:dyDescent="0.25">
      <c r="A1429" s="1" t="s">
        <v>4</v>
      </c>
      <c r="B1429" s="1" t="s">
        <v>2371</v>
      </c>
      <c r="C1429" s="1" t="s">
        <v>2372</v>
      </c>
      <c r="D1429" s="47">
        <v>2</v>
      </c>
      <c r="E1429" s="47">
        <v>16</v>
      </c>
      <c r="F1429" s="48">
        <v>8</v>
      </c>
      <c r="G1429" s="47">
        <v>14</v>
      </c>
      <c r="H1429" s="49">
        <v>4</v>
      </c>
      <c r="I1429" s="50">
        <v>0</v>
      </c>
      <c r="J1429" s="47">
        <v>64</v>
      </c>
      <c r="K1429" s="50">
        <v>0</v>
      </c>
      <c r="L1429" s="47">
        <v>56</v>
      </c>
      <c r="M1429" s="50">
        <v>0</v>
      </c>
      <c r="N1429" s="48">
        <v>4</v>
      </c>
      <c r="O1429" s="48">
        <v>4</v>
      </c>
      <c r="P1429" s="51" t="str">
        <f t="shared" si="25"/>
        <v>44</v>
      </c>
      <c r="Q1429" s="51"/>
      <c r="R1429" s="48" t="s">
        <v>7</v>
      </c>
    </row>
    <row r="1430" spans="1:18" x14ac:dyDescent="0.25">
      <c r="A1430" s="1" t="s">
        <v>4</v>
      </c>
      <c r="B1430" s="1" t="s">
        <v>2373</v>
      </c>
      <c r="C1430" s="1" t="s">
        <v>2374</v>
      </c>
      <c r="D1430" s="47">
        <v>2</v>
      </c>
      <c r="E1430" s="47">
        <v>16</v>
      </c>
      <c r="F1430" s="48">
        <v>8</v>
      </c>
      <c r="G1430" s="47">
        <v>14</v>
      </c>
      <c r="H1430" s="49">
        <v>4</v>
      </c>
      <c r="I1430" s="50">
        <v>0</v>
      </c>
      <c r="J1430" s="47">
        <v>64</v>
      </c>
      <c r="K1430" s="50">
        <v>0</v>
      </c>
      <c r="L1430" s="47">
        <v>56</v>
      </c>
      <c r="M1430" s="50">
        <v>0</v>
      </c>
      <c r="N1430" s="48">
        <v>4</v>
      </c>
      <c r="O1430" s="48">
        <v>4</v>
      </c>
      <c r="P1430" s="51" t="str">
        <f t="shared" si="25"/>
        <v>44</v>
      </c>
      <c r="Q1430" s="51"/>
      <c r="R1430" s="48" t="s">
        <v>7</v>
      </c>
    </row>
    <row r="1431" spans="1:18" x14ac:dyDescent="0.25">
      <c r="A1431" s="1" t="s">
        <v>4</v>
      </c>
      <c r="B1431" s="1" t="s">
        <v>2375</v>
      </c>
      <c r="C1431" s="1" t="s">
        <v>2376</v>
      </c>
      <c r="D1431" s="47">
        <v>2</v>
      </c>
      <c r="E1431" s="47">
        <v>16</v>
      </c>
      <c r="F1431" s="48">
        <v>8</v>
      </c>
      <c r="G1431" s="47">
        <v>14</v>
      </c>
      <c r="H1431" s="49">
        <v>4</v>
      </c>
      <c r="I1431" s="50">
        <v>0</v>
      </c>
      <c r="J1431" s="47">
        <v>64</v>
      </c>
      <c r="K1431" s="50">
        <v>0</v>
      </c>
      <c r="L1431" s="47">
        <v>56</v>
      </c>
      <c r="M1431" s="50">
        <v>0</v>
      </c>
      <c r="N1431" s="48">
        <v>4</v>
      </c>
      <c r="O1431" s="48">
        <v>4</v>
      </c>
      <c r="P1431" s="51" t="str">
        <f t="shared" si="25"/>
        <v>44</v>
      </c>
      <c r="Q1431" s="51"/>
      <c r="R1431" s="48" t="s">
        <v>7</v>
      </c>
    </row>
    <row r="1432" spans="1:18" x14ac:dyDescent="0.25">
      <c r="A1432" s="1" t="s">
        <v>4</v>
      </c>
      <c r="B1432" s="1" t="s">
        <v>2377</v>
      </c>
      <c r="C1432" s="1" t="s">
        <v>2378</v>
      </c>
      <c r="D1432" s="47">
        <v>2.34</v>
      </c>
      <c r="E1432" s="47">
        <v>21</v>
      </c>
      <c r="F1432" s="48">
        <v>8.9700000000000006</v>
      </c>
      <c r="G1432" s="47">
        <v>18.66</v>
      </c>
      <c r="H1432" s="49">
        <v>3</v>
      </c>
      <c r="I1432" s="50">
        <v>0</v>
      </c>
      <c r="J1432" s="47">
        <v>63</v>
      </c>
      <c r="K1432" s="50">
        <v>0</v>
      </c>
      <c r="L1432" s="47">
        <v>55.98</v>
      </c>
      <c r="M1432" s="50">
        <v>0</v>
      </c>
      <c r="N1432" s="48">
        <v>4</v>
      </c>
      <c r="O1432" s="48">
        <v>4</v>
      </c>
      <c r="P1432" s="51" t="str">
        <f t="shared" si="25"/>
        <v>44</v>
      </c>
      <c r="Q1432" s="51"/>
      <c r="R1432" s="48" t="s">
        <v>7</v>
      </c>
    </row>
    <row r="1433" spans="1:18" x14ac:dyDescent="0.25">
      <c r="A1433" s="1" t="s">
        <v>4</v>
      </c>
      <c r="B1433" s="1" t="s">
        <v>3543</v>
      </c>
      <c r="C1433" s="1" t="s">
        <v>3544</v>
      </c>
      <c r="D1433" s="47">
        <v>4.2222222222222223</v>
      </c>
      <c r="E1433" s="47">
        <v>25.333300000000001</v>
      </c>
      <c r="F1433" s="48">
        <v>5.99</v>
      </c>
      <c r="G1433" s="47">
        <v>21.11</v>
      </c>
      <c r="H1433" s="49">
        <v>1</v>
      </c>
      <c r="I1433" s="50">
        <v>0</v>
      </c>
      <c r="J1433" s="47">
        <v>60</v>
      </c>
      <c r="K1433" s="50">
        <v>0</v>
      </c>
      <c r="L1433" s="47">
        <v>55.77</v>
      </c>
      <c r="M1433" s="50">
        <v>0</v>
      </c>
      <c r="N1433" s="48">
        <v>4</v>
      </c>
      <c r="O1433" s="48">
        <v>4</v>
      </c>
      <c r="P1433" s="51" t="str">
        <f t="shared" si="25"/>
        <v>44</v>
      </c>
      <c r="Q1433" s="51"/>
      <c r="R1433" s="48" t="s">
        <v>3265</v>
      </c>
    </row>
    <row r="1434" spans="1:18" x14ac:dyDescent="0.25">
      <c r="A1434" s="1" t="s">
        <v>4</v>
      </c>
      <c r="B1434" s="1" t="s">
        <v>3545</v>
      </c>
      <c r="C1434" s="1" t="s">
        <v>3546</v>
      </c>
      <c r="D1434" s="47">
        <v>2.6888888888888887</v>
      </c>
      <c r="E1434" s="47">
        <v>16.133299999999998</v>
      </c>
      <c r="F1434" s="48">
        <v>5.99</v>
      </c>
      <c r="G1434" s="47">
        <v>13.44</v>
      </c>
      <c r="H1434" s="49">
        <v>4</v>
      </c>
      <c r="I1434" s="50">
        <v>0</v>
      </c>
      <c r="J1434" s="47">
        <v>66.400000000000006</v>
      </c>
      <c r="K1434" s="50">
        <v>0</v>
      </c>
      <c r="L1434" s="47">
        <v>55.64</v>
      </c>
      <c r="M1434" s="50">
        <v>0</v>
      </c>
      <c r="N1434" s="48">
        <v>4</v>
      </c>
      <c r="O1434" s="48">
        <v>4</v>
      </c>
      <c r="P1434" s="51" t="str">
        <f t="shared" si="25"/>
        <v>44</v>
      </c>
      <c r="Q1434" s="51"/>
      <c r="R1434" s="48" t="s">
        <v>3265</v>
      </c>
    </row>
    <row r="1435" spans="1:18" x14ac:dyDescent="0.25">
      <c r="A1435" s="1" t="s">
        <v>4</v>
      </c>
      <c r="B1435" s="1" t="s">
        <v>2383</v>
      </c>
      <c r="C1435" s="1" t="s">
        <v>2384</v>
      </c>
      <c r="D1435" s="47">
        <v>6.26</v>
      </c>
      <c r="E1435" s="47">
        <v>34</v>
      </c>
      <c r="F1435" s="48">
        <v>5.43</v>
      </c>
      <c r="G1435" s="47">
        <v>27.74</v>
      </c>
      <c r="H1435" s="49">
        <v>2</v>
      </c>
      <c r="I1435" s="50">
        <v>0</v>
      </c>
      <c r="J1435" s="47">
        <v>68</v>
      </c>
      <c r="K1435" s="50">
        <v>0</v>
      </c>
      <c r="L1435" s="47">
        <v>55.48</v>
      </c>
      <c r="M1435" s="50">
        <v>0</v>
      </c>
      <c r="N1435" s="48">
        <v>4</v>
      </c>
      <c r="O1435" s="48">
        <v>4</v>
      </c>
      <c r="P1435" s="51" t="str">
        <f t="shared" si="25"/>
        <v>44</v>
      </c>
      <c r="Q1435" s="51"/>
      <c r="R1435" s="48" t="s">
        <v>7</v>
      </c>
    </row>
    <row r="1436" spans="1:18" x14ac:dyDescent="0.25">
      <c r="A1436" s="1" t="s">
        <v>4</v>
      </c>
      <c r="B1436" s="1" t="s">
        <v>3547</v>
      </c>
      <c r="C1436" s="1" t="s">
        <v>3548</v>
      </c>
      <c r="D1436" s="47">
        <v>2.75</v>
      </c>
      <c r="E1436" s="47">
        <v>16.5</v>
      </c>
      <c r="F1436" s="48">
        <v>6</v>
      </c>
      <c r="G1436" s="47">
        <v>13.75</v>
      </c>
      <c r="H1436" s="49">
        <v>4</v>
      </c>
      <c r="I1436" s="50">
        <v>0</v>
      </c>
      <c r="J1436" s="47">
        <v>66</v>
      </c>
      <c r="K1436" s="50">
        <v>0</v>
      </c>
      <c r="L1436" s="47">
        <v>55</v>
      </c>
      <c r="M1436" s="50">
        <v>0</v>
      </c>
      <c r="N1436" s="48">
        <v>4</v>
      </c>
      <c r="O1436" s="48">
        <v>4</v>
      </c>
      <c r="P1436" s="51" t="str">
        <f t="shared" si="25"/>
        <v>44</v>
      </c>
      <c r="Q1436" s="51"/>
      <c r="R1436" s="48" t="s">
        <v>3265</v>
      </c>
    </row>
    <row r="1437" spans="1:18" x14ac:dyDescent="0.25">
      <c r="A1437" s="1" t="s">
        <v>4</v>
      </c>
      <c r="B1437" s="1" t="s">
        <v>3549</v>
      </c>
      <c r="C1437" s="1" t="s">
        <v>3550</v>
      </c>
      <c r="D1437" s="47">
        <v>2.75</v>
      </c>
      <c r="E1437" s="47">
        <v>16.5</v>
      </c>
      <c r="F1437" s="48">
        <v>6</v>
      </c>
      <c r="G1437" s="47">
        <v>13.75</v>
      </c>
      <c r="H1437" s="49">
        <v>4</v>
      </c>
      <c r="I1437" s="50">
        <v>0</v>
      </c>
      <c r="J1437" s="47">
        <v>66</v>
      </c>
      <c r="K1437" s="50">
        <v>0</v>
      </c>
      <c r="L1437" s="47">
        <v>55</v>
      </c>
      <c r="M1437" s="50">
        <v>0</v>
      </c>
      <c r="N1437" s="48">
        <v>4</v>
      </c>
      <c r="O1437" s="48">
        <v>4</v>
      </c>
      <c r="P1437" s="51" t="str">
        <f t="shared" si="25"/>
        <v>44</v>
      </c>
      <c r="Q1437" s="51"/>
      <c r="R1437" s="48" t="s">
        <v>3265</v>
      </c>
    </row>
    <row r="1438" spans="1:18" x14ac:dyDescent="0.25">
      <c r="A1438" s="1" t="s">
        <v>4</v>
      </c>
      <c r="B1438" s="1" t="s">
        <v>3551</v>
      </c>
      <c r="C1438" s="1" t="s">
        <v>3552</v>
      </c>
      <c r="D1438" s="47">
        <v>3.6666666666666665</v>
      </c>
      <c r="E1438" s="47">
        <v>22</v>
      </c>
      <c r="F1438" s="48">
        <v>5.99</v>
      </c>
      <c r="G1438" s="47">
        <v>18.329999999999998</v>
      </c>
      <c r="H1438" s="49">
        <v>3</v>
      </c>
      <c r="I1438" s="50">
        <v>0</v>
      </c>
      <c r="J1438" s="47">
        <v>66</v>
      </c>
      <c r="K1438" s="50">
        <v>0</v>
      </c>
      <c r="L1438" s="47">
        <v>54.99</v>
      </c>
      <c r="M1438" s="50">
        <v>0</v>
      </c>
      <c r="N1438" s="48">
        <v>4</v>
      </c>
      <c r="O1438" s="48">
        <v>4</v>
      </c>
      <c r="P1438" s="51" t="str">
        <f t="shared" si="25"/>
        <v>44</v>
      </c>
      <c r="Q1438" s="51"/>
      <c r="R1438" s="48" t="s">
        <v>3265</v>
      </c>
    </row>
    <row r="1439" spans="1:18" x14ac:dyDescent="0.25">
      <c r="A1439" s="1" t="s">
        <v>4</v>
      </c>
      <c r="B1439" s="1" t="s">
        <v>2387</v>
      </c>
      <c r="C1439" s="1" t="s">
        <v>2388</v>
      </c>
      <c r="D1439" s="47">
        <v>6.26</v>
      </c>
      <c r="E1439" s="47">
        <v>33.75</v>
      </c>
      <c r="F1439" s="48">
        <v>5.39</v>
      </c>
      <c r="G1439" s="47">
        <v>27.49</v>
      </c>
      <c r="H1439" s="49">
        <v>2</v>
      </c>
      <c r="I1439" s="50">
        <v>0</v>
      </c>
      <c r="J1439" s="47">
        <v>67.5</v>
      </c>
      <c r="K1439" s="50">
        <v>0</v>
      </c>
      <c r="L1439" s="47">
        <v>54.98</v>
      </c>
      <c r="M1439" s="50">
        <v>0</v>
      </c>
      <c r="N1439" s="48">
        <v>4</v>
      </c>
      <c r="O1439" s="48">
        <v>4</v>
      </c>
      <c r="P1439" s="51" t="str">
        <f t="shared" si="25"/>
        <v>44</v>
      </c>
      <c r="Q1439" s="51"/>
      <c r="R1439" s="48" t="s">
        <v>7</v>
      </c>
    </row>
    <row r="1440" spans="1:18" x14ac:dyDescent="0.25">
      <c r="A1440" s="1" t="s">
        <v>4</v>
      </c>
      <c r="B1440" s="1" t="s">
        <v>2391</v>
      </c>
      <c r="C1440" s="1" t="s">
        <v>2392</v>
      </c>
      <c r="D1440" s="47">
        <v>2.34</v>
      </c>
      <c r="E1440" s="47">
        <v>16</v>
      </c>
      <c r="F1440" s="48">
        <v>6.83</v>
      </c>
      <c r="G1440" s="47">
        <v>13.66</v>
      </c>
      <c r="H1440" s="49">
        <v>4</v>
      </c>
      <c r="I1440" s="50">
        <v>0</v>
      </c>
      <c r="J1440" s="47">
        <v>64</v>
      </c>
      <c r="K1440" s="50">
        <v>0</v>
      </c>
      <c r="L1440" s="47">
        <v>54.64</v>
      </c>
      <c r="M1440" s="50">
        <v>0</v>
      </c>
      <c r="N1440" s="48">
        <v>4</v>
      </c>
      <c r="O1440" s="48">
        <v>4</v>
      </c>
      <c r="P1440" s="51" t="str">
        <f t="shared" si="25"/>
        <v>44</v>
      </c>
      <c r="Q1440" s="51"/>
      <c r="R1440" s="48" t="s">
        <v>7</v>
      </c>
    </row>
    <row r="1441" spans="1:18" x14ac:dyDescent="0.25">
      <c r="A1441" s="1" t="s">
        <v>4</v>
      </c>
      <c r="B1441" s="1" t="s">
        <v>2393</v>
      </c>
      <c r="C1441" s="1" t="s">
        <v>2394</v>
      </c>
      <c r="D1441" s="47">
        <v>2.92</v>
      </c>
      <c r="E1441" s="47">
        <v>21</v>
      </c>
      <c r="F1441" s="48">
        <v>7.19</v>
      </c>
      <c r="G1441" s="47">
        <v>18.079999999999998</v>
      </c>
      <c r="H1441" s="49">
        <v>3</v>
      </c>
      <c r="I1441" s="50">
        <v>0</v>
      </c>
      <c r="J1441" s="47">
        <v>63</v>
      </c>
      <c r="K1441" s="50">
        <v>0</v>
      </c>
      <c r="L1441" s="47">
        <v>54.24</v>
      </c>
      <c r="M1441" s="50">
        <v>0</v>
      </c>
      <c r="N1441" s="48">
        <v>4</v>
      </c>
      <c r="O1441" s="48">
        <v>4</v>
      </c>
      <c r="P1441" s="51" t="str">
        <f t="shared" si="25"/>
        <v>44</v>
      </c>
      <c r="Q1441" s="51"/>
      <c r="R1441" s="48" t="s">
        <v>7</v>
      </c>
    </row>
    <row r="1442" spans="1:18" x14ac:dyDescent="0.25">
      <c r="A1442" s="1" t="s">
        <v>4</v>
      </c>
      <c r="B1442" s="1" t="s">
        <v>2399</v>
      </c>
      <c r="C1442" s="1" t="s">
        <v>2400</v>
      </c>
      <c r="D1442" s="47">
        <v>2.34</v>
      </c>
      <c r="E1442" s="47">
        <v>15.75</v>
      </c>
      <c r="F1442" s="48">
        <v>6.73</v>
      </c>
      <c r="G1442" s="47">
        <v>13.41</v>
      </c>
      <c r="H1442" s="49">
        <v>4</v>
      </c>
      <c r="I1442" s="50">
        <v>0</v>
      </c>
      <c r="J1442" s="47">
        <v>63</v>
      </c>
      <c r="K1442" s="50">
        <v>0</v>
      </c>
      <c r="L1442" s="47">
        <v>53.64</v>
      </c>
      <c r="M1442" s="50">
        <v>0</v>
      </c>
      <c r="N1442" s="48">
        <v>4</v>
      </c>
      <c r="O1442" s="48">
        <v>4</v>
      </c>
      <c r="P1442" s="51" t="str">
        <f t="shared" si="25"/>
        <v>44</v>
      </c>
      <c r="Q1442" s="51"/>
      <c r="R1442" s="48" t="s">
        <v>7</v>
      </c>
    </row>
    <row r="1443" spans="1:18" x14ac:dyDescent="0.25">
      <c r="A1443" s="1" t="s">
        <v>4</v>
      </c>
      <c r="B1443" s="1" t="s">
        <v>2401</v>
      </c>
      <c r="C1443" s="1" t="s">
        <v>2402</v>
      </c>
      <c r="D1443" s="47">
        <v>3.15</v>
      </c>
      <c r="E1443" s="47">
        <v>16.5</v>
      </c>
      <c r="F1443" s="48">
        <v>5.23</v>
      </c>
      <c r="G1443" s="47">
        <v>13.35</v>
      </c>
      <c r="H1443" s="49">
        <v>4</v>
      </c>
      <c r="I1443" s="50">
        <v>0</v>
      </c>
      <c r="J1443" s="47">
        <v>66</v>
      </c>
      <c r="K1443" s="50">
        <v>0</v>
      </c>
      <c r="L1443" s="47">
        <v>53.4</v>
      </c>
      <c r="M1443" s="50">
        <v>0</v>
      </c>
      <c r="N1443" s="48">
        <v>4</v>
      </c>
      <c r="O1443" s="48">
        <v>4</v>
      </c>
      <c r="P1443" s="51" t="str">
        <f t="shared" si="25"/>
        <v>44</v>
      </c>
      <c r="Q1443" s="51"/>
      <c r="R1443" s="48" t="s">
        <v>7</v>
      </c>
    </row>
    <row r="1444" spans="1:18" x14ac:dyDescent="0.25">
      <c r="A1444" s="1" t="s">
        <v>4</v>
      </c>
      <c r="B1444" s="1" t="s">
        <v>2403</v>
      </c>
      <c r="C1444" s="1" t="s">
        <v>2404</v>
      </c>
      <c r="D1444" s="47">
        <v>9.81</v>
      </c>
      <c r="E1444" s="47">
        <v>36.5</v>
      </c>
      <c r="F1444" s="48">
        <v>3.72</v>
      </c>
      <c r="G1444" s="47">
        <v>26.69</v>
      </c>
      <c r="H1444" s="49">
        <v>2</v>
      </c>
      <c r="I1444" s="50">
        <v>0</v>
      </c>
      <c r="J1444" s="47">
        <v>73</v>
      </c>
      <c r="K1444" s="50">
        <v>0</v>
      </c>
      <c r="L1444" s="47">
        <v>53.38</v>
      </c>
      <c r="M1444" s="50">
        <v>0</v>
      </c>
      <c r="N1444" s="48">
        <v>4</v>
      </c>
      <c r="O1444" s="48">
        <v>4</v>
      </c>
      <c r="P1444" s="51" t="str">
        <f t="shared" si="25"/>
        <v>44</v>
      </c>
      <c r="Q1444" s="51"/>
      <c r="R1444" s="48" t="s">
        <v>7</v>
      </c>
    </row>
    <row r="1445" spans="1:18" x14ac:dyDescent="0.25">
      <c r="A1445" s="1" t="s">
        <v>4</v>
      </c>
      <c r="B1445" s="1" t="s">
        <v>3553</v>
      </c>
      <c r="C1445" s="1" t="s">
        <v>3554</v>
      </c>
      <c r="D1445" s="47">
        <v>3.5555555555555554</v>
      </c>
      <c r="E1445" s="47">
        <v>21.333300000000001</v>
      </c>
      <c r="F1445" s="48">
        <v>5.99</v>
      </c>
      <c r="G1445" s="47">
        <v>17.77</v>
      </c>
      <c r="H1445" s="49">
        <v>3</v>
      </c>
      <c r="I1445" s="50">
        <v>0</v>
      </c>
      <c r="J1445" s="47">
        <v>64</v>
      </c>
      <c r="K1445" s="50">
        <v>0</v>
      </c>
      <c r="L1445" s="47">
        <v>53.33</v>
      </c>
      <c r="M1445" s="50">
        <v>0</v>
      </c>
      <c r="N1445" s="48">
        <v>4</v>
      </c>
      <c r="O1445" s="48">
        <v>4</v>
      </c>
      <c r="P1445" s="51" t="str">
        <f t="shared" si="25"/>
        <v>44</v>
      </c>
      <c r="Q1445" s="51"/>
      <c r="R1445" s="48" t="s">
        <v>3265</v>
      </c>
    </row>
    <row r="1446" spans="1:18" x14ac:dyDescent="0.25">
      <c r="A1446" s="1" t="s">
        <v>4</v>
      </c>
      <c r="B1446" s="1" t="s">
        <v>2405</v>
      </c>
      <c r="C1446" s="1" t="s">
        <v>2406</v>
      </c>
      <c r="D1446" s="47">
        <v>8.34</v>
      </c>
      <c r="E1446" s="47">
        <v>35</v>
      </c>
      <c r="F1446" s="48">
        <v>4.1900000000000004</v>
      </c>
      <c r="G1446" s="47">
        <v>26.66</v>
      </c>
      <c r="H1446" s="49">
        <v>2</v>
      </c>
      <c r="I1446" s="50">
        <v>0</v>
      </c>
      <c r="J1446" s="47">
        <v>70</v>
      </c>
      <c r="K1446" s="50">
        <v>0</v>
      </c>
      <c r="L1446" s="47">
        <v>53.32</v>
      </c>
      <c r="M1446" s="50">
        <v>0</v>
      </c>
      <c r="N1446" s="48">
        <v>4</v>
      </c>
      <c r="O1446" s="48">
        <v>4</v>
      </c>
      <c r="P1446" s="51" t="str">
        <f t="shared" si="25"/>
        <v>44</v>
      </c>
      <c r="Q1446" s="51"/>
      <c r="R1446" s="48" t="s">
        <v>7</v>
      </c>
    </row>
    <row r="1447" spans="1:18" x14ac:dyDescent="0.25">
      <c r="A1447" s="1" t="s">
        <v>4</v>
      </c>
      <c r="B1447" s="1" t="s">
        <v>2409</v>
      </c>
      <c r="C1447" s="1" t="s">
        <v>2410</v>
      </c>
      <c r="D1447" s="47">
        <v>6.47</v>
      </c>
      <c r="E1447" s="47">
        <v>33</v>
      </c>
      <c r="F1447" s="48">
        <v>5.0999999999999996</v>
      </c>
      <c r="G1447" s="47">
        <v>26.53</v>
      </c>
      <c r="H1447" s="49">
        <v>2</v>
      </c>
      <c r="I1447" s="50">
        <v>0</v>
      </c>
      <c r="J1447" s="47">
        <v>66</v>
      </c>
      <c r="K1447" s="50">
        <v>0</v>
      </c>
      <c r="L1447" s="47">
        <v>53.06</v>
      </c>
      <c r="M1447" s="50">
        <v>0</v>
      </c>
      <c r="N1447" s="48">
        <v>4</v>
      </c>
      <c r="O1447" s="48">
        <v>4</v>
      </c>
      <c r="P1447" s="51" t="str">
        <f t="shared" si="25"/>
        <v>44</v>
      </c>
      <c r="Q1447" s="51"/>
      <c r="R1447" s="48" t="s">
        <v>7</v>
      </c>
    </row>
    <row r="1448" spans="1:18" x14ac:dyDescent="0.25">
      <c r="A1448" s="1" t="s">
        <v>4</v>
      </c>
      <c r="B1448" s="1" t="s">
        <v>2413</v>
      </c>
      <c r="C1448" s="1" t="s">
        <v>2414</v>
      </c>
      <c r="D1448" s="47">
        <v>2.59</v>
      </c>
      <c r="E1448" s="47">
        <v>15.75</v>
      </c>
      <c r="F1448" s="48">
        <v>6.08</v>
      </c>
      <c r="G1448" s="47">
        <v>13.16</v>
      </c>
      <c r="H1448" s="49">
        <v>4</v>
      </c>
      <c r="I1448" s="50">
        <v>0</v>
      </c>
      <c r="J1448" s="47">
        <v>63</v>
      </c>
      <c r="K1448" s="50">
        <v>0</v>
      </c>
      <c r="L1448" s="47">
        <v>52.64</v>
      </c>
      <c r="M1448" s="50">
        <v>0</v>
      </c>
      <c r="N1448" s="48">
        <v>4</v>
      </c>
      <c r="O1448" s="48">
        <v>4</v>
      </c>
      <c r="P1448" s="51" t="str">
        <f t="shared" si="25"/>
        <v>44</v>
      </c>
      <c r="Q1448" s="51"/>
      <c r="R1448" s="48" t="s">
        <v>7</v>
      </c>
    </row>
    <row r="1449" spans="1:18" x14ac:dyDescent="0.25">
      <c r="A1449" s="1" t="s">
        <v>4</v>
      </c>
      <c r="B1449" s="1" t="s">
        <v>3555</v>
      </c>
      <c r="C1449" s="1" t="s">
        <v>3556</v>
      </c>
      <c r="D1449" s="47">
        <v>3.5</v>
      </c>
      <c r="E1449" s="47">
        <v>21</v>
      </c>
      <c r="F1449" s="48">
        <v>6</v>
      </c>
      <c r="G1449" s="47">
        <v>17.5</v>
      </c>
      <c r="H1449" s="49">
        <v>3</v>
      </c>
      <c r="I1449" s="50">
        <v>0</v>
      </c>
      <c r="J1449" s="47">
        <v>63</v>
      </c>
      <c r="K1449" s="50">
        <v>0</v>
      </c>
      <c r="L1449" s="47">
        <v>52.5</v>
      </c>
      <c r="M1449" s="50">
        <v>0</v>
      </c>
      <c r="N1449" s="48">
        <v>4</v>
      </c>
      <c r="O1449" s="48">
        <v>4</v>
      </c>
      <c r="P1449" s="51" t="str">
        <f t="shared" si="25"/>
        <v>44</v>
      </c>
      <c r="Q1449" s="51"/>
      <c r="R1449" s="48" t="s">
        <v>3265</v>
      </c>
    </row>
    <row r="1450" spans="1:18" x14ac:dyDescent="0.25">
      <c r="A1450" s="1" t="s">
        <v>4</v>
      </c>
      <c r="B1450" s="1" t="s">
        <v>3557</v>
      </c>
      <c r="C1450" s="1" t="s">
        <v>3558</v>
      </c>
      <c r="D1450" s="47">
        <v>2.625</v>
      </c>
      <c r="E1450" s="47">
        <v>15.75</v>
      </c>
      <c r="F1450" s="48">
        <v>6</v>
      </c>
      <c r="G1450" s="47">
        <v>13.12</v>
      </c>
      <c r="H1450" s="49">
        <v>4</v>
      </c>
      <c r="I1450" s="50">
        <v>0</v>
      </c>
      <c r="J1450" s="47">
        <v>63</v>
      </c>
      <c r="K1450" s="50">
        <v>0</v>
      </c>
      <c r="L1450" s="47">
        <v>52.5</v>
      </c>
      <c r="M1450" s="50">
        <v>0</v>
      </c>
      <c r="N1450" s="48">
        <v>4</v>
      </c>
      <c r="O1450" s="48">
        <v>4</v>
      </c>
      <c r="P1450" s="51" t="str">
        <f t="shared" si="25"/>
        <v>44</v>
      </c>
      <c r="Q1450" s="51"/>
      <c r="R1450" s="48" t="s">
        <v>3265</v>
      </c>
    </row>
    <row r="1451" spans="1:18" x14ac:dyDescent="0.25">
      <c r="A1451" s="1" t="s">
        <v>4</v>
      </c>
      <c r="B1451" s="1" t="s">
        <v>2419</v>
      </c>
      <c r="C1451" s="1" t="s">
        <v>2420</v>
      </c>
      <c r="D1451" s="47">
        <v>3.08</v>
      </c>
      <c r="E1451" s="47">
        <v>16</v>
      </c>
      <c r="F1451" s="48">
        <v>5.19</v>
      </c>
      <c r="G1451" s="47">
        <v>12.92</v>
      </c>
      <c r="H1451" s="49">
        <v>4</v>
      </c>
      <c r="I1451" s="50">
        <v>0</v>
      </c>
      <c r="J1451" s="47">
        <v>64</v>
      </c>
      <c r="K1451" s="50">
        <v>0</v>
      </c>
      <c r="L1451" s="47">
        <v>51.68</v>
      </c>
      <c r="M1451" s="50">
        <v>0</v>
      </c>
      <c r="N1451" s="48">
        <v>4</v>
      </c>
      <c r="O1451" s="48">
        <v>4</v>
      </c>
      <c r="P1451" s="51" t="str">
        <f t="shared" si="25"/>
        <v>44</v>
      </c>
      <c r="Q1451" s="51"/>
      <c r="R1451" s="48" t="s">
        <v>7</v>
      </c>
    </row>
    <row r="1452" spans="1:18" x14ac:dyDescent="0.25">
      <c r="A1452" s="1" t="s">
        <v>4</v>
      </c>
      <c r="B1452" s="1" t="s">
        <v>2421</v>
      </c>
      <c r="C1452" s="1" t="s">
        <v>2422</v>
      </c>
      <c r="D1452" s="47">
        <v>4.01</v>
      </c>
      <c r="E1452" s="47">
        <v>16.899999999999999</v>
      </c>
      <c r="F1452" s="48">
        <v>4.21</v>
      </c>
      <c r="G1452" s="47">
        <v>12.89</v>
      </c>
      <c r="H1452" s="49">
        <v>4</v>
      </c>
      <c r="I1452" s="50">
        <v>0</v>
      </c>
      <c r="J1452" s="47">
        <v>67.599999999999994</v>
      </c>
      <c r="K1452" s="50">
        <v>0</v>
      </c>
      <c r="L1452" s="47">
        <v>51.56</v>
      </c>
      <c r="M1452" s="50">
        <v>0</v>
      </c>
      <c r="N1452" s="48">
        <v>4</v>
      </c>
      <c r="O1452" s="48">
        <v>4</v>
      </c>
      <c r="P1452" s="51" t="str">
        <f t="shared" si="25"/>
        <v>44</v>
      </c>
      <c r="Q1452" s="51"/>
      <c r="R1452" s="48" t="s">
        <v>7</v>
      </c>
    </row>
    <row r="1453" spans="1:18" x14ac:dyDescent="0.25">
      <c r="A1453" s="1" t="s">
        <v>4</v>
      </c>
      <c r="B1453" s="1" t="s">
        <v>2423</v>
      </c>
      <c r="C1453" s="1" t="s">
        <v>2424</v>
      </c>
      <c r="D1453" s="47">
        <v>1.3500000000000003</v>
      </c>
      <c r="E1453" s="47">
        <v>17</v>
      </c>
      <c r="F1453" s="48">
        <v>12.59</v>
      </c>
      <c r="G1453" s="47">
        <v>15.65</v>
      </c>
      <c r="H1453" s="49">
        <v>4</v>
      </c>
      <c r="I1453" s="50">
        <v>0</v>
      </c>
      <c r="J1453" s="47">
        <v>56</v>
      </c>
      <c r="K1453" s="50">
        <v>0</v>
      </c>
      <c r="L1453" s="47">
        <v>50.6</v>
      </c>
      <c r="M1453" s="50">
        <v>0</v>
      </c>
      <c r="N1453" s="48">
        <v>4</v>
      </c>
      <c r="O1453" s="48">
        <v>4</v>
      </c>
      <c r="P1453" s="51" t="str">
        <f t="shared" si="25"/>
        <v>44</v>
      </c>
      <c r="Q1453" s="51"/>
      <c r="R1453" s="48" t="s">
        <v>7</v>
      </c>
    </row>
    <row r="1454" spans="1:18" x14ac:dyDescent="0.25">
      <c r="A1454" s="1" t="s">
        <v>4</v>
      </c>
      <c r="B1454" s="1" t="s">
        <v>3559</v>
      </c>
      <c r="C1454" s="1" t="s">
        <v>3560</v>
      </c>
      <c r="D1454" s="47">
        <v>2.5</v>
      </c>
      <c r="E1454" s="47">
        <v>15</v>
      </c>
      <c r="F1454" s="48">
        <v>6</v>
      </c>
      <c r="G1454" s="47">
        <v>12.5</v>
      </c>
      <c r="H1454" s="49">
        <v>4</v>
      </c>
      <c r="I1454" s="50">
        <v>0</v>
      </c>
      <c r="J1454" s="47">
        <v>60</v>
      </c>
      <c r="K1454" s="50">
        <v>0</v>
      </c>
      <c r="L1454" s="47">
        <v>50</v>
      </c>
      <c r="M1454" s="50">
        <v>0</v>
      </c>
      <c r="N1454" s="48">
        <v>4</v>
      </c>
      <c r="O1454" s="48">
        <v>4</v>
      </c>
      <c r="P1454" s="51" t="str">
        <f t="shared" si="25"/>
        <v>44</v>
      </c>
      <c r="Q1454" s="51"/>
      <c r="R1454" s="48" t="s">
        <v>3265</v>
      </c>
    </row>
    <row r="1455" spans="1:18" x14ac:dyDescent="0.25">
      <c r="A1455" s="1" t="s">
        <v>4</v>
      </c>
      <c r="B1455" s="1" t="s">
        <v>3561</v>
      </c>
      <c r="C1455" s="1" t="s">
        <v>3562</v>
      </c>
      <c r="D1455" s="47">
        <v>10</v>
      </c>
      <c r="E1455" s="47">
        <v>60</v>
      </c>
      <c r="F1455" s="48">
        <v>6</v>
      </c>
      <c r="G1455" s="47">
        <v>50</v>
      </c>
      <c r="H1455" s="49">
        <v>1</v>
      </c>
      <c r="I1455" s="50">
        <v>0</v>
      </c>
      <c r="J1455" s="47">
        <v>60</v>
      </c>
      <c r="K1455" s="50">
        <v>0</v>
      </c>
      <c r="L1455" s="47">
        <v>50</v>
      </c>
      <c r="M1455" s="50">
        <v>0</v>
      </c>
      <c r="N1455" s="48">
        <v>4</v>
      </c>
      <c r="O1455" s="48">
        <v>4</v>
      </c>
      <c r="P1455" s="51" t="str">
        <f t="shared" si="25"/>
        <v>44</v>
      </c>
      <c r="Q1455" s="51"/>
      <c r="R1455" s="48" t="s">
        <v>3265</v>
      </c>
    </row>
    <row r="1456" spans="1:18" x14ac:dyDescent="0.25">
      <c r="A1456" s="1" t="s">
        <v>4</v>
      </c>
      <c r="B1456" s="1" t="s">
        <v>3563</v>
      </c>
      <c r="C1456" s="1" t="s">
        <v>3564</v>
      </c>
      <c r="D1456" s="47">
        <v>10</v>
      </c>
      <c r="E1456" s="47">
        <v>60</v>
      </c>
      <c r="F1456" s="48">
        <v>6</v>
      </c>
      <c r="G1456" s="47">
        <v>50</v>
      </c>
      <c r="H1456" s="49">
        <v>1</v>
      </c>
      <c r="I1456" s="50">
        <v>0</v>
      </c>
      <c r="J1456" s="47">
        <v>60</v>
      </c>
      <c r="K1456" s="50">
        <v>0</v>
      </c>
      <c r="L1456" s="47">
        <v>50</v>
      </c>
      <c r="M1456" s="50">
        <v>0</v>
      </c>
      <c r="N1456" s="48">
        <v>4</v>
      </c>
      <c r="O1456" s="48">
        <v>4</v>
      </c>
      <c r="P1456" s="51" t="str">
        <f t="shared" si="25"/>
        <v>44</v>
      </c>
      <c r="Q1456" s="51"/>
      <c r="R1456" s="48" t="s">
        <v>3265</v>
      </c>
    </row>
    <row r="1457" spans="1:18" x14ac:dyDescent="0.25">
      <c r="A1457" s="1" t="s">
        <v>4</v>
      </c>
      <c r="B1457" s="1" t="s">
        <v>3565</v>
      </c>
      <c r="C1457" s="1" t="s">
        <v>3566</v>
      </c>
      <c r="D1457" s="47">
        <v>5</v>
      </c>
      <c r="E1457" s="47">
        <v>30</v>
      </c>
      <c r="F1457" s="48">
        <v>6</v>
      </c>
      <c r="G1457" s="47">
        <v>25</v>
      </c>
      <c r="H1457" s="49">
        <v>2</v>
      </c>
      <c r="I1457" s="50">
        <v>0</v>
      </c>
      <c r="J1457" s="47">
        <v>60</v>
      </c>
      <c r="K1457" s="50">
        <v>0</v>
      </c>
      <c r="L1457" s="47">
        <v>50</v>
      </c>
      <c r="M1457" s="50">
        <v>0</v>
      </c>
      <c r="N1457" s="48">
        <v>4</v>
      </c>
      <c r="O1457" s="48">
        <v>4</v>
      </c>
      <c r="P1457" s="51" t="str">
        <f t="shared" si="25"/>
        <v>44</v>
      </c>
      <c r="Q1457" s="51"/>
      <c r="R1457" s="48" t="s">
        <v>3265</v>
      </c>
    </row>
    <row r="1458" spans="1:18" x14ac:dyDescent="0.25">
      <c r="A1458" s="1" t="s">
        <v>4</v>
      </c>
      <c r="B1458" s="1" t="s">
        <v>3567</v>
      </c>
      <c r="C1458" s="1" t="s">
        <v>3568</v>
      </c>
      <c r="D1458" s="47">
        <v>3.3333333333333335</v>
      </c>
      <c r="E1458" s="47">
        <v>20</v>
      </c>
      <c r="F1458" s="48">
        <v>6</v>
      </c>
      <c r="G1458" s="47">
        <v>16.66</v>
      </c>
      <c r="H1458" s="49">
        <v>3</v>
      </c>
      <c r="I1458" s="50">
        <v>0</v>
      </c>
      <c r="J1458" s="47">
        <v>60</v>
      </c>
      <c r="K1458" s="50">
        <v>0</v>
      </c>
      <c r="L1458" s="47">
        <v>50</v>
      </c>
      <c r="M1458" s="50">
        <v>0</v>
      </c>
      <c r="N1458" s="48">
        <v>4</v>
      </c>
      <c r="O1458" s="48">
        <v>4</v>
      </c>
      <c r="P1458" s="51" t="str">
        <f t="shared" si="25"/>
        <v>44</v>
      </c>
      <c r="Q1458" s="51"/>
      <c r="R1458" s="48" t="s">
        <v>3265</v>
      </c>
    </row>
    <row r="1459" spans="1:18" x14ac:dyDescent="0.25">
      <c r="A1459" s="1" t="s">
        <v>4</v>
      </c>
      <c r="B1459" s="1" t="s">
        <v>3569</v>
      </c>
      <c r="C1459" s="1" t="s">
        <v>3570</v>
      </c>
      <c r="D1459" s="47">
        <v>5</v>
      </c>
      <c r="E1459" s="47">
        <v>30</v>
      </c>
      <c r="F1459" s="48">
        <v>6</v>
      </c>
      <c r="G1459" s="47">
        <v>25</v>
      </c>
      <c r="H1459" s="49">
        <v>2</v>
      </c>
      <c r="I1459" s="50">
        <v>0</v>
      </c>
      <c r="J1459" s="47">
        <v>60</v>
      </c>
      <c r="K1459" s="50">
        <v>0</v>
      </c>
      <c r="L1459" s="47">
        <v>50</v>
      </c>
      <c r="M1459" s="50">
        <v>0</v>
      </c>
      <c r="N1459" s="48">
        <v>4</v>
      </c>
      <c r="O1459" s="48">
        <v>4</v>
      </c>
      <c r="P1459" s="51" t="str">
        <f t="shared" si="25"/>
        <v>44</v>
      </c>
      <c r="Q1459" s="51"/>
      <c r="R1459" s="48" t="s">
        <v>3265</v>
      </c>
    </row>
    <row r="1460" spans="1:18" x14ac:dyDescent="0.25">
      <c r="A1460" s="1" t="s">
        <v>4</v>
      </c>
      <c r="B1460" s="1" t="s">
        <v>3571</v>
      </c>
      <c r="C1460" s="1" t="s">
        <v>3572</v>
      </c>
      <c r="D1460" s="47">
        <v>3.3333333333333335</v>
      </c>
      <c r="E1460" s="47">
        <v>20</v>
      </c>
      <c r="F1460" s="48">
        <v>6</v>
      </c>
      <c r="G1460" s="47">
        <v>16.66</v>
      </c>
      <c r="H1460" s="49">
        <v>3</v>
      </c>
      <c r="I1460" s="50">
        <v>0</v>
      </c>
      <c r="J1460" s="47">
        <v>60</v>
      </c>
      <c r="K1460" s="50">
        <v>0</v>
      </c>
      <c r="L1460" s="47">
        <v>50</v>
      </c>
      <c r="M1460" s="50">
        <v>0</v>
      </c>
      <c r="N1460" s="48">
        <v>4</v>
      </c>
      <c r="O1460" s="48">
        <v>4</v>
      </c>
      <c r="P1460" s="51" t="str">
        <f t="shared" si="25"/>
        <v>44</v>
      </c>
      <c r="Q1460" s="51"/>
      <c r="R1460" s="48" t="s">
        <v>3265</v>
      </c>
    </row>
    <row r="1461" spans="1:18" x14ac:dyDescent="0.25">
      <c r="A1461" s="1" t="s">
        <v>4</v>
      </c>
      <c r="B1461" s="1" t="s">
        <v>2431</v>
      </c>
      <c r="C1461" s="1" t="s">
        <v>2432</v>
      </c>
      <c r="D1461" s="47">
        <v>3.21</v>
      </c>
      <c r="E1461" s="47">
        <v>20.25</v>
      </c>
      <c r="F1461" s="48">
        <v>6.3</v>
      </c>
      <c r="G1461" s="47">
        <v>17.04</v>
      </c>
      <c r="H1461" s="49">
        <v>3</v>
      </c>
      <c r="I1461" s="50">
        <v>0</v>
      </c>
      <c r="J1461" s="47">
        <v>59</v>
      </c>
      <c r="K1461" s="50">
        <v>0</v>
      </c>
      <c r="L1461" s="47">
        <v>49.37</v>
      </c>
      <c r="M1461" s="50">
        <v>0</v>
      </c>
      <c r="N1461" s="48">
        <v>4</v>
      </c>
      <c r="O1461" s="48">
        <v>4</v>
      </c>
      <c r="P1461" s="51" t="str">
        <f t="shared" si="25"/>
        <v>44</v>
      </c>
      <c r="Q1461" s="51"/>
      <c r="R1461" s="48" t="s">
        <v>7</v>
      </c>
    </row>
    <row r="1462" spans="1:18" x14ac:dyDescent="0.25">
      <c r="A1462" s="1" t="s">
        <v>4</v>
      </c>
      <c r="B1462" s="1" t="s">
        <v>2433</v>
      </c>
      <c r="C1462" s="1" t="s">
        <v>2434</v>
      </c>
      <c r="D1462" s="47">
        <v>3.4500000000000006</v>
      </c>
      <c r="E1462" s="47">
        <v>19.899999999999999</v>
      </c>
      <c r="F1462" s="48">
        <v>5.76</v>
      </c>
      <c r="G1462" s="47">
        <v>16.45</v>
      </c>
      <c r="H1462" s="49">
        <v>3</v>
      </c>
      <c r="I1462" s="50">
        <v>0</v>
      </c>
      <c r="J1462" s="47">
        <v>59.7</v>
      </c>
      <c r="K1462" s="50">
        <v>0</v>
      </c>
      <c r="L1462" s="47">
        <v>49.35</v>
      </c>
      <c r="M1462" s="50">
        <v>0</v>
      </c>
      <c r="N1462" s="48">
        <v>4</v>
      </c>
      <c r="O1462" s="48">
        <v>4</v>
      </c>
      <c r="P1462" s="51" t="str">
        <f t="shared" si="25"/>
        <v>44</v>
      </c>
      <c r="Q1462" s="51"/>
      <c r="R1462" s="48" t="s">
        <v>7</v>
      </c>
    </row>
    <row r="1463" spans="1:18" x14ac:dyDescent="0.25">
      <c r="A1463" s="1" t="s">
        <v>4</v>
      </c>
      <c r="B1463" s="1" t="s">
        <v>2435</v>
      </c>
      <c r="C1463" s="1" t="s">
        <v>2436</v>
      </c>
      <c r="D1463" s="47">
        <v>4.17</v>
      </c>
      <c r="E1463" s="47">
        <v>20.616599999999998</v>
      </c>
      <c r="F1463" s="48">
        <v>4.9400000000000004</v>
      </c>
      <c r="G1463" s="47">
        <v>16.440000000000001</v>
      </c>
      <c r="H1463" s="49">
        <v>3</v>
      </c>
      <c r="I1463" s="50">
        <v>0</v>
      </c>
      <c r="J1463" s="47">
        <v>61.85</v>
      </c>
      <c r="K1463" s="50">
        <v>0</v>
      </c>
      <c r="L1463" s="47">
        <v>49.34</v>
      </c>
      <c r="M1463" s="50">
        <v>0</v>
      </c>
      <c r="N1463" s="48">
        <v>4</v>
      </c>
      <c r="O1463" s="48">
        <v>4</v>
      </c>
      <c r="P1463" s="51" t="str">
        <f t="shared" si="25"/>
        <v>44</v>
      </c>
      <c r="Q1463" s="51"/>
      <c r="R1463" s="48" t="s">
        <v>7</v>
      </c>
    </row>
    <row r="1464" spans="1:18" x14ac:dyDescent="0.25">
      <c r="A1464" s="1" t="s">
        <v>4</v>
      </c>
      <c r="B1464" s="1" t="s">
        <v>2437</v>
      </c>
      <c r="C1464" s="1" t="s">
        <v>2438</v>
      </c>
      <c r="D1464" s="47">
        <v>3.25</v>
      </c>
      <c r="E1464" s="47">
        <v>19.683299999999999</v>
      </c>
      <c r="F1464" s="48">
        <v>6.05</v>
      </c>
      <c r="G1464" s="47">
        <v>16.43</v>
      </c>
      <c r="H1464" s="49">
        <v>3</v>
      </c>
      <c r="I1464" s="50">
        <v>0</v>
      </c>
      <c r="J1464" s="47">
        <v>59.05</v>
      </c>
      <c r="K1464" s="50">
        <v>0</v>
      </c>
      <c r="L1464" s="47">
        <v>49.3</v>
      </c>
      <c r="M1464" s="50">
        <v>0</v>
      </c>
      <c r="N1464" s="48">
        <v>4</v>
      </c>
      <c r="O1464" s="48">
        <v>4</v>
      </c>
      <c r="P1464" s="51" t="str">
        <f t="shared" si="25"/>
        <v>44</v>
      </c>
      <c r="Q1464" s="51"/>
      <c r="R1464" s="48" t="s">
        <v>7</v>
      </c>
    </row>
    <row r="1465" spans="1:18" x14ac:dyDescent="0.25">
      <c r="A1465" s="1" t="s">
        <v>4</v>
      </c>
      <c r="B1465" s="1" t="s">
        <v>2439</v>
      </c>
      <c r="C1465" s="1" t="s">
        <v>2440</v>
      </c>
      <c r="D1465" s="47">
        <v>7.37</v>
      </c>
      <c r="E1465" s="47">
        <v>32</v>
      </c>
      <c r="F1465" s="48">
        <v>4.34</v>
      </c>
      <c r="G1465" s="47">
        <v>24.63</v>
      </c>
      <c r="H1465" s="49">
        <v>2</v>
      </c>
      <c r="I1465" s="50">
        <v>0</v>
      </c>
      <c r="J1465" s="47">
        <v>64</v>
      </c>
      <c r="K1465" s="50">
        <v>0</v>
      </c>
      <c r="L1465" s="47">
        <v>49.26</v>
      </c>
      <c r="M1465" s="50">
        <v>0</v>
      </c>
      <c r="N1465" s="48">
        <v>4</v>
      </c>
      <c r="O1465" s="48">
        <v>4</v>
      </c>
      <c r="P1465" s="51" t="str">
        <f t="shared" si="25"/>
        <v>44</v>
      </c>
      <c r="Q1465" s="51"/>
      <c r="R1465" s="48" t="s">
        <v>7</v>
      </c>
    </row>
    <row r="1466" spans="1:18" x14ac:dyDescent="0.25">
      <c r="A1466" s="1" t="s">
        <v>4</v>
      </c>
      <c r="B1466" s="1" t="s">
        <v>3573</v>
      </c>
      <c r="C1466" s="1" t="s">
        <v>3574</v>
      </c>
      <c r="D1466" s="47">
        <v>9.75</v>
      </c>
      <c r="E1466" s="47">
        <v>58.5</v>
      </c>
      <c r="F1466" s="48">
        <v>6</v>
      </c>
      <c r="G1466" s="47">
        <v>48.75</v>
      </c>
      <c r="H1466" s="49">
        <v>1</v>
      </c>
      <c r="I1466" s="50">
        <v>0</v>
      </c>
      <c r="J1466" s="47">
        <v>58.5</v>
      </c>
      <c r="K1466" s="50">
        <v>0</v>
      </c>
      <c r="L1466" s="47">
        <v>48.75</v>
      </c>
      <c r="M1466" s="50">
        <v>0</v>
      </c>
      <c r="N1466" s="48">
        <v>4</v>
      </c>
      <c r="O1466" s="48">
        <v>4</v>
      </c>
      <c r="P1466" s="51" t="str">
        <f t="shared" si="25"/>
        <v>44</v>
      </c>
      <c r="Q1466" s="51"/>
      <c r="R1466" s="48" t="s">
        <v>3265</v>
      </c>
    </row>
    <row r="1467" spans="1:18" x14ac:dyDescent="0.25">
      <c r="A1467" s="1" t="s">
        <v>4</v>
      </c>
      <c r="B1467" s="1" t="s">
        <v>3575</v>
      </c>
      <c r="C1467" s="1" t="s">
        <v>3576</v>
      </c>
      <c r="D1467" s="47">
        <v>2.4</v>
      </c>
      <c r="E1467" s="47">
        <v>14.4</v>
      </c>
      <c r="F1467" s="48">
        <v>6</v>
      </c>
      <c r="G1467" s="47">
        <v>12</v>
      </c>
      <c r="H1467" s="49">
        <v>4</v>
      </c>
      <c r="I1467" s="50">
        <v>0</v>
      </c>
      <c r="J1467" s="47">
        <v>57.6</v>
      </c>
      <c r="K1467" s="50">
        <v>0</v>
      </c>
      <c r="L1467" s="47">
        <v>48</v>
      </c>
      <c r="M1467" s="50">
        <v>0</v>
      </c>
      <c r="N1467" s="48">
        <v>4</v>
      </c>
      <c r="O1467" s="48">
        <v>4</v>
      </c>
      <c r="P1467" s="51" t="str">
        <f t="shared" si="25"/>
        <v>44</v>
      </c>
      <c r="Q1467" s="51"/>
      <c r="R1467" s="48" t="s">
        <v>3265</v>
      </c>
    </row>
    <row r="1468" spans="1:18" x14ac:dyDescent="0.25">
      <c r="A1468" s="1" t="s">
        <v>4</v>
      </c>
      <c r="B1468" s="1" t="s">
        <v>3577</v>
      </c>
      <c r="C1468" s="1" t="s">
        <v>3578</v>
      </c>
      <c r="D1468" s="47">
        <v>2</v>
      </c>
      <c r="E1468" s="47">
        <v>12</v>
      </c>
      <c r="F1468" s="48">
        <v>6</v>
      </c>
      <c r="G1468" s="47">
        <v>10</v>
      </c>
      <c r="H1468" s="49">
        <v>4</v>
      </c>
      <c r="I1468" s="50">
        <v>0</v>
      </c>
      <c r="J1468" s="47">
        <v>56</v>
      </c>
      <c r="K1468" s="50">
        <v>0</v>
      </c>
      <c r="L1468" s="47">
        <v>48</v>
      </c>
      <c r="M1468" s="50">
        <v>0</v>
      </c>
      <c r="N1468" s="48">
        <v>4</v>
      </c>
      <c r="O1468" s="48">
        <v>4</v>
      </c>
      <c r="P1468" s="51" t="str">
        <f t="shared" si="25"/>
        <v>44</v>
      </c>
      <c r="Q1468" s="51"/>
      <c r="R1468" s="48" t="s">
        <v>3265</v>
      </c>
    </row>
    <row r="1469" spans="1:18" x14ac:dyDescent="0.25">
      <c r="A1469" s="1" t="s">
        <v>4</v>
      </c>
      <c r="B1469" s="1" t="s">
        <v>2443</v>
      </c>
      <c r="C1469" s="1" t="s">
        <v>2444</v>
      </c>
      <c r="D1469" s="47">
        <v>4.84</v>
      </c>
      <c r="E1469" s="47">
        <v>20.833300000000001</v>
      </c>
      <c r="F1469" s="48">
        <v>4.3</v>
      </c>
      <c r="G1469" s="47">
        <v>15.99</v>
      </c>
      <c r="H1469" s="49">
        <v>3</v>
      </c>
      <c r="I1469" s="50">
        <v>0</v>
      </c>
      <c r="J1469" s="47">
        <v>62.5</v>
      </c>
      <c r="K1469" s="50">
        <v>0</v>
      </c>
      <c r="L1469" s="47">
        <v>47.98</v>
      </c>
      <c r="M1469" s="50">
        <v>0</v>
      </c>
      <c r="N1469" s="48">
        <v>4</v>
      </c>
      <c r="O1469" s="48">
        <v>4</v>
      </c>
      <c r="P1469" s="51" t="str">
        <f t="shared" si="25"/>
        <v>44</v>
      </c>
      <c r="Q1469" s="51"/>
      <c r="R1469" s="48" t="s">
        <v>7</v>
      </c>
    </row>
    <row r="1470" spans="1:18" x14ac:dyDescent="0.25">
      <c r="A1470" s="1" t="s">
        <v>4</v>
      </c>
      <c r="B1470" s="1" t="s">
        <v>2445</v>
      </c>
      <c r="C1470" s="1" t="s">
        <v>2446</v>
      </c>
      <c r="D1470" s="47">
        <v>9.09</v>
      </c>
      <c r="E1470" s="47">
        <v>33</v>
      </c>
      <c r="F1470" s="48">
        <v>3.63</v>
      </c>
      <c r="G1470" s="47">
        <v>23.91</v>
      </c>
      <c r="H1470" s="49">
        <v>2</v>
      </c>
      <c r="I1470" s="50">
        <v>0</v>
      </c>
      <c r="J1470" s="47">
        <v>66</v>
      </c>
      <c r="K1470" s="50">
        <v>0</v>
      </c>
      <c r="L1470" s="47">
        <v>47.82</v>
      </c>
      <c r="M1470" s="50">
        <v>0</v>
      </c>
      <c r="N1470" s="48">
        <v>4</v>
      </c>
      <c r="O1470" s="48">
        <v>4</v>
      </c>
      <c r="P1470" s="51" t="str">
        <f t="shared" si="25"/>
        <v>44</v>
      </c>
      <c r="Q1470" s="51"/>
      <c r="R1470" s="48" t="s">
        <v>7</v>
      </c>
    </row>
    <row r="1471" spans="1:18" x14ac:dyDescent="0.25">
      <c r="A1471" s="1" t="s">
        <v>4</v>
      </c>
      <c r="B1471" s="1" t="s">
        <v>2447</v>
      </c>
      <c r="C1471" s="1" t="s">
        <v>2448</v>
      </c>
      <c r="D1471" s="47">
        <v>2.75</v>
      </c>
      <c r="E1471" s="47">
        <v>18.666599999999999</v>
      </c>
      <c r="F1471" s="48">
        <v>6.78</v>
      </c>
      <c r="G1471" s="47">
        <v>15.91</v>
      </c>
      <c r="H1471" s="49">
        <v>3</v>
      </c>
      <c r="I1471" s="50">
        <v>0</v>
      </c>
      <c r="J1471" s="47">
        <v>56</v>
      </c>
      <c r="K1471" s="50">
        <v>0</v>
      </c>
      <c r="L1471" s="47">
        <v>47.75</v>
      </c>
      <c r="M1471" s="50">
        <v>0</v>
      </c>
      <c r="N1471" s="48">
        <v>4</v>
      </c>
      <c r="O1471" s="48">
        <v>4</v>
      </c>
      <c r="P1471" s="51" t="str">
        <f t="shared" si="25"/>
        <v>44</v>
      </c>
      <c r="Q1471" s="51"/>
      <c r="R1471" s="48" t="s">
        <v>7</v>
      </c>
    </row>
    <row r="1472" spans="1:18" x14ac:dyDescent="0.25">
      <c r="A1472" s="1" t="s">
        <v>4</v>
      </c>
      <c r="B1472" s="1" t="s">
        <v>3579</v>
      </c>
      <c r="C1472" s="1" t="s">
        <v>3580</v>
      </c>
      <c r="D1472" s="47">
        <v>4.75</v>
      </c>
      <c r="E1472" s="47">
        <v>28.5</v>
      </c>
      <c r="F1472" s="48">
        <v>6</v>
      </c>
      <c r="G1472" s="47">
        <v>23.75</v>
      </c>
      <c r="H1472" s="49">
        <v>2</v>
      </c>
      <c r="I1472" s="50">
        <v>0</v>
      </c>
      <c r="J1472" s="47">
        <v>57</v>
      </c>
      <c r="K1472" s="50">
        <v>0</v>
      </c>
      <c r="L1472" s="47">
        <v>47.5</v>
      </c>
      <c r="M1472" s="50">
        <v>0</v>
      </c>
      <c r="N1472" s="48">
        <v>4</v>
      </c>
      <c r="O1472" s="48">
        <v>4</v>
      </c>
      <c r="P1472" s="51" t="str">
        <f t="shared" si="25"/>
        <v>44</v>
      </c>
      <c r="Q1472" s="51"/>
      <c r="R1472" s="48" t="s">
        <v>3265</v>
      </c>
    </row>
    <row r="1473" spans="1:18" x14ac:dyDescent="0.25">
      <c r="A1473" s="1" t="s">
        <v>4</v>
      </c>
      <c r="B1473" s="1" t="s">
        <v>3581</v>
      </c>
      <c r="C1473" s="1" t="s">
        <v>3582</v>
      </c>
      <c r="D1473" s="47">
        <v>3.1624999999999996</v>
      </c>
      <c r="E1473" s="47">
        <v>18.975000000000001</v>
      </c>
      <c r="F1473" s="48">
        <v>6</v>
      </c>
      <c r="G1473" s="47">
        <v>15.81</v>
      </c>
      <c r="H1473" s="49">
        <v>3</v>
      </c>
      <c r="I1473" s="50">
        <v>0</v>
      </c>
      <c r="J1473" s="47">
        <v>56.9</v>
      </c>
      <c r="K1473" s="50">
        <v>0</v>
      </c>
      <c r="L1473" s="47">
        <v>47.41</v>
      </c>
      <c r="M1473" s="50">
        <v>0</v>
      </c>
      <c r="N1473" s="48">
        <v>4</v>
      </c>
      <c r="O1473" s="48">
        <v>4</v>
      </c>
      <c r="P1473" s="51" t="str">
        <f t="shared" si="25"/>
        <v>44</v>
      </c>
      <c r="Q1473" s="51"/>
      <c r="R1473" s="48" t="s">
        <v>3265</v>
      </c>
    </row>
    <row r="1474" spans="1:18" x14ac:dyDescent="0.25">
      <c r="A1474" s="1" t="s">
        <v>4</v>
      </c>
      <c r="B1474" s="1" t="s">
        <v>2451</v>
      </c>
      <c r="C1474" s="1" t="s">
        <v>2452</v>
      </c>
      <c r="D1474" s="47">
        <v>2.33</v>
      </c>
      <c r="E1474" s="47">
        <v>14.1625</v>
      </c>
      <c r="F1474" s="48">
        <v>6.07</v>
      </c>
      <c r="G1474" s="47">
        <v>11.83</v>
      </c>
      <c r="H1474" s="49">
        <v>4</v>
      </c>
      <c r="I1474" s="50">
        <v>0</v>
      </c>
      <c r="J1474" s="47">
        <v>56.65</v>
      </c>
      <c r="K1474" s="50">
        <v>0</v>
      </c>
      <c r="L1474" s="47">
        <v>47.33</v>
      </c>
      <c r="M1474" s="50">
        <v>0</v>
      </c>
      <c r="N1474" s="48">
        <v>4</v>
      </c>
      <c r="O1474" s="48">
        <v>4</v>
      </c>
      <c r="P1474" s="51" t="str">
        <f t="shared" si="25"/>
        <v>44</v>
      </c>
      <c r="Q1474" s="51"/>
      <c r="R1474" s="48" t="s">
        <v>7</v>
      </c>
    </row>
    <row r="1475" spans="1:18" x14ac:dyDescent="0.25">
      <c r="A1475" s="1" t="s">
        <v>4</v>
      </c>
      <c r="B1475" s="1" t="s">
        <v>2453</v>
      </c>
      <c r="C1475" s="1" t="s">
        <v>2454</v>
      </c>
      <c r="D1475" s="47">
        <v>2.91</v>
      </c>
      <c r="E1475" s="47">
        <v>18.666599999999999</v>
      </c>
      <c r="F1475" s="48">
        <v>6.41</v>
      </c>
      <c r="G1475" s="47">
        <v>15.75</v>
      </c>
      <c r="H1475" s="49">
        <v>3</v>
      </c>
      <c r="I1475" s="50">
        <v>0</v>
      </c>
      <c r="J1475" s="47">
        <v>56</v>
      </c>
      <c r="K1475" s="50">
        <v>0</v>
      </c>
      <c r="L1475" s="47">
        <v>47.27</v>
      </c>
      <c r="M1475" s="50">
        <v>0</v>
      </c>
      <c r="N1475" s="48">
        <v>4</v>
      </c>
      <c r="O1475" s="48">
        <v>4</v>
      </c>
      <c r="P1475" s="51" t="str">
        <f t="shared" si="25"/>
        <v>44</v>
      </c>
      <c r="Q1475" s="51"/>
      <c r="R1475" s="48" t="s">
        <v>7</v>
      </c>
    </row>
    <row r="1476" spans="1:18" x14ac:dyDescent="0.25">
      <c r="A1476" s="1" t="s">
        <v>4</v>
      </c>
      <c r="B1476" s="1" t="s">
        <v>2455</v>
      </c>
      <c r="C1476" s="1" t="s">
        <v>2456</v>
      </c>
      <c r="D1476" s="47">
        <v>2</v>
      </c>
      <c r="E1476" s="47">
        <v>17.666599999999999</v>
      </c>
      <c r="F1476" s="48">
        <v>8.83</v>
      </c>
      <c r="G1476" s="47">
        <v>15.66</v>
      </c>
      <c r="H1476" s="49">
        <v>3</v>
      </c>
      <c r="I1476" s="50">
        <v>0</v>
      </c>
      <c r="J1476" s="47">
        <v>53</v>
      </c>
      <c r="K1476" s="50">
        <v>0</v>
      </c>
      <c r="L1476" s="47">
        <v>47</v>
      </c>
      <c r="M1476" s="50">
        <v>0</v>
      </c>
      <c r="N1476" s="48">
        <v>4</v>
      </c>
      <c r="O1476" s="48">
        <v>4</v>
      </c>
      <c r="P1476" s="51" t="str">
        <f t="shared" si="25"/>
        <v>44</v>
      </c>
      <c r="Q1476" s="51"/>
      <c r="R1476" s="48" t="s">
        <v>7</v>
      </c>
    </row>
    <row r="1477" spans="1:18" x14ac:dyDescent="0.25">
      <c r="A1477" s="1" t="s">
        <v>4</v>
      </c>
      <c r="B1477" s="1" t="s">
        <v>2459</v>
      </c>
      <c r="C1477" s="1" t="s">
        <v>2460</v>
      </c>
      <c r="D1477" s="47">
        <v>3.06</v>
      </c>
      <c r="E1477" s="47">
        <v>18.666599999999999</v>
      </c>
      <c r="F1477" s="48">
        <v>6.1</v>
      </c>
      <c r="G1477" s="47">
        <v>15.6</v>
      </c>
      <c r="H1477" s="49">
        <v>3</v>
      </c>
      <c r="I1477" s="50">
        <v>0</v>
      </c>
      <c r="J1477" s="47">
        <v>56</v>
      </c>
      <c r="K1477" s="50">
        <v>0</v>
      </c>
      <c r="L1477" s="47">
        <v>46.82</v>
      </c>
      <c r="M1477" s="50">
        <v>0</v>
      </c>
      <c r="N1477" s="48">
        <v>4</v>
      </c>
      <c r="O1477" s="48">
        <v>4</v>
      </c>
      <c r="P1477" s="51" t="str">
        <f t="shared" si="25"/>
        <v>44</v>
      </c>
      <c r="Q1477" s="51"/>
      <c r="R1477" s="48" t="s">
        <v>7</v>
      </c>
    </row>
    <row r="1478" spans="1:18" x14ac:dyDescent="0.25">
      <c r="A1478" s="1" t="s">
        <v>4</v>
      </c>
      <c r="B1478" s="1" t="s">
        <v>2461</v>
      </c>
      <c r="C1478" s="1" t="s">
        <v>2462</v>
      </c>
      <c r="D1478" s="47">
        <v>6.04</v>
      </c>
      <c r="E1478" s="47">
        <v>21.6</v>
      </c>
      <c r="F1478" s="48">
        <v>3.57</v>
      </c>
      <c r="G1478" s="47">
        <v>15.56</v>
      </c>
      <c r="H1478" s="49">
        <v>3</v>
      </c>
      <c r="I1478" s="50">
        <v>0</v>
      </c>
      <c r="J1478" s="47">
        <v>64.8</v>
      </c>
      <c r="K1478" s="50">
        <v>0</v>
      </c>
      <c r="L1478" s="47">
        <v>46.68</v>
      </c>
      <c r="M1478" s="50">
        <v>0</v>
      </c>
      <c r="N1478" s="48">
        <v>4</v>
      </c>
      <c r="O1478" s="48">
        <v>4</v>
      </c>
      <c r="P1478" s="51" t="str">
        <f t="shared" si="25"/>
        <v>44</v>
      </c>
      <c r="Q1478" s="51"/>
      <c r="R1478" s="48" t="s">
        <v>7</v>
      </c>
    </row>
    <row r="1479" spans="1:18" x14ac:dyDescent="0.25">
      <c r="A1479" s="1" t="s">
        <v>4</v>
      </c>
      <c r="B1479" s="1" t="s">
        <v>2463</v>
      </c>
      <c r="C1479" s="1" t="s">
        <v>2464</v>
      </c>
      <c r="D1479" s="47">
        <v>1.36</v>
      </c>
      <c r="E1479" s="47">
        <v>13</v>
      </c>
      <c r="F1479" s="48">
        <v>9.5500000000000007</v>
      </c>
      <c r="G1479" s="47">
        <v>11.64</v>
      </c>
      <c r="H1479" s="49">
        <v>4</v>
      </c>
      <c r="I1479" s="50">
        <v>0</v>
      </c>
      <c r="J1479" s="47">
        <v>52</v>
      </c>
      <c r="K1479" s="50">
        <v>0</v>
      </c>
      <c r="L1479" s="47">
        <v>46.56</v>
      </c>
      <c r="M1479" s="50">
        <v>0</v>
      </c>
      <c r="N1479" s="48">
        <v>4</v>
      </c>
      <c r="O1479" s="48">
        <v>4</v>
      </c>
      <c r="P1479" s="51" t="str">
        <f t="shared" ref="P1479:P1542" si="26">N1479&amp;O1479</f>
        <v>44</v>
      </c>
      <c r="Q1479" s="51"/>
      <c r="R1479" s="48" t="s">
        <v>7</v>
      </c>
    </row>
    <row r="1480" spans="1:18" x14ac:dyDescent="0.25">
      <c r="A1480" s="1" t="s">
        <v>4</v>
      </c>
      <c r="B1480" s="1" t="s">
        <v>2467</v>
      </c>
      <c r="C1480" s="1" t="s">
        <v>2468</v>
      </c>
      <c r="D1480" s="47">
        <v>2.2200000000000002</v>
      </c>
      <c r="E1480" s="47">
        <v>17.666599999999999</v>
      </c>
      <c r="F1480" s="48">
        <v>7.95</v>
      </c>
      <c r="G1480" s="47">
        <v>15.44</v>
      </c>
      <c r="H1480" s="49">
        <v>3</v>
      </c>
      <c r="I1480" s="50">
        <v>0</v>
      </c>
      <c r="J1480" s="47">
        <v>53</v>
      </c>
      <c r="K1480" s="50">
        <v>0</v>
      </c>
      <c r="L1480" s="47">
        <v>46.34</v>
      </c>
      <c r="M1480" s="50">
        <v>0</v>
      </c>
      <c r="N1480" s="48">
        <v>4</v>
      </c>
      <c r="O1480" s="48">
        <v>4</v>
      </c>
      <c r="P1480" s="51" t="str">
        <f t="shared" si="26"/>
        <v>44</v>
      </c>
      <c r="Q1480" s="51"/>
      <c r="R1480" s="48" t="s">
        <v>7</v>
      </c>
    </row>
    <row r="1481" spans="1:18" x14ac:dyDescent="0.25">
      <c r="A1481" s="1" t="s">
        <v>4</v>
      </c>
      <c r="B1481" s="1" t="s">
        <v>3585</v>
      </c>
      <c r="C1481" s="1" t="s">
        <v>2721</v>
      </c>
      <c r="D1481" s="47">
        <v>4.5916666666666668</v>
      </c>
      <c r="E1481" s="47">
        <v>27.55</v>
      </c>
      <c r="F1481" s="48">
        <v>5.99</v>
      </c>
      <c r="G1481" s="47">
        <v>22.95</v>
      </c>
      <c r="H1481" s="49">
        <v>2</v>
      </c>
      <c r="I1481" s="50">
        <v>0</v>
      </c>
      <c r="J1481" s="47">
        <v>55.1</v>
      </c>
      <c r="K1481" s="50">
        <v>0</v>
      </c>
      <c r="L1481" s="47">
        <v>45.91</v>
      </c>
      <c r="M1481" s="50">
        <v>0</v>
      </c>
      <c r="N1481" s="48">
        <v>4</v>
      </c>
      <c r="O1481" s="48">
        <v>4</v>
      </c>
      <c r="P1481" s="51" t="str">
        <f t="shared" si="26"/>
        <v>44</v>
      </c>
      <c r="Q1481" s="51"/>
      <c r="R1481" s="48" t="s">
        <v>3265</v>
      </c>
    </row>
    <row r="1482" spans="1:18" x14ac:dyDescent="0.25">
      <c r="A1482" s="1" t="s">
        <v>4</v>
      </c>
      <c r="B1482" s="1" t="s">
        <v>3588</v>
      </c>
      <c r="C1482" s="1" t="s">
        <v>3589</v>
      </c>
      <c r="D1482" s="47">
        <v>9.1666666666666661</v>
      </c>
      <c r="E1482" s="47">
        <v>55</v>
      </c>
      <c r="F1482" s="48">
        <v>5.99</v>
      </c>
      <c r="G1482" s="47">
        <v>45.83</v>
      </c>
      <c r="H1482" s="49">
        <v>1</v>
      </c>
      <c r="I1482" s="50">
        <v>0</v>
      </c>
      <c r="J1482" s="47">
        <v>55</v>
      </c>
      <c r="K1482" s="50">
        <v>0</v>
      </c>
      <c r="L1482" s="47">
        <v>45.83</v>
      </c>
      <c r="M1482" s="50">
        <v>0</v>
      </c>
      <c r="N1482" s="48">
        <v>4</v>
      </c>
      <c r="O1482" s="48">
        <v>4</v>
      </c>
      <c r="P1482" s="51" t="str">
        <f t="shared" si="26"/>
        <v>44</v>
      </c>
      <c r="Q1482" s="51"/>
      <c r="R1482" s="48" t="s">
        <v>3265</v>
      </c>
    </row>
    <row r="1483" spans="1:18" x14ac:dyDescent="0.25">
      <c r="A1483" s="1" t="s">
        <v>4</v>
      </c>
      <c r="B1483" s="1" t="s">
        <v>3590</v>
      </c>
      <c r="C1483" s="1" t="s">
        <v>3591</v>
      </c>
      <c r="D1483" s="47">
        <v>9.1666666666666661</v>
      </c>
      <c r="E1483" s="47">
        <v>55</v>
      </c>
      <c r="F1483" s="48">
        <v>5.99</v>
      </c>
      <c r="G1483" s="47">
        <v>45.83</v>
      </c>
      <c r="H1483" s="49">
        <v>1</v>
      </c>
      <c r="I1483" s="50">
        <v>0</v>
      </c>
      <c r="J1483" s="47">
        <v>55</v>
      </c>
      <c r="K1483" s="50">
        <v>0</v>
      </c>
      <c r="L1483" s="47">
        <v>45.83</v>
      </c>
      <c r="M1483" s="50">
        <v>0</v>
      </c>
      <c r="N1483" s="48">
        <v>4</v>
      </c>
      <c r="O1483" s="48">
        <v>4</v>
      </c>
      <c r="P1483" s="51" t="str">
        <f t="shared" si="26"/>
        <v>44</v>
      </c>
      <c r="Q1483" s="51"/>
      <c r="R1483" s="48" t="s">
        <v>3265</v>
      </c>
    </row>
    <row r="1484" spans="1:18" x14ac:dyDescent="0.25">
      <c r="A1484" s="1" t="s">
        <v>4</v>
      </c>
      <c r="B1484" s="1" t="s">
        <v>2469</v>
      </c>
      <c r="C1484" s="1" t="s">
        <v>2470</v>
      </c>
      <c r="D1484" s="47">
        <v>2.2799999999999998</v>
      </c>
      <c r="E1484" s="47">
        <v>13.68</v>
      </c>
      <c r="F1484" s="48">
        <v>6</v>
      </c>
      <c r="G1484" s="47">
        <v>11.4</v>
      </c>
      <c r="H1484" s="49">
        <v>4</v>
      </c>
      <c r="I1484" s="50">
        <v>0</v>
      </c>
      <c r="J1484" s="47">
        <v>54.72</v>
      </c>
      <c r="K1484" s="50">
        <v>0</v>
      </c>
      <c r="L1484" s="47">
        <v>45.6</v>
      </c>
      <c r="M1484" s="50">
        <v>0</v>
      </c>
      <c r="N1484" s="48">
        <v>4</v>
      </c>
      <c r="O1484" s="48">
        <v>4</v>
      </c>
      <c r="P1484" s="51" t="str">
        <f t="shared" si="26"/>
        <v>44</v>
      </c>
      <c r="Q1484" s="51"/>
      <c r="R1484" s="48" t="s">
        <v>7</v>
      </c>
    </row>
    <row r="1485" spans="1:18" x14ac:dyDescent="0.25">
      <c r="A1485" s="1" t="s">
        <v>4</v>
      </c>
      <c r="B1485" s="1" t="s">
        <v>2471</v>
      </c>
      <c r="C1485" s="1" t="s">
        <v>2472</v>
      </c>
      <c r="D1485" s="47">
        <v>3.99</v>
      </c>
      <c r="E1485" s="47">
        <v>19</v>
      </c>
      <c r="F1485" s="48">
        <v>4.76</v>
      </c>
      <c r="G1485" s="47">
        <v>15.01</v>
      </c>
      <c r="H1485" s="49">
        <v>3</v>
      </c>
      <c r="I1485" s="50">
        <v>0</v>
      </c>
      <c r="J1485" s="47">
        <v>57</v>
      </c>
      <c r="K1485" s="50">
        <v>0</v>
      </c>
      <c r="L1485" s="47">
        <v>45.03</v>
      </c>
      <c r="M1485" s="50">
        <v>0</v>
      </c>
      <c r="N1485" s="48">
        <v>4</v>
      </c>
      <c r="O1485" s="48">
        <v>4</v>
      </c>
      <c r="P1485" s="51" t="str">
        <f t="shared" si="26"/>
        <v>44</v>
      </c>
      <c r="Q1485" s="51"/>
      <c r="R1485" s="48" t="s">
        <v>7</v>
      </c>
    </row>
    <row r="1486" spans="1:18" x14ac:dyDescent="0.25">
      <c r="A1486" s="1" t="s">
        <v>4</v>
      </c>
      <c r="B1486" s="1" t="s">
        <v>2473</v>
      </c>
      <c r="C1486" s="1" t="s">
        <v>2474</v>
      </c>
      <c r="D1486" s="47">
        <v>4.4000000000000004</v>
      </c>
      <c r="E1486" s="47">
        <v>15.65</v>
      </c>
      <c r="F1486" s="48">
        <v>3.55</v>
      </c>
      <c r="G1486" s="47">
        <v>11.25</v>
      </c>
      <c r="H1486" s="49">
        <v>4</v>
      </c>
      <c r="I1486" s="50">
        <v>0</v>
      </c>
      <c r="J1486" s="47">
        <v>62.6</v>
      </c>
      <c r="K1486" s="50">
        <v>0</v>
      </c>
      <c r="L1486" s="47">
        <v>45</v>
      </c>
      <c r="M1486" s="50">
        <v>0</v>
      </c>
      <c r="N1486" s="48">
        <v>4</v>
      </c>
      <c r="O1486" s="48">
        <v>4</v>
      </c>
      <c r="P1486" s="51" t="str">
        <f t="shared" si="26"/>
        <v>44</v>
      </c>
      <c r="Q1486" s="51"/>
      <c r="R1486" s="48" t="s">
        <v>7</v>
      </c>
    </row>
    <row r="1487" spans="1:18" x14ac:dyDescent="0.25">
      <c r="A1487" s="1" t="s">
        <v>4</v>
      </c>
      <c r="B1487" s="1" t="s">
        <v>3592</v>
      </c>
      <c r="C1487" s="1" t="s">
        <v>743</v>
      </c>
      <c r="D1487" s="47">
        <v>3</v>
      </c>
      <c r="E1487" s="47">
        <v>18</v>
      </c>
      <c r="F1487" s="48">
        <v>6</v>
      </c>
      <c r="G1487" s="47">
        <v>15</v>
      </c>
      <c r="H1487" s="49">
        <v>3</v>
      </c>
      <c r="I1487" s="50">
        <v>0</v>
      </c>
      <c r="J1487" s="47">
        <v>54</v>
      </c>
      <c r="K1487" s="50">
        <v>0</v>
      </c>
      <c r="L1487" s="47">
        <v>45</v>
      </c>
      <c r="M1487" s="50">
        <v>0</v>
      </c>
      <c r="N1487" s="48">
        <v>4</v>
      </c>
      <c r="O1487" s="48">
        <v>4</v>
      </c>
      <c r="P1487" s="51" t="str">
        <f t="shared" si="26"/>
        <v>44</v>
      </c>
      <c r="Q1487" s="51"/>
      <c r="R1487" s="48" t="s">
        <v>3265</v>
      </c>
    </row>
    <row r="1488" spans="1:18" x14ac:dyDescent="0.25">
      <c r="A1488" s="1" t="s">
        <v>4</v>
      </c>
      <c r="B1488" s="1" t="s">
        <v>3593</v>
      </c>
      <c r="C1488" s="1" t="s">
        <v>3594</v>
      </c>
      <c r="D1488" s="47">
        <v>3</v>
      </c>
      <c r="E1488" s="47">
        <v>18</v>
      </c>
      <c r="F1488" s="48">
        <v>6</v>
      </c>
      <c r="G1488" s="47">
        <v>15</v>
      </c>
      <c r="H1488" s="49">
        <v>3</v>
      </c>
      <c r="I1488" s="50">
        <v>0</v>
      </c>
      <c r="J1488" s="47">
        <v>54</v>
      </c>
      <c r="K1488" s="50">
        <v>0</v>
      </c>
      <c r="L1488" s="47">
        <v>45</v>
      </c>
      <c r="M1488" s="50">
        <v>0</v>
      </c>
      <c r="N1488" s="48">
        <v>4</v>
      </c>
      <c r="O1488" s="48">
        <v>4</v>
      </c>
      <c r="P1488" s="51" t="str">
        <f t="shared" si="26"/>
        <v>44</v>
      </c>
      <c r="Q1488" s="51"/>
      <c r="R1488" s="48" t="s">
        <v>3265</v>
      </c>
    </row>
    <row r="1489" spans="1:18" x14ac:dyDescent="0.25">
      <c r="A1489" s="1" t="s">
        <v>4</v>
      </c>
      <c r="B1489" s="1" t="s">
        <v>2475</v>
      </c>
      <c r="C1489" s="1" t="s">
        <v>2476</v>
      </c>
      <c r="D1489" s="47">
        <v>2.7099999999999995</v>
      </c>
      <c r="E1489" s="47">
        <v>17.666599999999999</v>
      </c>
      <c r="F1489" s="48">
        <v>6.51</v>
      </c>
      <c r="G1489" s="47">
        <v>14.95</v>
      </c>
      <c r="H1489" s="49">
        <v>3</v>
      </c>
      <c r="I1489" s="50">
        <v>0</v>
      </c>
      <c r="J1489" s="47">
        <v>53</v>
      </c>
      <c r="K1489" s="50">
        <v>0</v>
      </c>
      <c r="L1489" s="47">
        <v>44.87</v>
      </c>
      <c r="M1489" s="50">
        <v>0</v>
      </c>
      <c r="N1489" s="48">
        <v>4</v>
      </c>
      <c r="O1489" s="48">
        <v>4</v>
      </c>
      <c r="P1489" s="51" t="str">
        <f t="shared" si="26"/>
        <v>44</v>
      </c>
      <c r="Q1489" s="51"/>
      <c r="R1489" s="48" t="s">
        <v>7</v>
      </c>
    </row>
    <row r="1490" spans="1:18" x14ac:dyDescent="0.25">
      <c r="A1490" s="1" t="s">
        <v>4</v>
      </c>
      <c r="B1490" s="1" t="s">
        <v>2477</v>
      </c>
      <c r="C1490" s="1" t="s">
        <v>2478</v>
      </c>
      <c r="D1490" s="47">
        <v>2.15</v>
      </c>
      <c r="E1490" s="47">
        <v>13.25</v>
      </c>
      <c r="F1490" s="48">
        <v>6.16</v>
      </c>
      <c r="G1490" s="47">
        <v>11.1</v>
      </c>
      <c r="H1490" s="49">
        <v>4</v>
      </c>
      <c r="I1490" s="50">
        <v>0</v>
      </c>
      <c r="J1490" s="47">
        <v>53</v>
      </c>
      <c r="K1490" s="50">
        <v>0</v>
      </c>
      <c r="L1490" s="47">
        <v>44.4</v>
      </c>
      <c r="M1490" s="50">
        <v>0</v>
      </c>
      <c r="N1490" s="48">
        <v>4</v>
      </c>
      <c r="O1490" s="48">
        <v>4</v>
      </c>
      <c r="P1490" s="51" t="str">
        <f t="shared" si="26"/>
        <v>44</v>
      </c>
      <c r="Q1490" s="51"/>
      <c r="R1490" s="48" t="s">
        <v>7</v>
      </c>
    </row>
    <row r="1491" spans="1:18" x14ac:dyDescent="0.25">
      <c r="A1491" s="1" t="s">
        <v>4</v>
      </c>
      <c r="B1491" s="1" t="s">
        <v>2479</v>
      </c>
      <c r="C1491" s="1" t="s">
        <v>2480</v>
      </c>
      <c r="D1491" s="47">
        <v>1.98</v>
      </c>
      <c r="E1491" s="47">
        <v>13</v>
      </c>
      <c r="F1491" s="48">
        <v>6.56</v>
      </c>
      <c r="G1491" s="47">
        <v>11.02</v>
      </c>
      <c r="H1491" s="49">
        <v>4</v>
      </c>
      <c r="I1491" s="50">
        <v>0</v>
      </c>
      <c r="J1491" s="47">
        <v>52</v>
      </c>
      <c r="K1491" s="50">
        <v>0</v>
      </c>
      <c r="L1491" s="47">
        <v>44.08</v>
      </c>
      <c r="M1491" s="50">
        <v>0</v>
      </c>
      <c r="N1491" s="48">
        <v>4</v>
      </c>
      <c r="O1491" s="48">
        <v>4</v>
      </c>
      <c r="P1491" s="51" t="str">
        <f t="shared" si="26"/>
        <v>44</v>
      </c>
      <c r="Q1491" s="51"/>
      <c r="R1491" s="48" t="s">
        <v>7</v>
      </c>
    </row>
    <row r="1492" spans="1:18" x14ac:dyDescent="0.25">
      <c r="A1492" s="1" t="s">
        <v>4</v>
      </c>
      <c r="B1492" s="1" t="s">
        <v>2483</v>
      </c>
      <c r="C1492" s="1" t="s">
        <v>2484</v>
      </c>
      <c r="D1492" s="47">
        <v>7.06</v>
      </c>
      <c r="E1492" s="47">
        <v>29</v>
      </c>
      <c r="F1492" s="48">
        <v>4.0999999999999996</v>
      </c>
      <c r="G1492" s="47">
        <v>21.94</v>
      </c>
      <c r="H1492" s="49">
        <v>2</v>
      </c>
      <c r="I1492" s="50">
        <v>0</v>
      </c>
      <c r="J1492" s="47">
        <v>58</v>
      </c>
      <c r="K1492" s="50">
        <v>0</v>
      </c>
      <c r="L1492" s="47">
        <v>43.88</v>
      </c>
      <c r="M1492" s="50">
        <v>0</v>
      </c>
      <c r="N1492" s="48">
        <v>4</v>
      </c>
      <c r="O1492" s="48">
        <v>4</v>
      </c>
      <c r="P1492" s="51" t="str">
        <f t="shared" si="26"/>
        <v>44</v>
      </c>
      <c r="Q1492" s="51"/>
      <c r="R1492" s="48" t="s">
        <v>7</v>
      </c>
    </row>
    <row r="1493" spans="1:18" x14ac:dyDescent="0.25">
      <c r="A1493" s="1" t="s">
        <v>4</v>
      </c>
      <c r="B1493" s="1" t="s">
        <v>2485</v>
      </c>
      <c r="C1493" s="1" t="s">
        <v>2486</v>
      </c>
      <c r="D1493" s="47">
        <v>6.39</v>
      </c>
      <c r="E1493" s="47">
        <v>50</v>
      </c>
      <c r="F1493" s="48">
        <v>7.82</v>
      </c>
      <c r="G1493" s="47">
        <v>43.61</v>
      </c>
      <c r="H1493" s="49">
        <v>1</v>
      </c>
      <c r="I1493" s="50">
        <v>0</v>
      </c>
      <c r="J1493" s="47">
        <v>50</v>
      </c>
      <c r="K1493" s="50">
        <v>0</v>
      </c>
      <c r="L1493" s="47">
        <v>43.61</v>
      </c>
      <c r="M1493" s="50">
        <v>0</v>
      </c>
      <c r="N1493" s="48">
        <v>4</v>
      </c>
      <c r="O1493" s="48">
        <v>4</v>
      </c>
      <c r="P1493" s="51" t="str">
        <f t="shared" si="26"/>
        <v>44</v>
      </c>
      <c r="Q1493" s="51"/>
      <c r="R1493" s="48" t="s">
        <v>7</v>
      </c>
    </row>
    <row r="1494" spans="1:18" x14ac:dyDescent="0.25">
      <c r="A1494" s="1" t="s">
        <v>4</v>
      </c>
      <c r="B1494" s="1" t="s">
        <v>3597</v>
      </c>
      <c r="C1494" s="1" t="s">
        <v>3598</v>
      </c>
      <c r="D1494" s="47">
        <v>4.333333333333333</v>
      </c>
      <c r="E1494" s="47">
        <v>26</v>
      </c>
      <c r="F1494" s="48">
        <v>6</v>
      </c>
      <c r="G1494" s="47">
        <v>21.66</v>
      </c>
      <c r="H1494" s="49">
        <v>2</v>
      </c>
      <c r="I1494" s="50">
        <v>0</v>
      </c>
      <c r="J1494" s="47">
        <v>52</v>
      </c>
      <c r="K1494" s="50">
        <v>0</v>
      </c>
      <c r="L1494" s="47">
        <v>43.33</v>
      </c>
      <c r="M1494" s="50">
        <v>0</v>
      </c>
      <c r="N1494" s="48">
        <v>4</v>
      </c>
      <c r="O1494" s="48">
        <v>4</v>
      </c>
      <c r="P1494" s="51" t="str">
        <f t="shared" si="26"/>
        <v>44</v>
      </c>
      <c r="Q1494" s="51"/>
      <c r="R1494" s="48" t="s">
        <v>3265</v>
      </c>
    </row>
    <row r="1495" spans="1:18" x14ac:dyDescent="0.25">
      <c r="A1495" s="1" t="s">
        <v>4</v>
      </c>
      <c r="B1495" s="1" t="s">
        <v>2487</v>
      </c>
      <c r="C1495" s="1" t="s">
        <v>2488</v>
      </c>
      <c r="D1495" s="47">
        <v>9.85</v>
      </c>
      <c r="E1495" s="47">
        <v>31.2</v>
      </c>
      <c r="F1495" s="48">
        <v>3.16</v>
      </c>
      <c r="G1495" s="47">
        <v>21.35</v>
      </c>
      <c r="H1495" s="49">
        <v>2</v>
      </c>
      <c r="I1495" s="50">
        <v>0</v>
      </c>
      <c r="J1495" s="47">
        <v>62.4</v>
      </c>
      <c r="K1495" s="50">
        <v>0</v>
      </c>
      <c r="L1495" s="47">
        <v>42.7</v>
      </c>
      <c r="M1495" s="50">
        <v>0</v>
      </c>
      <c r="N1495" s="48">
        <v>4</v>
      </c>
      <c r="O1495" s="48">
        <v>4</v>
      </c>
      <c r="P1495" s="51" t="str">
        <f t="shared" si="26"/>
        <v>44</v>
      </c>
      <c r="Q1495" s="51"/>
      <c r="R1495" s="48" t="s">
        <v>7</v>
      </c>
    </row>
    <row r="1496" spans="1:18" x14ac:dyDescent="0.25">
      <c r="A1496" s="1" t="s">
        <v>4</v>
      </c>
      <c r="B1496" s="1" t="s">
        <v>2491</v>
      </c>
      <c r="C1496" s="1" t="s">
        <v>2492</v>
      </c>
      <c r="D1496" s="47">
        <v>4.74</v>
      </c>
      <c r="E1496" s="47">
        <v>26</v>
      </c>
      <c r="F1496" s="48">
        <v>5.48</v>
      </c>
      <c r="G1496" s="47">
        <v>21.26</v>
      </c>
      <c r="H1496" s="49">
        <v>2</v>
      </c>
      <c r="I1496" s="50">
        <v>0</v>
      </c>
      <c r="J1496" s="47">
        <v>52</v>
      </c>
      <c r="K1496" s="50">
        <v>0</v>
      </c>
      <c r="L1496" s="47">
        <v>42.52</v>
      </c>
      <c r="M1496" s="50">
        <v>0</v>
      </c>
      <c r="N1496" s="48">
        <v>4</v>
      </c>
      <c r="O1496" s="48">
        <v>4</v>
      </c>
      <c r="P1496" s="51" t="str">
        <f t="shared" si="26"/>
        <v>44</v>
      </c>
      <c r="Q1496" s="51"/>
      <c r="R1496" s="48" t="s">
        <v>7</v>
      </c>
    </row>
    <row r="1497" spans="1:18" x14ac:dyDescent="0.25">
      <c r="A1497" s="1" t="s">
        <v>4</v>
      </c>
      <c r="B1497" s="1" t="s">
        <v>3599</v>
      </c>
      <c r="C1497" s="1" t="s">
        <v>3600</v>
      </c>
      <c r="D1497" s="47">
        <v>2.8333333333333335</v>
      </c>
      <c r="E1497" s="47">
        <v>17</v>
      </c>
      <c r="F1497" s="48">
        <v>6</v>
      </c>
      <c r="G1497" s="47">
        <v>14.16</v>
      </c>
      <c r="H1497" s="49">
        <v>3</v>
      </c>
      <c r="I1497" s="50">
        <v>0</v>
      </c>
      <c r="J1497" s="47">
        <v>51</v>
      </c>
      <c r="K1497" s="50">
        <v>0</v>
      </c>
      <c r="L1497" s="47">
        <v>42.5</v>
      </c>
      <c r="M1497" s="50">
        <v>0</v>
      </c>
      <c r="N1497" s="48">
        <v>4</v>
      </c>
      <c r="O1497" s="48">
        <v>4</v>
      </c>
      <c r="P1497" s="51" t="str">
        <f t="shared" si="26"/>
        <v>44</v>
      </c>
      <c r="Q1497" s="51"/>
      <c r="R1497" s="48" t="s">
        <v>3265</v>
      </c>
    </row>
    <row r="1498" spans="1:18" x14ac:dyDescent="0.25">
      <c r="A1498" s="1" t="s">
        <v>4</v>
      </c>
      <c r="B1498" s="1" t="s">
        <v>2493</v>
      </c>
      <c r="C1498" s="1" t="s">
        <v>2494</v>
      </c>
      <c r="D1498" s="47">
        <v>4.3499999999999996</v>
      </c>
      <c r="E1498" s="47">
        <v>25.5</v>
      </c>
      <c r="F1498" s="48">
        <v>5.86</v>
      </c>
      <c r="G1498" s="47">
        <v>21.15</v>
      </c>
      <c r="H1498" s="49">
        <v>2</v>
      </c>
      <c r="I1498" s="50">
        <v>0</v>
      </c>
      <c r="J1498" s="47">
        <v>51</v>
      </c>
      <c r="K1498" s="50">
        <v>0</v>
      </c>
      <c r="L1498" s="47">
        <v>42.3</v>
      </c>
      <c r="M1498" s="50">
        <v>0</v>
      </c>
      <c r="N1498" s="48">
        <v>4</v>
      </c>
      <c r="O1498" s="48">
        <v>4</v>
      </c>
      <c r="P1498" s="51" t="str">
        <f t="shared" si="26"/>
        <v>44</v>
      </c>
      <c r="Q1498" s="51"/>
      <c r="R1498" s="48" t="s">
        <v>7</v>
      </c>
    </row>
    <row r="1499" spans="1:18" x14ac:dyDescent="0.25">
      <c r="A1499" s="1" t="s">
        <v>4</v>
      </c>
      <c r="B1499" s="1" t="s">
        <v>3601</v>
      </c>
      <c r="C1499" s="1" t="s">
        <v>3602</v>
      </c>
      <c r="D1499" s="47">
        <v>2.8055555555555558</v>
      </c>
      <c r="E1499" s="47">
        <v>16.833300000000001</v>
      </c>
      <c r="F1499" s="48">
        <v>5.99</v>
      </c>
      <c r="G1499" s="47">
        <v>14.02</v>
      </c>
      <c r="H1499" s="49">
        <v>3</v>
      </c>
      <c r="I1499" s="50">
        <v>0</v>
      </c>
      <c r="J1499" s="47">
        <v>50.5</v>
      </c>
      <c r="K1499" s="50">
        <v>0</v>
      </c>
      <c r="L1499" s="47">
        <v>42.08</v>
      </c>
      <c r="M1499" s="50">
        <v>0</v>
      </c>
      <c r="N1499" s="48">
        <v>4</v>
      </c>
      <c r="O1499" s="48">
        <v>4</v>
      </c>
      <c r="P1499" s="51" t="str">
        <f t="shared" si="26"/>
        <v>44</v>
      </c>
      <c r="Q1499" s="51"/>
      <c r="R1499" s="48" t="s">
        <v>3265</v>
      </c>
    </row>
    <row r="1500" spans="1:18" x14ac:dyDescent="0.25">
      <c r="A1500" s="1" t="s">
        <v>4</v>
      </c>
      <c r="B1500" s="1" t="s">
        <v>2495</v>
      </c>
      <c r="C1500" s="1" t="s">
        <v>2496</v>
      </c>
      <c r="D1500" s="47">
        <v>2</v>
      </c>
      <c r="E1500" s="47">
        <v>16</v>
      </c>
      <c r="F1500" s="48">
        <v>8</v>
      </c>
      <c r="G1500" s="47">
        <v>14</v>
      </c>
      <c r="H1500" s="49">
        <v>3</v>
      </c>
      <c r="I1500" s="50">
        <v>0</v>
      </c>
      <c r="J1500" s="47">
        <v>48</v>
      </c>
      <c r="K1500" s="50">
        <v>0</v>
      </c>
      <c r="L1500" s="47">
        <v>42</v>
      </c>
      <c r="M1500" s="50">
        <v>0</v>
      </c>
      <c r="N1500" s="48">
        <v>4</v>
      </c>
      <c r="O1500" s="48">
        <v>4</v>
      </c>
      <c r="P1500" s="51" t="str">
        <f t="shared" si="26"/>
        <v>44</v>
      </c>
      <c r="Q1500" s="51"/>
      <c r="R1500" s="48" t="s">
        <v>7</v>
      </c>
    </row>
    <row r="1501" spans="1:18" x14ac:dyDescent="0.25">
      <c r="A1501" s="1" t="s">
        <v>4</v>
      </c>
      <c r="B1501" s="1" t="s">
        <v>2497</v>
      </c>
      <c r="C1501" s="1" t="s">
        <v>2498</v>
      </c>
      <c r="D1501" s="47">
        <v>2</v>
      </c>
      <c r="E1501" s="47">
        <v>16</v>
      </c>
      <c r="F1501" s="48">
        <v>8</v>
      </c>
      <c r="G1501" s="47">
        <v>14</v>
      </c>
      <c r="H1501" s="49">
        <v>3</v>
      </c>
      <c r="I1501" s="50">
        <v>0</v>
      </c>
      <c r="J1501" s="47">
        <v>48</v>
      </c>
      <c r="K1501" s="50">
        <v>0</v>
      </c>
      <c r="L1501" s="47">
        <v>42</v>
      </c>
      <c r="M1501" s="50">
        <v>0</v>
      </c>
      <c r="N1501" s="48">
        <v>4</v>
      </c>
      <c r="O1501" s="48">
        <v>4</v>
      </c>
      <c r="P1501" s="51" t="str">
        <f t="shared" si="26"/>
        <v>44</v>
      </c>
      <c r="Q1501" s="51"/>
      <c r="R1501" s="48" t="s">
        <v>7</v>
      </c>
    </row>
    <row r="1502" spans="1:18" x14ac:dyDescent="0.25">
      <c r="A1502" s="1" t="s">
        <v>4</v>
      </c>
      <c r="B1502" s="1" t="s">
        <v>3603</v>
      </c>
      <c r="C1502" s="1" t="s">
        <v>3604</v>
      </c>
      <c r="D1502" s="47">
        <v>8.3333333333333339</v>
      </c>
      <c r="E1502" s="47">
        <v>50</v>
      </c>
      <c r="F1502" s="48">
        <v>6</v>
      </c>
      <c r="G1502" s="47">
        <v>41.66</v>
      </c>
      <c r="H1502" s="49">
        <v>1</v>
      </c>
      <c r="I1502" s="50">
        <v>0</v>
      </c>
      <c r="J1502" s="47">
        <v>50</v>
      </c>
      <c r="K1502" s="50">
        <v>0</v>
      </c>
      <c r="L1502" s="47">
        <v>41.66</v>
      </c>
      <c r="M1502" s="50">
        <v>0</v>
      </c>
      <c r="N1502" s="48">
        <v>4</v>
      </c>
      <c r="O1502" s="48">
        <v>4</v>
      </c>
      <c r="P1502" s="51" t="str">
        <f t="shared" si="26"/>
        <v>44</v>
      </c>
      <c r="Q1502" s="51"/>
      <c r="R1502" s="48" t="s">
        <v>3265</v>
      </c>
    </row>
    <row r="1503" spans="1:18" x14ac:dyDescent="0.25">
      <c r="A1503" s="1" t="s">
        <v>4</v>
      </c>
      <c r="B1503" s="1" t="s">
        <v>2499</v>
      </c>
      <c r="C1503" s="1" t="s">
        <v>2500</v>
      </c>
      <c r="D1503" s="47">
        <v>13.44</v>
      </c>
      <c r="E1503" s="47">
        <v>55</v>
      </c>
      <c r="F1503" s="48">
        <v>4.09</v>
      </c>
      <c r="G1503" s="47">
        <v>41.56</v>
      </c>
      <c r="H1503" s="49">
        <v>1</v>
      </c>
      <c r="I1503" s="50">
        <v>0</v>
      </c>
      <c r="J1503" s="47">
        <v>55</v>
      </c>
      <c r="K1503" s="50">
        <v>0</v>
      </c>
      <c r="L1503" s="47">
        <v>41.56</v>
      </c>
      <c r="M1503" s="50">
        <v>0</v>
      </c>
      <c r="N1503" s="48">
        <v>4</v>
      </c>
      <c r="O1503" s="48">
        <v>4</v>
      </c>
      <c r="P1503" s="51" t="str">
        <f t="shared" si="26"/>
        <v>44</v>
      </c>
      <c r="Q1503" s="51"/>
      <c r="R1503" s="48" t="s">
        <v>7</v>
      </c>
    </row>
    <row r="1504" spans="1:18" x14ac:dyDescent="0.25">
      <c r="A1504" s="1" t="s">
        <v>4</v>
      </c>
      <c r="B1504" s="1" t="s">
        <v>2503</v>
      </c>
      <c r="C1504" s="1" t="s">
        <v>2504</v>
      </c>
      <c r="D1504" s="47">
        <v>2.3199999999999998</v>
      </c>
      <c r="E1504" s="47">
        <v>16</v>
      </c>
      <c r="F1504" s="48">
        <v>6.89</v>
      </c>
      <c r="G1504" s="47">
        <v>13.68</v>
      </c>
      <c r="H1504" s="49">
        <v>3</v>
      </c>
      <c r="I1504" s="50">
        <v>0</v>
      </c>
      <c r="J1504" s="47">
        <v>48</v>
      </c>
      <c r="K1504" s="50">
        <v>0</v>
      </c>
      <c r="L1504" s="47">
        <v>41.04</v>
      </c>
      <c r="M1504" s="50">
        <v>0</v>
      </c>
      <c r="N1504" s="48">
        <v>4</v>
      </c>
      <c r="O1504" s="48">
        <v>4</v>
      </c>
      <c r="P1504" s="51" t="str">
        <f t="shared" si="26"/>
        <v>44</v>
      </c>
      <c r="Q1504" s="51"/>
      <c r="R1504" s="48" t="s">
        <v>7</v>
      </c>
    </row>
    <row r="1505" spans="1:18" x14ac:dyDescent="0.25">
      <c r="A1505" s="1" t="s">
        <v>4</v>
      </c>
      <c r="B1505" s="1" t="s">
        <v>2505</v>
      </c>
      <c r="C1505" s="1" t="s">
        <v>2506</v>
      </c>
      <c r="D1505" s="47">
        <v>2.34</v>
      </c>
      <c r="E1505" s="47">
        <v>16</v>
      </c>
      <c r="F1505" s="48">
        <v>6.83</v>
      </c>
      <c r="G1505" s="47">
        <v>13.66</v>
      </c>
      <c r="H1505" s="49">
        <v>3</v>
      </c>
      <c r="I1505" s="50">
        <v>0</v>
      </c>
      <c r="J1505" s="47">
        <v>48</v>
      </c>
      <c r="K1505" s="50">
        <v>0</v>
      </c>
      <c r="L1505" s="47">
        <v>40.98</v>
      </c>
      <c r="M1505" s="50">
        <v>0</v>
      </c>
      <c r="N1505" s="48">
        <v>4</v>
      </c>
      <c r="O1505" s="48">
        <v>4</v>
      </c>
      <c r="P1505" s="51" t="str">
        <f t="shared" si="26"/>
        <v>44</v>
      </c>
      <c r="Q1505" s="51"/>
      <c r="R1505" s="48" t="s">
        <v>7</v>
      </c>
    </row>
    <row r="1506" spans="1:18" x14ac:dyDescent="0.25">
      <c r="A1506" s="1" t="s">
        <v>4</v>
      </c>
      <c r="B1506" s="1" t="s">
        <v>2507</v>
      </c>
      <c r="C1506" s="1" t="s">
        <v>2508</v>
      </c>
      <c r="D1506" s="47">
        <v>2.34</v>
      </c>
      <c r="E1506" s="47">
        <v>16</v>
      </c>
      <c r="F1506" s="48">
        <v>6.83</v>
      </c>
      <c r="G1506" s="47">
        <v>13.66</v>
      </c>
      <c r="H1506" s="49">
        <v>3</v>
      </c>
      <c r="I1506" s="50">
        <v>0</v>
      </c>
      <c r="J1506" s="47">
        <v>48</v>
      </c>
      <c r="K1506" s="50">
        <v>0</v>
      </c>
      <c r="L1506" s="47">
        <v>40.98</v>
      </c>
      <c r="M1506" s="50">
        <v>0</v>
      </c>
      <c r="N1506" s="48">
        <v>4</v>
      </c>
      <c r="O1506" s="48">
        <v>4</v>
      </c>
      <c r="P1506" s="51" t="str">
        <f t="shared" si="26"/>
        <v>44</v>
      </c>
      <c r="Q1506" s="51"/>
      <c r="R1506" s="48" t="s">
        <v>7</v>
      </c>
    </row>
    <row r="1507" spans="1:18" x14ac:dyDescent="0.25">
      <c r="A1507" s="1" t="s">
        <v>4</v>
      </c>
      <c r="B1507" s="1" t="s">
        <v>2509</v>
      </c>
      <c r="C1507" s="1" t="s">
        <v>2510</v>
      </c>
      <c r="D1507" s="47">
        <v>1.36</v>
      </c>
      <c r="E1507" s="47">
        <v>15</v>
      </c>
      <c r="F1507" s="48">
        <v>11.02</v>
      </c>
      <c r="G1507" s="47">
        <v>13.64</v>
      </c>
      <c r="H1507" s="49">
        <v>3</v>
      </c>
      <c r="I1507" s="50">
        <v>0</v>
      </c>
      <c r="J1507" s="47">
        <v>45</v>
      </c>
      <c r="K1507" s="50">
        <v>0</v>
      </c>
      <c r="L1507" s="47">
        <v>40.92</v>
      </c>
      <c r="M1507" s="50">
        <v>0</v>
      </c>
      <c r="N1507" s="48">
        <v>4</v>
      </c>
      <c r="O1507" s="48">
        <v>4</v>
      </c>
      <c r="P1507" s="51" t="str">
        <f t="shared" si="26"/>
        <v>44</v>
      </c>
      <c r="Q1507" s="51"/>
      <c r="R1507" s="48" t="s">
        <v>7</v>
      </c>
    </row>
    <row r="1508" spans="1:18" x14ac:dyDescent="0.25">
      <c r="A1508" s="1" t="s">
        <v>4</v>
      </c>
      <c r="B1508" s="1" t="s">
        <v>2513</v>
      </c>
      <c r="C1508" s="1" t="s">
        <v>2514</v>
      </c>
      <c r="D1508" s="47">
        <v>4.8899999999999997</v>
      </c>
      <c r="E1508" s="47">
        <v>25</v>
      </c>
      <c r="F1508" s="48">
        <v>5.1100000000000003</v>
      </c>
      <c r="G1508" s="47">
        <v>20.11</v>
      </c>
      <c r="H1508" s="49">
        <v>2</v>
      </c>
      <c r="I1508" s="50">
        <v>0</v>
      </c>
      <c r="J1508" s="47">
        <v>50</v>
      </c>
      <c r="K1508" s="50">
        <v>0</v>
      </c>
      <c r="L1508" s="47">
        <v>40.22</v>
      </c>
      <c r="M1508" s="50">
        <v>0</v>
      </c>
      <c r="N1508" s="48">
        <v>4</v>
      </c>
      <c r="O1508" s="48">
        <v>4</v>
      </c>
      <c r="P1508" s="51" t="str">
        <f t="shared" si="26"/>
        <v>44</v>
      </c>
      <c r="Q1508" s="51"/>
      <c r="R1508" s="48" t="s">
        <v>7</v>
      </c>
    </row>
    <row r="1509" spans="1:18" x14ac:dyDescent="0.25">
      <c r="A1509" s="1" t="s">
        <v>4</v>
      </c>
      <c r="B1509" s="1" t="s">
        <v>2515</v>
      </c>
      <c r="C1509" s="1" t="s">
        <v>2516</v>
      </c>
      <c r="D1509" s="47">
        <v>1.33</v>
      </c>
      <c r="E1509" s="47">
        <v>11.35</v>
      </c>
      <c r="F1509" s="48">
        <v>8.5299999999999994</v>
      </c>
      <c r="G1509" s="47">
        <v>10.02</v>
      </c>
      <c r="H1509" s="49">
        <v>4</v>
      </c>
      <c r="I1509" s="50">
        <v>0</v>
      </c>
      <c r="J1509" s="47">
        <v>45.4</v>
      </c>
      <c r="K1509" s="50">
        <v>0</v>
      </c>
      <c r="L1509" s="47">
        <v>40.08</v>
      </c>
      <c r="M1509" s="50">
        <v>0</v>
      </c>
      <c r="N1509" s="48">
        <v>4</v>
      </c>
      <c r="O1509" s="48">
        <v>4</v>
      </c>
      <c r="P1509" s="51" t="str">
        <f t="shared" si="26"/>
        <v>44</v>
      </c>
      <c r="Q1509" s="51"/>
      <c r="R1509" s="48" t="s">
        <v>7</v>
      </c>
    </row>
    <row r="1510" spans="1:18" x14ac:dyDescent="0.25">
      <c r="A1510" s="1" t="s">
        <v>4</v>
      </c>
      <c r="B1510" s="1" t="s">
        <v>2517</v>
      </c>
      <c r="C1510" s="1" t="s">
        <v>2518</v>
      </c>
      <c r="D1510" s="47">
        <v>1.99</v>
      </c>
      <c r="E1510" s="47">
        <v>22</v>
      </c>
      <c r="F1510" s="48">
        <v>11.05</v>
      </c>
      <c r="G1510" s="47">
        <v>20.010000000000002</v>
      </c>
      <c r="H1510" s="49">
        <v>2</v>
      </c>
      <c r="I1510" s="50">
        <v>0</v>
      </c>
      <c r="J1510" s="47">
        <v>44</v>
      </c>
      <c r="K1510" s="50">
        <v>0</v>
      </c>
      <c r="L1510" s="47">
        <v>40.020000000000003</v>
      </c>
      <c r="M1510" s="50">
        <v>0</v>
      </c>
      <c r="N1510" s="48">
        <v>4</v>
      </c>
      <c r="O1510" s="48">
        <v>4</v>
      </c>
      <c r="P1510" s="51" t="str">
        <f t="shared" si="26"/>
        <v>44</v>
      </c>
      <c r="Q1510" s="51"/>
      <c r="R1510" s="48" t="s">
        <v>7</v>
      </c>
    </row>
    <row r="1511" spans="1:18" x14ac:dyDescent="0.25">
      <c r="A1511" s="1" t="s">
        <v>4</v>
      </c>
      <c r="B1511" s="1" t="s">
        <v>2519</v>
      </c>
      <c r="C1511" s="1" t="s">
        <v>2520</v>
      </c>
      <c r="D1511" s="47">
        <v>2</v>
      </c>
      <c r="E1511" s="47">
        <v>12</v>
      </c>
      <c r="F1511" s="48">
        <v>6</v>
      </c>
      <c r="G1511" s="47">
        <v>10</v>
      </c>
      <c r="H1511" s="49">
        <v>4</v>
      </c>
      <c r="I1511" s="50">
        <v>0</v>
      </c>
      <c r="J1511" s="47">
        <v>48</v>
      </c>
      <c r="K1511" s="50">
        <v>0</v>
      </c>
      <c r="L1511" s="47">
        <v>40</v>
      </c>
      <c r="M1511" s="50">
        <v>0</v>
      </c>
      <c r="N1511" s="48">
        <v>4</v>
      </c>
      <c r="O1511" s="48">
        <v>4</v>
      </c>
      <c r="P1511" s="51" t="str">
        <f t="shared" si="26"/>
        <v>44</v>
      </c>
      <c r="Q1511" s="51"/>
      <c r="R1511" s="48" t="s">
        <v>7</v>
      </c>
    </row>
    <row r="1512" spans="1:18" x14ac:dyDescent="0.25">
      <c r="A1512" s="1" t="s">
        <v>4</v>
      </c>
      <c r="B1512" s="1" t="s">
        <v>3605</v>
      </c>
      <c r="C1512" s="1" t="s">
        <v>3606</v>
      </c>
      <c r="D1512" s="47">
        <v>4</v>
      </c>
      <c r="E1512" s="47">
        <v>24</v>
      </c>
      <c r="F1512" s="48">
        <v>6</v>
      </c>
      <c r="G1512" s="47">
        <v>20</v>
      </c>
      <c r="H1512" s="49">
        <v>2</v>
      </c>
      <c r="I1512" s="50">
        <v>0</v>
      </c>
      <c r="J1512" s="47">
        <v>48</v>
      </c>
      <c r="K1512" s="50">
        <v>0</v>
      </c>
      <c r="L1512" s="47">
        <v>40</v>
      </c>
      <c r="M1512" s="50">
        <v>0</v>
      </c>
      <c r="N1512" s="48">
        <v>4</v>
      </c>
      <c r="O1512" s="48">
        <v>4</v>
      </c>
      <c r="P1512" s="51" t="str">
        <f t="shared" si="26"/>
        <v>44</v>
      </c>
      <c r="Q1512" s="51"/>
      <c r="R1512" s="48" t="s">
        <v>3265</v>
      </c>
    </row>
    <row r="1513" spans="1:18" x14ac:dyDescent="0.25">
      <c r="A1513" s="1" t="s">
        <v>4</v>
      </c>
      <c r="B1513" s="1" t="s">
        <v>3607</v>
      </c>
      <c r="C1513" s="1" t="s">
        <v>3608</v>
      </c>
      <c r="D1513" s="47">
        <v>2</v>
      </c>
      <c r="E1513" s="47">
        <v>12</v>
      </c>
      <c r="F1513" s="48">
        <v>6</v>
      </c>
      <c r="G1513" s="47">
        <v>10</v>
      </c>
      <c r="H1513" s="49">
        <v>4</v>
      </c>
      <c r="I1513" s="50">
        <v>0</v>
      </c>
      <c r="J1513" s="47">
        <v>48</v>
      </c>
      <c r="K1513" s="50">
        <v>0</v>
      </c>
      <c r="L1513" s="47">
        <v>40</v>
      </c>
      <c r="M1513" s="50">
        <v>0</v>
      </c>
      <c r="N1513" s="48">
        <v>4</v>
      </c>
      <c r="O1513" s="48">
        <v>4</v>
      </c>
      <c r="P1513" s="51" t="str">
        <f t="shared" si="26"/>
        <v>44</v>
      </c>
      <c r="Q1513" s="51"/>
      <c r="R1513" s="48" t="s">
        <v>3265</v>
      </c>
    </row>
    <row r="1514" spans="1:18" x14ac:dyDescent="0.25">
      <c r="A1514" s="1" t="s">
        <v>4</v>
      </c>
      <c r="B1514" s="1" t="s">
        <v>3609</v>
      </c>
      <c r="C1514" s="1" t="s">
        <v>3610</v>
      </c>
      <c r="D1514" s="47">
        <v>4</v>
      </c>
      <c r="E1514" s="47">
        <v>24</v>
      </c>
      <c r="F1514" s="48">
        <v>6</v>
      </c>
      <c r="G1514" s="47">
        <v>20</v>
      </c>
      <c r="H1514" s="49">
        <v>2</v>
      </c>
      <c r="I1514" s="50">
        <v>0</v>
      </c>
      <c r="J1514" s="47">
        <v>48</v>
      </c>
      <c r="K1514" s="50">
        <v>0</v>
      </c>
      <c r="L1514" s="47">
        <v>40</v>
      </c>
      <c r="M1514" s="50">
        <v>0</v>
      </c>
      <c r="N1514" s="48">
        <v>4</v>
      </c>
      <c r="O1514" s="48">
        <v>4</v>
      </c>
      <c r="P1514" s="51" t="str">
        <f t="shared" si="26"/>
        <v>44</v>
      </c>
      <c r="Q1514" s="51"/>
      <c r="R1514" s="48" t="s">
        <v>3265</v>
      </c>
    </row>
    <row r="1515" spans="1:18" x14ac:dyDescent="0.25">
      <c r="A1515" s="1" t="s">
        <v>4</v>
      </c>
      <c r="B1515" s="1" t="s">
        <v>3611</v>
      </c>
      <c r="C1515" s="1" t="s">
        <v>3612</v>
      </c>
      <c r="D1515" s="47">
        <v>4</v>
      </c>
      <c r="E1515" s="47">
        <v>24</v>
      </c>
      <c r="F1515" s="48">
        <v>6</v>
      </c>
      <c r="G1515" s="47">
        <v>20</v>
      </c>
      <c r="H1515" s="49">
        <v>2</v>
      </c>
      <c r="I1515" s="50">
        <v>0</v>
      </c>
      <c r="J1515" s="47">
        <v>48</v>
      </c>
      <c r="K1515" s="50">
        <v>0</v>
      </c>
      <c r="L1515" s="47">
        <v>40</v>
      </c>
      <c r="M1515" s="50">
        <v>0</v>
      </c>
      <c r="N1515" s="48">
        <v>4</v>
      </c>
      <c r="O1515" s="48">
        <v>4</v>
      </c>
      <c r="P1515" s="51" t="str">
        <f t="shared" si="26"/>
        <v>44</v>
      </c>
      <c r="Q1515" s="51"/>
      <c r="R1515" s="48" t="s">
        <v>3265</v>
      </c>
    </row>
    <row r="1516" spans="1:18" x14ac:dyDescent="0.25">
      <c r="A1516" s="1" t="s">
        <v>4</v>
      </c>
      <c r="B1516" s="1" t="s">
        <v>3613</v>
      </c>
      <c r="C1516" s="1" t="s">
        <v>3614</v>
      </c>
      <c r="D1516" s="47">
        <v>2.6666666666666665</v>
      </c>
      <c r="E1516" s="47">
        <v>16</v>
      </c>
      <c r="F1516" s="48">
        <v>5.99</v>
      </c>
      <c r="G1516" s="47">
        <v>13.33</v>
      </c>
      <c r="H1516" s="49">
        <v>3</v>
      </c>
      <c r="I1516" s="50">
        <v>0</v>
      </c>
      <c r="J1516" s="47">
        <v>48</v>
      </c>
      <c r="K1516" s="50">
        <v>0</v>
      </c>
      <c r="L1516" s="47">
        <v>39.99</v>
      </c>
      <c r="M1516" s="50">
        <v>0</v>
      </c>
      <c r="N1516" s="48">
        <v>4</v>
      </c>
      <c r="O1516" s="48">
        <v>4</v>
      </c>
      <c r="P1516" s="51" t="str">
        <f t="shared" si="26"/>
        <v>44</v>
      </c>
      <c r="Q1516" s="51"/>
      <c r="R1516" s="48" t="s">
        <v>3265</v>
      </c>
    </row>
    <row r="1517" spans="1:18" x14ac:dyDescent="0.25">
      <c r="A1517" s="1" t="s">
        <v>4</v>
      </c>
      <c r="B1517" s="1" t="s">
        <v>3615</v>
      </c>
      <c r="C1517" s="1" t="s">
        <v>3616</v>
      </c>
      <c r="D1517" s="47">
        <v>2.6666666666666665</v>
      </c>
      <c r="E1517" s="47">
        <v>16</v>
      </c>
      <c r="F1517" s="48">
        <v>5.99</v>
      </c>
      <c r="G1517" s="47">
        <v>13.33</v>
      </c>
      <c r="H1517" s="49">
        <v>3</v>
      </c>
      <c r="I1517" s="50">
        <v>0</v>
      </c>
      <c r="J1517" s="47">
        <v>48</v>
      </c>
      <c r="K1517" s="50">
        <v>0</v>
      </c>
      <c r="L1517" s="47">
        <v>39.99</v>
      </c>
      <c r="M1517" s="50">
        <v>0</v>
      </c>
      <c r="N1517" s="48">
        <v>4</v>
      </c>
      <c r="O1517" s="48">
        <v>4</v>
      </c>
      <c r="P1517" s="51" t="str">
        <f t="shared" si="26"/>
        <v>44</v>
      </c>
      <c r="Q1517" s="51"/>
      <c r="R1517" s="48" t="s">
        <v>3265</v>
      </c>
    </row>
    <row r="1518" spans="1:18" x14ac:dyDescent="0.25">
      <c r="A1518" s="1" t="s">
        <v>4</v>
      </c>
      <c r="B1518" s="1" t="s">
        <v>2521</v>
      </c>
      <c r="C1518" s="1" t="s">
        <v>2522</v>
      </c>
      <c r="D1518" s="47">
        <v>2.34</v>
      </c>
      <c r="E1518" s="47">
        <v>15.666600000000001</v>
      </c>
      <c r="F1518" s="48">
        <v>6.69</v>
      </c>
      <c r="G1518" s="47">
        <v>13.32</v>
      </c>
      <c r="H1518" s="49">
        <v>3</v>
      </c>
      <c r="I1518" s="50">
        <v>0</v>
      </c>
      <c r="J1518" s="47">
        <v>47</v>
      </c>
      <c r="K1518" s="50">
        <v>0</v>
      </c>
      <c r="L1518" s="47">
        <v>39.979999999999997</v>
      </c>
      <c r="M1518" s="50">
        <v>0</v>
      </c>
      <c r="N1518" s="48">
        <v>4</v>
      </c>
      <c r="O1518" s="48">
        <v>4</v>
      </c>
      <c r="P1518" s="51" t="str">
        <f t="shared" si="26"/>
        <v>44</v>
      </c>
      <c r="Q1518" s="51"/>
      <c r="R1518" s="48" t="s">
        <v>7</v>
      </c>
    </row>
    <row r="1519" spans="1:18" x14ac:dyDescent="0.25">
      <c r="A1519" s="1" t="s">
        <v>4</v>
      </c>
      <c r="B1519" s="1" t="s">
        <v>3617</v>
      </c>
      <c r="C1519" s="1" t="s">
        <v>3618</v>
      </c>
      <c r="D1519" s="47">
        <v>3.9166666666666665</v>
      </c>
      <c r="E1519" s="47">
        <v>23.5</v>
      </c>
      <c r="F1519" s="48">
        <v>5.99</v>
      </c>
      <c r="G1519" s="47">
        <v>19.579999999999998</v>
      </c>
      <c r="H1519" s="49">
        <v>2</v>
      </c>
      <c r="I1519" s="50">
        <v>0</v>
      </c>
      <c r="J1519" s="47">
        <v>47</v>
      </c>
      <c r="K1519" s="50">
        <v>0</v>
      </c>
      <c r="L1519" s="47">
        <v>39.159999999999997</v>
      </c>
      <c r="M1519" s="50">
        <v>0</v>
      </c>
      <c r="N1519" s="48">
        <v>4</v>
      </c>
      <c r="O1519" s="48">
        <v>4</v>
      </c>
      <c r="P1519" s="51" t="str">
        <f t="shared" si="26"/>
        <v>44</v>
      </c>
      <c r="Q1519" s="51"/>
      <c r="R1519" s="48" t="s">
        <v>3265</v>
      </c>
    </row>
    <row r="1520" spans="1:18" x14ac:dyDescent="0.25">
      <c r="A1520" s="1" t="s">
        <v>4</v>
      </c>
      <c r="B1520" s="1" t="s">
        <v>2525</v>
      </c>
      <c r="C1520" s="1" t="s">
        <v>2526</v>
      </c>
      <c r="D1520" s="47">
        <v>7.88</v>
      </c>
      <c r="E1520" s="47">
        <v>47</v>
      </c>
      <c r="F1520" s="48">
        <v>5.96</v>
      </c>
      <c r="G1520" s="47">
        <v>39.119999999999997</v>
      </c>
      <c r="H1520" s="49">
        <v>1</v>
      </c>
      <c r="I1520" s="50">
        <v>0</v>
      </c>
      <c r="J1520" s="47">
        <v>47</v>
      </c>
      <c r="K1520" s="50">
        <v>0</v>
      </c>
      <c r="L1520" s="47">
        <v>39.119999999999997</v>
      </c>
      <c r="M1520" s="50">
        <v>0</v>
      </c>
      <c r="N1520" s="48">
        <v>4</v>
      </c>
      <c r="O1520" s="48">
        <v>4</v>
      </c>
      <c r="P1520" s="51" t="str">
        <f t="shared" si="26"/>
        <v>44</v>
      </c>
      <c r="Q1520" s="51"/>
      <c r="R1520" s="48" t="s">
        <v>7</v>
      </c>
    </row>
    <row r="1521" spans="1:18" x14ac:dyDescent="0.25">
      <c r="A1521" s="1" t="s">
        <v>4</v>
      </c>
      <c r="B1521" s="1" t="s">
        <v>2529</v>
      </c>
      <c r="C1521" s="1" t="s">
        <v>2530</v>
      </c>
      <c r="D1521" s="47">
        <v>8.24</v>
      </c>
      <c r="E1521" s="47">
        <v>47</v>
      </c>
      <c r="F1521" s="48">
        <v>5.7</v>
      </c>
      <c r="G1521" s="47">
        <v>38.76</v>
      </c>
      <c r="H1521" s="49">
        <v>1</v>
      </c>
      <c r="I1521" s="50">
        <v>0</v>
      </c>
      <c r="J1521" s="47">
        <v>47</v>
      </c>
      <c r="K1521" s="50">
        <v>0</v>
      </c>
      <c r="L1521" s="47">
        <v>38.76</v>
      </c>
      <c r="M1521" s="50">
        <v>0</v>
      </c>
      <c r="N1521" s="48">
        <v>4</v>
      </c>
      <c r="O1521" s="48">
        <v>4</v>
      </c>
      <c r="P1521" s="51" t="str">
        <f t="shared" si="26"/>
        <v>44</v>
      </c>
      <c r="Q1521" s="51"/>
      <c r="R1521" s="48" t="s">
        <v>7</v>
      </c>
    </row>
    <row r="1522" spans="1:18" x14ac:dyDescent="0.25">
      <c r="A1522" s="1" t="s">
        <v>4</v>
      </c>
      <c r="B1522" s="1" t="s">
        <v>3619</v>
      </c>
      <c r="C1522" s="1" t="s">
        <v>3620</v>
      </c>
      <c r="D1522" s="47">
        <v>2.5833333333333335</v>
      </c>
      <c r="E1522" s="47">
        <v>15.5</v>
      </c>
      <c r="F1522" s="48">
        <v>6</v>
      </c>
      <c r="G1522" s="47">
        <v>12.91</v>
      </c>
      <c r="H1522" s="49">
        <v>3</v>
      </c>
      <c r="I1522" s="50">
        <v>0</v>
      </c>
      <c r="J1522" s="47">
        <v>46.5</v>
      </c>
      <c r="K1522" s="50">
        <v>0</v>
      </c>
      <c r="L1522" s="47">
        <v>38.75</v>
      </c>
      <c r="M1522" s="50">
        <v>0</v>
      </c>
      <c r="N1522" s="48">
        <v>4</v>
      </c>
      <c r="O1522" s="48">
        <v>4</v>
      </c>
      <c r="P1522" s="51" t="str">
        <f t="shared" si="26"/>
        <v>44</v>
      </c>
      <c r="Q1522" s="51"/>
      <c r="R1522" s="48" t="s">
        <v>3265</v>
      </c>
    </row>
    <row r="1523" spans="1:18" x14ac:dyDescent="0.25">
      <c r="A1523" s="1" t="s">
        <v>4</v>
      </c>
      <c r="B1523" s="1" t="s">
        <v>2533</v>
      </c>
      <c r="C1523" s="1" t="s">
        <v>2534</v>
      </c>
      <c r="D1523" s="47">
        <v>2.14</v>
      </c>
      <c r="E1523" s="47">
        <v>15</v>
      </c>
      <c r="F1523" s="48">
        <v>7</v>
      </c>
      <c r="G1523" s="47">
        <v>12.86</v>
      </c>
      <c r="H1523" s="49">
        <v>3</v>
      </c>
      <c r="I1523" s="50">
        <v>0</v>
      </c>
      <c r="J1523" s="47">
        <v>45</v>
      </c>
      <c r="K1523" s="50">
        <v>0</v>
      </c>
      <c r="L1523" s="47">
        <v>38.58</v>
      </c>
      <c r="M1523" s="50">
        <v>0</v>
      </c>
      <c r="N1523" s="48">
        <v>4</v>
      </c>
      <c r="O1523" s="48">
        <v>4</v>
      </c>
      <c r="P1523" s="51" t="str">
        <f t="shared" si="26"/>
        <v>44</v>
      </c>
      <c r="Q1523" s="51"/>
      <c r="R1523" s="48" t="s">
        <v>7</v>
      </c>
    </row>
    <row r="1524" spans="1:18" x14ac:dyDescent="0.25">
      <c r="A1524" s="1" t="s">
        <v>4</v>
      </c>
      <c r="B1524" s="1" t="s">
        <v>2535</v>
      </c>
      <c r="C1524" s="1" t="s">
        <v>2536</v>
      </c>
      <c r="D1524" s="47">
        <v>10.72</v>
      </c>
      <c r="E1524" s="47">
        <v>30</v>
      </c>
      <c r="F1524" s="48">
        <v>2.79</v>
      </c>
      <c r="G1524" s="47">
        <v>19.28</v>
      </c>
      <c r="H1524" s="49">
        <v>2</v>
      </c>
      <c r="I1524" s="50">
        <v>0</v>
      </c>
      <c r="J1524" s="47">
        <v>60</v>
      </c>
      <c r="K1524" s="50">
        <v>0</v>
      </c>
      <c r="L1524" s="47">
        <v>38.56</v>
      </c>
      <c r="M1524" s="50">
        <v>0</v>
      </c>
      <c r="N1524" s="48">
        <v>4</v>
      </c>
      <c r="O1524" s="48">
        <v>4</v>
      </c>
      <c r="P1524" s="51" t="str">
        <f t="shared" si="26"/>
        <v>44</v>
      </c>
      <c r="Q1524" s="51"/>
      <c r="R1524" s="48" t="s">
        <v>7</v>
      </c>
    </row>
    <row r="1525" spans="1:18" x14ac:dyDescent="0.25">
      <c r="A1525" s="1" t="s">
        <v>4</v>
      </c>
      <c r="B1525" s="1" t="s">
        <v>2537</v>
      </c>
      <c r="C1525" s="1" t="s">
        <v>2538</v>
      </c>
      <c r="D1525" s="47">
        <v>3.81</v>
      </c>
      <c r="E1525" s="47">
        <v>23</v>
      </c>
      <c r="F1525" s="48">
        <v>6.03</v>
      </c>
      <c r="G1525" s="47">
        <v>19.190000000000001</v>
      </c>
      <c r="H1525" s="49">
        <v>2</v>
      </c>
      <c r="I1525" s="50">
        <v>0</v>
      </c>
      <c r="J1525" s="47">
        <v>46</v>
      </c>
      <c r="K1525" s="50">
        <v>0</v>
      </c>
      <c r="L1525" s="47">
        <v>38.380000000000003</v>
      </c>
      <c r="M1525" s="50">
        <v>0</v>
      </c>
      <c r="N1525" s="48">
        <v>4</v>
      </c>
      <c r="O1525" s="48">
        <v>4</v>
      </c>
      <c r="P1525" s="51" t="str">
        <f t="shared" si="26"/>
        <v>44</v>
      </c>
      <c r="Q1525" s="51"/>
      <c r="R1525" s="48" t="s">
        <v>7</v>
      </c>
    </row>
    <row r="1526" spans="1:18" x14ac:dyDescent="0.25">
      <c r="A1526" s="1" t="s">
        <v>4</v>
      </c>
      <c r="B1526" s="1" t="s">
        <v>3621</v>
      </c>
      <c r="C1526" s="1" t="s">
        <v>3622</v>
      </c>
      <c r="D1526" s="47">
        <v>3.8333333333333335</v>
      </c>
      <c r="E1526" s="47">
        <v>23</v>
      </c>
      <c r="F1526" s="48">
        <v>6</v>
      </c>
      <c r="G1526" s="47">
        <v>19.16</v>
      </c>
      <c r="H1526" s="49">
        <v>2</v>
      </c>
      <c r="I1526" s="50">
        <v>0</v>
      </c>
      <c r="J1526" s="47">
        <v>46</v>
      </c>
      <c r="K1526" s="50">
        <v>0</v>
      </c>
      <c r="L1526" s="47">
        <v>38.33</v>
      </c>
      <c r="M1526" s="50">
        <v>0</v>
      </c>
      <c r="N1526" s="48">
        <v>4</v>
      </c>
      <c r="O1526" s="48">
        <v>4</v>
      </c>
      <c r="P1526" s="51" t="str">
        <f t="shared" si="26"/>
        <v>44</v>
      </c>
      <c r="Q1526" s="51"/>
      <c r="R1526" s="48" t="s">
        <v>3265</v>
      </c>
    </row>
    <row r="1527" spans="1:18" x14ac:dyDescent="0.25">
      <c r="A1527" s="1" t="s">
        <v>4</v>
      </c>
      <c r="B1527" s="1" t="s">
        <v>3623</v>
      </c>
      <c r="C1527" s="1" t="s">
        <v>3624</v>
      </c>
      <c r="D1527" s="47">
        <v>3.8333333333333335</v>
      </c>
      <c r="E1527" s="47">
        <v>23</v>
      </c>
      <c r="F1527" s="48">
        <v>6</v>
      </c>
      <c r="G1527" s="47">
        <v>19.16</v>
      </c>
      <c r="H1527" s="49">
        <v>2</v>
      </c>
      <c r="I1527" s="50">
        <v>0</v>
      </c>
      <c r="J1527" s="47">
        <v>46</v>
      </c>
      <c r="K1527" s="50">
        <v>0</v>
      </c>
      <c r="L1527" s="47">
        <v>38.33</v>
      </c>
      <c r="M1527" s="50">
        <v>0</v>
      </c>
      <c r="N1527" s="48">
        <v>4</v>
      </c>
      <c r="O1527" s="48">
        <v>4</v>
      </c>
      <c r="P1527" s="51" t="str">
        <f t="shared" si="26"/>
        <v>44</v>
      </c>
      <c r="Q1527" s="51"/>
      <c r="R1527" s="48" t="s">
        <v>3265</v>
      </c>
    </row>
    <row r="1528" spans="1:18" x14ac:dyDescent="0.25">
      <c r="A1528" s="1" t="s">
        <v>4</v>
      </c>
      <c r="B1528" s="1" t="s">
        <v>3625</v>
      </c>
      <c r="C1528" s="1" t="s">
        <v>3626</v>
      </c>
      <c r="D1528" s="47">
        <v>3.8333333333333335</v>
      </c>
      <c r="E1528" s="47">
        <v>23</v>
      </c>
      <c r="F1528" s="48">
        <v>6</v>
      </c>
      <c r="G1528" s="47">
        <v>19.16</v>
      </c>
      <c r="H1528" s="49">
        <v>2</v>
      </c>
      <c r="I1528" s="50">
        <v>0</v>
      </c>
      <c r="J1528" s="47">
        <v>46</v>
      </c>
      <c r="K1528" s="50">
        <v>0</v>
      </c>
      <c r="L1528" s="47">
        <v>38.33</v>
      </c>
      <c r="M1528" s="50">
        <v>0</v>
      </c>
      <c r="N1528" s="48">
        <v>4</v>
      </c>
      <c r="O1528" s="48">
        <v>4</v>
      </c>
      <c r="P1528" s="51" t="str">
        <f t="shared" si="26"/>
        <v>44</v>
      </c>
      <c r="Q1528" s="51"/>
      <c r="R1528" s="48" t="s">
        <v>3265</v>
      </c>
    </row>
    <row r="1529" spans="1:18" x14ac:dyDescent="0.25">
      <c r="A1529" s="1" t="s">
        <v>4</v>
      </c>
      <c r="B1529" s="1" t="s">
        <v>2539</v>
      </c>
      <c r="C1529" s="1" t="s">
        <v>2540</v>
      </c>
      <c r="D1529" s="47">
        <v>4.84</v>
      </c>
      <c r="E1529" s="47">
        <v>24</v>
      </c>
      <c r="F1529" s="48">
        <v>4.95</v>
      </c>
      <c r="G1529" s="47">
        <v>19.16</v>
      </c>
      <c r="H1529" s="49">
        <v>2</v>
      </c>
      <c r="I1529" s="50">
        <v>0</v>
      </c>
      <c r="J1529" s="47">
        <v>48</v>
      </c>
      <c r="K1529" s="50">
        <v>0</v>
      </c>
      <c r="L1529" s="47">
        <v>38.32</v>
      </c>
      <c r="M1529" s="50">
        <v>0</v>
      </c>
      <c r="N1529" s="48">
        <v>4</v>
      </c>
      <c r="O1529" s="48">
        <v>4</v>
      </c>
      <c r="P1529" s="51" t="str">
        <f t="shared" si="26"/>
        <v>44</v>
      </c>
      <c r="Q1529" s="51"/>
      <c r="R1529" s="48" t="s">
        <v>7</v>
      </c>
    </row>
    <row r="1530" spans="1:18" x14ac:dyDescent="0.25">
      <c r="A1530" s="1" t="s">
        <v>4</v>
      </c>
      <c r="B1530" s="1" t="s">
        <v>2541</v>
      </c>
      <c r="C1530" s="1" t="s">
        <v>2542</v>
      </c>
      <c r="D1530" s="47">
        <v>4.3499999999999996</v>
      </c>
      <c r="E1530" s="47">
        <v>23.5</v>
      </c>
      <c r="F1530" s="48">
        <v>5.4</v>
      </c>
      <c r="G1530" s="47">
        <v>19.149999999999999</v>
      </c>
      <c r="H1530" s="49">
        <v>2</v>
      </c>
      <c r="I1530" s="50">
        <v>0</v>
      </c>
      <c r="J1530" s="47">
        <v>47</v>
      </c>
      <c r="K1530" s="50">
        <v>0</v>
      </c>
      <c r="L1530" s="47">
        <v>38.299999999999997</v>
      </c>
      <c r="M1530" s="50">
        <v>0</v>
      </c>
      <c r="N1530" s="48">
        <v>4</v>
      </c>
      <c r="O1530" s="48">
        <v>4</v>
      </c>
      <c r="P1530" s="51" t="str">
        <f t="shared" si="26"/>
        <v>44</v>
      </c>
      <c r="Q1530" s="51"/>
      <c r="R1530" s="48" t="s">
        <v>7</v>
      </c>
    </row>
    <row r="1531" spans="1:18" x14ac:dyDescent="0.25">
      <c r="A1531" s="1" t="s">
        <v>4</v>
      </c>
      <c r="B1531" s="1" t="s">
        <v>3627</v>
      </c>
      <c r="C1531" s="1" t="s">
        <v>2356</v>
      </c>
      <c r="D1531" s="47">
        <v>7.5</v>
      </c>
      <c r="E1531" s="47">
        <v>45</v>
      </c>
      <c r="F1531" s="48">
        <v>6</v>
      </c>
      <c r="G1531" s="47">
        <v>37.5</v>
      </c>
      <c r="H1531" s="49">
        <v>1</v>
      </c>
      <c r="I1531" s="50">
        <v>0</v>
      </c>
      <c r="J1531" s="47">
        <v>45</v>
      </c>
      <c r="K1531" s="50">
        <v>0</v>
      </c>
      <c r="L1531" s="47">
        <v>37.5</v>
      </c>
      <c r="M1531" s="50">
        <v>0</v>
      </c>
      <c r="N1531" s="48">
        <v>4</v>
      </c>
      <c r="O1531" s="48">
        <v>4</v>
      </c>
      <c r="P1531" s="51" t="str">
        <f t="shared" si="26"/>
        <v>44</v>
      </c>
      <c r="Q1531" s="51"/>
      <c r="R1531" s="48" t="s">
        <v>3265</v>
      </c>
    </row>
    <row r="1532" spans="1:18" x14ac:dyDescent="0.25">
      <c r="A1532" s="1" t="s">
        <v>4</v>
      </c>
      <c r="B1532" s="1" t="s">
        <v>3628</v>
      </c>
      <c r="C1532" s="1" t="s">
        <v>3629</v>
      </c>
      <c r="D1532" s="47">
        <v>7.5</v>
      </c>
      <c r="E1532" s="47">
        <v>45</v>
      </c>
      <c r="F1532" s="48">
        <v>6</v>
      </c>
      <c r="G1532" s="47">
        <v>37.5</v>
      </c>
      <c r="H1532" s="49">
        <v>1</v>
      </c>
      <c r="I1532" s="50">
        <v>0</v>
      </c>
      <c r="J1532" s="47">
        <v>45</v>
      </c>
      <c r="K1532" s="50">
        <v>0</v>
      </c>
      <c r="L1532" s="47">
        <v>37.5</v>
      </c>
      <c r="M1532" s="50">
        <v>0</v>
      </c>
      <c r="N1532" s="48">
        <v>4</v>
      </c>
      <c r="O1532" s="48">
        <v>4</v>
      </c>
      <c r="P1532" s="51" t="str">
        <f t="shared" si="26"/>
        <v>44</v>
      </c>
      <c r="Q1532" s="51"/>
      <c r="R1532" s="48" t="s">
        <v>3265</v>
      </c>
    </row>
    <row r="1533" spans="1:18" x14ac:dyDescent="0.25">
      <c r="A1533" s="1" t="s">
        <v>4</v>
      </c>
      <c r="B1533" s="1" t="s">
        <v>2547</v>
      </c>
      <c r="C1533" s="1" t="s">
        <v>2548</v>
      </c>
      <c r="D1533" s="47">
        <v>9.09</v>
      </c>
      <c r="E1533" s="47">
        <v>46</v>
      </c>
      <c r="F1533" s="48">
        <v>5.0599999999999996</v>
      </c>
      <c r="G1533" s="47">
        <v>36.909999999999997</v>
      </c>
      <c r="H1533" s="49">
        <v>1</v>
      </c>
      <c r="I1533" s="50">
        <v>0</v>
      </c>
      <c r="J1533" s="47">
        <v>46</v>
      </c>
      <c r="K1533" s="50">
        <v>0</v>
      </c>
      <c r="L1533" s="47">
        <v>36.909999999999997</v>
      </c>
      <c r="M1533" s="50">
        <v>0</v>
      </c>
      <c r="N1533" s="48">
        <v>4</v>
      </c>
      <c r="O1533" s="48">
        <v>4</v>
      </c>
      <c r="P1533" s="51" t="str">
        <f t="shared" si="26"/>
        <v>44</v>
      </c>
      <c r="Q1533" s="51"/>
      <c r="R1533" s="48" t="s">
        <v>7</v>
      </c>
    </row>
    <row r="1534" spans="1:18" x14ac:dyDescent="0.25">
      <c r="A1534" s="1" t="s">
        <v>4</v>
      </c>
      <c r="B1534" s="1" t="s">
        <v>2549</v>
      </c>
      <c r="C1534" s="1" t="s">
        <v>2550</v>
      </c>
      <c r="D1534" s="47">
        <v>1.7299999999999998</v>
      </c>
      <c r="E1534" s="47">
        <v>14</v>
      </c>
      <c r="F1534" s="48">
        <v>8.09</v>
      </c>
      <c r="G1534" s="47">
        <v>12.27</v>
      </c>
      <c r="H1534" s="49">
        <v>3</v>
      </c>
      <c r="I1534" s="50">
        <v>0</v>
      </c>
      <c r="J1534" s="47">
        <v>42</v>
      </c>
      <c r="K1534" s="50">
        <v>0</v>
      </c>
      <c r="L1534" s="47">
        <v>36.81</v>
      </c>
      <c r="M1534" s="50">
        <v>0</v>
      </c>
      <c r="N1534" s="48">
        <v>4</v>
      </c>
      <c r="O1534" s="48">
        <v>4</v>
      </c>
      <c r="P1534" s="51" t="str">
        <f t="shared" si="26"/>
        <v>44</v>
      </c>
      <c r="Q1534" s="51"/>
      <c r="R1534" s="48" t="s">
        <v>7</v>
      </c>
    </row>
    <row r="1535" spans="1:18" x14ac:dyDescent="0.25">
      <c r="A1535" s="1" t="s">
        <v>4</v>
      </c>
      <c r="B1535" s="1" t="s">
        <v>2551</v>
      </c>
      <c r="C1535" s="1" t="s">
        <v>2552</v>
      </c>
      <c r="D1535" s="47">
        <v>3.67</v>
      </c>
      <c r="E1535" s="47">
        <v>22</v>
      </c>
      <c r="F1535" s="48">
        <v>5.99</v>
      </c>
      <c r="G1535" s="47">
        <v>18.329999999999998</v>
      </c>
      <c r="H1535" s="49">
        <v>2</v>
      </c>
      <c r="I1535" s="50">
        <v>0</v>
      </c>
      <c r="J1535" s="47">
        <v>44</v>
      </c>
      <c r="K1535" s="50">
        <v>0</v>
      </c>
      <c r="L1535" s="47">
        <v>36.659999999999997</v>
      </c>
      <c r="M1535" s="50">
        <v>0</v>
      </c>
      <c r="N1535" s="48">
        <v>4</v>
      </c>
      <c r="O1535" s="48">
        <v>4</v>
      </c>
      <c r="P1535" s="51" t="str">
        <f t="shared" si="26"/>
        <v>44</v>
      </c>
      <c r="Q1535" s="51"/>
      <c r="R1535" s="48" t="s">
        <v>7</v>
      </c>
    </row>
    <row r="1536" spans="1:18" x14ac:dyDescent="0.25">
      <c r="A1536" s="1" t="s">
        <v>4</v>
      </c>
      <c r="B1536" s="1" t="s">
        <v>3630</v>
      </c>
      <c r="C1536" s="1" t="s">
        <v>3631</v>
      </c>
      <c r="D1536" s="47">
        <v>3.6666666666666665</v>
      </c>
      <c r="E1536" s="47">
        <v>22</v>
      </c>
      <c r="F1536" s="48">
        <v>5.99</v>
      </c>
      <c r="G1536" s="47">
        <v>18.329999999999998</v>
      </c>
      <c r="H1536" s="49">
        <v>2</v>
      </c>
      <c r="I1536" s="50">
        <v>0</v>
      </c>
      <c r="J1536" s="47">
        <v>44</v>
      </c>
      <c r="K1536" s="50">
        <v>0</v>
      </c>
      <c r="L1536" s="47">
        <v>36.659999999999997</v>
      </c>
      <c r="M1536" s="50">
        <v>0</v>
      </c>
      <c r="N1536" s="48">
        <v>4</v>
      </c>
      <c r="O1536" s="48">
        <v>4</v>
      </c>
      <c r="P1536" s="51" t="str">
        <f t="shared" si="26"/>
        <v>44</v>
      </c>
      <c r="Q1536" s="51"/>
      <c r="R1536" s="48" t="s">
        <v>3265</v>
      </c>
    </row>
    <row r="1537" spans="1:18" x14ac:dyDescent="0.25">
      <c r="A1537" s="1" t="s">
        <v>4</v>
      </c>
      <c r="B1537" s="1" t="s">
        <v>3632</v>
      </c>
      <c r="C1537" s="1" t="s">
        <v>3633</v>
      </c>
      <c r="D1537" s="47">
        <v>3.6666666666666665</v>
      </c>
      <c r="E1537" s="47">
        <v>22</v>
      </c>
      <c r="F1537" s="48">
        <v>5.99</v>
      </c>
      <c r="G1537" s="47">
        <v>18.329999999999998</v>
      </c>
      <c r="H1537" s="49">
        <v>2</v>
      </c>
      <c r="I1537" s="50">
        <v>0</v>
      </c>
      <c r="J1537" s="47">
        <v>44</v>
      </c>
      <c r="K1537" s="50">
        <v>0</v>
      </c>
      <c r="L1537" s="47">
        <v>36.659999999999997</v>
      </c>
      <c r="M1537" s="50">
        <v>0</v>
      </c>
      <c r="N1537" s="48">
        <v>4</v>
      </c>
      <c r="O1537" s="48">
        <v>4</v>
      </c>
      <c r="P1537" s="51" t="str">
        <f t="shared" si="26"/>
        <v>44</v>
      </c>
      <c r="Q1537" s="51"/>
      <c r="R1537" s="48" t="s">
        <v>3265</v>
      </c>
    </row>
    <row r="1538" spans="1:18" x14ac:dyDescent="0.25">
      <c r="A1538" s="1" t="s">
        <v>4</v>
      </c>
      <c r="B1538" s="1" t="s">
        <v>3251</v>
      </c>
      <c r="C1538" s="1" t="s">
        <v>3252</v>
      </c>
      <c r="D1538" s="47">
        <v>2</v>
      </c>
      <c r="E1538" s="47">
        <v>14.2</v>
      </c>
      <c r="F1538" s="48">
        <f>SUM(E1538/D1538)</f>
        <v>7.1</v>
      </c>
      <c r="G1538" s="47">
        <f>SUM(E1538-D1538)</f>
        <v>12.2</v>
      </c>
      <c r="H1538" s="49">
        <v>3</v>
      </c>
      <c r="I1538" s="50">
        <v>0</v>
      </c>
      <c r="J1538" s="47">
        <v>42.6</v>
      </c>
      <c r="K1538" s="50">
        <v>0</v>
      </c>
      <c r="L1538" s="47">
        <f>SUM(J1538-(D1538*H1538))</f>
        <v>36.6</v>
      </c>
      <c r="M1538" s="50">
        <v>0</v>
      </c>
      <c r="N1538" s="48">
        <v>4</v>
      </c>
      <c r="O1538" s="48">
        <v>4</v>
      </c>
      <c r="P1538" s="51" t="str">
        <f t="shared" si="26"/>
        <v>44</v>
      </c>
      <c r="Q1538" s="51"/>
      <c r="R1538" s="48" t="s">
        <v>7</v>
      </c>
    </row>
    <row r="1539" spans="1:18" x14ac:dyDescent="0.25">
      <c r="A1539" s="1" t="s">
        <v>4</v>
      </c>
      <c r="B1539" s="1" t="s">
        <v>3636</v>
      </c>
      <c r="C1539" s="1" t="s">
        <v>3637</v>
      </c>
      <c r="D1539" s="47">
        <v>3.625</v>
      </c>
      <c r="E1539" s="47">
        <v>21.75</v>
      </c>
      <c r="F1539" s="48">
        <v>6</v>
      </c>
      <c r="G1539" s="47">
        <v>18.12</v>
      </c>
      <c r="H1539" s="49">
        <v>2</v>
      </c>
      <c r="I1539" s="50">
        <v>0</v>
      </c>
      <c r="J1539" s="47">
        <v>43.5</v>
      </c>
      <c r="K1539" s="50">
        <v>0</v>
      </c>
      <c r="L1539" s="47">
        <v>36.25</v>
      </c>
      <c r="M1539" s="50">
        <v>0</v>
      </c>
      <c r="N1539" s="48">
        <v>4</v>
      </c>
      <c r="O1539" s="48">
        <v>4</v>
      </c>
      <c r="P1539" s="51" t="str">
        <f t="shared" si="26"/>
        <v>44</v>
      </c>
      <c r="Q1539" s="51"/>
      <c r="R1539" s="48" t="s">
        <v>3265</v>
      </c>
    </row>
    <row r="1540" spans="1:18" x14ac:dyDescent="0.25">
      <c r="A1540" s="1" t="s">
        <v>4</v>
      </c>
      <c r="B1540" s="1" t="s">
        <v>2553</v>
      </c>
      <c r="C1540" s="1" t="s">
        <v>2554</v>
      </c>
      <c r="D1540" s="47">
        <v>2.96</v>
      </c>
      <c r="E1540" s="47">
        <v>12</v>
      </c>
      <c r="F1540" s="48">
        <v>4.05</v>
      </c>
      <c r="G1540" s="47">
        <v>9.0399999999999991</v>
      </c>
      <c r="H1540" s="49">
        <v>4</v>
      </c>
      <c r="I1540" s="50">
        <v>0</v>
      </c>
      <c r="J1540" s="47">
        <v>48</v>
      </c>
      <c r="K1540" s="50">
        <v>0</v>
      </c>
      <c r="L1540" s="47">
        <v>36.159999999999997</v>
      </c>
      <c r="M1540" s="50">
        <v>0</v>
      </c>
      <c r="N1540" s="48">
        <v>4</v>
      </c>
      <c r="O1540" s="48">
        <v>4</v>
      </c>
      <c r="P1540" s="51" t="str">
        <f t="shared" si="26"/>
        <v>44</v>
      </c>
      <c r="Q1540" s="51"/>
      <c r="R1540" s="48" t="s">
        <v>7</v>
      </c>
    </row>
    <row r="1541" spans="1:18" x14ac:dyDescent="0.25">
      <c r="A1541" s="1" t="s">
        <v>4</v>
      </c>
      <c r="B1541" s="1" t="s">
        <v>2555</v>
      </c>
      <c r="C1541" s="1" t="s">
        <v>2294</v>
      </c>
      <c r="D1541" s="47">
        <v>8.9600000000000009</v>
      </c>
      <c r="E1541" s="47">
        <v>45</v>
      </c>
      <c r="F1541" s="48">
        <v>5.0199999999999996</v>
      </c>
      <c r="G1541" s="47">
        <v>36.04</v>
      </c>
      <c r="H1541" s="49">
        <v>1</v>
      </c>
      <c r="I1541" s="50">
        <v>0</v>
      </c>
      <c r="J1541" s="47">
        <v>45</v>
      </c>
      <c r="K1541" s="50">
        <v>0</v>
      </c>
      <c r="L1541" s="47">
        <v>36.04</v>
      </c>
      <c r="M1541" s="50">
        <v>0</v>
      </c>
      <c r="N1541" s="48">
        <v>4</v>
      </c>
      <c r="O1541" s="48">
        <v>4</v>
      </c>
      <c r="P1541" s="51" t="str">
        <f t="shared" si="26"/>
        <v>44</v>
      </c>
      <c r="Q1541" s="51"/>
      <c r="R1541" s="48" t="s">
        <v>7</v>
      </c>
    </row>
    <row r="1542" spans="1:18" x14ac:dyDescent="0.25">
      <c r="A1542" s="1" t="s">
        <v>4</v>
      </c>
      <c r="B1542" s="1" t="s">
        <v>3638</v>
      </c>
      <c r="C1542" s="1" t="s">
        <v>3639</v>
      </c>
      <c r="D1542" s="47">
        <v>7.166666666666667</v>
      </c>
      <c r="E1542" s="47">
        <v>43</v>
      </c>
      <c r="F1542" s="48">
        <v>5.99</v>
      </c>
      <c r="G1542" s="47">
        <v>35.83</v>
      </c>
      <c r="H1542" s="49">
        <v>1</v>
      </c>
      <c r="I1542" s="50">
        <v>0</v>
      </c>
      <c r="J1542" s="47">
        <v>43</v>
      </c>
      <c r="K1542" s="50">
        <v>0</v>
      </c>
      <c r="L1542" s="47">
        <v>35.83</v>
      </c>
      <c r="M1542" s="50">
        <v>0</v>
      </c>
      <c r="N1542" s="48">
        <v>4</v>
      </c>
      <c r="O1542" s="48">
        <v>4</v>
      </c>
      <c r="P1542" s="51" t="str">
        <f t="shared" si="26"/>
        <v>44</v>
      </c>
      <c r="Q1542" s="51"/>
      <c r="R1542" s="48" t="s">
        <v>3265</v>
      </c>
    </row>
    <row r="1543" spans="1:18" x14ac:dyDescent="0.25">
      <c r="A1543" s="1" t="s">
        <v>4</v>
      </c>
      <c r="B1543" s="1" t="s">
        <v>3640</v>
      </c>
      <c r="C1543" s="1" t="s">
        <v>3641</v>
      </c>
      <c r="D1543" s="47">
        <v>1.7916666666666667</v>
      </c>
      <c r="E1543" s="47">
        <v>10.75</v>
      </c>
      <c r="F1543" s="48">
        <v>5.99</v>
      </c>
      <c r="G1543" s="47">
        <v>8.9499999999999993</v>
      </c>
      <c r="H1543" s="49">
        <v>4</v>
      </c>
      <c r="I1543" s="50">
        <v>0</v>
      </c>
      <c r="J1543" s="47">
        <v>43</v>
      </c>
      <c r="K1543" s="50">
        <v>0</v>
      </c>
      <c r="L1543" s="47">
        <v>35.83</v>
      </c>
      <c r="M1543" s="50">
        <v>0</v>
      </c>
      <c r="N1543" s="48">
        <v>4</v>
      </c>
      <c r="O1543" s="48">
        <v>4</v>
      </c>
      <c r="P1543" s="51" t="str">
        <f t="shared" ref="P1543:P1606" si="27">N1543&amp;O1543</f>
        <v>44</v>
      </c>
      <c r="Q1543" s="51"/>
      <c r="R1543" s="48" t="s">
        <v>3265</v>
      </c>
    </row>
    <row r="1544" spans="1:18" x14ac:dyDescent="0.25">
      <c r="A1544" s="1" t="s">
        <v>4</v>
      </c>
      <c r="B1544" s="1" t="s">
        <v>3642</v>
      </c>
      <c r="C1544" s="1" t="s">
        <v>3643</v>
      </c>
      <c r="D1544" s="47">
        <v>2.3888888888888888</v>
      </c>
      <c r="E1544" s="47">
        <v>14.333299999999999</v>
      </c>
      <c r="F1544" s="48">
        <v>5.99</v>
      </c>
      <c r="G1544" s="47">
        <v>11.94</v>
      </c>
      <c r="H1544" s="49">
        <v>3</v>
      </c>
      <c r="I1544" s="50">
        <v>0</v>
      </c>
      <c r="J1544" s="47">
        <v>43</v>
      </c>
      <c r="K1544" s="50">
        <v>0</v>
      </c>
      <c r="L1544" s="47">
        <v>35.83</v>
      </c>
      <c r="M1544" s="50">
        <v>0</v>
      </c>
      <c r="N1544" s="48">
        <v>4</v>
      </c>
      <c r="O1544" s="48">
        <v>4</v>
      </c>
      <c r="P1544" s="51" t="str">
        <f t="shared" si="27"/>
        <v>44</v>
      </c>
      <c r="Q1544" s="51"/>
      <c r="R1544" s="48" t="s">
        <v>3265</v>
      </c>
    </row>
    <row r="1545" spans="1:18" x14ac:dyDescent="0.25">
      <c r="A1545" s="1" t="s">
        <v>4</v>
      </c>
      <c r="B1545" s="1" t="s">
        <v>2556</v>
      </c>
      <c r="C1545" s="1" t="s">
        <v>2557</v>
      </c>
      <c r="D1545" s="47">
        <v>2.02</v>
      </c>
      <c r="E1545" s="47">
        <v>13.933299999999999</v>
      </c>
      <c r="F1545" s="48">
        <v>6.89</v>
      </c>
      <c r="G1545" s="47">
        <v>11.91</v>
      </c>
      <c r="H1545" s="49">
        <v>3</v>
      </c>
      <c r="I1545" s="50">
        <v>0</v>
      </c>
      <c r="J1545" s="47">
        <v>41.8</v>
      </c>
      <c r="K1545" s="50">
        <v>0</v>
      </c>
      <c r="L1545" s="47">
        <v>35.74</v>
      </c>
      <c r="M1545" s="50">
        <v>0</v>
      </c>
      <c r="N1545" s="48">
        <v>4</v>
      </c>
      <c r="O1545" s="48">
        <v>4</v>
      </c>
      <c r="P1545" s="51" t="str">
        <f t="shared" si="27"/>
        <v>44</v>
      </c>
      <c r="Q1545" s="51"/>
      <c r="R1545" s="48" t="s">
        <v>7</v>
      </c>
    </row>
    <row r="1546" spans="1:18" x14ac:dyDescent="0.25">
      <c r="A1546" s="1" t="s">
        <v>4</v>
      </c>
      <c r="B1546" s="1" t="s">
        <v>2558</v>
      </c>
      <c r="C1546" s="1" t="s">
        <v>2559</v>
      </c>
      <c r="D1546" s="47">
        <v>9.32</v>
      </c>
      <c r="E1546" s="47">
        <v>45</v>
      </c>
      <c r="F1546" s="48">
        <v>4.82</v>
      </c>
      <c r="G1546" s="47">
        <v>35.68</v>
      </c>
      <c r="H1546" s="49">
        <v>1</v>
      </c>
      <c r="I1546" s="50">
        <v>0</v>
      </c>
      <c r="J1546" s="47">
        <v>45</v>
      </c>
      <c r="K1546" s="50">
        <v>0</v>
      </c>
      <c r="L1546" s="47">
        <v>35.68</v>
      </c>
      <c r="M1546" s="50">
        <v>0</v>
      </c>
      <c r="N1546" s="48">
        <v>4</v>
      </c>
      <c r="O1546" s="48">
        <v>4</v>
      </c>
      <c r="P1546" s="51" t="str">
        <f t="shared" si="27"/>
        <v>44</v>
      </c>
      <c r="Q1546" s="51"/>
      <c r="R1546" s="48" t="s">
        <v>7</v>
      </c>
    </row>
    <row r="1547" spans="1:18" x14ac:dyDescent="0.25">
      <c r="A1547" s="1" t="s">
        <v>4</v>
      </c>
      <c r="B1547" s="1" t="s">
        <v>2560</v>
      </c>
      <c r="C1547" s="1" t="s">
        <v>2561</v>
      </c>
      <c r="D1547" s="47">
        <v>1.08</v>
      </c>
      <c r="E1547" s="47">
        <v>10</v>
      </c>
      <c r="F1547" s="48">
        <v>9.25</v>
      </c>
      <c r="G1547" s="47">
        <v>8.92</v>
      </c>
      <c r="H1547" s="49">
        <v>4</v>
      </c>
      <c r="I1547" s="50">
        <v>0</v>
      </c>
      <c r="J1547" s="47">
        <v>40</v>
      </c>
      <c r="K1547" s="50">
        <v>0</v>
      </c>
      <c r="L1547" s="47">
        <v>35.68</v>
      </c>
      <c r="M1547" s="50">
        <v>0</v>
      </c>
      <c r="N1547" s="48">
        <v>4</v>
      </c>
      <c r="O1547" s="48">
        <v>4</v>
      </c>
      <c r="P1547" s="51" t="str">
        <f t="shared" si="27"/>
        <v>44</v>
      </c>
      <c r="Q1547" s="51"/>
      <c r="R1547" s="48" t="s">
        <v>7</v>
      </c>
    </row>
    <row r="1548" spans="1:18" x14ac:dyDescent="0.25">
      <c r="A1548" s="1" t="s">
        <v>4</v>
      </c>
      <c r="B1548" s="1" t="s">
        <v>3231</v>
      </c>
      <c r="C1548" s="1" t="s">
        <v>3232</v>
      </c>
      <c r="D1548" s="47">
        <v>2</v>
      </c>
      <c r="E1548" s="47">
        <v>13.8666</v>
      </c>
      <c r="F1548" s="48">
        <f>SUM(E1548/D1548)</f>
        <v>6.9333</v>
      </c>
      <c r="G1548" s="47">
        <f>SUM(E1548-D1548)</f>
        <v>11.8666</v>
      </c>
      <c r="H1548" s="49">
        <v>3</v>
      </c>
      <c r="I1548" s="50">
        <v>0</v>
      </c>
      <c r="J1548" s="47">
        <v>41.6</v>
      </c>
      <c r="K1548" s="50">
        <v>0</v>
      </c>
      <c r="L1548" s="47">
        <f>SUM(J1548-(D1548*H1548))</f>
        <v>35.6</v>
      </c>
      <c r="M1548" s="50">
        <v>0</v>
      </c>
      <c r="N1548" s="48">
        <v>4</v>
      </c>
      <c r="O1548" s="48">
        <v>4</v>
      </c>
      <c r="P1548" s="51" t="str">
        <f t="shared" si="27"/>
        <v>44</v>
      </c>
      <c r="Q1548" s="51"/>
      <c r="R1548" s="48" t="s">
        <v>7</v>
      </c>
    </row>
    <row r="1549" spans="1:18" x14ac:dyDescent="0.25">
      <c r="A1549" s="1" t="s">
        <v>4</v>
      </c>
      <c r="B1549" s="1" t="s">
        <v>3644</v>
      </c>
      <c r="C1549" s="1" t="s">
        <v>3631</v>
      </c>
      <c r="D1549" s="47">
        <v>3.5</v>
      </c>
      <c r="E1549" s="47">
        <v>21</v>
      </c>
      <c r="F1549" s="48">
        <v>6</v>
      </c>
      <c r="G1549" s="47">
        <v>17.5</v>
      </c>
      <c r="H1549" s="49">
        <v>2</v>
      </c>
      <c r="I1549" s="50">
        <v>0</v>
      </c>
      <c r="J1549" s="47">
        <v>42</v>
      </c>
      <c r="K1549" s="50">
        <v>0</v>
      </c>
      <c r="L1549" s="47">
        <v>35</v>
      </c>
      <c r="M1549" s="50">
        <v>0</v>
      </c>
      <c r="N1549" s="48">
        <v>4</v>
      </c>
      <c r="O1549" s="48">
        <v>4</v>
      </c>
      <c r="P1549" s="51" t="str">
        <f t="shared" si="27"/>
        <v>44</v>
      </c>
      <c r="Q1549" s="51"/>
      <c r="R1549" s="48" t="s">
        <v>3265</v>
      </c>
    </row>
    <row r="1550" spans="1:18" x14ac:dyDescent="0.25">
      <c r="A1550" s="1" t="s">
        <v>4</v>
      </c>
      <c r="B1550" s="1" t="s">
        <v>3645</v>
      </c>
      <c r="C1550" s="1" t="s">
        <v>3646</v>
      </c>
      <c r="D1550" s="47">
        <v>2.3333333333333335</v>
      </c>
      <c r="E1550" s="47">
        <v>14</v>
      </c>
      <c r="F1550" s="48">
        <v>6</v>
      </c>
      <c r="G1550" s="47">
        <v>11.66</v>
      </c>
      <c r="H1550" s="49">
        <v>3</v>
      </c>
      <c r="I1550" s="50">
        <v>0</v>
      </c>
      <c r="J1550" s="47">
        <v>42</v>
      </c>
      <c r="K1550" s="50">
        <v>0</v>
      </c>
      <c r="L1550" s="47">
        <v>35</v>
      </c>
      <c r="M1550" s="50">
        <v>0</v>
      </c>
      <c r="N1550" s="48">
        <v>4</v>
      </c>
      <c r="O1550" s="48">
        <v>4</v>
      </c>
      <c r="P1550" s="51" t="str">
        <f t="shared" si="27"/>
        <v>44</v>
      </c>
      <c r="Q1550" s="51"/>
      <c r="R1550" s="48" t="s">
        <v>3265</v>
      </c>
    </row>
    <row r="1551" spans="1:18" x14ac:dyDescent="0.25">
      <c r="A1551" s="1" t="s">
        <v>4</v>
      </c>
      <c r="B1551" s="1" t="s">
        <v>2568</v>
      </c>
      <c r="C1551" s="1" t="s">
        <v>2569</v>
      </c>
      <c r="D1551" s="47">
        <v>6.13</v>
      </c>
      <c r="E1551" s="47">
        <v>23.475000000000001</v>
      </c>
      <c r="F1551" s="48">
        <v>3.82</v>
      </c>
      <c r="G1551" s="47">
        <v>17.34</v>
      </c>
      <c r="H1551" s="49">
        <v>2</v>
      </c>
      <c r="I1551" s="50">
        <v>0</v>
      </c>
      <c r="J1551" s="47">
        <v>46.95</v>
      </c>
      <c r="K1551" s="50">
        <v>0</v>
      </c>
      <c r="L1551" s="47">
        <v>34.69</v>
      </c>
      <c r="M1551" s="50">
        <v>0</v>
      </c>
      <c r="N1551" s="48">
        <v>4</v>
      </c>
      <c r="O1551" s="48">
        <v>4</v>
      </c>
      <c r="P1551" s="51" t="str">
        <f t="shared" si="27"/>
        <v>44</v>
      </c>
      <c r="Q1551" s="51"/>
      <c r="R1551" s="48" t="s">
        <v>7</v>
      </c>
    </row>
    <row r="1552" spans="1:18" x14ac:dyDescent="0.25">
      <c r="A1552" s="1" t="s">
        <v>4</v>
      </c>
      <c r="B1552" s="1" t="s">
        <v>2570</v>
      </c>
      <c r="C1552" s="1" t="s">
        <v>2571</v>
      </c>
      <c r="D1552" s="47">
        <v>10.52</v>
      </c>
      <c r="E1552" s="47">
        <v>45</v>
      </c>
      <c r="F1552" s="48">
        <v>4.2699999999999996</v>
      </c>
      <c r="G1552" s="47">
        <v>34.479999999999997</v>
      </c>
      <c r="H1552" s="49">
        <v>1</v>
      </c>
      <c r="I1552" s="50">
        <v>0</v>
      </c>
      <c r="J1552" s="47">
        <v>45</v>
      </c>
      <c r="K1552" s="50">
        <v>0</v>
      </c>
      <c r="L1552" s="47">
        <v>34.479999999999997</v>
      </c>
      <c r="M1552" s="50">
        <v>0</v>
      </c>
      <c r="N1552" s="48">
        <v>4</v>
      </c>
      <c r="O1552" s="48">
        <v>4</v>
      </c>
      <c r="P1552" s="51" t="str">
        <f t="shared" si="27"/>
        <v>44</v>
      </c>
      <c r="Q1552" s="51"/>
      <c r="R1552" s="48" t="s">
        <v>7</v>
      </c>
    </row>
    <row r="1553" spans="1:18" x14ac:dyDescent="0.25">
      <c r="A1553" s="1" t="s">
        <v>4</v>
      </c>
      <c r="B1553" s="1" t="s">
        <v>2572</v>
      </c>
      <c r="C1553" s="1" t="s">
        <v>2573</v>
      </c>
      <c r="D1553" s="47">
        <v>3.9</v>
      </c>
      <c r="E1553" s="47">
        <v>23</v>
      </c>
      <c r="F1553" s="48">
        <v>5.89</v>
      </c>
      <c r="G1553" s="47">
        <v>19.100000000000001</v>
      </c>
      <c r="H1553" s="49">
        <v>2</v>
      </c>
      <c r="I1553" s="50">
        <v>0</v>
      </c>
      <c r="J1553" s="47">
        <v>42</v>
      </c>
      <c r="K1553" s="50">
        <v>0</v>
      </c>
      <c r="L1553" s="47">
        <v>34.200000000000003</v>
      </c>
      <c r="M1553" s="50">
        <v>0</v>
      </c>
      <c r="N1553" s="48">
        <v>4</v>
      </c>
      <c r="O1553" s="48">
        <v>4</v>
      </c>
      <c r="P1553" s="51" t="str">
        <f t="shared" si="27"/>
        <v>44</v>
      </c>
      <c r="Q1553" s="51"/>
      <c r="R1553" s="48" t="s">
        <v>7</v>
      </c>
    </row>
    <row r="1554" spans="1:18" x14ac:dyDescent="0.25">
      <c r="A1554" s="1" t="s">
        <v>4</v>
      </c>
      <c r="B1554" s="1" t="s">
        <v>2576</v>
      </c>
      <c r="C1554" s="1" t="s">
        <v>2577</v>
      </c>
      <c r="D1554" s="47">
        <v>2</v>
      </c>
      <c r="E1554" s="47">
        <v>19</v>
      </c>
      <c r="F1554" s="48">
        <v>9.5</v>
      </c>
      <c r="G1554" s="47">
        <v>17</v>
      </c>
      <c r="H1554" s="49">
        <v>2</v>
      </c>
      <c r="I1554" s="50">
        <v>0</v>
      </c>
      <c r="J1554" s="47">
        <v>38</v>
      </c>
      <c r="K1554" s="50">
        <v>0</v>
      </c>
      <c r="L1554" s="47">
        <v>34</v>
      </c>
      <c r="M1554" s="50">
        <v>0</v>
      </c>
      <c r="N1554" s="48">
        <v>4</v>
      </c>
      <c r="O1554" s="48">
        <v>4</v>
      </c>
      <c r="P1554" s="51" t="str">
        <f t="shared" si="27"/>
        <v>44</v>
      </c>
      <c r="Q1554" s="51"/>
      <c r="R1554" s="48" t="s">
        <v>7</v>
      </c>
    </row>
    <row r="1555" spans="1:18" x14ac:dyDescent="0.25">
      <c r="A1555" s="1" t="s">
        <v>4</v>
      </c>
      <c r="B1555" s="1" t="s">
        <v>2578</v>
      </c>
      <c r="C1555" s="1" t="s">
        <v>2579</v>
      </c>
      <c r="D1555" s="47">
        <v>10.119999999999999</v>
      </c>
      <c r="E1555" s="47">
        <v>44</v>
      </c>
      <c r="F1555" s="48">
        <v>4.34</v>
      </c>
      <c r="G1555" s="47">
        <v>33.880000000000003</v>
      </c>
      <c r="H1555" s="49">
        <v>1</v>
      </c>
      <c r="I1555" s="50">
        <v>0</v>
      </c>
      <c r="J1555" s="47">
        <v>44</v>
      </c>
      <c r="K1555" s="50">
        <v>0</v>
      </c>
      <c r="L1555" s="47">
        <v>33.880000000000003</v>
      </c>
      <c r="M1555" s="50">
        <v>0</v>
      </c>
      <c r="N1555" s="48">
        <v>4</v>
      </c>
      <c r="O1555" s="48">
        <v>4</v>
      </c>
      <c r="P1555" s="51" t="str">
        <f t="shared" si="27"/>
        <v>44</v>
      </c>
      <c r="Q1555" s="51"/>
      <c r="R1555" s="48" t="s">
        <v>7</v>
      </c>
    </row>
    <row r="1556" spans="1:18" x14ac:dyDescent="0.25">
      <c r="A1556" s="1" t="s">
        <v>4</v>
      </c>
      <c r="B1556" s="1" t="s">
        <v>3647</v>
      </c>
      <c r="C1556" s="1" t="s">
        <v>3648</v>
      </c>
      <c r="D1556" s="47">
        <v>3.375</v>
      </c>
      <c r="E1556" s="47">
        <v>20.25</v>
      </c>
      <c r="F1556" s="48">
        <v>6</v>
      </c>
      <c r="G1556" s="47">
        <v>16.87</v>
      </c>
      <c r="H1556" s="49">
        <v>2</v>
      </c>
      <c r="I1556" s="50">
        <v>0</v>
      </c>
      <c r="J1556" s="47">
        <v>40.5</v>
      </c>
      <c r="K1556" s="50">
        <v>0</v>
      </c>
      <c r="L1556" s="47">
        <v>33.75</v>
      </c>
      <c r="M1556" s="50">
        <v>0</v>
      </c>
      <c r="N1556" s="48">
        <v>4</v>
      </c>
      <c r="O1556" s="48">
        <v>4</v>
      </c>
      <c r="P1556" s="51" t="str">
        <f t="shared" si="27"/>
        <v>44</v>
      </c>
      <c r="Q1556" s="51"/>
      <c r="R1556" s="48" t="s">
        <v>3265</v>
      </c>
    </row>
    <row r="1557" spans="1:18" x14ac:dyDescent="0.25">
      <c r="A1557" s="1" t="s">
        <v>4</v>
      </c>
      <c r="B1557" s="1" t="s">
        <v>2580</v>
      </c>
      <c r="C1557" s="1" t="s">
        <v>2581</v>
      </c>
      <c r="D1557" s="47">
        <v>3.09</v>
      </c>
      <c r="E1557" s="47">
        <v>14.333299999999999</v>
      </c>
      <c r="F1557" s="48">
        <v>4.63</v>
      </c>
      <c r="G1557" s="47">
        <v>11.24</v>
      </c>
      <c r="H1557" s="49">
        <v>3</v>
      </c>
      <c r="I1557" s="50">
        <v>0</v>
      </c>
      <c r="J1557" s="47">
        <v>43</v>
      </c>
      <c r="K1557" s="50">
        <v>0</v>
      </c>
      <c r="L1557" s="47">
        <v>33.729999999999997</v>
      </c>
      <c r="M1557" s="50">
        <v>0</v>
      </c>
      <c r="N1557" s="48">
        <v>4</v>
      </c>
      <c r="O1557" s="48">
        <v>4</v>
      </c>
      <c r="P1557" s="51" t="str">
        <f t="shared" si="27"/>
        <v>44</v>
      </c>
      <c r="Q1557" s="51"/>
      <c r="R1557" s="48" t="s">
        <v>7</v>
      </c>
    </row>
    <row r="1558" spans="1:18" x14ac:dyDescent="0.25">
      <c r="A1558" s="1" t="s">
        <v>4</v>
      </c>
      <c r="B1558" s="1" t="s">
        <v>2582</v>
      </c>
      <c r="C1558" s="1" t="s">
        <v>2583</v>
      </c>
      <c r="D1558" s="47">
        <v>10.34</v>
      </c>
      <c r="E1558" s="47">
        <v>44</v>
      </c>
      <c r="F1558" s="48">
        <v>4.25</v>
      </c>
      <c r="G1558" s="47">
        <v>33.659999999999997</v>
      </c>
      <c r="H1558" s="49">
        <v>1</v>
      </c>
      <c r="I1558" s="50">
        <v>0</v>
      </c>
      <c r="J1558" s="47">
        <v>44</v>
      </c>
      <c r="K1558" s="50">
        <v>0</v>
      </c>
      <c r="L1558" s="47">
        <v>33.659999999999997</v>
      </c>
      <c r="M1558" s="50">
        <v>0</v>
      </c>
      <c r="N1558" s="48">
        <v>4</v>
      </c>
      <c r="O1558" s="48">
        <v>4</v>
      </c>
      <c r="P1558" s="51" t="str">
        <f t="shared" si="27"/>
        <v>44</v>
      </c>
      <c r="Q1558" s="51"/>
      <c r="R1558" s="48" t="s">
        <v>7</v>
      </c>
    </row>
    <row r="1559" spans="1:18" x14ac:dyDescent="0.25">
      <c r="A1559" s="1" t="s">
        <v>4</v>
      </c>
      <c r="B1559" s="1" t="s">
        <v>2586</v>
      </c>
      <c r="C1559" s="1" t="s">
        <v>2587</v>
      </c>
      <c r="D1559" s="47">
        <v>2.83</v>
      </c>
      <c r="E1559" s="47">
        <v>14</v>
      </c>
      <c r="F1559" s="48">
        <v>4.9400000000000004</v>
      </c>
      <c r="G1559" s="47">
        <v>11.17</v>
      </c>
      <c r="H1559" s="49">
        <v>3</v>
      </c>
      <c r="I1559" s="50">
        <v>0</v>
      </c>
      <c r="J1559" s="47">
        <v>42</v>
      </c>
      <c r="K1559" s="50">
        <v>0</v>
      </c>
      <c r="L1559" s="47">
        <v>33.51</v>
      </c>
      <c r="M1559" s="50">
        <v>0</v>
      </c>
      <c r="N1559" s="48">
        <v>4</v>
      </c>
      <c r="O1559" s="48">
        <v>4</v>
      </c>
      <c r="P1559" s="51" t="str">
        <f t="shared" si="27"/>
        <v>44</v>
      </c>
      <c r="Q1559" s="51"/>
      <c r="R1559" s="48" t="s">
        <v>7</v>
      </c>
    </row>
    <row r="1560" spans="1:18" x14ac:dyDescent="0.25">
      <c r="A1560" s="1" t="s">
        <v>4</v>
      </c>
      <c r="B1560" s="1" t="s">
        <v>3649</v>
      </c>
      <c r="C1560" s="1" t="s">
        <v>2348</v>
      </c>
      <c r="D1560" s="47">
        <v>2.2222222222222219</v>
      </c>
      <c r="E1560" s="47">
        <v>13.333299999999999</v>
      </c>
      <c r="F1560" s="48">
        <v>5.99</v>
      </c>
      <c r="G1560" s="47">
        <v>11.11</v>
      </c>
      <c r="H1560" s="49">
        <v>3</v>
      </c>
      <c r="I1560" s="50">
        <v>0</v>
      </c>
      <c r="J1560" s="47">
        <v>40</v>
      </c>
      <c r="K1560" s="50">
        <v>0</v>
      </c>
      <c r="L1560" s="47">
        <v>33.33</v>
      </c>
      <c r="M1560" s="50">
        <v>0</v>
      </c>
      <c r="N1560" s="48">
        <v>4</v>
      </c>
      <c r="O1560" s="48">
        <v>4</v>
      </c>
      <c r="P1560" s="51" t="str">
        <f t="shared" si="27"/>
        <v>44</v>
      </c>
      <c r="Q1560" s="51"/>
      <c r="R1560" s="48" t="s">
        <v>3265</v>
      </c>
    </row>
    <row r="1561" spans="1:18" x14ac:dyDescent="0.25">
      <c r="A1561" s="1" t="s">
        <v>4</v>
      </c>
      <c r="B1561" s="1" t="s">
        <v>3650</v>
      </c>
      <c r="C1561" s="1" t="s">
        <v>3651</v>
      </c>
      <c r="D1561" s="47">
        <v>3.3333333333333335</v>
      </c>
      <c r="E1561" s="47">
        <v>20</v>
      </c>
      <c r="F1561" s="48">
        <v>6</v>
      </c>
      <c r="G1561" s="47">
        <v>16.66</v>
      </c>
      <c r="H1561" s="49">
        <v>2</v>
      </c>
      <c r="I1561" s="50">
        <v>0</v>
      </c>
      <c r="J1561" s="47">
        <v>40</v>
      </c>
      <c r="K1561" s="50">
        <v>0</v>
      </c>
      <c r="L1561" s="47">
        <v>33.33</v>
      </c>
      <c r="M1561" s="50">
        <v>0</v>
      </c>
      <c r="N1561" s="48">
        <v>4</v>
      </c>
      <c r="O1561" s="48">
        <v>4</v>
      </c>
      <c r="P1561" s="51" t="str">
        <f t="shared" si="27"/>
        <v>44</v>
      </c>
      <c r="Q1561" s="51"/>
      <c r="R1561" s="48" t="s">
        <v>3265</v>
      </c>
    </row>
    <row r="1562" spans="1:18" x14ac:dyDescent="0.25">
      <c r="A1562" s="1" t="s">
        <v>4</v>
      </c>
      <c r="B1562" s="1" t="s">
        <v>3652</v>
      </c>
      <c r="C1562" s="1" t="s">
        <v>3653</v>
      </c>
      <c r="D1562" s="47">
        <v>6.666666666666667</v>
      </c>
      <c r="E1562" s="47">
        <v>40</v>
      </c>
      <c r="F1562" s="48">
        <v>5.99</v>
      </c>
      <c r="G1562" s="47">
        <v>33.33</v>
      </c>
      <c r="H1562" s="49">
        <v>1</v>
      </c>
      <c r="I1562" s="50">
        <v>0</v>
      </c>
      <c r="J1562" s="47">
        <v>40</v>
      </c>
      <c r="K1562" s="50">
        <v>0</v>
      </c>
      <c r="L1562" s="47">
        <v>33.33</v>
      </c>
      <c r="M1562" s="50">
        <v>0</v>
      </c>
      <c r="N1562" s="48">
        <v>4</v>
      </c>
      <c r="O1562" s="48">
        <v>4</v>
      </c>
      <c r="P1562" s="51" t="str">
        <f t="shared" si="27"/>
        <v>44</v>
      </c>
      <c r="Q1562" s="51"/>
      <c r="R1562" s="48" t="s">
        <v>3265</v>
      </c>
    </row>
    <row r="1563" spans="1:18" x14ac:dyDescent="0.25">
      <c r="A1563" s="1" t="s">
        <v>4</v>
      </c>
      <c r="B1563" s="1" t="s">
        <v>3654</v>
      </c>
      <c r="C1563" s="1" t="s">
        <v>3655</v>
      </c>
      <c r="D1563" s="47">
        <v>6.666666666666667</v>
      </c>
      <c r="E1563" s="47">
        <v>40</v>
      </c>
      <c r="F1563" s="48">
        <v>5.99</v>
      </c>
      <c r="G1563" s="47">
        <v>33.33</v>
      </c>
      <c r="H1563" s="49">
        <v>1</v>
      </c>
      <c r="I1563" s="50">
        <v>0</v>
      </c>
      <c r="J1563" s="47">
        <v>40</v>
      </c>
      <c r="K1563" s="50">
        <v>0</v>
      </c>
      <c r="L1563" s="47">
        <v>33.33</v>
      </c>
      <c r="M1563" s="50">
        <v>0</v>
      </c>
      <c r="N1563" s="48">
        <v>4</v>
      </c>
      <c r="O1563" s="48">
        <v>4</v>
      </c>
      <c r="P1563" s="51" t="str">
        <f t="shared" si="27"/>
        <v>44</v>
      </c>
      <c r="Q1563" s="51"/>
      <c r="R1563" s="48" t="s">
        <v>3265</v>
      </c>
    </row>
    <row r="1564" spans="1:18" x14ac:dyDescent="0.25">
      <c r="A1564" s="1" t="s">
        <v>4</v>
      </c>
      <c r="B1564" s="1" t="s">
        <v>3656</v>
      </c>
      <c r="C1564" s="1" t="s">
        <v>3657</v>
      </c>
      <c r="D1564" s="47">
        <v>6.666666666666667</v>
      </c>
      <c r="E1564" s="47">
        <v>40</v>
      </c>
      <c r="F1564" s="48">
        <v>5.99</v>
      </c>
      <c r="G1564" s="47">
        <v>33.33</v>
      </c>
      <c r="H1564" s="49">
        <v>1</v>
      </c>
      <c r="I1564" s="50">
        <v>0</v>
      </c>
      <c r="J1564" s="47">
        <v>40</v>
      </c>
      <c r="K1564" s="50">
        <v>0</v>
      </c>
      <c r="L1564" s="47">
        <v>33.33</v>
      </c>
      <c r="M1564" s="50">
        <v>0</v>
      </c>
      <c r="N1564" s="48">
        <v>4</v>
      </c>
      <c r="O1564" s="48">
        <v>4</v>
      </c>
      <c r="P1564" s="51" t="str">
        <f t="shared" si="27"/>
        <v>44</v>
      </c>
      <c r="Q1564" s="51"/>
      <c r="R1564" s="48" t="s">
        <v>3265</v>
      </c>
    </row>
    <row r="1565" spans="1:18" x14ac:dyDescent="0.25">
      <c r="A1565" s="1" t="s">
        <v>4</v>
      </c>
      <c r="B1565" s="1" t="s">
        <v>3658</v>
      </c>
      <c r="C1565" s="1" t="s">
        <v>3659</v>
      </c>
      <c r="D1565" s="47">
        <v>3.3333333333333335</v>
      </c>
      <c r="E1565" s="47">
        <v>20</v>
      </c>
      <c r="F1565" s="48">
        <v>6</v>
      </c>
      <c r="G1565" s="47">
        <v>16.66</v>
      </c>
      <c r="H1565" s="49">
        <v>2</v>
      </c>
      <c r="I1565" s="50">
        <v>0</v>
      </c>
      <c r="J1565" s="47">
        <v>40</v>
      </c>
      <c r="K1565" s="50">
        <v>0</v>
      </c>
      <c r="L1565" s="47">
        <v>33.33</v>
      </c>
      <c r="M1565" s="50">
        <v>0</v>
      </c>
      <c r="N1565" s="48">
        <v>4</v>
      </c>
      <c r="O1565" s="48">
        <v>4</v>
      </c>
      <c r="P1565" s="51" t="str">
        <f t="shared" si="27"/>
        <v>44</v>
      </c>
      <c r="Q1565" s="51"/>
      <c r="R1565" s="48" t="s">
        <v>3265</v>
      </c>
    </row>
    <row r="1566" spans="1:18" x14ac:dyDescent="0.25">
      <c r="A1566" s="1" t="s">
        <v>4</v>
      </c>
      <c r="B1566" s="1" t="s">
        <v>3660</v>
      </c>
      <c r="C1566" s="1" t="s">
        <v>3661</v>
      </c>
      <c r="D1566" s="47">
        <v>6.6583333333333332</v>
      </c>
      <c r="E1566" s="47">
        <v>39.950000000000003</v>
      </c>
      <c r="F1566" s="48">
        <v>6</v>
      </c>
      <c r="G1566" s="47">
        <v>33.29</v>
      </c>
      <c r="H1566" s="49">
        <v>1</v>
      </c>
      <c r="I1566" s="50">
        <v>0</v>
      </c>
      <c r="J1566" s="47">
        <v>39.950000000000003</v>
      </c>
      <c r="K1566" s="50">
        <v>0</v>
      </c>
      <c r="L1566" s="47">
        <v>33.29</v>
      </c>
      <c r="M1566" s="50">
        <v>0</v>
      </c>
      <c r="N1566" s="48">
        <v>4</v>
      </c>
      <c r="O1566" s="48">
        <v>4</v>
      </c>
      <c r="P1566" s="51" t="str">
        <f t="shared" si="27"/>
        <v>44</v>
      </c>
      <c r="Q1566" s="51"/>
      <c r="R1566" s="48" t="s">
        <v>3265</v>
      </c>
    </row>
    <row r="1567" spans="1:18" x14ac:dyDescent="0.25">
      <c r="A1567" s="1" t="s">
        <v>4</v>
      </c>
      <c r="B1567" s="1" t="s">
        <v>3662</v>
      </c>
      <c r="C1567" s="1" t="s">
        <v>3663</v>
      </c>
      <c r="D1567" s="47">
        <v>3.3250000000000002</v>
      </c>
      <c r="E1567" s="47">
        <v>19.95</v>
      </c>
      <c r="F1567" s="48">
        <v>6</v>
      </c>
      <c r="G1567" s="47">
        <v>16.62</v>
      </c>
      <c r="H1567" s="49">
        <v>2</v>
      </c>
      <c r="I1567" s="50">
        <v>0</v>
      </c>
      <c r="J1567" s="47">
        <v>39.9</v>
      </c>
      <c r="K1567" s="50">
        <v>0</v>
      </c>
      <c r="L1567" s="47">
        <v>33.25</v>
      </c>
      <c r="M1567" s="50">
        <v>0</v>
      </c>
      <c r="N1567" s="48">
        <v>4</v>
      </c>
      <c r="O1567" s="48">
        <v>4</v>
      </c>
      <c r="P1567" s="51" t="str">
        <f t="shared" si="27"/>
        <v>44</v>
      </c>
      <c r="Q1567" s="51"/>
      <c r="R1567" s="48" t="s">
        <v>3265</v>
      </c>
    </row>
    <row r="1568" spans="1:18" x14ac:dyDescent="0.25">
      <c r="A1568" s="1" t="s">
        <v>4</v>
      </c>
      <c r="B1568" s="1" t="s">
        <v>2596</v>
      </c>
      <c r="C1568" s="1" t="s">
        <v>2597</v>
      </c>
      <c r="D1568" s="47">
        <v>1.63</v>
      </c>
      <c r="E1568" s="47">
        <v>9.6666000000000007</v>
      </c>
      <c r="F1568" s="48">
        <v>5.93</v>
      </c>
      <c r="G1568" s="47">
        <v>8.0299999999999994</v>
      </c>
      <c r="H1568" s="49">
        <v>4</v>
      </c>
      <c r="I1568" s="50">
        <v>0</v>
      </c>
      <c r="J1568" s="47">
        <v>39</v>
      </c>
      <c r="K1568" s="50">
        <v>0</v>
      </c>
      <c r="L1568" s="47">
        <v>32.479999999999997</v>
      </c>
      <c r="M1568" s="50">
        <v>0</v>
      </c>
      <c r="N1568" s="48">
        <v>4</v>
      </c>
      <c r="O1568" s="48">
        <v>4</v>
      </c>
      <c r="P1568" s="51" t="str">
        <f t="shared" si="27"/>
        <v>44</v>
      </c>
      <c r="Q1568" s="51"/>
      <c r="R1568" s="48" t="s">
        <v>7</v>
      </c>
    </row>
    <row r="1569" spans="1:18" x14ac:dyDescent="0.25">
      <c r="A1569" s="1" t="s">
        <v>4</v>
      </c>
      <c r="B1569" s="1" t="s">
        <v>2602</v>
      </c>
      <c r="C1569" s="1" t="s">
        <v>2603</v>
      </c>
      <c r="D1569" s="47">
        <v>2.88</v>
      </c>
      <c r="E1569" s="47">
        <v>19</v>
      </c>
      <c r="F1569" s="48">
        <v>6.59</v>
      </c>
      <c r="G1569" s="47">
        <v>16.12</v>
      </c>
      <c r="H1569" s="49">
        <v>2</v>
      </c>
      <c r="I1569" s="50">
        <v>0</v>
      </c>
      <c r="J1569" s="47">
        <v>38</v>
      </c>
      <c r="K1569" s="50">
        <v>0</v>
      </c>
      <c r="L1569" s="47">
        <v>32.24</v>
      </c>
      <c r="M1569" s="50">
        <v>0</v>
      </c>
      <c r="N1569" s="48">
        <v>4</v>
      </c>
      <c r="O1569" s="48">
        <v>4</v>
      </c>
      <c r="P1569" s="51" t="str">
        <f t="shared" si="27"/>
        <v>44</v>
      </c>
      <c r="Q1569" s="51"/>
      <c r="R1569" s="48" t="s">
        <v>7</v>
      </c>
    </row>
    <row r="1570" spans="1:18" x14ac:dyDescent="0.25">
      <c r="A1570" s="1" t="s">
        <v>4</v>
      </c>
      <c r="B1570" s="1" t="s">
        <v>2604</v>
      </c>
      <c r="C1570" s="1" t="s">
        <v>2605</v>
      </c>
      <c r="D1570" s="47">
        <v>1.95</v>
      </c>
      <c r="E1570" s="47">
        <v>12.666600000000001</v>
      </c>
      <c r="F1570" s="48">
        <v>6.49</v>
      </c>
      <c r="G1570" s="47">
        <v>10.71</v>
      </c>
      <c r="H1570" s="49">
        <v>3</v>
      </c>
      <c r="I1570" s="50">
        <v>0</v>
      </c>
      <c r="J1570" s="47">
        <v>38</v>
      </c>
      <c r="K1570" s="50">
        <v>0</v>
      </c>
      <c r="L1570" s="47">
        <v>32.15</v>
      </c>
      <c r="M1570" s="50">
        <v>0</v>
      </c>
      <c r="N1570" s="48">
        <v>4</v>
      </c>
      <c r="O1570" s="48">
        <v>4</v>
      </c>
      <c r="P1570" s="51" t="str">
        <f t="shared" si="27"/>
        <v>44</v>
      </c>
      <c r="Q1570" s="51"/>
      <c r="R1570" s="48" t="s">
        <v>7</v>
      </c>
    </row>
    <row r="1571" spans="1:18" x14ac:dyDescent="0.25">
      <c r="A1571" s="1" t="s">
        <v>4</v>
      </c>
      <c r="B1571" s="1" t="s">
        <v>2606</v>
      </c>
      <c r="C1571" s="1" t="s">
        <v>2607</v>
      </c>
      <c r="D1571" s="47">
        <v>11.97</v>
      </c>
      <c r="E1571" s="47">
        <v>20</v>
      </c>
      <c r="F1571" s="48">
        <v>1.67</v>
      </c>
      <c r="G1571" s="47">
        <v>8.0299999999999994</v>
      </c>
      <c r="H1571" s="49">
        <v>4</v>
      </c>
      <c r="I1571" s="50">
        <v>0</v>
      </c>
      <c r="J1571" s="47">
        <v>80</v>
      </c>
      <c r="K1571" s="50">
        <v>0</v>
      </c>
      <c r="L1571" s="47">
        <v>32.119999999999997</v>
      </c>
      <c r="M1571" s="50">
        <v>0</v>
      </c>
      <c r="N1571" s="48">
        <v>4</v>
      </c>
      <c r="O1571" s="48">
        <v>4</v>
      </c>
      <c r="P1571" s="51" t="str">
        <f t="shared" si="27"/>
        <v>44</v>
      </c>
      <c r="Q1571" s="51"/>
      <c r="R1571" s="48" t="s">
        <v>7</v>
      </c>
    </row>
    <row r="1572" spans="1:18" x14ac:dyDescent="0.25">
      <c r="A1572" s="1" t="s">
        <v>4</v>
      </c>
      <c r="B1572" s="1" t="s">
        <v>2608</v>
      </c>
      <c r="C1572" s="1" t="s">
        <v>2609</v>
      </c>
      <c r="D1572" s="47">
        <v>1.73</v>
      </c>
      <c r="E1572" s="47">
        <v>9.75</v>
      </c>
      <c r="F1572" s="48">
        <v>5.63</v>
      </c>
      <c r="G1572" s="47">
        <v>8.02</v>
      </c>
      <c r="H1572" s="49">
        <v>4</v>
      </c>
      <c r="I1572" s="50">
        <v>0</v>
      </c>
      <c r="J1572" s="47">
        <v>39</v>
      </c>
      <c r="K1572" s="50">
        <v>0</v>
      </c>
      <c r="L1572" s="47">
        <v>32.08</v>
      </c>
      <c r="M1572" s="50">
        <v>0</v>
      </c>
      <c r="N1572" s="48">
        <v>4</v>
      </c>
      <c r="O1572" s="48">
        <v>4</v>
      </c>
      <c r="P1572" s="51" t="str">
        <f t="shared" si="27"/>
        <v>44</v>
      </c>
      <c r="Q1572" s="51"/>
      <c r="R1572" s="48" t="s">
        <v>7</v>
      </c>
    </row>
    <row r="1573" spans="1:18" x14ac:dyDescent="0.25">
      <c r="A1573" s="1" t="s">
        <v>4</v>
      </c>
      <c r="B1573" s="1" t="s">
        <v>2610</v>
      </c>
      <c r="C1573" s="1" t="s">
        <v>2611</v>
      </c>
      <c r="D1573" s="47">
        <v>2.64</v>
      </c>
      <c r="E1573" s="47">
        <v>18.5</v>
      </c>
      <c r="F1573" s="48">
        <v>7</v>
      </c>
      <c r="G1573" s="47">
        <v>15.86</v>
      </c>
      <c r="H1573" s="49">
        <v>2</v>
      </c>
      <c r="I1573" s="50">
        <v>0</v>
      </c>
      <c r="J1573" s="47">
        <v>37</v>
      </c>
      <c r="K1573" s="50">
        <v>0</v>
      </c>
      <c r="L1573" s="47">
        <v>31.72</v>
      </c>
      <c r="M1573" s="50">
        <v>0</v>
      </c>
      <c r="N1573" s="48">
        <v>4</v>
      </c>
      <c r="O1573" s="48">
        <v>4</v>
      </c>
      <c r="P1573" s="51" t="str">
        <f t="shared" si="27"/>
        <v>44</v>
      </c>
      <c r="Q1573" s="51"/>
      <c r="R1573" s="48" t="s">
        <v>7</v>
      </c>
    </row>
    <row r="1574" spans="1:18" x14ac:dyDescent="0.25">
      <c r="A1574" s="1" t="s">
        <v>4</v>
      </c>
      <c r="B1574" s="1" t="s">
        <v>2612</v>
      </c>
      <c r="C1574" s="1" t="s">
        <v>2613</v>
      </c>
      <c r="D1574" s="47">
        <v>3.16</v>
      </c>
      <c r="E1574" s="47">
        <v>19</v>
      </c>
      <c r="F1574" s="48">
        <v>6.01</v>
      </c>
      <c r="G1574" s="47">
        <v>15.84</v>
      </c>
      <c r="H1574" s="49">
        <v>2</v>
      </c>
      <c r="I1574" s="50">
        <v>0</v>
      </c>
      <c r="J1574" s="47">
        <v>38</v>
      </c>
      <c r="K1574" s="50">
        <v>0</v>
      </c>
      <c r="L1574" s="47">
        <v>31.68</v>
      </c>
      <c r="M1574" s="50">
        <v>0</v>
      </c>
      <c r="N1574" s="48">
        <v>4</v>
      </c>
      <c r="O1574" s="48">
        <v>4</v>
      </c>
      <c r="P1574" s="51" t="str">
        <f t="shared" si="27"/>
        <v>44</v>
      </c>
      <c r="Q1574" s="51"/>
      <c r="R1574" s="48" t="s">
        <v>7</v>
      </c>
    </row>
    <row r="1575" spans="1:18" x14ac:dyDescent="0.25">
      <c r="A1575" s="1" t="s">
        <v>4</v>
      </c>
      <c r="B1575" s="1" t="s">
        <v>3664</v>
      </c>
      <c r="C1575" s="1" t="s">
        <v>3250</v>
      </c>
      <c r="D1575" s="47">
        <v>3.1666666666666665</v>
      </c>
      <c r="E1575" s="47">
        <v>19</v>
      </c>
      <c r="F1575" s="48">
        <v>5.99</v>
      </c>
      <c r="G1575" s="47">
        <v>15.83</v>
      </c>
      <c r="H1575" s="49">
        <v>2</v>
      </c>
      <c r="I1575" s="50">
        <v>0</v>
      </c>
      <c r="J1575" s="47">
        <v>38</v>
      </c>
      <c r="K1575" s="50">
        <v>0</v>
      </c>
      <c r="L1575" s="47">
        <v>31.66</v>
      </c>
      <c r="M1575" s="50">
        <v>0</v>
      </c>
      <c r="N1575" s="48">
        <v>4</v>
      </c>
      <c r="O1575" s="48">
        <v>4</v>
      </c>
      <c r="P1575" s="51" t="str">
        <f t="shared" si="27"/>
        <v>44</v>
      </c>
      <c r="Q1575" s="51"/>
      <c r="R1575" s="48" t="s">
        <v>3265</v>
      </c>
    </row>
    <row r="1576" spans="1:18" x14ac:dyDescent="0.25">
      <c r="A1576" s="1" t="s">
        <v>4</v>
      </c>
      <c r="B1576" s="1" t="s">
        <v>3665</v>
      </c>
      <c r="C1576" s="1" t="s">
        <v>3666</v>
      </c>
      <c r="D1576" s="47">
        <v>3.1666666666666665</v>
      </c>
      <c r="E1576" s="47">
        <v>19</v>
      </c>
      <c r="F1576" s="48">
        <v>5.99</v>
      </c>
      <c r="G1576" s="47">
        <v>15.83</v>
      </c>
      <c r="H1576" s="49">
        <v>2</v>
      </c>
      <c r="I1576" s="50">
        <v>0</v>
      </c>
      <c r="J1576" s="47">
        <v>38</v>
      </c>
      <c r="K1576" s="50">
        <v>0</v>
      </c>
      <c r="L1576" s="47">
        <v>31.66</v>
      </c>
      <c r="M1576" s="50">
        <v>0</v>
      </c>
      <c r="N1576" s="48">
        <v>4</v>
      </c>
      <c r="O1576" s="48">
        <v>4</v>
      </c>
      <c r="P1576" s="51" t="str">
        <f t="shared" si="27"/>
        <v>44</v>
      </c>
      <c r="Q1576" s="51"/>
      <c r="R1576" s="48" t="s">
        <v>3265</v>
      </c>
    </row>
    <row r="1577" spans="1:18" x14ac:dyDescent="0.25">
      <c r="A1577" s="1" t="s">
        <v>4</v>
      </c>
      <c r="B1577" s="1" t="s">
        <v>3667</v>
      </c>
      <c r="C1577" s="1" t="s">
        <v>3668</v>
      </c>
      <c r="D1577" s="47">
        <v>3.1666666666666665</v>
      </c>
      <c r="E1577" s="47">
        <v>19</v>
      </c>
      <c r="F1577" s="48">
        <v>5.99</v>
      </c>
      <c r="G1577" s="47">
        <v>15.83</v>
      </c>
      <c r="H1577" s="49">
        <v>2</v>
      </c>
      <c r="I1577" s="50">
        <v>0</v>
      </c>
      <c r="J1577" s="47">
        <v>38</v>
      </c>
      <c r="K1577" s="50">
        <v>0</v>
      </c>
      <c r="L1577" s="47">
        <v>31.66</v>
      </c>
      <c r="M1577" s="50">
        <v>0</v>
      </c>
      <c r="N1577" s="48">
        <v>4</v>
      </c>
      <c r="O1577" s="48">
        <v>4</v>
      </c>
      <c r="P1577" s="51" t="str">
        <f t="shared" si="27"/>
        <v>44</v>
      </c>
      <c r="Q1577" s="51"/>
      <c r="R1577" s="48" t="s">
        <v>3265</v>
      </c>
    </row>
    <row r="1578" spans="1:18" x14ac:dyDescent="0.25">
      <c r="A1578" s="1" t="s">
        <v>4</v>
      </c>
      <c r="B1578" s="1" t="s">
        <v>3669</v>
      </c>
      <c r="C1578" s="1" t="s">
        <v>3670</v>
      </c>
      <c r="D1578" s="47">
        <v>6.333333333333333</v>
      </c>
      <c r="E1578" s="47">
        <v>38</v>
      </c>
      <c r="F1578" s="48">
        <v>6</v>
      </c>
      <c r="G1578" s="47">
        <v>31.66</v>
      </c>
      <c r="H1578" s="49">
        <v>1</v>
      </c>
      <c r="I1578" s="50">
        <v>0</v>
      </c>
      <c r="J1578" s="47">
        <v>38</v>
      </c>
      <c r="K1578" s="50">
        <v>0</v>
      </c>
      <c r="L1578" s="47">
        <v>31.66</v>
      </c>
      <c r="M1578" s="50">
        <v>0</v>
      </c>
      <c r="N1578" s="48">
        <v>4</v>
      </c>
      <c r="O1578" s="48">
        <v>4</v>
      </c>
      <c r="P1578" s="51" t="str">
        <f t="shared" si="27"/>
        <v>44</v>
      </c>
      <c r="Q1578" s="51"/>
      <c r="R1578" s="48" t="s">
        <v>3265</v>
      </c>
    </row>
    <row r="1579" spans="1:18" x14ac:dyDescent="0.25">
      <c r="A1579" s="1" t="s">
        <v>4</v>
      </c>
      <c r="B1579" s="1" t="s">
        <v>3671</v>
      </c>
      <c r="C1579" s="1" t="s">
        <v>3672</v>
      </c>
      <c r="D1579" s="47">
        <v>6.333333333333333</v>
      </c>
      <c r="E1579" s="47">
        <v>38</v>
      </c>
      <c r="F1579" s="48">
        <v>6</v>
      </c>
      <c r="G1579" s="47">
        <v>31.66</v>
      </c>
      <c r="H1579" s="49">
        <v>1</v>
      </c>
      <c r="I1579" s="50">
        <v>0</v>
      </c>
      <c r="J1579" s="47">
        <v>38</v>
      </c>
      <c r="K1579" s="50">
        <v>0</v>
      </c>
      <c r="L1579" s="47">
        <v>31.66</v>
      </c>
      <c r="M1579" s="50">
        <v>0</v>
      </c>
      <c r="N1579" s="48">
        <v>4</v>
      </c>
      <c r="O1579" s="48">
        <v>4</v>
      </c>
      <c r="P1579" s="51" t="str">
        <f t="shared" si="27"/>
        <v>44</v>
      </c>
      <c r="Q1579" s="51"/>
      <c r="R1579" s="48" t="s">
        <v>3265</v>
      </c>
    </row>
    <row r="1580" spans="1:18" x14ac:dyDescent="0.25">
      <c r="A1580" s="1" t="s">
        <v>4</v>
      </c>
      <c r="B1580" s="1" t="s">
        <v>3673</v>
      </c>
      <c r="C1580" s="1" t="s">
        <v>3674</v>
      </c>
      <c r="D1580" s="47">
        <v>3.1666666666666665</v>
      </c>
      <c r="E1580" s="47">
        <v>19</v>
      </c>
      <c r="F1580" s="48">
        <v>5.99</v>
      </c>
      <c r="G1580" s="47">
        <v>15.83</v>
      </c>
      <c r="H1580" s="49">
        <v>2</v>
      </c>
      <c r="I1580" s="50">
        <v>0</v>
      </c>
      <c r="J1580" s="47">
        <v>38</v>
      </c>
      <c r="K1580" s="50">
        <v>0</v>
      </c>
      <c r="L1580" s="47">
        <v>31.66</v>
      </c>
      <c r="M1580" s="50">
        <v>0</v>
      </c>
      <c r="N1580" s="48">
        <v>4</v>
      </c>
      <c r="O1580" s="48">
        <v>4</v>
      </c>
      <c r="P1580" s="51" t="str">
        <f t="shared" si="27"/>
        <v>44</v>
      </c>
      <c r="Q1580" s="51"/>
      <c r="R1580" s="48" t="s">
        <v>3265</v>
      </c>
    </row>
    <row r="1581" spans="1:18" x14ac:dyDescent="0.25">
      <c r="A1581" s="1" t="s">
        <v>4</v>
      </c>
      <c r="B1581" s="1" t="s">
        <v>3675</v>
      </c>
      <c r="C1581" s="1" t="s">
        <v>3676</v>
      </c>
      <c r="D1581" s="47">
        <v>3.1666666666666665</v>
      </c>
      <c r="E1581" s="47">
        <v>19</v>
      </c>
      <c r="F1581" s="48">
        <v>5.99</v>
      </c>
      <c r="G1581" s="47">
        <v>15.83</v>
      </c>
      <c r="H1581" s="49">
        <v>2</v>
      </c>
      <c r="I1581" s="50">
        <v>0</v>
      </c>
      <c r="J1581" s="47">
        <v>38</v>
      </c>
      <c r="K1581" s="50">
        <v>0</v>
      </c>
      <c r="L1581" s="47">
        <v>31.66</v>
      </c>
      <c r="M1581" s="50">
        <v>0</v>
      </c>
      <c r="N1581" s="48">
        <v>4</v>
      </c>
      <c r="O1581" s="48">
        <v>4</v>
      </c>
      <c r="P1581" s="51" t="str">
        <f t="shared" si="27"/>
        <v>44</v>
      </c>
      <c r="Q1581" s="51"/>
      <c r="R1581" s="48" t="s">
        <v>3265</v>
      </c>
    </row>
    <row r="1582" spans="1:18" x14ac:dyDescent="0.25">
      <c r="A1582" s="1" t="s">
        <v>4</v>
      </c>
      <c r="B1582" s="1" t="s">
        <v>3677</v>
      </c>
      <c r="C1582" s="1" t="s">
        <v>3678</v>
      </c>
      <c r="D1582" s="47">
        <v>6.333333333333333</v>
      </c>
      <c r="E1582" s="47">
        <v>38</v>
      </c>
      <c r="F1582" s="48">
        <v>6</v>
      </c>
      <c r="G1582" s="47">
        <v>31.66</v>
      </c>
      <c r="H1582" s="49">
        <v>1</v>
      </c>
      <c r="I1582" s="50">
        <v>0</v>
      </c>
      <c r="J1582" s="47">
        <v>38</v>
      </c>
      <c r="K1582" s="50">
        <v>0</v>
      </c>
      <c r="L1582" s="47">
        <v>31.66</v>
      </c>
      <c r="M1582" s="50">
        <v>0</v>
      </c>
      <c r="N1582" s="48">
        <v>4</v>
      </c>
      <c r="O1582" s="48">
        <v>4</v>
      </c>
      <c r="P1582" s="51" t="str">
        <f t="shared" si="27"/>
        <v>44</v>
      </c>
      <c r="Q1582" s="51"/>
      <c r="R1582" s="48" t="s">
        <v>3265</v>
      </c>
    </row>
    <row r="1583" spans="1:18" x14ac:dyDescent="0.25">
      <c r="A1583" s="1" t="s">
        <v>4</v>
      </c>
      <c r="B1583" s="1" t="s">
        <v>3679</v>
      </c>
      <c r="C1583" s="1" t="s">
        <v>3680</v>
      </c>
      <c r="D1583" s="47">
        <v>3.1583333333333332</v>
      </c>
      <c r="E1583" s="47">
        <v>18.95</v>
      </c>
      <c r="F1583" s="48">
        <v>6</v>
      </c>
      <c r="G1583" s="47">
        <v>15.79</v>
      </c>
      <c r="H1583" s="49">
        <v>2</v>
      </c>
      <c r="I1583" s="50">
        <v>0</v>
      </c>
      <c r="J1583" s="47">
        <v>37.9</v>
      </c>
      <c r="K1583" s="50">
        <v>0</v>
      </c>
      <c r="L1583" s="47">
        <v>31.58</v>
      </c>
      <c r="M1583" s="50">
        <v>0</v>
      </c>
      <c r="N1583" s="48">
        <v>4</v>
      </c>
      <c r="O1583" s="48">
        <v>4</v>
      </c>
      <c r="P1583" s="51" t="str">
        <f t="shared" si="27"/>
        <v>44</v>
      </c>
      <c r="Q1583" s="51"/>
      <c r="R1583" s="48" t="s">
        <v>3265</v>
      </c>
    </row>
    <row r="1584" spans="1:18" x14ac:dyDescent="0.25">
      <c r="A1584" s="1" t="s">
        <v>4</v>
      </c>
      <c r="B1584" s="1" t="s">
        <v>2616</v>
      </c>
      <c r="C1584" s="1" t="s">
        <v>2617</v>
      </c>
      <c r="D1584" s="47">
        <v>1.24</v>
      </c>
      <c r="E1584" s="47">
        <v>9.0625</v>
      </c>
      <c r="F1584" s="48">
        <v>7.3</v>
      </c>
      <c r="G1584" s="47">
        <v>7.82</v>
      </c>
      <c r="H1584" s="49">
        <v>4</v>
      </c>
      <c r="I1584" s="50">
        <v>0</v>
      </c>
      <c r="J1584" s="47">
        <v>36.25</v>
      </c>
      <c r="K1584" s="50">
        <v>0</v>
      </c>
      <c r="L1584" s="47">
        <v>31.29</v>
      </c>
      <c r="M1584" s="50">
        <v>0</v>
      </c>
      <c r="N1584" s="48">
        <v>4</v>
      </c>
      <c r="O1584" s="48">
        <v>4</v>
      </c>
      <c r="P1584" s="51" t="str">
        <f t="shared" si="27"/>
        <v>44</v>
      </c>
      <c r="Q1584" s="51"/>
      <c r="R1584" s="48" t="s">
        <v>7</v>
      </c>
    </row>
    <row r="1585" spans="1:18" x14ac:dyDescent="0.25">
      <c r="A1585" s="1" t="s">
        <v>4</v>
      </c>
      <c r="B1585" s="1" t="s">
        <v>2618</v>
      </c>
      <c r="C1585" s="1" t="s">
        <v>2619</v>
      </c>
      <c r="D1585" s="47">
        <v>2.4300000000000002</v>
      </c>
      <c r="E1585" s="47">
        <v>18</v>
      </c>
      <c r="F1585" s="48">
        <v>7.4</v>
      </c>
      <c r="G1585" s="47">
        <v>15.57</v>
      </c>
      <c r="H1585" s="49">
        <v>2</v>
      </c>
      <c r="I1585" s="50">
        <v>0</v>
      </c>
      <c r="J1585" s="47">
        <v>36</v>
      </c>
      <c r="K1585" s="50">
        <v>0</v>
      </c>
      <c r="L1585" s="47">
        <v>31.14</v>
      </c>
      <c r="M1585" s="50">
        <v>0</v>
      </c>
      <c r="N1585" s="48">
        <v>4</v>
      </c>
      <c r="O1585" s="48">
        <v>4</v>
      </c>
      <c r="P1585" s="51" t="str">
        <f t="shared" si="27"/>
        <v>44</v>
      </c>
      <c r="Q1585" s="51"/>
      <c r="R1585" s="48" t="s">
        <v>7</v>
      </c>
    </row>
    <row r="1586" spans="1:18" x14ac:dyDescent="0.25">
      <c r="A1586" s="1" t="s">
        <v>4</v>
      </c>
      <c r="B1586" s="1" t="s">
        <v>2620</v>
      </c>
      <c r="C1586" s="1" t="s">
        <v>2621</v>
      </c>
      <c r="D1586" s="47">
        <v>3.92</v>
      </c>
      <c r="E1586" s="47">
        <v>35</v>
      </c>
      <c r="F1586" s="48">
        <v>8.92</v>
      </c>
      <c r="G1586" s="47">
        <v>31.08</v>
      </c>
      <c r="H1586" s="49">
        <v>1</v>
      </c>
      <c r="I1586" s="50">
        <v>0</v>
      </c>
      <c r="J1586" s="47">
        <v>35</v>
      </c>
      <c r="K1586" s="50">
        <v>0</v>
      </c>
      <c r="L1586" s="47">
        <v>31.08</v>
      </c>
      <c r="M1586" s="50">
        <v>0</v>
      </c>
      <c r="N1586" s="48">
        <v>4</v>
      </c>
      <c r="O1586" s="48">
        <v>4</v>
      </c>
      <c r="P1586" s="51" t="str">
        <f t="shared" si="27"/>
        <v>44</v>
      </c>
      <c r="Q1586" s="51"/>
      <c r="R1586" s="48" t="s">
        <v>7</v>
      </c>
    </row>
    <row r="1587" spans="1:18" x14ac:dyDescent="0.25">
      <c r="A1587" s="1" t="s">
        <v>4</v>
      </c>
      <c r="B1587" s="1" t="s">
        <v>2622</v>
      </c>
      <c r="C1587" s="1" t="s">
        <v>2623</v>
      </c>
      <c r="D1587" s="47">
        <v>2.71</v>
      </c>
      <c r="E1587" s="47">
        <v>18</v>
      </c>
      <c r="F1587" s="48">
        <v>6.64</v>
      </c>
      <c r="G1587" s="47">
        <v>15.29</v>
      </c>
      <c r="H1587" s="49">
        <v>2</v>
      </c>
      <c r="I1587" s="50">
        <v>0</v>
      </c>
      <c r="J1587" s="47">
        <v>36</v>
      </c>
      <c r="K1587" s="50">
        <v>0</v>
      </c>
      <c r="L1587" s="47">
        <v>30.58</v>
      </c>
      <c r="M1587" s="50">
        <v>0</v>
      </c>
      <c r="N1587" s="48">
        <v>4</v>
      </c>
      <c r="O1587" s="48">
        <v>4</v>
      </c>
      <c r="P1587" s="51" t="str">
        <f t="shared" si="27"/>
        <v>44</v>
      </c>
      <c r="Q1587" s="51"/>
      <c r="R1587" s="48" t="s">
        <v>7</v>
      </c>
    </row>
    <row r="1588" spans="1:18" x14ac:dyDescent="0.25">
      <c r="A1588" s="1" t="s">
        <v>4</v>
      </c>
      <c r="B1588" s="1" t="s">
        <v>2624</v>
      </c>
      <c r="C1588" s="1" t="s">
        <v>2625</v>
      </c>
      <c r="D1588" s="47">
        <v>7.56</v>
      </c>
      <c r="E1588" s="47">
        <v>38</v>
      </c>
      <c r="F1588" s="48">
        <v>5.0199999999999996</v>
      </c>
      <c r="G1588" s="47">
        <v>30.44</v>
      </c>
      <c r="H1588" s="49">
        <v>1</v>
      </c>
      <c r="I1588" s="50">
        <v>0</v>
      </c>
      <c r="J1588" s="47">
        <v>38</v>
      </c>
      <c r="K1588" s="50">
        <v>0</v>
      </c>
      <c r="L1588" s="47">
        <v>30.44</v>
      </c>
      <c r="M1588" s="50">
        <v>0</v>
      </c>
      <c r="N1588" s="48">
        <v>4</v>
      </c>
      <c r="O1588" s="48">
        <v>4</v>
      </c>
      <c r="P1588" s="51" t="str">
        <f t="shared" si="27"/>
        <v>44</v>
      </c>
      <c r="Q1588" s="51"/>
      <c r="R1588" s="48" t="s">
        <v>7</v>
      </c>
    </row>
    <row r="1589" spans="1:18" x14ac:dyDescent="0.25">
      <c r="A1589" s="1" t="s">
        <v>4</v>
      </c>
      <c r="B1589" s="1" t="s">
        <v>2626</v>
      </c>
      <c r="C1589" s="1" t="s">
        <v>2627</v>
      </c>
      <c r="D1589" s="47">
        <v>8.14</v>
      </c>
      <c r="E1589" s="47">
        <v>38</v>
      </c>
      <c r="F1589" s="48">
        <v>4.66</v>
      </c>
      <c r="G1589" s="47">
        <v>29.86</v>
      </c>
      <c r="H1589" s="49">
        <v>1</v>
      </c>
      <c r="I1589" s="50">
        <v>0</v>
      </c>
      <c r="J1589" s="47">
        <v>38</v>
      </c>
      <c r="K1589" s="50">
        <v>0</v>
      </c>
      <c r="L1589" s="47">
        <v>29.86</v>
      </c>
      <c r="M1589" s="50">
        <v>0</v>
      </c>
      <c r="N1589" s="48">
        <v>4</v>
      </c>
      <c r="O1589" s="48">
        <v>4</v>
      </c>
      <c r="P1589" s="51" t="str">
        <f t="shared" si="27"/>
        <v>44</v>
      </c>
      <c r="Q1589" s="51"/>
      <c r="R1589" s="48" t="s">
        <v>7</v>
      </c>
    </row>
    <row r="1590" spans="1:18" x14ac:dyDescent="0.25">
      <c r="A1590" s="1" t="s">
        <v>4</v>
      </c>
      <c r="B1590" s="1" t="s">
        <v>2628</v>
      </c>
      <c r="C1590" s="1" t="s">
        <v>2629</v>
      </c>
      <c r="D1590" s="47">
        <v>2.4900000000000002</v>
      </c>
      <c r="E1590" s="47">
        <v>12.333299999999999</v>
      </c>
      <c r="F1590" s="48">
        <v>4.95</v>
      </c>
      <c r="G1590" s="47">
        <v>9.84</v>
      </c>
      <c r="H1590" s="49">
        <v>3</v>
      </c>
      <c r="I1590" s="50">
        <v>0</v>
      </c>
      <c r="J1590" s="47">
        <v>37</v>
      </c>
      <c r="K1590" s="50">
        <v>0</v>
      </c>
      <c r="L1590" s="47">
        <v>29.53</v>
      </c>
      <c r="M1590" s="50">
        <v>0</v>
      </c>
      <c r="N1590" s="48">
        <v>4</v>
      </c>
      <c r="O1590" s="48">
        <v>4</v>
      </c>
      <c r="P1590" s="51" t="str">
        <f t="shared" si="27"/>
        <v>44</v>
      </c>
      <c r="Q1590" s="51"/>
      <c r="R1590" s="48" t="s">
        <v>7</v>
      </c>
    </row>
    <row r="1591" spans="1:18" x14ac:dyDescent="0.25">
      <c r="A1591" s="1" t="s">
        <v>4</v>
      </c>
      <c r="B1591" s="1" t="s">
        <v>2632</v>
      </c>
      <c r="C1591" s="1" t="s">
        <v>2633</v>
      </c>
      <c r="D1591" s="47">
        <v>3.38</v>
      </c>
      <c r="E1591" s="47">
        <v>18</v>
      </c>
      <c r="F1591" s="48">
        <v>5.32</v>
      </c>
      <c r="G1591" s="47">
        <v>14.62</v>
      </c>
      <c r="H1591" s="49">
        <v>2</v>
      </c>
      <c r="I1591" s="50">
        <v>0</v>
      </c>
      <c r="J1591" s="47">
        <v>36</v>
      </c>
      <c r="K1591" s="50">
        <v>0</v>
      </c>
      <c r="L1591" s="47">
        <v>29.24</v>
      </c>
      <c r="M1591" s="50">
        <v>0</v>
      </c>
      <c r="N1591" s="48">
        <v>4</v>
      </c>
      <c r="O1591" s="48">
        <v>4</v>
      </c>
      <c r="P1591" s="51" t="str">
        <f t="shared" si="27"/>
        <v>44</v>
      </c>
      <c r="Q1591" s="51"/>
      <c r="R1591" s="48" t="s">
        <v>7</v>
      </c>
    </row>
    <row r="1592" spans="1:18" x14ac:dyDescent="0.25">
      <c r="A1592" s="1" t="s">
        <v>4</v>
      </c>
      <c r="B1592" s="1" t="s">
        <v>3681</v>
      </c>
      <c r="C1592" s="1" t="s">
        <v>3682</v>
      </c>
      <c r="D1592" s="47">
        <v>5.833333333333333</v>
      </c>
      <c r="E1592" s="47">
        <v>35</v>
      </c>
      <c r="F1592" s="48">
        <v>6</v>
      </c>
      <c r="G1592" s="47">
        <v>29.16</v>
      </c>
      <c r="H1592" s="49">
        <v>1</v>
      </c>
      <c r="I1592" s="50">
        <v>0</v>
      </c>
      <c r="J1592" s="47">
        <v>35</v>
      </c>
      <c r="K1592" s="50">
        <v>0</v>
      </c>
      <c r="L1592" s="47">
        <v>29.16</v>
      </c>
      <c r="M1592" s="50">
        <v>0</v>
      </c>
      <c r="N1592" s="48">
        <v>4</v>
      </c>
      <c r="O1592" s="48">
        <v>4</v>
      </c>
      <c r="P1592" s="51" t="str">
        <f t="shared" si="27"/>
        <v>44</v>
      </c>
      <c r="Q1592" s="51"/>
      <c r="R1592" s="48" t="s">
        <v>3265</v>
      </c>
    </row>
    <row r="1593" spans="1:18" x14ac:dyDescent="0.25">
      <c r="A1593" s="1" t="s">
        <v>4</v>
      </c>
      <c r="B1593" s="1" t="s">
        <v>3683</v>
      </c>
      <c r="C1593" s="1" t="s">
        <v>3684</v>
      </c>
      <c r="D1593" s="47">
        <v>5.833333333333333</v>
      </c>
      <c r="E1593" s="47">
        <v>35</v>
      </c>
      <c r="F1593" s="48">
        <v>6</v>
      </c>
      <c r="G1593" s="47">
        <v>29.16</v>
      </c>
      <c r="H1593" s="49">
        <v>1</v>
      </c>
      <c r="I1593" s="50">
        <v>0</v>
      </c>
      <c r="J1593" s="47">
        <v>35</v>
      </c>
      <c r="K1593" s="50">
        <v>0</v>
      </c>
      <c r="L1593" s="47">
        <v>29.16</v>
      </c>
      <c r="M1593" s="50">
        <v>0</v>
      </c>
      <c r="N1593" s="48">
        <v>4</v>
      </c>
      <c r="O1593" s="48">
        <v>4</v>
      </c>
      <c r="P1593" s="51" t="str">
        <f t="shared" si="27"/>
        <v>44</v>
      </c>
      <c r="Q1593" s="51"/>
      <c r="R1593" s="48" t="s">
        <v>3265</v>
      </c>
    </row>
    <row r="1594" spans="1:18" x14ac:dyDescent="0.25">
      <c r="A1594" s="1" t="s">
        <v>4</v>
      </c>
      <c r="B1594" s="1" t="s">
        <v>3685</v>
      </c>
      <c r="C1594" s="1" t="s">
        <v>3686</v>
      </c>
      <c r="D1594" s="47">
        <v>5.833333333333333</v>
      </c>
      <c r="E1594" s="47">
        <v>35</v>
      </c>
      <c r="F1594" s="48">
        <v>6</v>
      </c>
      <c r="G1594" s="47">
        <v>29.16</v>
      </c>
      <c r="H1594" s="49">
        <v>1</v>
      </c>
      <c r="I1594" s="50">
        <v>0</v>
      </c>
      <c r="J1594" s="47">
        <v>35</v>
      </c>
      <c r="K1594" s="50">
        <v>0</v>
      </c>
      <c r="L1594" s="47">
        <v>29.16</v>
      </c>
      <c r="M1594" s="50">
        <v>0</v>
      </c>
      <c r="N1594" s="48">
        <v>4</v>
      </c>
      <c r="O1594" s="48">
        <v>4</v>
      </c>
      <c r="P1594" s="51" t="str">
        <f t="shared" si="27"/>
        <v>44</v>
      </c>
      <c r="Q1594" s="51"/>
      <c r="R1594" s="48" t="s">
        <v>3265</v>
      </c>
    </row>
    <row r="1595" spans="1:18" x14ac:dyDescent="0.25">
      <c r="A1595" s="1" t="s">
        <v>4</v>
      </c>
      <c r="B1595" s="1" t="s">
        <v>2636</v>
      </c>
      <c r="C1595" s="1" t="s">
        <v>2637</v>
      </c>
      <c r="D1595" s="47">
        <v>2.34</v>
      </c>
      <c r="E1595" s="47">
        <v>12</v>
      </c>
      <c r="F1595" s="48">
        <v>5.12</v>
      </c>
      <c r="G1595" s="47">
        <v>9.66</v>
      </c>
      <c r="H1595" s="49">
        <v>3</v>
      </c>
      <c r="I1595" s="50">
        <v>0</v>
      </c>
      <c r="J1595" s="47">
        <v>36</v>
      </c>
      <c r="K1595" s="50">
        <v>0</v>
      </c>
      <c r="L1595" s="47">
        <v>28.98</v>
      </c>
      <c r="M1595" s="50">
        <v>0</v>
      </c>
      <c r="N1595" s="48">
        <v>4</v>
      </c>
      <c r="O1595" s="48">
        <v>4</v>
      </c>
      <c r="P1595" s="51" t="str">
        <f t="shared" si="27"/>
        <v>44</v>
      </c>
      <c r="Q1595" s="51"/>
      <c r="R1595" s="48" t="s">
        <v>7</v>
      </c>
    </row>
    <row r="1596" spans="1:18" x14ac:dyDescent="0.25">
      <c r="A1596" s="1" t="s">
        <v>4</v>
      </c>
      <c r="B1596" s="1" t="s">
        <v>2638</v>
      </c>
      <c r="C1596" s="1" t="s">
        <v>2639</v>
      </c>
      <c r="D1596" s="47">
        <v>1.71</v>
      </c>
      <c r="E1596" s="47">
        <v>18</v>
      </c>
      <c r="F1596" s="48">
        <v>10.52</v>
      </c>
      <c r="G1596" s="47">
        <v>16.29</v>
      </c>
      <c r="H1596" s="49">
        <v>2</v>
      </c>
      <c r="I1596" s="50">
        <v>0</v>
      </c>
      <c r="J1596" s="47">
        <v>32</v>
      </c>
      <c r="K1596" s="50">
        <v>0</v>
      </c>
      <c r="L1596" s="47">
        <v>28.58</v>
      </c>
      <c r="M1596" s="50">
        <v>0</v>
      </c>
      <c r="N1596" s="48">
        <v>4</v>
      </c>
      <c r="O1596" s="48">
        <v>4</v>
      </c>
      <c r="P1596" s="51" t="str">
        <f t="shared" si="27"/>
        <v>44</v>
      </c>
      <c r="Q1596" s="51"/>
      <c r="R1596" s="48" t="s">
        <v>7</v>
      </c>
    </row>
    <row r="1597" spans="1:18" x14ac:dyDescent="0.25">
      <c r="A1597" s="1" t="s">
        <v>4</v>
      </c>
      <c r="B1597" s="1" t="s">
        <v>3235</v>
      </c>
      <c r="C1597" s="1" t="s">
        <v>3236</v>
      </c>
      <c r="D1597" s="47">
        <v>2.79</v>
      </c>
      <c r="E1597" s="47">
        <v>12.2666</v>
      </c>
      <c r="F1597" s="48">
        <f>SUM(E1597/D1597)</f>
        <v>4.3966308243727603</v>
      </c>
      <c r="G1597" s="47">
        <f>SUM(E1597-D1597)</f>
        <v>9.4766000000000012</v>
      </c>
      <c r="H1597" s="49">
        <v>3</v>
      </c>
      <c r="I1597" s="50">
        <v>0</v>
      </c>
      <c r="J1597" s="47">
        <v>36.799999999999997</v>
      </c>
      <c r="K1597" s="50">
        <v>0</v>
      </c>
      <c r="L1597" s="47">
        <f>SUM(J1597-(D1597*H1597))</f>
        <v>28.429999999999996</v>
      </c>
      <c r="M1597" s="50">
        <v>0</v>
      </c>
      <c r="N1597" s="48">
        <v>4</v>
      </c>
      <c r="O1597" s="48">
        <v>4</v>
      </c>
      <c r="P1597" s="51" t="str">
        <f t="shared" si="27"/>
        <v>44</v>
      </c>
      <c r="Q1597" s="51"/>
      <c r="R1597" s="48" t="s">
        <v>7</v>
      </c>
    </row>
    <row r="1598" spans="1:18" x14ac:dyDescent="0.25">
      <c r="A1598" s="1" t="s">
        <v>4</v>
      </c>
      <c r="B1598" s="1" t="s">
        <v>2640</v>
      </c>
      <c r="C1598" s="1" t="s">
        <v>2641</v>
      </c>
      <c r="D1598" s="47">
        <v>6.6</v>
      </c>
      <c r="E1598" s="47">
        <v>35</v>
      </c>
      <c r="F1598" s="48">
        <v>5.3</v>
      </c>
      <c r="G1598" s="47">
        <v>28.4</v>
      </c>
      <c r="H1598" s="49">
        <v>1</v>
      </c>
      <c r="I1598" s="50">
        <v>0</v>
      </c>
      <c r="J1598" s="47">
        <v>35</v>
      </c>
      <c r="K1598" s="50">
        <v>0</v>
      </c>
      <c r="L1598" s="47">
        <v>28.4</v>
      </c>
      <c r="M1598" s="50">
        <v>0</v>
      </c>
      <c r="N1598" s="48">
        <v>4</v>
      </c>
      <c r="O1598" s="48">
        <v>4</v>
      </c>
      <c r="P1598" s="51" t="str">
        <f t="shared" si="27"/>
        <v>44</v>
      </c>
      <c r="Q1598" s="51"/>
      <c r="R1598" s="48" t="s">
        <v>7</v>
      </c>
    </row>
    <row r="1599" spans="1:18" x14ac:dyDescent="0.25">
      <c r="A1599" s="1" t="s">
        <v>4</v>
      </c>
      <c r="B1599" s="1" t="s">
        <v>3687</v>
      </c>
      <c r="C1599" s="1" t="s">
        <v>3688</v>
      </c>
      <c r="D1599" s="47">
        <v>2.8333333333333335</v>
      </c>
      <c r="E1599" s="47">
        <v>17</v>
      </c>
      <c r="F1599" s="48">
        <v>6</v>
      </c>
      <c r="G1599" s="47">
        <v>14.16</v>
      </c>
      <c r="H1599" s="49">
        <v>2</v>
      </c>
      <c r="I1599" s="50">
        <v>0</v>
      </c>
      <c r="J1599" s="47">
        <v>34</v>
      </c>
      <c r="K1599" s="50">
        <v>0</v>
      </c>
      <c r="L1599" s="47">
        <v>28.33</v>
      </c>
      <c r="M1599" s="50">
        <v>0</v>
      </c>
      <c r="N1599" s="48">
        <v>4</v>
      </c>
      <c r="O1599" s="48">
        <v>4</v>
      </c>
      <c r="P1599" s="51" t="str">
        <f t="shared" si="27"/>
        <v>44</v>
      </c>
      <c r="Q1599" s="51"/>
      <c r="R1599" s="48" t="s">
        <v>3265</v>
      </c>
    </row>
    <row r="1600" spans="1:18" x14ac:dyDescent="0.25">
      <c r="A1600" s="1" t="s">
        <v>4</v>
      </c>
      <c r="B1600" s="1" t="s">
        <v>3689</v>
      </c>
      <c r="C1600" s="1" t="s">
        <v>3690</v>
      </c>
      <c r="D1600" s="47">
        <v>2.8333333333333335</v>
      </c>
      <c r="E1600" s="47">
        <v>17</v>
      </c>
      <c r="F1600" s="48">
        <v>6</v>
      </c>
      <c r="G1600" s="47">
        <v>14.16</v>
      </c>
      <c r="H1600" s="49">
        <v>2</v>
      </c>
      <c r="I1600" s="50">
        <v>0</v>
      </c>
      <c r="J1600" s="47">
        <v>34</v>
      </c>
      <c r="K1600" s="50">
        <v>0</v>
      </c>
      <c r="L1600" s="47">
        <v>28.33</v>
      </c>
      <c r="M1600" s="50">
        <v>0</v>
      </c>
      <c r="N1600" s="48">
        <v>4</v>
      </c>
      <c r="O1600" s="48">
        <v>4</v>
      </c>
      <c r="P1600" s="51" t="str">
        <f t="shared" si="27"/>
        <v>44</v>
      </c>
      <c r="Q1600" s="51"/>
      <c r="R1600" s="48" t="s">
        <v>3265</v>
      </c>
    </row>
    <row r="1601" spans="1:18" x14ac:dyDescent="0.25">
      <c r="A1601" s="1" t="s">
        <v>4</v>
      </c>
      <c r="B1601" s="1" t="s">
        <v>3691</v>
      </c>
      <c r="C1601" s="1" t="s">
        <v>225</v>
      </c>
      <c r="D1601" s="47">
        <v>5.625</v>
      </c>
      <c r="E1601" s="47">
        <v>33.75</v>
      </c>
      <c r="F1601" s="48">
        <v>6</v>
      </c>
      <c r="G1601" s="47">
        <v>28.12</v>
      </c>
      <c r="H1601" s="49">
        <v>1</v>
      </c>
      <c r="I1601" s="50">
        <v>0</v>
      </c>
      <c r="J1601" s="47">
        <v>33.75</v>
      </c>
      <c r="K1601" s="50">
        <v>0</v>
      </c>
      <c r="L1601" s="47">
        <v>28.12</v>
      </c>
      <c r="M1601" s="50">
        <v>0</v>
      </c>
      <c r="N1601" s="48">
        <v>4</v>
      </c>
      <c r="O1601" s="48">
        <v>4</v>
      </c>
      <c r="P1601" s="51" t="str">
        <f t="shared" si="27"/>
        <v>44</v>
      </c>
      <c r="Q1601" s="51"/>
      <c r="R1601" s="48" t="s">
        <v>3265</v>
      </c>
    </row>
    <row r="1602" spans="1:18" x14ac:dyDescent="0.25">
      <c r="A1602" s="1" t="s">
        <v>4</v>
      </c>
      <c r="B1602" s="1" t="s">
        <v>2644</v>
      </c>
      <c r="C1602" s="1" t="s">
        <v>2645</v>
      </c>
      <c r="D1602" s="47">
        <v>7.94</v>
      </c>
      <c r="E1602" s="47">
        <v>36</v>
      </c>
      <c r="F1602" s="48">
        <v>4.53</v>
      </c>
      <c r="G1602" s="47">
        <v>28.06</v>
      </c>
      <c r="H1602" s="49">
        <v>1</v>
      </c>
      <c r="I1602" s="50">
        <v>0</v>
      </c>
      <c r="J1602" s="47">
        <v>36</v>
      </c>
      <c r="K1602" s="50">
        <v>0</v>
      </c>
      <c r="L1602" s="47">
        <v>28.06</v>
      </c>
      <c r="M1602" s="50">
        <v>0</v>
      </c>
      <c r="N1602" s="48">
        <v>4</v>
      </c>
      <c r="O1602" s="48">
        <v>4</v>
      </c>
      <c r="P1602" s="51" t="str">
        <f t="shared" si="27"/>
        <v>44</v>
      </c>
      <c r="Q1602" s="51"/>
      <c r="R1602" s="48" t="s">
        <v>7</v>
      </c>
    </row>
    <row r="1603" spans="1:18" x14ac:dyDescent="0.25">
      <c r="A1603" s="1" t="s">
        <v>4</v>
      </c>
      <c r="B1603" s="1" t="s">
        <v>2646</v>
      </c>
      <c r="C1603" s="1" t="s">
        <v>2647</v>
      </c>
      <c r="D1603" s="47">
        <v>3.99</v>
      </c>
      <c r="E1603" s="47">
        <v>18</v>
      </c>
      <c r="F1603" s="48">
        <v>4.51</v>
      </c>
      <c r="G1603" s="47">
        <v>14.01</v>
      </c>
      <c r="H1603" s="49">
        <v>2</v>
      </c>
      <c r="I1603" s="50">
        <v>0</v>
      </c>
      <c r="J1603" s="47">
        <v>36</v>
      </c>
      <c r="K1603" s="50">
        <v>0</v>
      </c>
      <c r="L1603" s="47">
        <v>28.02</v>
      </c>
      <c r="M1603" s="50">
        <v>0</v>
      </c>
      <c r="N1603" s="48">
        <v>4</v>
      </c>
      <c r="O1603" s="48">
        <v>4</v>
      </c>
      <c r="P1603" s="51" t="str">
        <f t="shared" si="27"/>
        <v>44</v>
      </c>
      <c r="Q1603" s="51"/>
      <c r="R1603" s="48" t="s">
        <v>7</v>
      </c>
    </row>
    <row r="1604" spans="1:18" x14ac:dyDescent="0.25">
      <c r="A1604" s="1" t="s">
        <v>4</v>
      </c>
      <c r="B1604" s="1" t="s">
        <v>2648</v>
      </c>
      <c r="C1604" s="1" t="s">
        <v>2649</v>
      </c>
      <c r="D1604" s="47">
        <v>1.01</v>
      </c>
      <c r="E1604" s="47">
        <v>8</v>
      </c>
      <c r="F1604" s="48">
        <v>7.92</v>
      </c>
      <c r="G1604" s="47">
        <v>6.99</v>
      </c>
      <c r="H1604" s="49">
        <v>4</v>
      </c>
      <c r="I1604" s="50">
        <v>0</v>
      </c>
      <c r="J1604" s="47">
        <v>32</v>
      </c>
      <c r="K1604" s="50">
        <v>0</v>
      </c>
      <c r="L1604" s="47">
        <v>27.96</v>
      </c>
      <c r="M1604" s="50">
        <v>0</v>
      </c>
      <c r="N1604" s="48">
        <v>4</v>
      </c>
      <c r="O1604" s="48">
        <v>4</v>
      </c>
      <c r="P1604" s="51" t="str">
        <f t="shared" si="27"/>
        <v>44</v>
      </c>
      <c r="Q1604" s="51"/>
      <c r="R1604" s="48" t="s">
        <v>7</v>
      </c>
    </row>
    <row r="1605" spans="1:18" x14ac:dyDescent="0.25">
      <c r="A1605" s="1" t="s">
        <v>4</v>
      </c>
      <c r="B1605" s="1" t="s">
        <v>3692</v>
      </c>
      <c r="C1605" s="1" t="s">
        <v>3693</v>
      </c>
      <c r="D1605" s="47">
        <v>2.7916666666666665</v>
      </c>
      <c r="E1605" s="47">
        <v>16.75</v>
      </c>
      <c r="F1605" s="48">
        <v>5.99</v>
      </c>
      <c r="G1605" s="47">
        <v>13.95</v>
      </c>
      <c r="H1605" s="49">
        <v>2</v>
      </c>
      <c r="I1605" s="50">
        <v>0</v>
      </c>
      <c r="J1605" s="47">
        <v>33.5</v>
      </c>
      <c r="K1605" s="50">
        <v>0</v>
      </c>
      <c r="L1605" s="47">
        <v>27.91</v>
      </c>
      <c r="M1605" s="50">
        <v>0</v>
      </c>
      <c r="N1605" s="48">
        <v>4</v>
      </c>
      <c r="O1605" s="48">
        <v>4</v>
      </c>
      <c r="P1605" s="51" t="str">
        <f t="shared" si="27"/>
        <v>44</v>
      </c>
      <c r="Q1605" s="51"/>
      <c r="R1605" s="48" t="s">
        <v>3265</v>
      </c>
    </row>
    <row r="1606" spans="1:18" x14ac:dyDescent="0.25">
      <c r="A1606" s="1" t="s">
        <v>4</v>
      </c>
      <c r="B1606" s="1" t="s">
        <v>2650</v>
      </c>
      <c r="C1606" s="1" t="s">
        <v>2651</v>
      </c>
      <c r="D1606" s="47">
        <v>2.08</v>
      </c>
      <c r="E1606" s="47">
        <v>16</v>
      </c>
      <c r="F1606" s="48">
        <v>7.69</v>
      </c>
      <c r="G1606" s="47">
        <v>13.92</v>
      </c>
      <c r="H1606" s="49">
        <v>2</v>
      </c>
      <c r="I1606" s="50">
        <v>0</v>
      </c>
      <c r="J1606" s="47">
        <v>32</v>
      </c>
      <c r="K1606" s="50">
        <v>0</v>
      </c>
      <c r="L1606" s="47">
        <v>27.84</v>
      </c>
      <c r="M1606" s="50">
        <v>0</v>
      </c>
      <c r="N1606" s="48">
        <v>4</v>
      </c>
      <c r="O1606" s="48">
        <v>4</v>
      </c>
      <c r="P1606" s="51" t="str">
        <f t="shared" si="27"/>
        <v>44</v>
      </c>
      <c r="Q1606" s="51"/>
      <c r="R1606" s="48" t="s">
        <v>7</v>
      </c>
    </row>
    <row r="1607" spans="1:18" x14ac:dyDescent="0.25">
      <c r="A1607" s="1" t="s">
        <v>4</v>
      </c>
      <c r="B1607" s="1" t="s">
        <v>2652</v>
      </c>
      <c r="C1607" s="1" t="s">
        <v>2653</v>
      </c>
      <c r="D1607" s="47">
        <v>0.59</v>
      </c>
      <c r="E1607" s="47">
        <v>7.5</v>
      </c>
      <c r="F1607" s="48">
        <v>12.71</v>
      </c>
      <c r="G1607" s="47">
        <v>6.91</v>
      </c>
      <c r="H1607" s="49">
        <v>4</v>
      </c>
      <c r="I1607" s="50">
        <v>0</v>
      </c>
      <c r="J1607" s="47">
        <v>30</v>
      </c>
      <c r="K1607" s="50">
        <v>0</v>
      </c>
      <c r="L1607" s="47">
        <v>27.64</v>
      </c>
      <c r="M1607" s="50">
        <v>0</v>
      </c>
      <c r="N1607" s="48">
        <v>4</v>
      </c>
      <c r="O1607" s="48">
        <v>4</v>
      </c>
      <c r="P1607" s="51" t="str">
        <f t="shared" ref="P1607:P1670" si="28">N1607&amp;O1607</f>
        <v>44</v>
      </c>
      <c r="Q1607" s="51"/>
      <c r="R1607" s="48" t="s">
        <v>7</v>
      </c>
    </row>
    <row r="1608" spans="1:18" x14ac:dyDescent="0.25">
      <c r="A1608" s="1" t="s">
        <v>4</v>
      </c>
      <c r="B1608" s="1" t="s">
        <v>2656</v>
      </c>
      <c r="C1608" s="1" t="s">
        <v>2657</v>
      </c>
      <c r="D1608" s="47">
        <v>1.8099999999999998</v>
      </c>
      <c r="E1608" s="47">
        <v>11</v>
      </c>
      <c r="F1608" s="48">
        <v>6.07</v>
      </c>
      <c r="G1608" s="47">
        <v>9.19</v>
      </c>
      <c r="H1608" s="49">
        <v>3</v>
      </c>
      <c r="I1608" s="50">
        <v>0</v>
      </c>
      <c r="J1608" s="47">
        <v>33</v>
      </c>
      <c r="K1608" s="50">
        <v>0</v>
      </c>
      <c r="L1608" s="47">
        <v>27.57</v>
      </c>
      <c r="M1608" s="50">
        <v>0</v>
      </c>
      <c r="N1608" s="48">
        <v>4</v>
      </c>
      <c r="O1608" s="48">
        <v>4</v>
      </c>
      <c r="P1608" s="51" t="str">
        <f t="shared" si="28"/>
        <v>44</v>
      </c>
      <c r="Q1608" s="51"/>
      <c r="R1608" s="48" t="s">
        <v>7</v>
      </c>
    </row>
    <row r="1609" spans="1:18" x14ac:dyDescent="0.25">
      <c r="A1609" s="1" t="s">
        <v>4</v>
      </c>
      <c r="B1609" s="1" t="s">
        <v>2658</v>
      </c>
      <c r="C1609" s="1" t="s">
        <v>2659</v>
      </c>
      <c r="D1609" s="47">
        <v>2.34</v>
      </c>
      <c r="E1609" s="47">
        <v>16</v>
      </c>
      <c r="F1609" s="48">
        <v>6.83</v>
      </c>
      <c r="G1609" s="47">
        <v>13.66</v>
      </c>
      <c r="H1609" s="49">
        <v>2</v>
      </c>
      <c r="I1609" s="50">
        <v>0</v>
      </c>
      <c r="J1609" s="47">
        <v>32</v>
      </c>
      <c r="K1609" s="50">
        <v>0</v>
      </c>
      <c r="L1609" s="47">
        <v>27.32</v>
      </c>
      <c r="M1609" s="50">
        <v>0</v>
      </c>
      <c r="N1609" s="48">
        <v>4</v>
      </c>
      <c r="O1609" s="48">
        <v>4</v>
      </c>
      <c r="P1609" s="51" t="str">
        <f t="shared" si="28"/>
        <v>44</v>
      </c>
      <c r="Q1609" s="51"/>
      <c r="R1609" s="48" t="s">
        <v>7</v>
      </c>
    </row>
    <row r="1610" spans="1:18" x14ac:dyDescent="0.25">
      <c r="A1610" s="1" t="s">
        <v>4</v>
      </c>
      <c r="B1610" s="1" t="s">
        <v>2660</v>
      </c>
      <c r="C1610" s="1" t="s">
        <v>2661</v>
      </c>
      <c r="D1610" s="47">
        <v>2.34</v>
      </c>
      <c r="E1610" s="47">
        <v>16</v>
      </c>
      <c r="F1610" s="48">
        <v>6.83</v>
      </c>
      <c r="G1610" s="47">
        <v>13.66</v>
      </c>
      <c r="H1610" s="49">
        <v>2</v>
      </c>
      <c r="I1610" s="50">
        <v>0</v>
      </c>
      <c r="J1610" s="47">
        <v>32</v>
      </c>
      <c r="K1610" s="50">
        <v>0</v>
      </c>
      <c r="L1610" s="47">
        <v>27.32</v>
      </c>
      <c r="M1610" s="50">
        <v>0</v>
      </c>
      <c r="N1610" s="48">
        <v>4</v>
      </c>
      <c r="O1610" s="48">
        <v>4</v>
      </c>
      <c r="P1610" s="51" t="str">
        <f t="shared" si="28"/>
        <v>44</v>
      </c>
      <c r="Q1610" s="51"/>
      <c r="R1610" s="48" t="s">
        <v>7</v>
      </c>
    </row>
    <row r="1611" spans="1:18" x14ac:dyDescent="0.25">
      <c r="A1611" s="1" t="s">
        <v>4</v>
      </c>
      <c r="B1611" s="1" t="s">
        <v>2662</v>
      </c>
      <c r="C1611" s="1" t="s">
        <v>2663</v>
      </c>
      <c r="D1611" s="47">
        <v>2.59</v>
      </c>
      <c r="E1611" s="47">
        <v>16.2</v>
      </c>
      <c r="F1611" s="48">
        <v>6.25</v>
      </c>
      <c r="G1611" s="47">
        <v>13.61</v>
      </c>
      <c r="H1611" s="49">
        <v>2</v>
      </c>
      <c r="I1611" s="50">
        <v>0</v>
      </c>
      <c r="J1611" s="47">
        <v>32.4</v>
      </c>
      <c r="K1611" s="50">
        <v>0</v>
      </c>
      <c r="L1611" s="47">
        <v>27.22</v>
      </c>
      <c r="M1611" s="50">
        <v>0</v>
      </c>
      <c r="N1611" s="48">
        <v>4</v>
      </c>
      <c r="O1611" s="48">
        <v>4</v>
      </c>
      <c r="P1611" s="51" t="str">
        <f t="shared" si="28"/>
        <v>44</v>
      </c>
      <c r="Q1611" s="51"/>
      <c r="R1611" s="48" t="s">
        <v>7</v>
      </c>
    </row>
    <row r="1612" spans="1:18" x14ac:dyDescent="0.25">
      <c r="A1612" s="1" t="s">
        <v>4</v>
      </c>
      <c r="B1612" s="1" t="s">
        <v>3694</v>
      </c>
      <c r="C1612" s="1" t="s">
        <v>3695</v>
      </c>
      <c r="D1612" s="47">
        <v>2.708333333333333</v>
      </c>
      <c r="E1612" s="47">
        <v>16.25</v>
      </c>
      <c r="F1612" s="48">
        <v>6</v>
      </c>
      <c r="G1612" s="47">
        <v>13.54</v>
      </c>
      <c r="H1612" s="49">
        <v>2</v>
      </c>
      <c r="I1612" s="50">
        <v>0</v>
      </c>
      <c r="J1612" s="47">
        <v>32.5</v>
      </c>
      <c r="K1612" s="50">
        <v>0</v>
      </c>
      <c r="L1612" s="47">
        <v>27.08</v>
      </c>
      <c r="M1612" s="50">
        <v>0</v>
      </c>
      <c r="N1612" s="48">
        <v>4</v>
      </c>
      <c r="O1612" s="48">
        <v>4</v>
      </c>
      <c r="P1612" s="51" t="str">
        <f t="shared" si="28"/>
        <v>44</v>
      </c>
      <c r="Q1612" s="51"/>
      <c r="R1612" s="48" t="s">
        <v>3265</v>
      </c>
    </row>
    <row r="1613" spans="1:18" x14ac:dyDescent="0.25">
      <c r="A1613" s="1" t="s">
        <v>4</v>
      </c>
      <c r="B1613" s="1" t="s">
        <v>2664</v>
      </c>
      <c r="C1613" s="1" t="s">
        <v>2665</v>
      </c>
      <c r="D1613" s="47">
        <v>2.5499999999999998</v>
      </c>
      <c r="E1613" s="47">
        <v>16</v>
      </c>
      <c r="F1613" s="48">
        <v>6.27</v>
      </c>
      <c r="G1613" s="47">
        <v>13.45</v>
      </c>
      <c r="H1613" s="49">
        <v>2</v>
      </c>
      <c r="I1613" s="50">
        <v>0</v>
      </c>
      <c r="J1613" s="47">
        <v>32</v>
      </c>
      <c r="K1613" s="50">
        <v>0</v>
      </c>
      <c r="L1613" s="47">
        <v>26.9</v>
      </c>
      <c r="M1613" s="50">
        <v>0</v>
      </c>
      <c r="N1613" s="48">
        <v>4</v>
      </c>
      <c r="O1613" s="48">
        <v>4</v>
      </c>
      <c r="P1613" s="51" t="str">
        <f t="shared" si="28"/>
        <v>44</v>
      </c>
      <c r="Q1613" s="51"/>
      <c r="R1613" s="48" t="s">
        <v>7</v>
      </c>
    </row>
    <row r="1614" spans="1:18" x14ac:dyDescent="0.25">
      <c r="A1614" s="1" t="s">
        <v>4</v>
      </c>
      <c r="B1614" s="1" t="s">
        <v>2666</v>
      </c>
      <c r="C1614" s="1" t="s">
        <v>2667</v>
      </c>
      <c r="D1614" s="47">
        <v>1.03</v>
      </c>
      <c r="E1614" s="47">
        <v>7.75</v>
      </c>
      <c r="F1614" s="48">
        <v>7.52</v>
      </c>
      <c r="G1614" s="47">
        <v>6.72</v>
      </c>
      <c r="H1614" s="49">
        <v>4</v>
      </c>
      <c r="I1614" s="50">
        <v>0</v>
      </c>
      <c r="J1614" s="47">
        <v>31</v>
      </c>
      <c r="K1614" s="50">
        <v>0</v>
      </c>
      <c r="L1614" s="47">
        <v>26.88</v>
      </c>
      <c r="M1614" s="50">
        <v>0</v>
      </c>
      <c r="N1614" s="48">
        <v>4</v>
      </c>
      <c r="O1614" s="48">
        <v>4</v>
      </c>
      <c r="P1614" s="51" t="str">
        <f t="shared" si="28"/>
        <v>44</v>
      </c>
      <c r="Q1614" s="51"/>
      <c r="R1614" s="48" t="s">
        <v>7</v>
      </c>
    </row>
    <row r="1615" spans="1:18" x14ac:dyDescent="0.25">
      <c r="A1615" s="1" t="s">
        <v>4</v>
      </c>
      <c r="B1615" s="1" t="s">
        <v>2668</v>
      </c>
      <c r="C1615" s="1" t="s">
        <v>2669</v>
      </c>
      <c r="D1615" s="47">
        <v>2.59</v>
      </c>
      <c r="E1615" s="47">
        <v>16</v>
      </c>
      <c r="F1615" s="48">
        <v>6.17</v>
      </c>
      <c r="G1615" s="47">
        <v>13.41</v>
      </c>
      <c r="H1615" s="49">
        <v>2</v>
      </c>
      <c r="I1615" s="50">
        <v>0</v>
      </c>
      <c r="J1615" s="47">
        <v>32</v>
      </c>
      <c r="K1615" s="50">
        <v>0</v>
      </c>
      <c r="L1615" s="47">
        <v>26.82</v>
      </c>
      <c r="M1615" s="50">
        <v>0</v>
      </c>
      <c r="N1615" s="48">
        <v>4</v>
      </c>
      <c r="O1615" s="48">
        <v>4</v>
      </c>
      <c r="P1615" s="51" t="str">
        <f t="shared" si="28"/>
        <v>44</v>
      </c>
      <c r="Q1615" s="51"/>
      <c r="R1615" s="48" t="s">
        <v>7</v>
      </c>
    </row>
    <row r="1616" spans="1:18" x14ac:dyDescent="0.25">
      <c r="A1616" s="1" t="s">
        <v>4</v>
      </c>
      <c r="B1616" s="1" t="s">
        <v>3698</v>
      </c>
      <c r="C1616" s="1" t="s">
        <v>3699</v>
      </c>
      <c r="D1616" s="47">
        <v>2.6666666666666665</v>
      </c>
      <c r="E1616" s="47">
        <v>16</v>
      </c>
      <c r="F1616" s="48">
        <v>5.99</v>
      </c>
      <c r="G1616" s="47">
        <v>13.33</v>
      </c>
      <c r="H1616" s="49">
        <v>2</v>
      </c>
      <c r="I1616" s="50">
        <v>0</v>
      </c>
      <c r="J1616" s="47">
        <v>32</v>
      </c>
      <c r="K1616" s="50">
        <v>0</v>
      </c>
      <c r="L1616" s="47">
        <v>26.66</v>
      </c>
      <c r="M1616" s="50">
        <v>0</v>
      </c>
      <c r="N1616" s="48">
        <v>4</v>
      </c>
      <c r="O1616" s="48">
        <v>4</v>
      </c>
      <c r="P1616" s="51" t="str">
        <f t="shared" si="28"/>
        <v>44</v>
      </c>
      <c r="Q1616" s="51"/>
      <c r="R1616" s="48" t="s">
        <v>3265</v>
      </c>
    </row>
    <row r="1617" spans="1:18" x14ac:dyDescent="0.25">
      <c r="A1617" s="1" t="s">
        <v>4</v>
      </c>
      <c r="B1617" s="1" t="s">
        <v>3700</v>
      </c>
      <c r="C1617" s="1" t="s">
        <v>3701</v>
      </c>
      <c r="D1617" s="47">
        <v>1.3333333333333333</v>
      </c>
      <c r="E1617" s="47">
        <v>8</v>
      </c>
      <c r="F1617" s="48">
        <v>6</v>
      </c>
      <c r="G1617" s="47">
        <v>6.66</v>
      </c>
      <c r="H1617" s="49">
        <v>4</v>
      </c>
      <c r="I1617" s="50">
        <v>0</v>
      </c>
      <c r="J1617" s="47">
        <v>32</v>
      </c>
      <c r="K1617" s="50">
        <v>0</v>
      </c>
      <c r="L1617" s="47">
        <v>26.66</v>
      </c>
      <c r="M1617" s="50">
        <v>0</v>
      </c>
      <c r="N1617" s="48">
        <v>4</v>
      </c>
      <c r="O1617" s="48">
        <v>4</v>
      </c>
      <c r="P1617" s="51" t="str">
        <f t="shared" si="28"/>
        <v>44</v>
      </c>
      <c r="Q1617" s="51"/>
      <c r="R1617" s="48" t="s">
        <v>3265</v>
      </c>
    </row>
    <row r="1618" spans="1:18" x14ac:dyDescent="0.25">
      <c r="A1618" s="1" t="s">
        <v>4</v>
      </c>
      <c r="B1618" s="1" t="s">
        <v>3702</v>
      </c>
      <c r="C1618" s="1" t="s">
        <v>3703</v>
      </c>
      <c r="D1618" s="47">
        <v>2.6666666666666665</v>
      </c>
      <c r="E1618" s="47">
        <v>16</v>
      </c>
      <c r="F1618" s="48">
        <v>5.99</v>
      </c>
      <c r="G1618" s="47">
        <v>13.33</v>
      </c>
      <c r="H1618" s="49">
        <v>2</v>
      </c>
      <c r="I1618" s="50">
        <v>0</v>
      </c>
      <c r="J1618" s="47">
        <v>32</v>
      </c>
      <c r="K1618" s="50">
        <v>0</v>
      </c>
      <c r="L1618" s="47">
        <v>26.66</v>
      </c>
      <c r="M1618" s="50">
        <v>0</v>
      </c>
      <c r="N1618" s="48">
        <v>4</v>
      </c>
      <c r="O1618" s="48">
        <v>4</v>
      </c>
      <c r="P1618" s="51" t="str">
        <f t="shared" si="28"/>
        <v>44</v>
      </c>
      <c r="Q1618" s="51"/>
      <c r="R1618" s="48" t="s">
        <v>3265</v>
      </c>
    </row>
    <row r="1619" spans="1:18" x14ac:dyDescent="0.25">
      <c r="A1619" s="1" t="s">
        <v>4</v>
      </c>
      <c r="B1619" s="1" t="s">
        <v>3704</v>
      </c>
      <c r="C1619" s="1" t="s">
        <v>3705</v>
      </c>
      <c r="D1619" s="47">
        <v>5.333333333333333</v>
      </c>
      <c r="E1619" s="47">
        <v>32</v>
      </c>
      <c r="F1619" s="48">
        <v>6</v>
      </c>
      <c r="G1619" s="47">
        <v>26.66</v>
      </c>
      <c r="H1619" s="49">
        <v>1</v>
      </c>
      <c r="I1619" s="50">
        <v>0</v>
      </c>
      <c r="J1619" s="47">
        <v>32</v>
      </c>
      <c r="K1619" s="50">
        <v>0</v>
      </c>
      <c r="L1619" s="47">
        <v>26.66</v>
      </c>
      <c r="M1619" s="50">
        <v>0</v>
      </c>
      <c r="N1619" s="48">
        <v>4</v>
      </c>
      <c r="O1619" s="48">
        <v>4</v>
      </c>
      <c r="P1619" s="51" t="str">
        <f t="shared" si="28"/>
        <v>44</v>
      </c>
      <c r="Q1619" s="51"/>
      <c r="R1619" s="48" t="s">
        <v>3265</v>
      </c>
    </row>
    <row r="1620" spans="1:18" x14ac:dyDescent="0.25">
      <c r="A1620" s="1" t="s">
        <v>4</v>
      </c>
      <c r="B1620" s="1" t="s">
        <v>3706</v>
      </c>
      <c r="C1620" s="1" t="s">
        <v>3707</v>
      </c>
      <c r="D1620" s="47">
        <v>5.333333333333333</v>
      </c>
      <c r="E1620" s="47">
        <v>32</v>
      </c>
      <c r="F1620" s="48">
        <v>6</v>
      </c>
      <c r="G1620" s="47">
        <v>26.66</v>
      </c>
      <c r="H1620" s="49">
        <v>1</v>
      </c>
      <c r="I1620" s="50">
        <v>0</v>
      </c>
      <c r="J1620" s="47">
        <v>32</v>
      </c>
      <c r="K1620" s="50">
        <v>0</v>
      </c>
      <c r="L1620" s="47">
        <v>26.66</v>
      </c>
      <c r="M1620" s="50">
        <v>0</v>
      </c>
      <c r="N1620" s="48">
        <v>4</v>
      </c>
      <c r="O1620" s="48">
        <v>4</v>
      </c>
      <c r="P1620" s="51" t="str">
        <f t="shared" si="28"/>
        <v>44</v>
      </c>
      <c r="Q1620" s="51"/>
      <c r="R1620" s="48" t="s">
        <v>3265</v>
      </c>
    </row>
    <row r="1621" spans="1:18" x14ac:dyDescent="0.25">
      <c r="A1621" s="1" t="s">
        <v>4</v>
      </c>
      <c r="B1621" s="1" t="s">
        <v>2670</v>
      </c>
      <c r="C1621" s="1" t="s">
        <v>2671</v>
      </c>
      <c r="D1621" s="47">
        <v>7.4</v>
      </c>
      <c r="E1621" s="47">
        <v>34</v>
      </c>
      <c r="F1621" s="48">
        <v>4.59</v>
      </c>
      <c r="G1621" s="47">
        <v>26.6</v>
      </c>
      <c r="H1621" s="49">
        <v>1</v>
      </c>
      <c r="I1621" s="50">
        <v>0</v>
      </c>
      <c r="J1621" s="47">
        <v>34</v>
      </c>
      <c r="K1621" s="50">
        <v>0</v>
      </c>
      <c r="L1621" s="47">
        <v>26.6</v>
      </c>
      <c r="M1621" s="50">
        <v>0</v>
      </c>
      <c r="N1621" s="48">
        <v>4</v>
      </c>
      <c r="O1621" s="48">
        <v>4</v>
      </c>
      <c r="P1621" s="51" t="str">
        <f t="shared" si="28"/>
        <v>44</v>
      </c>
      <c r="Q1621" s="51"/>
      <c r="R1621" s="48" t="s">
        <v>7</v>
      </c>
    </row>
    <row r="1622" spans="1:18" x14ac:dyDescent="0.25">
      <c r="A1622" s="1" t="s">
        <v>4</v>
      </c>
      <c r="B1622" s="1" t="s">
        <v>2672</v>
      </c>
      <c r="C1622" s="1" t="s">
        <v>2673</v>
      </c>
      <c r="D1622" s="47">
        <v>1.19</v>
      </c>
      <c r="E1622" s="47">
        <v>10</v>
      </c>
      <c r="F1622" s="48">
        <v>8.4</v>
      </c>
      <c r="G1622" s="47">
        <v>8.81</v>
      </c>
      <c r="H1622" s="49">
        <v>3</v>
      </c>
      <c r="I1622" s="50">
        <v>0</v>
      </c>
      <c r="J1622" s="47">
        <v>30</v>
      </c>
      <c r="K1622" s="50">
        <v>0</v>
      </c>
      <c r="L1622" s="47">
        <v>26.43</v>
      </c>
      <c r="M1622" s="50">
        <v>0</v>
      </c>
      <c r="N1622" s="48">
        <v>4</v>
      </c>
      <c r="O1622" s="48">
        <v>4</v>
      </c>
      <c r="P1622" s="51" t="str">
        <f t="shared" si="28"/>
        <v>44</v>
      </c>
      <c r="Q1622" s="51"/>
      <c r="R1622" s="48" t="s">
        <v>7</v>
      </c>
    </row>
    <row r="1623" spans="1:18" x14ac:dyDescent="0.25">
      <c r="A1623" s="1" t="s">
        <v>4</v>
      </c>
      <c r="B1623" s="1" t="s">
        <v>3710</v>
      </c>
      <c r="C1623" s="1" t="s">
        <v>3711</v>
      </c>
      <c r="D1623" s="47">
        <v>1.7444444444444445</v>
      </c>
      <c r="E1623" s="47">
        <v>10.4666</v>
      </c>
      <c r="F1623" s="48">
        <v>5.99</v>
      </c>
      <c r="G1623" s="47">
        <v>8.7200000000000006</v>
      </c>
      <c r="H1623" s="49">
        <v>3</v>
      </c>
      <c r="I1623" s="50">
        <v>0</v>
      </c>
      <c r="J1623" s="47">
        <v>31.4</v>
      </c>
      <c r="K1623" s="50">
        <v>0</v>
      </c>
      <c r="L1623" s="47">
        <v>26.16</v>
      </c>
      <c r="M1623" s="50">
        <v>0</v>
      </c>
      <c r="N1623" s="48">
        <v>4</v>
      </c>
      <c r="O1623" s="48">
        <v>4</v>
      </c>
      <c r="P1623" s="51" t="str">
        <f t="shared" si="28"/>
        <v>44</v>
      </c>
      <c r="Q1623" s="51"/>
      <c r="R1623" s="48" t="s">
        <v>3265</v>
      </c>
    </row>
    <row r="1624" spans="1:18" x14ac:dyDescent="0.25">
      <c r="A1624" s="1" t="s">
        <v>4</v>
      </c>
      <c r="B1624" s="1" t="s">
        <v>2674</v>
      </c>
      <c r="C1624" s="1" t="s">
        <v>2675</v>
      </c>
      <c r="D1624" s="47">
        <v>2.99</v>
      </c>
      <c r="E1624" s="47">
        <v>16</v>
      </c>
      <c r="F1624" s="48">
        <v>5.35</v>
      </c>
      <c r="G1624" s="47">
        <v>13.01</v>
      </c>
      <c r="H1624" s="49">
        <v>2</v>
      </c>
      <c r="I1624" s="50">
        <v>0</v>
      </c>
      <c r="J1624" s="47">
        <v>32</v>
      </c>
      <c r="K1624" s="50">
        <v>0</v>
      </c>
      <c r="L1624" s="47">
        <v>26.02</v>
      </c>
      <c r="M1624" s="50">
        <v>0</v>
      </c>
      <c r="N1624" s="48">
        <v>4</v>
      </c>
      <c r="O1624" s="48">
        <v>4</v>
      </c>
      <c r="P1624" s="51" t="str">
        <f t="shared" si="28"/>
        <v>44</v>
      </c>
      <c r="Q1624" s="51"/>
      <c r="R1624" s="48" t="s">
        <v>7</v>
      </c>
    </row>
    <row r="1625" spans="1:18" x14ac:dyDescent="0.25">
      <c r="A1625" s="1" t="s">
        <v>4</v>
      </c>
      <c r="B1625" s="1" t="s">
        <v>2676</v>
      </c>
      <c r="C1625" s="1" t="s">
        <v>2677</v>
      </c>
      <c r="D1625" s="47">
        <v>2.99</v>
      </c>
      <c r="E1625" s="47">
        <v>16</v>
      </c>
      <c r="F1625" s="48">
        <v>5.35</v>
      </c>
      <c r="G1625" s="47">
        <v>13.01</v>
      </c>
      <c r="H1625" s="49">
        <v>2</v>
      </c>
      <c r="I1625" s="50">
        <v>0</v>
      </c>
      <c r="J1625" s="47">
        <v>32</v>
      </c>
      <c r="K1625" s="50">
        <v>0</v>
      </c>
      <c r="L1625" s="47">
        <v>26.02</v>
      </c>
      <c r="M1625" s="50">
        <v>0</v>
      </c>
      <c r="N1625" s="48">
        <v>4</v>
      </c>
      <c r="O1625" s="48">
        <v>4</v>
      </c>
      <c r="P1625" s="51" t="str">
        <f t="shared" si="28"/>
        <v>44</v>
      </c>
      <c r="Q1625" s="51"/>
      <c r="R1625" s="48" t="s">
        <v>7</v>
      </c>
    </row>
    <row r="1626" spans="1:18" x14ac:dyDescent="0.25">
      <c r="A1626" s="1" t="s">
        <v>4</v>
      </c>
      <c r="B1626" s="1" t="s">
        <v>2678</v>
      </c>
      <c r="C1626" s="1" t="s">
        <v>2350</v>
      </c>
      <c r="D1626" s="47">
        <v>5.49</v>
      </c>
      <c r="E1626" s="47">
        <v>31.5</v>
      </c>
      <c r="F1626" s="48">
        <v>5.73</v>
      </c>
      <c r="G1626" s="47">
        <v>26.01</v>
      </c>
      <c r="H1626" s="49">
        <v>1</v>
      </c>
      <c r="I1626" s="50">
        <v>0</v>
      </c>
      <c r="J1626" s="47">
        <v>31.5</v>
      </c>
      <c r="K1626" s="50">
        <v>0</v>
      </c>
      <c r="L1626" s="47">
        <v>26.01</v>
      </c>
      <c r="M1626" s="50">
        <v>0</v>
      </c>
      <c r="N1626" s="48">
        <v>4</v>
      </c>
      <c r="O1626" s="48">
        <v>4</v>
      </c>
      <c r="P1626" s="51" t="str">
        <f t="shared" si="28"/>
        <v>44</v>
      </c>
      <c r="Q1626" s="51"/>
      <c r="R1626" s="48" t="s">
        <v>7</v>
      </c>
    </row>
    <row r="1627" spans="1:18" x14ac:dyDescent="0.25">
      <c r="A1627" s="1" t="s">
        <v>4</v>
      </c>
      <c r="B1627" s="1" t="s">
        <v>2679</v>
      </c>
      <c r="C1627" s="1" t="s">
        <v>2680</v>
      </c>
      <c r="D1627" s="47">
        <v>2</v>
      </c>
      <c r="E1627" s="47">
        <v>15</v>
      </c>
      <c r="F1627" s="48">
        <v>7.5</v>
      </c>
      <c r="G1627" s="47">
        <v>13</v>
      </c>
      <c r="H1627" s="49">
        <v>2</v>
      </c>
      <c r="I1627" s="50">
        <v>0</v>
      </c>
      <c r="J1627" s="47">
        <v>30</v>
      </c>
      <c r="K1627" s="50">
        <v>0</v>
      </c>
      <c r="L1627" s="47">
        <v>26</v>
      </c>
      <c r="M1627" s="50">
        <v>0</v>
      </c>
      <c r="N1627" s="48">
        <v>4</v>
      </c>
      <c r="O1627" s="48">
        <v>4</v>
      </c>
      <c r="P1627" s="51" t="str">
        <f t="shared" si="28"/>
        <v>44</v>
      </c>
      <c r="Q1627" s="51"/>
      <c r="R1627" s="48" t="s">
        <v>7</v>
      </c>
    </row>
    <row r="1628" spans="1:18" x14ac:dyDescent="0.25">
      <c r="A1628" s="1" t="s">
        <v>4</v>
      </c>
      <c r="B1628" s="1" t="s">
        <v>2681</v>
      </c>
      <c r="C1628" s="1" t="s">
        <v>2682</v>
      </c>
      <c r="D1628" s="47">
        <v>14.03</v>
      </c>
      <c r="E1628" s="47">
        <v>40</v>
      </c>
      <c r="F1628" s="48">
        <v>2.85</v>
      </c>
      <c r="G1628" s="47">
        <v>25.97</v>
      </c>
      <c r="H1628" s="49">
        <v>1</v>
      </c>
      <c r="I1628" s="50">
        <v>0</v>
      </c>
      <c r="J1628" s="47">
        <v>40</v>
      </c>
      <c r="K1628" s="50">
        <v>0</v>
      </c>
      <c r="L1628" s="47">
        <v>25.97</v>
      </c>
      <c r="M1628" s="50">
        <v>0</v>
      </c>
      <c r="N1628" s="48">
        <v>4</v>
      </c>
      <c r="O1628" s="48">
        <v>4</v>
      </c>
      <c r="P1628" s="51" t="str">
        <f t="shared" si="28"/>
        <v>44</v>
      </c>
      <c r="Q1628" s="51"/>
      <c r="R1628" s="48" t="s">
        <v>7</v>
      </c>
    </row>
    <row r="1629" spans="1:18" x14ac:dyDescent="0.25">
      <c r="A1629" s="1" t="s">
        <v>4</v>
      </c>
      <c r="B1629" s="1" t="s">
        <v>2683</v>
      </c>
      <c r="C1629" s="1" t="s">
        <v>2684</v>
      </c>
      <c r="D1629" s="47">
        <v>2.59</v>
      </c>
      <c r="E1629" s="47">
        <v>15.54</v>
      </c>
      <c r="F1629" s="48">
        <v>6</v>
      </c>
      <c r="G1629" s="47">
        <v>12.95</v>
      </c>
      <c r="H1629" s="49">
        <v>2</v>
      </c>
      <c r="I1629" s="50">
        <v>0</v>
      </c>
      <c r="J1629" s="47">
        <v>31.08</v>
      </c>
      <c r="K1629" s="50">
        <v>0</v>
      </c>
      <c r="L1629" s="47">
        <v>25.9</v>
      </c>
      <c r="M1629" s="50">
        <v>0</v>
      </c>
      <c r="N1629" s="48">
        <v>4</v>
      </c>
      <c r="O1629" s="48">
        <v>4</v>
      </c>
      <c r="P1629" s="51" t="str">
        <f t="shared" si="28"/>
        <v>44</v>
      </c>
      <c r="Q1629" s="51"/>
      <c r="R1629" s="48" t="s">
        <v>7</v>
      </c>
    </row>
    <row r="1630" spans="1:18" x14ac:dyDescent="0.25">
      <c r="A1630" s="1" t="s">
        <v>4</v>
      </c>
      <c r="B1630" s="1" t="s">
        <v>3712</v>
      </c>
      <c r="C1630" s="1" t="s">
        <v>3713</v>
      </c>
      <c r="D1630" s="47">
        <v>5.166666666666667</v>
      </c>
      <c r="E1630" s="47">
        <v>31</v>
      </c>
      <c r="F1630" s="48">
        <v>5.99</v>
      </c>
      <c r="G1630" s="47">
        <v>25.83</v>
      </c>
      <c r="H1630" s="49">
        <v>1</v>
      </c>
      <c r="I1630" s="50">
        <v>0</v>
      </c>
      <c r="J1630" s="47">
        <v>31</v>
      </c>
      <c r="K1630" s="50">
        <v>0</v>
      </c>
      <c r="L1630" s="47">
        <v>25.83</v>
      </c>
      <c r="M1630" s="50">
        <v>0</v>
      </c>
      <c r="N1630" s="48">
        <v>4</v>
      </c>
      <c r="O1630" s="48">
        <v>4</v>
      </c>
      <c r="P1630" s="51" t="str">
        <f t="shared" si="28"/>
        <v>44</v>
      </c>
      <c r="Q1630" s="51"/>
      <c r="R1630" s="48" t="s">
        <v>3265</v>
      </c>
    </row>
    <row r="1631" spans="1:18" x14ac:dyDescent="0.25">
      <c r="A1631" s="1" t="s">
        <v>4</v>
      </c>
      <c r="B1631" s="1" t="s">
        <v>2687</v>
      </c>
      <c r="C1631" s="1" t="s">
        <v>2688</v>
      </c>
      <c r="D1631" s="47">
        <v>1.43</v>
      </c>
      <c r="E1631" s="47">
        <v>10</v>
      </c>
      <c r="F1631" s="48">
        <v>6.99</v>
      </c>
      <c r="G1631" s="47">
        <v>8.57</v>
      </c>
      <c r="H1631" s="49">
        <v>3</v>
      </c>
      <c r="I1631" s="50">
        <v>0</v>
      </c>
      <c r="J1631" s="47">
        <v>30</v>
      </c>
      <c r="K1631" s="50">
        <v>0</v>
      </c>
      <c r="L1631" s="47">
        <v>25.71</v>
      </c>
      <c r="M1631" s="50">
        <v>0</v>
      </c>
      <c r="N1631" s="48">
        <v>4</v>
      </c>
      <c r="O1631" s="48">
        <v>4</v>
      </c>
      <c r="P1631" s="51" t="str">
        <f t="shared" si="28"/>
        <v>44</v>
      </c>
      <c r="Q1631" s="51"/>
      <c r="R1631" s="48" t="s">
        <v>7</v>
      </c>
    </row>
    <row r="1632" spans="1:18" x14ac:dyDescent="0.25">
      <c r="A1632" s="1" t="s">
        <v>4</v>
      </c>
      <c r="B1632" s="1" t="s">
        <v>2689</v>
      </c>
      <c r="C1632" s="1" t="s">
        <v>2690</v>
      </c>
      <c r="D1632" s="47">
        <v>12.41</v>
      </c>
      <c r="E1632" s="47">
        <v>38</v>
      </c>
      <c r="F1632" s="48">
        <v>3.06</v>
      </c>
      <c r="G1632" s="47">
        <v>25.59</v>
      </c>
      <c r="H1632" s="49">
        <v>1</v>
      </c>
      <c r="I1632" s="50">
        <v>0</v>
      </c>
      <c r="J1632" s="47">
        <v>38</v>
      </c>
      <c r="K1632" s="50">
        <v>0</v>
      </c>
      <c r="L1632" s="47">
        <v>25.59</v>
      </c>
      <c r="M1632" s="50">
        <v>0</v>
      </c>
      <c r="N1632" s="48">
        <v>4</v>
      </c>
      <c r="O1632" s="48">
        <v>4</v>
      </c>
      <c r="P1632" s="51" t="str">
        <f t="shared" si="28"/>
        <v>44</v>
      </c>
      <c r="Q1632" s="51"/>
      <c r="R1632" s="48" t="s">
        <v>7</v>
      </c>
    </row>
    <row r="1633" spans="1:18" x14ac:dyDescent="0.25">
      <c r="A1633" s="1" t="s">
        <v>4</v>
      </c>
      <c r="B1633" s="1" t="s">
        <v>2691</v>
      </c>
      <c r="C1633" s="1" t="s">
        <v>2692</v>
      </c>
      <c r="D1633" s="47">
        <v>2.34</v>
      </c>
      <c r="E1633" s="47">
        <v>10.8666</v>
      </c>
      <c r="F1633" s="48">
        <v>4.6399999999999997</v>
      </c>
      <c r="G1633" s="47">
        <v>8.52</v>
      </c>
      <c r="H1633" s="49">
        <v>3</v>
      </c>
      <c r="I1633" s="50">
        <v>0</v>
      </c>
      <c r="J1633" s="47">
        <v>32.6</v>
      </c>
      <c r="K1633" s="50">
        <v>0</v>
      </c>
      <c r="L1633" s="47">
        <v>25.58</v>
      </c>
      <c r="M1633" s="50">
        <v>0</v>
      </c>
      <c r="N1633" s="48">
        <v>4</v>
      </c>
      <c r="O1633" s="48">
        <v>4</v>
      </c>
      <c r="P1633" s="51" t="str">
        <f t="shared" si="28"/>
        <v>44</v>
      </c>
      <c r="Q1633" s="51"/>
      <c r="R1633" s="48" t="s">
        <v>7</v>
      </c>
    </row>
    <row r="1634" spans="1:18" x14ac:dyDescent="0.25">
      <c r="A1634" s="1" t="s">
        <v>4</v>
      </c>
      <c r="B1634" s="1" t="s">
        <v>2693</v>
      </c>
      <c r="C1634" s="1" t="s">
        <v>2694</v>
      </c>
      <c r="D1634" s="47">
        <v>3.72</v>
      </c>
      <c r="E1634" s="47">
        <v>16.5</v>
      </c>
      <c r="F1634" s="48">
        <v>4.43</v>
      </c>
      <c r="G1634" s="47">
        <v>12.78</v>
      </c>
      <c r="H1634" s="49">
        <v>2</v>
      </c>
      <c r="I1634" s="50">
        <v>0</v>
      </c>
      <c r="J1634" s="47">
        <v>33</v>
      </c>
      <c r="K1634" s="50">
        <v>0</v>
      </c>
      <c r="L1634" s="47">
        <v>25.56</v>
      </c>
      <c r="M1634" s="50">
        <v>0</v>
      </c>
      <c r="N1634" s="48">
        <v>4</v>
      </c>
      <c r="O1634" s="48">
        <v>4</v>
      </c>
      <c r="P1634" s="51" t="str">
        <f t="shared" si="28"/>
        <v>44</v>
      </c>
      <c r="Q1634" s="51"/>
      <c r="R1634" s="48" t="s">
        <v>7</v>
      </c>
    </row>
    <row r="1635" spans="1:18" x14ac:dyDescent="0.25">
      <c r="A1635" s="1" t="s">
        <v>4</v>
      </c>
      <c r="B1635" s="1" t="s">
        <v>2695</v>
      </c>
      <c r="C1635" s="1" t="s">
        <v>2696</v>
      </c>
      <c r="D1635" s="47">
        <v>1.33</v>
      </c>
      <c r="E1635" s="47">
        <v>14</v>
      </c>
      <c r="F1635" s="48">
        <v>10.52</v>
      </c>
      <c r="G1635" s="47">
        <v>12.67</v>
      </c>
      <c r="H1635" s="49">
        <v>2</v>
      </c>
      <c r="I1635" s="50">
        <v>0</v>
      </c>
      <c r="J1635" s="47">
        <v>28</v>
      </c>
      <c r="K1635" s="50">
        <v>0</v>
      </c>
      <c r="L1635" s="47">
        <v>25.34</v>
      </c>
      <c r="M1635" s="50">
        <v>0</v>
      </c>
      <c r="N1635" s="48">
        <v>4</v>
      </c>
      <c r="O1635" s="48">
        <v>4</v>
      </c>
      <c r="P1635" s="51" t="str">
        <f t="shared" si="28"/>
        <v>44</v>
      </c>
      <c r="Q1635" s="51"/>
      <c r="R1635" s="48" t="s">
        <v>7</v>
      </c>
    </row>
    <row r="1636" spans="1:18" x14ac:dyDescent="0.25">
      <c r="A1636" s="1" t="s">
        <v>4</v>
      </c>
      <c r="B1636" s="1" t="s">
        <v>3714</v>
      </c>
      <c r="C1636" s="1" t="s">
        <v>3715</v>
      </c>
      <c r="D1636" s="47">
        <v>2.5333333333333332</v>
      </c>
      <c r="E1636" s="47">
        <v>15.2</v>
      </c>
      <c r="F1636" s="48">
        <v>6</v>
      </c>
      <c r="G1636" s="47">
        <v>12.66</v>
      </c>
      <c r="H1636" s="49">
        <v>2</v>
      </c>
      <c r="I1636" s="50">
        <v>0</v>
      </c>
      <c r="J1636" s="47">
        <v>30.4</v>
      </c>
      <c r="K1636" s="50">
        <v>0</v>
      </c>
      <c r="L1636" s="47">
        <v>25.33</v>
      </c>
      <c r="M1636" s="50">
        <v>0</v>
      </c>
      <c r="N1636" s="48">
        <v>4</v>
      </c>
      <c r="O1636" s="48">
        <v>4</v>
      </c>
      <c r="P1636" s="51" t="str">
        <f t="shared" si="28"/>
        <v>44</v>
      </c>
      <c r="Q1636" s="51"/>
      <c r="R1636" s="48" t="s">
        <v>3265</v>
      </c>
    </row>
    <row r="1637" spans="1:18" x14ac:dyDescent="0.25">
      <c r="A1637" s="1" t="s">
        <v>4</v>
      </c>
      <c r="B1637" s="1" t="s">
        <v>2697</v>
      </c>
      <c r="C1637" s="1" t="s">
        <v>2698</v>
      </c>
      <c r="D1637" s="47">
        <v>1.59</v>
      </c>
      <c r="E1637" s="47">
        <v>10</v>
      </c>
      <c r="F1637" s="48">
        <v>6.28</v>
      </c>
      <c r="G1637" s="47">
        <v>8.41</v>
      </c>
      <c r="H1637" s="49">
        <v>3</v>
      </c>
      <c r="I1637" s="50">
        <v>0</v>
      </c>
      <c r="J1637" s="47">
        <v>30</v>
      </c>
      <c r="K1637" s="50">
        <v>0</v>
      </c>
      <c r="L1637" s="47">
        <v>25.23</v>
      </c>
      <c r="M1637" s="50">
        <v>0</v>
      </c>
      <c r="N1637" s="48">
        <v>4</v>
      </c>
      <c r="O1637" s="48">
        <v>4</v>
      </c>
      <c r="P1637" s="51" t="str">
        <f t="shared" si="28"/>
        <v>44</v>
      </c>
      <c r="Q1637" s="51"/>
      <c r="R1637" s="48" t="s">
        <v>7</v>
      </c>
    </row>
    <row r="1638" spans="1:18" x14ac:dyDescent="0.25">
      <c r="A1638" s="1" t="s">
        <v>4</v>
      </c>
      <c r="B1638" s="1" t="s">
        <v>2703</v>
      </c>
      <c r="C1638" s="1" t="s">
        <v>2704</v>
      </c>
      <c r="D1638" s="47">
        <v>2.4900000000000002</v>
      </c>
      <c r="E1638" s="47">
        <v>15</v>
      </c>
      <c r="F1638" s="48">
        <v>6.02</v>
      </c>
      <c r="G1638" s="47">
        <v>12.51</v>
      </c>
      <c r="H1638" s="49">
        <v>2</v>
      </c>
      <c r="I1638" s="50">
        <v>0</v>
      </c>
      <c r="J1638" s="47">
        <v>30</v>
      </c>
      <c r="K1638" s="50">
        <v>0</v>
      </c>
      <c r="L1638" s="47">
        <v>25.02</v>
      </c>
      <c r="M1638" s="50">
        <v>0</v>
      </c>
      <c r="N1638" s="48">
        <v>4</v>
      </c>
      <c r="O1638" s="48">
        <v>4</v>
      </c>
      <c r="P1638" s="51" t="str">
        <f t="shared" si="28"/>
        <v>44</v>
      </c>
      <c r="Q1638" s="51"/>
      <c r="R1638" s="48" t="s">
        <v>7</v>
      </c>
    </row>
    <row r="1639" spans="1:18" x14ac:dyDescent="0.25">
      <c r="A1639" s="1" t="s">
        <v>4</v>
      </c>
      <c r="B1639" s="1" t="s">
        <v>2705</v>
      </c>
      <c r="C1639" s="1" t="s">
        <v>2706</v>
      </c>
      <c r="D1639" s="47">
        <v>2</v>
      </c>
      <c r="E1639" s="47">
        <v>14.5</v>
      </c>
      <c r="F1639" s="48">
        <v>7.25</v>
      </c>
      <c r="G1639" s="47">
        <v>12.5</v>
      </c>
      <c r="H1639" s="49">
        <v>2</v>
      </c>
      <c r="I1639" s="50">
        <v>0</v>
      </c>
      <c r="J1639" s="47">
        <v>29</v>
      </c>
      <c r="K1639" s="50">
        <v>0</v>
      </c>
      <c r="L1639" s="47">
        <v>25</v>
      </c>
      <c r="M1639" s="50">
        <v>0</v>
      </c>
      <c r="N1639" s="48">
        <v>4</v>
      </c>
      <c r="O1639" s="48">
        <v>4</v>
      </c>
      <c r="P1639" s="51" t="str">
        <f t="shared" si="28"/>
        <v>44</v>
      </c>
      <c r="Q1639" s="51"/>
      <c r="R1639" s="48" t="s">
        <v>7</v>
      </c>
    </row>
    <row r="1640" spans="1:18" x14ac:dyDescent="0.25">
      <c r="A1640" s="1" t="s">
        <v>4</v>
      </c>
      <c r="B1640" s="1" t="s">
        <v>3716</v>
      </c>
      <c r="C1640" s="1" t="s">
        <v>3717</v>
      </c>
      <c r="D1640" s="47">
        <v>5</v>
      </c>
      <c r="E1640" s="47">
        <v>30</v>
      </c>
      <c r="F1640" s="48">
        <v>6</v>
      </c>
      <c r="G1640" s="47">
        <v>25</v>
      </c>
      <c r="H1640" s="49">
        <v>1</v>
      </c>
      <c r="I1640" s="50">
        <v>0</v>
      </c>
      <c r="J1640" s="47">
        <v>30</v>
      </c>
      <c r="K1640" s="50">
        <v>0</v>
      </c>
      <c r="L1640" s="47">
        <v>25</v>
      </c>
      <c r="M1640" s="50">
        <v>0</v>
      </c>
      <c r="N1640" s="48">
        <v>4</v>
      </c>
      <c r="O1640" s="48">
        <v>4</v>
      </c>
      <c r="P1640" s="51" t="str">
        <f t="shared" si="28"/>
        <v>44</v>
      </c>
      <c r="Q1640" s="51"/>
      <c r="R1640" s="48" t="s">
        <v>3265</v>
      </c>
    </row>
    <row r="1641" spans="1:18" x14ac:dyDescent="0.25">
      <c r="A1641" s="1" t="s">
        <v>4</v>
      </c>
      <c r="B1641" s="1" t="s">
        <v>3718</v>
      </c>
      <c r="C1641" s="1" t="s">
        <v>3719</v>
      </c>
      <c r="D1641" s="47">
        <v>2.5</v>
      </c>
      <c r="E1641" s="47">
        <v>15</v>
      </c>
      <c r="F1641" s="48">
        <v>6</v>
      </c>
      <c r="G1641" s="47">
        <v>12.5</v>
      </c>
      <c r="H1641" s="49">
        <v>2</v>
      </c>
      <c r="I1641" s="50">
        <v>0</v>
      </c>
      <c r="J1641" s="47">
        <v>30</v>
      </c>
      <c r="K1641" s="50">
        <v>0</v>
      </c>
      <c r="L1641" s="47">
        <v>25</v>
      </c>
      <c r="M1641" s="50">
        <v>0</v>
      </c>
      <c r="N1641" s="48">
        <v>4</v>
      </c>
      <c r="O1641" s="48">
        <v>4</v>
      </c>
      <c r="P1641" s="51" t="str">
        <f t="shared" si="28"/>
        <v>44</v>
      </c>
      <c r="Q1641" s="51"/>
      <c r="R1641" s="48" t="s">
        <v>3265</v>
      </c>
    </row>
    <row r="1642" spans="1:18" x14ac:dyDescent="0.25">
      <c r="A1642" s="1" t="s">
        <v>4</v>
      </c>
      <c r="B1642" s="1" t="s">
        <v>3720</v>
      </c>
      <c r="C1642" s="1" t="s">
        <v>3721</v>
      </c>
      <c r="D1642" s="47">
        <v>5</v>
      </c>
      <c r="E1642" s="47">
        <v>30</v>
      </c>
      <c r="F1642" s="48">
        <v>6</v>
      </c>
      <c r="G1642" s="47">
        <v>25</v>
      </c>
      <c r="H1642" s="49">
        <v>1</v>
      </c>
      <c r="I1642" s="50">
        <v>0</v>
      </c>
      <c r="J1642" s="47">
        <v>30</v>
      </c>
      <c r="K1642" s="50">
        <v>0</v>
      </c>
      <c r="L1642" s="47">
        <v>25</v>
      </c>
      <c r="M1642" s="50">
        <v>0</v>
      </c>
      <c r="N1642" s="48">
        <v>4</v>
      </c>
      <c r="O1642" s="48">
        <v>4</v>
      </c>
      <c r="P1642" s="51" t="str">
        <f t="shared" si="28"/>
        <v>44</v>
      </c>
      <c r="Q1642" s="51"/>
      <c r="R1642" s="48" t="s">
        <v>3265</v>
      </c>
    </row>
    <row r="1643" spans="1:18" x14ac:dyDescent="0.25">
      <c r="A1643" s="1" t="s">
        <v>4</v>
      </c>
      <c r="B1643" s="1" t="s">
        <v>3722</v>
      </c>
      <c r="C1643" s="1" t="s">
        <v>3723</v>
      </c>
      <c r="D1643" s="47">
        <v>1.6666666666666667</v>
      </c>
      <c r="E1643" s="47">
        <v>10</v>
      </c>
      <c r="F1643" s="48">
        <v>5.99</v>
      </c>
      <c r="G1643" s="47">
        <v>8.33</v>
      </c>
      <c r="H1643" s="49">
        <v>3</v>
      </c>
      <c r="I1643" s="50">
        <v>0</v>
      </c>
      <c r="J1643" s="47">
        <v>30</v>
      </c>
      <c r="K1643" s="50">
        <v>0</v>
      </c>
      <c r="L1643" s="47">
        <v>24.99</v>
      </c>
      <c r="M1643" s="50">
        <v>0</v>
      </c>
      <c r="N1643" s="48">
        <v>4</v>
      </c>
      <c r="O1643" s="48">
        <v>4</v>
      </c>
      <c r="P1643" s="51" t="str">
        <f t="shared" si="28"/>
        <v>44</v>
      </c>
      <c r="Q1643" s="51"/>
      <c r="R1643" s="48" t="s">
        <v>3265</v>
      </c>
    </row>
    <row r="1644" spans="1:18" x14ac:dyDescent="0.25">
      <c r="A1644" s="1" t="s">
        <v>4</v>
      </c>
      <c r="B1644" s="1" t="s">
        <v>2709</v>
      </c>
      <c r="C1644" s="1" t="s">
        <v>2710</v>
      </c>
      <c r="D1644" s="47">
        <v>5.69</v>
      </c>
      <c r="E1644" s="47">
        <v>29.333300000000001</v>
      </c>
      <c r="F1644" s="48">
        <v>5.15</v>
      </c>
      <c r="G1644" s="47">
        <v>23.64</v>
      </c>
      <c r="H1644" s="49">
        <v>1</v>
      </c>
      <c r="I1644" s="50">
        <v>0</v>
      </c>
      <c r="J1644" s="47">
        <v>30</v>
      </c>
      <c r="K1644" s="50">
        <v>0</v>
      </c>
      <c r="L1644" s="47">
        <v>24.31</v>
      </c>
      <c r="M1644" s="50">
        <v>0</v>
      </c>
      <c r="N1644" s="48">
        <v>4</v>
      </c>
      <c r="O1644" s="48">
        <v>4</v>
      </c>
      <c r="P1644" s="51" t="str">
        <f t="shared" si="28"/>
        <v>44</v>
      </c>
      <c r="Q1644" s="51"/>
      <c r="R1644" s="48" t="s">
        <v>7</v>
      </c>
    </row>
    <row r="1645" spans="1:18" x14ac:dyDescent="0.25">
      <c r="A1645" s="1" t="s">
        <v>4</v>
      </c>
      <c r="B1645" s="1" t="s">
        <v>2711</v>
      </c>
      <c r="C1645" s="1" t="s">
        <v>2712</v>
      </c>
      <c r="D1645" s="47">
        <v>1.92</v>
      </c>
      <c r="E1645" s="47">
        <v>10</v>
      </c>
      <c r="F1645" s="48">
        <v>5.2</v>
      </c>
      <c r="G1645" s="47">
        <v>8.08</v>
      </c>
      <c r="H1645" s="49">
        <v>3</v>
      </c>
      <c r="I1645" s="50">
        <v>0</v>
      </c>
      <c r="J1645" s="47">
        <v>30</v>
      </c>
      <c r="K1645" s="50">
        <v>0</v>
      </c>
      <c r="L1645" s="47">
        <v>24.24</v>
      </c>
      <c r="M1645" s="50">
        <v>0</v>
      </c>
      <c r="N1645" s="48">
        <v>4</v>
      </c>
      <c r="O1645" s="48">
        <v>4</v>
      </c>
      <c r="P1645" s="51" t="str">
        <f t="shared" si="28"/>
        <v>44</v>
      </c>
      <c r="Q1645" s="51"/>
      <c r="R1645" s="48" t="s">
        <v>7</v>
      </c>
    </row>
    <row r="1646" spans="1:18" x14ac:dyDescent="0.25">
      <c r="A1646" s="1" t="s">
        <v>4</v>
      </c>
      <c r="B1646" s="1" t="s">
        <v>3724</v>
      </c>
      <c r="C1646" s="1" t="s">
        <v>3725</v>
      </c>
      <c r="D1646" s="47">
        <v>4.833333333333333</v>
      </c>
      <c r="E1646" s="47">
        <v>29</v>
      </c>
      <c r="F1646" s="48">
        <v>6</v>
      </c>
      <c r="G1646" s="47">
        <v>24.16</v>
      </c>
      <c r="H1646" s="49">
        <v>1</v>
      </c>
      <c r="I1646" s="50">
        <v>0</v>
      </c>
      <c r="J1646" s="47">
        <v>29</v>
      </c>
      <c r="K1646" s="50">
        <v>0</v>
      </c>
      <c r="L1646" s="47">
        <v>24.16</v>
      </c>
      <c r="M1646" s="50">
        <v>0</v>
      </c>
      <c r="N1646" s="48">
        <v>4</v>
      </c>
      <c r="O1646" s="48">
        <v>4</v>
      </c>
      <c r="P1646" s="51" t="str">
        <f t="shared" si="28"/>
        <v>44</v>
      </c>
      <c r="Q1646" s="51"/>
      <c r="R1646" s="48" t="s">
        <v>3265</v>
      </c>
    </row>
    <row r="1647" spans="1:18" x14ac:dyDescent="0.25">
      <c r="A1647" s="1" t="s">
        <v>4</v>
      </c>
      <c r="B1647" s="1" t="s">
        <v>3726</v>
      </c>
      <c r="C1647" s="1" t="s">
        <v>3727</v>
      </c>
      <c r="D1647" s="47">
        <v>4.833333333333333</v>
      </c>
      <c r="E1647" s="47">
        <v>29</v>
      </c>
      <c r="F1647" s="48">
        <v>6</v>
      </c>
      <c r="G1647" s="47">
        <v>24.16</v>
      </c>
      <c r="H1647" s="49">
        <v>1</v>
      </c>
      <c r="I1647" s="50">
        <v>0</v>
      </c>
      <c r="J1647" s="47">
        <v>29</v>
      </c>
      <c r="K1647" s="50">
        <v>0</v>
      </c>
      <c r="L1647" s="47">
        <v>24.16</v>
      </c>
      <c r="M1647" s="50">
        <v>0</v>
      </c>
      <c r="N1647" s="48">
        <v>4</v>
      </c>
      <c r="O1647" s="48">
        <v>4</v>
      </c>
      <c r="P1647" s="51" t="str">
        <f t="shared" si="28"/>
        <v>44</v>
      </c>
      <c r="Q1647" s="51"/>
      <c r="R1647" s="48" t="s">
        <v>3265</v>
      </c>
    </row>
    <row r="1648" spans="1:18" x14ac:dyDescent="0.25">
      <c r="A1648" s="1" t="s">
        <v>4</v>
      </c>
      <c r="B1648" s="1" t="s">
        <v>2713</v>
      </c>
      <c r="C1648" s="1" t="s">
        <v>1526</v>
      </c>
      <c r="D1648" s="47">
        <v>1.99</v>
      </c>
      <c r="E1648" s="47">
        <v>10</v>
      </c>
      <c r="F1648" s="48">
        <v>5.0199999999999996</v>
      </c>
      <c r="G1648" s="47">
        <v>8.01</v>
      </c>
      <c r="H1648" s="49">
        <v>3</v>
      </c>
      <c r="I1648" s="50">
        <v>0</v>
      </c>
      <c r="J1648" s="47">
        <v>30</v>
      </c>
      <c r="K1648" s="50">
        <v>0</v>
      </c>
      <c r="L1648" s="47">
        <v>24.03</v>
      </c>
      <c r="M1648" s="50">
        <v>0</v>
      </c>
      <c r="N1648" s="48">
        <v>4</v>
      </c>
      <c r="O1648" s="48">
        <v>4</v>
      </c>
      <c r="P1648" s="51" t="str">
        <f t="shared" si="28"/>
        <v>44</v>
      </c>
      <c r="Q1648" s="51"/>
      <c r="R1648" s="48" t="s">
        <v>7</v>
      </c>
    </row>
    <row r="1649" spans="1:18" x14ac:dyDescent="0.25">
      <c r="A1649" s="1" t="s">
        <v>4</v>
      </c>
      <c r="B1649" s="1" t="s">
        <v>2714</v>
      </c>
      <c r="C1649" s="1" t="s">
        <v>2715</v>
      </c>
      <c r="D1649" s="47">
        <v>1.04</v>
      </c>
      <c r="E1649" s="47">
        <v>9</v>
      </c>
      <c r="F1649" s="48">
        <v>8.65</v>
      </c>
      <c r="G1649" s="47">
        <v>7.96</v>
      </c>
      <c r="H1649" s="49">
        <v>3</v>
      </c>
      <c r="I1649" s="50">
        <v>0</v>
      </c>
      <c r="J1649" s="47">
        <v>27</v>
      </c>
      <c r="K1649" s="50">
        <v>0</v>
      </c>
      <c r="L1649" s="47">
        <v>23.88</v>
      </c>
      <c r="M1649" s="50">
        <v>0</v>
      </c>
      <c r="N1649" s="48">
        <v>4</v>
      </c>
      <c r="O1649" s="48">
        <v>4</v>
      </c>
      <c r="P1649" s="51" t="str">
        <f t="shared" si="28"/>
        <v>44</v>
      </c>
      <c r="Q1649" s="51"/>
      <c r="R1649" s="48" t="s">
        <v>7</v>
      </c>
    </row>
    <row r="1650" spans="1:18" x14ac:dyDescent="0.25">
      <c r="A1650" s="1" t="s">
        <v>4</v>
      </c>
      <c r="B1650" s="1" t="s">
        <v>2716</v>
      </c>
      <c r="C1650" s="1" t="s">
        <v>2717</v>
      </c>
      <c r="D1650" s="47">
        <v>1.4</v>
      </c>
      <c r="E1650" s="47">
        <v>7.35</v>
      </c>
      <c r="F1650" s="48">
        <v>5.25</v>
      </c>
      <c r="G1650" s="47">
        <v>5.95</v>
      </c>
      <c r="H1650" s="49">
        <v>4</v>
      </c>
      <c r="I1650" s="50">
        <v>0</v>
      </c>
      <c r="J1650" s="47">
        <v>29.4</v>
      </c>
      <c r="K1650" s="50">
        <v>0</v>
      </c>
      <c r="L1650" s="47">
        <v>23.8</v>
      </c>
      <c r="M1650" s="50">
        <v>0</v>
      </c>
      <c r="N1650" s="48">
        <v>4</v>
      </c>
      <c r="O1650" s="48">
        <v>4</v>
      </c>
      <c r="P1650" s="51" t="str">
        <f t="shared" si="28"/>
        <v>44</v>
      </c>
      <c r="Q1650" s="51"/>
      <c r="R1650" s="48" t="s">
        <v>7</v>
      </c>
    </row>
    <row r="1651" spans="1:18" x14ac:dyDescent="0.25">
      <c r="A1651" s="1" t="s">
        <v>4</v>
      </c>
      <c r="B1651" s="1" t="s">
        <v>3728</v>
      </c>
      <c r="C1651" s="1" t="s">
        <v>3729</v>
      </c>
      <c r="D1651" s="47">
        <v>4.666666666666667</v>
      </c>
      <c r="E1651" s="47">
        <v>28</v>
      </c>
      <c r="F1651" s="48">
        <v>5.99</v>
      </c>
      <c r="G1651" s="47">
        <v>23.33</v>
      </c>
      <c r="H1651" s="49">
        <v>1</v>
      </c>
      <c r="I1651" s="50">
        <v>0</v>
      </c>
      <c r="J1651" s="47">
        <v>28</v>
      </c>
      <c r="K1651" s="50">
        <v>0</v>
      </c>
      <c r="L1651" s="47">
        <v>23.33</v>
      </c>
      <c r="M1651" s="50">
        <v>0</v>
      </c>
      <c r="N1651" s="48">
        <v>4</v>
      </c>
      <c r="O1651" s="48">
        <v>4</v>
      </c>
      <c r="P1651" s="51" t="str">
        <f t="shared" si="28"/>
        <v>44</v>
      </c>
      <c r="Q1651" s="51"/>
      <c r="R1651" s="48" t="s">
        <v>3265</v>
      </c>
    </row>
    <row r="1652" spans="1:18" x14ac:dyDescent="0.25">
      <c r="A1652" s="1" t="s">
        <v>4</v>
      </c>
      <c r="B1652" s="1" t="s">
        <v>3730</v>
      </c>
      <c r="C1652" s="1" t="s">
        <v>3731</v>
      </c>
      <c r="D1652" s="47">
        <v>4.666666666666667</v>
      </c>
      <c r="E1652" s="47">
        <v>28</v>
      </c>
      <c r="F1652" s="48">
        <v>5.99</v>
      </c>
      <c r="G1652" s="47">
        <v>23.33</v>
      </c>
      <c r="H1652" s="49">
        <v>1</v>
      </c>
      <c r="I1652" s="50">
        <v>0</v>
      </c>
      <c r="J1652" s="47">
        <v>28</v>
      </c>
      <c r="K1652" s="50">
        <v>0</v>
      </c>
      <c r="L1652" s="47">
        <v>23.33</v>
      </c>
      <c r="M1652" s="50">
        <v>0</v>
      </c>
      <c r="N1652" s="48">
        <v>4</v>
      </c>
      <c r="O1652" s="48">
        <v>4</v>
      </c>
      <c r="P1652" s="51" t="str">
        <f t="shared" si="28"/>
        <v>44</v>
      </c>
      <c r="Q1652" s="51"/>
      <c r="R1652" s="48" t="s">
        <v>3265</v>
      </c>
    </row>
    <row r="1653" spans="1:18" x14ac:dyDescent="0.25">
      <c r="A1653" s="1" t="s">
        <v>4</v>
      </c>
      <c r="B1653" s="1" t="s">
        <v>3732</v>
      </c>
      <c r="C1653" s="1" t="s">
        <v>3733</v>
      </c>
      <c r="D1653" s="47">
        <v>4.666666666666667</v>
      </c>
      <c r="E1653" s="47">
        <v>28</v>
      </c>
      <c r="F1653" s="48">
        <v>5.99</v>
      </c>
      <c r="G1653" s="47">
        <v>23.33</v>
      </c>
      <c r="H1653" s="49">
        <v>1</v>
      </c>
      <c r="I1653" s="50">
        <v>0</v>
      </c>
      <c r="J1653" s="47">
        <v>28</v>
      </c>
      <c r="K1653" s="50">
        <v>0</v>
      </c>
      <c r="L1653" s="47">
        <v>23.33</v>
      </c>
      <c r="M1653" s="50">
        <v>0</v>
      </c>
      <c r="N1653" s="48">
        <v>4</v>
      </c>
      <c r="O1653" s="48">
        <v>4</v>
      </c>
      <c r="P1653" s="51" t="str">
        <f t="shared" si="28"/>
        <v>44</v>
      </c>
      <c r="Q1653" s="51"/>
      <c r="R1653" s="48" t="s">
        <v>3265</v>
      </c>
    </row>
    <row r="1654" spans="1:18" x14ac:dyDescent="0.25">
      <c r="A1654" s="1" t="s">
        <v>4</v>
      </c>
      <c r="B1654" s="1" t="s">
        <v>3734</v>
      </c>
      <c r="C1654" s="1" t="s">
        <v>3735</v>
      </c>
      <c r="D1654" s="47">
        <v>4.666666666666667</v>
      </c>
      <c r="E1654" s="47">
        <v>28</v>
      </c>
      <c r="F1654" s="48">
        <v>5.99</v>
      </c>
      <c r="G1654" s="47">
        <v>23.33</v>
      </c>
      <c r="H1654" s="49">
        <v>1</v>
      </c>
      <c r="I1654" s="50">
        <v>0</v>
      </c>
      <c r="J1654" s="47">
        <v>28</v>
      </c>
      <c r="K1654" s="50">
        <v>0</v>
      </c>
      <c r="L1654" s="47">
        <v>23.33</v>
      </c>
      <c r="M1654" s="50">
        <v>0</v>
      </c>
      <c r="N1654" s="48">
        <v>4</v>
      </c>
      <c r="O1654" s="48">
        <v>4</v>
      </c>
      <c r="P1654" s="51" t="str">
        <f t="shared" si="28"/>
        <v>44</v>
      </c>
      <c r="Q1654" s="51"/>
      <c r="R1654" s="48" t="s">
        <v>3265</v>
      </c>
    </row>
    <row r="1655" spans="1:18" x14ac:dyDescent="0.25">
      <c r="A1655" s="1" t="s">
        <v>4</v>
      </c>
      <c r="B1655" s="1" t="s">
        <v>3736</v>
      </c>
      <c r="C1655" s="1" t="s">
        <v>3737</v>
      </c>
      <c r="D1655" s="47">
        <v>4.666666666666667</v>
      </c>
      <c r="E1655" s="47">
        <v>28</v>
      </c>
      <c r="F1655" s="48">
        <v>5.99</v>
      </c>
      <c r="G1655" s="47">
        <v>23.33</v>
      </c>
      <c r="H1655" s="49">
        <v>1</v>
      </c>
      <c r="I1655" s="50">
        <v>0</v>
      </c>
      <c r="J1655" s="47">
        <v>28</v>
      </c>
      <c r="K1655" s="50">
        <v>0</v>
      </c>
      <c r="L1655" s="47">
        <v>23.33</v>
      </c>
      <c r="M1655" s="50">
        <v>0</v>
      </c>
      <c r="N1655" s="48">
        <v>4</v>
      </c>
      <c r="O1655" s="48">
        <v>4</v>
      </c>
      <c r="P1655" s="51" t="str">
        <f t="shared" si="28"/>
        <v>44</v>
      </c>
      <c r="Q1655" s="51"/>
      <c r="R1655" s="48" t="s">
        <v>3265</v>
      </c>
    </row>
    <row r="1656" spans="1:18" x14ac:dyDescent="0.25">
      <c r="A1656" s="1" t="s">
        <v>4</v>
      </c>
      <c r="B1656" s="1" t="s">
        <v>3738</v>
      </c>
      <c r="C1656" s="1" t="s">
        <v>3739</v>
      </c>
      <c r="D1656" s="47">
        <v>4.666666666666667</v>
      </c>
      <c r="E1656" s="47">
        <v>28</v>
      </c>
      <c r="F1656" s="48">
        <v>5.99</v>
      </c>
      <c r="G1656" s="47">
        <v>23.33</v>
      </c>
      <c r="H1656" s="49">
        <v>1</v>
      </c>
      <c r="I1656" s="50">
        <v>0</v>
      </c>
      <c r="J1656" s="47">
        <v>28</v>
      </c>
      <c r="K1656" s="50">
        <v>0</v>
      </c>
      <c r="L1656" s="47">
        <v>23.33</v>
      </c>
      <c r="M1656" s="50">
        <v>0</v>
      </c>
      <c r="N1656" s="48">
        <v>4</v>
      </c>
      <c r="O1656" s="48">
        <v>4</v>
      </c>
      <c r="P1656" s="51" t="str">
        <f t="shared" si="28"/>
        <v>44</v>
      </c>
      <c r="Q1656" s="51"/>
      <c r="R1656" s="48" t="s">
        <v>3265</v>
      </c>
    </row>
    <row r="1657" spans="1:18" x14ac:dyDescent="0.25">
      <c r="A1657" s="1" t="s">
        <v>4</v>
      </c>
      <c r="B1657" s="1" t="s">
        <v>2718</v>
      </c>
      <c r="C1657" s="1" t="s">
        <v>2719</v>
      </c>
      <c r="D1657" s="47">
        <v>1.36</v>
      </c>
      <c r="E1657" s="47">
        <v>13</v>
      </c>
      <c r="F1657" s="48">
        <v>9.5500000000000007</v>
      </c>
      <c r="G1657" s="47">
        <v>11.64</v>
      </c>
      <c r="H1657" s="49">
        <v>2</v>
      </c>
      <c r="I1657" s="50">
        <v>0</v>
      </c>
      <c r="J1657" s="47">
        <v>26</v>
      </c>
      <c r="K1657" s="50">
        <v>0</v>
      </c>
      <c r="L1657" s="47">
        <v>23.28</v>
      </c>
      <c r="M1657" s="50">
        <v>0</v>
      </c>
      <c r="N1657" s="48">
        <v>4</v>
      </c>
      <c r="O1657" s="48">
        <v>4</v>
      </c>
      <c r="P1657" s="51" t="str">
        <f t="shared" si="28"/>
        <v>44</v>
      </c>
      <c r="Q1657" s="51"/>
      <c r="R1657" s="48" t="s">
        <v>7</v>
      </c>
    </row>
    <row r="1658" spans="1:18" x14ac:dyDescent="0.25">
      <c r="A1658" s="1" t="s">
        <v>4</v>
      </c>
      <c r="B1658" s="1" t="s">
        <v>2720</v>
      </c>
      <c r="C1658" s="1" t="s">
        <v>2721</v>
      </c>
      <c r="D1658" s="47">
        <v>5.77</v>
      </c>
      <c r="E1658" s="47">
        <v>29</v>
      </c>
      <c r="F1658" s="48">
        <v>5.0199999999999996</v>
      </c>
      <c r="G1658" s="47">
        <v>23.23</v>
      </c>
      <c r="H1658" s="49">
        <v>1</v>
      </c>
      <c r="I1658" s="50">
        <v>0</v>
      </c>
      <c r="J1658" s="47">
        <v>29</v>
      </c>
      <c r="K1658" s="50">
        <v>0</v>
      </c>
      <c r="L1658" s="47">
        <v>23.23</v>
      </c>
      <c r="M1658" s="50">
        <v>0</v>
      </c>
      <c r="N1658" s="48">
        <v>4</v>
      </c>
      <c r="O1658" s="48">
        <v>4</v>
      </c>
      <c r="P1658" s="51" t="str">
        <f t="shared" si="28"/>
        <v>44</v>
      </c>
      <c r="Q1658" s="51"/>
      <c r="R1658" s="48" t="s">
        <v>7</v>
      </c>
    </row>
    <row r="1659" spans="1:18" x14ac:dyDescent="0.25">
      <c r="A1659" s="1" t="s">
        <v>4</v>
      </c>
      <c r="B1659" s="1" t="s">
        <v>2722</v>
      </c>
      <c r="C1659" s="1" t="s">
        <v>2723</v>
      </c>
      <c r="D1659" s="47">
        <v>3.9</v>
      </c>
      <c r="E1659" s="47">
        <v>15.4</v>
      </c>
      <c r="F1659" s="48">
        <v>3.94</v>
      </c>
      <c r="G1659" s="47">
        <v>11.5</v>
      </c>
      <c r="H1659" s="49">
        <v>2</v>
      </c>
      <c r="I1659" s="50">
        <v>0</v>
      </c>
      <c r="J1659" s="47">
        <v>30.8</v>
      </c>
      <c r="K1659" s="50">
        <v>0</v>
      </c>
      <c r="L1659" s="47">
        <v>23</v>
      </c>
      <c r="M1659" s="50">
        <v>0</v>
      </c>
      <c r="N1659" s="48">
        <v>4</v>
      </c>
      <c r="O1659" s="48">
        <v>4</v>
      </c>
      <c r="P1659" s="51" t="str">
        <f t="shared" si="28"/>
        <v>44</v>
      </c>
      <c r="Q1659" s="51"/>
      <c r="R1659" s="48" t="s">
        <v>7</v>
      </c>
    </row>
    <row r="1660" spans="1:18" x14ac:dyDescent="0.25">
      <c r="A1660" s="1" t="s">
        <v>4</v>
      </c>
      <c r="B1660" s="1" t="s">
        <v>2724</v>
      </c>
      <c r="C1660" s="1" t="s">
        <v>2725</v>
      </c>
      <c r="D1660" s="47">
        <v>2.64</v>
      </c>
      <c r="E1660" s="47">
        <v>14</v>
      </c>
      <c r="F1660" s="48">
        <v>5.3</v>
      </c>
      <c r="G1660" s="47">
        <v>11.36</v>
      </c>
      <c r="H1660" s="49">
        <v>2</v>
      </c>
      <c r="I1660" s="50">
        <v>0</v>
      </c>
      <c r="J1660" s="47">
        <v>28</v>
      </c>
      <c r="K1660" s="50">
        <v>0</v>
      </c>
      <c r="L1660" s="47">
        <v>22.72</v>
      </c>
      <c r="M1660" s="50">
        <v>0</v>
      </c>
      <c r="N1660" s="48">
        <v>4</v>
      </c>
      <c r="O1660" s="48">
        <v>4</v>
      </c>
      <c r="P1660" s="51" t="str">
        <f t="shared" si="28"/>
        <v>44</v>
      </c>
      <c r="Q1660" s="51"/>
      <c r="R1660" s="48" t="s">
        <v>7</v>
      </c>
    </row>
    <row r="1661" spans="1:18" x14ac:dyDescent="0.25">
      <c r="A1661" s="1" t="s">
        <v>4</v>
      </c>
      <c r="B1661" s="1" t="s">
        <v>2726</v>
      </c>
      <c r="C1661" s="1" t="s">
        <v>2727</v>
      </c>
      <c r="D1661" s="47">
        <v>1.43</v>
      </c>
      <c r="E1661" s="47">
        <v>9</v>
      </c>
      <c r="F1661" s="48">
        <v>6.29</v>
      </c>
      <c r="G1661" s="47">
        <v>7.57</v>
      </c>
      <c r="H1661" s="49">
        <v>3</v>
      </c>
      <c r="I1661" s="50">
        <v>0</v>
      </c>
      <c r="J1661" s="47">
        <v>27</v>
      </c>
      <c r="K1661" s="50">
        <v>0</v>
      </c>
      <c r="L1661" s="47">
        <v>22.71</v>
      </c>
      <c r="M1661" s="50">
        <v>0</v>
      </c>
      <c r="N1661" s="48">
        <v>4</v>
      </c>
      <c r="O1661" s="48">
        <v>4</v>
      </c>
      <c r="P1661" s="51" t="str">
        <f t="shared" si="28"/>
        <v>44</v>
      </c>
      <c r="Q1661" s="51"/>
      <c r="R1661" s="48" t="s">
        <v>7</v>
      </c>
    </row>
    <row r="1662" spans="1:18" x14ac:dyDescent="0.25">
      <c r="A1662" s="1" t="s">
        <v>4</v>
      </c>
      <c r="B1662" s="1" t="s">
        <v>2728</v>
      </c>
      <c r="C1662" s="1" t="s">
        <v>2729</v>
      </c>
      <c r="D1662" s="47">
        <v>5.39</v>
      </c>
      <c r="E1662" s="47">
        <v>28</v>
      </c>
      <c r="F1662" s="48">
        <v>5.19</v>
      </c>
      <c r="G1662" s="47">
        <v>22.61</v>
      </c>
      <c r="H1662" s="49">
        <v>1</v>
      </c>
      <c r="I1662" s="50">
        <v>0</v>
      </c>
      <c r="J1662" s="47">
        <v>28</v>
      </c>
      <c r="K1662" s="50">
        <v>0</v>
      </c>
      <c r="L1662" s="47">
        <v>22.61</v>
      </c>
      <c r="M1662" s="50">
        <v>0</v>
      </c>
      <c r="N1662" s="48">
        <v>4</v>
      </c>
      <c r="O1662" s="48">
        <v>4</v>
      </c>
      <c r="P1662" s="51" t="str">
        <f t="shared" si="28"/>
        <v>44</v>
      </c>
      <c r="Q1662" s="51"/>
      <c r="R1662" s="48" t="s">
        <v>7</v>
      </c>
    </row>
    <row r="1663" spans="1:18" x14ac:dyDescent="0.25">
      <c r="A1663" s="1" t="s">
        <v>4</v>
      </c>
      <c r="B1663" s="1" t="s">
        <v>2730</v>
      </c>
      <c r="C1663" s="1" t="s">
        <v>2731</v>
      </c>
      <c r="D1663" s="47">
        <v>2.71</v>
      </c>
      <c r="E1663" s="47">
        <v>14</v>
      </c>
      <c r="F1663" s="48">
        <v>5.16</v>
      </c>
      <c r="G1663" s="47">
        <v>11.29</v>
      </c>
      <c r="H1663" s="49">
        <v>2</v>
      </c>
      <c r="I1663" s="50">
        <v>0</v>
      </c>
      <c r="J1663" s="47">
        <v>28</v>
      </c>
      <c r="K1663" s="50">
        <v>0</v>
      </c>
      <c r="L1663" s="47">
        <v>22.58</v>
      </c>
      <c r="M1663" s="50">
        <v>0</v>
      </c>
      <c r="N1663" s="48">
        <v>4</v>
      </c>
      <c r="O1663" s="48">
        <v>4</v>
      </c>
      <c r="P1663" s="51" t="str">
        <f t="shared" si="28"/>
        <v>44</v>
      </c>
      <c r="Q1663" s="51"/>
      <c r="R1663" s="48" t="s">
        <v>7</v>
      </c>
    </row>
    <row r="1664" spans="1:18" x14ac:dyDescent="0.25">
      <c r="A1664" s="1" t="s">
        <v>4</v>
      </c>
      <c r="B1664" s="1" t="s">
        <v>2732</v>
      </c>
      <c r="C1664" s="1" t="s">
        <v>2733</v>
      </c>
      <c r="D1664" s="47">
        <v>2.0099999999999998</v>
      </c>
      <c r="E1664" s="47">
        <v>9.5333000000000006</v>
      </c>
      <c r="F1664" s="48">
        <v>4.74</v>
      </c>
      <c r="G1664" s="47">
        <v>7.52</v>
      </c>
      <c r="H1664" s="49">
        <v>3</v>
      </c>
      <c r="I1664" s="50">
        <v>0</v>
      </c>
      <c r="J1664" s="47">
        <v>28.6</v>
      </c>
      <c r="K1664" s="50">
        <v>0</v>
      </c>
      <c r="L1664" s="47">
        <v>22.57</v>
      </c>
      <c r="M1664" s="50">
        <v>0</v>
      </c>
      <c r="N1664" s="48">
        <v>4</v>
      </c>
      <c r="O1664" s="48">
        <v>4</v>
      </c>
      <c r="P1664" s="51" t="str">
        <f t="shared" si="28"/>
        <v>44</v>
      </c>
      <c r="Q1664" s="51"/>
      <c r="R1664" s="48" t="s">
        <v>7</v>
      </c>
    </row>
    <row r="1665" spans="1:18" x14ac:dyDescent="0.25">
      <c r="A1665" s="1" t="s">
        <v>4</v>
      </c>
      <c r="B1665" s="1" t="s">
        <v>2734</v>
      </c>
      <c r="C1665" s="1" t="s">
        <v>2735</v>
      </c>
      <c r="D1665" s="47">
        <v>2.4900000000000002</v>
      </c>
      <c r="E1665" s="47">
        <v>10</v>
      </c>
      <c r="F1665" s="48">
        <v>4.01</v>
      </c>
      <c r="G1665" s="47">
        <v>7.51</v>
      </c>
      <c r="H1665" s="49">
        <v>3</v>
      </c>
      <c r="I1665" s="50">
        <v>0</v>
      </c>
      <c r="J1665" s="47">
        <v>30</v>
      </c>
      <c r="K1665" s="50">
        <v>0</v>
      </c>
      <c r="L1665" s="47">
        <v>22.53</v>
      </c>
      <c r="M1665" s="50">
        <v>0</v>
      </c>
      <c r="N1665" s="48">
        <v>4</v>
      </c>
      <c r="O1665" s="48">
        <v>4</v>
      </c>
      <c r="P1665" s="51" t="str">
        <f t="shared" si="28"/>
        <v>44</v>
      </c>
      <c r="Q1665" s="51"/>
      <c r="R1665" s="48" t="s">
        <v>7</v>
      </c>
    </row>
    <row r="1666" spans="1:18" x14ac:dyDescent="0.25">
      <c r="A1666" s="1" t="s">
        <v>4</v>
      </c>
      <c r="B1666" s="1" t="s">
        <v>3740</v>
      </c>
      <c r="C1666" s="1" t="s">
        <v>3741</v>
      </c>
      <c r="D1666" s="47">
        <v>4.5</v>
      </c>
      <c r="E1666" s="47">
        <v>27</v>
      </c>
      <c r="F1666" s="48">
        <v>6</v>
      </c>
      <c r="G1666" s="47">
        <v>22.5</v>
      </c>
      <c r="H1666" s="49">
        <v>1</v>
      </c>
      <c r="I1666" s="50">
        <v>0</v>
      </c>
      <c r="J1666" s="47">
        <v>27</v>
      </c>
      <c r="K1666" s="50">
        <v>0</v>
      </c>
      <c r="L1666" s="47">
        <v>22.5</v>
      </c>
      <c r="M1666" s="50">
        <v>0</v>
      </c>
      <c r="N1666" s="48">
        <v>4</v>
      </c>
      <c r="O1666" s="48">
        <v>4</v>
      </c>
      <c r="P1666" s="51" t="str">
        <f t="shared" si="28"/>
        <v>44</v>
      </c>
      <c r="Q1666" s="51"/>
      <c r="R1666" s="48" t="s">
        <v>3265</v>
      </c>
    </row>
    <row r="1667" spans="1:18" x14ac:dyDescent="0.25">
      <c r="A1667" s="1" t="s">
        <v>4</v>
      </c>
      <c r="B1667" s="1" t="s">
        <v>3742</v>
      </c>
      <c r="C1667" s="1" t="s">
        <v>3743</v>
      </c>
      <c r="D1667" s="47">
        <v>1.125</v>
      </c>
      <c r="E1667" s="47">
        <v>6.75</v>
      </c>
      <c r="F1667" s="48">
        <v>6</v>
      </c>
      <c r="G1667" s="47">
        <v>5.62</v>
      </c>
      <c r="H1667" s="49">
        <v>4</v>
      </c>
      <c r="I1667" s="50">
        <v>0</v>
      </c>
      <c r="J1667" s="47">
        <v>27</v>
      </c>
      <c r="K1667" s="50">
        <v>0</v>
      </c>
      <c r="L1667" s="47">
        <v>22.5</v>
      </c>
      <c r="M1667" s="50">
        <v>0</v>
      </c>
      <c r="N1667" s="48">
        <v>4</v>
      </c>
      <c r="O1667" s="48">
        <v>4</v>
      </c>
      <c r="P1667" s="51" t="str">
        <f t="shared" si="28"/>
        <v>44</v>
      </c>
      <c r="Q1667" s="51"/>
      <c r="R1667" s="48" t="s">
        <v>3265</v>
      </c>
    </row>
    <row r="1668" spans="1:18" x14ac:dyDescent="0.25">
      <c r="A1668" s="1" t="s">
        <v>4</v>
      </c>
      <c r="B1668" s="1" t="s">
        <v>3744</v>
      </c>
      <c r="C1668" s="1" t="s">
        <v>3745</v>
      </c>
      <c r="D1668" s="47">
        <v>1.7291666666666665</v>
      </c>
      <c r="E1668" s="47">
        <v>10.375</v>
      </c>
      <c r="F1668" s="48">
        <v>5.99</v>
      </c>
      <c r="G1668" s="47">
        <v>8.64</v>
      </c>
      <c r="H1668" s="49">
        <v>2</v>
      </c>
      <c r="I1668" s="50">
        <v>0</v>
      </c>
      <c r="J1668" s="47">
        <v>25.9</v>
      </c>
      <c r="K1668" s="50">
        <v>0</v>
      </c>
      <c r="L1668" s="47">
        <v>22.44</v>
      </c>
      <c r="M1668" s="50">
        <v>0</v>
      </c>
      <c r="N1668" s="48">
        <v>4</v>
      </c>
      <c r="O1668" s="48">
        <v>4</v>
      </c>
      <c r="P1668" s="51" t="str">
        <f t="shared" si="28"/>
        <v>44</v>
      </c>
      <c r="Q1668" s="51"/>
      <c r="R1668" s="48" t="s">
        <v>3265</v>
      </c>
    </row>
    <row r="1669" spans="1:18" x14ac:dyDescent="0.25">
      <c r="A1669" s="1" t="s">
        <v>4</v>
      </c>
      <c r="B1669" s="1" t="s">
        <v>2736</v>
      </c>
      <c r="C1669" s="1" t="s">
        <v>2737</v>
      </c>
      <c r="D1669" s="47">
        <v>1.84</v>
      </c>
      <c r="E1669" s="47">
        <v>13</v>
      </c>
      <c r="F1669" s="48">
        <v>7.06</v>
      </c>
      <c r="G1669" s="47">
        <v>11.16</v>
      </c>
      <c r="H1669" s="49">
        <v>2</v>
      </c>
      <c r="I1669" s="50">
        <v>0</v>
      </c>
      <c r="J1669" s="47">
        <v>26</v>
      </c>
      <c r="K1669" s="50">
        <v>0</v>
      </c>
      <c r="L1669" s="47">
        <v>22.32</v>
      </c>
      <c r="M1669" s="50">
        <v>0</v>
      </c>
      <c r="N1669" s="48">
        <v>4</v>
      </c>
      <c r="O1669" s="48">
        <v>4</v>
      </c>
      <c r="P1669" s="51" t="str">
        <f t="shared" si="28"/>
        <v>44</v>
      </c>
      <c r="Q1669" s="51"/>
      <c r="R1669" s="48" t="s">
        <v>7</v>
      </c>
    </row>
    <row r="1670" spans="1:18" x14ac:dyDescent="0.25">
      <c r="A1670" s="1" t="s">
        <v>4</v>
      </c>
      <c r="B1670" s="1" t="s">
        <v>2738</v>
      </c>
      <c r="C1670" s="1" t="s">
        <v>2739</v>
      </c>
      <c r="D1670" s="47">
        <v>1.3999999999999997</v>
      </c>
      <c r="E1670" s="47">
        <v>8.8000000000000007</v>
      </c>
      <c r="F1670" s="48">
        <v>6.28</v>
      </c>
      <c r="G1670" s="47">
        <v>7.4</v>
      </c>
      <c r="H1670" s="49">
        <v>3</v>
      </c>
      <c r="I1670" s="50">
        <v>0</v>
      </c>
      <c r="J1670" s="47">
        <v>26.4</v>
      </c>
      <c r="K1670" s="50">
        <v>0</v>
      </c>
      <c r="L1670" s="47">
        <v>22.2</v>
      </c>
      <c r="M1670" s="50">
        <v>0</v>
      </c>
      <c r="N1670" s="48">
        <v>4</v>
      </c>
      <c r="O1670" s="48">
        <v>4</v>
      </c>
      <c r="P1670" s="51" t="str">
        <f t="shared" si="28"/>
        <v>44</v>
      </c>
      <c r="Q1670" s="51"/>
      <c r="R1670" s="48" t="s">
        <v>7</v>
      </c>
    </row>
    <row r="1671" spans="1:18" x14ac:dyDescent="0.25">
      <c r="A1671" s="1" t="s">
        <v>4</v>
      </c>
      <c r="B1671" s="1" t="s">
        <v>3746</v>
      </c>
      <c r="C1671" s="1" t="s">
        <v>3747</v>
      </c>
      <c r="D1671" s="47">
        <v>4.333333333333333</v>
      </c>
      <c r="E1671" s="47">
        <v>26</v>
      </c>
      <c r="F1671" s="48">
        <v>6</v>
      </c>
      <c r="G1671" s="47">
        <v>21.66</v>
      </c>
      <c r="H1671" s="49">
        <v>1</v>
      </c>
      <c r="I1671" s="50">
        <v>0</v>
      </c>
      <c r="J1671" s="47">
        <v>26</v>
      </c>
      <c r="K1671" s="50">
        <v>0</v>
      </c>
      <c r="L1671" s="47">
        <v>21.66</v>
      </c>
      <c r="M1671" s="50">
        <v>0</v>
      </c>
      <c r="N1671" s="48">
        <v>4</v>
      </c>
      <c r="O1671" s="48">
        <v>4</v>
      </c>
      <c r="P1671" s="51" t="str">
        <f t="shared" ref="P1671:P1734" si="29">N1671&amp;O1671</f>
        <v>44</v>
      </c>
      <c r="Q1671" s="51"/>
      <c r="R1671" s="48" t="s">
        <v>3265</v>
      </c>
    </row>
    <row r="1672" spans="1:18" x14ac:dyDescent="0.25">
      <c r="A1672" s="1" t="s">
        <v>4</v>
      </c>
      <c r="B1672" s="1" t="s">
        <v>3748</v>
      </c>
      <c r="C1672" s="1" t="s">
        <v>3749</v>
      </c>
      <c r="D1672" s="47">
        <v>4.333333333333333</v>
      </c>
      <c r="E1672" s="47">
        <v>26</v>
      </c>
      <c r="F1672" s="48">
        <v>6</v>
      </c>
      <c r="G1672" s="47">
        <v>21.66</v>
      </c>
      <c r="H1672" s="49">
        <v>1</v>
      </c>
      <c r="I1672" s="50">
        <v>0</v>
      </c>
      <c r="J1672" s="47">
        <v>26</v>
      </c>
      <c r="K1672" s="50">
        <v>0</v>
      </c>
      <c r="L1672" s="47">
        <v>21.66</v>
      </c>
      <c r="M1672" s="50">
        <v>0</v>
      </c>
      <c r="N1672" s="48">
        <v>4</v>
      </c>
      <c r="O1672" s="48">
        <v>4</v>
      </c>
      <c r="P1672" s="51" t="str">
        <f t="shared" si="29"/>
        <v>44</v>
      </c>
      <c r="Q1672" s="51"/>
      <c r="R1672" s="48" t="s">
        <v>3265</v>
      </c>
    </row>
    <row r="1673" spans="1:18" x14ac:dyDescent="0.25">
      <c r="A1673" s="1" t="s">
        <v>4</v>
      </c>
      <c r="B1673" s="1" t="s">
        <v>3750</v>
      </c>
      <c r="C1673" s="1" t="s">
        <v>3751</v>
      </c>
      <c r="D1673" s="47">
        <v>4.333333333333333</v>
      </c>
      <c r="E1673" s="47">
        <v>26</v>
      </c>
      <c r="F1673" s="48">
        <v>6</v>
      </c>
      <c r="G1673" s="47">
        <v>21.66</v>
      </c>
      <c r="H1673" s="49">
        <v>1</v>
      </c>
      <c r="I1673" s="50">
        <v>0</v>
      </c>
      <c r="J1673" s="47">
        <v>26</v>
      </c>
      <c r="K1673" s="50">
        <v>0</v>
      </c>
      <c r="L1673" s="47">
        <v>21.66</v>
      </c>
      <c r="M1673" s="50">
        <v>0</v>
      </c>
      <c r="N1673" s="48">
        <v>4</v>
      </c>
      <c r="O1673" s="48">
        <v>4</v>
      </c>
      <c r="P1673" s="51" t="str">
        <f t="shared" si="29"/>
        <v>44</v>
      </c>
      <c r="Q1673" s="51"/>
      <c r="R1673" s="48" t="s">
        <v>3265</v>
      </c>
    </row>
    <row r="1674" spans="1:18" x14ac:dyDescent="0.25">
      <c r="A1674" s="1" t="s">
        <v>4</v>
      </c>
      <c r="B1674" s="1" t="s">
        <v>2740</v>
      </c>
      <c r="C1674" s="1" t="s">
        <v>2741</v>
      </c>
      <c r="D1674" s="47">
        <v>2.15</v>
      </c>
      <c r="E1674" s="47">
        <v>9.3332999999999995</v>
      </c>
      <c r="F1674" s="48">
        <v>4.34</v>
      </c>
      <c r="G1674" s="47">
        <v>7.18</v>
      </c>
      <c r="H1674" s="49">
        <v>3</v>
      </c>
      <c r="I1674" s="50">
        <v>0</v>
      </c>
      <c r="J1674" s="47">
        <v>28</v>
      </c>
      <c r="K1674" s="50">
        <v>0</v>
      </c>
      <c r="L1674" s="47">
        <v>21.55</v>
      </c>
      <c r="M1674" s="50">
        <v>0</v>
      </c>
      <c r="N1674" s="48">
        <v>4</v>
      </c>
      <c r="O1674" s="48">
        <v>4</v>
      </c>
      <c r="P1674" s="51" t="str">
        <f t="shared" si="29"/>
        <v>44</v>
      </c>
      <c r="Q1674" s="51"/>
      <c r="R1674" s="48" t="s">
        <v>7</v>
      </c>
    </row>
    <row r="1675" spans="1:18" x14ac:dyDescent="0.25">
      <c r="A1675" s="1" t="s">
        <v>4</v>
      </c>
      <c r="B1675" s="1" t="s">
        <v>2742</v>
      </c>
      <c r="C1675" s="1" t="s">
        <v>2743</v>
      </c>
      <c r="D1675" s="47">
        <v>0.69</v>
      </c>
      <c r="E1675" s="47">
        <v>6</v>
      </c>
      <c r="F1675" s="48">
        <v>8.69</v>
      </c>
      <c r="G1675" s="47">
        <v>5.31</v>
      </c>
      <c r="H1675" s="49">
        <v>4</v>
      </c>
      <c r="I1675" s="50">
        <v>0</v>
      </c>
      <c r="J1675" s="47">
        <v>24</v>
      </c>
      <c r="K1675" s="50">
        <v>0</v>
      </c>
      <c r="L1675" s="47">
        <v>21.24</v>
      </c>
      <c r="M1675" s="50">
        <v>0</v>
      </c>
      <c r="N1675" s="48">
        <v>4</v>
      </c>
      <c r="O1675" s="48">
        <v>4</v>
      </c>
      <c r="P1675" s="51" t="str">
        <f t="shared" si="29"/>
        <v>44</v>
      </c>
      <c r="Q1675" s="51"/>
      <c r="R1675" s="48" t="s">
        <v>7</v>
      </c>
    </row>
    <row r="1676" spans="1:18" x14ac:dyDescent="0.25">
      <c r="A1676" s="1" t="s">
        <v>4</v>
      </c>
      <c r="B1676" s="1" t="s">
        <v>2744</v>
      </c>
      <c r="C1676" s="1" t="s">
        <v>2745</v>
      </c>
      <c r="D1676" s="47">
        <v>1.93</v>
      </c>
      <c r="E1676" s="47">
        <v>9</v>
      </c>
      <c r="F1676" s="48">
        <v>4.66</v>
      </c>
      <c r="G1676" s="47">
        <v>7.07</v>
      </c>
      <c r="H1676" s="49">
        <v>3</v>
      </c>
      <c r="I1676" s="50">
        <v>0</v>
      </c>
      <c r="J1676" s="47">
        <v>27</v>
      </c>
      <c r="K1676" s="50">
        <v>0</v>
      </c>
      <c r="L1676" s="47">
        <v>21.21</v>
      </c>
      <c r="M1676" s="50">
        <v>0</v>
      </c>
      <c r="N1676" s="48">
        <v>4</v>
      </c>
      <c r="O1676" s="48">
        <v>4</v>
      </c>
      <c r="P1676" s="51" t="str">
        <f t="shared" si="29"/>
        <v>44</v>
      </c>
      <c r="Q1676" s="51"/>
      <c r="R1676" s="48" t="s">
        <v>7</v>
      </c>
    </row>
    <row r="1677" spans="1:18" x14ac:dyDescent="0.25">
      <c r="A1677" s="1" t="s">
        <v>4</v>
      </c>
      <c r="B1677" s="1" t="s">
        <v>2746</v>
      </c>
      <c r="C1677" s="1" t="s">
        <v>2747</v>
      </c>
      <c r="D1677" s="47">
        <v>1.63</v>
      </c>
      <c r="E1677" s="47">
        <v>8.6666000000000007</v>
      </c>
      <c r="F1677" s="48">
        <v>5.31</v>
      </c>
      <c r="G1677" s="47">
        <v>7.03</v>
      </c>
      <c r="H1677" s="49">
        <v>3</v>
      </c>
      <c r="I1677" s="50">
        <v>0</v>
      </c>
      <c r="J1677" s="47">
        <v>26</v>
      </c>
      <c r="K1677" s="50">
        <v>0</v>
      </c>
      <c r="L1677" s="47">
        <v>21.11</v>
      </c>
      <c r="M1677" s="50">
        <v>0</v>
      </c>
      <c r="N1677" s="48">
        <v>4</v>
      </c>
      <c r="O1677" s="48">
        <v>4</v>
      </c>
      <c r="P1677" s="51" t="str">
        <f t="shared" si="29"/>
        <v>44</v>
      </c>
      <c r="Q1677" s="51"/>
      <c r="R1677" s="48" t="s">
        <v>7</v>
      </c>
    </row>
    <row r="1678" spans="1:18" x14ac:dyDescent="0.25">
      <c r="A1678" s="1" t="s">
        <v>4</v>
      </c>
      <c r="B1678" s="1" t="s">
        <v>2748</v>
      </c>
      <c r="C1678" s="1" t="s">
        <v>2749</v>
      </c>
      <c r="D1678" s="47">
        <v>1.63</v>
      </c>
      <c r="E1678" s="47">
        <v>8.6666000000000007</v>
      </c>
      <c r="F1678" s="48">
        <v>5.31</v>
      </c>
      <c r="G1678" s="47">
        <v>7.03</v>
      </c>
      <c r="H1678" s="49">
        <v>3</v>
      </c>
      <c r="I1678" s="50">
        <v>0</v>
      </c>
      <c r="J1678" s="47">
        <v>26</v>
      </c>
      <c r="K1678" s="50">
        <v>0</v>
      </c>
      <c r="L1678" s="47">
        <v>21.11</v>
      </c>
      <c r="M1678" s="50">
        <v>0</v>
      </c>
      <c r="N1678" s="48">
        <v>4</v>
      </c>
      <c r="O1678" s="48">
        <v>4</v>
      </c>
      <c r="P1678" s="51" t="str">
        <f t="shared" si="29"/>
        <v>44</v>
      </c>
      <c r="Q1678" s="51"/>
      <c r="R1678" s="48" t="s">
        <v>7</v>
      </c>
    </row>
    <row r="1679" spans="1:18" x14ac:dyDescent="0.25">
      <c r="A1679" s="1" t="s">
        <v>4</v>
      </c>
      <c r="B1679" s="1" t="s">
        <v>2750</v>
      </c>
      <c r="C1679" s="1" t="s">
        <v>2751</v>
      </c>
      <c r="D1679" s="47">
        <v>1.63</v>
      </c>
      <c r="E1679" s="47">
        <v>8.6666000000000007</v>
      </c>
      <c r="F1679" s="48">
        <v>5.31</v>
      </c>
      <c r="G1679" s="47">
        <v>7.03</v>
      </c>
      <c r="H1679" s="49">
        <v>3</v>
      </c>
      <c r="I1679" s="50">
        <v>0</v>
      </c>
      <c r="J1679" s="47">
        <v>26</v>
      </c>
      <c r="K1679" s="50">
        <v>0</v>
      </c>
      <c r="L1679" s="47">
        <v>21.11</v>
      </c>
      <c r="M1679" s="50">
        <v>0</v>
      </c>
      <c r="N1679" s="48">
        <v>4</v>
      </c>
      <c r="O1679" s="48">
        <v>4</v>
      </c>
      <c r="P1679" s="51" t="str">
        <f t="shared" si="29"/>
        <v>44</v>
      </c>
      <c r="Q1679" s="51"/>
      <c r="R1679" s="48" t="s">
        <v>7</v>
      </c>
    </row>
    <row r="1680" spans="1:18" x14ac:dyDescent="0.25">
      <c r="A1680" s="1" t="s">
        <v>4</v>
      </c>
      <c r="B1680" s="1" t="s">
        <v>2752</v>
      </c>
      <c r="C1680" s="1" t="s">
        <v>2753</v>
      </c>
      <c r="D1680" s="47">
        <v>3.99</v>
      </c>
      <c r="E1680" s="47">
        <v>25</v>
      </c>
      <c r="F1680" s="48">
        <v>6.26</v>
      </c>
      <c r="G1680" s="47">
        <v>21.01</v>
      </c>
      <c r="H1680" s="49">
        <v>1</v>
      </c>
      <c r="I1680" s="50">
        <v>0</v>
      </c>
      <c r="J1680" s="47">
        <v>25</v>
      </c>
      <c r="K1680" s="50">
        <v>0</v>
      </c>
      <c r="L1680" s="47">
        <v>21.01</v>
      </c>
      <c r="M1680" s="50">
        <v>0</v>
      </c>
      <c r="N1680" s="48">
        <v>4</v>
      </c>
      <c r="O1680" s="48">
        <v>4</v>
      </c>
      <c r="P1680" s="51" t="str">
        <f t="shared" si="29"/>
        <v>44</v>
      </c>
      <c r="Q1680" s="51"/>
      <c r="R1680" s="48" t="s">
        <v>7</v>
      </c>
    </row>
    <row r="1681" spans="1:18" x14ac:dyDescent="0.25">
      <c r="A1681" s="1" t="s">
        <v>4</v>
      </c>
      <c r="B1681" s="1" t="s">
        <v>2754</v>
      </c>
      <c r="C1681" s="1" t="s">
        <v>2755</v>
      </c>
      <c r="D1681" s="47">
        <v>0.55000000000000004</v>
      </c>
      <c r="E1681" s="47">
        <v>11</v>
      </c>
      <c r="F1681" s="48">
        <v>20</v>
      </c>
      <c r="G1681" s="47">
        <v>10.45</v>
      </c>
      <c r="H1681" s="49">
        <v>2</v>
      </c>
      <c r="I1681" s="50">
        <v>0</v>
      </c>
      <c r="J1681" s="47">
        <v>22</v>
      </c>
      <c r="K1681" s="50">
        <v>0</v>
      </c>
      <c r="L1681" s="47">
        <v>20.9</v>
      </c>
      <c r="M1681" s="50">
        <v>0</v>
      </c>
      <c r="N1681" s="48">
        <v>4</v>
      </c>
      <c r="O1681" s="48">
        <v>4</v>
      </c>
      <c r="P1681" s="51" t="str">
        <f t="shared" si="29"/>
        <v>44</v>
      </c>
      <c r="Q1681" s="51"/>
      <c r="R1681" s="48" t="s">
        <v>7</v>
      </c>
    </row>
    <row r="1682" spans="1:18" x14ac:dyDescent="0.25">
      <c r="A1682" s="1" t="s">
        <v>4</v>
      </c>
      <c r="B1682" s="1" t="s">
        <v>3752</v>
      </c>
      <c r="C1682" s="1" t="s">
        <v>3753</v>
      </c>
      <c r="D1682" s="47">
        <v>4.166666666666667</v>
      </c>
      <c r="E1682" s="47">
        <v>25</v>
      </c>
      <c r="F1682" s="48">
        <v>5.99</v>
      </c>
      <c r="G1682" s="47">
        <v>20.83</v>
      </c>
      <c r="H1682" s="49">
        <v>1</v>
      </c>
      <c r="I1682" s="50">
        <v>0</v>
      </c>
      <c r="J1682" s="47">
        <v>25</v>
      </c>
      <c r="K1682" s="50">
        <v>0</v>
      </c>
      <c r="L1682" s="47">
        <v>20.83</v>
      </c>
      <c r="M1682" s="50">
        <v>0</v>
      </c>
      <c r="N1682" s="48">
        <v>4</v>
      </c>
      <c r="O1682" s="48">
        <v>4</v>
      </c>
      <c r="P1682" s="51" t="str">
        <f t="shared" si="29"/>
        <v>44</v>
      </c>
      <c r="Q1682" s="51"/>
      <c r="R1682" s="48" t="s">
        <v>3265</v>
      </c>
    </row>
    <row r="1683" spans="1:18" x14ac:dyDescent="0.25">
      <c r="A1683" s="1" t="s">
        <v>4</v>
      </c>
      <c r="B1683" s="1" t="s">
        <v>3754</v>
      </c>
      <c r="C1683" s="1" t="s">
        <v>3755</v>
      </c>
      <c r="D1683" s="47">
        <v>4.166666666666667</v>
      </c>
      <c r="E1683" s="47">
        <v>25</v>
      </c>
      <c r="F1683" s="48">
        <v>5.99</v>
      </c>
      <c r="G1683" s="47">
        <v>20.83</v>
      </c>
      <c r="H1683" s="49">
        <v>1</v>
      </c>
      <c r="I1683" s="50">
        <v>0</v>
      </c>
      <c r="J1683" s="47">
        <v>25</v>
      </c>
      <c r="K1683" s="50">
        <v>0</v>
      </c>
      <c r="L1683" s="47">
        <v>20.83</v>
      </c>
      <c r="M1683" s="50">
        <v>0</v>
      </c>
      <c r="N1683" s="48">
        <v>4</v>
      </c>
      <c r="O1683" s="48">
        <v>4</v>
      </c>
      <c r="P1683" s="51" t="str">
        <f t="shared" si="29"/>
        <v>44</v>
      </c>
      <c r="Q1683" s="51"/>
      <c r="R1683" s="48" t="s">
        <v>3265</v>
      </c>
    </row>
    <row r="1684" spans="1:18" x14ac:dyDescent="0.25">
      <c r="A1684" s="1" t="s">
        <v>4</v>
      </c>
      <c r="B1684" s="1" t="s">
        <v>3756</v>
      </c>
      <c r="C1684" s="1" t="s">
        <v>3757</v>
      </c>
      <c r="D1684" s="47">
        <v>1.3888888888888886</v>
      </c>
      <c r="E1684" s="47">
        <v>8.3332999999999995</v>
      </c>
      <c r="F1684" s="48">
        <v>5.99</v>
      </c>
      <c r="G1684" s="47">
        <v>6.94</v>
      </c>
      <c r="H1684" s="49">
        <v>3</v>
      </c>
      <c r="I1684" s="50">
        <v>0</v>
      </c>
      <c r="J1684" s="47">
        <v>25</v>
      </c>
      <c r="K1684" s="50">
        <v>0</v>
      </c>
      <c r="L1684" s="47">
        <v>20.83</v>
      </c>
      <c r="M1684" s="50">
        <v>0</v>
      </c>
      <c r="N1684" s="48">
        <v>4</v>
      </c>
      <c r="O1684" s="48">
        <v>4</v>
      </c>
      <c r="P1684" s="51" t="str">
        <f t="shared" si="29"/>
        <v>44</v>
      </c>
      <c r="Q1684" s="51"/>
      <c r="R1684" s="48" t="s">
        <v>3265</v>
      </c>
    </row>
    <row r="1685" spans="1:18" x14ac:dyDescent="0.25">
      <c r="A1685" s="1" t="s">
        <v>4</v>
      </c>
      <c r="B1685" s="1" t="s">
        <v>3758</v>
      </c>
      <c r="C1685" s="1" t="s">
        <v>3759</v>
      </c>
      <c r="D1685" s="47">
        <v>4.166666666666667</v>
      </c>
      <c r="E1685" s="47">
        <v>25</v>
      </c>
      <c r="F1685" s="48">
        <v>5.99</v>
      </c>
      <c r="G1685" s="47">
        <v>20.83</v>
      </c>
      <c r="H1685" s="49">
        <v>1</v>
      </c>
      <c r="I1685" s="50">
        <v>0</v>
      </c>
      <c r="J1685" s="47">
        <v>25</v>
      </c>
      <c r="K1685" s="50">
        <v>0</v>
      </c>
      <c r="L1685" s="47">
        <v>20.83</v>
      </c>
      <c r="M1685" s="50">
        <v>0</v>
      </c>
      <c r="N1685" s="48">
        <v>4</v>
      </c>
      <c r="O1685" s="48">
        <v>4</v>
      </c>
      <c r="P1685" s="51" t="str">
        <f t="shared" si="29"/>
        <v>44</v>
      </c>
      <c r="Q1685" s="51"/>
      <c r="R1685" s="48" t="s">
        <v>3265</v>
      </c>
    </row>
    <row r="1686" spans="1:18" x14ac:dyDescent="0.25">
      <c r="A1686" s="1" t="s">
        <v>4</v>
      </c>
      <c r="B1686" s="1" t="s">
        <v>3760</v>
      </c>
      <c r="C1686" s="1" t="s">
        <v>3761</v>
      </c>
      <c r="D1686" s="47">
        <v>4.1583333333333332</v>
      </c>
      <c r="E1686" s="47">
        <v>24.95</v>
      </c>
      <c r="F1686" s="48">
        <v>6</v>
      </c>
      <c r="G1686" s="47">
        <v>20.79</v>
      </c>
      <c r="H1686" s="49">
        <v>1</v>
      </c>
      <c r="I1686" s="50">
        <v>0</v>
      </c>
      <c r="J1686" s="47">
        <v>24.95</v>
      </c>
      <c r="K1686" s="50">
        <v>0</v>
      </c>
      <c r="L1686" s="47">
        <v>20.79</v>
      </c>
      <c r="M1686" s="50">
        <v>0</v>
      </c>
      <c r="N1686" s="48">
        <v>4</v>
      </c>
      <c r="O1686" s="48">
        <v>4</v>
      </c>
      <c r="P1686" s="51" t="str">
        <f t="shared" si="29"/>
        <v>44</v>
      </c>
      <c r="Q1686" s="51"/>
      <c r="R1686" s="48" t="s">
        <v>3265</v>
      </c>
    </row>
    <row r="1687" spans="1:18" x14ac:dyDescent="0.25">
      <c r="A1687" s="1" t="s">
        <v>4</v>
      </c>
      <c r="B1687" s="1" t="s">
        <v>2756</v>
      </c>
      <c r="C1687" s="1" t="s">
        <v>2757</v>
      </c>
      <c r="D1687" s="47">
        <v>5.23</v>
      </c>
      <c r="E1687" s="47">
        <v>26</v>
      </c>
      <c r="F1687" s="48">
        <v>4.97</v>
      </c>
      <c r="G1687" s="47">
        <v>20.77</v>
      </c>
      <c r="H1687" s="49">
        <v>1</v>
      </c>
      <c r="I1687" s="50">
        <v>0</v>
      </c>
      <c r="J1687" s="47">
        <v>26</v>
      </c>
      <c r="K1687" s="50">
        <v>0</v>
      </c>
      <c r="L1687" s="47">
        <v>20.77</v>
      </c>
      <c r="M1687" s="50">
        <v>0</v>
      </c>
      <c r="N1687" s="48">
        <v>4</v>
      </c>
      <c r="O1687" s="48">
        <v>4</v>
      </c>
      <c r="P1687" s="51" t="str">
        <f t="shared" si="29"/>
        <v>44</v>
      </c>
      <c r="Q1687" s="51"/>
      <c r="R1687" s="48" t="s">
        <v>7</v>
      </c>
    </row>
    <row r="1688" spans="1:18" x14ac:dyDescent="0.25">
      <c r="A1688" s="1" t="s">
        <v>4</v>
      </c>
      <c r="B1688" s="1" t="s">
        <v>2758</v>
      </c>
      <c r="C1688" s="1" t="s">
        <v>2759</v>
      </c>
      <c r="D1688" s="47">
        <v>1.19</v>
      </c>
      <c r="E1688" s="47">
        <v>6.3</v>
      </c>
      <c r="F1688" s="48">
        <v>5.29</v>
      </c>
      <c r="G1688" s="47">
        <v>5.1100000000000003</v>
      </c>
      <c r="H1688" s="49">
        <v>4</v>
      </c>
      <c r="I1688" s="50">
        <v>0</v>
      </c>
      <c r="J1688" s="47">
        <v>25.2</v>
      </c>
      <c r="K1688" s="50">
        <v>0</v>
      </c>
      <c r="L1688" s="47">
        <v>20.440000000000001</v>
      </c>
      <c r="M1688" s="50">
        <v>0</v>
      </c>
      <c r="N1688" s="48">
        <v>4</v>
      </c>
      <c r="O1688" s="48">
        <v>4</v>
      </c>
      <c r="P1688" s="51" t="str">
        <f t="shared" si="29"/>
        <v>44</v>
      </c>
      <c r="Q1688" s="51"/>
      <c r="R1688" s="48" t="s">
        <v>7</v>
      </c>
    </row>
    <row r="1689" spans="1:18" x14ac:dyDescent="0.25">
      <c r="A1689" s="1" t="s">
        <v>4</v>
      </c>
      <c r="B1689" s="1" t="s">
        <v>2760</v>
      </c>
      <c r="C1689" s="1" t="s">
        <v>2761</v>
      </c>
      <c r="D1689" s="47">
        <v>1.8</v>
      </c>
      <c r="E1689" s="47">
        <v>12</v>
      </c>
      <c r="F1689" s="48">
        <v>6.66</v>
      </c>
      <c r="G1689" s="47">
        <v>10.199999999999999</v>
      </c>
      <c r="H1689" s="49">
        <v>2</v>
      </c>
      <c r="I1689" s="50">
        <v>0</v>
      </c>
      <c r="J1689" s="47">
        <v>24</v>
      </c>
      <c r="K1689" s="50">
        <v>0</v>
      </c>
      <c r="L1689" s="47">
        <v>20.399999999999999</v>
      </c>
      <c r="M1689" s="50">
        <v>0</v>
      </c>
      <c r="N1689" s="48">
        <v>4</v>
      </c>
      <c r="O1689" s="48">
        <v>4</v>
      </c>
      <c r="P1689" s="51" t="str">
        <f t="shared" si="29"/>
        <v>44</v>
      </c>
      <c r="Q1689" s="51"/>
      <c r="R1689" s="48" t="s">
        <v>7</v>
      </c>
    </row>
    <row r="1690" spans="1:18" x14ac:dyDescent="0.25">
      <c r="A1690" s="1" t="s">
        <v>4</v>
      </c>
      <c r="B1690" s="1" t="s">
        <v>2766</v>
      </c>
      <c r="C1690" s="1" t="s">
        <v>2767</v>
      </c>
      <c r="D1690" s="47">
        <v>9.94</v>
      </c>
      <c r="E1690" s="47">
        <v>30</v>
      </c>
      <c r="F1690" s="48">
        <v>3.01</v>
      </c>
      <c r="G1690" s="47">
        <v>20.059999999999999</v>
      </c>
      <c r="H1690" s="49">
        <v>1</v>
      </c>
      <c r="I1690" s="50">
        <v>0</v>
      </c>
      <c r="J1690" s="47">
        <v>30</v>
      </c>
      <c r="K1690" s="50">
        <v>0</v>
      </c>
      <c r="L1690" s="47">
        <v>20.059999999999999</v>
      </c>
      <c r="M1690" s="50">
        <v>0</v>
      </c>
      <c r="N1690" s="48">
        <v>4</v>
      </c>
      <c r="O1690" s="48">
        <v>4</v>
      </c>
      <c r="P1690" s="51" t="str">
        <f t="shared" si="29"/>
        <v>44</v>
      </c>
      <c r="Q1690" s="51"/>
      <c r="R1690" s="48" t="s">
        <v>7</v>
      </c>
    </row>
    <row r="1691" spans="1:18" x14ac:dyDescent="0.25">
      <c r="A1691" s="1" t="s">
        <v>4</v>
      </c>
      <c r="B1691" s="1" t="s">
        <v>2768</v>
      </c>
      <c r="C1691" s="1" t="s">
        <v>2769</v>
      </c>
      <c r="D1691" s="47">
        <v>3.99</v>
      </c>
      <c r="E1691" s="47">
        <v>24</v>
      </c>
      <c r="F1691" s="48">
        <v>6.01</v>
      </c>
      <c r="G1691" s="47">
        <v>20.010000000000002</v>
      </c>
      <c r="H1691" s="49">
        <v>1</v>
      </c>
      <c r="I1691" s="50">
        <v>0</v>
      </c>
      <c r="J1691" s="47">
        <v>24</v>
      </c>
      <c r="K1691" s="50">
        <v>0</v>
      </c>
      <c r="L1691" s="47">
        <v>20.010000000000002</v>
      </c>
      <c r="M1691" s="50">
        <v>0</v>
      </c>
      <c r="N1691" s="48">
        <v>4</v>
      </c>
      <c r="O1691" s="48">
        <v>4</v>
      </c>
      <c r="P1691" s="51" t="str">
        <f t="shared" si="29"/>
        <v>44</v>
      </c>
      <c r="Q1691" s="51"/>
      <c r="R1691" s="48" t="s">
        <v>7</v>
      </c>
    </row>
    <row r="1692" spans="1:18" x14ac:dyDescent="0.25">
      <c r="A1692" s="1" t="s">
        <v>4</v>
      </c>
      <c r="B1692" s="1" t="s">
        <v>3762</v>
      </c>
      <c r="C1692" s="1" t="s">
        <v>3763</v>
      </c>
      <c r="D1692" s="47">
        <v>1</v>
      </c>
      <c r="E1692" s="47">
        <v>6</v>
      </c>
      <c r="F1692" s="48">
        <v>6</v>
      </c>
      <c r="G1692" s="47">
        <v>5</v>
      </c>
      <c r="H1692" s="49">
        <v>4</v>
      </c>
      <c r="I1692" s="50">
        <v>0</v>
      </c>
      <c r="J1692" s="47">
        <v>24</v>
      </c>
      <c r="K1692" s="50">
        <v>0</v>
      </c>
      <c r="L1692" s="47">
        <v>20</v>
      </c>
      <c r="M1692" s="50">
        <v>0</v>
      </c>
      <c r="N1692" s="48">
        <v>4</v>
      </c>
      <c r="O1692" s="48">
        <v>4</v>
      </c>
      <c r="P1692" s="51" t="str">
        <f t="shared" si="29"/>
        <v>44</v>
      </c>
      <c r="Q1692" s="51"/>
      <c r="R1692" s="48" t="s">
        <v>3265</v>
      </c>
    </row>
    <row r="1693" spans="1:18" x14ac:dyDescent="0.25">
      <c r="A1693" s="1" t="s">
        <v>4</v>
      </c>
      <c r="B1693" s="1" t="s">
        <v>3764</v>
      </c>
      <c r="C1693" s="1" t="s">
        <v>3765</v>
      </c>
      <c r="D1693" s="47">
        <v>4</v>
      </c>
      <c r="E1693" s="47">
        <v>24</v>
      </c>
      <c r="F1693" s="48">
        <v>6</v>
      </c>
      <c r="G1693" s="47">
        <v>20</v>
      </c>
      <c r="H1693" s="49">
        <v>1</v>
      </c>
      <c r="I1693" s="50">
        <v>0</v>
      </c>
      <c r="J1693" s="47">
        <v>24</v>
      </c>
      <c r="K1693" s="50">
        <v>0</v>
      </c>
      <c r="L1693" s="47">
        <v>20</v>
      </c>
      <c r="M1693" s="50">
        <v>0</v>
      </c>
      <c r="N1693" s="48">
        <v>4</v>
      </c>
      <c r="O1693" s="48">
        <v>4</v>
      </c>
      <c r="P1693" s="51" t="str">
        <f t="shared" si="29"/>
        <v>44</v>
      </c>
      <c r="Q1693" s="51"/>
      <c r="R1693" s="48" t="s">
        <v>3265</v>
      </c>
    </row>
    <row r="1694" spans="1:18" x14ac:dyDescent="0.25">
      <c r="A1694" s="1" t="s">
        <v>4</v>
      </c>
      <c r="B1694" s="1" t="s">
        <v>3766</v>
      </c>
      <c r="C1694" s="1" t="s">
        <v>3767</v>
      </c>
      <c r="D1694" s="47">
        <v>4</v>
      </c>
      <c r="E1694" s="47">
        <v>24</v>
      </c>
      <c r="F1694" s="48">
        <v>6</v>
      </c>
      <c r="G1694" s="47">
        <v>20</v>
      </c>
      <c r="H1694" s="49">
        <v>1</v>
      </c>
      <c r="I1694" s="50">
        <v>0</v>
      </c>
      <c r="J1694" s="47">
        <v>24</v>
      </c>
      <c r="K1694" s="50">
        <v>0</v>
      </c>
      <c r="L1694" s="47">
        <v>20</v>
      </c>
      <c r="M1694" s="50">
        <v>0</v>
      </c>
      <c r="N1694" s="48">
        <v>4</v>
      </c>
      <c r="O1694" s="48">
        <v>4</v>
      </c>
      <c r="P1694" s="51" t="str">
        <f t="shared" si="29"/>
        <v>44</v>
      </c>
      <c r="Q1694" s="51"/>
      <c r="R1694" s="48" t="s">
        <v>3265</v>
      </c>
    </row>
    <row r="1695" spans="1:18" x14ac:dyDescent="0.25">
      <c r="A1695" s="1" t="s">
        <v>4</v>
      </c>
      <c r="B1695" s="1" t="s">
        <v>3768</v>
      </c>
      <c r="C1695" s="1" t="s">
        <v>3769</v>
      </c>
      <c r="D1695" s="47">
        <v>4</v>
      </c>
      <c r="E1695" s="47">
        <v>24</v>
      </c>
      <c r="F1695" s="48">
        <v>6</v>
      </c>
      <c r="G1695" s="47">
        <v>20</v>
      </c>
      <c r="H1695" s="49">
        <v>1</v>
      </c>
      <c r="I1695" s="50">
        <v>0</v>
      </c>
      <c r="J1695" s="47">
        <v>24</v>
      </c>
      <c r="K1695" s="50">
        <v>0</v>
      </c>
      <c r="L1695" s="47">
        <v>20</v>
      </c>
      <c r="M1695" s="50">
        <v>0</v>
      </c>
      <c r="N1695" s="48">
        <v>4</v>
      </c>
      <c r="O1695" s="48">
        <v>4</v>
      </c>
      <c r="P1695" s="51" t="str">
        <f t="shared" si="29"/>
        <v>44</v>
      </c>
      <c r="Q1695" s="51"/>
      <c r="R1695" s="48" t="s">
        <v>3265</v>
      </c>
    </row>
    <row r="1696" spans="1:18" x14ac:dyDescent="0.25">
      <c r="A1696" s="1" t="s">
        <v>4</v>
      </c>
      <c r="B1696" s="1" t="s">
        <v>3770</v>
      </c>
      <c r="C1696" s="1" t="s">
        <v>3771</v>
      </c>
      <c r="D1696" s="47">
        <v>4</v>
      </c>
      <c r="E1696" s="47">
        <v>24</v>
      </c>
      <c r="F1696" s="48">
        <v>6</v>
      </c>
      <c r="G1696" s="47">
        <v>20</v>
      </c>
      <c r="H1696" s="49">
        <v>1</v>
      </c>
      <c r="I1696" s="50">
        <v>0</v>
      </c>
      <c r="J1696" s="47">
        <v>24</v>
      </c>
      <c r="K1696" s="50">
        <v>0</v>
      </c>
      <c r="L1696" s="47">
        <v>20</v>
      </c>
      <c r="M1696" s="50">
        <v>0</v>
      </c>
      <c r="N1696" s="48">
        <v>4</v>
      </c>
      <c r="O1696" s="48">
        <v>4</v>
      </c>
      <c r="P1696" s="51" t="str">
        <f t="shared" si="29"/>
        <v>44</v>
      </c>
      <c r="Q1696" s="51"/>
      <c r="R1696" s="48" t="s">
        <v>3265</v>
      </c>
    </row>
    <row r="1697" spans="1:18" x14ac:dyDescent="0.25">
      <c r="A1697" s="1" t="s">
        <v>4</v>
      </c>
      <c r="B1697" s="1" t="s">
        <v>2770</v>
      </c>
      <c r="C1697" s="1" t="s">
        <v>2771</v>
      </c>
      <c r="D1697" s="47">
        <v>12.02</v>
      </c>
      <c r="E1697" s="47">
        <v>37</v>
      </c>
      <c r="F1697" s="48">
        <v>3.07</v>
      </c>
      <c r="G1697" s="47">
        <v>24.98</v>
      </c>
      <c r="H1697" s="49">
        <v>1</v>
      </c>
      <c r="I1697" s="50">
        <v>0</v>
      </c>
      <c r="J1697" s="47">
        <v>32</v>
      </c>
      <c r="K1697" s="50">
        <v>0</v>
      </c>
      <c r="L1697" s="47">
        <v>19.98</v>
      </c>
      <c r="M1697" s="50">
        <v>0</v>
      </c>
      <c r="N1697" s="48">
        <v>4</v>
      </c>
      <c r="O1697" s="48">
        <v>4</v>
      </c>
      <c r="P1697" s="51" t="str">
        <f t="shared" si="29"/>
        <v>44</v>
      </c>
      <c r="Q1697" s="51"/>
      <c r="R1697" s="48" t="s">
        <v>7</v>
      </c>
    </row>
    <row r="1698" spans="1:18" x14ac:dyDescent="0.25">
      <c r="A1698" s="1" t="s">
        <v>4</v>
      </c>
      <c r="B1698" s="1" t="s">
        <v>2774</v>
      </c>
      <c r="C1698" s="1" t="s">
        <v>2775</v>
      </c>
      <c r="D1698" s="47">
        <v>1.54</v>
      </c>
      <c r="E1698" s="47">
        <v>6.5</v>
      </c>
      <c r="F1698" s="48">
        <v>4.22</v>
      </c>
      <c r="G1698" s="47">
        <v>4.96</v>
      </c>
      <c r="H1698" s="49">
        <v>4</v>
      </c>
      <c r="I1698" s="50">
        <v>0</v>
      </c>
      <c r="J1698" s="47">
        <v>26</v>
      </c>
      <c r="K1698" s="50">
        <v>0</v>
      </c>
      <c r="L1698" s="47">
        <v>19.84</v>
      </c>
      <c r="M1698" s="50">
        <v>0</v>
      </c>
      <c r="N1698" s="48">
        <v>4</v>
      </c>
      <c r="O1698" s="48">
        <v>4</v>
      </c>
      <c r="P1698" s="51" t="str">
        <f t="shared" si="29"/>
        <v>44</v>
      </c>
      <c r="Q1698" s="51"/>
      <c r="R1698" s="48" t="s">
        <v>7</v>
      </c>
    </row>
    <row r="1699" spans="1:18" x14ac:dyDescent="0.25">
      <c r="A1699" s="1" t="s">
        <v>4</v>
      </c>
      <c r="B1699" s="1" t="s">
        <v>2776</v>
      </c>
      <c r="C1699" s="1" t="s">
        <v>2777</v>
      </c>
      <c r="D1699" s="47">
        <v>2.1800000000000002</v>
      </c>
      <c r="E1699" s="47">
        <v>12</v>
      </c>
      <c r="F1699" s="48">
        <v>5.5</v>
      </c>
      <c r="G1699" s="47">
        <v>9.82</v>
      </c>
      <c r="H1699" s="49">
        <v>2</v>
      </c>
      <c r="I1699" s="50">
        <v>0</v>
      </c>
      <c r="J1699" s="47">
        <v>24</v>
      </c>
      <c r="K1699" s="50">
        <v>0</v>
      </c>
      <c r="L1699" s="47">
        <v>19.64</v>
      </c>
      <c r="M1699" s="50">
        <v>0</v>
      </c>
      <c r="N1699" s="48">
        <v>4</v>
      </c>
      <c r="O1699" s="48">
        <v>4</v>
      </c>
      <c r="P1699" s="51" t="str">
        <f t="shared" si="29"/>
        <v>44</v>
      </c>
      <c r="Q1699" s="51"/>
      <c r="R1699" s="48" t="s">
        <v>7</v>
      </c>
    </row>
    <row r="1700" spans="1:18" x14ac:dyDescent="0.25">
      <c r="A1700" s="1" t="s">
        <v>4</v>
      </c>
      <c r="B1700" s="1" t="s">
        <v>2778</v>
      </c>
      <c r="C1700" s="1" t="s">
        <v>2779</v>
      </c>
      <c r="D1700" s="47">
        <v>3.81</v>
      </c>
      <c r="E1700" s="47">
        <v>23.4</v>
      </c>
      <c r="F1700" s="48">
        <v>6.14</v>
      </c>
      <c r="G1700" s="47">
        <v>19.59</v>
      </c>
      <c r="H1700" s="49">
        <v>1</v>
      </c>
      <c r="I1700" s="50">
        <v>0</v>
      </c>
      <c r="J1700" s="47">
        <v>23.4</v>
      </c>
      <c r="K1700" s="50">
        <v>0</v>
      </c>
      <c r="L1700" s="47">
        <v>19.59</v>
      </c>
      <c r="M1700" s="50">
        <v>0</v>
      </c>
      <c r="N1700" s="48">
        <v>4</v>
      </c>
      <c r="O1700" s="48">
        <v>4</v>
      </c>
      <c r="P1700" s="51" t="str">
        <f t="shared" si="29"/>
        <v>44</v>
      </c>
      <c r="Q1700" s="51"/>
      <c r="R1700" s="48" t="s">
        <v>7</v>
      </c>
    </row>
    <row r="1701" spans="1:18" x14ac:dyDescent="0.25">
      <c r="A1701" s="1" t="s">
        <v>4</v>
      </c>
      <c r="B1701" s="1" t="s">
        <v>2780</v>
      </c>
      <c r="C1701" s="1" t="s">
        <v>2781</v>
      </c>
      <c r="D1701" s="47">
        <v>4.51</v>
      </c>
      <c r="E1701" s="47">
        <v>24</v>
      </c>
      <c r="F1701" s="48">
        <v>5.32</v>
      </c>
      <c r="G1701" s="47">
        <v>19.489999999999998</v>
      </c>
      <c r="H1701" s="49">
        <v>1</v>
      </c>
      <c r="I1701" s="50">
        <v>0</v>
      </c>
      <c r="J1701" s="47">
        <v>24</v>
      </c>
      <c r="K1701" s="50">
        <v>0</v>
      </c>
      <c r="L1701" s="47">
        <v>19.489999999999998</v>
      </c>
      <c r="M1701" s="50">
        <v>0</v>
      </c>
      <c r="N1701" s="48">
        <v>4</v>
      </c>
      <c r="O1701" s="48">
        <v>4</v>
      </c>
      <c r="P1701" s="51" t="str">
        <f t="shared" si="29"/>
        <v>44</v>
      </c>
      <c r="Q1701" s="51"/>
      <c r="R1701" s="48" t="s">
        <v>7</v>
      </c>
    </row>
    <row r="1702" spans="1:18" x14ac:dyDescent="0.25">
      <c r="A1702" s="1" t="s">
        <v>4</v>
      </c>
      <c r="B1702" s="1" t="s">
        <v>2782</v>
      </c>
      <c r="C1702" s="1" t="s">
        <v>2783</v>
      </c>
      <c r="D1702" s="47">
        <v>3.2</v>
      </c>
      <c r="E1702" s="47">
        <v>22.5</v>
      </c>
      <c r="F1702" s="48">
        <v>7.03</v>
      </c>
      <c r="G1702" s="47">
        <v>19.3</v>
      </c>
      <c r="H1702" s="49">
        <v>1</v>
      </c>
      <c r="I1702" s="50">
        <v>0</v>
      </c>
      <c r="J1702" s="47">
        <v>22.5</v>
      </c>
      <c r="K1702" s="50">
        <v>0</v>
      </c>
      <c r="L1702" s="47">
        <v>19.3</v>
      </c>
      <c r="M1702" s="50">
        <v>0</v>
      </c>
      <c r="N1702" s="48">
        <v>4</v>
      </c>
      <c r="O1702" s="48">
        <v>4</v>
      </c>
      <c r="P1702" s="51" t="str">
        <f t="shared" si="29"/>
        <v>44</v>
      </c>
      <c r="Q1702" s="51"/>
      <c r="R1702" s="48" t="s">
        <v>7</v>
      </c>
    </row>
    <row r="1703" spans="1:18" x14ac:dyDescent="0.25">
      <c r="A1703" s="1" t="s">
        <v>4</v>
      </c>
      <c r="B1703" s="1" t="s">
        <v>3772</v>
      </c>
      <c r="C1703" s="1" t="s">
        <v>3773</v>
      </c>
      <c r="D1703" s="47">
        <v>3.8333333333333335</v>
      </c>
      <c r="E1703" s="47">
        <v>23</v>
      </c>
      <c r="F1703" s="48">
        <v>6</v>
      </c>
      <c r="G1703" s="47">
        <v>19.16</v>
      </c>
      <c r="H1703" s="49">
        <v>1</v>
      </c>
      <c r="I1703" s="50">
        <v>0</v>
      </c>
      <c r="J1703" s="47">
        <v>23</v>
      </c>
      <c r="K1703" s="50">
        <v>0</v>
      </c>
      <c r="L1703" s="47">
        <v>19.16</v>
      </c>
      <c r="M1703" s="50">
        <v>0</v>
      </c>
      <c r="N1703" s="48">
        <v>4</v>
      </c>
      <c r="O1703" s="48">
        <v>4</v>
      </c>
      <c r="P1703" s="51" t="str">
        <f t="shared" si="29"/>
        <v>44</v>
      </c>
      <c r="Q1703" s="51"/>
      <c r="R1703" s="48" t="s">
        <v>3265</v>
      </c>
    </row>
    <row r="1704" spans="1:18" x14ac:dyDescent="0.25">
      <c r="A1704" s="1" t="s">
        <v>4</v>
      </c>
      <c r="B1704" s="1" t="s">
        <v>3774</v>
      </c>
      <c r="C1704" s="1" t="s">
        <v>3775</v>
      </c>
      <c r="D1704" s="47">
        <v>3.8333333333333335</v>
      </c>
      <c r="E1704" s="47">
        <v>23</v>
      </c>
      <c r="F1704" s="48">
        <v>6</v>
      </c>
      <c r="G1704" s="47">
        <v>19.16</v>
      </c>
      <c r="H1704" s="49">
        <v>1</v>
      </c>
      <c r="I1704" s="50">
        <v>0</v>
      </c>
      <c r="J1704" s="47">
        <v>23</v>
      </c>
      <c r="K1704" s="50">
        <v>0</v>
      </c>
      <c r="L1704" s="47">
        <v>19.16</v>
      </c>
      <c r="M1704" s="50">
        <v>0</v>
      </c>
      <c r="N1704" s="48">
        <v>4</v>
      </c>
      <c r="O1704" s="48">
        <v>4</v>
      </c>
      <c r="P1704" s="51" t="str">
        <f t="shared" si="29"/>
        <v>44</v>
      </c>
      <c r="Q1704" s="51"/>
      <c r="R1704" s="48" t="s">
        <v>3265</v>
      </c>
    </row>
    <row r="1705" spans="1:18" x14ac:dyDescent="0.25">
      <c r="A1705" s="1" t="s">
        <v>4</v>
      </c>
      <c r="B1705" s="1" t="s">
        <v>3776</v>
      </c>
      <c r="C1705" s="1" t="s">
        <v>271</v>
      </c>
      <c r="D1705" s="47">
        <v>1.9166666666666667</v>
      </c>
      <c r="E1705" s="47">
        <v>11.5</v>
      </c>
      <c r="F1705" s="48">
        <v>5.99</v>
      </c>
      <c r="G1705" s="47">
        <v>9.58</v>
      </c>
      <c r="H1705" s="49">
        <v>2</v>
      </c>
      <c r="I1705" s="50">
        <v>0</v>
      </c>
      <c r="J1705" s="47">
        <v>23</v>
      </c>
      <c r="K1705" s="50">
        <v>0</v>
      </c>
      <c r="L1705" s="47">
        <v>19.16</v>
      </c>
      <c r="M1705" s="50">
        <v>0</v>
      </c>
      <c r="N1705" s="48">
        <v>4</v>
      </c>
      <c r="O1705" s="48">
        <v>4</v>
      </c>
      <c r="P1705" s="51" t="str">
        <f t="shared" si="29"/>
        <v>44</v>
      </c>
      <c r="Q1705" s="51"/>
      <c r="R1705" s="48" t="s">
        <v>3265</v>
      </c>
    </row>
    <row r="1706" spans="1:18" x14ac:dyDescent="0.25">
      <c r="A1706" s="1" t="s">
        <v>4</v>
      </c>
      <c r="B1706" s="1" t="s">
        <v>2784</v>
      </c>
      <c r="C1706" s="1" t="s">
        <v>2514</v>
      </c>
      <c r="D1706" s="47">
        <v>3.85</v>
      </c>
      <c r="E1706" s="47">
        <v>23</v>
      </c>
      <c r="F1706" s="48">
        <v>5.97</v>
      </c>
      <c r="G1706" s="47">
        <v>19.149999999999999</v>
      </c>
      <c r="H1706" s="49">
        <v>1</v>
      </c>
      <c r="I1706" s="50">
        <v>0</v>
      </c>
      <c r="J1706" s="47">
        <v>23</v>
      </c>
      <c r="K1706" s="50">
        <v>0</v>
      </c>
      <c r="L1706" s="47">
        <v>19.149999999999999</v>
      </c>
      <c r="M1706" s="50">
        <v>0</v>
      </c>
      <c r="N1706" s="48">
        <v>4</v>
      </c>
      <c r="O1706" s="48">
        <v>4</v>
      </c>
      <c r="P1706" s="51" t="str">
        <f t="shared" si="29"/>
        <v>44</v>
      </c>
      <c r="Q1706" s="51"/>
      <c r="R1706" s="48" t="s">
        <v>7</v>
      </c>
    </row>
    <row r="1707" spans="1:18" x14ac:dyDescent="0.25">
      <c r="A1707" s="1" t="s">
        <v>4</v>
      </c>
      <c r="B1707" s="1" t="s">
        <v>2785</v>
      </c>
      <c r="C1707" s="1" t="s">
        <v>2786</v>
      </c>
      <c r="D1707" s="47">
        <v>0.96</v>
      </c>
      <c r="E1707" s="47">
        <v>7</v>
      </c>
      <c r="F1707" s="48">
        <v>7.29</v>
      </c>
      <c r="G1707" s="47">
        <v>6.04</v>
      </c>
      <c r="H1707" s="49">
        <v>3</v>
      </c>
      <c r="I1707" s="50">
        <v>0</v>
      </c>
      <c r="J1707" s="47">
        <v>22</v>
      </c>
      <c r="K1707" s="50">
        <v>0</v>
      </c>
      <c r="L1707" s="47">
        <v>19.12</v>
      </c>
      <c r="M1707" s="50">
        <v>0</v>
      </c>
      <c r="N1707" s="48">
        <v>4</v>
      </c>
      <c r="O1707" s="48">
        <v>4</v>
      </c>
      <c r="P1707" s="51" t="str">
        <f t="shared" si="29"/>
        <v>44</v>
      </c>
      <c r="Q1707" s="51"/>
      <c r="R1707" s="48" t="s">
        <v>7</v>
      </c>
    </row>
    <row r="1708" spans="1:18" x14ac:dyDescent="0.25">
      <c r="A1708" s="1" t="s">
        <v>4</v>
      </c>
      <c r="B1708" s="1" t="s">
        <v>2787</v>
      </c>
      <c r="C1708" s="1" t="s">
        <v>2788</v>
      </c>
      <c r="D1708" s="47">
        <v>0.69</v>
      </c>
      <c r="E1708" s="47">
        <v>7.0332999999999997</v>
      </c>
      <c r="F1708" s="48">
        <v>10.19</v>
      </c>
      <c r="G1708" s="47">
        <v>6.34</v>
      </c>
      <c r="H1708" s="49">
        <v>3</v>
      </c>
      <c r="I1708" s="50">
        <v>0</v>
      </c>
      <c r="J1708" s="47">
        <v>21.1</v>
      </c>
      <c r="K1708" s="50">
        <v>0</v>
      </c>
      <c r="L1708" s="47">
        <v>19.03</v>
      </c>
      <c r="M1708" s="50">
        <v>0</v>
      </c>
      <c r="N1708" s="48">
        <v>4</v>
      </c>
      <c r="O1708" s="48">
        <v>4</v>
      </c>
      <c r="P1708" s="51" t="str">
        <f t="shared" si="29"/>
        <v>44</v>
      </c>
      <c r="Q1708" s="51"/>
      <c r="R1708" s="48" t="s">
        <v>7</v>
      </c>
    </row>
    <row r="1709" spans="1:18" x14ac:dyDescent="0.25">
      <c r="A1709" s="1" t="s">
        <v>4</v>
      </c>
      <c r="B1709" s="1" t="s">
        <v>2789</v>
      </c>
      <c r="C1709" s="1" t="s">
        <v>2296</v>
      </c>
      <c r="D1709" s="47">
        <v>9.01</v>
      </c>
      <c r="E1709" s="47">
        <v>28</v>
      </c>
      <c r="F1709" s="48">
        <v>3.1</v>
      </c>
      <c r="G1709" s="47">
        <v>18.989999999999998</v>
      </c>
      <c r="H1709" s="49">
        <v>1</v>
      </c>
      <c r="I1709" s="50">
        <v>0</v>
      </c>
      <c r="J1709" s="47">
        <v>28</v>
      </c>
      <c r="K1709" s="50">
        <v>0</v>
      </c>
      <c r="L1709" s="47">
        <v>18.989999999999998</v>
      </c>
      <c r="M1709" s="50">
        <v>0</v>
      </c>
      <c r="N1709" s="48">
        <v>4</v>
      </c>
      <c r="O1709" s="48">
        <v>4</v>
      </c>
      <c r="P1709" s="51" t="str">
        <f t="shared" si="29"/>
        <v>44</v>
      </c>
      <c r="Q1709" s="51"/>
      <c r="R1709" s="48" t="s">
        <v>7</v>
      </c>
    </row>
    <row r="1710" spans="1:18" x14ac:dyDescent="0.25">
      <c r="A1710" s="1" t="s">
        <v>4</v>
      </c>
      <c r="B1710" s="1" t="s">
        <v>2790</v>
      </c>
      <c r="C1710" s="1" t="s">
        <v>2791</v>
      </c>
      <c r="D1710" s="47">
        <v>3.11</v>
      </c>
      <c r="E1710" s="47">
        <v>22</v>
      </c>
      <c r="F1710" s="48">
        <v>7.07</v>
      </c>
      <c r="G1710" s="47">
        <v>18.89</v>
      </c>
      <c r="H1710" s="49">
        <v>1</v>
      </c>
      <c r="I1710" s="50">
        <v>0</v>
      </c>
      <c r="J1710" s="47">
        <v>22</v>
      </c>
      <c r="K1710" s="50">
        <v>0</v>
      </c>
      <c r="L1710" s="47">
        <v>18.89</v>
      </c>
      <c r="M1710" s="50">
        <v>0</v>
      </c>
      <c r="N1710" s="48">
        <v>4</v>
      </c>
      <c r="O1710" s="48">
        <v>4</v>
      </c>
      <c r="P1710" s="51" t="str">
        <f t="shared" si="29"/>
        <v>44</v>
      </c>
      <c r="Q1710" s="51"/>
      <c r="R1710" s="48" t="s">
        <v>7</v>
      </c>
    </row>
    <row r="1711" spans="1:18" x14ac:dyDescent="0.25">
      <c r="A1711" s="1" t="s">
        <v>4</v>
      </c>
      <c r="B1711" s="1" t="s">
        <v>2792</v>
      </c>
      <c r="C1711" s="1" t="s">
        <v>2793</v>
      </c>
      <c r="D1711" s="47">
        <v>3.16</v>
      </c>
      <c r="E1711" s="47">
        <v>22</v>
      </c>
      <c r="F1711" s="48">
        <v>6.96</v>
      </c>
      <c r="G1711" s="47">
        <v>18.84</v>
      </c>
      <c r="H1711" s="49">
        <v>1</v>
      </c>
      <c r="I1711" s="50">
        <v>0</v>
      </c>
      <c r="J1711" s="47">
        <v>22</v>
      </c>
      <c r="K1711" s="50">
        <v>0</v>
      </c>
      <c r="L1711" s="47">
        <v>18.84</v>
      </c>
      <c r="M1711" s="50">
        <v>0</v>
      </c>
      <c r="N1711" s="48">
        <v>4</v>
      </c>
      <c r="O1711" s="48">
        <v>4</v>
      </c>
      <c r="P1711" s="51" t="str">
        <f t="shared" si="29"/>
        <v>44</v>
      </c>
      <c r="Q1711" s="51"/>
      <c r="R1711" s="48" t="s">
        <v>7</v>
      </c>
    </row>
    <row r="1712" spans="1:18" x14ac:dyDescent="0.25">
      <c r="A1712" s="1" t="s">
        <v>4</v>
      </c>
      <c r="B1712" s="1" t="s">
        <v>2794</v>
      </c>
      <c r="C1712" s="1" t="s">
        <v>2795</v>
      </c>
      <c r="D1712" s="47">
        <v>6.17</v>
      </c>
      <c r="E1712" s="47">
        <v>24.99</v>
      </c>
      <c r="F1712" s="48">
        <v>4.05</v>
      </c>
      <c r="G1712" s="47">
        <v>18.82</v>
      </c>
      <c r="H1712" s="49">
        <v>1</v>
      </c>
      <c r="I1712" s="50">
        <v>0</v>
      </c>
      <c r="J1712" s="47">
        <v>24.99</v>
      </c>
      <c r="K1712" s="50">
        <v>0</v>
      </c>
      <c r="L1712" s="47">
        <v>18.82</v>
      </c>
      <c r="M1712" s="50">
        <v>0</v>
      </c>
      <c r="N1712" s="48">
        <v>4</v>
      </c>
      <c r="O1712" s="48">
        <v>4</v>
      </c>
      <c r="P1712" s="51" t="str">
        <f t="shared" si="29"/>
        <v>44</v>
      </c>
      <c r="Q1712" s="51"/>
      <c r="R1712" s="48" t="s">
        <v>7</v>
      </c>
    </row>
    <row r="1713" spans="1:18" x14ac:dyDescent="0.25">
      <c r="A1713" s="1" t="s">
        <v>4</v>
      </c>
      <c r="B1713" s="1" t="s">
        <v>3777</v>
      </c>
      <c r="C1713" s="1" t="s">
        <v>1494</v>
      </c>
      <c r="D1713" s="47">
        <v>3.75</v>
      </c>
      <c r="E1713" s="47">
        <v>22.5</v>
      </c>
      <c r="F1713" s="48">
        <v>6</v>
      </c>
      <c r="G1713" s="47">
        <v>18.75</v>
      </c>
      <c r="H1713" s="49">
        <v>1</v>
      </c>
      <c r="I1713" s="50">
        <v>0</v>
      </c>
      <c r="J1713" s="47">
        <v>22.5</v>
      </c>
      <c r="K1713" s="50">
        <v>0</v>
      </c>
      <c r="L1713" s="47">
        <v>18.75</v>
      </c>
      <c r="M1713" s="50">
        <v>0</v>
      </c>
      <c r="N1713" s="48">
        <v>4</v>
      </c>
      <c r="O1713" s="48">
        <v>4</v>
      </c>
      <c r="P1713" s="51" t="str">
        <f t="shared" si="29"/>
        <v>44</v>
      </c>
      <c r="Q1713" s="51"/>
      <c r="R1713" s="48" t="s">
        <v>3265</v>
      </c>
    </row>
    <row r="1714" spans="1:18" x14ac:dyDescent="0.25">
      <c r="A1714" s="1" t="s">
        <v>4</v>
      </c>
      <c r="B1714" s="1" t="s">
        <v>2796</v>
      </c>
      <c r="C1714" s="1" t="s">
        <v>2797</v>
      </c>
      <c r="D1714" s="47">
        <v>1.73</v>
      </c>
      <c r="E1714" s="47">
        <v>11</v>
      </c>
      <c r="F1714" s="48">
        <v>6.35</v>
      </c>
      <c r="G1714" s="47">
        <v>9.27</v>
      </c>
      <c r="H1714" s="49">
        <v>2</v>
      </c>
      <c r="I1714" s="50">
        <v>0</v>
      </c>
      <c r="J1714" s="47">
        <v>22</v>
      </c>
      <c r="K1714" s="50">
        <v>0</v>
      </c>
      <c r="L1714" s="47">
        <v>18.54</v>
      </c>
      <c r="M1714" s="50">
        <v>0</v>
      </c>
      <c r="N1714" s="48">
        <v>4</v>
      </c>
      <c r="O1714" s="48">
        <v>4</v>
      </c>
      <c r="P1714" s="51" t="str">
        <f t="shared" si="29"/>
        <v>44</v>
      </c>
      <c r="Q1714" s="51"/>
      <c r="R1714" s="48" t="s">
        <v>7</v>
      </c>
    </row>
    <row r="1715" spans="1:18" x14ac:dyDescent="0.25">
      <c r="A1715" s="1" t="s">
        <v>4</v>
      </c>
      <c r="B1715" s="1" t="s">
        <v>2798</v>
      </c>
      <c r="C1715" s="1" t="s">
        <v>2799</v>
      </c>
      <c r="D1715" s="47">
        <v>1.55</v>
      </c>
      <c r="E1715" s="47">
        <v>10.8</v>
      </c>
      <c r="F1715" s="48">
        <v>6.96</v>
      </c>
      <c r="G1715" s="47">
        <v>9.25</v>
      </c>
      <c r="H1715" s="49">
        <v>2</v>
      </c>
      <c r="I1715" s="50">
        <v>0</v>
      </c>
      <c r="J1715" s="47">
        <v>21.6</v>
      </c>
      <c r="K1715" s="50">
        <v>0</v>
      </c>
      <c r="L1715" s="47">
        <v>18.5</v>
      </c>
      <c r="M1715" s="50">
        <v>0</v>
      </c>
      <c r="N1715" s="48">
        <v>4</v>
      </c>
      <c r="O1715" s="48">
        <v>4</v>
      </c>
      <c r="P1715" s="51" t="str">
        <f t="shared" si="29"/>
        <v>44</v>
      </c>
      <c r="Q1715" s="51"/>
      <c r="R1715" s="48" t="s">
        <v>7</v>
      </c>
    </row>
    <row r="1716" spans="1:18" x14ac:dyDescent="0.25">
      <c r="A1716" s="1" t="s">
        <v>4</v>
      </c>
      <c r="B1716" s="1" t="s">
        <v>2800</v>
      </c>
      <c r="C1716" s="1" t="s">
        <v>1009</v>
      </c>
      <c r="D1716" s="47">
        <v>3.57</v>
      </c>
      <c r="E1716" s="47">
        <v>22</v>
      </c>
      <c r="F1716" s="48">
        <v>6.16</v>
      </c>
      <c r="G1716" s="47">
        <v>18.43</v>
      </c>
      <c r="H1716" s="49">
        <v>1</v>
      </c>
      <c r="I1716" s="50">
        <v>0</v>
      </c>
      <c r="J1716" s="47">
        <v>22</v>
      </c>
      <c r="K1716" s="50">
        <v>0</v>
      </c>
      <c r="L1716" s="47">
        <v>18.43</v>
      </c>
      <c r="M1716" s="50">
        <v>0</v>
      </c>
      <c r="N1716" s="48">
        <v>4</v>
      </c>
      <c r="O1716" s="48">
        <v>4</v>
      </c>
      <c r="P1716" s="51" t="str">
        <f t="shared" si="29"/>
        <v>44</v>
      </c>
      <c r="Q1716" s="51"/>
      <c r="R1716" s="48" t="s">
        <v>7</v>
      </c>
    </row>
    <row r="1717" spans="1:18" x14ac:dyDescent="0.25">
      <c r="A1717" s="1" t="s">
        <v>4</v>
      </c>
      <c r="B1717" s="1" t="s">
        <v>3778</v>
      </c>
      <c r="C1717" s="1" t="s">
        <v>3779</v>
      </c>
      <c r="D1717" s="47">
        <v>3.6666666666666665</v>
      </c>
      <c r="E1717" s="47">
        <v>22</v>
      </c>
      <c r="F1717" s="48">
        <v>5.99</v>
      </c>
      <c r="G1717" s="47">
        <v>18.329999999999998</v>
      </c>
      <c r="H1717" s="49">
        <v>1</v>
      </c>
      <c r="I1717" s="50">
        <v>0</v>
      </c>
      <c r="J1717" s="47">
        <v>22</v>
      </c>
      <c r="K1717" s="50">
        <v>0</v>
      </c>
      <c r="L1717" s="47">
        <v>18.329999999999998</v>
      </c>
      <c r="M1717" s="50">
        <v>0</v>
      </c>
      <c r="N1717" s="48">
        <v>4</v>
      </c>
      <c r="O1717" s="48">
        <v>4</v>
      </c>
      <c r="P1717" s="51" t="str">
        <f t="shared" si="29"/>
        <v>44</v>
      </c>
      <c r="Q1717" s="51"/>
      <c r="R1717" s="48" t="s">
        <v>3265</v>
      </c>
    </row>
    <row r="1718" spans="1:18" x14ac:dyDescent="0.25">
      <c r="A1718" s="1" t="s">
        <v>4</v>
      </c>
      <c r="B1718" s="1" t="s">
        <v>3780</v>
      </c>
      <c r="C1718" s="1" t="s">
        <v>669</v>
      </c>
      <c r="D1718" s="47">
        <v>3.6666666666666665</v>
      </c>
      <c r="E1718" s="47">
        <v>22</v>
      </c>
      <c r="F1718" s="48">
        <v>5.99</v>
      </c>
      <c r="G1718" s="47">
        <v>18.329999999999998</v>
      </c>
      <c r="H1718" s="49">
        <v>1</v>
      </c>
      <c r="I1718" s="50">
        <v>0</v>
      </c>
      <c r="J1718" s="47">
        <v>22</v>
      </c>
      <c r="K1718" s="50">
        <v>0</v>
      </c>
      <c r="L1718" s="47">
        <v>18.329999999999998</v>
      </c>
      <c r="M1718" s="50">
        <v>0</v>
      </c>
      <c r="N1718" s="48">
        <v>4</v>
      </c>
      <c r="O1718" s="48">
        <v>4</v>
      </c>
      <c r="P1718" s="51" t="str">
        <f t="shared" si="29"/>
        <v>44</v>
      </c>
      <c r="Q1718" s="51"/>
      <c r="R1718" s="48" t="s">
        <v>3265</v>
      </c>
    </row>
    <row r="1719" spans="1:18" x14ac:dyDescent="0.25">
      <c r="A1719" s="1" t="s">
        <v>4</v>
      </c>
      <c r="B1719" s="1" t="s">
        <v>2803</v>
      </c>
      <c r="C1719" s="1" t="s">
        <v>2804</v>
      </c>
      <c r="D1719" s="47">
        <v>3.78</v>
      </c>
      <c r="E1719" s="47">
        <v>22</v>
      </c>
      <c r="F1719" s="48">
        <v>5.82</v>
      </c>
      <c r="G1719" s="47">
        <v>18.22</v>
      </c>
      <c r="H1719" s="49">
        <v>1</v>
      </c>
      <c r="I1719" s="50">
        <v>0</v>
      </c>
      <c r="J1719" s="47">
        <v>22</v>
      </c>
      <c r="K1719" s="50">
        <v>0</v>
      </c>
      <c r="L1719" s="47">
        <v>18.22</v>
      </c>
      <c r="M1719" s="50">
        <v>0</v>
      </c>
      <c r="N1719" s="48">
        <v>4</v>
      </c>
      <c r="O1719" s="48">
        <v>4</v>
      </c>
      <c r="P1719" s="51" t="str">
        <f t="shared" si="29"/>
        <v>44</v>
      </c>
      <c r="Q1719" s="51"/>
      <c r="R1719" s="48" t="s">
        <v>7</v>
      </c>
    </row>
    <row r="1720" spans="1:18" x14ac:dyDescent="0.25">
      <c r="A1720" s="1" t="s">
        <v>4</v>
      </c>
      <c r="B1720" s="1" t="s">
        <v>2805</v>
      </c>
      <c r="C1720" s="1" t="s">
        <v>2806</v>
      </c>
      <c r="D1720" s="47">
        <v>1.1399999999999999</v>
      </c>
      <c r="E1720" s="47">
        <v>10</v>
      </c>
      <c r="F1720" s="48">
        <v>8.77</v>
      </c>
      <c r="G1720" s="47">
        <v>8.86</v>
      </c>
      <c r="H1720" s="49">
        <v>2</v>
      </c>
      <c r="I1720" s="50">
        <v>0</v>
      </c>
      <c r="J1720" s="47">
        <v>20</v>
      </c>
      <c r="K1720" s="50">
        <v>0</v>
      </c>
      <c r="L1720" s="47">
        <v>17.72</v>
      </c>
      <c r="M1720" s="50">
        <v>0</v>
      </c>
      <c r="N1720" s="48">
        <v>4</v>
      </c>
      <c r="O1720" s="48">
        <v>4</v>
      </c>
      <c r="P1720" s="51" t="str">
        <f t="shared" si="29"/>
        <v>44</v>
      </c>
      <c r="Q1720" s="51"/>
      <c r="R1720" s="48" t="s">
        <v>7</v>
      </c>
    </row>
    <row r="1721" spans="1:18" x14ac:dyDescent="0.25">
      <c r="A1721" s="1" t="s">
        <v>4</v>
      </c>
      <c r="B1721" s="1" t="s">
        <v>3781</v>
      </c>
      <c r="C1721" s="1" t="s">
        <v>1454</v>
      </c>
      <c r="D1721" s="47">
        <v>3.5</v>
      </c>
      <c r="E1721" s="47">
        <v>21</v>
      </c>
      <c r="F1721" s="48">
        <v>6</v>
      </c>
      <c r="G1721" s="47">
        <v>17.5</v>
      </c>
      <c r="H1721" s="49">
        <v>1</v>
      </c>
      <c r="I1721" s="50">
        <v>0</v>
      </c>
      <c r="J1721" s="47">
        <v>21</v>
      </c>
      <c r="K1721" s="50">
        <v>0</v>
      </c>
      <c r="L1721" s="47">
        <v>17.5</v>
      </c>
      <c r="M1721" s="50">
        <v>0</v>
      </c>
      <c r="N1721" s="48">
        <v>4</v>
      </c>
      <c r="O1721" s="48">
        <v>4</v>
      </c>
      <c r="P1721" s="51" t="str">
        <f t="shared" si="29"/>
        <v>44</v>
      </c>
      <c r="Q1721" s="51"/>
      <c r="R1721" s="48" t="s">
        <v>3265</v>
      </c>
    </row>
    <row r="1722" spans="1:18" x14ac:dyDescent="0.25">
      <c r="A1722" s="1" t="s">
        <v>4</v>
      </c>
      <c r="B1722" s="1" t="s">
        <v>3782</v>
      </c>
      <c r="C1722" s="1" t="s">
        <v>3783</v>
      </c>
      <c r="D1722" s="47">
        <v>3.5</v>
      </c>
      <c r="E1722" s="47">
        <v>21</v>
      </c>
      <c r="F1722" s="48">
        <v>6</v>
      </c>
      <c r="G1722" s="47">
        <v>17.5</v>
      </c>
      <c r="H1722" s="49">
        <v>1</v>
      </c>
      <c r="I1722" s="50">
        <v>0</v>
      </c>
      <c r="J1722" s="47">
        <v>21</v>
      </c>
      <c r="K1722" s="50">
        <v>0</v>
      </c>
      <c r="L1722" s="47">
        <v>17.5</v>
      </c>
      <c r="M1722" s="50">
        <v>0</v>
      </c>
      <c r="N1722" s="48">
        <v>4</v>
      </c>
      <c r="O1722" s="48">
        <v>4</v>
      </c>
      <c r="P1722" s="51" t="str">
        <f t="shared" si="29"/>
        <v>44</v>
      </c>
      <c r="Q1722" s="51"/>
      <c r="R1722" s="48" t="s">
        <v>3265</v>
      </c>
    </row>
    <row r="1723" spans="1:18" x14ac:dyDescent="0.25">
      <c r="A1723" s="1" t="s">
        <v>4</v>
      </c>
      <c r="B1723" s="1" t="s">
        <v>2807</v>
      </c>
      <c r="C1723" s="1" t="s">
        <v>2808</v>
      </c>
      <c r="D1723" s="47">
        <v>0.69</v>
      </c>
      <c r="E1723" s="47">
        <v>18</v>
      </c>
      <c r="F1723" s="48">
        <v>26.08</v>
      </c>
      <c r="G1723" s="47">
        <v>17.309999999999999</v>
      </c>
      <c r="H1723" s="49">
        <v>1</v>
      </c>
      <c r="I1723" s="50">
        <v>0</v>
      </c>
      <c r="J1723" s="47">
        <v>18</v>
      </c>
      <c r="K1723" s="50">
        <v>0</v>
      </c>
      <c r="L1723" s="47">
        <v>17.309999999999999</v>
      </c>
      <c r="M1723" s="50">
        <v>0</v>
      </c>
      <c r="N1723" s="48">
        <v>4</v>
      </c>
      <c r="O1723" s="48">
        <v>4</v>
      </c>
      <c r="P1723" s="51" t="str">
        <f t="shared" si="29"/>
        <v>44</v>
      </c>
      <c r="Q1723" s="51"/>
      <c r="R1723" s="48" t="s">
        <v>7</v>
      </c>
    </row>
    <row r="1724" spans="1:18" x14ac:dyDescent="0.25">
      <c r="A1724" s="1" t="s">
        <v>4</v>
      </c>
      <c r="B1724" s="1" t="s">
        <v>2809</v>
      </c>
      <c r="C1724" s="1" t="s">
        <v>2810</v>
      </c>
      <c r="D1724" s="47">
        <v>1.63</v>
      </c>
      <c r="E1724" s="47">
        <v>7.3333000000000004</v>
      </c>
      <c r="F1724" s="48">
        <v>4.49</v>
      </c>
      <c r="G1724" s="47">
        <v>5.7</v>
      </c>
      <c r="H1724" s="49">
        <v>3</v>
      </c>
      <c r="I1724" s="50">
        <v>0</v>
      </c>
      <c r="J1724" s="47">
        <v>22</v>
      </c>
      <c r="K1724" s="50">
        <v>0</v>
      </c>
      <c r="L1724" s="47">
        <v>17.11</v>
      </c>
      <c r="M1724" s="50">
        <v>0</v>
      </c>
      <c r="N1724" s="48">
        <v>4</v>
      </c>
      <c r="O1724" s="48">
        <v>4</v>
      </c>
      <c r="P1724" s="51" t="str">
        <f t="shared" si="29"/>
        <v>44</v>
      </c>
      <c r="Q1724" s="51"/>
      <c r="R1724" s="48" t="s">
        <v>7</v>
      </c>
    </row>
    <row r="1725" spans="1:18" x14ac:dyDescent="0.25">
      <c r="A1725" s="1" t="s">
        <v>4</v>
      </c>
      <c r="B1725" s="1" t="s">
        <v>2813</v>
      </c>
      <c r="C1725" s="1" t="s">
        <v>2814</v>
      </c>
      <c r="D1725" s="47">
        <v>3.99</v>
      </c>
      <c r="E1725" s="47">
        <v>21</v>
      </c>
      <c r="F1725" s="48">
        <v>5.26</v>
      </c>
      <c r="G1725" s="47">
        <v>17.010000000000002</v>
      </c>
      <c r="H1725" s="49">
        <v>1</v>
      </c>
      <c r="I1725" s="50">
        <v>0</v>
      </c>
      <c r="J1725" s="47">
        <v>21</v>
      </c>
      <c r="K1725" s="50">
        <v>0</v>
      </c>
      <c r="L1725" s="47">
        <v>17.010000000000002</v>
      </c>
      <c r="M1725" s="50">
        <v>0</v>
      </c>
      <c r="N1725" s="48">
        <v>4</v>
      </c>
      <c r="O1725" s="48">
        <v>4</v>
      </c>
      <c r="P1725" s="51" t="str">
        <f t="shared" si="29"/>
        <v>44</v>
      </c>
      <c r="Q1725" s="51"/>
      <c r="R1725" s="48" t="s">
        <v>7</v>
      </c>
    </row>
    <row r="1726" spans="1:18" x14ac:dyDescent="0.25">
      <c r="A1726" s="1" t="s">
        <v>4</v>
      </c>
      <c r="B1726" s="1" t="s">
        <v>2817</v>
      </c>
      <c r="C1726" s="1" t="s">
        <v>2818</v>
      </c>
      <c r="D1726" s="47">
        <v>1.08</v>
      </c>
      <c r="E1726" s="47">
        <v>6.6665999999999999</v>
      </c>
      <c r="F1726" s="48">
        <v>6.17</v>
      </c>
      <c r="G1726" s="47">
        <v>5.58</v>
      </c>
      <c r="H1726" s="49">
        <v>3</v>
      </c>
      <c r="I1726" s="50">
        <v>0</v>
      </c>
      <c r="J1726" s="47">
        <v>20</v>
      </c>
      <c r="K1726" s="50">
        <v>0</v>
      </c>
      <c r="L1726" s="47">
        <v>16.760000000000002</v>
      </c>
      <c r="M1726" s="50">
        <v>0</v>
      </c>
      <c r="N1726" s="48">
        <v>4</v>
      </c>
      <c r="O1726" s="48">
        <v>4</v>
      </c>
      <c r="P1726" s="51" t="str">
        <f t="shared" si="29"/>
        <v>44</v>
      </c>
      <c r="Q1726" s="51"/>
      <c r="R1726" s="48" t="s">
        <v>7</v>
      </c>
    </row>
    <row r="1727" spans="1:18" x14ac:dyDescent="0.25">
      <c r="A1727" s="1" t="s">
        <v>4</v>
      </c>
      <c r="B1727" s="1" t="s">
        <v>2819</v>
      </c>
      <c r="C1727" s="1" t="s">
        <v>2820</v>
      </c>
      <c r="D1727" s="47">
        <v>1.63</v>
      </c>
      <c r="E1727" s="47">
        <v>10</v>
      </c>
      <c r="F1727" s="48">
        <v>6.13</v>
      </c>
      <c r="G1727" s="47">
        <v>8.3699999999999992</v>
      </c>
      <c r="H1727" s="49">
        <v>2</v>
      </c>
      <c r="I1727" s="50">
        <v>0</v>
      </c>
      <c r="J1727" s="47">
        <v>20</v>
      </c>
      <c r="K1727" s="50">
        <v>0</v>
      </c>
      <c r="L1727" s="47">
        <v>16.739999999999998</v>
      </c>
      <c r="M1727" s="50">
        <v>0</v>
      </c>
      <c r="N1727" s="48">
        <v>4</v>
      </c>
      <c r="O1727" s="48">
        <v>4</v>
      </c>
      <c r="P1727" s="51" t="str">
        <f t="shared" si="29"/>
        <v>44</v>
      </c>
      <c r="Q1727" s="51"/>
      <c r="R1727" s="48" t="s">
        <v>7</v>
      </c>
    </row>
    <row r="1728" spans="1:18" x14ac:dyDescent="0.25">
      <c r="A1728" s="1" t="s">
        <v>4</v>
      </c>
      <c r="B1728" s="1" t="s">
        <v>2821</v>
      </c>
      <c r="C1728" s="1" t="s">
        <v>2822</v>
      </c>
      <c r="D1728" s="47">
        <v>1.63</v>
      </c>
      <c r="E1728" s="47">
        <v>10</v>
      </c>
      <c r="F1728" s="48">
        <v>6.13</v>
      </c>
      <c r="G1728" s="47">
        <v>8.3699999999999992</v>
      </c>
      <c r="H1728" s="49">
        <v>2</v>
      </c>
      <c r="I1728" s="50">
        <v>0</v>
      </c>
      <c r="J1728" s="47">
        <v>20</v>
      </c>
      <c r="K1728" s="50">
        <v>0</v>
      </c>
      <c r="L1728" s="47">
        <v>16.739999999999998</v>
      </c>
      <c r="M1728" s="50">
        <v>0</v>
      </c>
      <c r="N1728" s="48">
        <v>4</v>
      </c>
      <c r="O1728" s="48">
        <v>4</v>
      </c>
      <c r="P1728" s="51" t="str">
        <f t="shared" si="29"/>
        <v>44</v>
      </c>
      <c r="Q1728" s="51"/>
      <c r="R1728" s="48" t="s">
        <v>7</v>
      </c>
    </row>
    <row r="1729" spans="1:18" x14ac:dyDescent="0.25">
      <c r="A1729" s="1" t="s">
        <v>4</v>
      </c>
      <c r="B1729" s="1" t="s">
        <v>3788</v>
      </c>
      <c r="C1729" s="1" t="s">
        <v>967</v>
      </c>
      <c r="D1729" s="47">
        <v>3.3333333333333335</v>
      </c>
      <c r="E1729" s="47">
        <v>20</v>
      </c>
      <c r="F1729" s="48">
        <v>6</v>
      </c>
      <c r="G1729" s="47">
        <v>16.66</v>
      </c>
      <c r="H1729" s="49">
        <v>1</v>
      </c>
      <c r="I1729" s="50">
        <v>0</v>
      </c>
      <c r="J1729" s="47">
        <v>20</v>
      </c>
      <c r="K1729" s="50">
        <v>0</v>
      </c>
      <c r="L1729" s="47">
        <v>16.66</v>
      </c>
      <c r="M1729" s="50">
        <v>0</v>
      </c>
      <c r="N1729" s="48">
        <v>4</v>
      </c>
      <c r="O1729" s="48">
        <v>4</v>
      </c>
      <c r="P1729" s="51" t="str">
        <f t="shared" si="29"/>
        <v>44</v>
      </c>
      <c r="Q1729" s="51"/>
      <c r="R1729" s="48" t="s">
        <v>3265</v>
      </c>
    </row>
    <row r="1730" spans="1:18" x14ac:dyDescent="0.25">
      <c r="A1730" s="1" t="s">
        <v>4</v>
      </c>
      <c r="B1730" s="1" t="s">
        <v>3789</v>
      </c>
      <c r="C1730" s="1" t="s">
        <v>401</v>
      </c>
      <c r="D1730" s="47">
        <v>3.3333333333333335</v>
      </c>
      <c r="E1730" s="47">
        <v>20</v>
      </c>
      <c r="F1730" s="48">
        <v>6</v>
      </c>
      <c r="G1730" s="47">
        <v>16.66</v>
      </c>
      <c r="H1730" s="49">
        <v>1</v>
      </c>
      <c r="I1730" s="50">
        <v>0</v>
      </c>
      <c r="J1730" s="47">
        <v>20</v>
      </c>
      <c r="K1730" s="50">
        <v>0</v>
      </c>
      <c r="L1730" s="47">
        <v>16.66</v>
      </c>
      <c r="M1730" s="50">
        <v>0</v>
      </c>
      <c r="N1730" s="48">
        <v>4</v>
      </c>
      <c r="O1730" s="48">
        <v>4</v>
      </c>
      <c r="P1730" s="51" t="str">
        <f t="shared" si="29"/>
        <v>44</v>
      </c>
      <c r="Q1730" s="51"/>
      <c r="R1730" s="48" t="s">
        <v>3265</v>
      </c>
    </row>
    <row r="1731" spans="1:18" x14ac:dyDescent="0.25">
      <c r="A1731" s="1" t="s">
        <v>4</v>
      </c>
      <c r="B1731" s="1" t="s">
        <v>3790</v>
      </c>
      <c r="C1731" s="1" t="s">
        <v>3791</v>
      </c>
      <c r="D1731" s="47">
        <v>3.3333333333333335</v>
      </c>
      <c r="E1731" s="47">
        <v>20</v>
      </c>
      <c r="F1731" s="48">
        <v>6</v>
      </c>
      <c r="G1731" s="47">
        <v>16.66</v>
      </c>
      <c r="H1731" s="49">
        <v>1</v>
      </c>
      <c r="I1731" s="50">
        <v>0</v>
      </c>
      <c r="J1731" s="47">
        <v>20</v>
      </c>
      <c r="K1731" s="50">
        <v>0</v>
      </c>
      <c r="L1731" s="47">
        <v>16.66</v>
      </c>
      <c r="M1731" s="50">
        <v>0</v>
      </c>
      <c r="N1731" s="48">
        <v>4</v>
      </c>
      <c r="O1731" s="48">
        <v>4</v>
      </c>
      <c r="P1731" s="51" t="str">
        <f t="shared" si="29"/>
        <v>44</v>
      </c>
      <c r="Q1731" s="51"/>
      <c r="R1731" s="48" t="s">
        <v>3265</v>
      </c>
    </row>
    <row r="1732" spans="1:18" x14ac:dyDescent="0.25">
      <c r="A1732" s="1" t="s">
        <v>4</v>
      </c>
      <c r="B1732" s="1" t="s">
        <v>3792</v>
      </c>
      <c r="C1732" s="1" t="s">
        <v>3793</v>
      </c>
      <c r="D1732" s="47">
        <v>3.3333333333333335</v>
      </c>
      <c r="E1732" s="47">
        <v>20</v>
      </c>
      <c r="F1732" s="48">
        <v>6</v>
      </c>
      <c r="G1732" s="47">
        <v>16.66</v>
      </c>
      <c r="H1732" s="49">
        <v>1</v>
      </c>
      <c r="I1732" s="50">
        <v>0</v>
      </c>
      <c r="J1732" s="47">
        <v>20</v>
      </c>
      <c r="K1732" s="50">
        <v>0</v>
      </c>
      <c r="L1732" s="47">
        <v>16.66</v>
      </c>
      <c r="M1732" s="50">
        <v>0</v>
      </c>
      <c r="N1732" s="48">
        <v>4</v>
      </c>
      <c r="O1732" s="48">
        <v>4</v>
      </c>
      <c r="P1732" s="51" t="str">
        <f t="shared" si="29"/>
        <v>44</v>
      </c>
      <c r="Q1732" s="51"/>
      <c r="R1732" s="48" t="s">
        <v>3265</v>
      </c>
    </row>
    <row r="1733" spans="1:18" x14ac:dyDescent="0.25">
      <c r="A1733" s="1" t="s">
        <v>4</v>
      </c>
      <c r="B1733" s="1" t="s">
        <v>2823</v>
      </c>
      <c r="C1733" s="1" t="s">
        <v>2824</v>
      </c>
      <c r="D1733" s="47">
        <v>0.69</v>
      </c>
      <c r="E1733" s="47">
        <v>9</v>
      </c>
      <c r="F1733" s="48">
        <v>13.04</v>
      </c>
      <c r="G1733" s="47">
        <v>8.31</v>
      </c>
      <c r="H1733" s="49">
        <v>2</v>
      </c>
      <c r="I1733" s="50">
        <v>0</v>
      </c>
      <c r="J1733" s="47">
        <v>18</v>
      </c>
      <c r="K1733" s="50">
        <v>0</v>
      </c>
      <c r="L1733" s="47">
        <v>16.62</v>
      </c>
      <c r="M1733" s="50">
        <v>0</v>
      </c>
      <c r="N1733" s="48">
        <v>4</v>
      </c>
      <c r="O1733" s="48">
        <v>4</v>
      </c>
      <c r="P1733" s="51" t="str">
        <f t="shared" si="29"/>
        <v>44</v>
      </c>
      <c r="Q1733" s="51"/>
      <c r="R1733" s="48" t="s">
        <v>7</v>
      </c>
    </row>
    <row r="1734" spans="1:18" x14ac:dyDescent="0.25">
      <c r="A1734" s="1" t="s">
        <v>4</v>
      </c>
      <c r="B1734" s="1" t="s">
        <v>2825</v>
      </c>
      <c r="C1734" s="1" t="s">
        <v>2826</v>
      </c>
      <c r="D1734" s="47">
        <v>2.97</v>
      </c>
      <c r="E1734" s="47">
        <v>19.5</v>
      </c>
      <c r="F1734" s="48">
        <v>6.56</v>
      </c>
      <c r="G1734" s="47">
        <v>16.53</v>
      </c>
      <c r="H1734" s="49">
        <v>1</v>
      </c>
      <c r="I1734" s="50">
        <v>0</v>
      </c>
      <c r="J1734" s="47">
        <v>19.5</v>
      </c>
      <c r="K1734" s="50">
        <v>0</v>
      </c>
      <c r="L1734" s="47">
        <v>16.53</v>
      </c>
      <c r="M1734" s="50">
        <v>0</v>
      </c>
      <c r="N1734" s="48">
        <v>4</v>
      </c>
      <c r="O1734" s="48">
        <v>4</v>
      </c>
      <c r="P1734" s="51" t="str">
        <f t="shared" si="29"/>
        <v>44</v>
      </c>
      <c r="Q1734" s="51"/>
      <c r="R1734" s="48" t="s">
        <v>7</v>
      </c>
    </row>
    <row r="1735" spans="1:18" x14ac:dyDescent="0.25">
      <c r="A1735" s="1" t="s">
        <v>4</v>
      </c>
      <c r="B1735" s="1" t="s">
        <v>2827</v>
      </c>
      <c r="C1735" s="1" t="s">
        <v>2828</v>
      </c>
      <c r="D1735" s="47">
        <v>3.47</v>
      </c>
      <c r="E1735" s="47">
        <v>20</v>
      </c>
      <c r="F1735" s="48">
        <v>5.76</v>
      </c>
      <c r="G1735" s="47">
        <v>16.53</v>
      </c>
      <c r="H1735" s="49">
        <v>1</v>
      </c>
      <c r="I1735" s="50">
        <v>0</v>
      </c>
      <c r="J1735" s="47">
        <v>20</v>
      </c>
      <c r="K1735" s="50">
        <v>0</v>
      </c>
      <c r="L1735" s="47">
        <v>16.53</v>
      </c>
      <c r="M1735" s="50">
        <v>0</v>
      </c>
      <c r="N1735" s="48">
        <v>4</v>
      </c>
      <c r="O1735" s="48">
        <v>4</v>
      </c>
      <c r="P1735" s="51" t="str">
        <f t="shared" ref="P1735:P1798" si="30">N1735&amp;O1735</f>
        <v>44</v>
      </c>
      <c r="Q1735" s="51"/>
      <c r="R1735" s="48" t="s">
        <v>7</v>
      </c>
    </row>
    <row r="1736" spans="1:18" x14ac:dyDescent="0.25">
      <c r="A1736" s="1" t="s">
        <v>4</v>
      </c>
      <c r="B1736" s="1" t="s">
        <v>2829</v>
      </c>
      <c r="C1736" s="1" t="s">
        <v>2830</v>
      </c>
      <c r="D1736" s="47">
        <v>2.59</v>
      </c>
      <c r="E1736" s="47">
        <v>19</v>
      </c>
      <c r="F1736" s="48">
        <v>7.33</v>
      </c>
      <c r="G1736" s="47">
        <v>16.41</v>
      </c>
      <c r="H1736" s="49">
        <v>1</v>
      </c>
      <c r="I1736" s="50">
        <v>0</v>
      </c>
      <c r="J1736" s="47">
        <v>19</v>
      </c>
      <c r="K1736" s="50">
        <v>0</v>
      </c>
      <c r="L1736" s="47">
        <v>16.41</v>
      </c>
      <c r="M1736" s="50">
        <v>0</v>
      </c>
      <c r="N1736" s="48">
        <v>4</v>
      </c>
      <c r="O1736" s="48">
        <v>4</v>
      </c>
      <c r="P1736" s="51" t="str">
        <f t="shared" si="30"/>
        <v>44</v>
      </c>
      <c r="Q1736" s="51"/>
      <c r="R1736" s="48" t="s">
        <v>7</v>
      </c>
    </row>
    <row r="1737" spans="1:18" x14ac:dyDescent="0.25">
      <c r="A1737" s="1" t="s">
        <v>4</v>
      </c>
      <c r="B1737" s="1" t="s">
        <v>2831</v>
      </c>
      <c r="C1737" s="1" t="s">
        <v>2832</v>
      </c>
      <c r="D1737" s="47">
        <v>1.62</v>
      </c>
      <c r="E1737" s="47">
        <v>18</v>
      </c>
      <c r="F1737" s="48">
        <v>11.11</v>
      </c>
      <c r="G1737" s="47">
        <v>16.38</v>
      </c>
      <c r="H1737" s="49">
        <v>1</v>
      </c>
      <c r="I1737" s="50">
        <v>0</v>
      </c>
      <c r="J1737" s="47">
        <v>18</v>
      </c>
      <c r="K1737" s="50">
        <v>0</v>
      </c>
      <c r="L1737" s="47">
        <v>16.38</v>
      </c>
      <c r="M1737" s="50">
        <v>0</v>
      </c>
      <c r="N1737" s="48">
        <v>4</v>
      </c>
      <c r="O1737" s="48">
        <v>4</v>
      </c>
      <c r="P1737" s="51" t="str">
        <f t="shared" si="30"/>
        <v>44</v>
      </c>
      <c r="Q1737" s="51"/>
      <c r="R1737" s="48" t="s">
        <v>7</v>
      </c>
    </row>
    <row r="1738" spans="1:18" x14ac:dyDescent="0.25">
      <c r="A1738" s="1" t="s">
        <v>4</v>
      </c>
      <c r="B1738" s="1" t="s">
        <v>2833</v>
      </c>
      <c r="C1738" s="1" t="s">
        <v>2834</v>
      </c>
      <c r="D1738" s="47">
        <v>3.63</v>
      </c>
      <c r="E1738" s="47">
        <v>20</v>
      </c>
      <c r="F1738" s="48">
        <v>5.5</v>
      </c>
      <c r="G1738" s="47">
        <v>16.37</v>
      </c>
      <c r="H1738" s="49">
        <v>1</v>
      </c>
      <c r="I1738" s="50">
        <v>0</v>
      </c>
      <c r="J1738" s="47">
        <v>20</v>
      </c>
      <c r="K1738" s="50">
        <v>0</v>
      </c>
      <c r="L1738" s="47">
        <v>16.37</v>
      </c>
      <c r="M1738" s="50">
        <v>0</v>
      </c>
      <c r="N1738" s="48">
        <v>4</v>
      </c>
      <c r="O1738" s="48">
        <v>4</v>
      </c>
      <c r="P1738" s="51" t="str">
        <f t="shared" si="30"/>
        <v>44</v>
      </c>
      <c r="Q1738" s="51"/>
      <c r="R1738" s="48" t="s">
        <v>7</v>
      </c>
    </row>
    <row r="1739" spans="1:18" x14ac:dyDescent="0.25">
      <c r="A1739" s="1" t="s">
        <v>4</v>
      </c>
      <c r="B1739" s="1" t="s">
        <v>2835</v>
      </c>
      <c r="C1739" s="1" t="s">
        <v>2836</v>
      </c>
      <c r="D1739" s="47">
        <v>1.71</v>
      </c>
      <c r="E1739" s="47">
        <v>18</v>
      </c>
      <c r="F1739" s="48">
        <v>10.52</v>
      </c>
      <c r="G1739" s="47">
        <v>16.29</v>
      </c>
      <c r="H1739" s="49">
        <v>1</v>
      </c>
      <c r="I1739" s="50">
        <v>0</v>
      </c>
      <c r="J1739" s="47">
        <v>18</v>
      </c>
      <c r="K1739" s="50">
        <v>0</v>
      </c>
      <c r="L1739" s="47">
        <v>16.29</v>
      </c>
      <c r="M1739" s="50">
        <v>0</v>
      </c>
      <c r="N1739" s="48">
        <v>4</v>
      </c>
      <c r="O1739" s="48">
        <v>4</v>
      </c>
      <c r="P1739" s="51" t="str">
        <f t="shared" si="30"/>
        <v>44</v>
      </c>
      <c r="Q1739" s="51"/>
      <c r="R1739" s="48" t="s">
        <v>7</v>
      </c>
    </row>
    <row r="1740" spans="1:18" x14ac:dyDescent="0.25">
      <c r="A1740" s="1" t="s">
        <v>4</v>
      </c>
      <c r="B1740" s="1" t="s">
        <v>2837</v>
      </c>
      <c r="C1740" s="1" t="s">
        <v>2838</v>
      </c>
      <c r="D1740" s="47">
        <v>1.71</v>
      </c>
      <c r="E1740" s="47">
        <v>18</v>
      </c>
      <c r="F1740" s="48">
        <v>10.52</v>
      </c>
      <c r="G1740" s="47">
        <v>16.29</v>
      </c>
      <c r="H1740" s="49">
        <v>1</v>
      </c>
      <c r="I1740" s="50">
        <v>0</v>
      </c>
      <c r="J1740" s="47">
        <v>18</v>
      </c>
      <c r="K1740" s="50">
        <v>0</v>
      </c>
      <c r="L1740" s="47">
        <v>16.29</v>
      </c>
      <c r="M1740" s="50">
        <v>0</v>
      </c>
      <c r="N1740" s="48">
        <v>4</v>
      </c>
      <c r="O1740" s="48">
        <v>4</v>
      </c>
      <c r="P1740" s="51" t="str">
        <f t="shared" si="30"/>
        <v>44</v>
      </c>
      <c r="Q1740" s="51"/>
      <c r="R1740" s="48" t="s">
        <v>7</v>
      </c>
    </row>
    <row r="1741" spans="1:18" x14ac:dyDescent="0.25">
      <c r="A1741" s="1" t="s">
        <v>4</v>
      </c>
      <c r="B1741" s="1" t="s">
        <v>2839</v>
      </c>
      <c r="C1741" s="1" t="s">
        <v>2840</v>
      </c>
      <c r="D1741" s="47">
        <v>1.36</v>
      </c>
      <c r="E1741" s="47">
        <v>9.4</v>
      </c>
      <c r="F1741" s="48">
        <v>6.91</v>
      </c>
      <c r="G1741" s="47">
        <v>8.0399999999999991</v>
      </c>
      <c r="H1741" s="49">
        <v>2</v>
      </c>
      <c r="I1741" s="50">
        <v>0</v>
      </c>
      <c r="J1741" s="47">
        <v>18.8</v>
      </c>
      <c r="K1741" s="50">
        <v>0</v>
      </c>
      <c r="L1741" s="47">
        <v>16.079999999999998</v>
      </c>
      <c r="M1741" s="50">
        <v>0</v>
      </c>
      <c r="N1741" s="48">
        <v>4</v>
      </c>
      <c r="O1741" s="48">
        <v>4</v>
      </c>
      <c r="P1741" s="51" t="str">
        <f t="shared" si="30"/>
        <v>44</v>
      </c>
      <c r="Q1741" s="51"/>
      <c r="R1741" s="48" t="s">
        <v>7</v>
      </c>
    </row>
    <row r="1742" spans="1:18" x14ac:dyDescent="0.25">
      <c r="A1742" s="1" t="s">
        <v>4</v>
      </c>
      <c r="B1742" s="1" t="s">
        <v>2841</v>
      </c>
      <c r="C1742" s="1" t="s">
        <v>2842</v>
      </c>
      <c r="D1742" s="47">
        <v>3.96</v>
      </c>
      <c r="E1742" s="47">
        <v>20</v>
      </c>
      <c r="F1742" s="48">
        <v>5.05</v>
      </c>
      <c r="G1742" s="47">
        <v>16.04</v>
      </c>
      <c r="H1742" s="49">
        <v>1</v>
      </c>
      <c r="I1742" s="50">
        <v>0</v>
      </c>
      <c r="J1742" s="47">
        <v>20</v>
      </c>
      <c r="K1742" s="50">
        <v>0</v>
      </c>
      <c r="L1742" s="47">
        <v>16.04</v>
      </c>
      <c r="M1742" s="50">
        <v>0</v>
      </c>
      <c r="N1742" s="48">
        <v>4</v>
      </c>
      <c r="O1742" s="48">
        <v>4</v>
      </c>
      <c r="P1742" s="51" t="str">
        <f t="shared" si="30"/>
        <v>44</v>
      </c>
      <c r="Q1742" s="51"/>
      <c r="R1742" s="48" t="s">
        <v>7</v>
      </c>
    </row>
    <row r="1743" spans="1:18" x14ac:dyDescent="0.25">
      <c r="A1743" s="1" t="s">
        <v>4</v>
      </c>
      <c r="B1743" s="1" t="s">
        <v>2843</v>
      </c>
      <c r="C1743" s="1" t="s">
        <v>2844</v>
      </c>
      <c r="D1743" s="47">
        <v>2.99</v>
      </c>
      <c r="E1743" s="47">
        <v>19</v>
      </c>
      <c r="F1743" s="48">
        <v>6.35</v>
      </c>
      <c r="G1743" s="47">
        <v>16.010000000000002</v>
      </c>
      <c r="H1743" s="49">
        <v>1</v>
      </c>
      <c r="I1743" s="50">
        <v>0</v>
      </c>
      <c r="J1743" s="47">
        <v>19</v>
      </c>
      <c r="K1743" s="50">
        <v>0</v>
      </c>
      <c r="L1743" s="47">
        <v>16.010000000000002</v>
      </c>
      <c r="M1743" s="50">
        <v>0</v>
      </c>
      <c r="N1743" s="48">
        <v>4</v>
      </c>
      <c r="O1743" s="48">
        <v>4</v>
      </c>
      <c r="P1743" s="51" t="str">
        <f t="shared" si="30"/>
        <v>44</v>
      </c>
      <c r="Q1743" s="51"/>
      <c r="R1743" s="48" t="s">
        <v>7</v>
      </c>
    </row>
    <row r="1744" spans="1:18" x14ac:dyDescent="0.25">
      <c r="A1744" s="1" t="s">
        <v>4</v>
      </c>
      <c r="B1744" s="1" t="s">
        <v>3794</v>
      </c>
      <c r="C1744" s="1" t="s">
        <v>3795</v>
      </c>
      <c r="D1744" s="47">
        <v>3.1666666666666665</v>
      </c>
      <c r="E1744" s="47">
        <v>19</v>
      </c>
      <c r="F1744" s="48">
        <v>5.99</v>
      </c>
      <c r="G1744" s="47">
        <v>15.83</v>
      </c>
      <c r="H1744" s="49">
        <v>1</v>
      </c>
      <c r="I1744" s="50">
        <v>0</v>
      </c>
      <c r="J1744" s="47">
        <v>19</v>
      </c>
      <c r="K1744" s="50">
        <v>0</v>
      </c>
      <c r="L1744" s="47">
        <v>15.83</v>
      </c>
      <c r="M1744" s="50">
        <v>0</v>
      </c>
      <c r="N1744" s="48">
        <v>4</v>
      </c>
      <c r="O1744" s="48">
        <v>4</v>
      </c>
      <c r="P1744" s="51" t="str">
        <f t="shared" si="30"/>
        <v>44</v>
      </c>
      <c r="Q1744" s="51"/>
      <c r="R1744" s="48" t="s">
        <v>3265</v>
      </c>
    </row>
    <row r="1745" spans="1:18" x14ac:dyDescent="0.25">
      <c r="A1745" s="1" t="s">
        <v>4</v>
      </c>
      <c r="B1745" s="1" t="s">
        <v>3796</v>
      </c>
      <c r="C1745" s="1" t="s">
        <v>3797</v>
      </c>
      <c r="D1745" s="47">
        <v>3.1666666666666665</v>
      </c>
      <c r="E1745" s="47">
        <v>19</v>
      </c>
      <c r="F1745" s="48">
        <v>5.99</v>
      </c>
      <c r="G1745" s="47">
        <v>15.83</v>
      </c>
      <c r="H1745" s="49">
        <v>1</v>
      </c>
      <c r="I1745" s="50">
        <v>0</v>
      </c>
      <c r="J1745" s="47">
        <v>19</v>
      </c>
      <c r="K1745" s="50">
        <v>0</v>
      </c>
      <c r="L1745" s="47">
        <v>15.83</v>
      </c>
      <c r="M1745" s="50">
        <v>0</v>
      </c>
      <c r="N1745" s="48">
        <v>4</v>
      </c>
      <c r="O1745" s="48">
        <v>4</v>
      </c>
      <c r="P1745" s="51" t="str">
        <f t="shared" si="30"/>
        <v>44</v>
      </c>
      <c r="Q1745" s="51"/>
      <c r="R1745" s="48" t="s">
        <v>3265</v>
      </c>
    </row>
    <row r="1746" spans="1:18" x14ac:dyDescent="0.25">
      <c r="A1746" s="1" t="s">
        <v>4</v>
      </c>
      <c r="B1746" s="1" t="s">
        <v>3798</v>
      </c>
      <c r="C1746" s="1" t="s">
        <v>3799</v>
      </c>
      <c r="D1746" s="47">
        <v>1.0555555555555556</v>
      </c>
      <c r="E1746" s="47">
        <v>6.3333000000000004</v>
      </c>
      <c r="F1746" s="48">
        <v>5.99</v>
      </c>
      <c r="G1746" s="47">
        <v>5.27</v>
      </c>
      <c r="H1746" s="49">
        <v>3</v>
      </c>
      <c r="I1746" s="50">
        <v>0</v>
      </c>
      <c r="J1746" s="47">
        <v>19</v>
      </c>
      <c r="K1746" s="50">
        <v>0</v>
      </c>
      <c r="L1746" s="47">
        <v>15.83</v>
      </c>
      <c r="M1746" s="50">
        <v>0</v>
      </c>
      <c r="N1746" s="48">
        <v>4</v>
      </c>
      <c r="O1746" s="48">
        <v>4</v>
      </c>
      <c r="P1746" s="51" t="str">
        <f t="shared" si="30"/>
        <v>44</v>
      </c>
      <c r="Q1746" s="51"/>
      <c r="R1746" s="48" t="s">
        <v>3265</v>
      </c>
    </row>
    <row r="1747" spans="1:18" x14ac:dyDescent="0.25">
      <c r="A1747" s="1" t="s">
        <v>4</v>
      </c>
      <c r="B1747" s="1" t="s">
        <v>2847</v>
      </c>
      <c r="C1747" s="1" t="s">
        <v>2848</v>
      </c>
      <c r="D1747" s="47">
        <v>2.23</v>
      </c>
      <c r="E1747" s="47">
        <v>18</v>
      </c>
      <c r="F1747" s="48">
        <v>8.07</v>
      </c>
      <c r="G1747" s="47">
        <v>15.77</v>
      </c>
      <c r="H1747" s="49">
        <v>1</v>
      </c>
      <c r="I1747" s="50">
        <v>0</v>
      </c>
      <c r="J1747" s="47">
        <v>18</v>
      </c>
      <c r="K1747" s="50">
        <v>0</v>
      </c>
      <c r="L1747" s="47">
        <v>15.77</v>
      </c>
      <c r="M1747" s="50">
        <v>0</v>
      </c>
      <c r="N1747" s="48">
        <v>4</v>
      </c>
      <c r="O1747" s="48">
        <v>4</v>
      </c>
      <c r="P1747" s="51" t="str">
        <f t="shared" si="30"/>
        <v>44</v>
      </c>
      <c r="Q1747" s="51"/>
      <c r="R1747" s="48" t="s">
        <v>7</v>
      </c>
    </row>
    <row r="1748" spans="1:18" x14ac:dyDescent="0.25">
      <c r="A1748" s="1" t="s">
        <v>4</v>
      </c>
      <c r="B1748" s="1" t="s">
        <v>2851</v>
      </c>
      <c r="C1748" s="1" t="s">
        <v>2852</v>
      </c>
      <c r="D1748" s="47">
        <v>2.4700000000000002</v>
      </c>
      <c r="E1748" s="47">
        <v>18</v>
      </c>
      <c r="F1748" s="48">
        <v>7.28</v>
      </c>
      <c r="G1748" s="47">
        <v>15.53</v>
      </c>
      <c r="H1748" s="49">
        <v>1</v>
      </c>
      <c r="I1748" s="50">
        <v>0</v>
      </c>
      <c r="J1748" s="47">
        <v>18</v>
      </c>
      <c r="K1748" s="50">
        <v>0</v>
      </c>
      <c r="L1748" s="47">
        <v>15.53</v>
      </c>
      <c r="M1748" s="50">
        <v>0</v>
      </c>
      <c r="N1748" s="48">
        <v>4</v>
      </c>
      <c r="O1748" s="48">
        <v>4</v>
      </c>
      <c r="P1748" s="51" t="str">
        <f t="shared" si="30"/>
        <v>44</v>
      </c>
      <c r="Q1748" s="51"/>
      <c r="R1748" s="48" t="s">
        <v>7</v>
      </c>
    </row>
    <row r="1749" spans="1:18" x14ac:dyDescent="0.25">
      <c r="A1749" s="1" t="s">
        <v>4</v>
      </c>
      <c r="B1749" s="1" t="s">
        <v>2853</v>
      </c>
      <c r="C1749" s="1" t="s">
        <v>2854</v>
      </c>
      <c r="D1749" s="47">
        <v>3.09</v>
      </c>
      <c r="E1749" s="47">
        <v>18.54</v>
      </c>
      <c r="F1749" s="48">
        <v>6</v>
      </c>
      <c r="G1749" s="47">
        <v>15.45</v>
      </c>
      <c r="H1749" s="49">
        <v>1</v>
      </c>
      <c r="I1749" s="50">
        <v>0</v>
      </c>
      <c r="J1749" s="47">
        <v>18.54</v>
      </c>
      <c r="K1749" s="50">
        <v>0</v>
      </c>
      <c r="L1749" s="47">
        <v>15.45</v>
      </c>
      <c r="M1749" s="50">
        <v>0</v>
      </c>
      <c r="N1749" s="48">
        <v>4</v>
      </c>
      <c r="O1749" s="48">
        <v>4</v>
      </c>
      <c r="P1749" s="51" t="str">
        <f t="shared" si="30"/>
        <v>44</v>
      </c>
      <c r="Q1749" s="51"/>
      <c r="R1749" s="48" t="s">
        <v>7</v>
      </c>
    </row>
    <row r="1750" spans="1:18" x14ac:dyDescent="0.25">
      <c r="A1750" s="1" t="s">
        <v>4</v>
      </c>
      <c r="B1750" s="1" t="s">
        <v>2855</v>
      </c>
      <c r="C1750" s="1" t="s">
        <v>2856</v>
      </c>
      <c r="D1750" s="47">
        <v>1.19</v>
      </c>
      <c r="E1750" s="47">
        <v>8.9</v>
      </c>
      <c r="F1750" s="48">
        <v>7.47</v>
      </c>
      <c r="G1750" s="47">
        <v>7.71</v>
      </c>
      <c r="H1750" s="49">
        <v>2</v>
      </c>
      <c r="I1750" s="50">
        <v>0</v>
      </c>
      <c r="J1750" s="47">
        <v>17.8</v>
      </c>
      <c r="K1750" s="50">
        <v>0</v>
      </c>
      <c r="L1750" s="47">
        <v>15.42</v>
      </c>
      <c r="M1750" s="50">
        <v>0</v>
      </c>
      <c r="N1750" s="48">
        <v>4</v>
      </c>
      <c r="O1750" s="48">
        <v>4</v>
      </c>
      <c r="P1750" s="51" t="str">
        <f t="shared" si="30"/>
        <v>44</v>
      </c>
      <c r="Q1750" s="51"/>
      <c r="R1750" s="48" t="s">
        <v>7</v>
      </c>
    </row>
    <row r="1751" spans="1:18" x14ac:dyDescent="0.25">
      <c r="A1751" s="1" t="s">
        <v>4</v>
      </c>
      <c r="B1751" s="1" t="s">
        <v>3802</v>
      </c>
      <c r="C1751" s="1" t="s">
        <v>365</v>
      </c>
      <c r="D1751" s="47">
        <v>3.0833333333333335</v>
      </c>
      <c r="E1751" s="47">
        <v>18.5</v>
      </c>
      <c r="F1751" s="48">
        <v>6</v>
      </c>
      <c r="G1751" s="47">
        <v>15.41</v>
      </c>
      <c r="H1751" s="49">
        <v>1</v>
      </c>
      <c r="I1751" s="50">
        <v>0</v>
      </c>
      <c r="J1751" s="47">
        <v>18.5</v>
      </c>
      <c r="K1751" s="50">
        <v>0</v>
      </c>
      <c r="L1751" s="47">
        <v>15.41</v>
      </c>
      <c r="M1751" s="50">
        <v>0</v>
      </c>
      <c r="N1751" s="48">
        <v>4</v>
      </c>
      <c r="O1751" s="48">
        <v>4</v>
      </c>
      <c r="P1751" s="51" t="str">
        <f t="shared" si="30"/>
        <v>44</v>
      </c>
      <c r="Q1751" s="51"/>
      <c r="R1751" s="48" t="s">
        <v>3265</v>
      </c>
    </row>
    <row r="1752" spans="1:18" x14ac:dyDescent="0.25">
      <c r="A1752" s="1" t="s">
        <v>4</v>
      </c>
      <c r="B1752" s="1" t="s">
        <v>3803</v>
      </c>
      <c r="C1752" s="1" t="s">
        <v>3804</v>
      </c>
      <c r="D1752" s="47">
        <v>3.0833333333333335</v>
      </c>
      <c r="E1752" s="47">
        <v>18.5</v>
      </c>
      <c r="F1752" s="48">
        <v>6</v>
      </c>
      <c r="G1752" s="47">
        <v>15.41</v>
      </c>
      <c r="H1752" s="49">
        <v>1</v>
      </c>
      <c r="I1752" s="50">
        <v>0</v>
      </c>
      <c r="J1752" s="47">
        <v>18.5</v>
      </c>
      <c r="K1752" s="50">
        <v>0</v>
      </c>
      <c r="L1752" s="47">
        <v>15.41</v>
      </c>
      <c r="M1752" s="50">
        <v>0</v>
      </c>
      <c r="N1752" s="48">
        <v>4</v>
      </c>
      <c r="O1752" s="48">
        <v>4</v>
      </c>
      <c r="P1752" s="51" t="str">
        <f t="shared" si="30"/>
        <v>44</v>
      </c>
      <c r="Q1752" s="51"/>
      <c r="R1752" s="48" t="s">
        <v>3265</v>
      </c>
    </row>
    <row r="1753" spans="1:18" x14ac:dyDescent="0.25">
      <c r="A1753" s="1" t="s">
        <v>4</v>
      </c>
      <c r="B1753" s="1" t="s">
        <v>2857</v>
      </c>
      <c r="C1753" s="1" t="s">
        <v>2858</v>
      </c>
      <c r="D1753" s="47">
        <v>2.91</v>
      </c>
      <c r="E1753" s="47">
        <v>18</v>
      </c>
      <c r="F1753" s="48">
        <v>6.18</v>
      </c>
      <c r="G1753" s="47">
        <v>15.09</v>
      </c>
      <c r="H1753" s="49">
        <v>1</v>
      </c>
      <c r="I1753" s="50">
        <v>0</v>
      </c>
      <c r="J1753" s="47">
        <v>18</v>
      </c>
      <c r="K1753" s="50">
        <v>0</v>
      </c>
      <c r="L1753" s="47">
        <v>15.09</v>
      </c>
      <c r="M1753" s="50">
        <v>0</v>
      </c>
      <c r="N1753" s="48">
        <v>4</v>
      </c>
      <c r="O1753" s="48">
        <v>4</v>
      </c>
      <c r="P1753" s="51" t="str">
        <f t="shared" si="30"/>
        <v>44</v>
      </c>
      <c r="Q1753" s="51"/>
      <c r="R1753" s="48" t="s">
        <v>7</v>
      </c>
    </row>
    <row r="1754" spans="1:18" x14ac:dyDescent="0.25">
      <c r="A1754" s="1" t="s">
        <v>4</v>
      </c>
      <c r="B1754" s="1" t="s">
        <v>2859</v>
      </c>
      <c r="C1754" s="1" t="s">
        <v>2860</v>
      </c>
      <c r="D1754" s="47">
        <v>1.95</v>
      </c>
      <c r="E1754" s="47">
        <v>17</v>
      </c>
      <c r="F1754" s="48">
        <v>8.7100000000000009</v>
      </c>
      <c r="G1754" s="47">
        <v>15.05</v>
      </c>
      <c r="H1754" s="49">
        <v>1</v>
      </c>
      <c r="I1754" s="50">
        <v>0</v>
      </c>
      <c r="J1754" s="47">
        <v>17</v>
      </c>
      <c r="K1754" s="50">
        <v>0</v>
      </c>
      <c r="L1754" s="47">
        <v>15.05</v>
      </c>
      <c r="M1754" s="50">
        <v>0</v>
      </c>
      <c r="N1754" s="48">
        <v>4</v>
      </c>
      <c r="O1754" s="48">
        <v>4</v>
      </c>
      <c r="P1754" s="51" t="str">
        <f t="shared" si="30"/>
        <v>44</v>
      </c>
      <c r="Q1754" s="51"/>
      <c r="R1754" s="48" t="s">
        <v>7</v>
      </c>
    </row>
    <row r="1755" spans="1:18" x14ac:dyDescent="0.25">
      <c r="A1755" s="1" t="s">
        <v>4</v>
      </c>
      <c r="B1755" s="1" t="s">
        <v>2861</v>
      </c>
      <c r="C1755" s="1" t="s">
        <v>2862</v>
      </c>
      <c r="D1755" s="47">
        <v>3.99</v>
      </c>
      <c r="E1755" s="47">
        <v>19</v>
      </c>
      <c r="F1755" s="48">
        <v>4.76</v>
      </c>
      <c r="G1755" s="47">
        <v>15.01</v>
      </c>
      <c r="H1755" s="49">
        <v>1</v>
      </c>
      <c r="I1755" s="50">
        <v>0</v>
      </c>
      <c r="J1755" s="47">
        <v>19</v>
      </c>
      <c r="K1755" s="50">
        <v>0</v>
      </c>
      <c r="L1755" s="47">
        <v>15.01</v>
      </c>
      <c r="M1755" s="50">
        <v>0</v>
      </c>
      <c r="N1755" s="48">
        <v>4</v>
      </c>
      <c r="O1755" s="48">
        <v>4</v>
      </c>
      <c r="P1755" s="51" t="str">
        <f t="shared" si="30"/>
        <v>44</v>
      </c>
      <c r="Q1755" s="51"/>
      <c r="R1755" s="48" t="s">
        <v>7</v>
      </c>
    </row>
    <row r="1756" spans="1:18" x14ac:dyDescent="0.25">
      <c r="A1756" s="1" t="s">
        <v>4</v>
      </c>
      <c r="B1756" s="1" t="s">
        <v>2863</v>
      </c>
      <c r="C1756" s="1" t="s">
        <v>2864</v>
      </c>
      <c r="D1756" s="47">
        <v>2</v>
      </c>
      <c r="E1756" s="47">
        <v>17</v>
      </c>
      <c r="F1756" s="48">
        <v>8.5</v>
      </c>
      <c r="G1756" s="47">
        <v>15</v>
      </c>
      <c r="H1756" s="49">
        <v>1</v>
      </c>
      <c r="I1756" s="50">
        <v>0</v>
      </c>
      <c r="J1756" s="47">
        <v>17</v>
      </c>
      <c r="K1756" s="50">
        <v>0</v>
      </c>
      <c r="L1756" s="47">
        <v>15</v>
      </c>
      <c r="M1756" s="50">
        <v>0</v>
      </c>
      <c r="N1756" s="48">
        <v>4</v>
      </c>
      <c r="O1756" s="48">
        <v>4</v>
      </c>
      <c r="P1756" s="51" t="str">
        <f t="shared" si="30"/>
        <v>44</v>
      </c>
      <c r="Q1756" s="51"/>
      <c r="R1756" s="48" t="s">
        <v>7</v>
      </c>
    </row>
    <row r="1757" spans="1:18" x14ac:dyDescent="0.25">
      <c r="A1757" s="1" t="s">
        <v>4</v>
      </c>
      <c r="B1757" s="1" t="s">
        <v>3805</v>
      </c>
      <c r="C1757" s="1" t="s">
        <v>3806</v>
      </c>
      <c r="D1757" s="47">
        <v>3</v>
      </c>
      <c r="E1757" s="47">
        <v>18</v>
      </c>
      <c r="F1757" s="48">
        <v>6</v>
      </c>
      <c r="G1757" s="47">
        <v>15</v>
      </c>
      <c r="H1757" s="49">
        <v>1</v>
      </c>
      <c r="I1757" s="50">
        <v>0</v>
      </c>
      <c r="J1757" s="47">
        <v>18</v>
      </c>
      <c r="K1757" s="50">
        <v>0</v>
      </c>
      <c r="L1757" s="47">
        <v>15</v>
      </c>
      <c r="M1757" s="50">
        <v>0</v>
      </c>
      <c r="N1757" s="48">
        <v>4</v>
      </c>
      <c r="O1757" s="48">
        <v>4</v>
      </c>
      <c r="P1757" s="51" t="str">
        <f t="shared" si="30"/>
        <v>44</v>
      </c>
      <c r="Q1757" s="51"/>
      <c r="R1757" s="48" t="s">
        <v>3265</v>
      </c>
    </row>
    <row r="1758" spans="1:18" x14ac:dyDescent="0.25">
      <c r="A1758" s="1" t="s">
        <v>4</v>
      </c>
      <c r="B1758" s="1" t="s">
        <v>3807</v>
      </c>
      <c r="C1758" s="1" t="s">
        <v>23</v>
      </c>
      <c r="D1758" s="47">
        <v>3</v>
      </c>
      <c r="E1758" s="47">
        <v>18</v>
      </c>
      <c r="F1758" s="48">
        <v>6</v>
      </c>
      <c r="G1758" s="47">
        <v>15</v>
      </c>
      <c r="H1758" s="49">
        <v>1</v>
      </c>
      <c r="I1758" s="50">
        <v>0</v>
      </c>
      <c r="J1758" s="47">
        <v>18</v>
      </c>
      <c r="K1758" s="50">
        <v>0</v>
      </c>
      <c r="L1758" s="47">
        <v>15</v>
      </c>
      <c r="M1758" s="50">
        <v>0</v>
      </c>
      <c r="N1758" s="48">
        <v>4</v>
      </c>
      <c r="O1758" s="48">
        <v>4</v>
      </c>
      <c r="P1758" s="51" t="str">
        <f t="shared" si="30"/>
        <v>44</v>
      </c>
      <c r="Q1758" s="51"/>
      <c r="R1758" s="48" t="s">
        <v>3265</v>
      </c>
    </row>
    <row r="1759" spans="1:18" x14ac:dyDescent="0.25">
      <c r="A1759" s="1" t="s">
        <v>4</v>
      </c>
      <c r="B1759" s="1" t="s">
        <v>3808</v>
      </c>
      <c r="C1759" s="1" t="s">
        <v>3809</v>
      </c>
      <c r="D1759" s="47">
        <v>3</v>
      </c>
      <c r="E1759" s="47">
        <v>18</v>
      </c>
      <c r="F1759" s="48">
        <v>6</v>
      </c>
      <c r="G1759" s="47">
        <v>15</v>
      </c>
      <c r="H1759" s="49">
        <v>1</v>
      </c>
      <c r="I1759" s="50">
        <v>0</v>
      </c>
      <c r="J1759" s="47">
        <v>18</v>
      </c>
      <c r="K1759" s="50">
        <v>0</v>
      </c>
      <c r="L1759" s="47">
        <v>15</v>
      </c>
      <c r="M1759" s="50">
        <v>0</v>
      </c>
      <c r="N1759" s="48">
        <v>4</v>
      </c>
      <c r="O1759" s="48">
        <v>4</v>
      </c>
      <c r="P1759" s="51" t="str">
        <f t="shared" si="30"/>
        <v>44</v>
      </c>
      <c r="Q1759" s="51"/>
      <c r="R1759" s="48" t="s">
        <v>3265</v>
      </c>
    </row>
    <row r="1760" spans="1:18" x14ac:dyDescent="0.25">
      <c r="A1760" s="1" t="s">
        <v>4</v>
      </c>
      <c r="B1760" s="1" t="s">
        <v>3810</v>
      </c>
      <c r="C1760" s="1" t="s">
        <v>3811</v>
      </c>
      <c r="D1760" s="47">
        <v>3</v>
      </c>
      <c r="E1760" s="47">
        <v>18</v>
      </c>
      <c r="F1760" s="48">
        <v>6</v>
      </c>
      <c r="G1760" s="47">
        <v>15</v>
      </c>
      <c r="H1760" s="49">
        <v>1</v>
      </c>
      <c r="I1760" s="50">
        <v>0</v>
      </c>
      <c r="J1760" s="47">
        <v>18</v>
      </c>
      <c r="K1760" s="50">
        <v>0</v>
      </c>
      <c r="L1760" s="47">
        <v>15</v>
      </c>
      <c r="M1760" s="50">
        <v>0</v>
      </c>
      <c r="N1760" s="48">
        <v>4</v>
      </c>
      <c r="O1760" s="48">
        <v>4</v>
      </c>
      <c r="P1760" s="51" t="str">
        <f t="shared" si="30"/>
        <v>44</v>
      </c>
      <c r="Q1760" s="51"/>
      <c r="R1760" s="48" t="s">
        <v>3265</v>
      </c>
    </row>
    <row r="1761" spans="1:18" x14ac:dyDescent="0.25">
      <c r="A1761" s="1" t="s">
        <v>4</v>
      </c>
      <c r="B1761" s="1" t="s">
        <v>2865</v>
      </c>
      <c r="C1761" s="1" t="s">
        <v>2866</v>
      </c>
      <c r="D1761" s="47">
        <v>2.59</v>
      </c>
      <c r="E1761" s="47">
        <v>10</v>
      </c>
      <c r="F1761" s="48">
        <v>3.86</v>
      </c>
      <c r="G1761" s="47">
        <v>7.41</v>
      </c>
      <c r="H1761" s="49">
        <v>2</v>
      </c>
      <c r="I1761" s="50">
        <v>0</v>
      </c>
      <c r="J1761" s="47">
        <v>20</v>
      </c>
      <c r="K1761" s="50">
        <v>0</v>
      </c>
      <c r="L1761" s="47">
        <v>14.82</v>
      </c>
      <c r="M1761" s="50">
        <v>0</v>
      </c>
      <c r="N1761" s="48">
        <v>4</v>
      </c>
      <c r="O1761" s="48">
        <v>4</v>
      </c>
      <c r="P1761" s="51" t="str">
        <f t="shared" si="30"/>
        <v>44</v>
      </c>
      <c r="Q1761" s="51"/>
      <c r="R1761" s="48" t="s">
        <v>7</v>
      </c>
    </row>
    <row r="1762" spans="1:18" x14ac:dyDescent="0.25">
      <c r="A1762" s="1" t="s">
        <v>4</v>
      </c>
      <c r="B1762" s="1" t="s">
        <v>2867</v>
      </c>
      <c r="C1762" s="1" t="s">
        <v>2868</v>
      </c>
      <c r="D1762" s="47">
        <v>3.33</v>
      </c>
      <c r="E1762" s="47">
        <v>18</v>
      </c>
      <c r="F1762" s="48">
        <v>5.4</v>
      </c>
      <c r="G1762" s="47">
        <v>14.67</v>
      </c>
      <c r="H1762" s="49">
        <v>1</v>
      </c>
      <c r="I1762" s="50">
        <v>0</v>
      </c>
      <c r="J1762" s="47">
        <v>18</v>
      </c>
      <c r="K1762" s="50">
        <v>0</v>
      </c>
      <c r="L1762" s="47">
        <v>14.67</v>
      </c>
      <c r="M1762" s="50">
        <v>0</v>
      </c>
      <c r="N1762" s="48">
        <v>4</v>
      </c>
      <c r="O1762" s="48">
        <v>4</v>
      </c>
      <c r="P1762" s="51" t="str">
        <f t="shared" si="30"/>
        <v>44</v>
      </c>
      <c r="Q1762" s="51"/>
      <c r="R1762" s="48" t="s">
        <v>7</v>
      </c>
    </row>
    <row r="1763" spans="1:18" x14ac:dyDescent="0.25">
      <c r="A1763" s="1" t="s">
        <v>4</v>
      </c>
      <c r="B1763" s="1" t="s">
        <v>2869</v>
      </c>
      <c r="C1763" s="1" t="s">
        <v>2870</v>
      </c>
      <c r="D1763" s="47">
        <v>2.91</v>
      </c>
      <c r="E1763" s="47">
        <v>17.5</v>
      </c>
      <c r="F1763" s="48">
        <v>6.01</v>
      </c>
      <c r="G1763" s="47">
        <v>14.59</v>
      </c>
      <c r="H1763" s="49">
        <v>1</v>
      </c>
      <c r="I1763" s="50">
        <v>0</v>
      </c>
      <c r="J1763" s="47">
        <v>17.5</v>
      </c>
      <c r="K1763" s="50">
        <v>0</v>
      </c>
      <c r="L1763" s="47">
        <v>14.59</v>
      </c>
      <c r="M1763" s="50">
        <v>0</v>
      </c>
      <c r="N1763" s="48">
        <v>4</v>
      </c>
      <c r="O1763" s="48">
        <v>4</v>
      </c>
      <c r="P1763" s="51" t="str">
        <f t="shared" si="30"/>
        <v>44</v>
      </c>
      <c r="Q1763" s="51"/>
      <c r="R1763" s="48" t="s">
        <v>7</v>
      </c>
    </row>
    <row r="1764" spans="1:18" x14ac:dyDescent="0.25">
      <c r="A1764" s="1" t="s">
        <v>4</v>
      </c>
      <c r="B1764" s="1" t="s">
        <v>2871</v>
      </c>
      <c r="C1764" s="1" t="s">
        <v>2872</v>
      </c>
      <c r="D1764" s="47">
        <v>3.71</v>
      </c>
      <c r="E1764" s="47">
        <v>18</v>
      </c>
      <c r="F1764" s="48">
        <v>4.8499999999999996</v>
      </c>
      <c r="G1764" s="47">
        <v>14.29</v>
      </c>
      <c r="H1764" s="49">
        <v>1</v>
      </c>
      <c r="I1764" s="50">
        <v>0</v>
      </c>
      <c r="J1764" s="47">
        <v>18</v>
      </c>
      <c r="K1764" s="50">
        <v>0</v>
      </c>
      <c r="L1764" s="47">
        <v>14.29</v>
      </c>
      <c r="M1764" s="50">
        <v>0</v>
      </c>
      <c r="N1764" s="48">
        <v>4</v>
      </c>
      <c r="O1764" s="48">
        <v>4</v>
      </c>
      <c r="P1764" s="51" t="str">
        <f t="shared" si="30"/>
        <v>44</v>
      </c>
      <c r="Q1764" s="51"/>
      <c r="R1764" s="48" t="s">
        <v>7</v>
      </c>
    </row>
    <row r="1765" spans="1:18" x14ac:dyDescent="0.25">
      <c r="A1765" s="1" t="s">
        <v>4</v>
      </c>
      <c r="B1765" s="1" t="s">
        <v>3814</v>
      </c>
      <c r="C1765" s="1" t="s">
        <v>3815</v>
      </c>
      <c r="D1765" s="47">
        <v>2.8333333333333335</v>
      </c>
      <c r="E1765" s="47">
        <v>17</v>
      </c>
      <c r="F1765" s="48">
        <v>6</v>
      </c>
      <c r="G1765" s="47">
        <v>14.16</v>
      </c>
      <c r="H1765" s="49">
        <v>1</v>
      </c>
      <c r="I1765" s="50">
        <v>0</v>
      </c>
      <c r="J1765" s="47">
        <v>17</v>
      </c>
      <c r="K1765" s="50">
        <v>0</v>
      </c>
      <c r="L1765" s="47">
        <v>14.16</v>
      </c>
      <c r="M1765" s="50">
        <v>0</v>
      </c>
      <c r="N1765" s="48">
        <v>4</v>
      </c>
      <c r="O1765" s="48">
        <v>4</v>
      </c>
      <c r="P1765" s="51" t="str">
        <f t="shared" si="30"/>
        <v>44</v>
      </c>
      <c r="Q1765" s="51"/>
      <c r="R1765" s="48" t="s">
        <v>3265</v>
      </c>
    </row>
    <row r="1766" spans="1:18" x14ac:dyDescent="0.25">
      <c r="A1766" s="1" t="s">
        <v>4</v>
      </c>
      <c r="B1766" s="1" t="s">
        <v>3816</v>
      </c>
      <c r="C1766" s="1" t="s">
        <v>3817</v>
      </c>
      <c r="D1766" s="47">
        <v>2.8333333333333335</v>
      </c>
      <c r="E1766" s="47">
        <v>17</v>
      </c>
      <c r="F1766" s="48">
        <v>6</v>
      </c>
      <c r="G1766" s="47">
        <v>14.16</v>
      </c>
      <c r="H1766" s="49">
        <v>1</v>
      </c>
      <c r="I1766" s="50">
        <v>0</v>
      </c>
      <c r="J1766" s="47">
        <v>17</v>
      </c>
      <c r="K1766" s="50">
        <v>0</v>
      </c>
      <c r="L1766" s="47">
        <v>14.16</v>
      </c>
      <c r="M1766" s="50">
        <v>0</v>
      </c>
      <c r="N1766" s="48">
        <v>4</v>
      </c>
      <c r="O1766" s="48">
        <v>4</v>
      </c>
      <c r="P1766" s="51" t="str">
        <f t="shared" si="30"/>
        <v>44</v>
      </c>
      <c r="Q1766" s="51"/>
      <c r="R1766" s="48" t="s">
        <v>3265</v>
      </c>
    </row>
    <row r="1767" spans="1:18" x14ac:dyDescent="0.25">
      <c r="A1767" s="1" t="s">
        <v>4</v>
      </c>
      <c r="B1767" s="1" t="s">
        <v>2875</v>
      </c>
      <c r="C1767" s="1" t="s">
        <v>2876</v>
      </c>
      <c r="D1767" s="47">
        <v>4.0599999999999996</v>
      </c>
      <c r="E1767" s="47">
        <v>18</v>
      </c>
      <c r="F1767" s="48">
        <v>4.43</v>
      </c>
      <c r="G1767" s="47">
        <v>13.94</v>
      </c>
      <c r="H1767" s="49">
        <v>1</v>
      </c>
      <c r="I1767" s="50">
        <v>0</v>
      </c>
      <c r="J1767" s="47">
        <v>18</v>
      </c>
      <c r="K1767" s="50">
        <v>0</v>
      </c>
      <c r="L1767" s="47">
        <v>13.94</v>
      </c>
      <c r="M1767" s="50">
        <v>0</v>
      </c>
      <c r="N1767" s="48">
        <v>4</v>
      </c>
      <c r="O1767" s="48">
        <v>4</v>
      </c>
      <c r="P1767" s="51" t="str">
        <f t="shared" si="30"/>
        <v>44</v>
      </c>
      <c r="Q1767" s="51"/>
      <c r="R1767" s="48" t="s">
        <v>7</v>
      </c>
    </row>
    <row r="1768" spans="1:18" x14ac:dyDescent="0.25">
      <c r="A1768" s="1" t="s">
        <v>4</v>
      </c>
      <c r="B1768" s="1" t="s">
        <v>2877</v>
      </c>
      <c r="C1768" s="1" t="s">
        <v>2878</v>
      </c>
      <c r="D1768" s="47">
        <v>2.92</v>
      </c>
      <c r="E1768" s="47">
        <v>16.8</v>
      </c>
      <c r="F1768" s="48">
        <v>5.75</v>
      </c>
      <c r="G1768" s="47">
        <v>13.88</v>
      </c>
      <c r="H1768" s="49">
        <v>1</v>
      </c>
      <c r="I1768" s="50">
        <v>0</v>
      </c>
      <c r="J1768" s="47">
        <v>16.8</v>
      </c>
      <c r="K1768" s="50">
        <v>0</v>
      </c>
      <c r="L1768" s="47">
        <v>13.88</v>
      </c>
      <c r="M1768" s="50">
        <v>0</v>
      </c>
      <c r="N1768" s="48">
        <v>4</v>
      </c>
      <c r="O1768" s="48">
        <v>4</v>
      </c>
      <c r="P1768" s="51" t="str">
        <f t="shared" si="30"/>
        <v>44</v>
      </c>
      <c r="Q1768" s="51"/>
      <c r="R1768" s="48" t="s">
        <v>7</v>
      </c>
    </row>
    <row r="1769" spans="1:18" x14ac:dyDescent="0.25">
      <c r="A1769" s="1" t="s">
        <v>4</v>
      </c>
      <c r="B1769" s="1" t="s">
        <v>2879</v>
      </c>
      <c r="C1769" s="1" t="s">
        <v>2880</v>
      </c>
      <c r="D1769" s="47">
        <v>2.2000000000000002</v>
      </c>
      <c r="E1769" s="47">
        <v>16</v>
      </c>
      <c r="F1769" s="48">
        <v>7.27</v>
      </c>
      <c r="G1769" s="47">
        <v>13.8</v>
      </c>
      <c r="H1769" s="49">
        <v>1</v>
      </c>
      <c r="I1769" s="50">
        <v>0</v>
      </c>
      <c r="J1769" s="47">
        <v>16</v>
      </c>
      <c r="K1769" s="50">
        <v>0</v>
      </c>
      <c r="L1769" s="47">
        <v>13.8</v>
      </c>
      <c r="M1769" s="50">
        <v>0</v>
      </c>
      <c r="N1769" s="48">
        <v>4</v>
      </c>
      <c r="O1769" s="48">
        <v>4</v>
      </c>
      <c r="P1769" s="51" t="str">
        <f t="shared" si="30"/>
        <v>44</v>
      </c>
      <c r="Q1769" s="51"/>
      <c r="R1769" s="48" t="s">
        <v>7</v>
      </c>
    </row>
    <row r="1770" spans="1:18" x14ac:dyDescent="0.25">
      <c r="A1770" s="1" t="s">
        <v>4</v>
      </c>
      <c r="B1770" s="1" t="s">
        <v>3818</v>
      </c>
      <c r="C1770" s="1" t="s">
        <v>3819</v>
      </c>
      <c r="D1770" s="47">
        <v>2.75</v>
      </c>
      <c r="E1770" s="47">
        <v>16.5</v>
      </c>
      <c r="F1770" s="48">
        <v>6</v>
      </c>
      <c r="G1770" s="47">
        <v>13.75</v>
      </c>
      <c r="H1770" s="49">
        <v>1</v>
      </c>
      <c r="I1770" s="50">
        <v>0</v>
      </c>
      <c r="J1770" s="47">
        <v>16.5</v>
      </c>
      <c r="K1770" s="50">
        <v>0</v>
      </c>
      <c r="L1770" s="47">
        <v>13.75</v>
      </c>
      <c r="M1770" s="50">
        <v>0</v>
      </c>
      <c r="N1770" s="48">
        <v>4</v>
      </c>
      <c r="O1770" s="48">
        <v>4</v>
      </c>
      <c r="P1770" s="51" t="str">
        <f t="shared" si="30"/>
        <v>44</v>
      </c>
      <c r="Q1770" s="51"/>
      <c r="R1770" s="48" t="s">
        <v>3265</v>
      </c>
    </row>
    <row r="1771" spans="1:18" x14ac:dyDescent="0.25">
      <c r="A1771" s="1" t="s">
        <v>4</v>
      </c>
      <c r="B1771" s="1" t="s">
        <v>2881</v>
      </c>
      <c r="C1771" s="1" t="s">
        <v>2882</v>
      </c>
      <c r="D1771" s="47">
        <v>0.69</v>
      </c>
      <c r="E1771" s="47">
        <v>4.125</v>
      </c>
      <c r="F1771" s="48">
        <v>5.97</v>
      </c>
      <c r="G1771" s="47">
        <v>3.43</v>
      </c>
      <c r="H1771" s="49">
        <v>4</v>
      </c>
      <c r="I1771" s="50">
        <v>0</v>
      </c>
      <c r="J1771" s="47">
        <v>16.5</v>
      </c>
      <c r="K1771" s="50">
        <v>0</v>
      </c>
      <c r="L1771" s="47">
        <v>13.74</v>
      </c>
      <c r="M1771" s="50">
        <v>0</v>
      </c>
      <c r="N1771" s="48">
        <v>4</v>
      </c>
      <c r="O1771" s="48">
        <v>4</v>
      </c>
      <c r="P1771" s="51" t="str">
        <f t="shared" si="30"/>
        <v>44</v>
      </c>
      <c r="Q1771" s="51"/>
      <c r="R1771" s="48" t="s">
        <v>7</v>
      </c>
    </row>
    <row r="1772" spans="1:18" x14ac:dyDescent="0.25">
      <c r="A1772" s="1" t="s">
        <v>4</v>
      </c>
      <c r="B1772" s="1" t="s">
        <v>2883</v>
      </c>
      <c r="C1772" s="1" t="s">
        <v>2884</v>
      </c>
      <c r="D1772" s="47">
        <v>2.59</v>
      </c>
      <c r="E1772" s="47">
        <v>16.25</v>
      </c>
      <c r="F1772" s="48">
        <v>6.27</v>
      </c>
      <c r="G1772" s="47">
        <v>13.66</v>
      </c>
      <c r="H1772" s="49">
        <v>1</v>
      </c>
      <c r="I1772" s="50">
        <v>0</v>
      </c>
      <c r="J1772" s="47">
        <v>16.25</v>
      </c>
      <c r="K1772" s="50">
        <v>0</v>
      </c>
      <c r="L1772" s="47">
        <v>13.66</v>
      </c>
      <c r="M1772" s="50">
        <v>0</v>
      </c>
      <c r="N1772" s="48">
        <v>4</v>
      </c>
      <c r="O1772" s="48">
        <v>4</v>
      </c>
      <c r="P1772" s="51" t="str">
        <f t="shared" si="30"/>
        <v>44</v>
      </c>
      <c r="Q1772" s="51"/>
      <c r="R1772" s="48" t="s">
        <v>7</v>
      </c>
    </row>
    <row r="1773" spans="1:18" x14ac:dyDescent="0.25">
      <c r="A1773" s="1" t="s">
        <v>4</v>
      </c>
      <c r="B1773" s="1" t="s">
        <v>2885</v>
      </c>
      <c r="C1773" s="1" t="s">
        <v>2886</v>
      </c>
      <c r="D1773" s="47">
        <v>1.19</v>
      </c>
      <c r="E1773" s="47">
        <v>8</v>
      </c>
      <c r="F1773" s="48">
        <v>6.72</v>
      </c>
      <c r="G1773" s="47">
        <v>6.81</v>
      </c>
      <c r="H1773" s="49">
        <v>2</v>
      </c>
      <c r="I1773" s="50">
        <v>0</v>
      </c>
      <c r="J1773" s="47">
        <v>16</v>
      </c>
      <c r="K1773" s="50">
        <v>0</v>
      </c>
      <c r="L1773" s="47">
        <v>13.62</v>
      </c>
      <c r="M1773" s="50">
        <v>0</v>
      </c>
      <c r="N1773" s="48">
        <v>4</v>
      </c>
      <c r="O1773" s="48">
        <v>4</v>
      </c>
      <c r="P1773" s="51" t="str">
        <f t="shared" si="30"/>
        <v>44</v>
      </c>
      <c r="Q1773" s="51"/>
      <c r="R1773" s="48" t="s">
        <v>7</v>
      </c>
    </row>
    <row r="1774" spans="1:18" x14ac:dyDescent="0.25">
      <c r="A1774" s="1" t="s">
        <v>4</v>
      </c>
      <c r="B1774" s="1" t="s">
        <v>2887</v>
      </c>
      <c r="C1774" s="1" t="s">
        <v>2888</v>
      </c>
      <c r="D1774" s="47">
        <v>1.19</v>
      </c>
      <c r="E1774" s="47">
        <v>8</v>
      </c>
      <c r="F1774" s="48">
        <v>6.72</v>
      </c>
      <c r="G1774" s="47">
        <v>6.81</v>
      </c>
      <c r="H1774" s="49">
        <v>2</v>
      </c>
      <c r="I1774" s="50">
        <v>0</v>
      </c>
      <c r="J1774" s="47">
        <v>16</v>
      </c>
      <c r="K1774" s="50">
        <v>0</v>
      </c>
      <c r="L1774" s="47">
        <v>13.62</v>
      </c>
      <c r="M1774" s="50">
        <v>0</v>
      </c>
      <c r="N1774" s="48">
        <v>4</v>
      </c>
      <c r="O1774" s="48">
        <v>4</v>
      </c>
      <c r="P1774" s="51" t="str">
        <f t="shared" si="30"/>
        <v>44</v>
      </c>
      <c r="Q1774" s="51"/>
      <c r="R1774" s="48" t="s">
        <v>7</v>
      </c>
    </row>
    <row r="1775" spans="1:18" x14ac:dyDescent="0.25">
      <c r="A1775" s="1" t="s">
        <v>4</v>
      </c>
      <c r="B1775" s="1" t="s">
        <v>2889</v>
      </c>
      <c r="C1775" s="1" t="s">
        <v>2890</v>
      </c>
      <c r="D1775" s="47">
        <v>2.4900000000000002</v>
      </c>
      <c r="E1775" s="47">
        <v>16</v>
      </c>
      <c r="F1775" s="48">
        <v>6.42</v>
      </c>
      <c r="G1775" s="47">
        <v>13.51</v>
      </c>
      <c r="H1775" s="49">
        <v>1</v>
      </c>
      <c r="I1775" s="50">
        <v>0</v>
      </c>
      <c r="J1775" s="47">
        <v>16</v>
      </c>
      <c r="K1775" s="50">
        <v>0</v>
      </c>
      <c r="L1775" s="47">
        <v>13.51</v>
      </c>
      <c r="M1775" s="50">
        <v>0</v>
      </c>
      <c r="N1775" s="48">
        <v>4</v>
      </c>
      <c r="O1775" s="48">
        <v>4</v>
      </c>
      <c r="P1775" s="51" t="str">
        <f t="shared" si="30"/>
        <v>44</v>
      </c>
      <c r="Q1775" s="51"/>
      <c r="R1775" s="48" t="s">
        <v>7</v>
      </c>
    </row>
    <row r="1776" spans="1:18" x14ac:dyDescent="0.25">
      <c r="A1776" s="1" t="s">
        <v>4</v>
      </c>
      <c r="B1776" s="1" t="s">
        <v>3820</v>
      </c>
      <c r="C1776" s="1" t="s">
        <v>3821</v>
      </c>
      <c r="D1776" s="47">
        <v>1.3333333333333333</v>
      </c>
      <c r="E1776" s="47">
        <v>8</v>
      </c>
      <c r="F1776" s="48">
        <v>6</v>
      </c>
      <c r="G1776" s="47">
        <v>6.66</v>
      </c>
      <c r="H1776" s="49">
        <v>2</v>
      </c>
      <c r="I1776" s="50">
        <v>0</v>
      </c>
      <c r="J1776" s="47">
        <v>16</v>
      </c>
      <c r="K1776" s="50">
        <v>0</v>
      </c>
      <c r="L1776" s="47">
        <v>13.33</v>
      </c>
      <c r="M1776" s="50">
        <v>0</v>
      </c>
      <c r="N1776" s="48">
        <v>4</v>
      </c>
      <c r="O1776" s="48">
        <v>4</v>
      </c>
      <c r="P1776" s="51" t="str">
        <f t="shared" si="30"/>
        <v>44</v>
      </c>
      <c r="Q1776" s="51"/>
      <c r="R1776" s="48" t="s">
        <v>3265</v>
      </c>
    </row>
    <row r="1777" spans="1:18" x14ac:dyDescent="0.25">
      <c r="A1777" s="1" t="s">
        <v>4</v>
      </c>
      <c r="B1777" s="1" t="s">
        <v>3822</v>
      </c>
      <c r="C1777" s="1" t="s">
        <v>3823</v>
      </c>
      <c r="D1777" s="47">
        <v>2.6666666666666665</v>
      </c>
      <c r="E1777" s="47">
        <v>16</v>
      </c>
      <c r="F1777" s="48">
        <v>5.99</v>
      </c>
      <c r="G1777" s="47">
        <v>13.33</v>
      </c>
      <c r="H1777" s="49">
        <v>1</v>
      </c>
      <c r="I1777" s="50">
        <v>0</v>
      </c>
      <c r="J1777" s="47">
        <v>16</v>
      </c>
      <c r="K1777" s="50">
        <v>0</v>
      </c>
      <c r="L1777" s="47">
        <v>13.33</v>
      </c>
      <c r="M1777" s="50">
        <v>0</v>
      </c>
      <c r="N1777" s="48">
        <v>4</v>
      </c>
      <c r="O1777" s="48">
        <v>4</v>
      </c>
      <c r="P1777" s="51" t="str">
        <f t="shared" si="30"/>
        <v>44</v>
      </c>
      <c r="Q1777" s="51"/>
      <c r="R1777" s="48" t="s">
        <v>3265</v>
      </c>
    </row>
    <row r="1778" spans="1:18" x14ac:dyDescent="0.25">
      <c r="A1778" s="1" t="s">
        <v>4</v>
      </c>
      <c r="B1778" s="1" t="s">
        <v>3824</v>
      </c>
      <c r="C1778" s="1" t="s">
        <v>3825</v>
      </c>
      <c r="D1778" s="47">
        <v>2.6666666666666665</v>
      </c>
      <c r="E1778" s="47">
        <v>16</v>
      </c>
      <c r="F1778" s="48">
        <v>5.99</v>
      </c>
      <c r="G1778" s="47">
        <v>13.33</v>
      </c>
      <c r="H1778" s="49">
        <v>1</v>
      </c>
      <c r="I1778" s="50">
        <v>0</v>
      </c>
      <c r="J1778" s="47">
        <v>16</v>
      </c>
      <c r="K1778" s="50">
        <v>0</v>
      </c>
      <c r="L1778" s="47">
        <v>13.33</v>
      </c>
      <c r="M1778" s="50">
        <v>0</v>
      </c>
      <c r="N1778" s="48">
        <v>4</v>
      </c>
      <c r="O1778" s="48">
        <v>4</v>
      </c>
      <c r="P1778" s="51" t="str">
        <f t="shared" si="30"/>
        <v>44</v>
      </c>
      <c r="Q1778" s="51"/>
      <c r="R1778" s="48" t="s">
        <v>3265</v>
      </c>
    </row>
    <row r="1779" spans="1:18" x14ac:dyDescent="0.25">
      <c r="A1779" s="1" t="s">
        <v>4</v>
      </c>
      <c r="B1779" s="1" t="s">
        <v>3826</v>
      </c>
      <c r="C1779" s="1" t="s">
        <v>3827</v>
      </c>
      <c r="D1779" s="47">
        <v>2.6666666666666665</v>
      </c>
      <c r="E1779" s="47">
        <v>16</v>
      </c>
      <c r="F1779" s="48">
        <v>5.99</v>
      </c>
      <c r="G1779" s="47">
        <v>13.33</v>
      </c>
      <c r="H1779" s="49">
        <v>1</v>
      </c>
      <c r="I1779" s="50">
        <v>0</v>
      </c>
      <c r="J1779" s="47">
        <v>16</v>
      </c>
      <c r="K1779" s="50">
        <v>0</v>
      </c>
      <c r="L1779" s="47">
        <v>13.33</v>
      </c>
      <c r="M1779" s="50">
        <v>0</v>
      </c>
      <c r="N1779" s="48">
        <v>4</v>
      </c>
      <c r="O1779" s="48">
        <v>4</v>
      </c>
      <c r="P1779" s="51" t="str">
        <f t="shared" si="30"/>
        <v>44</v>
      </c>
      <c r="Q1779" s="51"/>
      <c r="R1779" s="48" t="s">
        <v>3265</v>
      </c>
    </row>
    <row r="1780" spans="1:18" x14ac:dyDescent="0.25">
      <c r="A1780" s="1" t="s">
        <v>4</v>
      </c>
      <c r="B1780" s="1" t="s">
        <v>3828</v>
      </c>
      <c r="C1780" s="1" t="s">
        <v>3829</v>
      </c>
      <c r="D1780" s="47">
        <v>2.6666666666666665</v>
      </c>
      <c r="E1780" s="47">
        <v>16</v>
      </c>
      <c r="F1780" s="48">
        <v>5.99</v>
      </c>
      <c r="G1780" s="47">
        <v>13.33</v>
      </c>
      <c r="H1780" s="49">
        <v>1</v>
      </c>
      <c r="I1780" s="50">
        <v>0</v>
      </c>
      <c r="J1780" s="47">
        <v>16</v>
      </c>
      <c r="K1780" s="50">
        <v>0</v>
      </c>
      <c r="L1780" s="47">
        <v>13.33</v>
      </c>
      <c r="M1780" s="50">
        <v>0</v>
      </c>
      <c r="N1780" s="48">
        <v>4</v>
      </c>
      <c r="O1780" s="48">
        <v>4</v>
      </c>
      <c r="P1780" s="51" t="str">
        <f t="shared" si="30"/>
        <v>44</v>
      </c>
      <c r="Q1780" s="51"/>
      <c r="R1780" s="48" t="s">
        <v>3265</v>
      </c>
    </row>
    <row r="1781" spans="1:18" x14ac:dyDescent="0.25">
      <c r="A1781" s="1" t="s">
        <v>4</v>
      </c>
      <c r="B1781" s="1" t="s">
        <v>3830</v>
      </c>
      <c r="C1781" s="1" t="s">
        <v>1213</v>
      </c>
      <c r="D1781" s="47">
        <v>2.6666666666666665</v>
      </c>
      <c r="E1781" s="47">
        <v>16</v>
      </c>
      <c r="F1781" s="48">
        <v>5.99</v>
      </c>
      <c r="G1781" s="47">
        <v>13.33</v>
      </c>
      <c r="H1781" s="49">
        <v>1</v>
      </c>
      <c r="I1781" s="50">
        <v>0</v>
      </c>
      <c r="J1781" s="47">
        <v>16</v>
      </c>
      <c r="K1781" s="50">
        <v>0</v>
      </c>
      <c r="L1781" s="47">
        <v>13.33</v>
      </c>
      <c r="M1781" s="50">
        <v>0</v>
      </c>
      <c r="N1781" s="48">
        <v>4</v>
      </c>
      <c r="O1781" s="48">
        <v>4</v>
      </c>
      <c r="P1781" s="51" t="str">
        <f t="shared" si="30"/>
        <v>44</v>
      </c>
      <c r="Q1781" s="51"/>
      <c r="R1781" s="48" t="s">
        <v>3265</v>
      </c>
    </row>
    <row r="1782" spans="1:18" x14ac:dyDescent="0.25">
      <c r="A1782" s="1" t="s">
        <v>4</v>
      </c>
      <c r="B1782" s="1" t="s">
        <v>3831</v>
      </c>
      <c r="C1782" s="1" t="s">
        <v>3832</v>
      </c>
      <c r="D1782" s="47">
        <v>2.6666666666666665</v>
      </c>
      <c r="E1782" s="47">
        <v>16</v>
      </c>
      <c r="F1782" s="48">
        <v>5.99</v>
      </c>
      <c r="G1782" s="47">
        <v>13.33</v>
      </c>
      <c r="H1782" s="49">
        <v>1</v>
      </c>
      <c r="I1782" s="50">
        <v>0</v>
      </c>
      <c r="J1782" s="47">
        <v>16</v>
      </c>
      <c r="K1782" s="50">
        <v>0</v>
      </c>
      <c r="L1782" s="47">
        <v>13.33</v>
      </c>
      <c r="M1782" s="50">
        <v>0</v>
      </c>
      <c r="N1782" s="48">
        <v>4</v>
      </c>
      <c r="O1782" s="48">
        <v>4</v>
      </c>
      <c r="P1782" s="51" t="str">
        <f t="shared" si="30"/>
        <v>44</v>
      </c>
      <c r="Q1782" s="51"/>
      <c r="R1782" s="48" t="s">
        <v>3265</v>
      </c>
    </row>
    <row r="1783" spans="1:18" x14ac:dyDescent="0.25">
      <c r="A1783" s="1" t="s">
        <v>4</v>
      </c>
      <c r="B1783" s="1" t="s">
        <v>3833</v>
      </c>
      <c r="C1783" s="1" t="s">
        <v>3834</v>
      </c>
      <c r="D1783" s="47">
        <v>0.66666666666666663</v>
      </c>
      <c r="E1783" s="47">
        <v>4</v>
      </c>
      <c r="F1783" s="48">
        <v>5.99</v>
      </c>
      <c r="G1783" s="47">
        <v>3.33</v>
      </c>
      <c r="H1783" s="49">
        <v>4</v>
      </c>
      <c r="I1783" s="50">
        <v>0</v>
      </c>
      <c r="J1783" s="47">
        <v>16</v>
      </c>
      <c r="K1783" s="50">
        <v>0</v>
      </c>
      <c r="L1783" s="47">
        <v>13.33</v>
      </c>
      <c r="M1783" s="50">
        <v>0</v>
      </c>
      <c r="N1783" s="48">
        <v>4</v>
      </c>
      <c r="O1783" s="48">
        <v>4</v>
      </c>
      <c r="P1783" s="51" t="str">
        <f t="shared" si="30"/>
        <v>44</v>
      </c>
      <c r="Q1783" s="51"/>
      <c r="R1783" s="48" t="s">
        <v>3265</v>
      </c>
    </row>
    <row r="1784" spans="1:18" x14ac:dyDescent="0.25">
      <c r="A1784" s="1" t="s">
        <v>4</v>
      </c>
      <c r="B1784" s="1" t="s">
        <v>2891</v>
      </c>
      <c r="C1784" s="1" t="s">
        <v>2892</v>
      </c>
      <c r="D1784" s="47">
        <v>3.5</v>
      </c>
      <c r="E1784" s="47">
        <v>16.8</v>
      </c>
      <c r="F1784" s="48">
        <v>4.8</v>
      </c>
      <c r="G1784" s="47">
        <v>13.3</v>
      </c>
      <c r="H1784" s="49">
        <v>1</v>
      </c>
      <c r="I1784" s="50">
        <v>0</v>
      </c>
      <c r="J1784" s="47">
        <v>16.8</v>
      </c>
      <c r="K1784" s="50">
        <v>0</v>
      </c>
      <c r="L1784" s="47">
        <v>13.3</v>
      </c>
      <c r="M1784" s="50">
        <v>0</v>
      </c>
      <c r="N1784" s="48">
        <v>4</v>
      </c>
      <c r="O1784" s="48">
        <v>4</v>
      </c>
      <c r="P1784" s="51" t="str">
        <f t="shared" si="30"/>
        <v>44</v>
      </c>
      <c r="Q1784" s="51"/>
      <c r="R1784" s="48" t="s">
        <v>7</v>
      </c>
    </row>
    <row r="1785" spans="1:18" x14ac:dyDescent="0.25">
      <c r="A1785" s="1" t="s">
        <v>4</v>
      </c>
      <c r="B1785" s="1" t="s">
        <v>2893</v>
      </c>
      <c r="C1785" s="1" t="s">
        <v>2894</v>
      </c>
      <c r="D1785" s="47">
        <v>2.8</v>
      </c>
      <c r="E1785" s="47">
        <v>16</v>
      </c>
      <c r="F1785" s="48">
        <v>5.71</v>
      </c>
      <c r="G1785" s="47">
        <v>13.2</v>
      </c>
      <c r="H1785" s="49">
        <v>1</v>
      </c>
      <c r="I1785" s="50">
        <v>0</v>
      </c>
      <c r="J1785" s="47">
        <v>16</v>
      </c>
      <c r="K1785" s="50">
        <v>0</v>
      </c>
      <c r="L1785" s="47">
        <v>13.2</v>
      </c>
      <c r="M1785" s="50">
        <v>0</v>
      </c>
      <c r="N1785" s="48">
        <v>4</v>
      </c>
      <c r="O1785" s="48">
        <v>4</v>
      </c>
      <c r="P1785" s="51" t="str">
        <f t="shared" si="30"/>
        <v>44</v>
      </c>
      <c r="Q1785" s="51"/>
      <c r="R1785" s="48" t="s">
        <v>7</v>
      </c>
    </row>
    <row r="1786" spans="1:18" x14ac:dyDescent="0.25">
      <c r="A1786" s="1" t="s">
        <v>4</v>
      </c>
      <c r="B1786" s="1" t="s">
        <v>2895</v>
      </c>
      <c r="C1786" s="1" t="s">
        <v>2896</v>
      </c>
      <c r="D1786" s="47">
        <v>1.98</v>
      </c>
      <c r="E1786" s="47">
        <v>15</v>
      </c>
      <c r="F1786" s="48">
        <v>7.57</v>
      </c>
      <c r="G1786" s="47">
        <v>13.02</v>
      </c>
      <c r="H1786" s="49">
        <v>1</v>
      </c>
      <c r="I1786" s="50">
        <v>0</v>
      </c>
      <c r="J1786" s="47">
        <v>15</v>
      </c>
      <c r="K1786" s="50">
        <v>0</v>
      </c>
      <c r="L1786" s="47">
        <v>13.02</v>
      </c>
      <c r="M1786" s="50">
        <v>0</v>
      </c>
      <c r="N1786" s="48">
        <v>4</v>
      </c>
      <c r="O1786" s="48">
        <v>4</v>
      </c>
      <c r="P1786" s="51" t="str">
        <f t="shared" si="30"/>
        <v>44</v>
      </c>
      <c r="Q1786" s="51"/>
      <c r="R1786" s="48" t="s">
        <v>7</v>
      </c>
    </row>
    <row r="1787" spans="1:18" x14ac:dyDescent="0.25">
      <c r="A1787" s="1" t="s">
        <v>4</v>
      </c>
      <c r="B1787" s="1" t="s">
        <v>2897</v>
      </c>
      <c r="C1787" s="1" t="s">
        <v>2898</v>
      </c>
      <c r="D1787" s="47">
        <v>2</v>
      </c>
      <c r="E1787" s="47">
        <v>15</v>
      </c>
      <c r="F1787" s="48">
        <v>7.5</v>
      </c>
      <c r="G1787" s="47">
        <v>13</v>
      </c>
      <c r="H1787" s="49">
        <v>1</v>
      </c>
      <c r="I1787" s="50">
        <v>0</v>
      </c>
      <c r="J1787" s="47">
        <v>15</v>
      </c>
      <c r="K1787" s="50">
        <v>0</v>
      </c>
      <c r="L1787" s="47">
        <v>13</v>
      </c>
      <c r="M1787" s="50">
        <v>0</v>
      </c>
      <c r="N1787" s="48">
        <v>4</v>
      </c>
      <c r="O1787" s="48">
        <v>4</v>
      </c>
      <c r="P1787" s="51" t="str">
        <f t="shared" si="30"/>
        <v>44</v>
      </c>
      <c r="Q1787" s="51"/>
      <c r="R1787" s="48" t="s">
        <v>7</v>
      </c>
    </row>
    <row r="1788" spans="1:18" x14ac:dyDescent="0.25">
      <c r="A1788" s="1" t="s">
        <v>4</v>
      </c>
      <c r="B1788" s="1" t="s">
        <v>2899</v>
      </c>
      <c r="C1788" s="1" t="s">
        <v>2900</v>
      </c>
      <c r="D1788" s="47">
        <v>0.88</v>
      </c>
      <c r="E1788" s="47">
        <v>4.125</v>
      </c>
      <c r="F1788" s="48">
        <v>4.68</v>
      </c>
      <c r="G1788" s="47">
        <v>3.24</v>
      </c>
      <c r="H1788" s="49">
        <v>4</v>
      </c>
      <c r="I1788" s="50">
        <v>0</v>
      </c>
      <c r="J1788" s="47">
        <v>16.5</v>
      </c>
      <c r="K1788" s="50">
        <v>0</v>
      </c>
      <c r="L1788" s="47">
        <v>12.98</v>
      </c>
      <c r="M1788" s="50">
        <v>0</v>
      </c>
      <c r="N1788" s="48">
        <v>4</v>
      </c>
      <c r="O1788" s="48">
        <v>4</v>
      </c>
      <c r="P1788" s="51" t="str">
        <f t="shared" si="30"/>
        <v>44</v>
      </c>
      <c r="Q1788" s="51"/>
      <c r="R1788" s="48" t="s">
        <v>7</v>
      </c>
    </row>
    <row r="1789" spans="1:18" x14ac:dyDescent="0.25">
      <c r="A1789" s="1" t="s">
        <v>4</v>
      </c>
      <c r="B1789" s="1" t="s">
        <v>2901</v>
      </c>
      <c r="C1789" s="1" t="s">
        <v>2902</v>
      </c>
      <c r="D1789" s="47">
        <v>2.91</v>
      </c>
      <c r="E1789" s="47">
        <v>15.75</v>
      </c>
      <c r="F1789" s="48">
        <v>5.41</v>
      </c>
      <c r="G1789" s="47">
        <v>12.84</v>
      </c>
      <c r="H1789" s="49">
        <v>1</v>
      </c>
      <c r="I1789" s="50">
        <v>0</v>
      </c>
      <c r="J1789" s="47">
        <v>15.75</v>
      </c>
      <c r="K1789" s="50">
        <v>0</v>
      </c>
      <c r="L1789" s="47">
        <v>12.84</v>
      </c>
      <c r="M1789" s="50">
        <v>0</v>
      </c>
      <c r="N1789" s="48">
        <v>4</v>
      </c>
      <c r="O1789" s="48">
        <v>4</v>
      </c>
      <c r="P1789" s="51" t="str">
        <f t="shared" si="30"/>
        <v>44</v>
      </c>
      <c r="Q1789" s="51"/>
      <c r="R1789" s="48" t="s">
        <v>7</v>
      </c>
    </row>
    <row r="1790" spans="1:18" x14ac:dyDescent="0.25">
      <c r="A1790" s="1" t="s">
        <v>4</v>
      </c>
      <c r="B1790" s="1" t="s">
        <v>2903</v>
      </c>
      <c r="C1790" s="1" t="s">
        <v>2904</v>
      </c>
      <c r="D1790" s="47">
        <v>1.58</v>
      </c>
      <c r="E1790" s="47">
        <v>8</v>
      </c>
      <c r="F1790" s="48">
        <v>5.0599999999999996</v>
      </c>
      <c r="G1790" s="47">
        <v>6.42</v>
      </c>
      <c r="H1790" s="49">
        <v>2</v>
      </c>
      <c r="I1790" s="50">
        <v>0</v>
      </c>
      <c r="J1790" s="47">
        <v>16</v>
      </c>
      <c r="K1790" s="50">
        <v>0</v>
      </c>
      <c r="L1790" s="47">
        <v>12.84</v>
      </c>
      <c r="M1790" s="50">
        <v>0</v>
      </c>
      <c r="N1790" s="48">
        <v>4</v>
      </c>
      <c r="O1790" s="48">
        <v>4</v>
      </c>
      <c r="P1790" s="51" t="str">
        <f t="shared" si="30"/>
        <v>44</v>
      </c>
      <c r="Q1790" s="51"/>
      <c r="R1790" s="48" t="s">
        <v>7</v>
      </c>
    </row>
    <row r="1791" spans="1:18" x14ac:dyDescent="0.25">
      <c r="A1791" s="1" t="s">
        <v>4</v>
      </c>
      <c r="B1791" s="1" t="s">
        <v>2905</v>
      </c>
      <c r="C1791" s="1" t="s">
        <v>2906</v>
      </c>
      <c r="D1791" s="47">
        <v>2.75</v>
      </c>
      <c r="E1791" s="47">
        <v>15.5</v>
      </c>
      <c r="F1791" s="48">
        <v>5.63</v>
      </c>
      <c r="G1791" s="47">
        <v>12.75</v>
      </c>
      <c r="H1791" s="49">
        <v>1</v>
      </c>
      <c r="I1791" s="50">
        <v>0</v>
      </c>
      <c r="J1791" s="47">
        <v>15.5</v>
      </c>
      <c r="K1791" s="50">
        <v>0</v>
      </c>
      <c r="L1791" s="47">
        <v>12.75</v>
      </c>
      <c r="M1791" s="50">
        <v>0</v>
      </c>
      <c r="N1791" s="48">
        <v>4</v>
      </c>
      <c r="O1791" s="48">
        <v>4</v>
      </c>
      <c r="P1791" s="51" t="str">
        <f t="shared" si="30"/>
        <v>44</v>
      </c>
      <c r="Q1791" s="51"/>
      <c r="R1791" s="48" t="s">
        <v>7</v>
      </c>
    </row>
    <row r="1792" spans="1:18" x14ac:dyDescent="0.25">
      <c r="A1792" s="1" t="s">
        <v>4</v>
      </c>
      <c r="B1792" s="1" t="s">
        <v>2907</v>
      </c>
      <c r="C1792" s="1" t="s">
        <v>2908</v>
      </c>
      <c r="D1792" s="47">
        <v>2.34</v>
      </c>
      <c r="E1792" s="47">
        <v>15</v>
      </c>
      <c r="F1792" s="48">
        <v>6.41</v>
      </c>
      <c r="G1792" s="47">
        <v>12.66</v>
      </c>
      <c r="H1792" s="49">
        <v>1</v>
      </c>
      <c r="I1792" s="50">
        <v>0</v>
      </c>
      <c r="J1792" s="47">
        <v>15</v>
      </c>
      <c r="K1792" s="50">
        <v>0</v>
      </c>
      <c r="L1792" s="47">
        <v>12.66</v>
      </c>
      <c r="M1792" s="50">
        <v>0</v>
      </c>
      <c r="N1792" s="48">
        <v>4</v>
      </c>
      <c r="O1792" s="48">
        <v>4</v>
      </c>
      <c r="P1792" s="51" t="str">
        <f t="shared" si="30"/>
        <v>44</v>
      </c>
      <c r="Q1792" s="51"/>
      <c r="R1792" s="48" t="s">
        <v>7</v>
      </c>
    </row>
    <row r="1793" spans="1:18" x14ac:dyDescent="0.25">
      <c r="A1793" s="1" t="s">
        <v>4</v>
      </c>
      <c r="B1793" s="1" t="s">
        <v>2909</v>
      </c>
      <c r="C1793" s="1" t="s">
        <v>2910</v>
      </c>
      <c r="D1793" s="47">
        <v>2.4300000000000002</v>
      </c>
      <c r="E1793" s="47">
        <v>15</v>
      </c>
      <c r="F1793" s="48">
        <v>6.17</v>
      </c>
      <c r="G1793" s="47">
        <v>12.57</v>
      </c>
      <c r="H1793" s="49">
        <v>1</v>
      </c>
      <c r="I1793" s="50">
        <v>0</v>
      </c>
      <c r="J1793" s="47">
        <v>15</v>
      </c>
      <c r="K1793" s="50">
        <v>0</v>
      </c>
      <c r="L1793" s="47">
        <v>12.57</v>
      </c>
      <c r="M1793" s="50">
        <v>0</v>
      </c>
      <c r="N1793" s="48">
        <v>4</v>
      </c>
      <c r="O1793" s="48">
        <v>4</v>
      </c>
      <c r="P1793" s="51" t="str">
        <f t="shared" si="30"/>
        <v>44</v>
      </c>
      <c r="Q1793" s="51"/>
      <c r="R1793" s="48" t="s">
        <v>7</v>
      </c>
    </row>
    <row r="1794" spans="1:18" x14ac:dyDescent="0.25">
      <c r="A1794" s="1" t="s">
        <v>4</v>
      </c>
      <c r="B1794" s="1" t="s">
        <v>2911</v>
      </c>
      <c r="C1794" s="1" t="s">
        <v>2912</v>
      </c>
      <c r="D1794" s="47">
        <v>1.49</v>
      </c>
      <c r="E1794" s="47">
        <v>14</v>
      </c>
      <c r="F1794" s="48">
        <v>9.39</v>
      </c>
      <c r="G1794" s="47">
        <v>12.51</v>
      </c>
      <c r="H1794" s="49">
        <v>1</v>
      </c>
      <c r="I1794" s="50">
        <v>0</v>
      </c>
      <c r="J1794" s="47">
        <v>14</v>
      </c>
      <c r="K1794" s="50">
        <v>0</v>
      </c>
      <c r="L1794" s="47">
        <v>12.51</v>
      </c>
      <c r="M1794" s="50">
        <v>0</v>
      </c>
      <c r="N1794" s="48">
        <v>4</v>
      </c>
      <c r="O1794" s="48">
        <v>4</v>
      </c>
      <c r="P1794" s="51" t="str">
        <f t="shared" si="30"/>
        <v>44</v>
      </c>
      <c r="Q1794" s="51"/>
      <c r="R1794" s="48" t="s">
        <v>7</v>
      </c>
    </row>
    <row r="1795" spans="1:18" x14ac:dyDescent="0.25">
      <c r="A1795" s="1" t="s">
        <v>4</v>
      </c>
      <c r="B1795" s="1" t="s">
        <v>3835</v>
      </c>
      <c r="C1795" s="1" t="s">
        <v>3836</v>
      </c>
      <c r="D1795" s="47">
        <v>2.5</v>
      </c>
      <c r="E1795" s="47">
        <v>15</v>
      </c>
      <c r="F1795" s="48">
        <v>6</v>
      </c>
      <c r="G1795" s="47">
        <v>12.5</v>
      </c>
      <c r="H1795" s="49">
        <v>1</v>
      </c>
      <c r="I1795" s="50">
        <v>0</v>
      </c>
      <c r="J1795" s="47">
        <v>15</v>
      </c>
      <c r="K1795" s="50">
        <v>0</v>
      </c>
      <c r="L1795" s="47">
        <v>12.5</v>
      </c>
      <c r="M1795" s="50">
        <v>0</v>
      </c>
      <c r="N1795" s="48">
        <v>4</v>
      </c>
      <c r="O1795" s="48">
        <v>4</v>
      </c>
      <c r="P1795" s="51" t="str">
        <f t="shared" si="30"/>
        <v>44</v>
      </c>
      <c r="Q1795" s="51"/>
      <c r="R1795" s="48" t="s">
        <v>3265</v>
      </c>
    </row>
    <row r="1796" spans="1:18" x14ac:dyDescent="0.25">
      <c r="A1796" s="1" t="s">
        <v>4</v>
      </c>
      <c r="B1796" s="1" t="s">
        <v>3837</v>
      </c>
      <c r="C1796" s="1" t="s">
        <v>3838</v>
      </c>
      <c r="D1796" s="47">
        <v>2.5</v>
      </c>
      <c r="E1796" s="47">
        <v>15</v>
      </c>
      <c r="F1796" s="48">
        <v>6</v>
      </c>
      <c r="G1796" s="47">
        <v>12.5</v>
      </c>
      <c r="H1796" s="49">
        <v>1</v>
      </c>
      <c r="I1796" s="50">
        <v>0</v>
      </c>
      <c r="J1796" s="47">
        <v>15</v>
      </c>
      <c r="K1796" s="50">
        <v>0</v>
      </c>
      <c r="L1796" s="47">
        <v>12.5</v>
      </c>
      <c r="M1796" s="50">
        <v>0</v>
      </c>
      <c r="N1796" s="48">
        <v>4</v>
      </c>
      <c r="O1796" s="48">
        <v>4</v>
      </c>
      <c r="P1796" s="51" t="str">
        <f t="shared" si="30"/>
        <v>44</v>
      </c>
      <c r="Q1796" s="51"/>
      <c r="R1796" s="48" t="s">
        <v>3265</v>
      </c>
    </row>
    <row r="1797" spans="1:18" x14ac:dyDescent="0.25">
      <c r="A1797" s="1" t="s">
        <v>4</v>
      </c>
      <c r="B1797" s="1" t="s">
        <v>3839</v>
      </c>
      <c r="C1797" s="1" t="s">
        <v>3840</v>
      </c>
      <c r="D1797" s="47">
        <v>1.25</v>
      </c>
      <c r="E1797" s="47">
        <v>7.5</v>
      </c>
      <c r="F1797" s="48">
        <v>6</v>
      </c>
      <c r="G1797" s="47">
        <v>6.25</v>
      </c>
      <c r="H1797" s="49">
        <v>2</v>
      </c>
      <c r="I1797" s="50">
        <v>0</v>
      </c>
      <c r="J1797" s="47">
        <v>15</v>
      </c>
      <c r="K1797" s="50">
        <v>0</v>
      </c>
      <c r="L1797" s="47">
        <v>12.5</v>
      </c>
      <c r="M1797" s="50">
        <v>0</v>
      </c>
      <c r="N1797" s="48">
        <v>4</v>
      </c>
      <c r="O1797" s="48">
        <v>4</v>
      </c>
      <c r="P1797" s="51" t="str">
        <f t="shared" si="30"/>
        <v>44</v>
      </c>
      <c r="Q1797" s="51"/>
      <c r="R1797" s="48" t="s">
        <v>3265</v>
      </c>
    </row>
    <row r="1798" spans="1:18" x14ac:dyDescent="0.25">
      <c r="A1798" s="1" t="s">
        <v>4</v>
      </c>
      <c r="B1798" s="1" t="s">
        <v>3841</v>
      </c>
      <c r="C1798" s="1" t="s">
        <v>3842</v>
      </c>
      <c r="D1798" s="47">
        <v>2.5</v>
      </c>
      <c r="E1798" s="47">
        <v>15</v>
      </c>
      <c r="F1798" s="48">
        <v>6</v>
      </c>
      <c r="G1798" s="47">
        <v>12.5</v>
      </c>
      <c r="H1798" s="49">
        <v>1</v>
      </c>
      <c r="I1798" s="50">
        <v>0</v>
      </c>
      <c r="J1798" s="47">
        <v>15</v>
      </c>
      <c r="K1798" s="50">
        <v>0</v>
      </c>
      <c r="L1798" s="47">
        <v>12.5</v>
      </c>
      <c r="M1798" s="50">
        <v>0</v>
      </c>
      <c r="N1798" s="48">
        <v>4</v>
      </c>
      <c r="O1798" s="48">
        <v>4</v>
      </c>
      <c r="P1798" s="51" t="str">
        <f t="shared" si="30"/>
        <v>44</v>
      </c>
      <c r="Q1798" s="51"/>
      <c r="R1798" s="48" t="s">
        <v>3265</v>
      </c>
    </row>
    <row r="1799" spans="1:18" x14ac:dyDescent="0.25">
      <c r="A1799" s="1" t="s">
        <v>4</v>
      </c>
      <c r="B1799" s="1" t="s">
        <v>3843</v>
      </c>
      <c r="C1799" s="1" t="s">
        <v>3844</v>
      </c>
      <c r="D1799" s="47">
        <v>2.5</v>
      </c>
      <c r="E1799" s="47">
        <v>15</v>
      </c>
      <c r="F1799" s="48">
        <v>6</v>
      </c>
      <c r="G1799" s="47">
        <v>12.5</v>
      </c>
      <c r="H1799" s="49">
        <v>1</v>
      </c>
      <c r="I1799" s="50">
        <v>0</v>
      </c>
      <c r="J1799" s="47">
        <v>15</v>
      </c>
      <c r="K1799" s="50">
        <v>0</v>
      </c>
      <c r="L1799" s="47">
        <v>12.5</v>
      </c>
      <c r="M1799" s="50">
        <v>0</v>
      </c>
      <c r="N1799" s="48">
        <v>4</v>
      </c>
      <c r="O1799" s="48">
        <v>4</v>
      </c>
      <c r="P1799" s="51" t="str">
        <f t="shared" ref="P1799:P1862" si="31">N1799&amp;O1799</f>
        <v>44</v>
      </c>
      <c r="Q1799" s="51"/>
      <c r="R1799" s="48" t="s">
        <v>3265</v>
      </c>
    </row>
    <row r="1800" spans="1:18" x14ac:dyDescent="0.25">
      <c r="A1800" s="1" t="s">
        <v>4</v>
      </c>
      <c r="B1800" s="1" t="s">
        <v>2913</v>
      </c>
      <c r="C1800" s="1" t="s">
        <v>2914</v>
      </c>
      <c r="D1800" s="47">
        <v>0.88</v>
      </c>
      <c r="E1800" s="47">
        <v>5</v>
      </c>
      <c r="F1800" s="48">
        <v>5.68</v>
      </c>
      <c r="G1800" s="47">
        <v>4.12</v>
      </c>
      <c r="H1800" s="49">
        <v>3</v>
      </c>
      <c r="I1800" s="50">
        <v>0</v>
      </c>
      <c r="J1800" s="47">
        <v>15</v>
      </c>
      <c r="K1800" s="50">
        <v>0</v>
      </c>
      <c r="L1800" s="47">
        <v>12.36</v>
      </c>
      <c r="M1800" s="50">
        <v>0</v>
      </c>
      <c r="N1800" s="48">
        <v>4</v>
      </c>
      <c r="O1800" s="48">
        <v>4</v>
      </c>
      <c r="P1800" s="51" t="str">
        <f t="shared" si="31"/>
        <v>44</v>
      </c>
      <c r="Q1800" s="51"/>
      <c r="R1800" s="48" t="s">
        <v>7</v>
      </c>
    </row>
    <row r="1801" spans="1:18" x14ac:dyDescent="0.25">
      <c r="A1801" s="1" t="s">
        <v>4</v>
      </c>
      <c r="B1801" s="1" t="s">
        <v>2915</v>
      </c>
      <c r="C1801" s="1" t="s">
        <v>2916</v>
      </c>
      <c r="D1801" s="47">
        <v>1.76</v>
      </c>
      <c r="E1801" s="47">
        <v>14</v>
      </c>
      <c r="F1801" s="48">
        <v>7.95</v>
      </c>
      <c r="G1801" s="47">
        <v>12.24</v>
      </c>
      <c r="H1801" s="49">
        <v>1</v>
      </c>
      <c r="I1801" s="50">
        <v>0</v>
      </c>
      <c r="J1801" s="47">
        <v>14</v>
      </c>
      <c r="K1801" s="50">
        <v>0</v>
      </c>
      <c r="L1801" s="47">
        <v>12.24</v>
      </c>
      <c r="M1801" s="50">
        <v>0</v>
      </c>
      <c r="N1801" s="48">
        <v>4</v>
      </c>
      <c r="O1801" s="48">
        <v>4</v>
      </c>
      <c r="P1801" s="51" t="str">
        <f t="shared" si="31"/>
        <v>44</v>
      </c>
      <c r="Q1801" s="51"/>
      <c r="R1801" s="48" t="s">
        <v>7</v>
      </c>
    </row>
    <row r="1802" spans="1:18" x14ac:dyDescent="0.25">
      <c r="A1802" s="1" t="s">
        <v>4</v>
      </c>
      <c r="B1802" s="1" t="s">
        <v>2917</v>
      </c>
      <c r="C1802" s="1" t="s">
        <v>2918</v>
      </c>
      <c r="D1802" s="47">
        <v>2.76</v>
      </c>
      <c r="E1802" s="47">
        <v>15</v>
      </c>
      <c r="F1802" s="48">
        <v>5.43</v>
      </c>
      <c r="G1802" s="47">
        <v>12.24</v>
      </c>
      <c r="H1802" s="49">
        <v>1</v>
      </c>
      <c r="I1802" s="50">
        <v>0</v>
      </c>
      <c r="J1802" s="47">
        <v>15</v>
      </c>
      <c r="K1802" s="50">
        <v>0</v>
      </c>
      <c r="L1802" s="47">
        <v>12.24</v>
      </c>
      <c r="M1802" s="50">
        <v>0</v>
      </c>
      <c r="N1802" s="48">
        <v>4</v>
      </c>
      <c r="O1802" s="48">
        <v>4</v>
      </c>
      <c r="P1802" s="51" t="str">
        <f t="shared" si="31"/>
        <v>44</v>
      </c>
      <c r="Q1802" s="51"/>
      <c r="R1802" s="48" t="s">
        <v>7</v>
      </c>
    </row>
    <row r="1803" spans="1:18" x14ac:dyDescent="0.25">
      <c r="A1803" s="1" t="s">
        <v>4</v>
      </c>
      <c r="B1803" s="1" t="s">
        <v>2919</v>
      </c>
      <c r="C1803" s="1" t="s">
        <v>2920</v>
      </c>
      <c r="D1803" s="47">
        <v>2.91</v>
      </c>
      <c r="E1803" s="47">
        <v>9</v>
      </c>
      <c r="F1803" s="48">
        <v>3.09</v>
      </c>
      <c r="G1803" s="47">
        <v>6.09</v>
      </c>
      <c r="H1803" s="49">
        <v>2</v>
      </c>
      <c r="I1803" s="50">
        <v>0</v>
      </c>
      <c r="J1803" s="47">
        <v>18</v>
      </c>
      <c r="K1803" s="50">
        <v>0</v>
      </c>
      <c r="L1803" s="47">
        <v>12.18</v>
      </c>
      <c r="M1803" s="50">
        <v>0</v>
      </c>
      <c r="N1803" s="48">
        <v>4</v>
      </c>
      <c r="O1803" s="48">
        <v>4</v>
      </c>
      <c r="P1803" s="51" t="str">
        <f t="shared" si="31"/>
        <v>44</v>
      </c>
      <c r="Q1803" s="51"/>
      <c r="R1803" s="48" t="s">
        <v>7</v>
      </c>
    </row>
    <row r="1804" spans="1:18" x14ac:dyDescent="0.25">
      <c r="A1804" s="1" t="s">
        <v>4</v>
      </c>
      <c r="B1804" s="1" t="s">
        <v>3845</v>
      </c>
      <c r="C1804" s="1" t="s">
        <v>3846</v>
      </c>
      <c r="D1804" s="47">
        <v>0.79166666666666674</v>
      </c>
      <c r="E1804" s="47">
        <v>4.75</v>
      </c>
      <c r="F1804" s="48">
        <v>5.99</v>
      </c>
      <c r="G1804" s="47">
        <v>3.95</v>
      </c>
      <c r="H1804" s="49">
        <v>3</v>
      </c>
      <c r="I1804" s="50">
        <v>0</v>
      </c>
      <c r="J1804" s="47">
        <v>14.5</v>
      </c>
      <c r="K1804" s="50">
        <v>0</v>
      </c>
      <c r="L1804" s="47">
        <v>12.12</v>
      </c>
      <c r="M1804" s="50">
        <v>0</v>
      </c>
      <c r="N1804" s="48">
        <v>4</v>
      </c>
      <c r="O1804" s="48">
        <v>4</v>
      </c>
      <c r="P1804" s="51" t="str">
        <f t="shared" si="31"/>
        <v>44</v>
      </c>
      <c r="Q1804" s="51"/>
      <c r="R1804" s="48" t="s">
        <v>3265</v>
      </c>
    </row>
    <row r="1805" spans="1:18" x14ac:dyDescent="0.25">
      <c r="A1805" s="1" t="s">
        <v>4</v>
      </c>
      <c r="B1805" s="1" t="s">
        <v>2923</v>
      </c>
      <c r="C1805" s="1" t="s">
        <v>2924</v>
      </c>
      <c r="D1805" s="47">
        <v>2.2200000000000002</v>
      </c>
      <c r="E1805" s="47">
        <v>14</v>
      </c>
      <c r="F1805" s="48">
        <v>6.3</v>
      </c>
      <c r="G1805" s="47">
        <v>11.78</v>
      </c>
      <c r="H1805" s="49">
        <v>1</v>
      </c>
      <c r="I1805" s="50">
        <v>0</v>
      </c>
      <c r="J1805" s="47">
        <v>14</v>
      </c>
      <c r="K1805" s="50">
        <v>0</v>
      </c>
      <c r="L1805" s="47">
        <v>11.78</v>
      </c>
      <c r="M1805" s="50">
        <v>0</v>
      </c>
      <c r="N1805" s="48">
        <v>4</v>
      </c>
      <c r="O1805" s="48">
        <v>4</v>
      </c>
      <c r="P1805" s="51" t="str">
        <f t="shared" si="31"/>
        <v>44</v>
      </c>
      <c r="Q1805" s="51"/>
      <c r="R1805" s="48" t="s">
        <v>7</v>
      </c>
    </row>
    <row r="1806" spans="1:18" x14ac:dyDescent="0.25">
      <c r="A1806" s="1" t="s">
        <v>4</v>
      </c>
      <c r="B1806" s="1" t="s">
        <v>2925</v>
      </c>
      <c r="C1806" s="1" t="s">
        <v>2926</v>
      </c>
      <c r="D1806" s="47">
        <v>2.34</v>
      </c>
      <c r="E1806" s="47">
        <v>14</v>
      </c>
      <c r="F1806" s="48">
        <v>5.98</v>
      </c>
      <c r="G1806" s="47">
        <v>11.66</v>
      </c>
      <c r="H1806" s="49">
        <v>1</v>
      </c>
      <c r="I1806" s="50">
        <v>0</v>
      </c>
      <c r="J1806" s="47">
        <v>14</v>
      </c>
      <c r="K1806" s="50">
        <v>0</v>
      </c>
      <c r="L1806" s="47">
        <v>11.66</v>
      </c>
      <c r="M1806" s="50">
        <v>0</v>
      </c>
      <c r="N1806" s="48">
        <v>4</v>
      </c>
      <c r="O1806" s="48">
        <v>4</v>
      </c>
      <c r="P1806" s="51" t="str">
        <f t="shared" si="31"/>
        <v>44</v>
      </c>
      <c r="Q1806" s="51"/>
      <c r="R1806" s="48" t="s">
        <v>7</v>
      </c>
    </row>
    <row r="1807" spans="1:18" x14ac:dyDescent="0.25">
      <c r="A1807" s="1" t="s">
        <v>4</v>
      </c>
      <c r="B1807" s="1" t="s">
        <v>3847</v>
      </c>
      <c r="C1807" s="1" t="s">
        <v>3848</v>
      </c>
      <c r="D1807" s="47">
        <v>2.3333333333333335</v>
      </c>
      <c r="E1807" s="47">
        <v>14</v>
      </c>
      <c r="F1807" s="48">
        <v>6</v>
      </c>
      <c r="G1807" s="47">
        <v>11.66</v>
      </c>
      <c r="H1807" s="49">
        <v>1</v>
      </c>
      <c r="I1807" s="50">
        <v>0</v>
      </c>
      <c r="J1807" s="47">
        <v>14</v>
      </c>
      <c r="K1807" s="50">
        <v>0</v>
      </c>
      <c r="L1807" s="47">
        <v>11.66</v>
      </c>
      <c r="M1807" s="50">
        <v>0</v>
      </c>
      <c r="N1807" s="48">
        <v>4</v>
      </c>
      <c r="O1807" s="48">
        <v>4</v>
      </c>
      <c r="P1807" s="51" t="str">
        <f t="shared" si="31"/>
        <v>44</v>
      </c>
      <c r="Q1807" s="51"/>
      <c r="R1807" s="48" t="s">
        <v>3265</v>
      </c>
    </row>
    <row r="1808" spans="1:18" x14ac:dyDescent="0.25">
      <c r="A1808" s="1" t="s">
        <v>4</v>
      </c>
      <c r="B1808" s="1" t="s">
        <v>3849</v>
      </c>
      <c r="C1808" s="1" t="s">
        <v>3850</v>
      </c>
      <c r="D1808" s="47">
        <v>2.3333333333333335</v>
      </c>
      <c r="E1808" s="47">
        <v>14</v>
      </c>
      <c r="F1808" s="48">
        <v>6</v>
      </c>
      <c r="G1808" s="47">
        <v>11.66</v>
      </c>
      <c r="H1808" s="49">
        <v>1</v>
      </c>
      <c r="I1808" s="50">
        <v>0</v>
      </c>
      <c r="J1808" s="47">
        <v>14</v>
      </c>
      <c r="K1808" s="50">
        <v>0</v>
      </c>
      <c r="L1808" s="47">
        <v>11.66</v>
      </c>
      <c r="M1808" s="50">
        <v>0</v>
      </c>
      <c r="N1808" s="48">
        <v>4</v>
      </c>
      <c r="O1808" s="48">
        <v>4</v>
      </c>
      <c r="P1808" s="51" t="str">
        <f t="shared" si="31"/>
        <v>44</v>
      </c>
      <c r="Q1808" s="51"/>
      <c r="R1808" s="48" t="s">
        <v>3265</v>
      </c>
    </row>
    <row r="1809" spans="1:18" x14ac:dyDescent="0.25">
      <c r="A1809" s="1" t="s">
        <v>4</v>
      </c>
      <c r="B1809" s="1" t="s">
        <v>3851</v>
      </c>
      <c r="C1809" s="1" t="s">
        <v>3852</v>
      </c>
      <c r="D1809" s="47">
        <v>2.3333333333333335</v>
      </c>
      <c r="E1809" s="47">
        <v>14</v>
      </c>
      <c r="F1809" s="48">
        <v>6</v>
      </c>
      <c r="G1809" s="47">
        <v>11.66</v>
      </c>
      <c r="H1809" s="49">
        <v>1</v>
      </c>
      <c r="I1809" s="50">
        <v>0</v>
      </c>
      <c r="J1809" s="47">
        <v>14</v>
      </c>
      <c r="K1809" s="50">
        <v>0</v>
      </c>
      <c r="L1809" s="47">
        <v>11.66</v>
      </c>
      <c r="M1809" s="50">
        <v>0</v>
      </c>
      <c r="N1809" s="48">
        <v>4</v>
      </c>
      <c r="O1809" s="48">
        <v>4</v>
      </c>
      <c r="P1809" s="51" t="str">
        <f t="shared" si="31"/>
        <v>44</v>
      </c>
      <c r="Q1809" s="51"/>
      <c r="R1809" s="48" t="s">
        <v>3265</v>
      </c>
    </row>
    <row r="1810" spans="1:18" x14ac:dyDescent="0.25">
      <c r="A1810" s="1" t="s">
        <v>4</v>
      </c>
      <c r="B1810" s="1" t="s">
        <v>3853</v>
      </c>
      <c r="C1810" s="1" t="s">
        <v>335</v>
      </c>
      <c r="D1810" s="47">
        <v>2.3333333333333335</v>
      </c>
      <c r="E1810" s="47">
        <v>14</v>
      </c>
      <c r="F1810" s="48">
        <v>6</v>
      </c>
      <c r="G1810" s="47">
        <v>11.66</v>
      </c>
      <c r="H1810" s="49">
        <v>1</v>
      </c>
      <c r="I1810" s="50">
        <v>0</v>
      </c>
      <c r="J1810" s="47">
        <v>14</v>
      </c>
      <c r="K1810" s="50">
        <v>0</v>
      </c>
      <c r="L1810" s="47">
        <v>11.66</v>
      </c>
      <c r="M1810" s="50">
        <v>0</v>
      </c>
      <c r="N1810" s="48">
        <v>4</v>
      </c>
      <c r="O1810" s="48">
        <v>4</v>
      </c>
      <c r="P1810" s="51" t="str">
        <f t="shared" si="31"/>
        <v>44</v>
      </c>
      <c r="Q1810" s="51"/>
      <c r="R1810" s="48" t="s">
        <v>3265</v>
      </c>
    </row>
    <row r="1811" spans="1:18" x14ac:dyDescent="0.25">
      <c r="A1811" s="1" t="s">
        <v>4</v>
      </c>
      <c r="B1811" s="1" t="s">
        <v>2927</v>
      </c>
      <c r="C1811" s="1" t="s">
        <v>2928</v>
      </c>
      <c r="D1811" s="47">
        <v>0.69</v>
      </c>
      <c r="E1811" s="47">
        <v>6.5</v>
      </c>
      <c r="F1811" s="48">
        <v>9.42</v>
      </c>
      <c r="G1811" s="47">
        <v>5.81</v>
      </c>
      <c r="H1811" s="49">
        <v>2</v>
      </c>
      <c r="I1811" s="50">
        <v>0</v>
      </c>
      <c r="J1811" s="47">
        <v>13</v>
      </c>
      <c r="K1811" s="50">
        <v>0</v>
      </c>
      <c r="L1811" s="47">
        <v>11.62</v>
      </c>
      <c r="M1811" s="50">
        <v>0</v>
      </c>
      <c r="N1811" s="48">
        <v>4</v>
      </c>
      <c r="O1811" s="48">
        <v>4</v>
      </c>
      <c r="P1811" s="51" t="str">
        <f t="shared" si="31"/>
        <v>44</v>
      </c>
      <c r="Q1811" s="51"/>
      <c r="R1811" s="48" t="s">
        <v>7</v>
      </c>
    </row>
    <row r="1812" spans="1:18" x14ac:dyDescent="0.25">
      <c r="A1812" s="1" t="s">
        <v>4</v>
      </c>
      <c r="B1812" s="1" t="s">
        <v>3854</v>
      </c>
      <c r="C1812" s="1" t="s">
        <v>3855</v>
      </c>
      <c r="D1812" s="47">
        <v>2.3250000000000002</v>
      </c>
      <c r="E1812" s="47">
        <v>13.95</v>
      </c>
      <c r="F1812" s="48">
        <v>6</v>
      </c>
      <c r="G1812" s="47">
        <v>11.62</v>
      </c>
      <c r="H1812" s="49">
        <v>1</v>
      </c>
      <c r="I1812" s="50">
        <v>0</v>
      </c>
      <c r="J1812" s="47">
        <v>13.95</v>
      </c>
      <c r="K1812" s="50">
        <v>0</v>
      </c>
      <c r="L1812" s="47">
        <v>11.62</v>
      </c>
      <c r="M1812" s="50">
        <v>0</v>
      </c>
      <c r="N1812" s="48">
        <v>4</v>
      </c>
      <c r="O1812" s="48">
        <v>4</v>
      </c>
      <c r="P1812" s="51" t="str">
        <f t="shared" si="31"/>
        <v>44</v>
      </c>
      <c r="Q1812" s="51"/>
      <c r="R1812" s="48" t="s">
        <v>3265</v>
      </c>
    </row>
    <row r="1813" spans="1:18" x14ac:dyDescent="0.25">
      <c r="A1813" s="1" t="s">
        <v>4</v>
      </c>
      <c r="B1813" s="1" t="s">
        <v>2931</v>
      </c>
      <c r="C1813" s="1" t="s">
        <v>2932</v>
      </c>
      <c r="D1813" s="47">
        <v>1.19</v>
      </c>
      <c r="E1813" s="47">
        <v>5</v>
      </c>
      <c r="F1813" s="48">
        <v>4.2</v>
      </c>
      <c r="G1813" s="47">
        <v>3.81</v>
      </c>
      <c r="H1813" s="49">
        <v>3</v>
      </c>
      <c r="I1813" s="50">
        <v>0</v>
      </c>
      <c r="J1813" s="47">
        <v>15</v>
      </c>
      <c r="K1813" s="50">
        <v>0</v>
      </c>
      <c r="L1813" s="47">
        <v>11.43</v>
      </c>
      <c r="M1813" s="50">
        <v>0</v>
      </c>
      <c r="N1813" s="48">
        <v>4</v>
      </c>
      <c r="O1813" s="48">
        <v>4</v>
      </c>
      <c r="P1813" s="51" t="str">
        <f t="shared" si="31"/>
        <v>44</v>
      </c>
      <c r="Q1813" s="51"/>
      <c r="R1813" s="48" t="s">
        <v>7</v>
      </c>
    </row>
    <row r="1814" spans="1:18" x14ac:dyDescent="0.25">
      <c r="A1814" s="1" t="s">
        <v>4</v>
      </c>
      <c r="B1814" s="1" t="s">
        <v>2933</v>
      </c>
      <c r="C1814" s="1" t="s">
        <v>2934</v>
      </c>
      <c r="D1814" s="47">
        <v>1.5</v>
      </c>
      <c r="E1814" s="47">
        <v>7.2</v>
      </c>
      <c r="F1814" s="48">
        <v>4.8</v>
      </c>
      <c r="G1814" s="47">
        <v>5.7</v>
      </c>
      <c r="H1814" s="49">
        <v>2</v>
      </c>
      <c r="I1814" s="50">
        <v>0</v>
      </c>
      <c r="J1814" s="47">
        <v>14.4</v>
      </c>
      <c r="K1814" s="50">
        <v>0</v>
      </c>
      <c r="L1814" s="47">
        <v>11.4</v>
      </c>
      <c r="M1814" s="50">
        <v>0</v>
      </c>
      <c r="N1814" s="48">
        <v>4</v>
      </c>
      <c r="O1814" s="48">
        <v>4</v>
      </c>
      <c r="P1814" s="51" t="str">
        <f t="shared" si="31"/>
        <v>44</v>
      </c>
      <c r="Q1814" s="51"/>
      <c r="R1814" s="48" t="s">
        <v>7</v>
      </c>
    </row>
    <row r="1815" spans="1:18" x14ac:dyDescent="0.25">
      <c r="A1815" s="1" t="s">
        <v>4</v>
      </c>
      <c r="B1815" s="1" t="s">
        <v>2935</v>
      </c>
      <c r="C1815" s="1" t="s">
        <v>2936</v>
      </c>
      <c r="D1815" s="47">
        <v>2.64</v>
      </c>
      <c r="E1815" s="47">
        <v>14</v>
      </c>
      <c r="F1815" s="48">
        <v>5.3</v>
      </c>
      <c r="G1815" s="47">
        <v>11.36</v>
      </c>
      <c r="H1815" s="49">
        <v>1</v>
      </c>
      <c r="I1815" s="50">
        <v>0</v>
      </c>
      <c r="J1815" s="47">
        <v>14</v>
      </c>
      <c r="K1815" s="50">
        <v>0</v>
      </c>
      <c r="L1815" s="47">
        <v>11.36</v>
      </c>
      <c r="M1815" s="50">
        <v>0</v>
      </c>
      <c r="N1815" s="48">
        <v>4</v>
      </c>
      <c r="O1815" s="48">
        <v>4</v>
      </c>
      <c r="P1815" s="51" t="str">
        <f t="shared" si="31"/>
        <v>44</v>
      </c>
      <c r="Q1815" s="51"/>
      <c r="R1815" s="48" t="s">
        <v>7</v>
      </c>
    </row>
    <row r="1816" spans="1:18" x14ac:dyDescent="0.25">
      <c r="A1816" s="1" t="s">
        <v>4</v>
      </c>
      <c r="B1816" s="1" t="s">
        <v>2937</v>
      </c>
      <c r="C1816" s="1" t="s">
        <v>2938</v>
      </c>
      <c r="D1816" s="47">
        <v>0.67</v>
      </c>
      <c r="E1816" s="47">
        <v>2.6665999999999999</v>
      </c>
      <c r="F1816" s="48">
        <v>3.98</v>
      </c>
      <c r="G1816" s="47">
        <v>1.99</v>
      </c>
      <c r="H1816" s="49">
        <v>4</v>
      </c>
      <c r="I1816" s="50">
        <v>0</v>
      </c>
      <c r="J1816" s="47">
        <v>14</v>
      </c>
      <c r="K1816" s="50">
        <v>0</v>
      </c>
      <c r="L1816" s="47">
        <v>11.32</v>
      </c>
      <c r="M1816" s="50">
        <v>0</v>
      </c>
      <c r="N1816" s="48">
        <v>4</v>
      </c>
      <c r="O1816" s="48">
        <v>4</v>
      </c>
      <c r="P1816" s="51" t="str">
        <f t="shared" si="31"/>
        <v>44</v>
      </c>
      <c r="Q1816" s="51"/>
      <c r="R1816" s="48" t="s">
        <v>7</v>
      </c>
    </row>
    <row r="1817" spans="1:18" x14ac:dyDescent="0.25">
      <c r="A1817" s="1" t="s">
        <v>4</v>
      </c>
      <c r="B1817" s="1" t="s">
        <v>2939</v>
      </c>
      <c r="C1817" s="1" t="s">
        <v>2940</v>
      </c>
      <c r="D1817" s="47">
        <v>1.38</v>
      </c>
      <c r="E1817" s="47">
        <v>7</v>
      </c>
      <c r="F1817" s="48">
        <v>5.07</v>
      </c>
      <c r="G1817" s="47">
        <v>5.62</v>
      </c>
      <c r="H1817" s="49">
        <v>2</v>
      </c>
      <c r="I1817" s="50">
        <v>0</v>
      </c>
      <c r="J1817" s="47">
        <v>14</v>
      </c>
      <c r="K1817" s="50">
        <v>0</v>
      </c>
      <c r="L1817" s="47">
        <v>11.24</v>
      </c>
      <c r="M1817" s="50">
        <v>0</v>
      </c>
      <c r="N1817" s="48">
        <v>4</v>
      </c>
      <c r="O1817" s="48">
        <v>4</v>
      </c>
      <c r="P1817" s="51" t="str">
        <f t="shared" si="31"/>
        <v>44</v>
      </c>
      <c r="Q1817" s="51"/>
      <c r="R1817" s="48" t="s">
        <v>7</v>
      </c>
    </row>
    <row r="1818" spans="1:18" x14ac:dyDescent="0.25">
      <c r="A1818" s="1" t="s">
        <v>4</v>
      </c>
      <c r="B1818" s="1" t="s">
        <v>2941</v>
      </c>
      <c r="C1818" s="1" t="s">
        <v>2942</v>
      </c>
      <c r="D1818" s="47">
        <v>6.96</v>
      </c>
      <c r="E1818" s="47">
        <v>18</v>
      </c>
      <c r="F1818" s="48">
        <v>2.58</v>
      </c>
      <c r="G1818" s="47">
        <v>11.04</v>
      </c>
      <c r="H1818" s="49">
        <v>1</v>
      </c>
      <c r="I1818" s="50">
        <v>0</v>
      </c>
      <c r="J1818" s="47">
        <v>18</v>
      </c>
      <c r="K1818" s="50">
        <v>0</v>
      </c>
      <c r="L1818" s="47">
        <v>11.04</v>
      </c>
      <c r="M1818" s="50">
        <v>0</v>
      </c>
      <c r="N1818" s="48">
        <v>4</v>
      </c>
      <c r="O1818" s="48">
        <v>4</v>
      </c>
      <c r="P1818" s="51" t="str">
        <f t="shared" si="31"/>
        <v>44</v>
      </c>
      <c r="Q1818" s="51"/>
      <c r="R1818" s="48" t="s">
        <v>7</v>
      </c>
    </row>
    <row r="1819" spans="1:18" x14ac:dyDescent="0.25">
      <c r="A1819" s="1" t="s">
        <v>4</v>
      </c>
      <c r="B1819" s="1" t="s">
        <v>2943</v>
      </c>
      <c r="C1819" s="1" t="s">
        <v>2944</v>
      </c>
      <c r="D1819" s="47">
        <v>0.59</v>
      </c>
      <c r="E1819" s="47">
        <v>6</v>
      </c>
      <c r="F1819" s="48">
        <v>10.16</v>
      </c>
      <c r="G1819" s="47">
        <v>5.41</v>
      </c>
      <c r="H1819" s="49">
        <v>2</v>
      </c>
      <c r="I1819" s="50">
        <v>0</v>
      </c>
      <c r="J1819" s="47">
        <v>12</v>
      </c>
      <c r="K1819" s="50">
        <v>0</v>
      </c>
      <c r="L1819" s="47">
        <v>10.82</v>
      </c>
      <c r="M1819" s="50">
        <v>0</v>
      </c>
      <c r="N1819" s="48">
        <v>4</v>
      </c>
      <c r="O1819" s="48">
        <v>4</v>
      </c>
      <c r="P1819" s="51" t="str">
        <f t="shared" si="31"/>
        <v>44</v>
      </c>
      <c r="Q1819" s="51"/>
      <c r="R1819" s="48" t="s">
        <v>7</v>
      </c>
    </row>
    <row r="1820" spans="1:18" x14ac:dyDescent="0.25">
      <c r="A1820" s="1" t="s">
        <v>4</v>
      </c>
      <c r="B1820" s="1" t="s">
        <v>2947</v>
      </c>
      <c r="C1820" s="1" t="s">
        <v>2948</v>
      </c>
      <c r="D1820" s="47">
        <v>0.4</v>
      </c>
      <c r="E1820" s="47">
        <v>3</v>
      </c>
      <c r="F1820" s="48">
        <v>7.5</v>
      </c>
      <c r="G1820" s="47">
        <v>2.6</v>
      </c>
      <c r="H1820" s="49">
        <v>4</v>
      </c>
      <c r="I1820" s="50">
        <v>0</v>
      </c>
      <c r="J1820" s="47">
        <v>12</v>
      </c>
      <c r="K1820" s="50">
        <v>0</v>
      </c>
      <c r="L1820" s="47">
        <v>10.4</v>
      </c>
      <c r="M1820" s="50">
        <v>0</v>
      </c>
      <c r="N1820" s="48">
        <v>4</v>
      </c>
      <c r="O1820" s="48">
        <v>4</v>
      </c>
      <c r="P1820" s="51" t="str">
        <f t="shared" si="31"/>
        <v>44</v>
      </c>
      <c r="Q1820" s="51"/>
      <c r="R1820" s="48" t="s">
        <v>7</v>
      </c>
    </row>
    <row r="1821" spans="1:18" x14ac:dyDescent="0.25">
      <c r="A1821" s="1" t="s">
        <v>4</v>
      </c>
      <c r="B1821" s="1" t="s">
        <v>2949</v>
      </c>
      <c r="C1821" s="1" t="s">
        <v>2950</v>
      </c>
      <c r="D1821" s="47">
        <v>0.59</v>
      </c>
      <c r="E1821" s="47">
        <v>3.16</v>
      </c>
      <c r="F1821" s="48">
        <v>5.35</v>
      </c>
      <c r="G1821" s="47">
        <v>2.57</v>
      </c>
      <c r="H1821" s="49">
        <v>4</v>
      </c>
      <c r="I1821" s="50">
        <v>0</v>
      </c>
      <c r="J1821" s="47">
        <v>12.64</v>
      </c>
      <c r="K1821" s="50">
        <v>0</v>
      </c>
      <c r="L1821" s="47">
        <v>10.28</v>
      </c>
      <c r="M1821" s="50">
        <v>0</v>
      </c>
      <c r="N1821" s="48">
        <v>4</v>
      </c>
      <c r="O1821" s="48">
        <v>4</v>
      </c>
      <c r="P1821" s="51" t="str">
        <f t="shared" si="31"/>
        <v>44</v>
      </c>
      <c r="Q1821" s="51"/>
      <c r="R1821" s="48" t="s">
        <v>7</v>
      </c>
    </row>
    <row r="1822" spans="1:18" x14ac:dyDescent="0.25">
      <c r="A1822" s="1" t="s">
        <v>4</v>
      </c>
      <c r="B1822" s="1" t="s">
        <v>2953</v>
      </c>
      <c r="C1822" s="1" t="s">
        <v>2954</v>
      </c>
      <c r="D1822" s="47">
        <v>2.0499999999999998</v>
      </c>
      <c r="E1822" s="47">
        <v>12.3</v>
      </c>
      <c r="F1822" s="48">
        <v>6</v>
      </c>
      <c r="G1822" s="47">
        <v>10.25</v>
      </c>
      <c r="H1822" s="49">
        <v>1</v>
      </c>
      <c r="I1822" s="50">
        <v>0</v>
      </c>
      <c r="J1822" s="47">
        <v>12.3</v>
      </c>
      <c r="K1822" s="50">
        <v>0</v>
      </c>
      <c r="L1822" s="47">
        <v>10.25</v>
      </c>
      <c r="M1822" s="50">
        <v>0</v>
      </c>
      <c r="N1822" s="48">
        <v>4</v>
      </c>
      <c r="O1822" s="48">
        <v>4</v>
      </c>
      <c r="P1822" s="51" t="str">
        <f t="shared" si="31"/>
        <v>44</v>
      </c>
      <c r="Q1822" s="51"/>
      <c r="R1822" s="48" t="s">
        <v>7</v>
      </c>
    </row>
    <row r="1823" spans="1:18" x14ac:dyDescent="0.25">
      <c r="A1823" s="1" t="s">
        <v>4</v>
      </c>
      <c r="B1823" s="1" t="s">
        <v>2955</v>
      </c>
      <c r="C1823" s="1" t="s">
        <v>2956</v>
      </c>
      <c r="D1823" s="47">
        <v>0.69</v>
      </c>
      <c r="E1823" s="47">
        <v>4.1066000000000003</v>
      </c>
      <c r="F1823" s="48">
        <v>5.95</v>
      </c>
      <c r="G1823" s="47">
        <v>3.41</v>
      </c>
      <c r="H1823" s="49">
        <v>3</v>
      </c>
      <c r="I1823" s="50">
        <v>0</v>
      </c>
      <c r="J1823" s="47">
        <v>12.32</v>
      </c>
      <c r="K1823" s="50">
        <v>0</v>
      </c>
      <c r="L1823" s="47">
        <v>10.25</v>
      </c>
      <c r="M1823" s="50">
        <v>0</v>
      </c>
      <c r="N1823" s="48">
        <v>4</v>
      </c>
      <c r="O1823" s="48">
        <v>4</v>
      </c>
      <c r="P1823" s="51" t="str">
        <f t="shared" si="31"/>
        <v>44</v>
      </c>
      <c r="Q1823" s="51"/>
      <c r="R1823" s="48" t="s">
        <v>7</v>
      </c>
    </row>
    <row r="1824" spans="1:18" x14ac:dyDescent="0.25">
      <c r="A1824" s="1" t="s">
        <v>4</v>
      </c>
      <c r="B1824" s="1" t="s">
        <v>2957</v>
      </c>
      <c r="C1824" s="1" t="s">
        <v>2958</v>
      </c>
      <c r="D1824" s="47">
        <v>2</v>
      </c>
      <c r="E1824" s="47">
        <v>12</v>
      </c>
      <c r="F1824" s="48">
        <v>6</v>
      </c>
      <c r="G1824" s="47">
        <v>10</v>
      </c>
      <c r="H1824" s="49">
        <v>1</v>
      </c>
      <c r="I1824" s="50">
        <v>0</v>
      </c>
      <c r="J1824" s="47">
        <v>12</v>
      </c>
      <c r="K1824" s="50">
        <v>0</v>
      </c>
      <c r="L1824" s="47">
        <v>10</v>
      </c>
      <c r="M1824" s="50">
        <v>0</v>
      </c>
      <c r="N1824" s="48">
        <v>4</v>
      </c>
      <c r="O1824" s="48">
        <v>4</v>
      </c>
      <c r="P1824" s="51" t="str">
        <f t="shared" si="31"/>
        <v>44</v>
      </c>
      <c r="Q1824" s="51"/>
      <c r="R1824" s="48" t="s">
        <v>7</v>
      </c>
    </row>
    <row r="1825" spans="1:18" x14ac:dyDescent="0.25">
      <c r="A1825" s="1" t="s">
        <v>4</v>
      </c>
      <c r="B1825" s="1" t="s">
        <v>2959</v>
      </c>
      <c r="C1825" s="1" t="s">
        <v>2960</v>
      </c>
      <c r="D1825" s="47">
        <v>2</v>
      </c>
      <c r="E1825" s="47">
        <v>12</v>
      </c>
      <c r="F1825" s="48">
        <v>6</v>
      </c>
      <c r="G1825" s="47">
        <v>10</v>
      </c>
      <c r="H1825" s="49">
        <v>1</v>
      </c>
      <c r="I1825" s="50">
        <v>0</v>
      </c>
      <c r="J1825" s="47">
        <v>12</v>
      </c>
      <c r="K1825" s="50">
        <v>0</v>
      </c>
      <c r="L1825" s="47">
        <v>10</v>
      </c>
      <c r="M1825" s="50">
        <v>0</v>
      </c>
      <c r="N1825" s="48">
        <v>4</v>
      </c>
      <c r="O1825" s="48">
        <v>4</v>
      </c>
      <c r="P1825" s="51" t="str">
        <f t="shared" si="31"/>
        <v>44</v>
      </c>
      <c r="Q1825" s="51"/>
      <c r="R1825" s="48" t="s">
        <v>7</v>
      </c>
    </row>
    <row r="1826" spans="1:18" x14ac:dyDescent="0.25">
      <c r="A1826" s="1" t="s">
        <v>4</v>
      </c>
      <c r="B1826" s="1" t="s">
        <v>2961</v>
      </c>
      <c r="C1826" s="1" t="s">
        <v>2962</v>
      </c>
      <c r="D1826" s="47">
        <v>2</v>
      </c>
      <c r="E1826" s="47">
        <v>12</v>
      </c>
      <c r="F1826" s="48">
        <v>6</v>
      </c>
      <c r="G1826" s="47">
        <v>10</v>
      </c>
      <c r="H1826" s="49">
        <v>1</v>
      </c>
      <c r="I1826" s="50">
        <v>0</v>
      </c>
      <c r="J1826" s="47">
        <v>12</v>
      </c>
      <c r="K1826" s="50">
        <v>0</v>
      </c>
      <c r="L1826" s="47">
        <v>10</v>
      </c>
      <c r="M1826" s="50">
        <v>0</v>
      </c>
      <c r="N1826" s="48">
        <v>4</v>
      </c>
      <c r="O1826" s="48">
        <v>4</v>
      </c>
      <c r="P1826" s="51" t="str">
        <f t="shared" si="31"/>
        <v>44</v>
      </c>
      <c r="Q1826" s="51"/>
      <c r="R1826" s="48" t="s">
        <v>7</v>
      </c>
    </row>
    <row r="1827" spans="1:18" x14ac:dyDescent="0.25">
      <c r="A1827" s="1" t="s">
        <v>4</v>
      </c>
      <c r="B1827" s="1" t="s">
        <v>3856</v>
      </c>
      <c r="C1827" s="1" t="s">
        <v>3857</v>
      </c>
      <c r="D1827" s="47">
        <v>2</v>
      </c>
      <c r="E1827" s="47">
        <v>12</v>
      </c>
      <c r="F1827" s="48">
        <v>6</v>
      </c>
      <c r="G1827" s="47">
        <v>10</v>
      </c>
      <c r="H1827" s="49">
        <v>1</v>
      </c>
      <c r="I1827" s="50">
        <v>0</v>
      </c>
      <c r="J1827" s="47">
        <v>12</v>
      </c>
      <c r="K1827" s="50">
        <v>0</v>
      </c>
      <c r="L1827" s="47">
        <v>10</v>
      </c>
      <c r="M1827" s="50">
        <v>0</v>
      </c>
      <c r="N1827" s="48">
        <v>4</v>
      </c>
      <c r="O1827" s="48">
        <v>4</v>
      </c>
      <c r="P1827" s="51" t="str">
        <f t="shared" si="31"/>
        <v>44</v>
      </c>
      <c r="Q1827" s="51"/>
      <c r="R1827" s="48" t="s">
        <v>3265</v>
      </c>
    </row>
    <row r="1828" spans="1:18" x14ac:dyDescent="0.25">
      <c r="A1828" s="1" t="s">
        <v>4</v>
      </c>
      <c r="B1828" s="1" t="s">
        <v>3858</v>
      </c>
      <c r="C1828" s="1" t="s">
        <v>3859</v>
      </c>
      <c r="D1828" s="47">
        <v>2</v>
      </c>
      <c r="E1828" s="47">
        <v>12</v>
      </c>
      <c r="F1828" s="48">
        <v>6</v>
      </c>
      <c r="G1828" s="47">
        <v>10</v>
      </c>
      <c r="H1828" s="49">
        <v>1</v>
      </c>
      <c r="I1828" s="50">
        <v>0</v>
      </c>
      <c r="J1828" s="47">
        <v>12</v>
      </c>
      <c r="K1828" s="50">
        <v>0</v>
      </c>
      <c r="L1828" s="47">
        <v>10</v>
      </c>
      <c r="M1828" s="50">
        <v>0</v>
      </c>
      <c r="N1828" s="48">
        <v>4</v>
      </c>
      <c r="O1828" s="48">
        <v>4</v>
      </c>
      <c r="P1828" s="51" t="str">
        <f t="shared" si="31"/>
        <v>44</v>
      </c>
      <c r="Q1828" s="51"/>
      <c r="R1828" s="48" t="s">
        <v>3265</v>
      </c>
    </row>
    <row r="1829" spans="1:18" x14ac:dyDescent="0.25">
      <c r="A1829" s="1" t="s">
        <v>4</v>
      </c>
      <c r="B1829" s="1" t="s">
        <v>2963</v>
      </c>
      <c r="C1829" s="1" t="s">
        <v>2964</v>
      </c>
      <c r="D1829" s="47">
        <v>0.67</v>
      </c>
      <c r="E1829" s="47">
        <v>4</v>
      </c>
      <c r="F1829" s="48">
        <v>5.97</v>
      </c>
      <c r="G1829" s="47">
        <v>3.33</v>
      </c>
      <c r="H1829" s="49">
        <v>3</v>
      </c>
      <c r="I1829" s="50">
        <v>0</v>
      </c>
      <c r="J1829" s="47">
        <v>12</v>
      </c>
      <c r="K1829" s="50">
        <v>0</v>
      </c>
      <c r="L1829" s="47">
        <v>9.99</v>
      </c>
      <c r="M1829" s="50">
        <v>0</v>
      </c>
      <c r="N1829" s="48">
        <v>4</v>
      </c>
      <c r="O1829" s="48">
        <v>4</v>
      </c>
      <c r="P1829" s="51" t="str">
        <f t="shared" si="31"/>
        <v>44</v>
      </c>
      <c r="Q1829" s="51"/>
      <c r="R1829" s="48" t="s">
        <v>7</v>
      </c>
    </row>
    <row r="1830" spans="1:18" x14ac:dyDescent="0.25">
      <c r="A1830" s="1" t="s">
        <v>4</v>
      </c>
      <c r="B1830" s="1" t="s">
        <v>2965</v>
      </c>
      <c r="C1830" s="1" t="s">
        <v>2966</v>
      </c>
      <c r="D1830" s="47">
        <v>0.67</v>
      </c>
      <c r="E1830" s="47">
        <v>4</v>
      </c>
      <c r="F1830" s="48">
        <v>5.97</v>
      </c>
      <c r="G1830" s="47">
        <v>3.33</v>
      </c>
      <c r="H1830" s="49">
        <v>3</v>
      </c>
      <c r="I1830" s="50">
        <v>0</v>
      </c>
      <c r="J1830" s="47">
        <v>12</v>
      </c>
      <c r="K1830" s="50">
        <v>0</v>
      </c>
      <c r="L1830" s="47">
        <v>9.99</v>
      </c>
      <c r="M1830" s="50">
        <v>0</v>
      </c>
      <c r="N1830" s="48">
        <v>4</v>
      </c>
      <c r="O1830" s="48">
        <v>4</v>
      </c>
      <c r="P1830" s="51" t="str">
        <f t="shared" si="31"/>
        <v>44</v>
      </c>
      <c r="Q1830" s="51"/>
      <c r="R1830" s="48" t="s">
        <v>7</v>
      </c>
    </row>
    <row r="1831" spans="1:18" x14ac:dyDescent="0.25">
      <c r="A1831" s="1" t="s">
        <v>4</v>
      </c>
      <c r="B1831" s="1" t="s">
        <v>2967</v>
      </c>
      <c r="C1831" s="1" t="s">
        <v>2968</v>
      </c>
      <c r="D1831" s="47">
        <v>0.69</v>
      </c>
      <c r="E1831" s="47">
        <v>4</v>
      </c>
      <c r="F1831" s="48">
        <v>5.79</v>
      </c>
      <c r="G1831" s="47">
        <v>3.31</v>
      </c>
      <c r="H1831" s="49">
        <v>3</v>
      </c>
      <c r="I1831" s="50">
        <v>0</v>
      </c>
      <c r="J1831" s="47">
        <v>12</v>
      </c>
      <c r="K1831" s="50">
        <v>0</v>
      </c>
      <c r="L1831" s="47">
        <v>9.93</v>
      </c>
      <c r="M1831" s="50">
        <v>0</v>
      </c>
      <c r="N1831" s="48">
        <v>4</v>
      </c>
      <c r="O1831" s="48">
        <v>4</v>
      </c>
      <c r="P1831" s="51" t="str">
        <f t="shared" si="31"/>
        <v>44</v>
      </c>
      <c r="Q1831" s="51"/>
      <c r="R1831" s="48" t="s">
        <v>7</v>
      </c>
    </row>
    <row r="1832" spans="1:18" x14ac:dyDescent="0.25">
      <c r="A1832" s="1" t="s">
        <v>4</v>
      </c>
      <c r="B1832" s="1" t="s">
        <v>2969</v>
      </c>
      <c r="C1832" s="1" t="s">
        <v>2970</v>
      </c>
      <c r="D1832" s="47">
        <v>1.95</v>
      </c>
      <c r="E1832" s="47">
        <v>11.7</v>
      </c>
      <c r="F1832" s="48">
        <v>6</v>
      </c>
      <c r="G1832" s="47">
        <v>9.75</v>
      </c>
      <c r="H1832" s="49">
        <v>1</v>
      </c>
      <c r="I1832" s="50">
        <v>0</v>
      </c>
      <c r="J1832" s="47">
        <v>11.7</v>
      </c>
      <c r="K1832" s="50">
        <v>0</v>
      </c>
      <c r="L1832" s="47">
        <v>9.75</v>
      </c>
      <c r="M1832" s="50">
        <v>0</v>
      </c>
      <c r="N1832" s="48">
        <v>4</v>
      </c>
      <c r="O1832" s="48">
        <v>4</v>
      </c>
      <c r="P1832" s="51" t="str">
        <f t="shared" si="31"/>
        <v>44</v>
      </c>
      <c r="Q1832" s="51"/>
      <c r="R1832" s="48" t="s">
        <v>7</v>
      </c>
    </row>
    <row r="1833" spans="1:18" x14ac:dyDescent="0.25">
      <c r="A1833" s="1" t="s">
        <v>4</v>
      </c>
      <c r="B1833" s="1" t="s">
        <v>2971</v>
      </c>
      <c r="C1833" s="1" t="s">
        <v>2972</v>
      </c>
      <c r="D1833" s="47">
        <v>1.63</v>
      </c>
      <c r="E1833" s="47">
        <v>11</v>
      </c>
      <c r="F1833" s="48">
        <v>6.74</v>
      </c>
      <c r="G1833" s="47">
        <v>9.3699999999999992</v>
      </c>
      <c r="H1833" s="49">
        <v>1</v>
      </c>
      <c r="I1833" s="50">
        <v>0</v>
      </c>
      <c r="J1833" s="47">
        <v>11</v>
      </c>
      <c r="K1833" s="50">
        <v>0</v>
      </c>
      <c r="L1833" s="47">
        <v>9.3699999999999992</v>
      </c>
      <c r="M1833" s="50">
        <v>0</v>
      </c>
      <c r="N1833" s="48">
        <v>4</v>
      </c>
      <c r="O1833" s="48">
        <v>4</v>
      </c>
      <c r="P1833" s="51" t="str">
        <f t="shared" si="31"/>
        <v>44</v>
      </c>
      <c r="Q1833" s="51"/>
      <c r="R1833" s="48" t="s">
        <v>7</v>
      </c>
    </row>
    <row r="1834" spans="1:18" x14ac:dyDescent="0.25">
      <c r="A1834" s="1" t="s">
        <v>4</v>
      </c>
      <c r="B1834" s="1" t="s">
        <v>2973</v>
      </c>
      <c r="C1834" s="1" t="s">
        <v>2974</v>
      </c>
      <c r="D1834" s="47">
        <v>1.4</v>
      </c>
      <c r="E1834" s="47">
        <v>6</v>
      </c>
      <c r="F1834" s="48">
        <v>4.28</v>
      </c>
      <c r="G1834" s="47">
        <v>4.5999999999999996</v>
      </c>
      <c r="H1834" s="49">
        <v>2</v>
      </c>
      <c r="I1834" s="50">
        <v>0</v>
      </c>
      <c r="J1834" s="47">
        <v>12</v>
      </c>
      <c r="K1834" s="50">
        <v>0</v>
      </c>
      <c r="L1834" s="47">
        <v>9.1999999999999993</v>
      </c>
      <c r="M1834" s="50">
        <v>0</v>
      </c>
      <c r="N1834" s="48">
        <v>4</v>
      </c>
      <c r="O1834" s="48">
        <v>4</v>
      </c>
      <c r="P1834" s="51" t="str">
        <f t="shared" si="31"/>
        <v>44</v>
      </c>
      <c r="Q1834" s="51"/>
      <c r="R1834" s="48" t="s">
        <v>7</v>
      </c>
    </row>
    <row r="1835" spans="1:18" x14ac:dyDescent="0.25">
      <c r="A1835" s="1" t="s">
        <v>4</v>
      </c>
      <c r="B1835" s="1" t="s">
        <v>3860</v>
      </c>
      <c r="C1835" s="1" t="s">
        <v>3861</v>
      </c>
      <c r="D1835" s="47">
        <v>1.8</v>
      </c>
      <c r="E1835" s="47">
        <v>10.8</v>
      </c>
      <c r="F1835" s="48">
        <v>6</v>
      </c>
      <c r="G1835" s="47">
        <v>9</v>
      </c>
      <c r="H1835" s="49">
        <v>1</v>
      </c>
      <c r="I1835" s="50">
        <v>0</v>
      </c>
      <c r="J1835" s="47">
        <v>10.8</v>
      </c>
      <c r="K1835" s="50">
        <v>0</v>
      </c>
      <c r="L1835" s="47">
        <v>9</v>
      </c>
      <c r="M1835" s="50">
        <v>0</v>
      </c>
      <c r="N1835" s="48">
        <v>4</v>
      </c>
      <c r="O1835" s="48">
        <v>4</v>
      </c>
      <c r="P1835" s="51" t="str">
        <f t="shared" si="31"/>
        <v>44</v>
      </c>
      <c r="Q1835" s="51"/>
      <c r="R1835" s="48" t="s">
        <v>3265</v>
      </c>
    </row>
    <row r="1836" spans="1:18" x14ac:dyDescent="0.25">
      <c r="A1836" s="1" t="s">
        <v>4</v>
      </c>
      <c r="B1836" s="1" t="s">
        <v>3862</v>
      </c>
      <c r="C1836" s="1" t="s">
        <v>3863</v>
      </c>
      <c r="D1836" s="47">
        <v>0.88749999999999996</v>
      </c>
      <c r="E1836" s="47">
        <v>5.3250000000000002</v>
      </c>
      <c r="F1836" s="48">
        <v>6</v>
      </c>
      <c r="G1836" s="47">
        <v>4.43</v>
      </c>
      <c r="H1836" s="49">
        <v>2</v>
      </c>
      <c r="I1836" s="50">
        <v>0</v>
      </c>
      <c r="J1836" s="47">
        <v>10.65</v>
      </c>
      <c r="K1836" s="50">
        <v>0</v>
      </c>
      <c r="L1836" s="47">
        <v>8.8699999999999992</v>
      </c>
      <c r="M1836" s="50">
        <v>0</v>
      </c>
      <c r="N1836" s="48">
        <v>4</v>
      </c>
      <c r="O1836" s="48">
        <v>4</v>
      </c>
      <c r="P1836" s="51" t="str">
        <f t="shared" si="31"/>
        <v>44</v>
      </c>
      <c r="Q1836" s="51"/>
      <c r="R1836" s="48" t="s">
        <v>3265</v>
      </c>
    </row>
    <row r="1837" spans="1:18" x14ac:dyDescent="0.25">
      <c r="A1837" s="1" t="s">
        <v>4</v>
      </c>
      <c r="B1837" s="1" t="s">
        <v>2975</v>
      </c>
      <c r="C1837" s="1" t="s">
        <v>2976</v>
      </c>
      <c r="D1837" s="47">
        <v>1.28</v>
      </c>
      <c r="E1837" s="47">
        <v>5.7</v>
      </c>
      <c r="F1837" s="48">
        <v>4.45</v>
      </c>
      <c r="G1837" s="47">
        <v>4.42</v>
      </c>
      <c r="H1837" s="49">
        <v>2</v>
      </c>
      <c r="I1837" s="50">
        <v>0</v>
      </c>
      <c r="J1837" s="47">
        <v>11.4</v>
      </c>
      <c r="K1837" s="50">
        <v>0</v>
      </c>
      <c r="L1837" s="47">
        <v>8.84</v>
      </c>
      <c r="M1837" s="50">
        <v>0</v>
      </c>
      <c r="N1837" s="48">
        <v>4</v>
      </c>
      <c r="O1837" s="48">
        <v>4</v>
      </c>
      <c r="P1837" s="51" t="str">
        <f t="shared" si="31"/>
        <v>44</v>
      </c>
      <c r="Q1837" s="51"/>
      <c r="R1837" s="48" t="s">
        <v>7</v>
      </c>
    </row>
    <row r="1838" spans="1:18" x14ac:dyDescent="0.25">
      <c r="A1838" s="1" t="s">
        <v>4</v>
      </c>
      <c r="B1838" s="1" t="s">
        <v>2977</v>
      </c>
      <c r="C1838" s="1" t="s">
        <v>2978</v>
      </c>
      <c r="D1838" s="47">
        <v>0.59</v>
      </c>
      <c r="E1838" s="47">
        <v>3.5</v>
      </c>
      <c r="F1838" s="48">
        <v>5.93</v>
      </c>
      <c r="G1838" s="47">
        <v>2.91</v>
      </c>
      <c r="H1838" s="49">
        <v>3</v>
      </c>
      <c r="I1838" s="50">
        <v>0</v>
      </c>
      <c r="J1838" s="47">
        <v>10.5</v>
      </c>
      <c r="K1838" s="50">
        <v>0</v>
      </c>
      <c r="L1838" s="47">
        <v>8.73</v>
      </c>
      <c r="M1838" s="50">
        <v>0</v>
      </c>
      <c r="N1838" s="48">
        <v>4</v>
      </c>
      <c r="O1838" s="48">
        <v>4</v>
      </c>
      <c r="P1838" s="51" t="str">
        <f t="shared" si="31"/>
        <v>44</v>
      </c>
      <c r="Q1838" s="51"/>
      <c r="R1838" s="48" t="s">
        <v>7</v>
      </c>
    </row>
    <row r="1839" spans="1:18" x14ac:dyDescent="0.25">
      <c r="A1839" s="1" t="s">
        <v>4</v>
      </c>
      <c r="B1839" s="1" t="s">
        <v>2979</v>
      </c>
      <c r="C1839" s="1" t="s">
        <v>2980</v>
      </c>
      <c r="D1839" s="47">
        <v>1.28</v>
      </c>
      <c r="E1839" s="47">
        <v>10</v>
      </c>
      <c r="F1839" s="48">
        <v>7.81</v>
      </c>
      <c r="G1839" s="47">
        <v>8.7200000000000006</v>
      </c>
      <c r="H1839" s="49">
        <v>1</v>
      </c>
      <c r="I1839" s="50">
        <v>0</v>
      </c>
      <c r="J1839" s="47">
        <v>10</v>
      </c>
      <c r="K1839" s="50">
        <v>0</v>
      </c>
      <c r="L1839" s="47">
        <v>8.7200000000000006</v>
      </c>
      <c r="M1839" s="50">
        <v>0</v>
      </c>
      <c r="N1839" s="48">
        <v>4</v>
      </c>
      <c r="O1839" s="48">
        <v>4</v>
      </c>
      <c r="P1839" s="51" t="str">
        <f t="shared" si="31"/>
        <v>44</v>
      </c>
      <c r="Q1839" s="51"/>
      <c r="R1839" s="48" t="s">
        <v>7</v>
      </c>
    </row>
    <row r="1840" spans="1:18" x14ac:dyDescent="0.25">
      <c r="A1840" s="1" t="s">
        <v>4</v>
      </c>
      <c r="B1840" s="1" t="s">
        <v>2981</v>
      </c>
      <c r="C1840" s="1" t="s">
        <v>2982</v>
      </c>
      <c r="D1840" s="47">
        <v>2.08</v>
      </c>
      <c r="E1840" s="47">
        <v>10.8</v>
      </c>
      <c r="F1840" s="48">
        <v>5.19</v>
      </c>
      <c r="G1840" s="47">
        <v>8.7200000000000006</v>
      </c>
      <c r="H1840" s="49">
        <v>1</v>
      </c>
      <c r="I1840" s="50">
        <v>0</v>
      </c>
      <c r="J1840" s="47">
        <v>10.8</v>
      </c>
      <c r="K1840" s="50">
        <v>0</v>
      </c>
      <c r="L1840" s="47">
        <v>8.7200000000000006</v>
      </c>
      <c r="M1840" s="50">
        <v>0</v>
      </c>
      <c r="N1840" s="48">
        <v>4</v>
      </c>
      <c r="O1840" s="48">
        <v>4</v>
      </c>
      <c r="P1840" s="51" t="str">
        <f t="shared" si="31"/>
        <v>44</v>
      </c>
      <c r="Q1840" s="51"/>
      <c r="R1840" s="48" t="s">
        <v>7</v>
      </c>
    </row>
    <row r="1841" spans="1:18" x14ac:dyDescent="0.25">
      <c r="A1841" s="1" t="s">
        <v>4</v>
      </c>
      <c r="B1841" s="1" t="s">
        <v>2983</v>
      </c>
      <c r="C1841" s="1" t="s">
        <v>2984</v>
      </c>
      <c r="D1841" s="47">
        <v>39.21</v>
      </c>
      <c r="E1841" s="47">
        <v>43.5</v>
      </c>
      <c r="F1841" s="48">
        <v>1.1000000000000001</v>
      </c>
      <c r="G1841" s="47">
        <v>4.29</v>
      </c>
      <c r="H1841" s="49">
        <v>2</v>
      </c>
      <c r="I1841" s="50">
        <v>0</v>
      </c>
      <c r="J1841" s="47">
        <v>87</v>
      </c>
      <c r="K1841" s="50">
        <v>0.01</v>
      </c>
      <c r="L1841" s="47">
        <v>8.58</v>
      </c>
      <c r="M1841" s="50">
        <v>0</v>
      </c>
      <c r="N1841" s="48">
        <v>4</v>
      </c>
      <c r="O1841" s="48">
        <v>4</v>
      </c>
      <c r="P1841" s="51" t="str">
        <f t="shared" si="31"/>
        <v>44</v>
      </c>
      <c r="Q1841" s="51"/>
      <c r="R1841" s="48" t="s">
        <v>7</v>
      </c>
    </row>
    <row r="1842" spans="1:18" x14ac:dyDescent="0.25">
      <c r="A1842" s="1" t="s">
        <v>4</v>
      </c>
      <c r="B1842" s="1" t="s">
        <v>2985</v>
      </c>
      <c r="C1842" s="1" t="s">
        <v>2986</v>
      </c>
      <c r="D1842" s="47">
        <v>0.49</v>
      </c>
      <c r="E1842" s="47">
        <v>3.3332999999999999</v>
      </c>
      <c r="F1842" s="48">
        <v>6.8</v>
      </c>
      <c r="G1842" s="47">
        <v>2.84</v>
      </c>
      <c r="H1842" s="49">
        <v>3</v>
      </c>
      <c r="I1842" s="50">
        <v>0</v>
      </c>
      <c r="J1842" s="47">
        <v>10</v>
      </c>
      <c r="K1842" s="50">
        <v>0</v>
      </c>
      <c r="L1842" s="47">
        <v>8.5299999999999994</v>
      </c>
      <c r="M1842" s="50">
        <v>0</v>
      </c>
      <c r="N1842" s="48">
        <v>4</v>
      </c>
      <c r="O1842" s="48">
        <v>4</v>
      </c>
      <c r="P1842" s="51" t="str">
        <f t="shared" si="31"/>
        <v>44</v>
      </c>
      <c r="Q1842" s="51"/>
      <c r="R1842" s="48" t="s">
        <v>7</v>
      </c>
    </row>
    <row r="1843" spans="1:18" x14ac:dyDescent="0.25">
      <c r="A1843" s="1" t="s">
        <v>4</v>
      </c>
      <c r="B1843" s="1" t="s">
        <v>2987</v>
      </c>
      <c r="C1843" s="1" t="s">
        <v>2988</v>
      </c>
      <c r="D1843" s="47">
        <v>1.5</v>
      </c>
      <c r="E1843" s="47">
        <v>10</v>
      </c>
      <c r="F1843" s="48">
        <v>6.66</v>
      </c>
      <c r="G1843" s="47">
        <v>8.5</v>
      </c>
      <c r="H1843" s="49">
        <v>1</v>
      </c>
      <c r="I1843" s="50">
        <v>0</v>
      </c>
      <c r="J1843" s="47">
        <v>10</v>
      </c>
      <c r="K1843" s="50">
        <v>0</v>
      </c>
      <c r="L1843" s="47">
        <v>8.5</v>
      </c>
      <c r="M1843" s="50">
        <v>0</v>
      </c>
      <c r="N1843" s="48">
        <v>4</v>
      </c>
      <c r="O1843" s="48">
        <v>4</v>
      </c>
      <c r="P1843" s="51" t="str">
        <f t="shared" si="31"/>
        <v>44</v>
      </c>
      <c r="Q1843" s="51"/>
      <c r="R1843" s="48" t="s">
        <v>7</v>
      </c>
    </row>
    <row r="1844" spans="1:18" x14ac:dyDescent="0.25">
      <c r="A1844" s="1" t="s">
        <v>4</v>
      </c>
      <c r="B1844" s="1" t="s">
        <v>3864</v>
      </c>
      <c r="C1844" s="1" t="s">
        <v>3865</v>
      </c>
      <c r="D1844" s="47">
        <v>1.7</v>
      </c>
      <c r="E1844" s="47">
        <v>10.199999999999999</v>
      </c>
      <c r="F1844" s="48">
        <v>6</v>
      </c>
      <c r="G1844" s="47">
        <v>8.5</v>
      </c>
      <c r="H1844" s="49">
        <v>1</v>
      </c>
      <c r="I1844" s="50">
        <v>0</v>
      </c>
      <c r="J1844" s="47">
        <v>10.199999999999999</v>
      </c>
      <c r="K1844" s="50">
        <v>0</v>
      </c>
      <c r="L1844" s="47">
        <v>8.5</v>
      </c>
      <c r="M1844" s="50">
        <v>0</v>
      </c>
      <c r="N1844" s="48">
        <v>4</v>
      </c>
      <c r="O1844" s="48">
        <v>4</v>
      </c>
      <c r="P1844" s="51" t="str">
        <f t="shared" si="31"/>
        <v>44</v>
      </c>
      <c r="Q1844" s="51"/>
      <c r="R1844" s="48" t="s">
        <v>3265</v>
      </c>
    </row>
    <row r="1845" spans="1:18" x14ac:dyDescent="0.25">
      <c r="A1845" s="1" t="s">
        <v>4</v>
      </c>
      <c r="B1845" s="1" t="s">
        <v>2989</v>
      </c>
      <c r="C1845" s="1" t="s">
        <v>2990</v>
      </c>
      <c r="D1845" s="47">
        <v>0.67</v>
      </c>
      <c r="E1845" s="47">
        <v>3.5</v>
      </c>
      <c r="F1845" s="48">
        <v>5.22</v>
      </c>
      <c r="G1845" s="47">
        <v>2.83</v>
      </c>
      <c r="H1845" s="49">
        <v>3</v>
      </c>
      <c r="I1845" s="50">
        <v>0</v>
      </c>
      <c r="J1845" s="47">
        <v>10.5</v>
      </c>
      <c r="K1845" s="50">
        <v>0</v>
      </c>
      <c r="L1845" s="47">
        <v>8.49</v>
      </c>
      <c r="M1845" s="50">
        <v>0</v>
      </c>
      <c r="N1845" s="48">
        <v>4</v>
      </c>
      <c r="O1845" s="48">
        <v>4</v>
      </c>
      <c r="P1845" s="51" t="str">
        <f t="shared" si="31"/>
        <v>44</v>
      </c>
      <c r="Q1845" s="51"/>
      <c r="R1845" s="48" t="s">
        <v>7</v>
      </c>
    </row>
    <row r="1846" spans="1:18" x14ac:dyDescent="0.25">
      <c r="A1846" s="1" t="s">
        <v>4</v>
      </c>
      <c r="B1846" s="1" t="s">
        <v>2991</v>
      </c>
      <c r="C1846" s="1" t="s">
        <v>2992</v>
      </c>
      <c r="D1846" s="47">
        <v>0.67</v>
      </c>
      <c r="E1846" s="47">
        <v>3.5</v>
      </c>
      <c r="F1846" s="48">
        <v>5.22</v>
      </c>
      <c r="G1846" s="47">
        <v>2.83</v>
      </c>
      <c r="H1846" s="49">
        <v>3</v>
      </c>
      <c r="I1846" s="50">
        <v>0</v>
      </c>
      <c r="J1846" s="47">
        <v>10.5</v>
      </c>
      <c r="K1846" s="50">
        <v>0</v>
      </c>
      <c r="L1846" s="47">
        <v>8.49</v>
      </c>
      <c r="M1846" s="50">
        <v>0</v>
      </c>
      <c r="N1846" s="48">
        <v>4</v>
      </c>
      <c r="O1846" s="48">
        <v>4</v>
      </c>
      <c r="P1846" s="51" t="str">
        <f t="shared" si="31"/>
        <v>44</v>
      </c>
      <c r="Q1846" s="51"/>
      <c r="R1846" s="48" t="s">
        <v>7</v>
      </c>
    </row>
    <row r="1847" spans="1:18" x14ac:dyDescent="0.25">
      <c r="A1847" s="1" t="s">
        <v>4</v>
      </c>
      <c r="B1847" s="1" t="s">
        <v>2993</v>
      </c>
      <c r="C1847" s="1" t="s">
        <v>2994</v>
      </c>
      <c r="D1847" s="47">
        <v>0.88</v>
      </c>
      <c r="E1847" s="47">
        <v>3</v>
      </c>
      <c r="F1847" s="48">
        <v>3.4</v>
      </c>
      <c r="G1847" s="47">
        <v>2.12</v>
      </c>
      <c r="H1847" s="49">
        <v>4</v>
      </c>
      <c r="I1847" s="50">
        <v>0</v>
      </c>
      <c r="J1847" s="47">
        <v>12</v>
      </c>
      <c r="K1847" s="50">
        <v>0</v>
      </c>
      <c r="L1847" s="47">
        <v>8.48</v>
      </c>
      <c r="M1847" s="50">
        <v>0</v>
      </c>
      <c r="N1847" s="48">
        <v>4</v>
      </c>
      <c r="O1847" s="48">
        <v>4</v>
      </c>
      <c r="P1847" s="51" t="str">
        <f t="shared" si="31"/>
        <v>44</v>
      </c>
      <c r="Q1847" s="51"/>
      <c r="R1847" s="48" t="s">
        <v>7</v>
      </c>
    </row>
    <row r="1848" spans="1:18" x14ac:dyDescent="0.25">
      <c r="A1848" s="1" t="s">
        <v>4</v>
      </c>
      <c r="B1848" s="1" t="s">
        <v>2995</v>
      </c>
      <c r="C1848" s="1" t="s">
        <v>2996</v>
      </c>
      <c r="D1848" s="47">
        <v>2.5499999999999998</v>
      </c>
      <c r="E1848" s="47">
        <v>11</v>
      </c>
      <c r="F1848" s="48">
        <v>4.3099999999999996</v>
      </c>
      <c r="G1848" s="47">
        <v>8.4499999999999993</v>
      </c>
      <c r="H1848" s="49">
        <v>1</v>
      </c>
      <c r="I1848" s="50">
        <v>0</v>
      </c>
      <c r="J1848" s="47">
        <v>11</v>
      </c>
      <c r="K1848" s="50">
        <v>0</v>
      </c>
      <c r="L1848" s="47">
        <v>8.4499999999999993</v>
      </c>
      <c r="M1848" s="50">
        <v>0</v>
      </c>
      <c r="N1848" s="48">
        <v>4</v>
      </c>
      <c r="O1848" s="48">
        <v>4</v>
      </c>
      <c r="P1848" s="51" t="str">
        <f t="shared" si="31"/>
        <v>44</v>
      </c>
      <c r="Q1848" s="51"/>
      <c r="R1848" s="48" t="s">
        <v>7</v>
      </c>
    </row>
    <row r="1849" spans="1:18" x14ac:dyDescent="0.25">
      <c r="A1849" s="1" t="s">
        <v>4</v>
      </c>
      <c r="B1849" s="1" t="s">
        <v>2997</v>
      </c>
      <c r="C1849" s="1" t="s">
        <v>2998</v>
      </c>
      <c r="D1849" s="47">
        <v>1.63</v>
      </c>
      <c r="E1849" s="47">
        <v>10</v>
      </c>
      <c r="F1849" s="48">
        <v>6.13</v>
      </c>
      <c r="G1849" s="47">
        <v>8.3699999999999992</v>
      </c>
      <c r="H1849" s="49">
        <v>1</v>
      </c>
      <c r="I1849" s="50">
        <v>0</v>
      </c>
      <c r="J1849" s="47">
        <v>10</v>
      </c>
      <c r="K1849" s="50">
        <v>0</v>
      </c>
      <c r="L1849" s="47">
        <v>8.3699999999999992</v>
      </c>
      <c r="M1849" s="50">
        <v>0</v>
      </c>
      <c r="N1849" s="48">
        <v>4</v>
      </c>
      <c r="O1849" s="48">
        <v>4</v>
      </c>
      <c r="P1849" s="51" t="str">
        <f t="shared" si="31"/>
        <v>44</v>
      </c>
      <c r="Q1849" s="51"/>
      <c r="R1849" s="48" t="s">
        <v>7</v>
      </c>
    </row>
    <row r="1850" spans="1:18" x14ac:dyDescent="0.25">
      <c r="A1850" s="1" t="s">
        <v>4</v>
      </c>
      <c r="B1850" s="1" t="s">
        <v>2999</v>
      </c>
      <c r="C1850" s="1" t="s">
        <v>3000</v>
      </c>
      <c r="D1850" s="47">
        <v>1.63</v>
      </c>
      <c r="E1850" s="47">
        <v>10</v>
      </c>
      <c r="F1850" s="48">
        <v>6.13</v>
      </c>
      <c r="G1850" s="47">
        <v>8.3699999999999992</v>
      </c>
      <c r="H1850" s="49">
        <v>1</v>
      </c>
      <c r="I1850" s="50">
        <v>0</v>
      </c>
      <c r="J1850" s="47">
        <v>10</v>
      </c>
      <c r="K1850" s="50">
        <v>0</v>
      </c>
      <c r="L1850" s="47">
        <v>8.3699999999999992</v>
      </c>
      <c r="M1850" s="50">
        <v>0</v>
      </c>
      <c r="N1850" s="48">
        <v>4</v>
      </c>
      <c r="O1850" s="48">
        <v>4</v>
      </c>
      <c r="P1850" s="51" t="str">
        <f t="shared" si="31"/>
        <v>44</v>
      </c>
      <c r="Q1850" s="51"/>
      <c r="R1850" s="48" t="s">
        <v>7</v>
      </c>
    </row>
    <row r="1851" spans="1:18" x14ac:dyDescent="0.25">
      <c r="A1851" s="1" t="s">
        <v>4</v>
      </c>
      <c r="B1851" s="1" t="s">
        <v>3001</v>
      </c>
      <c r="C1851" s="1" t="s">
        <v>3002</v>
      </c>
      <c r="D1851" s="47">
        <v>1.54</v>
      </c>
      <c r="E1851" s="47">
        <v>9.9</v>
      </c>
      <c r="F1851" s="48">
        <v>6.42</v>
      </c>
      <c r="G1851" s="47">
        <v>8.36</v>
      </c>
      <c r="H1851" s="49">
        <v>1</v>
      </c>
      <c r="I1851" s="50">
        <v>0</v>
      </c>
      <c r="J1851" s="47">
        <v>9.9</v>
      </c>
      <c r="K1851" s="50">
        <v>0</v>
      </c>
      <c r="L1851" s="47">
        <v>8.36</v>
      </c>
      <c r="M1851" s="50">
        <v>0</v>
      </c>
      <c r="N1851" s="48">
        <v>4</v>
      </c>
      <c r="O1851" s="48">
        <v>4</v>
      </c>
      <c r="P1851" s="51" t="str">
        <f t="shared" si="31"/>
        <v>44</v>
      </c>
      <c r="Q1851" s="51"/>
      <c r="R1851" s="48" t="s">
        <v>7</v>
      </c>
    </row>
    <row r="1852" spans="1:18" x14ac:dyDescent="0.25">
      <c r="A1852" s="1" t="s">
        <v>4</v>
      </c>
      <c r="B1852" s="1" t="s">
        <v>3866</v>
      </c>
      <c r="C1852" s="1" t="s">
        <v>3867</v>
      </c>
      <c r="D1852" s="47">
        <v>1.6666666666666667</v>
      </c>
      <c r="E1852" s="47">
        <v>10</v>
      </c>
      <c r="F1852" s="48">
        <v>5.99</v>
      </c>
      <c r="G1852" s="47">
        <v>8.33</v>
      </c>
      <c r="H1852" s="49">
        <v>1</v>
      </c>
      <c r="I1852" s="50">
        <v>0</v>
      </c>
      <c r="J1852" s="47">
        <v>10</v>
      </c>
      <c r="K1852" s="50">
        <v>0</v>
      </c>
      <c r="L1852" s="47">
        <v>8.33</v>
      </c>
      <c r="M1852" s="50">
        <v>0</v>
      </c>
      <c r="N1852" s="48">
        <v>4</v>
      </c>
      <c r="O1852" s="48">
        <v>4</v>
      </c>
      <c r="P1852" s="51" t="str">
        <f t="shared" si="31"/>
        <v>44</v>
      </c>
      <c r="Q1852" s="51"/>
      <c r="R1852" s="48" t="s">
        <v>3265</v>
      </c>
    </row>
    <row r="1853" spans="1:18" x14ac:dyDescent="0.25">
      <c r="A1853" s="1" t="s">
        <v>4</v>
      </c>
      <c r="B1853" s="1" t="s">
        <v>3868</v>
      </c>
      <c r="C1853" s="1" t="s">
        <v>3869</v>
      </c>
      <c r="D1853" s="47">
        <v>1.6666666666666667</v>
      </c>
      <c r="E1853" s="47">
        <v>10</v>
      </c>
      <c r="F1853" s="48">
        <v>5.99</v>
      </c>
      <c r="G1853" s="47">
        <v>8.33</v>
      </c>
      <c r="H1853" s="49">
        <v>1</v>
      </c>
      <c r="I1853" s="50">
        <v>0</v>
      </c>
      <c r="J1853" s="47">
        <v>10</v>
      </c>
      <c r="K1853" s="50">
        <v>0</v>
      </c>
      <c r="L1853" s="47">
        <v>8.33</v>
      </c>
      <c r="M1853" s="50">
        <v>0</v>
      </c>
      <c r="N1853" s="48">
        <v>4</v>
      </c>
      <c r="O1853" s="48">
        <v>4</v>
      </c>
      <c r="P1853" s="51" t="str">
        <f t="shared" si="31"/>
        <v>44</v>
      </c>
      <c r="Q1853" s="51"/>
      <c r="R1853" s="48" t="s">
        <v>3265</v>
      </c>
    </row>
    <row r="1854" spans="1:18" x14ac:dyDescent="0.25">
      <c r="A1854" s="1" t="s">
        <v>4</v>
      </c>
      <c r="B1854" s="1" t="s">
        <v>3870</v>
      </c>
      <c r="C1854" s="1" t="s">
        <v>3871</v>
      </c>
      <c r="D1854" s="47">
        <v>0.83333333333333337</v>
      </c>
      <c r="E1854" s="47">
        <v>5</v>
      </c>
      <c r="F1854" s="48">
        <v>6</v>
      </c>
      <c r="G1854" s="47">
        <v>4.16</v>
      </c>
      <c r="H1854" s="49">
        <v>2</v>
      </c>
      <c r="I1854" s="50">
        <v>0</v>
      </c>
      <c r="J1854" s="47">
        <v>10</v>
      </c>
      <c r="K1854" s="50">
        <v>0</v>
      </c>
      <c r="L1854" s="47">
        <v>8.33</v>
      </c>
      <c r="M1854" s="50">
        <v>0</v>
      </c>
      <c r="N1854" s="48">
        <v>4</v>
      </c>
      <c r="O1854" s="48">
        <v>4</v>
      </c>
      <c r="P1854" s="51" t="str">
        <f t="shared" si="31"/>
        <v>44</v>
      </c>
      <c r="Q1854" s="51"/>
      <c r="R1854" s="48" t="s">
        <v>3265</v>
      </c>
    </row>
    <row r="1855" spans="1:18" x14ac:dyDescent="0.25">
      <c r="A1855" s="1" t="s">
        <v>4</v>
      </c>
      <c r="B1855" s="1" t="s">
        <v>3872</v>
      </c>
      <c r="C1855" s="1" t="s">
        <v>3873</v>
      </c>
      <c r="D1855" s="47">
        <v>1.6666666666666667</v>
      </c>
      <c r="E1855" s="47">
        <v>10</v>
      </c>
      <c r="F1855" s="48">
        <v>5.99</v>
      </c>
      <c r="G1855" s="47">
        <v>8.33</v>
      </c>
      <c r="H1855" s="49">
        <v>1</v>
      </c>
      <c r="I1855" s="50">
        <v>0</v>
      </c>
      <c r="J1855" s="47">
        <v>10</v>
      </c>
      <c r="K1855" s="50">
        <v>0</v>
      </c>
      <c r="L1855" s="47">
        <v>8.33</v>
      </c>
      <c r="M1855" s="50">
        <v>0</v>
      </c>
      <c r="N1855" s="48">
        <v>4</v>
      </c>
      <c r="O1855" s="48">
        <v>4</v>
      </c>
      <c r="P1855" s="51" t="str">
        <f t="shared" si="31"/>
        <v>44</v>
      </c>
      <c r="Q1855" s="51"/>
      <c r="R1855" s="48" t="s">
        <v>3265</v>
      </c>
    </row>
    <row r="1856" spans="1:18" x14ac:dyDescent="0.25">
      <c r="A1856" s="1" t="s">
        <v>4</v>
      </c>
      <c r="B1856" s="1" t="s">
        <v>3874</v>
      </c>
      <c r="C1856" s="1" t="s">
        <v>3875</v>
      </c>
      <c r="D1856" s="47">
        <v>1.6666666666666667</v>
      </c>
      <c r="E1856" s="47">
        <v>10</v>
      </c>
      <c r="F1856" s="48">
        <v>5.99</v>
      </c>
      <c r="G1856" s="47">
        <v>8.33</v>
      </c>
      <c r="H1856" s="49">
        <v>1</v>
      </c>
      <c r="I1856" s="50">
        <v>0</v>
      </c>
      <c r="J1856" s="47">
        <v>10</v>
      </c>
      <c r="K1856" s="50">
        <v>0</v>
      </c>
      <c r="L1856" s="47">
        <v>8.33</v>
      </c>
      <c r="M1856" s="50">
        <v>0</v>
      </c>
      <c r="N1856" s="48">
        <v>4</v>
      </c>
      <c r="O1856" s="48">
        <v>4</v>
      </c>
      <c r="P1856" s="51" t="str">
        <f t="shared" si="31"/>
        <v>44</v>
      </c>
      <c r="Q1856" s="51"/>
      <c r="R1856" s="48" t="s">
        <v>3265</v>
      </c>
    </row>
    <row r="1857" spans="1:18" x14ac:dyDescent="0.25">
      <c r="A1857" s="1" t="s">
        <v>4</v>
      </c>
      <c r="B1857" s="1" t="s">
        <v>3876</v>
      </c>
      <c r="C1857" s="1" t="s">
        <v>3877</v>
      </c>
      <c r="D1857" s="47">
        <v>0.83333333333333337</v>
      </c>
      <c r="E1857" s="47">
        <v>5</v>
      </c>
      <c r="F1857" s="48">
        <v>6</v>
      </c>
      <c r="G1857" s="47">
        <v>4.16</v>
      </c>
      <c r="H1857" s="49">
        <v>2</v>
      </c>
      <c r="I1857" s="50">
        <v>0</v>
      </c>
      <c r="J1857" s="47">
        <v>10</v>
      </c>
      <c r="K1857" s="50">
        <v>0</v>
      </c>
      <c r="L1857" s="47">
        <v>8.33</v>
      </c>
      <c r="M1857" s="50">
        <v>0</v>
      </c>
      <c r="N1857" s="48">
        <v>4</v>
      </c>
      <c r="O1857" s="48">
        <v>4</v>
      </c>
      <c r="P1857" s="51" t="str">
        <f t="shared" si="31"/>
        <v>44</v>
      </c>
      <c r="Q1857" s="51"/>
      <c r="R1857" s="48" t="s">
        <v>3265</v>
      </c>
    </row>
    <row r="1858" spans="1:18" x14ac:dyDescent="0.25">
      <c r="A1858" s="1" t="s">
        <v>4</v>
      </c>
      <c r="B1858" s="1" t="s">
        <v>3003</v>
      </c>
      <c r="C1858" s="1" t="s">
        <v>3004</v>
      </c>
      <c r="D1858" s="47">
        <v>0.67</v>
      </c>
      <c r="E1858" s="47">
        <v>2.6665999999999999</v>
      </c>
      <c r="F1858" s="48">
        <v>3.98</v>
      </c>
      <c r="G1858" s="47">
        <v>1.99</v>
      </c>
      <c r="H1858" s="49">
        <v>4</v>
      </c>
      <c r="I1858" s="50">
        <v>0</v>
      </c>
      <c r="J1858" s="47">
        <v>11</v>
      </c>
      <c r="K1858" s="50">
        <v>0</v>
      </c>
      <c r="L1858" s="47">
        <v>8.32</v>
      </c>
      <c r="M1858" s="50">
        <v>0</v>
      </c>
      <c r="N1858" s="48">
        <v>4</v>
      </c>
      <c r="O1858" s="48">
        <v>4</v>
      </c>
      <c r="P1858" s="51" t="str">
        <f t="shared" si="31"/>
        <v>44</v>
      </c>
      <c r="Q1858" s="51"/>
      <c r="R1858" s="48" t="s">
        <v>7</v>
      </c>
    </row>
    <row r="1859" spans="1:18" x14ac:dyDescent="0.25">
      <c r="A1859" s="1" t="s">
        <v>4</v>
      </c>
      <c r="B1859" s="1" t="s">
        <v>3878</v>
      </c>
      <c r="C1859" s="1" t="s">
        <v>3879</v>
      </c>
      <c r="D1859" s="47">
        <v>1.65</v>
      </c>
      <c r="E1859" s="47">
        <v>9.9</v>
      </c>
      <c r="F1859" s="48">
        <v>6</v>
      </c>
      <c r="G1859" s="47">
        <v>8.25</v>
      </c>
      <c r="H1859" s="49">
        <v>1</v>
      </c>
      <c r="I1859" s="50">
        <v>0</v>
      </c>
      <c r="J1859" s="47">
        <v>9.9</v>
      </c>
      <c r="K1859" s="50">
        <v>0</v>
      </c>
      <c r="L1859" s="47">
        <v>8.25</v>
      </c>
      <c r="M1859" s="50">
        <v>0</v>
      </c>
      <c r="N1859" s="48">
        <v>4</v>
      </c>
      <c r="O1859" s="48">
        <v>4</v>
      </c>
      <c r="P1859" s="51" t="str">
        <f t="shared" si="31"/>
        <v>44</v>
      </c>
      <c r="Q1859" s="51"/>
      <c r="R1859" s="48" t="s">
        <v>3265</v>
      </c>
    </row>
    <row r="1860" spans="1:18" x14ac:dyDescent="0.25">
      <c r="A1860" s="1" t="s">
        <v>4</v>
      </c>
      <c r="B1860" s="1" t="s">
        <v>3005</v>
      </c>
      <c r="C1860" s="1" t="s">
        <v>3006</v>
      </c>
      <c r="D1860" s="47">
        <v>1.87</v>
      </c>
      <c r="E1860" s="47">
        <v>10</v>
      </c>
      <c r="F1860" s="48">
        <v>5.34</v>
      </c>
      <c r="G1860" s="47">
        <v>8.1300000000000008</v>
      </c>
      <c r="H1860" s="49">
        <v>1</v>
      </c>
      <c r="I1860" s="50">
        <v>0</v>
      </c>
      <c r="J1860" s="47">
        <v>10</v>
      </c>
      <c r="K1860" s="50">
        <v>0</v>
      </c>
      <c r="L1860" s="47">
        <v>8.1300000000000008</v>
      </c>
      <c r="M1860" s="50">
        <v>0</v>
      </c>
      <c r="N1860" s="48">
        <v>4</v>
      </c>
      <c r="O1860" s="48">
        <v>4</v>
      </c>
      <c r="P1860" s="51" t="str">
        <f t="shared" si="31"/>
        <v>44</v>
      </c>
      <c r="Q1860" s="51"/>
      <c r="R1860" s="48" t="s">
        <v>7</v>
      </c>
    </row>
    <row r="1861" spans="1:18" x14ac:dyDescent="0.25">
      <c r="A1861" s="1" t="s">
        <v>4</v>
      </c>
      <c r="B1861" s="1" t="s">
        <v>3007</v>
      </c>
      <c r="C1861" s="1" t="s">
        <v>3008</v>
      </c>
      <c r="D1861" s="47">
        <v>2</v>
      </c>
      <c r="E1861" s="47">
        <v>6</v>
      </c>
      <c r="F1861" s="48">
        <v>3</v>
      </c>
      <c r="G1861" s="47">
        <v>4</v>
      </c>
      <c r="H1861" s="49">
        <v>2</v>
      </c>
      <c r="I1861" s="50">
        <v>0</v>
      </c>
      <c r="J1861" s="47">
        <v>12</v>
      </c>
      <c r="K1861" s="50">
        <v>0</v>
      </c>
      <c r="L1861" s="47">
        <v>8</v>
      </c>
      <c r="M1861" s="50">
        <v>0</v>
      </c>
      <c r="N1861" s="48">
        <v>4</v>
      </c>
      <c r="O1861" s="48">
        <v>4</v>
      </c>
      <c r="P1861" s="51" t="str">
        <f t="shared" si="31"/>
        <v>44</v>
      </c>
      <c r="Q1861" s="51"/>
      <c r="R1861" s="48" t="s">
        <v>7</v>
      </c>
    </row>
    <row r="1862" spans="1:18" x14ac:dyDescent="0.25">
      <c r="A1862" s="1" t="s">
        <v>4</v>
      </c>
      <c r="B1862" s="1" t="s">
        <v>3009</v>
      </c>
      <c r="C1862" s="1" t="s">
        <v>3010</v>
      </c>
      <c r="D1862" s="47">
        <v>2</v>
      </c>
      <c r="E1862" s="47">
        <v>10</v>
      </c>
      <c r="F1862" s="48">
        <v>5</v>
      </c>
      <c r="G1862" s="47">
        <v>8</v>
      </c>
      <c r="H1862" s="49">
        <v>1</v>
      </c>
      <c r="I1862" s="50">
        <v>0</v>
      </c>
      <c r="J1862" s="47">
        <v>10</v>
      </c>
      <c r="K1862" s="50">
        <v>0</v>
      </c>
      <c r="L1862" s="47">
        <v>8</v>
      </c>
      <c r="M1862" s="50">
        <v>0</v>
      </c>
      <c r="N1862" s="48">
        <v>4</v>
      </c>
      <c r="O1862" s="48">
        <v>4</v>
      </c>
      <c r="P1862" s="51" t="str">
        <f t="shared" si="31"/>
        <v>44</v>
      </c>
      <c r="Q1862" s="51"/>
      <c r="R1862" s="48" t="s">
        <v>7</v>
      </c>
    </row>
    <row r="1863" spans="1:18" x14ac:dyDescent="0.25">
      <c r="A1863" s="1" t="s">
        <v>4</v>
      </c>
      <c r="B1863" s="1" t="s">
        <v>3011</v>
      </c>
      <c r="C1863" s="1" t="s">
        <v>3012</v>
      </c>
      <c r="D1863" s="47">
        <v>2</v>
      </c>
      <c r="E1863" s="47">
        <v>10</v>
      </c>
      <c r="F1863" s="48">
        <v>5</v>
      </c>
      <c r="G1863" s="47">
        <v>8</v>
      </c>
      <c r="H1863" s="49">
        <v>1</v>
      </c>
      <c r="I1863" s="50">
        <v>0</v>
      </c>
      <c r="J1863" s="47">
        <v>10</v>
      </c>
      <c r="K1863" s="50">
        <v>0</v>
      </c>
      <c r="L1863" s="47">
        <v>8</v>
      </c>
      <c r="M1863" s="50">
        <v>0</v>
      </c>
      <c r="N1863" s="48">
        <v>4</v>
      </c>
      <c r="O1863" s="48">
        <v>4</v>
      </c>
      <c r="P1863" s="51" t="str">
        <f t="shared" ref="P1863:P1926" si="32">N1863&amp;O1863</f>
        <v>44</v>
      </c>
      <c r="Q1863" s="51"/>
      <c r="R1863" s="48" t="s">
        <v>7</v>
      </c>
    </row>
    <row r="1864" spans="1:18" x14ac:dyDescent="0.25">
      <c r="A1864" s="1" t="s">
        <v>4</v>
      </c>
      <c r="B1864" s="1" t="s">
        <v>3013</v>
      </c>
      <c r="C1864" s="1" t="s">
        <v>3014</v>
      </c>
      <c r="D1864" s="47">
        <v>0.55000000000000004</v>
      </c>
      <c r="E1864" s="47">
        <v>8.5</v>
      </c>
      <c r="F1864" s="48">
        <v>15.45</v>
      </c>
      <c r="G1864" s="47">
        <v>7.95</v>
      </c>
      <c r="H1864" s="49">
        <v>1</v>
      </c>
      <c r="I1864" s="50">
        <v>0</v>
      </c>
      <c r="J1864" s="47">
        <v>8.5</v>
      </c>
      <c r="K1864" s="50">
        <v>0</v>
      </c>
      <c r="L1864" s="47">
        <v>7.95</v>
      </c>
      <c r="M1864" s="50">
        <v>0</v>
      </c>
      <c r="N1864" s="48">
        <v>4</v>
      </c>
      <c r="O1864" s="48">
        <v>4</v>
      </c>
      <c r="P1864" s="51" t="str">
        <f t="shared" si="32"/>
        <v>44</v>
      </c>
      <c r="Q1864" s="51"/>
      <c r="R1864" s="48" t="s">
        <v>7</v>
      </c>
    </row>
    <row r="1865" spans="1:18" x14ac:dyDescent="0.25">
      <c r="A1865" s="1" t="s">
        <v>4</v>
      </c>
      <c r="B1865" s="1" t="s">
        <v>3880</v>
      </c>
      <c r="C1865" s="1" t="s">
        <v>3881</v>
      </c>
      <c r="D1865" s="47">
        <v>0.79249999999999998</v>
      </c>
      <c r="E1865" s="47">
        <v>4.7549999999999999</v>
      </c>
      <c r="F1865" s="48">
        <v>6</v>
      </c>
      <c r="G1865" s="47">
        <v>3.96</v>
      </c>
      <c r="H1865" s="49">
        <v>2</v>
      </c>
      <c r="I1865" s="50">
        <v>0</v>
      </c>
      <c r="J1865" s="47">
        <v>9.51</v>
      </c>
      <c r="K1865" s="50">
        <v>0</v>
      </c>
      <c r="L1865" s="47">
        <v>7.92</v>
      </c>
      <c r="M1865" s="50">
        <v>0</v>
      </c>
      <c r="N1865" s="48">
        <v>4</v>
      </c>
      <c r="O1865" s="48">
        <v>4</v>
      </c>
      <c r="P1865" s="51" t="str">
        <f t="shared" si="32"/>
        <v>44</v>
      </c>
      <c r="Q1865" s="51"/>
      <c r="R1865" s="48" t="s">
        <v>3265</v>
      </c>
    </row>
    <row r="1866" spans="1:18" x14ac:dyDescent="0.25">
      <c r="A1866" s="1" t="s">
        <v>4</v>
      </c>
      <c r="B1866" s="1" t="s">
        <v>3015</v>
      </c>
      <c r="C1866" s="1" t="s">
        <v>3016</v>
      </c>
      <c r="D1866" s="47">
        <v>1.19</v>
      </c>
      <c r="E1866" s="47">
        <v>9</v>
      </c>
      <c r="F1866" s="48">
        <v>7.56</v>
      </c>
      <c r="G1866" s="47">
        <v>7.81</v>
      </c>
      <c r="H1866" s="49">
        <v>1</v>
      </c>
      <c r="I1866" s="50">
        <v>0</v>
      </c>
      <c r="J1866" s="47">
        <v>9</v>
      </c>
      <c r="K1866" s="50">
        <v>0</v>
      </c>
      <c r="L1866" s="47">
        <v>7.81</v>
      </c>
      <c r="M1866" s="50">
        <v>0</v>
      </c>
      <c r="N1866" s="48">
        <v>4</v>
      </c>
      <c r="O1866" s="48">
        <v>4</v>
      </c>
      <c r="P1866" s="51" t="str">
        <f t="shared" si="32"/>
        <v>44</v>
      </c>
      <c r="Q1866" s="51"/>
      <c r="R1866" s="48" t="s">
        <v>7</v>
      </c>
    </row>
    <row r="1867" spans="1:18" x14ac:dyDescent="0.25">
      <c r="A1867" s="1" t="s">
        <v>4</v>
      </c>
      <c r="B1867" s="1" t="s">
        <v>3017</v>
      </c>
      <c r="C1867" s="1" t="s">
        <v>3018</v>
      </c>
      <c r="D1867" s="47">
        <v>1.24</v>
      </c>
      <c r="E1867" s="47">
        <v>9</v>
      </c>
      <c r="F1867" s="48">
        <v>7.25</v>
      </c>
      <c r="G1867" s="47">
        <v>7.76</v>
      </c>
      <c r="H1867" s="49">
        <v>1</v>
      </c>
      <c r="I1867" s="50">
        <v>0</v>
      </c>
      <c r="J1867" s="47">
        <v>9</v>
      </c>
      <c r="K1867" s="50">
        <v>0</v>
      </c>
      <c r="L1867" s="47">
        <v>7.76</v>
      </c>
      <c r="M1867" s="50">
        <v>0</v>
      </c>
      <c r="N1867" s="48">
        <v>4</v>
      </c>
      <c r="O1867" s="48">
        <v>4</v>
      </c>
      <c r="P1867" s="51" t="str">
        <f t="shared" si="32"/>
        <v>44</v>
      </c>
      <c r="Q1867" s="51"/>
      <c r="R1867" s="48" t="s">
        <v>7</v>
      </c>
    </row>
    <row r="1868" spans="1:18" x14ac:dyDescent="0.25">
      <c r="A1868" s="1" t="s">
        <v>4</v>
      </c>
      <c r="B1868" s="1" t="s">
        <v>3019</v>
      </c>
      <c r="C1868" s="1" t="s">
        <v>3020</v>
      </c>
      <c r="D1868" s="47">
        <v>1.24</v>
      </c>
      <c r="E1868" s="47">
        <v>9</v>
      </c>
      <c r="F1868" s="48">
        <v>7.25</v>
      </c>
      <c r="G1868" s="47">
        <v>7.76</v>
      </c>
      <c r="H1868" s="49">
        <v>1</v>
      </c>
      <c r="I1868" s="50">
        <v>0</v>
      </c>
      <c r="J1868" s="47">
        <v>9</v>
      </c>
      <c r="K1868" s="50">
        <v>0</v>
      </c>
      <c r="L1868" s="47">
        <v>7.76</v>
      </c>
      <c r="M1868" s="50">
        <v>0</v>
      </c>
      <c r="N1868" s="48">
        <v>4</v>
      </c>
      <c r="O1868" s="48">
        <v>4</v>
      </c>
      <c r="P1868" s="51" t="str">
        <f t="shared" si="32"/>
        <v>44</v>
      </c>
      <c r="Q1868" s="51"/>
      <c r="R1868" s="48" t="s">
        <v>7</v>
      </c>
    </row>
    <row r="1869" spans="1:18" x14ac:dyDescent="0.25">
      <c r="A1869" s="1" t="s">
        <v>4</v>
      </c>
      <c r="B1869" s="1" t="s">
        <v>3021</v>
      </c>
      <c r="C1869" s="1" t="s">
        <v>3022</v>
      </c>
      <c r="D1869" s="47">
        <v>0.48</v>
      </c>
      <c r="E1869" s="47">
        <v>3</v>
      </c>
      <c r="F1869" s="48">
        <v>6.25</v>
      </c>
      <c r="G1869" s="47">
        <v>2.52</v>
      </c>
      <c r="H1869" s="49">
        <v>3</v>
      </c>
      <c r="I1869" s="50">
        <v>0</v>
      </c>
      <c r="J1869" s="47">
        <v>9</v>
      </c>
      <c r="K1869" s="50">
        <v>0</v>
      </c>
      <c r="L1869" s="47">
        <v>7.56</v>
      </c>
      <c r="M1869" s="50">
        <v>0</v>
      </c>
      <c r="N1869" s="48">
        <v>4</v>
      </c>
      <c r="O1869" s="48">
        <v>4</v>
      </c>
      <c r="P1869" s="51" t="str">
        <f t="shared" si="32"/>
        <v>44</v>
      </c>
      <c r="Q1869" s="51"/>
      <c r="R1869" s="48" t="s">
        <v>7</v>
      </c>
    </row>
    <row r="1870" spans="1:18" x14ac:dyDescent="0.25">
      <c r="A1870" s="1" t="s">
        <v>4</v>
      </c>
      <c r="B1870" s="1" t="s">
        <v>3023</v>
      </c>
      <c r="C1870" s="1" t="s">
        <v>3024</v>
      </c>
      <c r="D1870" s="47">
        <v>0.49</v>
      </c>
      <c r="E1870" s="47">
        <v>3</v>
      </c>
      <c r="F1870" s="48">
        <v>6.12</v>
      </c>
      <c r="G1870" s="47">
        <v>2.5099999999999998</v>
      </c>
      <c r="H1870" s="49">
        <v>3</v>
      </c>
      <c r="I1870" s="50">
        <v>0</v>
      </c>
      <c r="J1870" s="47">
        <v>9</v>
      </c>
      <c r="K1870" s="50">
        <v>0</v>
      </c>
      <c r="L1870" s="47">
        <v>7.53</v>
      </c>
      <c r="M1870" s="50">
        <v>0</v>
      </c>
      <c r="N1870" s="48">
        <v>4</v>
      </c>
      <c r="O1870" s="48">
        <v>4</v>
      </c>
      <c r="P1870" s="51" t="str">
        <f t="shared" si="32"/>
        <v>44</v>
      </c>
      <c r="Q1870" s="51"/>
      <c r="R1870" s="48" t="s">
        <v>7</v>
      </c>
    </row>
    <row r="1871" spans="1:18" x14ac:dyDescent="0.25">
      <c r="A1871" s="1" t="s">
        <v>4</v>
      </c>
      <c r="B1871" s="1" t="s">
        <v>3025</v>
      </c>
      <c r="C1871" s="1" t="s">
        <v>3026</v>
      </c>
      <c r="D1871" s="47">
        <v>0.49</v>
      </c>
      <c r="E1871" s="47">
        <v>3</v>
      </c>
      <c r="F1871" s="48">
        <v>6.12</v>
      </c>
      <c r="G1871" s="47">
        <v>2.5099999999999998</v>
      </c>
      <c r="H1871" s="49">
        <v>3</v>
      </c>
      <c r="I1871" s="50">
        <v>0</v>
      </c>
      <c r="J1871" s="47">
        <v>9</v>
      </c>
      <c r="K1871" s="50">
        <v>0</v>
      </c>
      <c r="L1871" s="47">
        <v>7.53</v>
      </c>
      <c r="M1871" s="50">
        <v>0</v>
      </c>
      <c r="N1871" s="48">
        <v>4</v>
      </c>
      <c r="O1871" s="48">
        <v>4</v>
      </c>
      <c r="P1871" s="51" t="str">
        <f t="shared" si="32"/>
        <v>44</v>
      </c>
      <c r="Q1871" s="51"/>
      <c r="R1871" s="48" t="s">
        <v>7</v>
      </c>
    </row>
    <row r="1872" spans="1:18" x14ac:dyDescent="0.25">
      <c r="A1872" s="1" t="s">
        <v>4</v>
      </c>
      <c r="B1872" s="1" t="s">
        <v>3882</v>
      </c>
      <c r="C1872" s="1" t="s">
        <v>3883</v>
      </c>
      <c r="D1872" s="47">
        <v>1.5</v>
      </c>
      <c r="E1872" s="47">
        <v>9</v>
      </c>
      <c r="F1872" s="48">
        <v>6</v>
      </c>
      <c r="G1872" s="47">
        <v>7.5</v>
      </c>
      <c r="H1872" s="49">
        <v>1</v>
      </c>
      <c r="I1872" s="50">
        <v>0</v>
      </c>
      <c r="J1872" s="47">
        <v>9</v>
      </c>
      <c r="K1872" s="50">
        <v>0</v>
      </c>
      <c r="L1872" s="47">
        <v>7.5</v>
      </c>
      <c r="M1872" s="50">
        <v>0</v>
      </c>
      <c r="N1872" s="48">
        <v>4</v>
      </c>
      <c r="O1872" s="48">
        <v>4</v>
      </c>
      <c r="P1872" s="51" t="str">
        <f t="shared" si="32"/>
        <v>44</v>
      </c>
      <c r="Q1872" s="51"/>
      <c r="R1872" s="48" t="s">
        <v>3265</v>
      </c>
    </row>
    <row r="1873" spans="1:18" x14ac:dyDescent="0.25">
      <c r="A1873" s="1" t="s">
        <v>4</v>
      </c>
      <c r="B1873" s="1" t="s">
        <v>3884</v>
      </c>
      <c r="C1873" s="1" t="s">
        <v>3885</v>
      </c>
      <c r="D1873" s="47">
        <v>1.5</v>
      </c>
      <c r="E1873" s="47">
        <v>9</v>
      </c>
      <c r="F1873" s="48">
        <v>6</v>
      </c>
      <c r="G1873" s="47">
        <v>7.5</v>
      </c>
      <c r="H1873" s="49">
        <v>1</v>
      </c>
      <c r="I1873" s="50">
        <v>0</v>
      </c>
      <c r="J1873" s="47">
        <v>9</v>
      </c>
      <c r="K1873" s="50">
        <v>0</v>
      </c>
      <c r="L1873" s="47">
        <v>7.5</v>
      </c>
      <c r="M1873" s="50">
        <v>0</v>
      </c>
      <c r="N1873" s="48">
        <v>4</v>
      </c>
      <c r="O1873" s="48">
        <v>4</v>
      </c>
      <c r="P1873" s="51" t="str">
        <f t="shared" si="32"/>
        <v>44</v>
      </c>
      <c r="Q1873" s="51"/>
      <c r="R1873" s="48" t="s">
        <v>3265</v>
      </c>
    </row>
    <row r="1874" spans="1:18" x14ac:dyDescent="0.25">
      <c r="A1874" s="1" t="s">
        <v>4</v>
      </c>
      <c r="B1874" s="1" t="s">
        <v>3027</v>
      </c>
      <c r="C1874" s="1" t="s">
        <v>3028</v>
      </c>
      <c r="D1874" s="47">
        <v>1.83</v>
      </c>
      <c r="E1874" s="47">
        <v>9</v>
      </c>
      <c r="F1874" s="48">
        <v>4.91</v>
      </c>
      <c r="G1874" s="47">
        <v>7.17</v>
      </c>
      <c r="H1874" s="49">
        <v>1</v>
      </c>
      <c r="I1874" s="50">
        <v>0</v>
      </c>
      <c r="J1874" s="47">
        <v>9</v>
      </c>
      <c r="K1874" s="50">
        <v>0</v>
      </c>
      <c r="L1874" s="47">
        <v>7.17</v>
      </c>
      <c r="M1874" s="50">
        <v>0</v>
      </c>
      <c r="N1874" s="48">
        <v>4</v>
      </c>
      <c r="O1874" s="48">
        <v>4</v>
      </c>
      <c r="P1874" s="51" t="str">
        <f t="shared" si="32"/>
        <v>44</v>
      </c>
      <c r="Q1874" s="51"/>
      <c r="R1874" s="48" t="s">
        <v>7</v>
      </c>
    </row>
    <row r="1875" spans="1:18" x14ac:dyDescent="0.25">
      <c r="A1875" s="1" t="s">
        <v>4</v>
      </c>
      <c r="B1875" s="1" t="s">
        <v>3029</v>
      </c>
      <c r="C1875" s="1" t="s">
        <v>3030</v>
      </c>
      <c r="D1875" s="47">
        <v>0.69</v>
      </c>
      <c r="E1875" s="47">
        <v>3</v>
      </c>
      <c r="F1875" s="48">
        <v>4.34</v>
      </c>
      <c r="G1875" s="47">
        <v>2.31</v>
      </c>
      <c r="H1875" s="49">
        <v>3</v>
      </c>
      <c r="I1875" s="50">
        <v>0</v>
      </c>
      <c r="J1875" s="47">
        <v>9</v>
      </c>
      <c r="K1875" s="50">
        <v>0</v>
      </c>
      <c r="L1875" s="47">
        <v>6.93</v>
      </c>
      <c r="M1875" s="50">
        <v>0</v>
      </c>
      <c r="N1875" s="48">
        <v>4</v>
      </c>
      <c r="O1875" s="48">
        <v>4</v>
      </c>
      <c r="P1875" s="51" t="str">
        <f t="shared" si="32"/>
        <v>44</v>
      </c>
      <c r="Q1875" s="51"/>
      <c r="R1875" s="48" t="s">
        <v>7</v>
      </c>
    </row>
    <row r="1876" spans="1:18" x14ac:dyDescent="0.25">
      <c r="A1876" s="1" t="s">
        <v>4</v>
      </c>
      <c r="B1876" s="1" t="s">
        <v>3031</v>
      </c>
      <c r="C1876" s="1" t="s">
        <v>3032</v>
      </c>
      <c r="D1876" s="47">
        <v>1.19</v>
      </c>
      <c r="E1876" s="47">
        <v>8</v>
      </c>
      <c r="F1876" s="48">
        <v>6.72</v>
      </c>
      <c r="G1876" s="47">
        <v>6.81</v>
      </c>
      <c r="H1876" s="49">
        <v>1</v>
      </c>
      <c r="I1876" s="50">
        <v>0</v>
      </c>
      <c r="J1876" s="47">
        <v>8</v>
      </c>
      <c r="K1876" s="50">
        <v>0</v>
      </c>
      <c r="L1876" s="47">
        <v>6.81</v>
      </c>
      <c r="M1876" s="50">
        <v>0</v>
      </c>
      <c r="N1876" s="48">
        <v>4</v>
      </c>
      <c r="O1876" s="48">
        <v>4</v>
      </c>
      <c r="P1876" s="51" t="str">
        <f t="shared" si="32"/>
        <v>44</v>
      </c>
      <c r="Q1876" s="51"/>
      <c r="R1876" s="48" t="s">
        <v>7</v>
      </c>
    </row>
    <row r="1877" spans="1:18" x14ac:dyDescent="0.25">
      <c r="A1877" s="1" t="s">
        <v>4</v>
      </c>
      <c r="B1877" s="1" t="s">
        <v>3033</v>
      </c>
      <c r="C1877" s="1" t="s">
        <v>3034</v>
      </c>
      <c r="D1877" s="47">
        <v>3.99</v>
      </c>
      <c r="E1877" s="47">
        <v>10.8</v>
      </c>
      <c r="F1877" s="48">
        <v>2.7</v>
      </c>
      <c r="G1877" s="47">
        <v>6.81</v>
      </c>
      <c r="H1877" s="49">
        <v>1</v>
      </c>
      <c r="I1877" s="50">
        <v>0</v>
      </c>
      <c r="J1877" s="47">
        <v>10.8</v>
      </c>
      <c r="K1877" s="50">
        <v>0</v>
      </c>
      <c r="L1877" s="47">
        <v>6.81</v>
      </c>
      <c r="M1877" s="50">
        <v>0</v>
      </c>
      <c r="N1877" s="48">
        <v>4</v>
      </c>
      <c r="O1877" s="48">
        <v>4</v>
      </c>
      <c r="P1877" s="51" t="str">
        <f t="shared" si="32"/>
        <v>44</v>
      </c>
      <c r="Q1877" s="51"/>
      <c r="R1877" s="48" t="s">
        <v>7</v>
      </c>
    </row>
    <row r="1878" spans="1:18" x14ac:dyDescent="0.25">
      <c r="A1878" s="1" t="s">
        <v>4</v>
      </c>
      <c r="B1878" s="1" t="s">
        <v>3035</v>
      </c>
      <c r="C1878" s="1" t="s">
        <v>3036</v>
      </c>
      <c r="D1878" s="47">
        <v>0.67</v>
      </c>
      <c r="E1878" s="47">
        <v>4.0199999999999996</v>
      </c>
      <c r="F1878" s="48">
        <v>6</v>
      </c>
      <c r="G1878" s="47">
        <v>3.35</v>
      </c>
      <c r="H1878" s="49">
        <v>2</v>
      </c>
      <c r="I1878" s="50">
        <v>0</v>
      </c>
      <c r="J1878" s="47">
        <v>8.0399999999999991</v>
      </c>
      <c r="K1878" s="50">
        <v>0</v>
      </c>
      <c r="L1878" s="47">
        <v>6.7</v>
      </c>
      <c r="M1878" s="50">
        <v>0</v>
      </c>
      <c r="N1878" s="48">
        <v>4</v>
      </c>
      <c r="O1878" s="48">
        <v>4</v>
      </c>
      <c r="P1878" s="51" t="str">
        <f t="shared" si="32"/>
        <v>44</v>
      </c>
      <c r="Q1878" s="51"/>
      <c r="R1878" s="48" t="s">
        <v>7</v>
      </c>
    </row>
    <row r="1879" spans="1:18" x14ac:dyDescent="0.25">
      <c r="A1879" s="1" t="s">
        <v>4</v>
      </c>
      <c r="B1879" s="1" t="s">
        <v>3037</v>
      </c>
      <c r="C1879" s="1" t="s">
        <v>3038</v>
      </c>
      <c r="D1879" s="47">
        <v>0.67</v>
      </c>
      <c r="E1879" s="47">
        <v>4</v>
      </c>
      <c r="F1879" s="48">
        <v>5.97</v>
      </c>
      <c r="G1879" s="47">
        <v>3.33</v>
      </c>
      <c r="H1879" s="49">
        <v>2</v>
      </c>
      <c r="I1879" s="50">
        <v>0</v>
      </c>
      <c r="J1879" s="47">
        <v>8</v>
      </c>
      <c r="K1879" s="50">
        <v>0</v>
      </c>
      <c r="L1879" s="47">
        <v>6.66</v>
      </c>
      <c r="M1879" s="50">
        <v>0</v>
      </c>
      <c r="N1879" s="48">
        <v>4</v>
      </c>
      <c r="O1879" s="48">
        <v>4</v>
      </c>
      <c r="P1879" s="51" t="str">
        <f t="shared" si="32"/>
        <v>44</v>
      </c>
      <c r="Q1879" s="51"/>
      <c r="R1879" s="48" t="s">
        <v>7</v>
      </c>
    </row>
    <row r="1880" spans="1:18" x14ac:dyDescent="0.25">
      <c r="A1880" s="1" t="s">
        <v>4</v>
      </c>
      <c r="B1880" s="1" t="s">
        <v>3039</v>
      </c>
      <c r="C1880" s="1" t="s">
        <v>3040</v>
      </c>
      <c r="D1880" s="47">
        <v>0.67</v>
      </c>
      <c r="E1880" s="47">
        <v>4</v>
      </c>
      <c r="F1880" s="48">
        <v>5.97</v>
      </c>
      <c r="G1880" s="47">
        <v>3.33</v>
      </c>
      <c r="H1880" s="49">
        <v>2</v>
      </c>
      <c r="I1880" s="50">
        <v>0</v>
      </c>
      <c r="J1880" s="47">
        <v>8</v>
      </c>
      <c r="K1880" s="50">
        <v>0</v>
      </c>
      <c r="L1880" s="47">
        <v>6.66</v>
      </c>
      <c r="M1880" s="50">
        <v>0</v>
      </c>
      <c r="N1880" s="48">
        <v>4</v>
      </c>
      <c r="O1880" s="48">
        <v>4</v>
      </c>
      <c r="P1880" s="51" t="str">
        <f t="shared" si="32"/>
        <v>44</v>
      </c>
      <c r="Q1880" s="51"/>
      <c r="R1880" s="48" t="s">
        <v>7</v>
      </c>
    </row>
    <row r="1881" spans="1:18" x14ac:dyDescent="0.25">
      <c r="A1881" s="1" t="s">
        <v>4</v>
      </c>
      <c r="B1881" s="1" t="s">
        <v>3041</v>
      </c>
      <c r="C1881" s="1" t="s">
        <v>3042</v>
      </c>
      <c r="D1881" s="47">
        <v>0.67</v>
      </c>
      <c r="E1881" s="47">
        <v>4</v>
      </c>
      <c r="F1881" s="48">
        <v>5.97</v>
      </c>
      <c r="G1881" s="47">
        <v>3.33</v>
      </c>
      <c r="H1881" s="49">
        <v>2</v>
      </c>
      <c r="I1881" s="50">
        <v>0</v>
      </c>
      <c r="J1881" s="47">
        <v>8</v>
      </c>
      <c r="K1881" s="50">
        <v>0</v>
      </c>
      <c r="L1881" s="47">
        <v>6.66</v>
      </c>
      <c r="M1881" s="50">
        <v>0</v>
      </c>
      <c r="N1881" s="48">
        <v>4</v>
      </c>
      <c r="O1881" s="48">
        <v>4</v>
      </c>
      <c r="P1881" s="51" t="str">
        <f t="shared" si="32"/>
        <v>44</v>
      </c>
      <c r="Q1881" s="51"/>
      <c r="R1881" s="48" t="s">
        <v>7</v>
      </c>
    </row>
    <row r="1882" spans="1:18" x14ac:dyDescent="0.25">
      <c r="A1882" s="1" t="s">
        <v>4</v>
      </c>
      <c r="B1882" s="1" t="s">
        <v>3888</v>
      </c>
      <c r="C1882" s="1" t="s">
        <v>3889</v>
      </c>
      <c r="D1882" s="47">
        <v>1.3333333333333333</v>
      </c>
      <c r="E1882" s="47">
        <v>8</v>
      </c>
      <c r="F1882" s="48">
        <v>6</v>
      </c>
      <c r="G1882" s="47">
        <v>6.66</v>
      </c>
      <c r="H1882" s="49">
        <v>1</v>
      </c>
      <c r="I1882" s="50">
        <v>0</v>
      </c>
      <c r="J1882" s="47">
        <v>8</v>
      </c>
      <c r="K1882" s="50">
        <v>0</v>
      </c>
      <c r="L1882" s="47">
        <v>6.66</v>
      </c>
      <c r="M1882" s="50">
        <v>0</v>
      </c>
      <c r="N1882" s="48">
        <v>4</v>
      </c>
      <c r="O1882" s="48">
        <v>4</v>
      </c>
      <c r="P1882" s="51" t="str">
        <f t="shared" si="32"/>
        <v>44</v>
      </c>
      <c r="Q1882" s="51"/>
      <c r="R1882" s="48" t="s">
        <v>3265</v>
      </c>
    </row>
    <row r="1883" spans="1:18" x14ac:dyDescent="0.25">
      <c r="A1883" s="1" t="s">
        <v>4</v>
      </c>
      <c r="B1883" s="1" t="s">
        <v>3890</v>
      </c>
      <c r="C1883" s="1" t="s">
        <v>3891</v>
      </c>
      <c r="D1883" s="47">
        <v>0.33333333333333331</v>
      </c>
      <c r="E1883" s="47">
        <v>2</v>
      </c>
      <c r="F1883" s="48">
        <v>6</v>
      </c>
      <c r="G1883" s="47">
        <v>1.66</v>
      </c>
      <c r="H1883" s="49">
        <v>4</v>
      </c>
      <c r="I1883" s="50">
        <v>0</v>
      </c>
      <c r="J1883" s="47">
        <v>8</v>
      </c>
      <c r="K1883" s="50">
        <v>0</v>
      </c>
      <c r="L1883" s="47">
        <v>6.66</v>
      </c>
      <c r="M1883" s="50">
        <v>0</v>
      </c>
      <c r="N1883" s="48">
        <v>4</v>
      </c>
      <c r="O1883" s="48">
        <v>4</v>
      </c>
      <c r="P1883" s="51" t="str">
        <f t="shared" si="32"/>
        <v>44</v>
      </c>
      <c r="Q1883" s="51"/>
      <c r="R1883" s="48" t="s">
        <v>3265</v>
      </c>
    </row>
    <row r="1884" spans="1:18" x14ac:dyDescent="0.25">
      <c r="A1884" s="1" t="s">
        <v>4</v>
      </c>
      <c r="B1884" s="1" t="s">
        <v>3892</v>
      </c>
      <c r="C1884" s="1" t="s">
        <v>3893</v>
      </c>
      <c r="D1884" s="47">
        <v>1.3333333333333333</v>
      </c>
      <c r="E1884" s="47">
        <v>8</v>
      </c>
      <c r="F1884" s="48">
        <v>6</v>
      </c>
      <c r="G1884" s="47">
        <v>6.66</v>
      </c>
      <c r="H1884" s="49">
        <v>1</v>
      </c>
      <c r="I1884" s="50">
        <v>0</v>
      </c>
      <c r="J1884" s="47">
        <v>8</v>
      </c>
      <c r="K1884" s="50">
        <v>0</v>
      </c>
      <c r="L1884" s="47">
        <v>6.66</v>
      </c>
      <c r="M1884" s="50">
        <v>0</v>
      </c>
      <c r="N1884" s="48">
        <v>4</v>
      </c>
      <c r="O1884" s="48">
        <v>4</v>
      </c>
      <c r="P1884" s="51" t="str">
        <f t="shared" si="32"/>
        <v>44</v>
      </c>
      <c r="Q1884" s="51"/>
      <c r="R1884" s="48" t="s">
        <v>3265</v>
      </c>
    </row>
    <row r="1885" spans="1:18" x14ac:dyDescent="0.25">
      <c r="A1885" s="1" t="s">
        <v>4</v>
      </c>
      <c r="B1885" s="1" t="s">
        <v>3894</v>
      </c>
      <c r="C1885" s="1" t="s">
        <v>3895</v>
      </c>
      <c r="D1885" s="47">
        <v>1.3333333333333333</v>
      </c>
      <c r="E1885" s="47">
        <v>8</v>
      </c>
      <c r="F1885" s="48">
        <v>6</v>
      </c>
      <c r="G1885" s="47">
        <v>6.66</v>
      </c>
      <c r="H1885" s="49">
        <v>1</v>
      </c>
      <c r="I1885" s="50">
        <v>0</v>
      </c>
      <c r="J1885" s="47">
        <v>8</v>
      </c>
      <c r="K1885" s="50">
        <v>0</v>
      </c>
      <c r="L1885" s="47">
        <v>6.66</v>
      </c>
      <c r="M1885" s="50">
        <v>0</v>
      </c>
      <c r="N1885" s="48">
        <v>4</v>
      </c>
      <c r="O1885" s="48">
        <v>4</v>
      </c>
      <c r="P1885" s="51" t="str">
        <f t="shared" si="32"/>
        <v>44</v>
      </c>
      <c r="Q1885" s="51"/>
      <c r="R1885" s="48" t="s">
        <v>3265</v>
      </c>
    </row>
    <row r="1886" spans="1:18" x14ac:dyDescent="0.25">
      <c r="A1886" s="1" t="s">
        <v>4</v>
      </c>
      <c r="B1886" s="1" t="s">
        <v>3896</v>
      </c>
      <c r="C1886" s="1" t="s">
        <v>3897</v>
      </c>
      <c r="D1886" s="47">
        <v>0.33333333333333331</v>
      </c>
      <c r="E1886" s="47">
        <v>2</v>
      </c>
      <c r="F1886" s="48">
        <v>6</v>
      </c>
      <c r="G1886" s="47">
        <v>1.66</v>
      </c>
      <c r="H1886" s="49">
        <v>4</v>
      </c>
      <c r="I1886" s="50">
        <v>0</v>
      </c>
      <c r="J1886" s="47">
        <v>8</v>
      </c>
      <c r="K1886" s="50">
        <v>0</v>
      </c>
      <c r="L1886" s="47">
        <v>6.66</v>
      </c>
      <c r="M1886" s="50">
        <v>0</v>
      </c>
      <c r="N1886" s="48">
        <v>4</v>
      </c>
      <c r="O1886" s="48">
        <v>4</v>
      </c>
      <c r="P1886" s="51" t="str">
        <f t="shared" si="32"/>
        <v>44</v>
      </c>
      <c r="Q1886" s="51"/>
      <c r="R1886" s="48" t="s">
        <v>3265</v>
      </c>
    </row>
    <row r="1887" spans="1:18" x14ac:dyDescent="0.25">
      <c r="A1887" s="1" t="s">
        <v>4</v>
      </c>
      <c r="B1887" s="1" t="s">
        <v>3898</v>
      </c>
      <c r="C1887" s="1" t="s">
        <v>3899</v>
      </c>
      <c r="D1887" s="47">
        <v>1.3333333333333333</v>
      </c>
      <c r="E1887" s="47">
        <v>8</v>
      </c>
      <c r="F1887" s="48">
        <v>6</v>
      </c>
      <c r="G1887" s="47">
        <v>6.66</v>
      </c>
      <c r="H1887" s="49">
        <v>1</v>
      </c>
      <c r="I1887" s="50">
        <v>0</v>
      </c>
      <c r="J1887" s="47">
        <v>8</v>
      </c>
      <c r="K1887" s="50">
        <v>0</v>
      </c>
      <c r="L1887" s="47">
        <v>6.66</v>
      </c>
      <c r="M1887" s="50">
        <v>0</v>
      </c>
      <c r="N1887" s="48">
        <v>4</v>
      </c>
      <c r="O1887" s="48">
        <v>4</v>
      </c>
      <c r="P1887" s="51" t="str">
        <f t="shared" si="32"/>
        <v>44</v>
      </c>
      <c r="Q1887" s="51"/>
      <c r="R1887" s="48" t="s">
        <v>3265</v>
      </c>
    </row>
    <row r="1888" spans="1:18" x14ac:dyDescent="0.25">
      <c r="A1888" s="1" t="s">
        <v>4</v>
      </c>
      <c r="B1888" s="1" t="s">
        <v>3043</v>
      </c>
      <c r="C1888" s="1" t="s">
        <v>3044</v>
      </c>
      <c r="D1888" s="47">
        <v>0.69</v>
      </c>
      <c r="E1888" s="47">
        <v>4</v>
      </c>
      <c r="F1888" s="48">
        <v>5.79</v>
      </c>
      <c r="G1888" s="47">
        <v>3.31</v>
      </c>
      <c r="H1888" s="49">
        <v>2</v>
      </c>
      <c r="I1888" s="50">
        <v>0</v>
      </c>
      <c r="J1888" s="47">
        <v>8</v>
      </c>
      <c r="K1888" s="50">
        <v>0</v>
      </c>
      <c r="L1888" s="47">
        <v>6.62</v>
      </c>
      <c r="M1888" s="50">
        <v>0</v>
      </c>
      <c r="N1888" s="48">
        <v>4</v>
      </c>
      <c r="O1888" s="48">
        <v>4</v>
      </c>
      <c r="P1888" s="51" t="str">
        <f t="shared" si="32"/>
        <v>44</v>
      </c>
      <c r="Q1888" s="51"/>
      <c r="R1888" s="48" t="s">
        <v>7</v>
      </c>
    </row>
    <row r="1889" spans="1:18" x14ac:dyDescent="0.25">
      <c r="A1889" s="1" t="s">
        <v>4</v>
      </c>
      <c r="B1889" s="1" t="s">
        <v>3045</v>
      </c>
      <c r="C1889" s="1" t="s">
        <v>3046</v>
      </c>
      <c r="D1889" s="47">
        <v>1.28</v>
      </c>
      <c r="E1889" s="47">
        <v>7.68</v>
      </c>
      <c r="F1889" s="48">
        <v>6</v>
      </c>
      <c r="G1889" s="47">
        <v>6.4</v>
      </c>
      <c r="H1889" s="49">
        <v>1</v>
      </c>
      <c r="I1889" s="50">
        <v>0</v>
      </c>
      <c r="J1889" s="47">
        <v>7.68</v>
      </c>
      <c r="K1889" s="50">
        <v>0</v>
      </c>
      <c r="L1889" s="47">
        <v>6.4</v>
      </c>
      <c r="M1889" s="50">
        <v>0</v>
      </c>
      <c r="N1889" s="48">
        <v>4</v>
      </c>
      <c r="O1889" s="48">
        <v>4</v>
      </c>
      <c r="P1889" s="51" t="str">
        <f t="shared" si="32"/>
        <v>44</v>
      </c>
      <c r="Q1889" s="51"/>
      <c r="R1889" s="48" t="s">
        <v>7</v>
      </c>
    </row>
    <row r="1890" spans="1:18" x14ac:dyDescent="0.25">
      <c r="A1890" s="1" t="s">
        <v>4</v>
      </c>
      <c r="B1890" s="1" t="s">
        <v>3047</v>
      </c>
      <c r="C1890" s="1" t="s">
        <v>3048</v>
      </c>
      <c r="D1890" s="47">
        <v>0.69</v>
      </c>
      <c r="E1890" s="47">
        <v>3.8</v>
      </c>
      <c r="F1890" s="48">
        <v>5.5</v>
      </c>
      <c r="G1890" s="47">
        <v>3.11</v>
      </c>
      <c r="H1890" s="49">
        <v>2</v>
      </c>
      <c r="I1890" s="50">
        <v>0</v>
      </c>
      <c r="J1890" s="47">
        <v>7.6</v>
      </c>
      <c r="K1890" s="50">
        <v>0</v>
      </c>
      <c r="L1890" s="47">
        <v>6.22</v>
      </c>
      <c r="M1890" s="50">
        <v>0</v>
      </c>
      <c r="N1890" s="48">
        <v>4</v>
      </c>
      <c r="O1890" s="48">
        <v>4</v>
      </c>
      <c r="P1890" s="51" t="str">
        <f t="shared" si="32"/>
        <v>44</v>
      </c>
      <c r="Q1890" s="51"/>
      <c r="R1890" s="48" t="s">
        <v>7</v>
      </c>
    </row>
    <row r="1891" spans="1:18" x14ac:dyDescent="0.25">
      <c r="A1891" s="1" t="s">
        <v>4</v>
      </c>
      <c r="B1891" s="1" t="s">
        <v>3049</v>
      </c>
      <c r="C1891" s="1" t="s">
        <v>3050</v>
      </c>
      <c r="D1891" s="47">
        <v>0.67</v>
      </c>
      <c r="E1891" s="47">
        <v>3.75</v>
      </c>
      <c r="F1891" s="48">
        <v>5.59</v>
      </c>
      <c r="G1891" s="47">
        <v>3.08</v>
      </c>
      <c r="H1891" s="49">
        <v>2</v>
      </c>
      <c r="I1891" s="50">
        <v>0</v>
      </c>
      <c r="J1891" s="47">
        <v>7.5</v>
      </c>
      <c r="K1891" s="50">
        <v>0</v>
      </c>
      <c r="L1891" s="47">
        <v>6.16</v>
      </c>
      <c r="M1891" s="50">
        <v>0</v>
      </c>
      <c r="N1891" s="48">
        <v>4</v>
      </c>
      <c r="O1891" s="48">
        <v>4</v>
      </c>
      <c r="P1891" s="51" t="str">
        <f t="shared" si="32"/>
        <v>44</v>
      </c>
      <c r="Q1891" s="51"/>
      <c r="R1891" s="48" t="s">
        <v>7</v>
      </c>
    </row>
    <row r="1892" spans="1:18" x14ac:dyDescent="0.25">
      <c r="A1892" s="1" t="s">
        <v>4</v>
      </c>
      <c r="B1892" s="1" t="s">
        <v>3051</v>
      </c>
      <c r="C1892" s="1" t="s">
        <v>3052</v>
      </c>
      <c r="D1892" s="47">
        <v>3.45</v>
      </c>
      <c r="E1892" s="47">
        <v>9.6</v>
      </c>
      <c r="F1892" s="48">
        <v>2.78</v>
      </c>
      <c r="G1892" s="47">
        <v>6.15</v>
      </c>
      <c r="H1892" s="49">
        <v>1</v>
      </c>
      <c r="I1892" s="50">
        <v>0</v>
      </c>
      <c r="J1892" s="47">
        <v>9.6</v>
      </c>
      <c r="K1892" s="50">
        <v>0</v>
      </c>
      <c r="L1892" s="47">
        <v>6.15</v>
      </c>
      <c r="M1892" s="50">
        <v>0</v>
      </c>
      <c r="N1892" s="48">
        <v>4</v>
      </c>
      <c r="O1892" s="48">
        <v>4</v>
      </c>
      <c r="P1892" s="51" t="str">
        <f t="shared" si="32"/>
        <v>44</v>
      </c>
      <c r="Q1892" s="51"/>
      <c r="R1892" s="48" t="s">
        <v>7</v>
      </c>
    </row>
    <row r="1893" spans="1:18" x14ac:dyDescent="0.25">
      <c r="A1893" s="1" t="s">
        <v>4</v>
      </c>
      <c r="B1893" s="1" t="s">
        <v>3053</v>
      </c>
      <c r="C1893" s="1" t="s">
        <v>3054</v>
      </c>
      <c r="D1893" s="47">
        <v>1.56</v>
      </c>
      <c r="E1893" s="47">
        <v>7.7</v>
      </c>
      <c r="F1893" s="48">
        <v>4.93</v>
      </c>
      <c r="G1893" s="47">
        <v>6.14</v>
      </c>
      <c r="H1893" s="49">
        <v>1</v>
      </c>
      <c r="I1893" s="50">
        <v>0</v>
      </c>
      <c r="J1893" s="47">
        <v>7.7</v>
      </c>
      <c r="K1893" s="50">
        <v>0</v>
      </c>
      <c r="L1893" s="47">
        <v>6.14</v>
      </c>
      <c r="M1893" s="50">
        <v>0</v>
      </c>
      <c r="N1893" s="48">
        <v>4</v>
      </c>
      <c r="O1893" s="48">
        <v>4</v>
      </c>
      <c r="P1893" s="51" t="str">
        <f t="shared" si="32"/>
        <v>44</v>
      </c>
      <c r="Q1893" s="51"/>
      <c r="R1893" s="48" t="s">
        <v>7</v>
      </c>
    </row>
    <row r="1894" spans="1:18" x14ac:dyDescent="0.25">
      <c r="A1894" s="1" t="s">
        <v>4</v>
      </c>
      <c r="B1894" s="1" t="s">
        <v>3055</v>
      </c>
      <c r="C1894" s="1" t="s">
        <v>3056</v>
      </c>
      <c r="D1894" s="47">
        <v>0.48</v>
      </c>
      <c r="E1894" s="47">
        <v>2.5</v>
      </c>
      <c r="F1894" s="48">
        <v>5.2</v>
      </c>
      <c r="G1894" s="47">
        <v>2.02</v>
      </c>
      <c r="H1894" s="49">
        <v>3</v>
      </c>
      <c r="I1894" s="50">
        <v>0</v>
      </c>
      <c r="J1894" s="47">
        <v>7.5</v>
      </c>
      <c r="K1894" s="50">
        <v>0</v>
      </c>
      <c r="L1894" s="47">
        <v>6.06</v>
      </c>
      <c r="M1894" s="50">
        <v>0</v>
      </c>
      <c r="N1894" s="48">
        <v>4</v>
      </c>
      <c r="O1894" s="48">
        <v>4</v>
      </c>
      <c r="P1894" s="51" t="str">
        <f t="shared" si="32"/>
        <v>44</v>
      </c>
      <c r="Q1894" s="51"/>
      <c r="R1894" s="48" t="s">
        <v>7</v>
      </c>
    </row>
    <row r="1895" spans="1:18" x14ac:dyDescent="0.25">
      <c r="A1895" s="1" t="s">
        <v>4</v>
      </c>
      <c r="B1895" s="1" t="s">
        <v>3057</v>
      </c>
      <c r="C1895" s="1" t="s">
        <v>3058</v>
      </c>
      <c r="D1895" s="47">
        <v>0.99</v>
      </c>
      <c r="E1895" s="47">
        <v>4</v>
      </c>
      <c r="F1895" s="48">
        <v>4.04</v>
      </c>
      <c r="G1895" s="47">
        <v>3.01</v>
      </c>
      <c r="H1895" s="49">
        <v>2</v>
      </c>
      <c r="I1895" s="50">
        <v>0</v>
      </c>
      <c r="J1895" s="47">
        <v>8</v>
      </c>
      <c r="K1895" s="50">
        <v>0</v>
      </c>
      <c r="L1895" s="47">
        <v>6.02</v>
      </c>
      <c r="M1895" s="50">
        <v>0</v>
      </c>
      <c r="N1895" s="48">
        <v>4</v>
      </c>
      <c r="O1895" s="48">
        <v>4</v>
      </c>
      <c r="P1895" s="51" t="str">
        <f t="shared" si="32"/>
        <v>44</v>
      </c>
      <c r="Q1895" s="51"/>
      <c r="R1895" s="48" t="s">
        <v>7</v>
      </c>
    </row>
    <row r="1896" spans="1:18" x14ac:dyDescent="0.25">
      <c r="A1896" s="1" t="s">
        <v>4</v>
      </c>
      <c r="B1896" s="1" t="s">
        <v>3059</v>
      </c>
      <c r="C1896" s="1" t="s">
        <v>3060</v>
      </c>
      <c r="D1896" s="47">
        <v>1.19</v>
      </c>
      <c r="E1896" s="47">
        <v>7.2</v>
      </c>
      <c r="F1896" s="48">
        <v>6.05</v>
      </c>
      <c r="G1896" s="47">
        <v>6.01</v>
      </c>
      <c r="H1896" s="49">
        <v>1</v>
      </c>
      <c r="I1896" s="50">
        <v>0</v>
      </c>
      <c r="J1896" s="47">
        <v>7.2</v>
      </c>
      <c r="K1896" s="50">
        <v>0</v>
      </c>
      <c r="L1896" s="47">
        <v>6.01</v>
      </c>
      <c r="M1896" s="50">
        <v>0</v>
      </c>
      <c r="N1896" s="48">
        <v>4</v>
      </c>
      <c r="O1896" s="48">
        <v>4</v>
      </c>
      <c r="P1896" s="51" t="str">
        <f t="shared" si="32"/>
        <v>44</v>
      </c>
      <c r="Q1896" s="51"/>
      <c r="R1896" s="48" t="s">
        <v>7</v>
      </c>
    </row>
    <row r="1897" spans="1:18" x14ac:dyDescent="0.25">
      <c r="A1897" s="1" t="s">
        <v>4</v>
      </c>
      <c r="B1897" s="1" t="s">
        <v>3061</v>
      </c>
      <c r="C1897" s="1" t="s">
        <v>3062</v>
      </c>
      <c r="D1897" s="47">
        <v>2</v>
      </c>
      <c r="E1897" s="47">
        <v>8</v>
      </c>
      <c r="F1897" s="48">
        <v>4</v>
      </c>
      <c r="G1897" s="47">
        <v>6</v>
      </c>
      <c r="H1897" s="49">
        <v>1</v>
      </c>
      <c r="I1897" s="50">
        <v>0</v>
      </c>
      <c r="J1897" s="47">
        <v>8</v>
      </c>
      <c r="K1897" s="50">
        <v>0</v>
      </c>
      <c r="L1897" s="47">
        <v>6</v>
      </c>
      <c r="M1897" s="50">
        <v>0</v>
      </c>
      <c r="N1897" s="48">
        <v>4</v>
      </c>
      <c r="O1897" s="48">
        <v>4</v>
      </c>
      <c r="P1897" s="51" t="str">
        <f t="shared" si="32"/>
        <v>44</v>
      </c>
      <c r="Q1897" s="51"/>
      <c r="R1897" s="48" t="s">
        <v>7</v>
      </c>
    </row>
    <row r="1898" spans="1:18" x14ac:dyDescent="0.25">
      <c r="A1898" s="1" t="s">
        <v>4</v>
      </c>
      <c r="B1898" s="1" t="s">
        <v>3063</v>
      </c>
      <c r="C1898" s="1" t="s">
        <v>3064</v>
      </c>
      <c r="D1898" s="47">
        <v>1.19</v>
      </c>
      <c r="E1898" s="47">
        <v>7.14</v>
      </c>
      <c r="F1898" s="48">
        <v>6</v>
      </c>
      <c r="G1898" s="47">
        <v>5.95</v>
      </c>
      <c r="H1898" s="49">
        <v>1</v>
      </c>
      <c r="I1898" s="50">
        <v>0</v>
      </c>
      <c r="J1898" s="47">
        <v>7.14</v>
      </c>
      <c r="K1898" s="50">
        <v>0</v>
      </c>
      <c r="L1898" s="47">
        <v>5.95</v>
      </c>
      <c r="M1898" s="50">
        <v>0</v>
      </c>
      <c r="N1898" s="48">
        <v>4</v>
      </c>
      <c r="O1898" s="48">
        <v>4</v>
      </c>
      <c r="P1898" s="51" t="str">
        <f t="shared" si="32"/>
        <v>44</v>
      </c>
      <c r="Q1898" s="51"/>
      <c r="R1898" s="48" t="s">
        <v>7</v>
      </c>
    </row>
    <row r="1899" spans="1:18" x14ac:dyDescent="0.25">
      <c r="A1899" s="1" t="s">
        <v>4</v>
      </c>
      <c r="B1899" s="1" t="s">
        <v>3065</v>
      </c>
      <c r="C1899" s="1" t="s">
        <v>3066</v>
      </c>
      <c r="D1899" s="47">
        <v>1.08</v>
      </c>
      <c r="E1899" s="47">
        <v>7</v>
      </c>
      <c r="F1899" s="48">
        <v>6.48</v>
      </c>
      <c r="G1899" s="47">
        <v>5.92</v>
      </c>
      <c r="H1899" s="49">
        <v>1</v>
      </c>
      <c r="I1899" s="50">
        <v>0</v>
      </c>
      <c r="J1899" s="47">
        <v>7</v>
      </c>
      <c r="K1899" s="50">
        <v>0</v>
      </c>
      <c r="L1899" s="47">
        <v>5.92</v>
      </c>
      <c r="M1899" s="50">
        <v>0</v>
      </c>
      <c r="N1899" s="48">
        <v>4</v>
      </c>
      <c r="O1899" s="48">
        <v>4</v>
      </c>
      <c r="P1899" s="51" t="str">
        <f t="shared" si="32"/>
        <v>44</v>
      </c>
      <c r="Q1899" s="51"/>
      <c r="R1899" s="48" t="s">
        <v>7</v>
      </c>
    </row>
    <row r="1900" spans="1:18" x14ac:dyDescent="0.25">
      <c r="A1900" s="1" t="s">
        <v>4</v>
      </c>
      <c r="B1900" s="1" t="s">
        <v>3067</v>
      </c>
      <c r="C1900" s="1" t="s">
        <v>3068</v>
      </c>
      <c r="D1900" s="47">
        <v>1.1000000000000001</v>
      </c>
      <c r="E1900" s="47">
        <v>7</v>
      </c>
      <c r="F1900" s="48">
        <v>6.36</v>
      </c>
      <c r="G1900" s="47">
        <v>5.9</v>
      </c>
      <c r="H1900" s="49">
        <v>1</v>
      </c>
      <c r="I1900" s="50">
        <v>0</v>
      </c>
      <c r="J1900" s="47">
        <v>7</v>
      </c>
      <c r="K1900" s="50">
        <v>0</v>
      </c>
      <c r="L1900" s="47">
        <v>5.9</v>
      </c>
      <c r="M1900" s="50">
        <v>0</v>
      </c>
      <c r="N1900" s="48">
        <v>4</v>
      </c>
      <c r="O1900" s="48">
        <v>4</v>
      </c>
      <c r="P1900" s="51" t="str">
        <f t="shared" si="32"/>
        <v>44</v>
      </c>
      <c r="Q1900" s="51"/>
      <c r="R1900" s="48" t="s">
        <v>7</v>
      </c>
    </row>
    <row r="1901" spans="1:18" x14ac:dyDescent="0.25">
      <c r="A1901" s="1" t="s">
        <v>4</v>
      </c>
      <c r="B1901" s="1" t="s">
        <v>3900</v>
      </c>
      <c r="C1901" s="1" t="s">
        <v>3901</v>
      </c>
      <c r="D1901" s="47">
        <v>0.58333333333333326</v>
      </c>
      <c r="E1901" s="47">
        <v>3.5</v>
      </c>
      <c r="F1901" s="48">
        <v>6</v>
      </c>
      <c r="G1901" s="47">
        <v>2.91</v>
      </c>
      <c r="H1901" s="49">
        <v>2</v>
      </c>
      <c r="I1901" s="50">
        <v>0</v>
      </c>
      <c r="J1901" s="47">
        <v>7</v>
      </c>
      <c r="K1901" s="50">
        <v>0</v>
      </c>
      <c r="L1901" s="47">
        <v>5.83</v>
      </c>
      <c r="M1901" s="50">
        <v>0</v>
      </c>
      <c r="N1901" s="48">
        <v>4</v>
      </c>
      <c r="O1901" s="48">
        <v>4</v>
      </c>
      <c r="P1901" s="51" t="str">
        <f t="shared" si="32"/>
        <v>44</v>
      </c>
      <c r="Q1901" s="51"/>
      <c r="R1901" s="48" t="s">
        <v>3265</v>
      </c>
    </row>
    <row r="1902" spans="1:18" x14ac:dyDescent="0.25">
      <c r="A1902" s="1" t="s">
        <v>4</v>
      </c>
      <c r="B1902" s="1" t="s">
        <v>3069</v>
      </c>
      <c r="C1902" s="1" t="s">
        <v>3070</v>
      </c>
      <c r="D1902" s="47">
        <v>0.67</v>
      </c>
      <c r="E1902" s="47">
        <v>3.5</v>
      </c>
      <c r="F1902" s="48">
        <v>5.22</v>
      </c>
      <c r="G1902" s="47">
        <v>2.83</v>
      </c>
      <c r="H1902" s="49">
        <v>2</v>
      </c>
      <c r="I1902" s="50">
        <v>0</v>
      </c>
      <c r="J1902" s="47">
        <v>7</v>
      </c>
      <c r="K1902" s="50">
        <v>0</v>
      </c>
      <c r="L1902" s="47">
        <v>5.66</v>
      </c>
      <c r="M1902" s="50">
        <v>0</v>
      </c>
      <c r="N1902" s="48">
        <v>4</v>
      </c>
      <c r="O1902" s="48">
        <v>4</v>
      </c>
      <c r="P1902" s="51" t="str">
        <f t="shared" si="32"/>
        <v>44</v>
      </c>
      <c r="Q1902" s="51"/>
      <c r="R1902" s="48" t="s">
        <v>7</v>
      </c>
    </row>
    <row r="1903" spans="1:18" x14ac:dyDescent="0.25">
      <c r="A1903" s="1" t="s">
        <v>4</v>
      </c>
      <c r="B1903" s="1" t="s">
        <v>3071</v>
      </c>
      <c r="C1903" s="1" t="s">
        <v>3072</v>
      </c>
      <c r="D1903" s="47">
        <v>0.55000000000000004</v>
      </c>
      <c r="E1903" s="47">
        <v>6</v>
      </c>
      <c r="F1903" s="48">
        <v>10.9</v>
      </c>
      <c r="G1903" s="47">
        <v>5.45</v>
      </c>
      <c r="H1903" s="49">
        <v>1</v>
      </c>
      <c r="I1903" s="50">
        <v>0</v>
      </c>
      <c r="J1903" s="47">
        <v>6</v>
      </c>
      <c r="K1903" s="50">
        <v>0</v>
      </c>
      <c r="L1903" s="47">
        <v>5.45</v>
      </c>
      <c r="M1903" s="50">
        <v>0</v>
      </c>
      <c r="N1903" s="48">
        <v>4</v>
      </c>
      <c r="O1903" s="48">
        <v>4</v>
      </c>
      <c r="P1903" s="51" t="str">
        <f t="shared" si="32"/>
        <v>44</v>
      </c>
      <c r="Q1903" s="51"/>
      <c r="R1903" s="48" t="s">
        <v>7</v>
      </c>
    </row>
    <row r="1904" spans="1:18" x14ac:dyDescent="0.25">
      <c r="A1904" s="1" t="s">
        <v>4</v>
      </c>
      <c r="B1904" s="1" t="s">
        <v>3073</v>
      </c>
      <c r="C1904" s="1" t="s">
        <v>3074</v>
      </c>
      <c r="D1904" s="47">
        <v>0.55000000000000004</v>
      </c>
      <c r="E1904" s="47">
        <v>6</v>
      </c>
      <c r="F1904" s="48">
        <v>10.9</v>
      </c>
      <c r="G1904" s="47">
        <v>5.45</v>
      </c>
      <c r="H1904" s="49">
        <v>1</v>
      </c>
      <c r="I1904" s="50">
        <v>0</v>
      </c>
      <c r="J1904" s="47">
        <v>6</v>
      </c>
      <c r="K1904" s="50">
        <v>0</v>
      </c>
      <c r="L1904" s="47">
        <v>5.45</v>
      </c>
      <c r="M1904" s="50">
        <v>0</v>
      </c>
      <c r="N1904" s="48">
        <v>4</v>
      </c>
      <c r="O1904" s="48">
        <v>4</v>
      </c>
      <c r="P1904" s="51" t="str">
        <f t="shared" si="32"/>
        <v>44</v>
      </c>
      <c r="Q1904" s="51"/>
      <c r="R1904" s="48" t="s">
        <v>7</v>
      </c>
    </row>
    <row r="1905" spans="1:18" x14ac:dyDescent="0.25">
      <c r="A1905" s="1" t="s">
        <v>4</v>
      </c>
      <c r="B1905" s="1" t="s">
        <v>3075</v>
      </c>
      <c r="C1905" s="1" t="s">
        <v>3076</v>
      </c>
      <c r="D1905" s="47">
        <v>0.28999999999999998</v>
      </c>
      <c r="E1905" s="47">
        <v>3</v>
      </c>
      <c r="F1905" s="48">
        <v>10.34</v>
      </c>
      <c r="G1905" s="47">
        <v>2.71</v>
      </c>
      <c r="H1905" s="49">
        <v>2</v>
      </c>
      <c r="I1905" s="50">
        <v>0</v>
      </c>
      <c r="J1905" s="47">
        <v>6</v>
      </c>
      <c r="K1905" s="50">
        <v>0</v>
      </c>
      <c r="L1905" s="47">
        <v>5.42</v>
      </c>
      <c r="M1905" s="50">
        <v>0</v>
      </c>
      <c r="N1905" s="48">
        <v>4</v>
      </c>
      <c r="O1905" s="48">
        <v>4</v>
      </c>
      <c r="P1905" s="51" t="str">
        <f t="shared" si="32"/>
        <v>44</v>
      </c>
      <c r="Q1905" s="51"/>
      <c r="R1905" s="48" t="s">
        <v>7</v>
      </c>
    </row>
    <row r="1906" spans="1:18" x14ac:dyDescent="0.25">
      <c r="A1906" s="1" t="s">
        <v>4</v>
      </c>
      <c r="B1906" s="1" t="s">
        <v>3904</v>
      </c>
      <c r="C1906" s="1" t="s">
        <v>3905</v>
      </c>
      <c r="D1906" s="47">
        <v>0.54166666666666663</v>
      </c>
      <c r="E1906" s="47">
        <v>3.25</v>
      </c>
      <c r="F1906" s="48">
        <v>5.99</v>
      </c>
      <c r="G1906" s="47">
        <v>2.7</v>
      </c>
      <c r="H1906" s="49">
        <v>2</v>
      </c>
      <c r="I1906" s="50">
        <v>0</v>
      </c>
      <c r="J1906" s="47">
        <v>6.5</v>
      </c>
      <c r="K1906" s="50">
        <v>0</v>
      </c>
      <c r="L1906" s="47">
        <v>5.41</v>
      </c>
      <c r="M1906" s="50">
        <v>0</v>
      </c>
      <c r="N1906" s="48">
        <v>4</v>
      </c>
      <c r="O1906" s="48">
        <v>4</v>
      </c>
      <c r="P1906" s="51" t="str">
        <f t="shared" si="32"/>
        <v>44</v>
      </c>
      <c r="Q1906" s="51"/>
      <c r="R1906" s="48" t="s">
        <v>3265</v>
      </c>
    </row>
    <row r="1907" spans="1:18" x14ac:dyDescent="0.25">
      <c r="A1907" s="1" t="s">
        <v>4</v>
      </c>
      <c r="B1907" s="1" t="s">
        <v>3077</v>
      </c>
      <c r="C1907" s="1" t="s">
        <v>3078</v>
      </c>
      <c r="D1907" s="47">
        <v>0.33</v>
      </c>
      <c r="E1907" s="47">
        <v>3</v>
      </c>
      <c r="F1907" s="48">
        <v>9.09</v>
      </c>
      <c r="G1907" s="47">
        <v>2.67</v>
      </c>
      <c r="H1907" s="49">
        <v>2</v>
      </c>
      <c r="I1907" s="50">
        <v>0</v>
      </c>
      <c r="J1907" s="47">
        <v>6</v>
      </c>
      <c r="K1907" s="50">
        <v>0</v>
      </c>
      <c r="L1907" s="47">
        <v>5.34</v>
      </c>
      <c r="M1907" s="50">
        <v>0</v>
      </c>
      <c r="N1907" s="48">
        <v>4</v>
      </c>
      <c r="O1907" s="48">
        <v>4</v>
      </c>
      <c r="P1907" s="51" t="str">
        <f t="shared" si="32"/>
        <v>44</v>
      </c>
      <c r="Q1907" s="51"/>
      <c r="R1907" s="48" t="s">
        <v>7</v>
      </c>
    </row>
    <row r="1908" spans="1:18" x14ac:dyDescent="0.25">
      <c r="A1908" s="1" t="s">
        <v>4</v>
      </c>
      <c r="B1908" s="1" t="s">
        <v>3079</v>
      </c>
      <c r="C1908" s="1" t="s">
        <v>3080</v>
      </c>
      <c r="D1908" s="47">
        <v>0.67</v>
      </c>
      <c r="E1908" s="47">
        <v>3.3250000000000002</v>
      </c>
      <c r="F1908" s="48">
        <v>4.96</v>
      </c>
      <c r="G1908" s="47">
        <v>2.65</v>
      </c>
      <c r="H1908" s="49">
        <v>2</v>
      </c>
      <c r="I1908" s="50">
        <v>0</v>
      </c>
      <c r="J1908" s="47">
        <v>6.65</v>
      </c>
      <c r="K1908" s="50">
        <v>0</v>
      </c>
      <c r="L1908" s="47">
        <v>5.31</v>
      </c>
      <c r="M1908" s="50">
        <v>0</v>
      </c>
      <c r="N1908" s="48">
        <v>4</v>
      </c>
      <c r="O1908" s="48">
        <v>4</v>
      </c>
      <c r="P1908" s="51" t="str">
        <f t="shared" si="32"/>
        <v>44</v>
      </c>
      <c r="Q1908" s="51"/>
      <c r="R1908" s="48" t="s">
        <v>7</v>
      </c>
    </row>
    <row r="1909" spans="1:18" x14ac:dyDescent="0.25">
      <c r="A1909" s="1" t="s">
        <v>4</v>
      </c>
      <c r="B1909" s="1" t="s">
        <v>3081</v>
      </c>
      <c r="C1909" s="1" t="s">
        <v>3082</v>
      </c>
      <c r="D1909" s="47">
        <v>0.69</v>
      </c>
      <c r="E1909" s="47">
        <v>6</v>
      </c>
      <c r="F1909" s="48">
        <v>8.69</v>
      </c>
      <c r="G1909" s="47">
        <v>5.31</v>
      </c>
      <c r="H1909" s="49">
        <v>1</v>
      </c>
      <c r="I1909" s="50">
        <v>0</v>
      </c>
      <c r="J1909" s="47">
        <v>6</v>
      </c>
      <c r="K1909" s="50">
        <v>0</v>
      </c>
      <c r="L1909" s="47">
        <v>5.31</v>
      </c>
      <c r="M1909" s="50">
        <v>0</v>
      </c>
      <c r="N1909" s="48">
        <v>4</v>
      </c>
      <c r="O1909" s="48">
        <v>4</v>
      </c>
      <c r="P1909" s="51" t="str">
        <f t="shared" si="32"/>
        <v>44</v>
      </c>
      <c r="Q1909" s="51"/>
      <c r="R1909" s="48" t="s">
        <v>7</v>
      </c>
    </row>
    <row r="1910" spans="1:18" x14ac:dyDescent="0.25">
      <c r="A1910" s="1" t="s">
        <v>4</v>
      </c>
      <c r="B1910" s="1" t="s">
        <v>3083</v>
      </c>
      <c r="C1910" s="1" t="s">
        <v>3084</v>
      </c>
      <c r="D1910" s="47">
        <v>0.67</v>
      </c>
      <c r="E1910" s="47">
        <v>3.25</v>
      </c>
      <c r="F1910" s="48">
        <v>4.8499999999999996</v>
      </c>
      <c r="G1910" s="47">
        <v>2.58</v>
      </c>
      <c r="H1910" s="49">
        <v>2</v>
      </c>
      <c r="I1910" s="50">
        <v>0</v>
      </c>
      <c r="J1910" s="47">
        <v>6.5</v>
      </c>
      <c r="K1910" s="50">
        <v>0</v>
      </c>
      <c r="L1910" s="47">
        <v>5.16</v>
      </c>
      <c r="M1910" s="50">
        <v>0</v>
      </c>
      <c r="N1910" s="48">
        <v>4</v>
      </c>
      <c r="O1910" s="48">
        <v>4</v>
      </c>
      <c r="P1910" s="51" t="str">
        <f t="shared" si="32"/>
        <v>44</v>
      </c>
      <c r="Q1910" s="51"/>
      <c r="R1910" s="48" t="s">
        <v>7</v>
      </c>
    </row>
    <row r="1911" spans="1:18" x14ac:dyDescent="0.25">
      <c r="A1911" s="1" t="s">
        <v>4</v>
      </c>
      <c r="B1911" s="1" t="s">
        <v>3085</v>
      </c>
      <c r="C1911" s="1" t="s">
        <v>3086</v>
      </c>
      <c r="D1911" s="47">
        <v>0.49</v>
      </c>
      <c r="E1911" s="47">
        <v>3</v>
      </c>
      <c r="F1911" s="48">
        <v>6.12</v>
      </c>
      <c r="G1911" s="47">
        <v>2.5099999999999998</v>
      </c>
      <c r="H1911" s="49">
        <v>2</v>
      </c>
      <c r="I1911" s="50">
        <v>0</v>
      </c>
      <c r="J1911" s="47">
        <v>6</v>
      </c>
      <c r="K1911" s="50">
        <v>0</v>
      </c>
      <c r="L1911" s="47">
        <v>5.0199999999999996</v>
      </c>
      <c r="M1911" s="50">
        <v>0</v>
      </c>
      <c r="N1911" s="48">
        <v>4</v>
      </c>
      <c r="O1911" s="48">
        <v>4</v>
      </c>
      <c r="P1911" s="51" t="str">
        <f t="shared" si="32"/>
        <v>44</v>
      </c>
      <c r="Q1911" s="51"/>
      <c r="R1911" s="48" t="s">
        <v>7</v>
      </c>
    </row>
    <row r="1912" spans="1:18" x14ac:dyDescent="0.25">
      <c r="A1912" s="1" t="s">
        <v>4</v>
      </c>
      <c r="B1912" s="1" t="s">
        <v>3087</v>
      </c>
      <c r="C1912" s="1" t="s">
        <v>3088</v>
      </c>
      <c r="D1912" s="47">
        <v>0.49</v>
      </c>
      <c r="E1912" s="47">
        <v>3</v>
      </c>
      <c r="F1912" s="48">
        <v>6.12</v>
      </c>
      <c r="G1912" s="47">
        <v>2.5099999999999998</v>
      </c>
      <c r="H1912" s="49">
        <v>2</v>
      </c>
      <c r="I1912" s="50">
        <v>0</v>
      </c>
      <c r="J1912" s="47">
        <v>6</v>
      </c>
      <c r="K1912" s="50">
        <v>0</v>
      </c>
      <c r="L1912" s="47">
        <v>5.0199999999999996</v>
      </c>
      <c r="M1912" s="50">
        <v>0</v>
      </c>
      <c r="N1912" s="48">
        <v>4</v>
      </c>
      <c r="O1912" s="48">
        <v>4</v>
      </c>
      <c r="P1912" s="51" t="str">
        <f t="shared" si="32"/>
        <v>44</v>
      </c>
      <c r="Q1912" s="51"/>
      <c r="R1912" s="48" t="s">
        <v>7</v>
      </c>
    </row>
    <row r="1913" spans="1:18" x14ac:dyDescent="0.25">
      <c r="A1913" s="1" t="s">
        <v>4</v>
      </c>
      <c r="B1913" s="1" t="s">
        <v>3089</v>
      </c>
      <c r="C1913" s="1" t="s">
        <v>3090</v>
      </c>
      <c r="D1913" s="47">
        <v>0.49</v>
      </c>
      <c r="E1913" s="47">
        <v>3</v>
      </c>
      <c r="F1913" s="48">
        <v>6.12</v>
      </c>
      <c r="G1913" s="47">
        <v>2.5099999999999998</v>
      </c>
      <c r="H1913" s="49">
        <v>2</v>
      </c>
      <c r="I1913" s="50">
        <v>0</v>
      </c>
      <c r="J1913" s="47">
        <v>6</v>
      </c>
      <c r="K1913" s="50">
        <v>0</v>
      </c>
      <c r="L1913" s="47">
        <v>5.0199999999999996</v>
      </c>
      <c r="M1913" s="50">
        <v>0</v>
      </c>
      <c r="N1913" s="48">
        <v>4</v>
      </c>
      <c r="O1913" s="48">
        <v>4</v>
      </c>
      <c r="P1913" s="51" t="str">
        <f t="shared" si="32"/>
        <v>44</v>
      </c>
      <c r="Q1913" s="51"/>
      <c r="R1913" s="48" t="s">
        <v>7</v>
      </c>
    </row>
    <row r="1914" spans="1:18" x14ac:dyDescent="0.25">
      <c r="A1914" s="1" t="s">
        <v>4</v>
      </c>
      <c r="B1914" s="1" t="s">
        <v>3906</v>
      </c>
      <c r="C1914" s="1" t="s">
        <v>3907</v>
      </c>
      <c r="D1914" s="47">
        <v>1</v>
      </c>
      <c r="E1914" s="47">
        <v>6</v>
      </c>
      <c r="F1914" s="48">
        <v>6</v>
      </c>
      <c r="G1914" s="47">
        <v>5</v>
      </c>
      <c r="H1914" s="49">
        <v>1</v>
      </c>
      <c r="I1914" s="50">
        <v>0</v>
      </c>
      <c r="J1914" s="47">
        <v>6</v>
      </c>
      <c r="K1914" s="50">
        <v>0</v>
      </c>
      <c r="L1914" s="47">
        <v>5</v>
      </c>
      <c r="M1914" s="50">
        <v>0</v>
      </c>
      <c r="N1914" s="48">
        <v>4</v>
      </c>
      <c r="O1914" s="48">
        <v>4</v>
      </c>
      <c r="P1914" s="51" t="str">
        <f t="shared" si="32"/>
        <v>44</v>
      </c>
      <c r="Q1914" s="51"/>
      <c r="R1914" s="48" t="s">
        <v>3265</v>
      </c>
    </row>
    <row r="1915" spans="1:18" x14ac:dyDescent="0.25">
      <c r="A1915" s="1" t="s">
        <v>4</v>
      </c>
      <c r="B1915" s="1" t="s">
        <v>3908</v>
      </c>
      <c r="C1915" s="1" t="s">
        <v>3909</v>
      </c>
      <c r="D1915" s="47">
        <v>1</v>
      </c>
      <c r="E1915" s="47">
        <v>6</v>
      </c>
      <c r="F1915" s="48">
        <v>6</v>
      </c>
      <c r="G1915" s="47">
        <v>5</v>
      </c>
      <c r="H1915" s="49">
        <v>1</v>
      </c>
      <c r="I1915" s="50">
        <v>0</v>
      </c>
      <c r="J1915" s="47">
        <v>6</v>
      </c>
      <c r="K1915" s="50">
        <v>0</v>
      </c>
      <c r="L1915" s="47">
        <v>5</v>
      </c>
      <c r="M1915" s="50">
        <v>0</v>
      </c>
      <c r="N1915" s="48">
        <v>4</v>
      </c>
      <c r="O1915" s="48">
        <v>4</v>
      </c>
      <c r="P1915" s="51" t="str">
        <f t="shared" si="32"/>
        <v>44</v>
      </c>
      <c r="Q1915" s="51"/>
      <c r="R1915" s="48" t="s">
        <v>3265</v>
      </c>
    </row>
    <row r="1916" spans="1:18" x14ac:dyDescent="0.25">
      <c r="A1916" s="1" t="s">
        <v>4</v>
      </c>
      <c r="B1916" s="1" t="s">
        <v>3910</v>
      </c>
      <c r="C1916" s="1" t="s">
        <v>3911</v>
      </c>
      <c r="D1916" s="47">
        <v>1</v>
      </c>
      <c r="E1916" s="47">
        <v>6</v>
      </c>
      <c r="F1916" s="48">
        <v>6</v>
      </c>
      <c r="G1916" s="47">
        <v>5</v>
      </c>
      <c r="H1916" s="49">
        <v>1</v>
      </c>
      <c r="I1916" s="50">
        <v>0</v>
      </c>
      <c r="J1916" s="47">
        <v>6</v>
      </c>
      <c r="K1916" s="50">
        <v>0</v>
      </c>
      <c r="L1916" s="47">
        <v>5</v>
      </c>
      <c r="M1916" s="50">
        <v>0</v>
      </c>
      <c r="N1916" s="48">
        <v>4</v>
      </c>
      <c r="O1916" s="48">
        <v>4</v>
      </c>
      <c r="P1916" s="51" t="str">
        <f t="shared" si="32"/>
        <v>44</v>
      </c>
      <c r="Q1916" s="51"/>
      <c r="R1916" s="48" t="s">
        <v>3265</v>
      </c>
    </row>
    <row r="1917" spans="1:18" x14ac:dyDescent="0.25">
      <c r="A1917" s="1" t="s">
        <v>4</v>
      </c>
      <c r="B1917" s="1" t="s">
        <v>3912</v>
      </c>
      <c r="C1917" s="1" t="s">
        <v>3913</v>
      </c>
      <c r="D1917" s="47">
        <v>1</v>
      </c>
      <c r="E1917" s="47">
        <v>6</v>
      </c>
      <c r="F1917" s="48">
        <v>6</v>
      </c>
      <c r="G1917" s="47">
        <v>5</v>
      </c>
      <c r="H1917" s="49">
        <v>1</v>
      </c>
      <c r="I1917" s="50">
        <v>0</v>
      </c>
      <c r="J1917" s="47">
        <v>6</v>
      </c>
      <c r="K1917" s="50">
        <v>0</v>
      </c>
      <c r="L1917" s="47">
        <v>5</v>
      </c>
      <c r="M1917" s="50">
        <v>0</v>
      </c>
      <c r="N1917" s="48">
        <v>4</v>
      </c>
      <c r="O1917" s="48">
        <v>4</v>
      </c>
      <c r="P1917" s="51" t="str">
        <f t="shared" si="32"/>
        <v>44</v>
      </c>
      <c r="Q1917" s="51"/>
      <c r="R1917" s="48" t="s">
        <v>3265</v>
      </c>
    </row>
    <row r="1918" spans="1:18" x14ac:dyDescent="0.25">
      <c r="A1918" s="1" t="s">
        <v>4</v>
      </c>
      <c r="B1918" s="1" t="s">
        <v>3914</v>
      </c>
      <c r="C1918" s="1" t="s">
        <v>3915</v>
      </c>
      <c r="D1918" s="47">
        <v>0.5</v>
      </c>
      <c r="E1918" s="47">
        <v>3</v>
      </c>
      <c r="F1918" s="48">
        <v>6</v>
      </c>
      <c r="G1918" s="47">
        <v>2.5</v>
      </c>
      <c r="H1918" s="49">
        <v>2</v>
      </c>
      <c r="I1918" s="50">
        <v>0</v>
      </c>
      <c r="J1918" s="47">
        <v>6</v>
      </c>
      <c r="K1918" s="50">
        <v>0</v>
      </c>
      <c r="L1918" s="47">
        <v>5</v>
      </c>
      <c r="M1918" s="50">
        <v>0</v>
      </c>
      <c r="N1918" s="48">
        <v>4</v>
      </c>
      <c r="O1918" s="48">
        <v>4</v>
      </c>
      <c r="P1918" s="51" t="str">
        <f t="shared" si="32"/>
        <v>44</v>
      </c>
      <c r="Q1918" s="51"/>
      <c r="R1918" s="48" t="s">
        <v>3265</v>
      </c>
    </row>
    <row r="1919" spans="1:18" x14ac:dyDescent="0.25">
      <c r="A1919" s="1" t="s">
        <v>4</v>
      </c>
      <c r="B1919" s="1" t="s">
        <v>3091</v>
      </c>
      <c r="C1919" s="1" t="s">
        <v>3092</v>
      </c>
      <c r="D1919" s="47">
        <v>1.0900000000000001</v>
      </c>
      <c r="E1919" s="47">
        <v>6</v>
      </c>
      <c r="F1919" s="48">
        <v>5.5</v>
      </c>
      <c r="G1919" s="47">
        <v>4.91</v>
      </c>
      <c r="H1919" s="49">
        <v>1</v>
      </c>
      <c r="I1919" s="50">
        <v>0</v>
      </c>
      <c r="J1919" s="47">
        <v>6</v>
      </c>
      <c r="K1919" s="50">
        <v>0</v>
      </c>
      <c r="L1919" s="47">
        <v>4.91</v>
      </c>
      <c r="M1919" s="50">
        <v>0</v>
      </c>
      <c r="N1919" s="48">
        <v>4</v>
      </c>
      <c r="O1919" s="48">
        <v>4</v>
      </c>
      <c r="P1919" s="51" t="str">
        <f t="shared" si="32"/>
        <v>44</v>
      </c>
      <c r="Q1919" s="51"/>
      <c r="R1919" s="48" t="s">
        <v>7</v>
      </c>
    </row>
    <row r="1920" spans="1:18" x14ac:dyDescent="0.25">
      <c r="A1920" s="1" t="s">
        <v>4</v>
      </c>
      <c r="B1920" s="1" t="s">
        <v>3093</v>
      </c>
      <c r="C1920" s="1" t="s">
        <v>3094</v>
      </c>
      <c r="D1920" s="47">
        <v>0.4</v>
      </c>
      <c r="E1920" s="47">
        <v>2</v>
      </c>
      <c r="F1920" s="48">
        <v>5</v>
      </c>
      <c r="G1920" s="47">
        <v>1.6</v>
      </c>
      <c r="H1920" s="49">
        <v>3</v>
      </c>
      <c r="I1920" s="50">
        <v>0</v>
      </c>
      <c r="J1920" s="47">
        <v>6</v>
      </c>
      <c r="K1920" s="50">
        <v>0</v>
      </c>
      <c r="L1920" s="47">
        <v>4.8</v>
      </c>
      <c r="M1920" s="50">
        <v>0</v>
      </c>
      <c r="N1920" s="48">
        <v>4</v>
      </c>
      <c r="O1920" s="48">
        <v>4</v>
      </c>
      <c r="P1920" s="51" t="str">
        <f t="shared" si="32"/>
        <v>44</v>
      </c>
      <c r="Q1920" s="51"/>
      <c r="R1920" s="48" t="s">
        <v>7</v>
      </c>
    </row>
    <row r="1921" spans="1:18" x14ac:dyDescent="0.25">
      <c r="A1921" s="1" t="s">
        <v>4</v>
      </c>
      <c r="B1921" s="1" t="s">
        <v>3916</v>
      </c>
      <c r="C1921" s="1" t="s">
        <v>3917</v>
      </c>
      <c r="D1921" s="47">
        <v>0.95833333333333337</v>
      </c>
      <c r="E1921" s="47">
        <v>5.75</v>
      </c>
      <c r="F1921" s="48">
        <v>6</v>
      </c>
      <c r="G1921" s="47">
        <v>4.79</v>
      </c>
      <c r="H1921" s="49">
        <v>1</v>
      </c>
      <c r="I1921" s="50">
        <v>0</v>
      </c>
      <c r="J1921" s="47">
        <v>5.75</v>
      </c>
      <c r="K1921" s="50">
        <v>0</v>
      </c>
      <c r="L1921" s="47">
        <v>4.79</v>
      </c>
      <c r="M1921" s="50">
        <v>0</v>
      </c>
      <c r="N1921" s="48">
        <v>4</v>
      </c>
      <c r="O1921" s="48">
        <v>4</v>
      </c>
      <c r="P1921" s="51" t="str">
        <f t="shared" si="32"/>
        <v>44</v>
      </c>
      <c r="Q1921" s="51"/>
      <c r="R1921" s="48" t="s">
        <v>3265</v>
      </c>
    </row>
    <row r="1922" spans="1:18" x14ac:dyDescent="0.25">
      <c r="A1922" s="1" t="s">
        <v>4</v>
      </c>
      <c r="B1922" s="1" t="s">
        <v>3095</v>
      </c>
      <c r="C1922" s="1" t="s">
        <v>3096</v>
      </c>
      <c r="D1922" s="47">
        <v>0.69</v>
      </c>
      <c r="E1922" s="47">
        <v>3.05</v>
      </c>
      <c r="F1922" s="48">
        <v>4.42</v>
      </c>
      <c r="G1922" s="47">
        <v>2.36</v>
      </c>
      <c r="H1922" s="49">
        <v>2</v>
      </c>
      <c r="I1922" s="50">
        <v>0</v>
      </c>
      <c r="J1922" s="47">
        <v>6.1</v>
      </c>
      <c r="K1922" s="50">
        <v>0</v>
      </c>
      <c r="L1922" s="47">
        <v>4.72</v>
      </c>
      <c r="M1922" s="50">
        <v>0</v>
      </c>
      <c r="N1922" s="48">
        <v>4</v>
      </c>
      <c r="O1922" s="48">
        <v>4</v>
      </c>
      <c r="P1922" s="51" t="str">
        <f t="shared" si="32"/>
        <v>44</v>
      </c>
      <c r="Q1922" s="51"/>
      <c r="R1922" s="48" t="s">
        <v>7</v>
      </c>
    </row>
    <row r="1923" spans="1:18" x14ac:dyDescent="0.25">
      <c r="A1923" s="1" t="s">
        <v>4</v>
      </c>
      <c r="B1923" s="1" t="s">
        <v>3097</v>
      </c>
      <c r="C1923" s="1" t="s">
        <v>3098</v>
      </c>
      <c r="D1923" s="47">
        <v>0.49</v>
      </c>
      <c r="E1923" s="47">
        <v>2.7749999999999999</v>
      </c>
      <c r="F1923" s="48">
        <v>5.66</v>
      </c>
      <c r="G1923" s="47">
        <v>2.2799999999999998</v>
      </c>
      <c r="H1923" s="49">
        <v>2</v>
      </c>
      <c r="I1923" s="50">
        <v>0</v>
      </c>
      <c r="J1923" s="47">
        <v>5.7</v>
      </c>
      <c r="K1923" s="50">
        <v>0</v>
      </c>
      <c r="L1923" s="47">
        <v>4.72</v>
      </c>
      <c r="M1923" s="50">
        <v>0</v>
      </c>
      <c r="N1923" s="48">
        <v>4</v>
      </c>
      <c r="O1923" s="48">
        <v>4</v>
      </c>
      <c r="P1923" s="51" t="str">
        <f t="shared" si="32"/>
        <v>44</v>
      </c>
      <c r="Q1923" s="51"/>
      <c r="R1923" s="48" t="s">
        <v>7</v>
      </c>
    </row>
    <row r="1924" spans="1:18" x14ac:dyDescent="0.25">
      <c r="A1924" s="1" t="s">
        <v>4</v>
      </c>
      <c r="B1924" s="1" t="s">
        <v>3099</v>
      </c>
      <c r="C1924" s="1" t="s">
        <v>3100</v>
      </c>
      <c r="D1924" s="47">
        <v>0.67</v>
      </c>
      <c r="E1924" s="47">
        <v>3</v>
      </c>
      <c r="F1924" s="48">
        <v>4.47</v>
      </c>
      <c r="G1924" s="47">
        <v>2.33</v>
      </c>
      <c r="H1924" s="49">
        <v>2</v>
      </c>
      <c r="I1924" s="50">
        <v>0</v>
      </c>
      <c r="J1924" s="47">
        <v>6</v>
      </c>
      <c r="K1924" s="50">
        <v>0</v>
      </c>
      <c r="L1924" s="47">
        <v>4.66</v>
      </c>
      <c r="M1924" s="50">
        <v>0</v>
      </c>
      <c r="N1924" s="48">
        <v>4</v>
      </c>
      <c r="O1924" s="48">
        <v>4</v>
      </c>
      <c r="P1924" s="51" t="str">
        <f t="shared" si="32"/>
        <v>44</v>
      </c>
      <c r="Q1924" s="51"/>
      <c r="R1924" s="48" t="s">
        <v>7</v>
      </c>
    </row>
    <row r="1925" spans="1:18" x14ac:dyDescent="0.25">
      <c r="A1925" s="1" t="s">
        <v>4</v>
      </c>
      <c r="B1925" s="1" t="s">
        <v>3101</v>
      </c>
      <c r="C1925" s="1" t="s">
        <v>3102</v>
      </c>
      <c r="D1925" s="47">
        <v>0.49</v>
      </c>
      <c r="E1925" s="47">
        <v>5</v>
      </c>
      <c r="F1925" s="48">
        <v>10.199999999999999</v>
      </c>
      <c r="G1925" s="47">
        <v>4.51</v>
      </c>
      <c r="H1925" s="49">
        <v>1</v>
      </c>
      <c r="I1925" s="50">
        <v>0</v>
      </c>
      <c r="J1925" s="47">
        <v>5</v>
      </c>
      <c r="K1925" s="50">
        <v>0</v>
      </c>
      <c r="L1925" s="47">
        <v>4.51</v>
      </c>
      <c r="M1925" s="50">
        <v>0</v>
      </c>
      <c r="N1925" s="48">
        <v>4</v>
      </c>
      <c r="O1925" s="48">
        <v>4</v>
      </c>
      <c r="P1925" s="51" t="str">
        <f t="shared" si="32"/>
        <v>44</v>
      </c>
      <c r="Q1925" s="51"/>
      <c r="R1925" s="48" t="s">
        <v>7</v>
      </c>
    </row>
    <row r="1926" spans="1:18" x14ac:dyDescent="0.25">
      <c r="A1926" s="1" t="s">
        <v>4</v>
      </c>
      <c r="B1926" s="1" t="s">
        <v>3103</v>
      </c>
      <c r="C1926" s="1" t="s">
        <v>3104</v>
      </c>
      <c r="D1926" s="47">
        <v>0.28999999999999998</v>
      </c>
      <c r="E1926" s="47">
        <v>2.5</v>
      </c>
      <c r="F1926" s="48">
        <v>8.6199999999999992</v>
      </c>
      <c r="G1926" s="47">
        <v>2.21</v>
      </c>
      <c r="H1926" s="49">
        <v>2</v>
      </c>
      <c r="I1926" s="50">
        <v>0</v>
      </c>
      <c r="J1926" s="47">
        <v>5</v>
      </c>
      <c r="K1926" s="50">
        <v>0</v>
      </c>
      <c r="L1926" s="47">
        <v>4.42</v>
      </c>
      <c r="M1926" s="50">
        <v>0</v>
      </c>
      <c r="N1926" s="48">
        <v>4</v>
      </c>
      <c r="O1926" s="48">
        <v>4</v>
      </c>
      <c r="P1926" s="51" t="str">
        <f t="shared" si="32"/>
        <v>44</v>
      </c>
      <c r="Q1926" s="51"/>
      <c r="R1926" s="48" t="s">
        <v>7</v>
      </c>
    </row>
    <row r="1927" spans="1:18" x14ac:dyDescent="0.25">
      <c r="A1927" s="1" t="s">
        <v>4</v>
      </c>
      <c r="B1927" s="1" t="s">
        <v>3107</v>
      </c>
      <c r="C1927" s="1" t="s">
        <v>3108</v>
      </c>
      <c r="D1927" s="47">
        <v>1.63</v>
      </c>
      <c r="E1927" s="47">
        <v>6</v>
      </c>
      <c r="F1927" s="48">
        <v>3.68</v>
      </c>
      <c r="G1927" s="47">
        <v>4.37</v>
      </c>
      <c r="H1927" s="49">
        <v>1</v>
      </c>
      <c r="I1927" s="50">
        <v>0</v>
      </c>
      <c r="J1927" s="47">
        <v>6</v>
      </c>
      <c r="K1927" s="50">
        <v>0</v>
      </c>
      <c r="L1927" s="47">
        <v>4.37</v>
      </c>
      <c r="M1927" s="50">
        <v>0</v>
      </c>
      <c r="N1927" s="48">
        <v>4</v>
      </c>
      <c r="O1927" s="48">
        <v>4</v>
      </c>
      <c r="P1927" s="51" t="str">
        <f t="shared" ref="P1927:P1990" si="33">N1927&amp;O1927</f>
        <v>44</v>
      </c>
      <c r="Q1927" s="51"/>
      <c r="R1927" s="48" t="s">
        <v>7</v>
      </c>
    </row>
    <row r="1928" spans="1:18" x14ac:dyDescent="0.25">
      <c r="A1928" s="1" t="s">
        <v>4</v>
      </c>
      <c r="B1928" s="1" t="s">
        <v>3109</v>
      </c>
      <c r="C1928" s="1" t="s">
        <v>3110</v>
      </c>
      <c r="D1928" s="47">
        <v>1.28</v>
      </c>
      <c r="E1928" s="47">
        <v>5.6</v>
      </c>
      <c r="F1928" s="48">
        <v>4.37</v>
      </c>
      <c r="G1928" s="47">
        <v>4.32</v>
      </c>
      <c r="H1928" s="49">
        <v>1</v>
      </c>
      <c r="I1928" s="50">
        <v>0</v>
      </c>
      <c r="J1928" s="47">
        <v>5.6</v>
      </c>
      <c r="K1928" s="50">
        <v>0</v>
      </c>
      <c r="L1928" s="47">
        <v>4.32</v>
      </c>
      <c r="M1928" s="50">
        <v>0</v>
      </c>
      <c r="N1928" s="48">
        <v>4</v>
      </c>
      <c r="O1928" s="48">
        <v>4</v>
      </c>
      <c r="P1928" s="51" t="str">
        <f t="shared" si="33"/>
        <v>44</v>
      </c>
      <c r="Q1928" s="51"/>
      <c r="R1928" s="48" t="s">
        <v>7</v>
      </c>
    </row>
    <row r="1929" spans="1:18" x14ac:dyDescent="0.25">
      <c r="A1929" s="1" t="s">
        <v>4</v>
      </c>
      <c r="B1929" s="1" t="s">
        <v>3111</v>
      </c>
      <c r="C1929" s="1" t="s">
        <v>3112</v>
      </c>
      <c r="D1929" s="47">
        <v>0.4</v>
      </c>
      <c r="E1929" s="47">
        <v>2.5</v>
      </c>
      <c r="F1929" s="48">
        <v>6.25</v>
      </c>
      <c r="G1929" s="47">
        <v>2.1</v>
      </c>
      <c r="H1929" s="49">
        <v>2</v>
      </c>
      <c r="I1929" s="50">
        <v>0</v>
      </c>
      <c r="J1929" s="47">
        <v>5</v>
      </c>
      <c r="K1929" s="50">
        <v>0</v>
      </c>
      <c r="L1929" s="47">
        <v>4.2</v>
      </c>
      <c r="M1929" s="50">
        <v>0</v>
      </c>
      <c r="N1929" s="48">
        <v>4</v>
      </c>
      <c r="O1929" s="48">
        <v>4</v>
      </c>
      <c r="P1929" s="51" t="str">
        <f t="shared" si="33"/>
        <v>44</v>
      </c>
      <c r="Q1929" s="51"/>
      <c r="R1929" s="48" t="s">
        <v>7</v>
      </c>
    </row>
    <row r="1930" spans="1:18" x14ac:dyDescent="0.25">
      <c r="A1930" s="1" t="s">
        <v>4</v>
      </c>
      <c r="B1930" s="1" t="s">
        <v>3113</v>
      </c>
      <c r="C1930" s="1" t="s">
        <v>3114</v>
      </c>
      <c r="D1930" s="47">
        <v>0.88</v>
      </c>
      <c r="E1930" s="47">
        <v>5</v>
      </c>
      <c r="F1930" s="48">
        <v>5.68</v>
      </c>
      <c r="G1930" s="47">
        <v>4.12</v>
      </c>
      <c r="H1930" s="49">
        <v>1</v>
      </c>
      <c r="I1930" s="50">
        <v>0</v>
      </c>
      <c r="J1930" s="47">
        <v>5</v>
      </c>
      <c r="K1930" s="50">
        <v>0</v>
      </c>
      <c r="L1930" s="47">
        <v>4.12</v>
      </c>
      <c r="M1930" s="50">
        <v>0</v>
      </c>
      <c r="N1930" s="48">
        <v>4</v>
      </c>
      <c r="O1930" s="48">
        <v>4</v>
      </c>
      <c r="P1930" s="51" t="str">
        <f t="shared" si="33"/>
        <v>44</v>
      </c>
      <c r="Q1930" s="51"/>
      <c r="R1930" s="48" t="s">
        <v>7</v>
      </c>
    </row>
    <row r="1931" spans="1:18" x14ac:dyDescent="0.25">
      <c r="A1931" s="1" t="s">
        <v>4</v>
      </c>
      <c r="B1931" s="1" t="s">
        <v>3115</v>
      </c>
      <c r="C1931" s="1" t="s">
        <v>3116</v>
      </c>
      <c r="D1931" s="47">
        <v>0.49</v>
      </c>
      <c r="E1931" s="47">
        <v>2.5499999999999998</v>
      </c>
      <c r="F1931" s="48">
        <v>5.2</v>
      </c>
      <c r="G1931" s="47">
        <v>2.06</v>
      </c>
      <c r="H1931" s="49">
        <v>2</v>
      </c>
      <c r="I1931" s="50">
        <v>0</v>
      </c>
      <c r="J1931" s="47">
        <v>5.0999999999999996</v>
      </c>
      <c r="K1931" s="50">
        <v>0</v>
      </c>
      <c r="L1931" s="47">
        <v>4.12</v>
      </c>
      <c r="M1931" s="50">
        <v>0</v>
      </c>
      <c r="N1931" s="48">
        <v>4</v>
      </c>
      <c r="O1931" s="48">
        <v>4</v>
      </c>
      <c r="P1931" s="51" t="str">
        <f t="shared" si="33"/>
        <v>44</v>
      </c>
      <c r="Q1931" s="51"/>
      <c r="R1931" s="48" t="s">
        <v>7</v>
      </c>
    </row>
    <row r="1932" spans="1:18" x14ac:dyDescent="0.25">
      <c r="A1932" s="1" t="s">
        <v>4</v>
      </c>
      <c r="B1932" s="1" t="s">
        <v>3117</v>
      </c>
      <c r="C1932" s="1" t="s">
        <v>3118</v>
      </c>
      <c r="D1932" s="47">
        <v>0.69</v>
      </c>
      <c r="E1932" s="47">
        <v>4.75</v>
      </c>
      <c r="F1932" s="48">
        <v>6.88</v>
      </c>
      <c r="G1932" s="47">
        <v>4.0599999999999996</v>
      </c>
      <c r="H1932" s="49">
        <v>1</v>
      </c>
      <c r="I1932" s="50">
        <v>0</v>
      </c>
      <c r="J1932" s="47">
        <v>4.75</v>
      </c>
      <c r="K1932" s="50">
        <v>0</v>
      </c>
      <c r="L1932" s="47">
        <v>4.0599999999999996</v>
      </c>
      <c r="M1932" s="50">
        <v>0</v>
      </c>
      <c r="N1932" s="48">
        <v>4</v>
      </c>
      <c r="O1932" s="48">
        <v>4</v>
      </c>
      <c r="P1932" s="51" t="str">
        <f t="shared" si="33"/>
        <v>44</v>
      </c>
      <c r="Q1932" s="51"/>
      <c r="R1932" s="48" t="s">
        <v>7</v>
      </c>
    </row>
    <row r="1933" spans="1:18" x14ac:dyDescent="0.25">
      <c r="A1933" s="1" t="s">
        <v>4</v>
      </c>
      <c r="B1933" s="1" t="s">
        <v>3920</v>
      </c>
      <c r="C1933" s="1" t="s">
        <v>3921</v>
      </c>
      <c r="D1933" s="47">
        <v>0.79166666666666663</v>
      </c>
      <c r="E1933" s="47">
        <v>4.75</v>
      </c>
      <c r="F1933" s="48">
        <v>5.99</v>
      </c>
      <c r="G1933" s="47">
        <v>3.95</v>
      </c>
      <c r="H1933" s="49">
        <v>1</v>
      </c>
      <c r="I1933" s="50">
        <v>0</v>
      </c>
      <c r="J1933" s="47">
        <v>4.75</v>
      </c>
      <c r="K1933" s="50">
        <v>0</v>
      </c>
      <c r="L1933" s="47">
        <v>3.95</v>
      </c>
      <c r="M1933" s="50">
        <v>0</v>
      </c>
      <c r="N1933" s="48">
        <v>4</v>
      </c>
      <c r="O1933" s="48">
        <v>4</v>
      </c>
      <c r="P1933" s="51" t="str">
        <f t="shared" si="33"/>
        <v>44</v>
      </c>
      <c r="Q1933" s="51"/>
      <c r="R1933" s="48" t="s">
        <v>3265</v>
      </c>
    </row>
    <row r="1934" spans="1:18" x14ac:dyDescent="0.25">
      <c r="A1934" s="1" t="s">
        <v>4</v>
      </c>
      <c r="B1934" s="1" t="s">
        <v>3119</v>
      </c>
      <c r="C1934" s="1" t="s">
        <v>3120</v>
      </c>
      <c r="D1934" s="47">
        <v>8.09</v>
      </c>
      <c r="E1934" s="47">
        <v>12</v>
      </c>
      <c r="F1934" s="48">
        <v>1.48</v>
      </c>
      <c r="G1934" s="47">
        <v>3.91</v>
      </c>
      <c r="H1934" s="49">
        <v>1</v>
      </c>
      <c r="I1934" s="50">
        <v>0</v>
      </c>
      <c r="J1934" s="47">
        <v>12</v>
      </c>
      <c r="K1934" s="50">
        <v>0</v>
      </c>
      <c r="L1934" s="47">
        <v>3.91</v>
      </c>
      <c r="M1934" s="50">
        <v>0</v>
      </c>
      <c r="N1934" s="48">
        <v>4</v>
      </c>
      <c r="O1934" s="48">
        <v>4</v>
      </c>
      <c r="P1934" s="51" t="str">
        <f t="shared" si="33"/>
        <v>44</v>
      </c>
      <c r="Q1934" s="51"/>
      <c r="R1934" s="48" t="s">
        <v>7</v>
      </c>
    </row>
    <row r="1935" spans="1:18" x14ac:dyDescent="0.25">
      <c r="A1935" s="1" t="s">
        <v>4</v>
      </c>
      <c r="B1935" s="1" t="s">
        <v>3121</v>
      </c>
      <c r="C1935" s="1" t="s">
        <v>3122</v>
      </c>
      <c r="D1935" s="47">
        <v>0.69</v>
      </c>
      <c r="E1935" s="47">
        <v>4.5</v>
      </c>
      <c r="F1935" s="48">
        <v>6.52</v>
      </c>
      <c r="G1935" s="47">
        <v>3.81</v>
      </c>
      <c r="H1935" s="49">
        <v>1</v>
      </c>
      <c r="I1935" s="50">
        <v>0</v>
      </c>
      <c r="J1935" s="47">
        <v>4.5</v>
      </c>
      <c r="K1935" s="50">
        <v>0</v>
      </c>
      <c r="L1935" s="47">
        <v>3.81</v>
      </c>
      <c r="M1935" s="50">
        <v>0</v>
      </c>
      <c r="N1935" s="48">
        <v>4</v>
      </c>
      <c r="O1935" s="48">
        <v>4</v>
      </c>
      <c r="P1935" s="51" t="str">
        <f t="shared" si="33"/>
        <v>44</v>
      </c>
      <c r="Q1935" s="51"/>
      <c r="R1935" s="48" t="s">
        <v>7</v>
      </c>
    </row>
    <row r="1936" spans="1:18" x14ac:dyDescent="0.25">
      <c r="A1936" s="1" t="s">
        <v>4</v>
      </c>
      <c r="B1936" s="1" t="s">
        <v>3123</v>
      </c>
      <c r="C1936" s="1" t="s">
        <v>3124</v>
      </c>
      <c r="D1936" s="47">
        <v>2.2200000000000002</v>
      </c>
      <c r="E1936" s="47">
        <v>6</v>
      </c>
      <c r="F1936" s="48">
        <v>2.7</v>
      </c>
      <c r="G1936" s="47">
        <v>3.78</v>
      </c>
      <c r="H1936" s="49">
        <v>1</v>
      </c>
      <c r="I1936" s="50">
        <v>0</v>
      </c>
      <c r="J1936" s="47">
        <v>6</v>
      </c>
      <c r="K1936" s="50">
        <v>0</v>
      </c>
      <c r="L1936" s="47">
        <v>3.78</v>
      </c>
      <c r="M1936" s="50">
        <v>0</v>
      </c>
      <c r="N1936" s="48">
        <v>4</v>
      </c>
      <c r="O1936" s="48">
        <v>4</v>
      </c>
      <c r="P1936" s="51" t="str">
        <f t="shared" si="33"/>
        <v>44</v>
      </c>
      <c r="Q1936" s="51"/>
      <c r="R1936" s="48" t="s">
        <v>7</v>
      </c>
    </row>
    <row r="1937" spans="1:18" x14ac:dyDescent="0.25">
      <c r="A1937" s="1" t="s">
        <v>4</v>
      </c>
      <c r="B1937" s="1" t="s">
        <v>3924</v>
      </c>
      <c r="C1937" s="1" t="s">
        <v>3925</v>
      </c>
      <c r="D1937" s="47">
        <v>0.75</v>
      </c>
      <c r="E1937" s="47">
        <v>4.5</v>
      </c>
      <c r="F1937" s="48">
        <v>6</v>
      </c>
      <c r="G1937" s="47">
        <v>3.75</v>
      </c>
      <c r="H1937" s="49">
        <v>1</v>
      </c>
      <c r="I1937" s="50">
        <v>0</v>
      </c>
      <c r="J1937" s="47">
        <v>4.5</v>
      </c>
      <c r="K1937" s="50">
        <v>0</v>
      </c>
      <c r="L1937" s="47">
        <v>3.75</v>
      </c>
      <c r="M1937" s="50">
        <v>0</v>
      </c>
      <c r="N1937" s="48">
        <v>4</v>
      </c>
      <c r="O1937" s="48">
        <v>4</v>
      </c>
      <c r="P1937" s="51" t="str">
        <f t="shared" si="33"/>
        <v>44</v>
      </c>
      <c r="Q1937" s="51"/>
      <c r="R1937" s="48" t="s">
        <v>3265</v>
      </c>
    </row>
    <row r="1938" spans="1:18" x14ac:dyDescent="0.25">
      <c r="A1938" s="1" t="s">
        <v>4</v>
      </c>
      <c r="B1938" s="1" t="s">
        <v>3926</v>
      </c>
      <c r="C1938" s="1" t="s">
        <v>3927</v>
      </c>
      <c r="D1938" s="47">
        <v>0.75</v>
      </c>
      <c r="E1938" s="47">
        <v>4.5</v>
      </c>
      <c r="F1938" s="48">
        <v>6</v>
      </c>
      <c r="G1938" s="47">
        <v>3.75</v>
      </c>
      <c r="H1938" s="49">
        <v>1</v>
      </c>
      <c r="I1938" s="50">
        <v>0</v>
      </c>
      <c r="J1938" s="47">
        <v>4.5</v>
      </c>
      <c r="K1938" s="50">
        <v>0</v>
      </c>
      <c r="L1938" s="47">
        <v>3.75</v>
      </c>
      <c r="M1938" s="50">
        <v>0</v>
      </c>
      <c r="N1938" s="48">
        <v>4</v>
      </c>
      <c r="O1938" s="48">
        <v>4</v>
      </c>
      <c r="P1938" s="51" t="str">
        <f t="shared" si="33"/>
        <v>44</v>
      </c>
      <c r="Q1938" s="51"/>
      <c r="R1938" s="48" t="s">
        <v>3265</v>
      </c>
    </row>
    <row r="1939" spans="1:18" x14ac:dyDescent="0.25">
      <c r="A1939" s="1" t="s">
        <v>4</v>
      </c>
      <c r="B1939" s="1" t="s">
        <v>3125</v>
      </c>
      <c r="C1939" s="1" t="s">
        <v>3126</v>
      </c>
      <c r="D1939" s="47">
        <v>0.4</v>
      </c>
      <c r="E1939" s="47">
        <v>4</v>
      </c>
      <c r="F1939" s="48">
        <v>10</v>
      </c>
      <c r="G1939" s="47">
        <v>3.6</v>
      </c>
      <c r="H1939" s="49">
        <v>1</v>
      </c>
      <c r="I1939" s="50">
        <v>0</v>
      </c>
      <c r="J1939" s="47">
        <v>4</v>
      </c>
      <c r="K1939" s="50">
        <v>0</v>
      </c>
      <c r="L1939" s="47">
        <v>3.6</v>
      </c>
      <c r="M1939" s="50">
        <v>0</v>
      </c>
      <c r="N1939" s="48">
        <v>4</v>
      </c>
      <c r="O1939" s="48">
        <v>4</v>
      </c>
      <c r="P1939" s="51" t="str">
        <f t="shared" si="33"/>
        <v>44</v>
      </c>
      <c r="Q1939" s="51"/>
      <c r="R1939" s="48" t="s">
        <v>7</v>
      </c>
    </row>
    <row r="1940" spans="1:18" x14ac:dyDescent="0.25">
      <c r="A1940" s="1" t="s">
        <v>4</v>
      </c>
      <c r="B1940" s="1" t="s">
        <v>3127</v>
      </c>
      <c r="C1940" s="1" t="s">
        <v>3128</v>
      </c>
      <c r="D1940" s="47">
        <v>0.49</v>
      </c>
      <c r="E1940" s="47">
        <v>4</v>
      </c>
      <c r="F1940" s="48">
        <v>8.16</v>
      </c>
      <c r="G1940" s="47">
        <v>3.51</v>
      </c>
      <c r="H1940" s="49">
        <v>1</v>
      </c>
      <c r="I1940" s="50">
        <v>0</v>
      </c>
      <c r="J1940" s="47">
        <v>4</v>
      </c>
      <c r="K1940" s="50">
        <v>0</v>
      </c>
      <c r="L1940" s="47">
        <v>3.51</v>
      </c>
      <c r="M1940" s="50">
        <v>0</v>
      </c>
      <c r="N1940" s="48">
        <v>4</v>
      </c>
      <c r="O1940" s="48">
        <v>4</v>
      </c>
      <c r="P1940" s="51" t="str">
        <f t="shared" si="33"/>
        <v>44</v>
      </c>
      <c r="Q1940" s="51"/>
      <c r="R1940" s="48" t="s">
        <v>7</v>
      </c>
    </row>
    <row r="1941" spans="1:18" x14ac:dyDescent="0.25">
      <c r="A1941" s="1" t="s">
        <v>4</v>
      </c>
      <c r="B1941" s="1" t="s">
        <v>3129</v>
      </c>
      <c r="C1941" s="1" t="s">
        <v>3130</v>
      </c>
      <c r="D1941" s="47">
        <v>0.26</v>
      </c>
      <c r="E1941" s="47">
        <v>2</v>
      </c>
      <c r="F1941" s="48">
        <v>7.69</v>
      </c>
      <c r="G1941" s="47">
        <v>1.74</v>
      </c>
      <c r="H1941" s="49">
        <v>2</v>
      </c>
      <c r="I1941" s="50">
        <v>0</v>
      </c>
      <c r="J1941" s="47">
        <v>4</v>
      </c>
      <c r="K1941" s="50">
        <v>0</v>
      </c>
      <c r="L1941" s="47">
        <v>3.48</v>
      </c>
      <c r="M1941" s="50">
        <v>0</v>
      </c>
      <c r="N1941" s="48">
        <v>4</v>
      </c>
      <c r="O1941" s="48">
        <v>4</v>
      </c>
      <c r="P1941" s="51" t="str">
        <f t="shared" si="33"/>
        <v>44</v>
      </c>
      <c r="Q1941" s="51"/>
      <c r="R1941" s="48" t="s">
        <v>7</v>
      </c>
    </row>
    <row r="1942" spans="1:18" x14ac:dyDescent="0.25">
      <c r="A1942" s="1" t="s">
        <v>4</v>
      </c>
      <c r="B1942" s="1" t="s">
        <v>3131</v>
      </c>
      <c r="C1942" s="1" t="s">
        <v>3132</v>
      </c>
      <c r="D1942" s="47">
        <v>0.26</v>
      </c>
      <c r="E1942" s="47">
        <v>2</v>
      </c>
      <c r="F1942" s="48">
        <v>7.69</v>
      </c>
      <c r="G1942" s="47">
        <v>1.74</v>
      </c>
      <c r="H1942" s="49">
        <v>2</v>
      </c>
      <c r="I1942" s="50">
        <v>0</v>
      </c>
      <c r="J1942" s="47">
        <v>4</v>
      </c>
      <c r="K1942" s="50">
        <v>0</v>
      </c>
      <c r="L1942" s="47">
        <v>3.48</v>
      </c>
      <c r="M1942" s="50">
        <v>0</v>
      </c>
      <c r="N1942" s="48">
        <v>4</v>
      </c>
      <c r="O1942" s="48">
        <v>4</v>
      </c>
      <c r="P1942" s="51" t="str">
        <f t="shared" si="33"/>
        <v>44</v>
      </c>
      <c r="Q1942" s="51"/>
      <c r="R1942" s="48" t="s">
        <v>7</v>
      </c>
    </row>
    <row r="1943" spans="1:18" x14ac:dyDescent="0.25">
      <c r="A1943" s="1" t="s">
        <v>4</v>
      </c>
      <c r="B1943" s="1" t="s">
        <v>3133</v>
      </c>
      <c r="C1943" s="1" t="s">
        <v>3134</v>
      </c>
      <c r="D1943" s="47">
        <v>0.67</v>
      </c>
      <c r="E1943" s="47">
        <v>2.4</v>
      </c>
      <c r="F1943" s="48">
        <v>3.58</v>
      </c>
      <c r="G1943" s="47">
        <v>1.73</v>
      </c>
      <c r="H1943" s="49">
        <v>2</v>
      </c>
      <c r="I1943" s="50">
        <v>0</v>
      </c>
      <c r="J1943" s="47">
        <v>4.8</v>
      </c>
      <c r="K1943" s="50">
        <v>0</v>
      </c>
      <c r="L1943" s="47">
        <v>3.46</v>
      </c>
      <c r="M1943" s="50">
        <v>0</v>
      </c>
      <c r="N1943" s="48">
        <v>4</v>
      </c>
      <c r="O1943" s="48">
        <v>4</v>
      </c>
      <c r="P1943" s="51" t="str">
        <f t="shared" si="33"/>
        <v>44</v>
      </c>
      <c r="Q1943" s="51"/>
      <c r="R1943" s="48" t="s">
        <v>7</v>
      </c>
    </row>
    <row r="1944" spans="1:18" x14ac:dyDescent="0.25">
      <c r="A1944" s="1" t="s">
        <v>4</v>
      </c>
      <c r="B1944" s="1" t="s">
        <v>3135</v>
      </c>
      <c r="C1944" s="1" t="s">
        <v>3136</v>
      </c>
      <c r="D1944" s="47">
        <v>1.58</v>
      </c>
      <c r="E1944" s="47">
        <v>3.3</v>
      </c>
      <c r="F1944" s="48">
        <v>2.08</v>
      </c>
      <c r="G1944" s="47">
        <v>1.72</v>
      </c>
      <c r="H1944" s="49">
        <v>2</v>
      </c>
      <c r="I1944" s="50">
        <v>0</v>
      </c>
      <c r="J1944" s="47">
        <v>6.6</v>
      </c>
      <c r="K1944" s="50">
        <v>0</v>
      </c>
      <c r="L1944" s="47">
        <v>3.44</v>
      </c>
      <c r="M1944" s="50">
        <v>0</v>
      </c>
      <c r="N1944" s="48">
        <v>4</v>
      </c>
      <c r="O1944" s="48">
        <v>4</v>
      </c>
      <c r="P1944" s="51" t="str">
        <f t="shared" si="33"/>
        <v>44</v>
      </c>
      <c r="Q1944" s="51"/>
      <c r="R1944" s="48" t="s">
        <v>7</v>
      </c>
    </row>
    <row r="1945" spans="1:18" x14ac:dyDescent="0.25">
      <c r="A1945" s="1" t="s">
        <v>4</v>
      </c>
      <c r="B1945" s="1" t="s">
        <v>3137</v>
      </c>
      <c r="C1945" s="1" t="s">
        <v>3138</v>
      </c>
      <c r="D1945" s="47">
        <v>0.56999999999999995</v>
      </c>
      <c r="E1945" s="47">
        <v>4</v>
      </c>
      <c r="F1945" s="48">
        <v>7.01</v>
      </c>
      <c r="G1945" s="47">
        <v>3.43</v>
      </c>
      <c r="H1945" s="49">
        <v>1</v>
      </c>
      <c r="I1945" s="50">
        <v>0</v>
      </c>
      <c r="J1945" s="47">
        <v>4</v>
      </c>
      <c r="K1945" s="50">
        <v>0</v>
      </c>
      <c r="L1945" s="47">
        <v>3.43</v>
      </c>
      <c r="M1945" s="50">
        <v>0</v>
      </c>
      <c r="N1945" s="48">
        <v>4</v>
      </c>
      <c r="O1945" s="48">
        <v>4</v>
      </c>
      <c r="P1945" s="51" t="str">
        <f t="shared" si="33"/>
        <v>44</v>
      </c>
      <c r="Q1945" s="51"/>
      <c r="R1945" s="48" t="s">
        <v>7</v>
      </c>
    </row>
    <row r="1946" spans="1:18" x14ac:dyDescent="0.25">
      <c r="A1946" s="1" t="s">
        <v>4</v>
      </c>
      <c r="B1946" s="1" t="s">
        <v>3139</v>
      </c>
      <c r="C1946" s="1" t="s">
        <v>3140</v>
      </c>
      <c r="D1946" s="47">
        <v>0.67</v>
      </c>
      <c r="E1946" s="47">
        <v>4.0199999999999996</v>
      </c>
      <c r="F1946" s="48">
        <v>6</v>
      </c>
      <c r="G1946" s="47">
        <v>3.35</v>
      </c>
      <c r="H1946" s="49">
        <v>1</v>
      </c>
      <c r="I1946" s="50">
        <v>0</v>
      </c>
      <c r="J1946" s="47">
        <v>4.0199999999999996</v>
      </c>
      <c r="K1946" s="50">
        <v>0</v>
      </c>
      <c r="L1946" s="47">
        <v>3.35</v>
      </c>
      <c r="M1946" s="50">
        <v>0</v>
      </c>
      <c r="N1946" s="48">
        <v>4</v>
      </c>
      <c r="O1946" s="48">
        <v>4</v>
      </c>
      <c r="P1946" s="51" t="str">
        <f t="shared" si="33"/>
        <v>44</v>
      </c>
      <c r="Q1946" s="51"/>
      <c r="R1946" s="48" t="s">
        <v>7</v>
      </c>
    </row>
    <row r="1947" spans="1:18" x14ac:dyDescent="0.25">
      <c r="A1947" s="1" t="s">
        <v>4</v>
      </c>
      <c r="B1947" s="1" t="s">
        <v>3141</v>
      </c>
      <c r="C1947" s="1" t="s">
        <v>3142</v>
      </c>
      <c r="D1947" s="47">
        <v>0.67</v>
      </c>
      <c r="E1947" s="47">
        <v>4</v>
      </c>
      <c r="F1947" s="48">
        <v>5.97</v>
      </c>
      <c r="G1947" s="47">
        <v>3.33</v>
      </c>
      <c r="H1947" s="49">
        <v>1</v>
      </c>
      <c r="I1947" s="50">
        <v>0</v>
      </c>
      <c r="J1947" s="47">
        <v>4</v>
      </c>
      <c r="K1947" s="50">
        <v>0</v>
      </c>
      <c r="L1947" s="47">
        <v>3.33</v>
      </c>
      <c r="M1947" s="50">
        <v>0</v>
      </c>
      <c r="N1947" s="48">
        <v>4</v>
      </c>
      <c r="O1947" s="48">
        <v>4</v>
      </c>
      <c r="P1947" s="51" t="str">
        <f t="shared" si="33"/>
        <v>44</v>
      </c>
      <c r="Q1947" s="51"/>
      <c r="R1947" s="48" t="s">
        <v>7</v>
      </c>
    </row>
    <row r="1948" spans="1:18" x14ac:dyDescent="0.25">
      <c r="A1948" s="1" t="s">
        <v>4</v>
      </c>
      <c r="B1948" s="1" t="s">
        <v>3143</v>
      </c>
      <c r="C1948" s="1" t="s">
        <v>3144</v>
      </c>
      <c r="D1948" s="47">
        <v>0.67</v>
      </c>
      <c r="E1948" s="47">
        <v>4</v>
      </c>
      <c r="F1948" s="48">
        <v>5.97</v>
      </c>
      <c r="G1948" s="47">
        <v>3.33</v>
      </c>
      <c r="H1948" s="49">
        <v>1</v>
      </c>
      <c r="I1948" s="50">
        <v>0</v>
      </c>
      <c r="J1948" s="47">
        <v>4</v>
      </c>
      <c r="K1948" s="50">
        <v>0</v>
      </c>
      <c r="L1948" s="47">
        <v>3.33</v>
      </c>
      <c r="M1948" s="50">
        <v>0</v>
      </c>
      <c r="N1948" s="48">
        <v>4</v>
      </c>
      <c r="O1948" s="48">
        <v>4</v>
      </c>
      <c r="P1948" s="51" t="str">
        <f t="shared" si="33"/>
        <v>44</v>
      </c>
      <c r="Q1948" s="51"/>
      <c r="R1948" s="48" t="s">
        <v>7</v>
      </c>
    </row>
    <row r="1949" spans="1:18" x14ac:dyDescent="0.25">
      <c r="A1949" s="1" t="s">
        <v>4</v>
      </c>
      <c r="B1949" s="1" t="s">
        <v>3145</v>
      </c>
      <c r="C1949" s="1" t="s">
        <v>3146</v>
      </c>
      <c r="D1949" s="47">
        <v>0.67</v>
      </c>
      <c r="E1949" s="47">
        <v>4</v>
      </c>
      <c r="F1949" s="48">
        <v>5.97</v>
      </c>
      <c r="G1949" s="47">
        <v>3.33</v>
      </c>
      <c r="H1949" s="49">
        <v>1</v>
      </c>
      <c r="I1949" s="50">
        <v>0</v>
      </c>
      <c r="J1949" s="47">
        <v>4</v>
      </c>
      <c r="K1949" s="50">
        <v>0</v>
      </c>
      <c r="L1949" s="47">
        <v>3.33</v>
      </c>
      <c r="M1949" s="50">
        <v>0</v>
      </c>
      <c r="N1949" s="48">
        <v>4</v>
      </c>
      <c r="O1949" s="48">
        <v>4</v>
      </c>
      <c r="P1949" s="51" t="str">
        <f t="shared" si="33"/>
        <v>44</v>
      </c>
      <c r="Q1949" s="51"/>
      <c r="R1949" s="48" t="s">
        <v>7</v>
      </c>
    </row>
    <row r="1950" spans="1:18" x14ac:dyDescent="0.25">
      <c r="A1950" s="1" t="s">
        <v>4</v>
      </c>
      <c r="B1950" s="1" t="s">
        <v>3147</v>
      </c>
      <c r="C1950" s="1" t="s">
        <v>3148</v>
      </c>
      <c r="D1950" s="47">
        <v>0.67</v>
      </c>
      <c r="E1950" s="47">
        <v>4</v>
      </c>
      <c r="F1950" s="48">
        <v>5.97</v>
      </c>
      <c r="G1950" s="47">
        <v>3.33</v>
      </c>
      <c r="H1950" s="49">
        <v>1</v>
      </c>
      <c r="I1950" s="50">
        <v>0</v>
      </c>
      <c r="J1950" s="47">
        <v>4</v>
      </c>
      <c r="K1950" s="50">
        <v>0</v>
      </c>
      <c r="L1950" s="47">
        <v>3.33</v>
      </c>
      <c r="M1950" s="50">
        <v>0</v>
      </c>
      <c r="N1950" s="48">
        <v>4</v>
      </c>
      <c r="O1950" s="48">
        <v>4</v>
      </c>
      <c r="P1950" s="51" t="str">
        <f t="shared" si="33"/>
        <v>44</v>
      </c>
      <c r="Q1950" s="51"/>
      <c r="R1950" s="48" t="s">
        <v>7</v>
      </c>
    </row>
    <row r="1951" spans="1:18" x14ac:dyDescent="0.25">
      <c r="A1951" s="1" t="s">
        <v>4</v>
      </c>
      <c r="B1951" s="1" t="s">
        <v>3149</v>
      </c>
      <c r="C1951" s="1" t="s">
        <v>3150</v>
      </c>
      <c r="D1951" s="47">
        <v>0.67</v>
      </c>
      <c r="E1951" s="47">
        <v>4</v>
      </c>
      <c r="F1951" s="48">
        <v>5.97</v>
      </c>
      <c r="G1951" s="47">
        <v>3.33</v>
      </c>
      <c r="H1951" s="49">
        <v>1</v>
      </c>
      <c r="I1951" s="50">
        <v>0</v>
      </c>
      <c r="J1951" s="47">
        <v>4</v>
      </c>
      <c r="K1951" s="50">
        <v>0</v>
      </c>
      <c r="L1951" s="47">
        <v>3.33</v>
      </c>
      <c r="M1951" s="50">
        <v>0</v>
      </c>
      <c r="N1951" s="48">
        <v>4</v>
      </c>
      <c r="O1951" s="48">
        <v>4</v>
      </c>
      <c r="P1951" s="51" t="str">
        <f t="shared" si="33"/>
        <v>44</v>
      </c>
      <c r="Q1951" s="51"/>
      <c r="R1951" s="48" t="s">
        <v>7</v>
      </c>
    </row>
    <row r="1952" spans="1:18" x14ac:dyDescent="0.25">
      <c r="A1952" s="1" t="s">
        <v>4</v>
      </c>
      <c r="B1952" s="1" t="s">
        <v>3928</v>
      </c>
      <c r="C1952" s="1" t="s">
        <v>3929</v>
      </c>
      <c r="D1952" s="47">
        <v>0.16666666666666666</v>
      </c>
      <c r="E1952" s="47">
        <v>1</v>
      </c>
      <c r="F1952" s="48">
        <v>5.99</v>
      </c>
      <c r="G1952" s="47">
        <v>0.83</v>
      </c>
      <c r="H1952" s="49">
        <v>4</v>
      </c>
      <c r="I1952" s="50">
        <v>0</v>
      </c>
      <c r="J1952" s="47">
        <v>4</v>
      </c>
      <c r="K1952" s="50">
        <v>0</v>
      </c>
      <c r="L1952" s="47">
        <v>3.33</v>
      </c>
      <c r="M1952" s="50">
        <v>0</v>
      </c>
      <c r="N1952" s="48">
        <v>4</v>
      </c>
      <c r="O1952" s="48">
        <v>4</v>
      </c>
      <c r="P1952" s="51" t="str">
        <f t="shared" si="33"/>
        <v>44</v>
      </c>
      <c r="Q1952" s="51"/>
      <c r="R1952" s="48" t="s">
        <v>3265</v>
      </c>
    </row>
    <row r="1953" spans="1:18" x14ac:dyDescent="0.25">
      <c r="A1953" s="1" t="s">
        <v>4</v>
      </c>
      <c r="B1953" s="1" t="s">
        <v>3930</v>
      </c>
      <c r="C1953" s="1" t="s">
        <v>3931</v>
      </c>
      <c r="D1953" s="47">
        <v>0.33333333333333331</v>
      </c>
      <c r="E1953" s="47">
        <v>2</v>
      </c>
      <c r="F1953" s="48">
        <v>6</v>
      </c>
      <c r="G1953" s="47">
        <v>1.66</v>
      </c>
      <c r="H1953" s="49">
        <v>2</v>
      </c>
      <c r="I1953" s="50">
        <v>0</v>
      </c>
      <c r="J1953" s="47">
        <v>4</v>
      </c>
      <c r="K1953" s="50">
        <v>0</v>
      </c>
      <c r="L1953" s="47">
        <v>3.33</v>
      </c>
      <c r="M1953" s="50">
        <v>0</v>
      </c>
      <c r="N1953" s="48">
        <v>4</v>
      </c>
      <c r="O1953" s="48">
        <v>4</v>
      </c>
      <c r="P1953" s="51" t="str">
        <f t="shared" si="33"/>
        <v>44</v>
      </c>
      <c r="Q1953" s="51"/>
      <c r="R1953" s="48" t="s">
        <v>3265</v>
      </c>
    </row>
    <row r="1954" spans="1:18" x14ac:dyDescent="0.25">
      <c r="A1954" s="1" t="s">
        <v>4</v>
      </c>
      <c r="B1954" s="1" t="s">
        <v>3932</v>
      </c>
      <c r="C1954" s="1" t="s">
        <v>3933</v>
      </c>
      <c r="D1954" s="47">
        <v>0.66666666666666663</v>
      </c>
      <c r="E1954" s="47">
        <v>4</v>
      </c>
      <c r="F1954" s="48">
        <v>5.99</v>
      </c>
      <c r="G1954" s="47">
        <v>3.33</v>
      </c>
      <c r="H1954" s="49">
        <v>1</v>
      </c>
      <c r="I1954" s="50">
        <v>0</v>
      </c>
      <c r="J1954" s="47">
        <v>4</v>
      </c>
      <c r="K1954" s="50">
        <v>0</v>
      </c>
      <c r="L1954" s="47">
        <v>3.33</v>
      </c>
      <c r="M1954" s="50">
        <v>0</v>
      </c>
      <c r="N1954" s="48">
        <v>4</v>
      </c>
      <c r="O1954" s="48">
        <v>4</v>
      </c>
      <c r="P1954" s="51" t="str">
        <f t="shared" si="33"/>
        <v>44</v>
      </c>
      <c r="Q1954" s="51"/>
      <c r="R1954" s="48" t="s">
        <v>3265</v>
      </c>
    </row>
    <row r="1955" spans="1:18" x14ac:dyDescent="0.25">
      <c r="A1955" s="1" t="s">
        <v>4</v>
      </c>
      <c r="B1955" s="1" t="s">
        <v>3934</v>
      </c>
      <c r="C1955" s="1" t="s">
        <v>3935</v>
      </c>
      <c r="D1955" s="47">
        <v>0.66666666666666663</v>
      </c>
      <c r="E1955" s="47">
        <v>4</v>
      </c>
      <c r="F1955" s="48">
        <v>5.99</v>
      </c>
      <c r="G1955" s="47">
        <v>3.33</v>
      </c>
      <c r="H1955" s="49">
        <v>1</v>
      </c>
      <c r="I1955" s="50">
        <v>0</v>
      </c>
      <c r="J1955" s="47">
        <v>4</v>
      </c>
      <c r="K1955" s="50">
        <v>0</v>
      </c>
      <c r="L1955" s="47">
        <v>3.33</v>
      </c>
      <c r="M1955" s="50">
        <v>0</v>
      </c>
      <c r="N1955" s="48">
        <v>4</v>
      </c>
      <c r="O1955" s="48">
        <v>4</v>
      </c>
      <c r="P1955" s="51" t="str">
        <f t="shared" si="33"/>
        <v>44</v>
      </c>
      <c r="Q1955" s="51"/>
      <c r="R1955" s="48" t="s">
        <v>3265</v>
      </c>
    </row>
    <row r="1956" spans="1:18" x14ac:dyDescent="0.25">
      <c r="A1956" s="1" t="s">
        <v>4</v>
      </c>
      <c r="B1956" s="1" t="s">
        <v>3153</v>
      </c>
      <c r="C1956" s="1" t="s">
        <v>3154</v>
      </c>
      <c r="D1956" s="47">
        <v>0.69</v>
      </c>
      <c r="E1956" s="47">
        <v>4</v>
      </c>
      <c r="F1956" s="48">
        <v>5.79</v>
      </c>
      <c r="G1956" s="47">
        <v>3.31</v>
      </c>
      <c r="H1956" s="49">
        <v>1</v>
      </c>
      <c r="I1956" s="50">
        <v>0</v>
      </c>
      <c r="J1956" s="47">
        <v>4</v>
      </c>
      <c r="K1956" s="50">
        <v>0</v>
      </c>
      <c r="L1956" s="47">
        <v>3.31</v>
      </c>
      <c r="M1956" s="50">
        <v>0</v>
      </c>
      <c r="N1956" s="48">
        <v>4</v>
      </c>
      <c r="O1956" s="48">
        <v>4</v>
      </c>
      <c r="P1956" s="51" t="str">
        <f t="shared" si="33"/>
        <v>44</v>
      </c>
      <c r="Q1956" s="51"/>
      <c r="R1956" s="48" t="s">
        <v>7</v>
      </c>
    </row>
    <row r="1957" spans="1:18" x14ac:dyDescent="0.25">
      <c r="A1957" s="1" t="s">
        <v>4</v>
      </c>
      <c r="B1957" s="1" t="s">
        <v>3936</v>
      </c>
      <c r="C1957" s="1" t="s">
        <v>3937</v>
      </c>
      <c r="D1957" s="47">
        <v>0.15625</v>
      </c>
      <c r="E1957" s="47">
        <v>0.9375</v>
      </c>
      <c r="F1957" s="48">
        <v>6</v>
      </c>
      <c r="G1957" s="47">
        <v>0.78</v>
      </c>
      <c r="H1957" s="49">
        <v>4</v>
      </c>
      <c r="I1957" s="50">
        <v>0</v>
      </c>
      <c r="J1957" s="47">
        <v>3.75</v>
      </c>
      <c r="K1957" s="50">
        <v>0</v>
      </c>
      <c r="L1957" s="47">
        <v>3.12</v>
      </c>
      <c r="M1957" s="50">
        <v>0</v>
      </c>
      <c r="N1957" s="48">
        <v>4</v>
      </c>
      <c r="O1957" s="48">
        <v>4</v>
      </c>
      <c r="P1957" s="51" t="str">
        <f t="shared" si="33"/>
        <v>44</v>
      </c>
      <c r="Q1957" s="51"/>
      <c r="R1957" s="48" t="s">
        <v>3265</v>
      </c>
    </row>
    <row r="1958" spans="1:18" x14ac:dyDescent="0.25">
      <c r="A1958" s="1" t="s">
        <v>4</v>
      </c>
      <c r="B1958" s="1" t="s">
        <v>3155</v>
      </c>
      <c r="C1958" s="1" t="s">
        <v>3156</v>
      </c>
      <c r="D1958" s="47">
        <v>0.49</v>
      </c>
      <c r="E1958" s="47">
        <v>3.5</v>
      </c>
      <c r="F1958" s="48">
        <v>7.14</v>
      </c>
      <c r="G1958" s="47">
        <v>3.01</v>
      </c>
      <c r="H1958" s="49">
        <v>1</v>
      </c>
      <c r="I1958" s="50">
        <v>0</v>
      </c>
      <c r="J1958" s="47">
        <v>3.5</v>
      </c>
      <c r="K1958" s="50">
        <v>0</v>
      </c>
      <c r="L1958" s="47">
        <v>3.01</v>
      </c>
      <c r="M1958" s="50">
        <v>0</v>
      </c>
      <c r="N1958" s="48">
        <v>4</v>
      </c>
      <c r="O1958" s="48">
        <v>4</v>
      </c>
      <c r="P1958" s="51" t="str">
        <f t="shared" si="33"/>
        <v>44</v>
      </c>
      <c r="Q1958" s="51"/>
      <c r="R1958" s="48" t="s">
        <v>7</v>
      </c>
    </row>
    <row r="1959" spans="1:18" x14ac:dyDescent="0.25">
      <c r="A1959" s="1" t="s">
        <v>4</v>
      </c>
      <c r="B1959" s="1" t="s">
        <v>3157</v>
      </c>
      <c r="C1959" s="1" t="s">
        <v>3158</v>
      </c>
      <c r="D1959" s="47">
        <v>0.55000000000000004</v>
      </c>
      <c r="E1959" s="47">
        <v>3.3</v>
      </c>
      <c r="F1959" s="48">
        <v>6</v>
      </c>
      <c r="G1959" s="47">
        <v>2.75</v>
      </c>
      <c r="H1959" s="49">
        <v>1</v>
      </c>
      <c r="I1959" s="50">
        <v>0</v>
      </c>
      <c r="J1959" s="47">
        <v>3.3</v>
      </c>
      <c r="K1959" s="50">
        <v>0</v>
      </c>
      <c r="L1959" s="47">
        <v>2.75</v>
      </c>
      <c r="M1959" s="50">
        <v>0</v>
      </c>
      <c r="N1959" s="48">
        <v>4</v>
      </c>
      <c r="O1959" s="48">
        <v>4</v>
      </c>
      <c r="P1959" s="51" t="str">
        <f t="shared" si="33"/>
        <v>44</v>
      </c>
      <c r="Q1959" s="51"/>
      <c r="R1959" s="48" t="s">
        <v>7</v>
      </c>
    </row>
    <row r="1960" spans="1:18" x14ac:dyDescent="0.25">
      <c r="A1960" s="1" t="s">
        <v>4</v>
      </c>
      <c r="B1960" s="1" t="s">
        <v>3159</v>
      </c>
      <c r="C1960" s="1" t="s">
        <v>3160</v>
      </c>
      <c r="D1960" s="47">
        <v>0.34</v>
      </c>
      <c r="E1960" s="47">
        <v>3</v>
      </c>
      <c r="F1960" s="48">
        <v>8.82</v>
      </c>
      <c r="G1960" s="47">
        <v>2.66</v>
      </c>
      <c r="H1960" s="49">
        <v>1</v>
      </c>
      <c r="I1960" s="50">
        <v>0</v>
      </c>
      <c r="J1960" s="47">
        <v>3</v>
      </c>
      <c r="K1960" s="50">
        <v>0</v>
      </c>
      <c r="L1960" s="47">
        <v>2.66</v>
      </c>
      <c r="M1960" s="50">
        <v>0</v>
      </c>
      <c r="N1960" s="48">
        <v>4</v>
      </c>
      <c r="O1960" s="48">
        <v>4</v>
      </c>
      <c r="P1960" s="51" t="str">
        <f t="shared" si="33"/>
        <v>44</v>
      </c>
      <c r="Q1960" s="51"/>
      <c r="R1960" s="48" t="s">
        <v>7</v>
      </c>
    </row>
    <row r="1961" spans="1:18" x14ac:dyDescent="0.25">
      <c r="A1961" s="1" t="s">
        <v>4</v>
      </c>
      <c r="B1961" s="1" t="s">
        <v>3161</v>
      </c>
      <c r="C1961" s="1" t="s">
        <v>3162</v>
      </c>
      <c r="D1961" s="47">
        <v>1.35</v>
      </c>
      <c r="E1961" s="47">
        <v>4</v>
      </c>
      <c r="F1961" s="48">
        <v>2.96</v>
      </c>
      <c r="G1961" s="47">
        <v>2.65</v>
      </c>
      <c r="H1961" s="49">
        <v>1</v>
      </c>
      <c r="I1961" s="50">
        <v>0</v>
      </c>
      <c r="J1961" s="47">
        <v>4</v>
      </c>
      <c r="K1961" s="50">
        <v>0</v>
      </c>
      <c r="L1961" s="47">
        <v>2.65</v>
      </c>
      <c r="M1961" s="50">
        <v>0</v>
      </c>
      <c r="N1961" s="48">
        <v>4</v>
      </c>
      <c r="O1961" s="48">
        <v>4</v>
      </c>
      <c r="P1961" s="51" t="str">
        <f t="shared" si="33"/>
        <v>44</v>
      </c>
      <c r="Q1961" s="51"/>
      <c r="R1961" s="48" t="s">
        <v>7</v>
      </c>
    </row>
    <row r="1962" spans="1:18" x14ac:dyDescent="0.25">
      <c r="A1962" s="1" t="s">
        <v>4</v>
      </c>
      <c r="B1962" s="1" t="s">
        <v>3163</v>
      </c>
      <c r="C1962" s="1" t="s">
        <v>3164</v>
      </c>
      <c r="D1962" s="47">
        <v>0.35</v>
      </c>
      <c r="E1962" s="47">
        <v>3</v>
      </c>
      <c r="F1962" s="48">
        <v>8.57</v>
      </c>
      <c r="G1962" s="47">
        <v>2.65</v>
      </c>
      <c r="H1962" s="49">
        <v>1</v>
      </c>
      <c r="I1962" s="50">
        <v>0</v>
      </c>
      <c r="J1962" s="47">
        <v>3</v>
      </c>
      <c r="K1962" s="50">
        <v>0</v>
      </c>
      <c r="L1962" s="47">
        <v>2.65</v>
      </c>
      <c r="M1962" s="50">
        <v>0</v>
      </c>
      <c r="N1962" s="48">
        <v>4</v>
      </c>
      <c r="O1962" s="48">
        <v>4</v>
      </c>
      <c r="P1962" s="51" t="str">
        <f t="shared" si="33"/>
        <v>44</v>
      </c>
      <c r="Q1962" s="51"/>
      <c r="R1962" s="48" t="s">
        <v>7</v>
      </c>
    </row>
    <row r="1963" spans="1:18" x14ac:dyDescent="0.25">
      <c r="A1963" s="1" t="s">
        <v>4</v>
      </c>
      <c r="B1963" s="1" t="s">
        <v>3938</v>
      </c>
      <c r="C1963" s="1" t="s">
        <v>3939</v>
      </c>
      <c r="D1963" s="47">
        <v>0.52333333333333332</v>
      </c>
      <c r="E1963" s="47">
        <v>3.14</v>
      </c>
      <c r="F1963" s="48">
        <v>6</v>
      </c>
      <c r="G1963" s="47">
        <v>2.61</v>
      </c>
      <c r="H1963" s="49">
        <v>1</v>
      </c>
      <c r="I1963" s="50">
        <v>0</v>
      </c>
      <c r="J1963" s="47">
        <v>3.14</v>
      </c>
      <c r="K1963" s="50">
        <v>0</v>
      </c>
      <c r="L1963" s="47">
        <v>2.61</v>
      </c>
      <c r="M1963" s="50">
        <v>0</v>
      </c>
      <c r="N1963" s="48">
        <v>4</v>
      </c>
      <c r="O1963" s="48">
        <v>4</v>
      </c>
      <c r="P1963" s="51" t="str">
        <f t="shared" si="33"/>
        <v>44</v>
      </c>
      <c r="Q1963" s="51"/>
      <c r="R1963" s="48" t="s">
        <v>3265</v>
      </c>
    </row>
    <row r="1964" spans="1:18" x14ac:dyDescent="0.25">
      <c r="A1964" s="1" t="s">
        <v>4</v>
      </c>
      <c r="B1964" s="1" t="s">
        <v>3165</v>
      </c>
      <c r="C1964" s="1" t="s">
        <v>3166</v>
      </c>
      <c r="D1964" s="47">
        <v>0.4</v>
      </c>
      <c r="E1964" s="47">
        <v>3</v>
      </c>
      <c r="F1964" s="48">
        <v>7.5</v>
      </c>
      <c r="G1964" s="47">
        <v>2.6</v>
      </c>
      <c r="H1964" s="49">
        <v>1</v>
      </c>
      <c r="I1964" s="50">
        <v>0</v>
      </c>
      <c r="J1964" s="47">
        <v>3</v>
      </c>
      <c r="K1964" s="50">
        <v>0</v>
      </c>
      <c r="L1964" s="47">
        <v>2.6</v>
      </c>
      <c r="M1964" s="50">
        <v>0</v>
      </c>
      <c r="N1964" s="48">
        <v>4</v>
      </c>
      <c r="O1964" s="48">
        <v>4</v>
      </c>
      <c r="P1964" s="51" t="str">
        <f t="shared" si="33"/>
        <v>44</v>
      </c>
      <c r="Q1964" s="51"/>
      <c r="R1964" s="48" t="s">
        <v>7</v>
      </c>
    </row>
    <row r="1965" spans="1:18" x14ac:dyDescent="0.25">
      <c r="A1965" s="1" t="s">
        <v>4</v>
      </c>
      <c r="B1965" s="1" t="s">
        <v>3167</v>
      </c>
      <c r="C1965" s="1" t="s">
        <v>3168</v>
      </c>
      <c r="D1965" s="47">
        <v>1.5</v>
      </c>
      <c r="E1965" s="47">
        <v>2.8</v>
      </c>
      <c r="F1965" s="48">
        <v>1.86</v>
      </c>
      <c r="G1965" s="47">
        <v>1.3</v>
      </c>
      <c r="H1965" s="49">
        <v>2</v>
      </c>
      <c r="I1965" s="50">
        <v>0</v>
      </c>
      <c r="J1965" s="47">
        <v>5.6</v>
      </c>
      <c r="K1965" s="50">
        <v>0</v>
      </c>
      <c r="L1965" s="47">
        <v>2.6</v>
      </c>
      <c r="M1965" s="50">
        <v>0</v>
      </c>
      <c r="N1965" s="48">
        <v>4</v>
      </c>
      <c r="O1965" s="48">
        <v>4</v>
      </c>
      <c r="P1965" s="51" t="str">
        <f t="shared" si="33"/>
        <v>44</v>
      </c>
      <c r="Q1965" s="51"/>
      <c r="R1965" s="48" t="s">
        <v>7</v>
      </c>
    </row>
    <row r="1966" spans="1:18" x14ac:dyDescent="0.25">
      <c r="A1966" s="1" t="s">
        <v>4</v>
      </c>
      <c r="B1966" s="1" t="s">
        <v>3169</v>
      </c>
      <c r="C1966" s="1" t="s">
        <v>3170</v>
      </c>
      <c r="D1966" s="47">
        <v>0.4</v>
      </c>
      <c r="E1966" s="47">
        <v>3</v>
      </c>
      <c r="F1966" s="48">
        <v>7.5</v>
      </c>
      <c r="G1966" s="47">
        <v>2.6</v>
      </c>
      <c r="H1966" s="49">
        <v>1</v>
      </c>
      <c r="I1966" s="50">
        <v>0</v>
      </c>
      <c r="J1966" s="47">
        <v>3</v>
      </c>
      <c r="K1966" s="50">
        <v>0</v>
      </c>
      <c r="L1966" s="47">
        <v>2.6</v>
      </c>
      <c r="M1966" s="50">
        <v>0</v>
      </c>
      <c r="N1966" s="48">
        <v>4</v>
      </c>
      <c r="O1966" s="48">
        <v>4</v>
      </c>
      <c r="P1966" s="51" t="str">
        <f t="shared" si="33"/>
        <v>44</v>
      </c>
      <c r="Q1966" s="51"/>
      <c r="R1966" s="48" t="s">
        <v>7</v>
      </c>
    </row>
    <row r="1967" spans="1:18" x14ac:dyDescent="0.25">
      <c r="A1967" s="1" t="s">
        <v>4</v>
      </c>
      <c r="B1967" s="1" t="s">
        <v>3171</v>
      </c>
      <c r="C1967" s="1" t="s">
        <v>3172</v>
      </c>
      <c r="D1967" s="47">
        <v>0.49</v>
      </c>
      <c r="E1967" s="47">
        <v>3</v>
      </c>
      <c r="F1967" s="48">
        <v>6.12</v>
      </c>
      <c r="G1967" s="47">
        <v>2.5099999999999998</v>
      </c>
      <c r="H1967" s="49">
        <v>1</v>
      </c>
      <c r="I1967" s="50">
        <v>0</v>
      </c>
      <c r="J1967" s="47">
        <v>3</v>
      </c>
      <c r="K1967" s="50">
        <v>0</v>
      </c>
      <c r="L1967" s="47">
        <v>2.5099999999999998</v>
      </c>
      <c r="M1967" s="50">
        <v>0</v>
      </c>
      <c r="N1967" s="48">
        <v>4</v>
      </c>
      <c r="O1967" s="48">
        <v>4</v>
      </c>
      <c r="P1967" s="51" t="str">
        <f t="shared" si="33"/>
        <v>44</v>
      </c>
      <c r="Q1967" s="51"/>
      <c r="R1967" s="48" t="s">
        <v>7</v>
      </c>
    </row>
    <row r="1968" spans="1:18" x14ac:dyDescent="0.25">
      <c r="A1968" s="1" t="s">
        <v>4</v>
      </c>
      <c r="B1968" s="1" t="s">
        <v>3173</v>
      </c>
      <c r="C1968" s="1" t="s">
        <v>3174</v>
      </c>
      <c r="D1968" s="47">
        <v>0.49</v>
      </c>
      <c r="E1968" s="47">
        <v>3</v>
      </c>
      <c r="F1968" s="48">
        <v>6.12</v>
      </c>
      <c r="G1968" s="47">
        <v>2.5099999999999998</v>
      </c>
      <c r="H1968" s="49">
        <v>1</v>
      </c>
      <c r="I1968" s="50">
        <v>0</v>
      </c>
      <c r="J1968" s="47">
        <v>3</v>
      </c>
      <c r="K1968" s="50">
        <v>0</v>
      </c>
      <c r="L1968" s="47">
        <v>2.5099999999999998</v>
      </c>
      <c r="M1968" s="50">
        <v>0</v>
      </c>
      <c r="N1968" s="48">
        <v>4</v>
      </c>
      <c r="O1968" s="48">
        <v>4</v>
      </c>
      <c r="P1968" s="51" t="str">
        <f t="shared" si="33"/>
        <v>44</v>
      </c>
      <c r="Q1968" s="51"/>
      <c r="R1968" s="48" t="s">
        <v>7</v>
      </c>
    </row>
    <row r="1969" spans="1:18" x14ac:dyDescent="0.25">
      <c r="A1969" s="1" t="s">
        <v>4</v>
      </c>
      <c r="B1969" s="1" t="s">
        <v>3175</v>
      </c>
      <c r="C1969" s="1" t="s">
        <v>3176</v>
      </c>
      <c r="D1969" s="47">
        <v>0.49</v>
      </c>
      <c r="E1969" s="47">
        <v>3</v>
      </c>
      <c r="F1969" s="48">
        <v>6.12</v>
      </c>
      <c r="G1969" s="47">
        <v>2.5099999999999998</v>
      </c>
      <c r="H1969" s="49">
        <v>1</v>
      </c>
      <c r="I1969" s="50">
        <v>0</v>
      </c>
      <c r="J1969" s="47">
        <v>3</v>
      </c>
      <c r="K1969" s="50">
        <v>0</v>
      </c>
      <c r="L1969" s="47">
        <v>2.5099999999999998</v>
      </c>
      <c r="M1969" s="50">
        <v>0</v>
      </c>
      <c r="N1969" s="48">
        <v>4</v>
      </c>
      <c r="O1969" s="48">
        <v>4</v>
      </c>
      <c r="P1969" s="51" t="str">
        <f t="shared" si="33"/>
        <v>44</v>
      </c>
      <c r="Q1969" s="51"/>
      <c r="R1969" s="48" t="s">
        <v>7</v>
      </c>
    </row>
    <row r="1970" spans="1:18" x14ac:dyDescent="0.25">
      <c r="A1970" s="1" t="s">
        <v>4</v>
      </c>
      <c r="B1970" s="1" t="s">
        <v>3177</v>
      </c>
      <c r="C1970" s="1" t="s">
        <v>3178</v>
      </c>
      <c r="D1970" s="47">
        <v>0.49</v>
      </c>
      <c r="E1970" s="47">
        <v>3</v>
      </c>
      <c r="F1970" s="48">
        <v>6.12</v>
      </c>
      <c r="G1970" s="47">
        <v>2.5099999999999998</v>
      </c>
      <c r="H1970" s="49">
        <v>1</v>
      </c>
      <c r="I1970" s="50">
        <v>0</v>
      </c>
      <c r="J1970" s="47">
        <v>3</v>
      </c>
      <c r="K1970" s="50">
        <v>0</v>
      </c>
      <c r="L1970" s="47">
        <v>2.5099999999999998</v>
      </c>
      <c r="M1970" s="50">
        <v>0</v>
      </c>
      <c r="N1970" s="48">
        <v>4</v>
      </c>
      <c r="O1970" s="48">
        <v>4</v>
      </c>
      <c r="P1970" s="51" t="str">
        <f t="shared" si="33"/>
        <v>44</v>
      </c>
      <c r="Q1970" s="51"/>
      <c r="R1970" s="48" t="s">
        <v>7</v>
      </c>
    </row>
    <row r="1971" spans="1:18" x14ac:dyDescent="0.25">
      <c r="A1971" s="1" t="s">
        <v>4</v>
      </c>
      <c r="B1971" s="1" t="s">
        <v>3179</v>
      </c>
      <c r="C1971" s="1" t="s">
        <v>3180</v>
      </c>
      <c r="D1971" s="47">
        <v>0.49</v>
      </c>
      <c r="E1971" s="47">
        <v>3</v>
      </c>
      <c r="F1971" s="48">
        <v>6.12</v>
      </c>
      <c r="G1971" s="47">
        <v>2.5099999999999998</v>
      </c>
      <c r="H1971" s="49">
        <v>1</v>
      </c>
      <c r="I1971" s="50">
        <v>0</v>
      </c>
      <c r="J1971" s="47">
        <v>3</v>
      </c>
      <c r="K1971" s="50">
        <v>0</v>
      </c>
      <c r="L1971" s="47">
        <v>2.5099999999999998</v>
      </c>
      <c r="M1971" s="50">
        <v>0</v>
      </c>
      <c r="N1971" s="48">
        <v>4</v>
      </c>
      <c r="O1971" s="48">
        <v>4</v>
      </c>
      <c r="P1971" s="51" t="str">
        <f t="shared" si="33"/>
        <v>44</v>
      </c>
      <c r="Q1971" s="51"/>
      <c r="R1971" s="48" t="s">
        <v>7</v>
      </c>
    </row>
    <row r="1972" spans="1:18" x14ac:dyDescent="0.25">
      <c r="A1972" s="1" t="s">
        <v>4</v>
      </c>
      <c r="B1972" s="1" t="s">
        <v>3181</v>
      </c>
      <c r="C1972" s="1" t="s">
        <v>3182</v>
      </c>
      <c r="D1972" s="47">
        <v>0.49</v>
      </c>
      <c r="E1972" s="47">
        <v>3</v>
      </c>
      <c r="F1972" s="48">
        <v>6.12</v>
      </c>
      <c r="G1972" s="47">
        <v>2.5099999999999998</v>
      </c>
      <c r="H1972" s="49">
        <v>1</v>
      </c>
      <c r="I1972" s="50">
        <v>0</v>
      </c>
      <c r="J1972" s="47">
        <v>3</v>
      </c>
      <c r="K1972" s="50">
        <v>0</v>
      </c>
      <c r="L1972" s="47">
        <v>2.5099999999999998</v>
      </c>
      <c r="M1972" s="50">
        <v>0</v>
      </c>
      <c r="N1972" s="48">
        <v>4</v>
      </c>
      <c r="O1972" s="48">
        <v>4</v>
      </c>
      <c r="P1972" s="51" t="str">
        <f t="shared" si="33"/>
        <v>44</v>
      </c>
      <c r="Q1972" s="51"/>
      <c r="R1972" s="48" t="s">
        <v>7</v>
      </c>
    </row>
    <row r="1973" spans="1:18" x14ac:dyDescent="0.25">
      <c r="A1973" s="1" t="s">
        <v>4</v>
      </c>
      <c r="B1973" s="1" t="s">
        <v>3183</v>
      </c>
      <c r="C1973" s="1" t="s">
        <v>3184</v>
      </c>
      <c r="D1973" s="47">
        <v>0.49</v>
      </c>
      <c r="E1973" s="47">
        <v>3</v>
      </c>
      <c r="F1973" s="48">
        <v>6.12</v>
      </c>
      <c r="G1973" s="47">
        <v>2.5099999999999998</v>
      </c>
      <c r="H1973" s="49">
        <v>1</v>
      </c>
      <c r="I1973" s="50">
        <v>0</v>
      </c>
      <c r="J1973" s="47">
        <v>3</v>
      </c>
      <c r="K1973" s="50">
        <v>0</v>
      </c>
      <c r="L1973" s="47">
        <v>2.5099999999999998</v>
      </c>
      <c r="M1973" s="50">
        <v>0</v>
      </c>
      <c r="N1973" s="48">
        <v>4</v>
      </c>
      <c r="O1973" s="48">
        <v>4</v>
      </c>
      <c r="P1973" s="51" t="str">
        <f t="shared" si="33"/>
        <v>44</v>
      </c>
      <c r="Q1973" s="51"/>
      <c r="R1973" s="48" t="s">
        <v>7</v>
      </c>
    </row>
    <row r="1974" spans="1:18" x14ac:dyDescent="0.25">
      <c r="A1974" s="1" t="s">
        <v>4</v>
      </c>
      <c r="B1974" s="1" t="s">
        <v>3185</v>
      </c>
      <c r="C1974" s="1" t="s">
        <v>3186</v>
      </c>
      <c r="D1974" s="47">
        <v>0.49</v>
      </c>
      <c r="E1974" s="47">
        <v>3</v>
      </c>
      <c r="F1974" s="48">
        <v>6.12</v>
      </c>
      <c r="G1974" s="47">
        <v>2.5099999999999998</v>
      </c>
      <c r="H1974" s="49">
        <v>1</v>
      </c>
      <c r="I1974" s="50">
        <v>0</v>
      </c>
      <c r="J1974" s="47">
        <v>3</v>
      </c>
      <c r="K1974" s="50">
        <v>0</v>
      </c>
      <c r="L1974" s="47">
        <v>2.5099999999999998</v>
      </c>
      <c r="M1974" s="50">
        <v>0</v>
      </c>
      <c r="N1974" s="48">
        <v>4</v>
      </c>
      <c r="O1974" s="48">
        <v>4</v>
      </c>
      <c r="P1974" s="51" t="str">
        <f t="shared" si="33"/>
        <v>44</v>
      </c>
      <c r="Q1974" s="51"/>
      <c r="R1974" s="48" t="s">
        <v>7</v>
      </c>
    </row>
    <row r="1975" spans="1:18" x14ac:dyDescent="0.25">
      <c r="A1975" s="1" t="s">
        <v>4</v>
      </c>
      <c r="B1975" s="1" t="s">
        <v>3187</v>
      </c>
      <c r="C1975" s="1" t="s">
        <v>3188</v>
      </c>
      <c r="D1975" s="47">
        <v>0.49</v>
      </c>
      <c r="E1975" s="47">
        <v>3</v>
      </c>
      <c r="F1975" s="48">
        <v>6.12</v>
      </c>
      <c r="G1975" s="47">
        <v>2.5099999999999998</v>
      </c>
      <c r="H1975" s="49">
        <v>1</v>
      </c>
      <c r="I1975" s="50">
        <v>0</v>
      </c>
      <c r="J1975" s="47">
        <v>3</v>
      </c>
      <c r="K1975" s="50">
        <v>0</v>
      </c>
      <c r="L1975" s="47">
        <v>2.5099999999999998</v>
      </c>
      <c r="M1975" s="50">
        <v>0</v>
      </c>
      <c r="N1975" s="48">
        <v>4</v>
      </c>
      <c r="O1975" s="48">
        <v>4</v>
      </c>
      <c r="P1975" s="51" t="str">
        <f t="shared" si="33"/>
        <v>44</v>
      </c>
      <c r="Q1975" s="51"/>
      <c r="R1975" s="48" t="s">
        <v>7</v>
      </c>
    </row>
    <row r="1976" spans="1:18" x14ac:dyDescent="0.25">
      <c r="A1976" s="1" t="s">
        <v>4</v>
      </c>
      <c r="B1976" s="1" t="s">
        <v>3940</v>
      </c>
      <c r="C1976" s="1" t="s">
        <v>3941</v>
      </c>
      <c r="D1976" s="47">
        <v>0.5</v>
      </c>
      <c r="E1976" s="47">
        <v>3</v>
      </c>
      <c r="F1976" s="48">
        <v>6</v>
      </c>
      <c r="G1976" s="47">
        <v>2.5</v>
      </c>
      <c r="H1976" s="49">
        <v>1</v>
      </c>
      <c r="I1976" s="50">
        <v>0</v>
      </c>
      <c r="J1976" s="47">
        <v>3</v>
      </c>
      <c r="K1976" s="50">
        <v>0</v>
      </c>
      <c r="L1976" s="47">
        <v>2.5</v>
      </c>
      <c r="M1976" s="50">
        <v>0</v>
      </c>
      <c r="N1976" s="48">
        <v>4</v>
      </c>
      <c r="O1976" s="48">
        <v>4</v>
      </c>
      <c r="P1976" s="51" t="str">
        <f t="shared" si="33"/>
        <v>44</v>
      </c>
      <c r="Q1976" s="51"/>
      <c r="R1976" s="48" t="s">
        <v>3265</v>
      </c>
    </row>
    <row r="1977" spans="1:18" x14ac:dyDescent="0.25">
      <c r="A1977" s="1" t="s">
        <v>4</v>
      </c>
      <c r="B1977" s="1" t="s">
        <v>3942</v>
      </c>
      <c r="C1977" s="1" t="s">
        <v>3943</v>
      </c>
      <c r="D1977" s="47">
        <v>0.5</v>
      </c>
      <c r="E1977" s="47">
        <v>3</v>
      </c>
      <c r="F1977" s="48">
        <v>6</v>
      </c>
      <c r="G1977" s="47">
        <v>2.5</v>
      </c>
      <c r="H1977" s="49">
        <v>1</v>
      </c>
      <c r="I1977" s="50">
        <v>0</v>
      </c>
      <c r="J1977" s="47">
        <v>3</v>
      </c>
      <c r="K1977" s="50">
        <v>0</v>
      </c>
      <c r="L1977" s="47">
        <v>2.5</v>
      </c>
      <c r="M1977" s="50">
        <v>0</v>
      </c>
      <c r="N1977" s="48">
        <v>4</v>
      </c>
      <c r="O1977" s="48">
        <v>4</v>
      </c>
      <c r="P1977" s="51" t="str">
        <f t="shared" si="33"/>
        <v>44</v>
      </c>
      <c r="Q1977" s="51"/>
      <c r="R1977" s="48" t="s">
        <v>3265</v>
      </c>
    </row>
    <row r="1978" spans="1:18" x14ac:dyDescent="0.25">
      <c r="A1978" s="1" t="s">
        <v>4</v>
      </c>
      <c r="B1978" s="1" t="s">
        <v>3944</v>
      </c>
      <c r="C1978" s="1" t="s">
        <v>3945</v>
      </c>
      <c r="D1978" s="47">
        <v>0.5</v>
      </c>
      <c r="E1978" s="47">
        <v>3</v>
      </c>
      <c r="F1978" s="48">
        <v>6</v>
      </c>
      <c r="G1978" s="47">
        <v>2.5</v>
      </c>
      <c r="H1978" s="49">
        <v>1</v>
      </c>
      <c r="I1978" s="50">
        <v>0</v>
      </c>
      <c r="J1978" s="47">
        <v>3</v>
      </c>
      <c r="K1978" s="50">
        <v>0</v>
      </c>
      <c r="L1978" s="47">
        <v>2.5</v>
      </c>
      <c r="M1978" s="50">
        <v>0</v>
      </c>
      <c r="N1978" s="48">
        <v>4</v>
      </c>
      <c r="O1978" s="48">
        <v>4</v>
      </c>
      <c r="P1978" s="51" t="str">
        <f t="shared" si="33"/>
        <v>44</v>
      </c>
      <c r="Q1978" s="51"/>
      <c r="R1978" s="48" t="s">
        <v>3265</v>
      </c>
    </row>
    <row r="1979" spans="1:18" x14ac:dyDescent="0.25">
      <c r="A1979" s="1" t="s">
        <v>4</v>
      </c>
      <c r="B1979" s="1" t="s">
        <v>3946</v>
      </c>
      <c r="C1979" s="1" t="s">
        <v>3947</v>
      </c>
      <c r="D1979" s="47">
        <v>0.5</v>
      </c>
      <c r="E1979" s="47">
        <v>3</v>
      </c>
      <c r="F1979" s="48">
        <v>6</v>
      </c>
      <c r="G1979" s="47">
        <v>2.5</v>
      </c>
      <c r="H1979" s="49">
        <v>1</v>
      </c>
      <c r="I1979" s="50">
        <v>0</v>
      </c>
      <c r="J1979" s="47">
        <v>3</v>
      </c>
      <c r="K1979" s="50">
        <v>0</v>
      </c>
      <c r="L1979" s="47">
        <v>2.5</v>
      </c>
      <c r="M1979" s="50">
        <v>0</v>
      </c>
      <c r="N1979" s="48">
        <v>4</v>
      </c>
      <c r="O1979" s="48">
        <v>4</v>
      </c>
      <c r="P1979" s="51" t="str">
        <f t="shared" si="33"/>
        <v>44</v>
      </c>
      <c r="Q1979" s="51"/>
      <c r="R1979" s="48" t="s">
        <v>3265</v>
      </c>
    </row>
    <row r="1980" spans="1:18" x14ac:dyDescent="0.25">
      <c r="A1980" s="1" t="s">
        <v>4</v>
      </c>
      <c r="B1980" s="1" t="s">
        <v>3948</v>
      </c>
      <c r="C1980" s="1" t="s">
        <v>3949</v>
      </c>
      <c r="D1980" s="47">
        <v>0.5</v>
      </c>
      <c r="E1980" s="47">
        <v>3</v>
      </c>
      <c r="F1980" s="48">
        <v>6</v>
      </c>
      <c r="G1980" s="47">
        <v>2.5</v>
      </c>
      <c r="H1980" s="49">
        <v>1</v>
      </c>
      <c r="I1980" s="50">
        <v>0</v>
      </c>
      <c r="J1980" s="47">
        <v>3</v>
      </c>
      <c r="K1980" s="50">
        <v>0</v>
      </c>
      <c r="L1980" s="47">
        <v>2.5</v>
      </c>
      <c r="M1980" s="50">
        <v>0</v>
      </c>
      <c r="N1980" s="48">
        <v>4</v>
      </c>
      <c r="O1980" s="48">
        <v>4</v>
      </c>
      <c r="P1980" s="51" t="str">
        <f t="shared" si="33"/>
        <v>44</v>
      </c>
      <c r="Q1980" s="51"/>
      <c r="R1980" s="48" t="s">
        <v>3265</v>
      </c>
    </row>
    <row r="1981" spans="1:18" x14ac:dyDescent="0.25">
      <c r="A1981" s="1" t="s">
        <v>4</v>
      </c>
      <c r="B1981" s="1" t="s">
        <v>3950</v>
      </c>
      <c r="C1981" s="1" t="s">
        <v>343</v>
      </c>
      <c r="D1981" s="47">
        <v>0.5</v>
      </c>
      <c r="E1981" s="47">
        <v>3</v>
      </c>
      <c r="F1981" s="48">
        <v>6</v>
      </c>
      <c r="G1981" s="47">
        <v>2.5</v>
      </c>
      <c r="H1981" s="49">
        <v>1</v>
      </c>
      <c r="I1981" s="50">
        <v>0</v>
      </c>
      <c r="J1981" s="47">
        <v>3</v>
      </c>
      <c r="K1981" s="50">
        <v>0</v>
      </c>
      <c r="L1981" s="47">
        <v>2.5</v>
      </c>
      <c r="M1981" s="50">
        <v>0</v>
      </c>
      <c r="N1981" s="48">
        <v>4</v>
      </c>
      <c r="O1981" s="48">
        <v>4</v>
      </c>
      <c r="P1981" s="51" t="str">
        <f t="shared" si="33"/>
        <v>44</v>
      </c>
      <c r="Q1981" s="51"/>
      <c r="R1981" s="48" t="s">
        <v>3265</v>
      </c>
    </row>
    <row r="1982" spans="1:18" x14ac:dyDescent="0.25">
      <c r="A1982" s="1" t="s">
        <v>4</v>
      </c>
      <c r="B1982" s="1" t="s">
        <v>3951</v>
      </c>
      <c r="C1982" s="1" t="s">
        <v>3952</v>
      </c>
      <c r="D1982" s="47">
        <v>0.5</v>
      </c>
      <c r="E1982" s="47">
        <v>3</v>
      </c>
      <c r="F1982" s="48">
        <v>6</v>
      </c>
      <c r="G1982" s="47">
        <v>2.5</v>
      </c>
      <c r="H1982" s="49">
        <v>1</v>
      </c>
      <c r="I1982" s="50">
        <v>0</v>
      </c>
      <c r="J1982" s="47">
        <v>3</v>
      </c>
      <c r="K1982" s="50">
        <v>0</v>
      </c>
      <c r="L1982" s="47">
        <v>2.5</v>
      </c>
      <c r="M1982" s="50">
        <v>0</v>
      </c>
      <c r="N1982" s="48">
        <v>4</v>
      </c>
      <c r="O1982" s="48">
        <v>4</v>
      </c>
      <c r="P1982" s="51" t="str">
        <f t="shared" si="33"/>
        <v>44</v>
      </c>
      <c r="Q1982" s="51"/>
      <c r="R1982" s="48" t="s">
        <v>3265</v>
      </c>
    </row>
    <row r="1983" spans="1:18" x14ac:dyDescent="0.25">
      <c r="A1983" s="1" t="s">
        <v>4</v>
      </c>
      <c r="B1983" s="1" t="s">
        <v>3953</v>
      </c>
      <c r="C1983" s="1" t="s">
        <v>3954</v>
      </c>
      <c r="D1983" s="47">
        <v>0.5</v>
      </c>
      <c r="E1983" s="47">
        <v>3</v>
      </c>
      <c r="F1983" s="48">
        <v>6</v>
      </c>
      <c r="G1983" s="47">
        <v>2.5</v>
      </c>
      <c r="H1983" s="49">
        <v>1</v>
      </c>
      <c r="I1983" s="50">
        <v>0</v>
      </c>
      <c r="J1983" s="47">
        <v>3</v>
      </c>
      <c r="K1983" s="50">
        <v>0</v>
      </c>
      <c r="L1983" s="47">
        <v>2.5</v>
      </c>
      <c r="M1983" s="50">
        <v>0</v>
      </c>
      <c r="N1983" s="48">
        <v>4</v>
      </c>
      <c r="O1983" s="48">
        <v>4</v>
      </c>
      <c r="P1983" s="51" t="str">
        <f t="shared" si="33"/>
        <v>44</v>
      </c>
      <c r="Q1983" s="51"/>
      <c r="R1983" s="48" t="s">
        <v>3265</v>
      </c>
    </row>
    <row r="1984" spans="1:18" x14ac:dyDescent="0.25">
      <c r="A1984" s="1" t="s">
        <v>4</v>
      </c>
      <c r="B1984" s="1" t="s">
        <v>3955</v>
      </c>
      <c r="C1984" s="1" t="s">
        <v>3956</v>
      </c>
      <c r="D1984" s="47">
        <v>0.5</v>
      </c>
      <c r="E1984" s="47">
        <v>3</v>
      </c>
      <c r="F1984" s="48">
        <v>6</v>
      </c>
      <c r="G1984" s="47">
        <v>2.5</v>
      </c>
      <c r="H1984" s="49">
        <v>1</v>
      </c>
      <c r="I1984" s="50">
        <v>0</v>
      </c>
      <c r="J1984" s="47">
        <v>3</v>
      </c>
      <c r="K1984" s="50">
        <v>0</v>
      </c>
      <c r="L1984" s="47">
        <v>2.5</v>
      </c>
      <c r="M1984" s="50">
        <v>0</v>
      </c>
      <c r="N1984" s="48">
        <v>4</v>
      </c>
      <c r="O1984" s="48">
        <v>4</v>
      </c>
      <c r="P1984" s="51" t="str">
        <f t="shared" si="33"/>
        <v>44</v>
      </c>
      <c r="Q1984" s="51"/>
      <c r="R1984" s="48" t="s">
        <v>3265</v>
      </c>
    </row>
    <row r="1985" spans="1:18" x14ac:dyDescent="0.25">
      <c r="A1985" s="1" t="s">
        <v>4</v>
      </c>
      <c r="B1985" s="1" t="s">
        <v>3957</v>
      </c>
      <c r="C1985" s="1" t="s">
        <v>3958</v>
      </c>
      <c r="D1985" s="47">
        <v>0.5</v>
      </c>
      <c r="E1985" s="47">
        <v>3</v>
      </c>
      <c r="F1985" s="48">
        <v>6</v>
      </c>
      <c r="G1985" s="47">
        <v>2.5</v>
      </c>
      <c r="H1985" s="49">
        <v>1</v>
      </c>
      <c r="I1985" s="50">
        <v>0</v>
      </c>
      <c r="J1985" s="47">
        <v>3</v>
      </c>
      <c r="K1985" s="50">
        <v>0</v>
      </c>
      <c r="L1985" s="47">
        <v>2.5</v>
      </c>
      <c r="M1985" s="50">
        <v>0</v>
      </c>
      <c r="N1985" s="48">
        <v>4</v>
      </c>
      <c r="O1985" s="48">
        <v>4</v>
      </c>
      <c r="P1985" s="51" t="str">
        <f t="shared" si="33"/>
        <v>44</v>
      </c>
      <c r="Q1985" s="51"/>
      <c r="R1985" s="48" t="s">
        <v>3265</v>
      </c>
    </row>
    <row r="1986" spans="1:18" x14ac:dyDescent="0.25">
      <c r="A1986" s="1" t="s">
        <v>4</v>
      </c>
      <c r="B1986" s="1" t="s">
        <v>3959</v>
      </c>
      <c r="C1986" s="1" t="s">
        <v>3960</v>
      </c>
      <c r="D1986" s="47">
        <v>0.16666666666666666</v>
      </c>
      <c r="E1986" s="47">
        <v>1</v>
      </c>
      <c r="F1986" s="48">
        <v>5.99</v>
      </c>
      <c r="G1986" s="47">
        <v>0.83</v>
      </c>
      <c r="H1986" s="49">
        <v>3</v>
      </c>
      <c r="I1986" s="50">
        <v>0</v>
      </c>
      <c r="J1986" s="47">
        <v>3</v>
      </c>
      <c r="K1986" s="50">
        <v>0</v>
      </c>
      <c r="L1986" s="47">
        <v>2.4900000000000002</v>
      </c>
      <c r="M1986" s="50">
        <v>0</v>
      </c>
      <c r="N1986" s="48">
        <v>4</v>
      </c>
      <c r="O1986" s="48">
        <v>4</v>
      </c>
      <c r="P1986" s="51" t="str">
        <f t="shared" si="33"/>
        <v>44</v>
      </c>
      <c r="Q1986" s="51"/>
      <c r="R1986" s="48" t="s">
        <v>3265</v>
      </c>
    </row>
    <row r="1987" spans="1:18" x14ac:dyDescent="0.25">
      <c r="A1987" s="1" t="s">
        <v>4</v>
      </c>
      <c r="B1987" s="1" t="s">
        <v>3961</v>
      </c>
      <c r="C1987" s="1" t="s">
        <v>3962</v>
      </c>
      <c r="D1987" s="47">
        <v>0.16666666666666666</v>
      </c>
      <c r="E1987" s="47">
        <v>1</v>
      </c>
      <c r="F1987" s="48">
        <v>5.99</v>
      </c>
      <c r="G1987" s="47">
        <v>0.83</v>
      </c>
      <c r="H1987" s="49">
        <v>3</v>
      </c>
      <c r="I1987" s="50">
        <v>0</v>
      </c>
      <c r="J1987" s="47">
        <v>3</v>
      </c>
      <c r="K1987" s="50">
        <v>0</v>
      </c>
      <c r="L1987" s="47">
        <v>2.4900000000000002</v>
      </c>
      <c r="M1987" s="50">
        <v>0</v>
      </c>
      <c r="N1987" s="48">
        <v>4</v>
      </c>
      <c r="O1987" s="48">
        <v>4</v>
      </c>
      <c r="P1987" s="51" t="str">
        <f t="shared" si="33"/>
        <v>44</v>
      </c>
      <c r="Q1987" s="51"/>
      <c r="R1987" s="48" t="s">
        <v>3265</v>
      </c>
    </row>
    <row r="1988" spans="1:18" x14ac:dyDescent="0.25">
      <c r="A1988" s="1" t="s">
        <v>4</v>
      </c>
      <c r="B1988" s="1" t="s">
        <v>3963</v>
      </c>
      <c r="C1988" s="1" t="s">
        <v>3964</v>
      </c>
      <c r="D1988" s="47">
        <v>0.16666666666666666</v>
      </c>
      <c r="E1988" s="47">
        <v>1</v>
      </c>
      <c r="F1988" s="48">
        <v>5.99</v>
      </c>
      <c r="G1988" s="47">
        <v>0.83</v>
      </c>
      <c r="H1988" s="49">
        <v>3</v>
      </c>
      <c r="I1988" s="50">
        <v>0</v>
      </c>
      <c r="J1988" s="47">
        <v>3</v>
      </c>
      <c r="K1988" s="50">
        <v>0</v>
      </c>
      <c r="L1988" s="47">
        <v>2.4900000000000002</v>
      </c>
      <c r="M1988" s="50">
        <v>0</v>
      </c>
      <c r="N1988" s="48">
        <v>4</v>
      </c>
      <c r="O1988" s="48">
        <v>4</v>
      </c>
      <c r="P1988" s="51" t="str">
        <f t="shared" si="33"/>
        <v>44</v>
      </c>
      <c r="Q1988" s="51"/>
      <c r="R1988" s="48" t="s">
        <v>3265</v>
      </c>
    </row>
    <row r="1989" spans="1:18" x14ac:dyDescent="0.25">
      <c r="A1989" s="1" t="s">
        <v>4</v>
      </c>
      <c r="B1989" s="1" t="s">
        <v>3965</v>
      </c>
      <c r="C1989" s="1" t="s">
        <v>3966</v>
      </c>
      <c r="D1989" s="47">
        <v>0.16666666666666666</v>
      </c>
      <c r="E1989" s="47">
        <v>1</v>
      </c>
      <c r="F1989" s="48">
        <v>5.99</v>
      </c>
      <c r="G1989" s="47">
        <v>0.83</v>
      </c>
      <c r="H1989" s="49">
        <v>3</v>
      </c>
      <c r="I1989" s="50">
        <v>0</v>
      </c>
      <c r="J1989" s="47">
        <v>3</v>
      </c>
      <c r="K1989" s="50">
        <v>0</v>
      </c>
      <c r="L1989" s="47">
        <v>2.4900000000000002</v>
      </c>
      <c r="M1989" s="50">
        <v>0</v>
      </c>
      <c r="N1989" s="48">
        <v>4</v>
      </c>
      <c r="O1989" s="48">
        <v>4</v>
      </c>
      <c r="P1989" s="51" t="str">
        <f t="shared" si="33"/>
        <v>44</v>
      </c>
      <c r="Q1989" s="51"/>
      <c r="R1989" s="48" t="s">
        <v>3265</v>
      </c>
    </row>
    <row r="1990" spans="1:18" x14ac:dyDescent="0.25">
      <c r="A1990" s="1" t="s">
        <v>4</v>
      </c>
      <c r="B1990" s="1" t="s">
        <v>3967</v>
      </c>
      <c r="C1990" s="1" t="s">
        <v>3968</v>
      </c>
      <c r="D1990" s="47">
        <v>0.16666666666666666</v>
      </c>
      <c r="E1990" s="47">
        <v>1</v>
      </c>
      <c r="F1990" s="48">
        <v>5.99</v>
      </c>
      <c r="G1990" s="47">
        <v>0.83</v>
      </c>
      <c r="H1990" s="49">
        <v>3</v>
      </c>
      <c r="I1990" s="50">
        <v>0</v>
      </c>
      <c r="J1990" s="47">
        <v>3</v>
      </c>
      <c r="K1990" s="50">
        <v>0</v>
      </c>
      <c r="L1990" s="47">
        <v>2.4900000000000002</v>
      </c>
      <c r="M1990" s="50">
        <v>0</v>
      </c>
      <c r="N1990" s="48">
        <v>4</v>
      </c>
      <c r="O1990" s="48">
        <v>4</v>
      </c>
      <c r="P1990" s="51" t="str">
        <f t="shared" si="33"/>
        <v>44</v>
      </c>
      <c r="Q1990" s="51"/>
      <c r="R1990" s="48" t="s">
        <v>3265</v>
      </c>
    </row>
    <row r="1991" spans="1:18" x14ac:dyDescent="0.25">
      <c r="A1991" s="1" t="s">
        <v>4</v>
      </c>
      <c r="B1991" s="1" t="s">
        <v>3189</v>
      </c>
      <c r="C1991" s="1" t="s">
        <v>3190</v>
      </c>
      <c r="D1991" s="47">
        <v>0.67</v>
      </c>
      <c r="E1991" s="47">
        <v>3.15</v>
      </c>
      <c r="F1991" s="48">
        <v>4.7</v>
      </c>
      <c r="G1991" s="47">
        <v>2.48</v>
      </c>
      <c r="H1991" s="49">
        <v>1</v>
      </c>
      <c r="I1991" s="50">
        <v>0</v>
      </c>
      <c r="J1991" s="47">
        <v>3.15</v>
      </c>
      <c r="K1991" s="50">
        <v>0</v>
      </c>
      <c r="L1991" s="47">
        <v>2.48</v>
      </c>
      <c r="M1991" s="50">
        <v>0</v>
      </c>
      <c r="N1991" s="48">
        <v>4</v>
      </c>
      <c r="O1991" s="48">
        <v>4</v>
      </c>
      <c r="P1991" s="51" t="str">
        <f t="shared" ref="P1991:P2038" si="34">N1991&amp;O1991</f>
        <v>44</v>
      </c>
      <c r="Q1991" s="51"/>
      <c r="R1991" s="48" t="s">
        <v>7</v>
      </c>
    </row>
    <row r="1992" spans="1:18" x14ac:dyDescent="0.25">
      <c r="A1992" s="1" t="s">
        <v>4</v>
      </c>
      <c r="B1992" s="1" t="s">
        <v>3969</v>
      </c>
      <c r="C1992" s="1" t="s">
        <v>3970</v>
      </c>
      <c r="D1992" s="47">
        <v>0.16111111111111109</v>
      </c>
      <c r="E1992" s="47">
        <v>0.96660000000000001</v>
      </c>
      <c r="F1992" s="48">
        <v>5.99</v>
      </c>
      <c r="G1992" s="47">
        <v>0.8</v>
      </c>
      <c r="H1992" s="49">
        <v>3</v>
      </c>
      <c r="I1992" s="50">
        <v>0</v>
      </c>
      <c r="J1992" s="47">
        <v>2.9</v>
      </c>
      <c r="K1992" s="50">
        <v>0</v>
      </c>
      <c r="L1992" s="47">
        <v>2.41</v>
      </c>
      <c r="M1992" s="50">
        <v>0</v>
      </c>
      <c r="N1992" s="48">
        <v>4</v>
      </c>
      <c r="O1992" s="48">
        <v>4</v>
      </c>
      <c r="P1992" s="51" t="str">
        <f t="shared" si="34"/>
        <v>44</v>
      </c>
      <c r="Q1992" s="51"/>
      <c r="R1992" s="48" t="s">
        <v>3265</v>
      </c>
    </row>
    <row r="1993" spans="1:18" x14ac:dyDescent="0.25">
      <c r="A1993" s="1" t="s">
        <v>4</v>
      </c>
      <c r="B1993" s="1" t="s">
        <v>3191</v>
      </c>
      <c r="C1993" s="1" t="s">
        <v>3192</v>
      </c>
      <c r="D1993" s="47">
        <v>0.62</v>
      </c>
      <c r="E1993" s="47">
        <v>3</v>
      </c>
      <c r="F1993" s="48">
        <v>4.83</v>
      </c>
      <c r="G1993" s="47">
        <v>2.38</v>
      </c>
      <c r="H1993" s="49">
        <v>1</v>
      </c>
      <c r="I1993" s="50">
        <v>0</v>
      </c>
      <c r="J1993" s="47">
        <v>3</v>
      </c>
      <c r="K1993" s="50">
        <v>0</v>
      </c>
      <c r="L1993" s="47">
        <v>2.38</v>
      </c>
      <c r="M1993" s="50">
        <v>0</v>
      </c>
      <c r="N1993" s="48">
        <v>4</v>
      </c>
      <c r="O1993" s="48">
        <v>4</v>
      </c>
      <c r="P1993" s="51" t="str">
        <f t="shared" si="34"/>
        <v>44</v>
      </c>
      <c r="Q1993" s="51"/>
      <c r="R1993" s="48" t="s">
        <v>7</v>
      </c>
    </row>
    <row r="1994" spans="1:18" x14ac:dyDescent="0.25">
      <c r="A1994" s="1" t="s">
        <v>4</v>
      </c>
      <c r="B1994" s="1" t="s">
        <v>3193</v>
      </c>
      <c r="C1994" s="1" t="s">
        <v>3194</v>
      </c>
      <c r="D1994" s="47">
        <v>0.67</v>
      </c>
      <c r="E1994" s="47">
        <v>3</v>
      </c>
      <c r="F1994" s="48">
        <v>4.47</v>
      </c>
      <c r="G1994" s="47">
        <v>2.33</v>
      </c>
      <c r="H1994" s="49">
        <v>1</v>
      </c>
      <c r="I1994" s="50">
        <v>0</v>
      </c>
      <c r="J1994" s="47">
        <v>3</v>
      </c>
      <c r="K1994" s="50">
        <v>0</v>
      </c>
      <c r="L1994" s="47">
        <v>2.33</v>
      </c>
      <c r="M1994" s="50">
        <v>0</v>
      </c>
      <c r="N1994" s="48">
        <v>4</v>
      </c>
      <c r="O1994" s="48">
        <v>4</v>
      </c>
      <c r="P1994" s="51" t="str">
        <f t="shared" si="34"/>
        <v>44</v>
      </c>
      <c r="Q1994" s="51"/>
      <c r="R1994" s="48" t="s">
        <v>7</v>
      </c>
    </row>
    <row r="1995" spans="1:18" x14ac:dyDescent="0.25">
      <c r="A1995" s="1" t="s">
        <v>4</v>
      </c>
      <c r="B1995" s="1" t="s">
        <v>3195</v>
      </c>
      <c r="C1995" s="1" t="s">
        <v>3196</v>
      </c>
      <c r="D1995" s="47">
        <v>0.67</v>
      </c>
      <c r="E1995" s="47">
        <v>3</v>
      </c>
      <c r="F1995" s="48">
        <v>4.47</v>
      </c>
      <c r="G1995" s="47">
        <v>2.33</v>
      </c>
      <c r="H1995" s="49">
        <v>1</v>
      </c>
      <c r="I1995" s="50">
        <v>0</v>
      </c>
      <c r="J1995" s="47">
        <v>3</v>
      </c>
      <c r="K1995" s="50">
        <v>0</v>
      </c>
      <c r="L1995" s="47">
        <v>2.33</v>
      </c>
      <c r="M1995" s="50">
        <v>0</v>
      </c>
      <c r="N1995" s="48">
        <v>4</v>
      </c>
      <c r="O1995" s="48">
        <v>4</v>
      </c>
      <c r="P1995" s="51" t="str">
        <f t="shared" si="34"/>
        <v>44</v>
      </c>
      <c r="Q1995" s="51"/>
      <c r="R1995" s="48" t="s">
        <v>7</v>
      </c>
    </row>
    <row r="1996" spans="1:18" x14ac:dyDescent="0.25">
      <c r="A1996" s="1" t="s">
        <v>4</v>
      </c>
      <c r="B1996" s="1" t="s">
        <v>3971</v>
      </c>
      <c r="C1996" s="1" t="s">
        <v>3972</v>
      </c>
      <c r="D1996" s="47">
        <v>0.15833333333333333</v>
      </c>
      <c r="E1996" s="47">
        <v>0.95</v>
      </c>
      <c r="F1996" s="48">
        <v>6</v>
      </c>
      <c r="G1996" s="47">
        <v>0.79</v>
      </c>
      <c r="H1996" s="49">
        <v>3</v>
      </c>
      <c r="I1996" s="50">
        <v>0</v>
      </c>
      <c r="J1996" s="47">
        <v>2.8</v>
      </c>
      <c r="K1996" s="50">
        <v>0</v>
      </c>
      <c r="L1996" s="47">
        <v>2.3199999999999998</v>
      </c>
      <c r="M1996" s="50">
        <v>0</v>
      </c>
      <c r="N1996" s="48">
        <v>4</v>
      </c>
      <c r="O1996" s="48">
        <v>4</v>
      </c>
      <c r="P1996" s="51" t="str">
        <f t="shared" si="34"/>
        <v>44</v>
      </c>
      <c r="Q1996" s="51"/>
      <c r="R1996" s="48" t="s">
        <v>3265</v>
      </c>
    </row>
    <row r="1997" spans="1:18" x14ac:dyDescent="0.25">
      <c r="A1997" s="1" t="s">
        <v>4</v>
      </c>
      <c r="B1997" s="1" t="s">
        <v>3197</v>
      </c>
      <c r="C1997" s="1" t="s">
        <v>3198</v>
      </c>
      <c r="D1997" s="47">
        <v>0.69</v>
      </c>
      <c r="E1997" s="47">
        <v>3</v>
      </c>
      <c r="F1997" s="48">
        <v>4.34</v>
      </c>
      <c r="G1997" s="47">
        <v>2.31</v>
      </c>
      <c r="H1997" s="49">
        <v>1</v>
      </c>
      <c r="I1997" s="50">
        <v>0</v>
      </c>
      <c r="J1997" s="47">
        <v>3</v>
      </c>
      <c r="K1997" s="50">
        <v>0</v>
      </c>
      <c r="L1997" s="47">
        <v>2.31</v>
      </c>
      <c r="M1997" s="50">
        <v>0</v>
      </c>
      <c r="N1997" s="48">
        <v>4</v>
      </c>
      <c r="O1997" s="48">
        <v>4</v>
      </c>
      <c r="P1997" s="51" t="str">
        <f t="shared" si="34"/>
        <v>44</v>
      </c>
      <c r="Q1997" s="51"/>
      <c r="R1997" s="48" t="s">
        <v>7</v>
      </c>
    </row>
    <row r="1998" spans="1:18" x14ac:dyDescent="0.25">
      <c r="A1998" s="1" t="s">
        <v>4</v>
      </c>
      <c r="B1998" s="1" t="s">
        <v>3199</v>
      </c>
      <c r="C1998" s="1" t="s">
        <v>3200</v>
      </c>
      <c r="D1998" s="47">
        <v>0.4</v>
      </c>
      <c r="E1998" s="47">
        <v>2.5</v>
      </c>
      <c r="F1998" s="48">
        <v>6.25</v>
      </c>
      <c r="G1998" s="47">
        <v>2.1</v>
      </c>
      <c r="H1998" s="49">
        <v>1</v>
      </c>
      <c r="I1998" s="50">
        <v>0</v>
      </c>
      <c r="J1998" s="47">
        <v>2.5</v>
      </c>
      <c r="K1998" s="50">
        <v>0</v>
      </c>
      <c r="L1998" s="47">
        <v>2.1</v>
      </c>
      <c r="M1998" s="50">
        <v>0</v>
      </c>
      <c r="N1998" s="48">
        <v>4</v>
      </c>
      <c r="O1998" s="48">
        <v>4</v>
      </c>
      <c r="P1998" s="51" t="str">
        <f t="shared" si="34"/>
        <v>44</v>
      </c>
      <c r="Q1998" s="51"/>
      <c r="R1998" s="48" t="s">
        <v>7</v>
      </c>
    </row>
    <row r="1999" spans="1:18" x14ac:dyDescent="0.25">
      <c r="A1999" s="1" t="s">
        <v>4</v>
      </c>
      <c r="B1999" s="1" t="s">
        <v>3973</v>
      </c>
      <c r="C1999" s="1" t="s">
        <v>3974</v>
      </c>
      <c r="D1999" s="47">
        <v>0.41666666666666669</v>
      </c>
      <c r="E1999" s="47">
        <v>2.5</v>
      </c>
      <c r="F1999" s="48">
        <v>5.99</v>
      </c>
      <c r="G1999" s="47">
        <v>2.08</v>
      </c>
      <c r="H1999" s="49">
        <v>1</v>
      </c>
      <c r="I1999" s="50">
        <v>0</v>
      </c>
      <c r="J1999" s="47">
        <v>2.5</v>
      </c>
      <c r="K1999" s="50">
        <v>0</v>
      </c>
      <c r="L1999" s="47">
        <v>2.08</v>
      </c>
      <c r="M1999" s="50">
        <v>0</v>
      </c>
      <c r="N1999" s="48">
        <v>4</v>
      </c>
      <c r="O1999" s="48">
        <v>4</v>
      </c>
      <c r="P1999" s="51" t="str">
        <f t="shared" si="34"/>
        <v>44</v>
      </c>
      <c r="Q1999" s="51"/>
      <c r="R1999" s="48" t="s">
        <v>3265</v>
      </c>
    </row>
    <row r="2000" spans="1:18" x14ac:dyDescent="0.25">
      <c r="A2000" s="1" t="s">
        <v>4</v>
      </c>
      <c r="B2000" s="1" t="s">
        <v>3975</v>
      </c>
      <c r="C2000" s="1" t="s">
        <v>3976</v>
      </c>
      <c r="D2000" s="47">
        <v>0.20833333333333334</v>
      </c>
      <c r="E2000" s="47">
        <v>1.25</v>
      </c>
      <c r="F2000" s="48">
        <v>6</v>
      </c>
      <c r="G2000" s="47">
        <v>1.04</v>
      </c>
      <c r="H2000" s="49">
        <v>2</v>
      </c>
      <c r="I2000" s="50">
        <v>0</v>
      </c>
      <c r="J2000" s="47">
        <v>2.5</v>
      </c>
      <c r="K2000" s="50">
        <v>0</v>
      </c>
      <c r="L2000" s="47">
        <v>2.08</v>
      </c>
      <c r="M2000" s="50">
        <v>0</v>
      </c>
      <c r="N2000" s="48">
        <v>4</v>
      </c>
      <c r="O2000" s="48">
        <v>4</v>
      </c>
      <c r="P2000" s="51" t="str">
        <f t="shared" si="34"/>
        <v>44</v>
      </c>
      <c r="Q2000" s="51"/>
      <c r="R2000" s="48" t="s">
        <v>3265</v>
      </c>
    </row>
    <row r="2001" spans="1:18" x14ac:dyDescent="0.25">
      <c r="A2001" s="1" t="s">
        <v>4</v>
      </c>
      <c r="B2001" s="1" t="s">
        <v>3201</v>
      </c>
      <c r="C2001" s="1" t="s">
        <v>3202</v>
      </c>
      <c r="D2001" s="47">
        <v>0.44</v>
      </c>
      <c r="E2001" s="47">
        <v>2.5</v>
      </c>
      <c r="F2001" s="48">
        <v>5.68</v>
      </c>
      <c r="G2001" s="47">
        <v>2.06</v>
      </c>
      <c r="H2001" s="49">
        <v>1</v>
      </c>
      <c r="I2001" s="50">
        <v>0</v>
      </c>
      <c r="J2001" s="47">
        <v>2.5</v>
      </c>
      <c r="K2001" s="50">
        <v>0</v>
      </c>
      <c r="L2001" s="47">
        <v>2.06</v>
      </c>
      <c r="M2001" s="50">
        <v>0</v>
      </c>
      <c r="N2001" s="48">
        <v>4</v>
      </c>
      <c r="O2001" s="48">
        <v>4</v>
      </c>
      <c r="P2001" s="51" t="str">
        <f t="shared" si="34"/>
        <v>44</v>
      </c>
      <c r="Q2001" s="51"/>
      <c r="R2001" s="48" t="s">
        <v>7</v>
      </c>
    </row>
    <row r="2002" spans="1:18" x14ac:dyDescent="0.25">
      <c r="A2002" s="1" t="s">
        <v>4</v>
      </c>
      <c r="B2002" s="1" t="s">
        <v>3203</v>
      </c>
      <c r="C2002" s="1" t="s">
        <v>3204</v>
      </c>
      <c r="D2002" s="47">
        <v>0.48</v>
      </c>
      <c r="E2002" s="47">
        <v>1.425</v>
      </c>
      <c r="F2002" s="48">
        <v>2.96</v>
      </c>
      <c r="G2002" s="47">
        <v>0.94</v>
      </c>
      <c r="H2002" s="49">
        <v>2</v>
      </c>
      <c r="I2002" s="50">
        <v>0</v>
      </c>
      <c r="J2002" s="47">
        <v>2.85</v>
      </c>
      <c r="K2002" s="50">
        <v>0</v>
      </c>
      <c r="L2002" s="47">
        <v>1.89</v>
      </c>
      <c r="M2002" s="50">
        <v>0</v>
      </c>
      <c r="N2002" s="48">
        <v>4</v>
      </c>
      <c r="O2002" s="48">
        <v>4</v>
      </c>
      <c r="P2002" s="51" t="str">
        <f t="shared" si="34"/>
        <v>44</v>
      </c>
      <c r="Q2002" s="51"/>
      <c r="R2002" s="48" t="s">
        <v>7</v>
      </c>
    </row>
    <row r="2003" spans="1:18" x14ac:dyDescent="0.25">
      <c r="A2003" s="1" t="s">
        <v>4</v>
      </c>
      <c r="B2003" s="1" t="s">
        <v>3205</v>
      </c>
      <c r="C2003" s="1" t="s">
        <v>3206</v>
      </c>
      <c r="D2003" s="47">
        <v>0.35</v>
      </c>
      <c r="E2003" s="47">
        <v>0.95</v>
      </c>
      <c r="F2003" s="48">
        <v>2.71</v>
      </c>
      <c r="G2003" s="47">
        <v>0.6</v>
      </c>
      <c r="H2003" s="49">
        <v>3</v>
      </c>
      <c r="I2003" s="50">
        <v>0</v>
      </c>
      <c r="J2003" s="47">
        <v>2.8</v>
      </c>
      <c r="K2003" s="50">
        <v>0</v>
      </c>
      <c r="L2003" s="47">
        <v>1.75</v>
      </c>
      <c r="M2003" s="50">
        <v>0</v>
      </c>
      <c r="N2003" s="48">
        <v>4</v>
      </c>
      <c r="O2003" s="48">
        <v>4</v>
      </c>
      <c r="P2003" s="51" t="str">
        <f t="shared" si="34"/>
        <v>44</v>
      </c>
      <c r="Q2003" s="51"/>
      <c r="R2003" s="48" t="s">
        <v>7</v>
      </c>
    </row>
    <row r="2004" spans="1:18" x14ac:dyDescent="0.25">
      <c r="A2004" s="1" t="s">
        <v>4</v>
      </c>
      <c r="B2004" s="1" t="s">
        <v>3207</v>
      </c>
      <c r="C2004" s="1" t="s">
        <v>3208</v>
      </c>
      <c r="D2004" s="47">
        <v>0.26</v>
      </c>
      <c r="E2004" s="47">
        <v>2</v>
      </c>
      <c r="F2004" s="48">
        <v>7.69</v>
      </c>
      <c r="G2004" s="47">
        <v>1.74</v>
      </c>
      <c r="H2004" s="49">
        <v>1</v>
      </c>
      <c r="I2004" s="50">
        <v>0</v>
      </c>
      <c r="J2004" s="47">
        <v>2</v>
      </c>
      <c r="K2004" s="50">
        <v>0</v>
      </c>
      <c r="L2004" s="47">
        <v>1.74</v>
      </c>
      <c r="M2004" s="50">
        <v>0</v>
      </c>
      <c r="N2004" s="48">
        <v>4</v>
      </c>
      <c r="O2004" s="48">
        <v>4</v>
      </c>
      <c r="P2004" s="51" t="str">
        <f t="shared" si="34"/>
        <v>44</v>
      </c>
      <c r="Q2004" s="51"/>
      <c r="R2004" s="48" t="s">
        <v>7</v>
      </c>
    </row>
    <row r="2005" spans="1:18" x14ac:dyDescent="0.25">
      <c r="A2005" s="1" t="s">
        <v>4</v>
      </c>
      <c r="B2005" s="1" t="s">
        <v>3209</v>
      </c>
      <c r="C2005" s="1" t="s">
        <v>3210</v>
      </c>
      <c r="D2005" s="47">
        <v>0.26</v>
      </c>
      <c r="E2005" s="47">
        <v>2</v>
      </c>
      <c r="F2005" s="48">
        <v>7.69</v>
      </c>
      <c r="G2005" s="47">
        <v>1.74</v>
      </c>
      <c r="H2005" s="49">
        <v>1</v>
      </c>
      <c r="I2005" s="50">
        <v>0</v>
      </c>
      <c r="J2005" s="47">
        <v>2</v>
      </c>
      <c r="K2005" s="50">
        <v>0</v>
      </c>
      <c r="L2005" s="47">
        <v>1.74</v>
      </c>
      <c r="M2005" s="50">
        <v>0</v>
      </c>
      <c r="N2005" s="48">
        <v>4</v>
      </c>
      <c r="O2005" s="48">
        <v>4</v>
      </c>
      <c r="P2005" s="51" t="str">
        <f t="shared" si="34"/>
        <v>44</v>
      </c>
      <c r="Q2005" s="51"/>
      <c r="R2005" s="48" t="s">
        <v>7</v>
      </c>
    </row>
    <row r="2006" spans="1:18" x14ac:dyDescent="0.25">
      <c r="A2006" s="1" t="s">
        <v>4</v>
      </c>
      <c r="B2006" s="1" t="s">
        <v>3211</v>
      </c>
      <c r="C2006" s="1" t="s">
        <v>3212</v>
      </c>
      <c r="D2006" s="47">
        <v>0.26</v>
      </c>
      <c r="E2006" s="47">
        <v>2</v>
      </c>
      <c r="F2006" s="48">
        <v>7.69</v>
      </c>
      <c r="G2006" s="47">
        <v>1.74</v>
      </c>
      <c r="H2006" s="49">
        <v>1</v>
      </c>
      <c r="I2006" s="50">
        <v>0</v>
      </c>
      <c r="J2006" s="47">
        <v>2</v>
      </c>
      <c r="K2006" s="50">
        <v>0</v>
      </c>
      <c r="L2006" s="47">
        <v>1.74</v>
      </c>
      <c r="M2006" s="50">
        <v>0</v>
      </c>
      <c r="N2006" s="48">
        <v>4</v>
      </c>
      <c r="O2006" s="48">
        <v>4</v>
      </c>
      <c r="P2006" s="51" t="str">
        <f t="shared" si="34"/>
        <v>44</v>
      </c>
      <c r="Q2006" s="51"/>
      <c r="R2006" s="48" t="s">
        <v>7</v>
      </c>
    </row>
    <row r="2007" spans="1:18" x14ac:dyDescent="0.25">
      <c r="A2007" s="1" t="s">
        <v>4</v>
      </c>
      <c r="B2007" s="1" t="s">
        <v>3213</v>
      </c>
      <c r="C2007" s="1" t="s">
        <v>3214</v>
      </c>
      <c r="D2007" s="47">
        <v>0.26</v>
      </c>
      <c r="E2007" s="47">
        <v>2</v>
      </c>
      <c r="F2007" s="48">
        <v>7.69</v>
      </c>
      <c r="G2007" s="47">
        <v>1.74</v>
      </c>
      <c r="H2007" s="49">
        <v>1</v>
      </c>
      <c r="I2007" s="50">
        <v>0</v>
      </c>
      <c r="J2007" s="47">
        <v>2</v>
      </c>
      <c r="K2007" s="50">
        <v>0</v>
      </c>
      <c r="L2007" s="47">
        <v>1.74</v>
      </c>
      <c r="M2007" s="50">
        <v>0</v>
      </c>
      <c r="N2007" s="48">
        <v>4</v>
      </c>
      <c r="O2007" s="48">
        <v>4</v>
      </c>
      <c r="P2007" s="51" t="str">
        <f t="shared" si="34"/>
        <v>44</v>
      </c>
      <c r="Q2007" s="51"/>
      <c r="R2007" s="48" t="s">
        <v>7</v>
      </c>
    </row>
    <row r="2008" spans="1:18" x14ac:dyDescent="0.25">
      <c r="A2008" s="1" t="s">
        <v>4</v>
      </c>
      <c r="B2008" s="1" t="s">
        <v>3215</v>
      </c>
      <c r="C2008" s="1" t="s">
        <v>3216</v>
      </c>
      <c r="D2008" s="47">
        <v>0.26</v>
      </c>
      <c r="E2008" s="47">
        <v>2</v>
      </c>
      <c r="F2008" s="48">
        <v>7.69</v>
      </c>
      <c r="G2008" s="47">
        <v>1.74</v>
      </c>
      <c r="H2008" s="49">
        <v>1</v>
      </c>
      <c r="I2008" s="50">
        <v>0</v>
      </c>
      <c r="J2008" s="47">
        <v>2</v>
      </c>
      <c r="K2008" s="50">
        <v>0</v>
      </c>
      <c r="L2008" s="47">
        <v>1.74</v>
      </c>
      <c r="M2008" s="50">
        <v>0</v>
      </c>
      <c r="N2008" s="48">
        <v>4</v>
      </c>
      <c r="O2008" s="48">
        <v>4</v>
      </c>
      <c r="P2008" s="51" t="str">
        <f t="shared" si="34"/>
        <v>44</v>
      </c>
      <c r="Q2008" s="51"/>
      <c r="R2008" s="48" t="s">
        <v>7</v>
      </c>
    </row>
    <row r="2009" spans="1:18" x14ac:dyDescent="0.25">
      <c r="A2009" s="1" t="s">
        <v>4</v>
      </c>
      <c r="B2009" s="1" t="s">
        <v>3217</v>
      </c>
      <c r="C2009" s="1" t="s">
        <v>3218</v>
      </c>
      <c r="D2009" s="47">
        <v>0.28999999999999998</v>
      </c>
      <c r="E2009" s="47">
        <v>2</v>
      </c>
      <c r="F2009" s="48">
        <v>6.89</v>
      </c>
      <c r="G2009" s="47">
        <v>1.71</v>
      </c>
      <c r="H2009" s="49">
        <v>1</v>
      </c>
      <c r="I2009" s="50">
        <v>0</v>
      </c>
      <c r="J2009" s="47">
        <v>2</v>
      </c>
      <c r="K2009" s="50">
        <v>0</v>
      </c>
      <c r="L2009" s="47">
        <v>1.71</v>
      </c>
      <c r="M2009" s="50">
        <v>0</v>
      </c>
      <c r="N2009" s="48">
        <v>4</v>
      </c>
      <c r="O2009" s="48">
        <v>4</v>
      </c>
      <c r="P2009" s="51" t="str">
        <f t="shared" si="34"/>
        <v>44</v>
      </c>
      <c r="Q2009" s="51"/>
      <c r="R2009" s="48" t="s">
        <v>7</v>
      </c>
    </row>
    <row r="2010" spans="1:18" x14ac:dyDescent="0.25">
      <c r="A2010" s="1" t="s">
        <v>4</v>
      </c>
      <c r="B2010" s="1" t="s">
        <v>3977</v>
      </c>
      <c r="C2010" s="1" t="s">
        <v>3978</v>
      </c>
      <c r="D2010" s="47">
        <v>0.16666666666666666</v>
      </c>
      <c r="E2010" s="47">
        <v>1</v>
      </c>
      <c r="F2010" s="48">
        <v>5.99</v>
      </c>
      <c r="G2010" s="47">
        <v>0.83</v>
      </c>
      <c r="H2010" s="49">
        <v>2</v>
      </c>
      <c r="I2010" s="50">
        <v>0</v>
      </c>
      <c r="J2010" s="47">
        <v>2</v>
      </c>
      <c r="K2010" s="50">
        <v>0</v>
      </c>
      <c r="L2010" s="47">
        <v>1.66</v>
      </c>
      <c r="M2010" s="50">
        <v>0</v>
      </c>
      <c r="N2010" s="48">
        <v>4</v>
      </c>
      <c r="O2010" s="48">
        <v>4</v>
      </c>
      <c r="P2010" s="51" t="str">
        <f t="shared" si="34"/>
        <v>44</v>
      </c>
      <c r="Q2010" s="51"/>
      <c r="R2010" s="48" t="s">
        <v>3265</v>
      </c>
    </row>
    <row r="2011" spans="1:18" x14ac:dyDescent="0.25">
      <c r="A2011" s="1" t="s">
        <v>4</v>
      </c>
      <c r="B2011" s="1" t="s">
        <v>3979</v>
      </c>
      <c r="C2011" s="1" t="s">
        <v>3980</v>
      </c>
      <c r="D2011" s="47">
        <v>0.16666666666666666</v>
      </c>
      <c r="E2011" s="47">
        <v>1</v>
      </c>
      <c r="F2011" s="48">
        <v>5.99</v>
      </c>
      <c r="G2011" s="47">
        <v>0.83</v>
      </c>
      <c r="H2011" s="49">
        <v>2</v>
      </c>
      <c r="I2011" s="50">
        <v>0</v>
      </c>
      <c r="J2011" s="47">
        <v>2</v>
      </c>
      <c r="K2011" s="50">
        <v>0</v>
      </c>
      <c r="L2011" s="47">
        <v>1.66</v>
      </c>
      <c r="M2011" s="50">
        <v>0</v>
      </c>
      <c r="N2011" s="48">
        <v>4</v>
      </c>
      <c r="O2011" s="48">
        <v>4</v>
      </c>
      <c r="P2011" s="51" t="str">
        <f t="shared" si="34"/>
        <v>44</v>
      </c>
      <c r="Q2011" s="51"/>
      <c r="R2011" s="48" t="s">
        <v>3265</v>
      </c>
    </row>
    <row r="2012" spans="1:18" x14ac:dyDescent="0.25">
      <c r="A2012" s="1" t="s">
        <v>4</v>
      </c>
      <c r="B2012" s="1" t="s">
        <v>3981</v>
      </c>
      <c r="C2012" s="1" t="s">
        <v>3982</v>
      </c>
      <c r="D2012" s="47">
        <v>0.16666666666666666</v>
      </c>
      <c r="E2012" s="47">
        <v>1</v>
      </c>
      <c r="F2012" s="48">
        <v>5.99</v>
      </c>
      <c r="G2012" s="47">
        <v>0.83</v>
      </c>
      <c r="H2012" s="49">
        <v>2</v>
      </c>
      <c r="I2012" s="50">
        <v>0</v>
      </c>
      <c r="J2012" s="47">
        <v>2</v>
      </c>
      <c r="K2012" s="50">
        <v>0</v>
      </c>
      <c r="L2012" s="47">
        <v>1.66</v>
      </c>
      <c r="M2012" s="50">
        <v>0</v>
      </c>
      <c r="N2012" s="48">
        <v>4</v>
      </c>
      <c r="O2012" s="48">
        <v>4</v>
      </c>
      <c r="P2012" s="51" t="str">
        <f t="shared" si="34"/>
        <v>44</v>
      </c>
      <c r="Q2012" s="51"/>
      <c r="R2012" s="48" t="s">
        <v>3265</v>
      </c>
    </row>
    <row r="2013" spans="1:18" x14ac:dyDescent="0.25">
      <c r="A2013" s="1" t="s">
        <v>4</v>
      </c>
      <c r="B2013" s="1" t="s">
        <v>3983</v>
      </c>
      <c r="C2013" s="1" t="s">
        <v>3984</v>
      </c>
      <c r="D2013" s="47">
        <v>0.16666666666666666</v>
      </c>
      <c r="E2013" s="47">
        <v>1</v>
      </c>
      <c r="F2013" s="48">
        <v>5.99</v>
      </c>
      <c r="G2013" s="47">
        <v>0.83</v>
      </c>
      <c r="H2013" s="49">
        <v>2</v>
      </c>
      <c r="I2013" s="50">
        <v>0</v>
      </c>
      <c r="J2013" s="47">
        <v>2</v>
      </c>
      <c r="K2013" s="50">
        <v>0</v>
      </c>
      <c r="L2013" s="47">
        <v>1.66</v>
      </c>
      <c r="M2013" s="50">
        <v>0</v>
      </c>
      <c r="N2013" s="48">
        <v>4</v>
      </c>
      <c r="O2013" s="48">
        <v>4</v>
      </c>
      <c r="P2013" s="51" t="str">
        <f t="shared" si="34"/>
        <v>44</v>
      </c>
      <c r="Q2013" s="51"/>
      <c r="R2013" s="48" t="s">
        <v>3265</v>
      </c>
    </row>
    <row r="2014" spans="1:18" x14ac:dyDescent="0.25">
      <c r="A2014" s="1" t="s">
        <v>4</v>
      </c>
      <c r="B2014" s="1" t="s">
        <v>3985</v>
      </c>
      <c r="C2014" s="1" t="s">
        <v>3986</v>
      </c>
      <c r="D2014" s="47">
        <v>0.16666666666666666</v>
      </c>
      <c r="E2014" s="47">
        <v>1</v>
      </c>
      <c r="F2014" s="48">
        <v>5.99</v>
      </c>
      <c r="G2014" s="47">
        <v>0.83</v>
      </c>
      <c r="H2014" s="49">
        <v>2</v>
      </c>
      <c r="I2014" s="50">
        <v>0</v>
      </c>
      <c r="J2014" s="47">
        <v>2</v>
      </c>
      <c r="K2014" s="50">
        <v>0</v>
      </c>
      <c r="L2014" s="47">
        <v>1.66</v>
      </c>
      <c r="M2014" s="50">
        <v>0</v>
      </c>
      <c r="N2014" s="48">
        <v>4</v>
      </c>
      <c r="O2014" s="48">
        <v>4</v>
      </c>
      <c r="P2014" s="51" t="str">
        <f t="shared" si="34"/>
        <v>44</v>
      </c>
      <c r="Q2014" s="51"/>
      <c r="R2014" s="48" t="s">
        <v>3265</v>
      </c>
    </row>
    <row r="2015" spans="1:18" x14ac:dyDescent="0.25">
      <c r="A2015" s="1" t="s">
        <v>4</v>
      </c>
      <c r="B2015" s="1" t="s">
        <v>3987</v>
      </c>
      <c r="C2015" s="1" t="s">
        <v>3988</v>
      </c>
      <c r="D2015" s="47">
        <v>0.16666666666666666</v>
      </c>
      <c r="E2015" s="47">
        <v>1</v>
      </c>
      <c r="F2015" s="48">
        <v>5.99</v>
      </c>
      <c r="G2015" s="47">
        <v>0.83</v>
      </c>
      <c r="H2015" s="49">
        <v>2</v>
      </c>
      <c r="I2015" s="50">
        <v>0</v>
      </c>
      <c r="J2015" s="47">
        <v>2</v>
      </c>
      <c r="K2015" s="50">
        <v>0</v>
      </c>
      <c r="L2015" s="47">
        <v>1.66</v>
      </c>
      <c r="M2015" s="50">
        <v>0</v>
      </c>
      <c r="N2015" s="48">
        <v>4</v>
      </c>
      <c r="O2015" s="48">
        <v>4</v>
      </c>
      <c r="P2015" s="51" t="str">
        <f t="shared" si="34"/>
        <v>44</v>
      </c>
      <c r="Q2015" s="51"/>
      <c r="R2015" s="48" t="s">
        <v>3265</v>
      </c>
    </row>
    <row r="2016" spans="1:18" x14ac:dyDescent="0.25">
      <c r="A2016" s="1" t="s">
        <v>4</v>
      </c>
      <c r="B2016" s="1" t="s">
        <v>3989</v>
      </c>
      <c r="C2016" s="1" t="s">
        <v>3990</v>
      </c>
      <c r="D2016" s="47">
        <v>0.16666666666666666</v>
      </c>
      <c r="E2016" s="47">
        <v>1</v>
      </c>
      <c r="F2016" s="48">
        <v>5.99</v>
      </c>
      <c r="G2016" s="47">
        <v>0.83</v>
      </c>
      <c r="H2016" s="49">
        <v>2</v>
      </c>
      <c r="I2016" s="50">
        <v>0</v>
      </c>
      <c r="J2016" s="47">
        <v>2</v>
      </c>
      <c r="K2016" s="50">
        <v>0</v>
      </c>
      <c r="L2016" s="47">
        <v>1.66</v>
      </c>
      <c r="M2016" s="50">
        <v>0</v>
      </c>
      <c r="N2016" s="48">
        <v>4</v>
      </c>
      <c r="O2016" s="48">
        <v>4</v>
      </c>
      <c r="P2016" s="51" t="str">
        <f t="shared" si="34"/>
        <v>44</v>
      </c>
      <c r="Q2016" s="51"/>
      <c r="R2016" s="48" t="s">
        <v>3265</v>
      </c>
    </row>
    <row r="2017" spans="1:18" x14ac:dyDescent="0.25">
      <c r="A2017" s="1" t="s">
        <v>4</v>
      </c>
      <c r="B2017" s="1" t="s">
        <v>3991</v>
      </c>
      <c r="C2017" s="1" t="s">
        <v>3992</v>
      </c>
      <c r="D2017" s="47">
        <v>0.3</v>
      </c>
      <c r="E2017" s="47">
        <v>1.8</v>
      </c>
      <c r="F2017" s="48">
        <v>6</v>
      </c>
      <c r="G2017" s="47">
        <v>1.5</v>
      </c>
      <c r="H2017" s="49">
        <v>1</v>
      </c>
      <c r="I2017" s="50">
        <v>0</v>
      </c>
      <c r="J2017" s="47">
        <v>1.8</v>
      </c>
      <c r="K2017" s="50">
        <v>0</v>
      </c>
      <c r="L2017" s="47">
        <v>1.5</v>
      </c>
      <c r="M2017" s="50">
        <v>0</v>
      </c>
      <c r="N2017" s="48">
        <v>4</v>
      </c>
      <c r="O2017" s="48">
        <v>4</v>
      </c>
      <c r="P2017" s="51" t="str">
        <f t="shared" si="34"/>
        <v>44</v>
      </c>
      <c r="Q2017" s="51"/>
      <c r="R2017" s="48" t="s">
        <v>3265</v>
      </c>
    </row>
    <row r="2018" spans="1:18" x14ac:dyDescent="0.25">
      <c r="A2018" s="1" t="s">
        <v>4</v>
      </c>
      <c r="B2018" s="1" t="s">
        <v>3219</v>
      </c>
      <c r="C2018" s="1" t="s">
        <v>3220</v>
      </c>
      <c r="D2018" s="47">
        <v>0.62</v>
      </c>
      <c r="E2018" s="47">
        <v>2</v>
      </c>
      <c r="F2018" s="48">
        <v>3.22</v>
      </c>
      <c r="G2018" s="47">
        <v>1.38</v>
      </c>
      <c r="H2018" s="49">
        <v>1</v>
      </c>
      <c r="I2018" s="50">
        <v>0</v>
      </c>
      <c r="J2018" s="47">
        <v>2</v>
      </c>
      <c r="K2018" s="50">
        <v>0</v>
      </c>
      <c r="L2018" s="47">
        <v>1.38</v>
      </c>
      <c r="M2018" s="50">
        <v>0</v>
      </c>
      <c r="N2018" s="48">
        <v>4</v>
      </c>
      <c r="O2018" s="48">
        <v>4</v>
      </c>
      <c r="P2018" s="51" t="str">
        <f t="shared" si="34"/>
        <v>44</v>
      </c>
      <c r="Q2018" s="51"/>
      <c r="R2018" s="48" t="s">
        <v>7</v>
      </c>
    </row>
    <row r="2019" spans="1:18" x14ac:dyDescent="0.25">
      <c r="A2019" s="1" t="s">
        <v>4</v>
      </c>
      <c r="B2019" s="1" t="s">
        <v>3221</v>
      </c>
      <c r="C2019" s="1" t="s">
        <v>3222</v>
      </c>
      <c r="D2019" s="47">
        <v>0.5</v>
      </c>
      <c r="E2019" s="47">
        <v>1.8</v>
      </c>
      <c r="F2019" s="48">
        <v>3.6</v>
      </c>
      <c r="G2019" s="47">
        <v>1.3</v>
      </c>
      <c r="H2019" s="49">
        <v>1</v>
      </c>
      <c r="I2019" s="50">
        <v>0</v>
      </c>
      <c r="J2019" s="47">
        <v>1.8</v>
      </c>
      <c r="K2019" s="50">
        <v>0</v>
      </c>
      <c r="L2019" s="47">
        <v>1.3</v>
      </c>
      <c r="M2019" s="50">
        <v>0</v>
      </c>
      <c r="N2019" s="48">
        <v>4</v>
      </c>
      <c r="O2019" s="48">
        <v>4</v>
      </c>
      <c r="P2019" s="51" t="str">
        <f t="shared" si="34"/>
        <v>44</v>
      </c>
      <c r="Q2019" s="51"/>
      <c r="R2019" s="48" t="s">
        <v>7</v>
      </c>
    </row>
    <row r="2020" spans="1:18" x14ac:dyDescent="0.25">
      <c r="A2020" s="1" t="s">
        <v>4</v>
      </c>
      <c r="B2020" s="1" t="s">
        <v>3993</v>
      </c>
      <c r="C2020" s="1" t="s">
        <v>3994</v>
      </c>
      <c r="D2020" s="47">
        <v>0.25</v>
      </c>
      <c r="E2020" s="47">
        <v>1.5</v>
      </c>
      <c r="F2020" s="48">
        <v>6</v>
      </c>
      <c r="G2020" s="47">
        <v>1.25</v>
      </c>
      <c r="H2020" s="49">
        <v>1</v>
      </c>
      <c r="I2020" s="50">
        <v>0</v>
      </c>
      <c r="J2020" s="47">
        <v>1.5</v>
      </c>
      <c r="K2020" s="50">
        <v>0</v>
      </c>
      <c r="L2020" s="47">
        <v>1.25</v>
      </c>
      <c r="M2020" s="50">
        <v>0</v>
      </c>
      <c r="N2020" s="48">
        <v>4</v>
      </c>
      <c r="O2020" s="48">
        <v>4</v>
      </c>
      <c r="P2020" s="51" t="str">
        <f t="shared" si="34"/>
        <v>44</v>
      </c>
      <c r="Q2020" s="51"/>
      <c r="R2020" s="48" t="s">
        <v>3265</v>
      </c>
    </row>
    <row r="2021" spans="1:18" x14ac:dyDescent="0.25">
      <c r="A2021" s="1" t="s">
        <v>4</v>
      </c>
      <c r="B2021" s="1" t="s">
        <v>3995</v>
      </c>
      <c r="C2021" s="1" t="s">
        <v>3996</v>
      </c>
      <c r="D2021" s="47">
        <v>0.25</v>
      </c>
      <c r="E2021" s="47">
        <v>1.5</v>
      </c>
      <c r="F2021" s="48">
        <v>6</v>
      </c>
      <c r="G2021" s="47">
        <v>1.25</v>
      </c>
      <c r="H2021" s="49">
        <v>1</v>
      </c>
      <c r="I2021" s="50">
        <v>0</v>
      </c>
      <c r="J2021" s="47">
        <v>1.5</v>
      </c>
      <c r="K2021" s="50">
        <v>0</v>
      </c>
      <c r="L2021" s="47">
        <v>1.25</v>
      </c>
      <c r="M2021" s="50">
        <v>0</v>
      </c>
      <c r="N2021" s="48">
        <v>4</v>
      </c>
      <c r="O2021" s="48">
        <v>4</v>
      </c>
      <c r="P2021" s="51" t="str">
        <f t="shared" si="34"/>
        <v>44</v>
      </c>
      <c r="Q2021" s="51"/>
      <c r="R2021" s="48" t="s">
        <v>3265</v>
      </c>
    </row>
    <row r="2022" spans="1:18" x14ac:dyDescent="0.25">
      <c r="A2022" s="1" t="s">
        <v>4</v>
      </c>
      <c r="B2022" s="1" t="s">
        <v>3223</v>
      </c>
      <c r="C2022" s="1" t="s">
        <v>3224</v>
      </c>
      <c r="D2022" s="47">
        <v>0.48</v>
      </c>
      <c r="E2022" s="47">
        <v>1.5</v>
      </c>
      <c r="F2022" s="48">
        <v>3.12</v>
      </c>
      <c r="G2022" s="47">
        <v>1.02</v>
      </c>
      <c r="H2022" s="49">
        <v>1</v>
      </c>
      <c r="I2022" s="50">
        <v>0</v>
      </c>
      <c r="J2022" s="47">
        <v>1.5</v>
      </c>
      <c r="K2022" s="50">
        <v>0</v>
      </c>
      <c r="L2022" s="47">
        <v>1.02</v>
      </c>
      <c r="M2022" s="50">
        <v>0</v>
      </c>
      <c r="N2022" s="48">
        <v>4</v>
      </c>
      <c r="O2022" s="48">
        <v>4</v>
      </c>
      <c r="P2022" s="51" t="str">
        <f t="shared" si="34"/>
        <v>44</v>
      </c>
      <c r="Q2022" s="51"/>
      <c r="R2022" s="48" t="s">
        <v>7</v>
      </c>
    </row>
    <row r="2023" spans="1:18" x14ac:dyDescent="0.25">
      <c r="A2023" s="1" t="s">
        <v>4</v>
      </c>
      <c r="B2023" s="1" t="s">
        <v>3225</v>
      </c>
      <c r="C2023" s="1" t="s">
        <v>3226</v>
      </c>
      <c r="D2023" s="47">
        <v>15.58</v>
      </c>
      <c r="E2023" s="47">
        <v>16</v>
      </c>
      <c r="F2023" s="48">
        <v>1.02</v>
      </c>
      <c r="G2023" s="47">
        <v>0.42</v>
      </c>
      <c r="H2023" s="49">
        <v>2</v>
      </c>
      <c r="I2023" s="50">
        <v>0</v>
      </c>
      <c r="J2023" s="47">
        <v>32</v>
      </c>
      <c r="K2023" s="50">
        <v>0</v>
      </c>
      <c r="L2023" s="47">
        <v>0.84</v>
      </c>
      <c r="M2023" s="50">
        <v>0</v>
      </c>
      <c r="N2023" s="48">
        <v>4</v>
      </c>
      <c r="O2023" s="48">
        <v>4</v>
      </c>
      <c r="P2023" s="51" t="str">
        <f t="shared" si="34"/>
        <v>44</v>
      </c>
      <c r="Q2023" s="51"/>
      <c r="R2023" s="48" t="s">
        <v>7</v>
      </c>
    </row>
    <row r="2024" spans="1:18" x14ac:dyDescent="0.25">
      <c r="A2024" s="1" t="s">
        <v>4</v>
      </c>
      <c r="B2024" s="1" t="s">
        <v>3997</v>
      </c>
      <c r="C2024" s="1" t="s">
        <v>3998</v>
      </c>
      <c r="D2024" s="47">
        <v>0.16666666666666666</v>
      </c>
      <c r="E2024" s="47">
        <v>1</v>
      </c>
      <c r="F2024" s="48">
        <v>5.99</v>
      </c>
      <c r="G2024" s="47">
        <v>0.83</v>
      </c>
      <c r="H2024" s="49">
        <v>1</v>
      </c>
      <c r="I2024" s="50">
        <v>0</v>
      </c>
      <c r="J2024" s="47">
        <v>1</v>
      </c>
      <c r="K2024" s="50">
        <v>0</v>
      </c>
      <c r="L2024" s="47">
        <v>0.83</v>
      </c>
      <c r="M2024" s="50">
        <v>0</v>
      </c>
      <c r="N2024" s="48">
        <v>4</v>
      </c>
      <c r="O2024" s="48">
        <v>4</v>
      </c>
      <c r="P2024" s="51" t="str">
        <f t="shared" si="34"/>
        <v>44</v>
      </c>
      <c r="Q2024" s="51"/>
      <c r="R2024" s="48" t="s">
        <v>3265</v>
      </c>
    </row>
    <row r="2025" spans="1:18" x14ac:dyDescent="0.25">
      <c r="A2025" s="1" t="s">
        <v>4</v>
      </c>
      <c r="B2025" s="1" t="s">
        <v>3999</v>
      </c>
      <c r="C2025" s="1" t="s">
        <v>4000</v>
      </c>
      <c r="D2025" s="47">
        <v>0.16666666666666666</v>
      </c>
      <c r="E2025" s="47">
        <v>1</v>
      </c>
      <c r="F2025" s="48">
        <v>5.99</v>
      </c>
      <c r="G2025" s="47">
        <v>0.83</v>
      </c>
      <c r="H2025" s="49">
        <v>1</v>
      </c>
      <c r="I2025" s="50">
        <v>0</v>
      </c>
      <c r="J2025" s="47">
        <v>1</v>
      </c>
      <c r="K2025" s="50">
        <v>0</v>
      </c>
      <c r="L2025" s="47">
        <v>0.83</v>
      </c>
      <c r="M2025" s="50">
        <v>0</v>
      </c>
      <c r="N2025" s="48">
        <v>4</v>
      </c>
      <c r="O2025" s="48">
        <v>4</v>
      </c>
      <c r="P2025" s="51" t="str">
        <f t="shared" si="34"/>
        <v>44</v>
      </c>
      <c r="Q2025" s="51"/>
      <c r="R2025" s="48" t="s">
        <v>3265</v>
      </c>
    </row>
    <row r="2026" spans="1:18" x14ac:dyDescent="0.25">
      <c r="A2026" s="1" t="s">
        <v>4</v>
      </c>
      <c r="B2026" s="1" t="s">
        <v>4001</v>
      </c>
      <c r="C2026" s="1" t="s">
        <v>4002</v>
      </c>
      <c r="D2026" s="47">
        <v>0.16666666666666666</v>
      </c>
      <c r="E2026" s="47">
        <v>1</v>
      </c>
      <c r="F2026" s="48">
        <v>5.99</v>
      </c>
      <c r="G2026" s="47">
        <v>0.83</v>
      </c>
      <c r="H2026" s="49">
        <v>1</v>
      </c>
      <c r="I2026" s="50">
        <v>0</v>
      </c>
      <c r="J2026" s="47">
        <v>1</v>
      </c>
      <c r="K2026" s="50">
        <v>0</v>
      </c>
      <c r="L2026" s="47">
        <v>0.83</v>
      </c>
      <c r="M2026" s="50">
        <v>0</v>
      </c>
      <c r="N2026" s="48">
        <v>4</v>
      </c>
      <c r="O2026" s="48">
        <v>4</v>
      </c>
      <c r="P2026" s="51" t="str">
        <f t="shared" si="34"/>
        <v>44</v>
      </c>
      <c r="Q2026" s="51"/>
      <c r="R2026" s="48" t="s">
        <v>3265</v>
      </c>
    </row>
    <row r="2027" spans="1:18" x14ac:dyDescent="0.25">
      <c r="A2027" s="1" t="s">
        <v>4</v>
      </c>
      <c r="B2027" s="1" t="s">
        <v>4003</v>
      </c>
      <c r="C2027" s="1" t="s">
        <v>4004</v>
      </c>
      <c r="D2027" s="47">
        <v>0.16666666666666666</v>
      </c>
      <c r="E2027" s="47">
        <v>1</v>
      </c>
      <c r="F2027" s="48">
        <v>5.99</v>
      </c>
      <c r="G2027" s="47">
        <v>0.83</v>
      </c>
      <c r="H2027" s="49">
        <v>1</v>
      </c>
      <c r="I2027" s="50">
        <v>0</v>
      </c>
      <c r="J2027" s="47">
        <v>1</v>
      </c>
      <c r="K2027" s="50">
        <v>0</v>
      </c>
      <c r="L2027" s="47">
        <v>0.83</v>
      </c>
      <c r="M2027" s="50">
        <v>0</v>
      </c>
      <c r="N2027" s="48">
        <v>4</v>
      </c>
      <c r="O2027" s="48">
        <v>4</v>
      </c>
      <c r="P2027" s="51" t="str">
        <f t="shared" si="34"/>
        <v>44</v>
      </c>
      <c r="Q2027" s="51"/>
      <c r="R2027" s="48" t="s">
        <v>3265</v>
      </c>
    </row>
    <row r="2028" spans="1:18" x14ac:dyDescent="0.25">
      <c r="A2028" s="1" t="s">
        <v>4</v>
      </c>
      <c r="B2028" s="1" t="s">
        <v>4005</v>
      </c>
      <c r="C2028" s="1" t="s">
        <v>4006</v>
      </c>
      <c r="D2028" s="47">
        <v>0.16666666666666666</v>
      </c>
      <c r="E2028" s="47">
        <v>1</v>
      </c>
      <c r="F2028" s="48">
        <v>5.99</v>
      </c>
      <c r="G2028" s="47">
        <v>0.83</v>
      </c>
      <c r="H2028" s="49">
        <v>1</v>
      </c>
      <c r="I2028" s="50">
        <v>0</v>
      </c>
      <c r="J2028" s="47">
        <v>1</v>
      </c>
      <c r="K2028" s="50">
        <v>0</v>
      </c>
      <c r="L2028" s="47">
        <v>0.83</v>
      </c>
      <c r="M2028" s="50">
        <v>0</v>
      </c>
      <c r="N2028" s="48">
        <v>4</v>
      </c>
      <c r="O2028" s="48">
        <v>4</v>
      </c>
      <c r="P2028" s="51" t="str">
        <f t="shared" si="34"/>
        <v>44</v>
      </c>
      <c r="Q2028" s="51"/>
      <c r="R2028" s="48" t="s">
        <v>3265</v>
      </c>
    </row>
    <row r="2029" spans="1:18" x14ac:dyDescent="0.25">
      <c r="A2029" s="1" t="s">
        <v>4</v>
      </c>
      <c r="B2029" s="1" t="s">
        <v>4007</v>
      </c>
      <c r="C2029" s="1" t="s">
        <v>4008</v>
      </c>
      <c r="D2029" s="47">
        <v>0.16666666666666666</v>
      </c>
      <c r="E2029" s="47">
        <v>1</v>
      </c>
      <c r="F2029" s="48">
        <v>5.99</v>
      </c>
      <c r="G2029" s="47">
        <v>0.83</v>
      </c>
      <c r="H2029" s="49">
        <v>1</v>
      </c>
      <c r="I2029" s="50">
        <v>0</v>
      </c>
      <c r="J2029" s="47">
        <v>1</v>
      </c>
      <c r="K2029" s="50">
        <v>0</v>
      </c>
      <c r="L2029" s="47">
        <v>0.83</v>
      </c>
      <c r="M2029" s="50">
        <v>0</v>
      </c>
      <c r="N2029" s="48">
        <v>4</v>
      </c>
      <c r="O2029" s="48">
        <v>4</v>
      </c>
      <c r="P2029" s="51" t="str">
        <f t="shared" si="34"/>
        <v>44</v>
      </c>
      <c r="Q2029" s="51"/>
      <c r="R2029" s="48" t="s">
        <v>3265</v>
      </c>
    </row>
    <row r="2030" spans="1:18" x14ac:dyDescent="0.25">
      <c r="A2030" s="1" t="s">
        <v>4</v>
      </c>
      <c r="B2030" s="1" t="s">
        <v>4009</v>
      </c>
      <c r="C2030" s="1" t="s">
        <v>4010</v>
      </c>
      <c r="D2030" s="47">
        <v>0.16666666666666666</v>
      </c>
      <c r="E2030" s="47">
        <v>1</v>
      </c>
      <c r="F2030" s="48">
        <v>5.99</v>
      </c>
      <c r="G2030" s="47">
        <v>0.83</v>
      </c>
      <c r="H2030" s="49">
        <v>1</v>
      </c>
      <c r="I2030" s="50">
        <v>0</v>
      </c>
      <c r="J2030" s="47">
        <v>1</v>
      </c>
      <c r="K2030" s="50">
        <v>0</v>
      </c>
      <c r="L2030" s="47">
        <v>0.83</v>
      </c>
      <c r="M2030" s="50">
        <v>0</v>
      </c>
      <c r="N2030" s="48">
        <v>4</v>
      </c>
      <c r="O2030" s="48">
        <v>4</v>
      </c>
      <c r="P2030" s="51" t="str">
        <f t="shared" si="34"/>
        <v>44</v>
      </c>
      <c r="Q2030" s="51"/>
      <c r="R2030" s="48" t="s">
        <v>3265</v>
      </c>
    </row>
    <row r="2031" spans="1:18" x14ac:dyDescent="0.25">
      <c r="A2031" s="1" t="s">
        <v>4</v>
      </c>
      <c r="B2031" s="1" t="s">
        <v>4011</v>
      </c>
      <c r="C2031" s="1" t="s">
        <v>4012</v>
      </c>
      <c r="D2031" s="47">
        <v>0.16666666666666666</v>
      </c>
      <c r="E2031" s="47">
        <v>1</v>
      </c>
      <c r="F2031" s="48">
        <v>5.99</v>
      </c>
      <c r="G2031" s="47">
        <v>0.83</v>
      </c>
      <c r="H2031" s="49">
        <v>1</v>
      </c>
      <c r="I2031" s="50">
        <v>0</v>
      </c>
      <c r="J2031" s="47">
        <v>1</v>
      </c>
      <c r="K2031" s="50">
        <v>0</v>
      </c>
      <c r="L2031" s="47">
        <v>0.83</v>
      </c>
      <c r="M2031" s="50">
        <v>0</v>
      </c>
      <c r="N2031" s="48">
        <v>4</v>
      </c>
      <c r="O2031" s="48">
        <v>4</v>
      </c>
      <c r="P2031" s="51" t="str">
        <f t="shared" si="34"/>
        <v>44</v>
      </c>
      <c r="Q2031" s="51"/>
      <c r="R2031" s="48" t="s">
        <v>3265</v>
      </c>
    </row>
    <row r="2032" spans="1:18" x14ac:dyDescent="0.25">
      <c r="A2032" s="1" t="s">
        <v>4</v>
      </c>
      <c r="B2032" s="1" t="s">
        <v>4013</v>
      </c>
      <c r="C2032" s="1" t="s">
        <v>4014</v>
      </c>
      <c r="D2032" s="47">
        <v>0.16666666666666666</v>
      </c>
      <c r="E2032" s="47">
        <v>1</v>
      </c>
      <c r="F2032" s="48">
        <v>5.99</v>
      </c>
      <c r="G2032" s="47">
        <v>0.83</v>
      </c>
      <c r="H2032" s="49">
        <v>1</v>
      </c>
      <c r="I2032" s="50">
        <v>0</v>
      </c>
      <c r="J2032" s="47">
        <v>1</v>
      </c>
      <c r="K2032" s="50">
        <v>0</v>
      </c>
      <c r="L2032" s="47">
        <v>0.83</v>
      </c>
      <c r="M2032" s="50">
        <v>0</v>
      </c>
      <c r="N2032" s="48">
        <v>4</v>
      </c>
      <c r="O2032" s="48">
        <v>4</v>
      </c>
      <c r="P2032" s="51" t="str">
        <f t="shared" si="34"/>
        <v>44</v>
      </c>
      <c r="Q2032" s="51"/>
      <c r="R2032" s="48" t="s">
        <v>3265</v>
      </c>
    </row>
    <row r="2033" spans="1:18" x14ac:dyDescent="0.25">
      <c r="A2033" s="1" t="s">
        <v>4</v>
      </c>
      <c r="B2033" s="1" t="s">
        <v>4015</v>
      </c>
      <c r="C2033" s="1" t="s">
        <v>4016</v>
      </c>
      <c r="D2033" s="47">
        <v>0.16666666666666666</v>
      </c>
      <c r="E2033" s="47">
        <v>1</v>
      </c>
      <c r="F2033" s="48">
        <v>5.99</v>
      </c>
      <c r="G2033" s="47">
        <v>0.83</v>
      </c>
      <c r="H2033" s="49">
        <v>1</v>
      </c>
      <c r="I2033" s="50">
        <v>0</v>
      </c>
      <c r="J2033" s="47">
        <v>1</v>
      </c>
      <c r="K2033" s="50">
        <v>0</v>
      </c>
      <c r="L2033" s="47">
        <v>0.83</v>
      </c>
      <c r="M2033" s="50">
        <v>0</v>
      </c>
      <c r="N2033" s="48">
        <v>4</v>
      </c>
      <c r="O2033" s="48">
        <v>4</v>
      </c>
      <c r="P2033" s="51" t="str">
        <f t="shared" si="34"/>
        <v>44</v>
      </c>
      <c r="Q2033" s="51"/>
      <c r="R2033" s="48" t="s">
        <v>3265</v>
      </c>
    </row>
    <row r="2034" spans="1:18" x14ac:dyDescent="0.25">
      <c r="A2034" s="1" t="s">
        <v>4</v>
      </c>
      <c r="B2034" s="1" t="s">
        <v>4017</v>
      </c>
      <c r="C2034" s="1" t="s">
        <v>4018</v>
      </c>
      <c r="D2034" s="47">
        <v>0.16666666666666666</v>
      </c>
      <c r="E2034" s="47">
        <v>1</v>
      </c>
      <c r="F2034" s="48">
        <v>5.99</v>
      </c>
      <c r="G2034" s="47">
        <v>0.83</v>
      </c>
      <c r="H2034" s="49">
        <v>1</v>
      </c>
      <c r="I2034" s="50">
        <v>0</v>
      </c>
      <c r="J2034" s="47">
        <v>1</v>
      </c>
      <c r="K2034" s="50">
        <v>0</v>
      </c>
      <c r="L2034" s="47">
        <v>0.83</v>
      </c>
      <c r="M2034" s="50">
        <v>0</v>
      </c>
      <c r="N2034" s="48">
        <v>4</v>
      </c>
      <c r="O2034" s="48">
        <v>4</v>
      </c>
      <c r="P2034" s="51" t="str">
        <f t="shared" si="34"/>
        <v>44</v>
      </c>
      <c r="Q2034" s="51"/>
      <c r="R2034" s="48" t="s">
        <v>3265</v>
      </c>
    </row>
    <row r="2035" spans="1:18" x14ac:dyDescent="0.25">
      <c r="A2035" s="1" t="s">
        <v>4</v>
      </c>
      <c r="B2035" s="1" t="s">
        <v>4019</v>
      </c>
      <c r="C2035" s="1" t="s">
        <v>4020</v>
      </c>
      <c r="D2035" s="47">
        <v>0.15</v>
      </c>
      <c r="E2035" s="47">
        <v>0.9</v>
      </c>
      <c r="F2035" s="48">
        <v>6</v>
      </c>
      <c r="G2035" s="47">
        <v>0.75</v>
      </c>
      <c r="H2035" s="49">
        <v>1</v>
      </c>
      <c r="I2035" s="50">
        <v>0</v>
      </c>
      <c r="J2035" s="47">
        <v>0.9</v>
      </c>
      <c r="K2035" s="50">
        <v>0</v>
      </c>
      <c r="L2035" s="47">
        <v>0.75</v>
      </c>
      <c r="M2035" s="50">
        <v>0</v>
      </c>
      <c r="N2035" s="48">
        <v>4</v>
      </c>
      <c r="O2035" s="48">
        <v>4</v>
      </c>
      <c r="P2035" s="51" t="str">
        <f t="shared" si="34"/>
        <v>44</v>
      </c>
      <c r="Q2035" s="51"/>
      <c r="R2035" s="48" t="s">
        <v>3265</v>
      </c>
    </row>
    <row r="2036" spans="1:18" x14ac:dyDescent="0.25">
      <c r="A2036" s="1" t="s">
        <v>4</v>
      </c>
      <c r="B2036" s="1" t="s">
        <v>4021</v>
      </c>
      <c r="C2036" s="1" t="s">
        <v>4022</v>
      </c>
      <c r="D2036" s="47">
        <v>0.15</v>
      </c>
      <c r="E2036" s="47">
        <v>0.9</v>
      </c>
      <c r="F2036" s="48">
        <v>6</v>
      </c>
      <c r="G2036" s="47">
        <v>0.75</v>
      </c>
      <c r="H2036" s="49">
        <v>1</v>
      </c>
      <c r="I2036" s="50">
        <v>0</v>
      </c>
      <c r="J2036" s="47">
        <v>0.9</v>
      </c>
      <c r="K2036" s="50">
        <v>0</v>
      </c>
      <c r="L2036" s="47">
        <v>0.75</v>
      </c>
      <c r="M2036" s="50">
        <v>0</v>
      </c>
      <c r="N2036" s="48">
        <v>4</v>
      </c>
      <c r="O2036" s="48">
        <v>4</v>
      </c>
      <c r="P2036" s="51" t="str">
        <f t="shared" si="34"/>
        <v>44</v>
      </c>
      <c r="Q2036" s="51"/>
      <c r="R2036" s="48" t="s">
        <v>3265</v>
      </c>
    </row>
    <row r="2037" spans="1:18" x14ac:dyDescent="0.25">
      <c r="A2037" s="1" t="s">
        <v>4</v>
      </c>
      <c r="B2037" s="1" t="s">
        <v>4023</v>
      </c>
      <c r="C2037" s="1" t="s">
        <v>4024</v>
      </c>
      <c r="D2037" s="47">
        <v>0.15</v>
      </c>
      <c r="E2037" s="47">
        <v>0.9</v>
      </c>
      <c r="F2037" s="48">
        <v>6</v>
      </c>
      <c r="G2037" s="47">
        <v>0.75</v>
      </c>
      <c r="H2037" s="49">
        <v>1</v>
      </c>
      <c r="I2037" s="50">
        <v>0</v>
      </c>
      <c r="J2037" s="47">
        <v>0.9</v>
      </c>
      <c r="K2037" s="50">
        <v>0</v>
      </c>
      <c r="L2037" s="47">
        <v>0.75</v>
      </c>
      <c r="M2037" s="50">
        <v>0</v>
      </c>
      <c r="N2037" s="48">
        <v>4</v>
      </c>
      <c r="O2037" s="48">
        <v>4</v>
      </c>
      <c r="P2037" s="51" t="str">
        <f t="shared" si="34"/>
        <v>44</v>
      </c>
      <c r="Q2037" s="51"/>
      <c r="R2037" s="48" t="s">
        <v>3265</v>
      </c>
    </row>
    <row r="2038" spans="1:18" x14ac:dyDescent="0.25">
      <c r="A2038" s="1" t="s">
        <v>4</v>
      </c>
      <c r="B2038" s="1" t="s">
        <v>4025</v>
      </c>
      <c r="C2038" s="1" t="s">
        <v>4026</v>
      </c>
      <c r="D2038" s="47">
        <v>0.15166666666666667</v>
      </c>
      <c r="E2038" s="47">
        <v>0.91</v>
      </c>
      <c r="F2038" s="48">
        <v>5.99</v>
      </c>
      <c r="G2038" s="47">
        <v>0.75</v>
      </c>
      <c r="H2038" s="49">
        <v>1</v>
      </c>
      <c r="I2038" s="50">
        <v>0</v>
      </c>
      <c r="J2038" s="47">
        <v>0.91</v>
      </c>
      <c r="K2038" s="50">
        <v>0</v>
      </c>
      <c r="L2038" s="47">
        <v>0.75</v>
      </c>
      <c r="M2038" s="50">
        <v>0</v>
      </c>
      <c r="N2038" s="48">
        <v>4</v>
      </c>
      <c r="O2038" s="48">
        <v>4</v>
      </c>
      <c r="P2038" s="51" t="str">
        <f t="shared" si="34"/>
        <v>44</v>
      </c>
      <c r="Q2038" s="51">
        <v>654</v>
      </c>
      <c r="R2038" s="48" t="s">
        <v>3265</v>
      </c>
    </row>
    <row r="2039" spans="1:18" s="46" customFormat="1" x14ac:dyDescent="0.25">
      <c r="A2039" s="45" t="s">
        <v>4027</v>
      </c>
      <c r="B2039" s="45" t="s">
        <v>4028</v>
      </c>
      <c r="C2039" s="45" t="s">
        <v>4028</v>
      </c>
      <c r="D2039" s="52"/>
      <c r="E2039" s="52"/>
      <c r="F2039" s="53"/>
      <c r="G2039" s="52"/>
      <c r="H2039" s="54">
        <v>44177</v>
      </c>
      <c r="I2039" s="55"/>
      <c r="J2039" s="56">
        <v>808061.16</v>
      </c>
      <c r="K2039" s="55"/>
      <c r="L2039" s="56">
        <v>655132.49</v>
      </c>
      <c r="M2039" s="55"/>
      <c r="N2039" s="53"/>
      <c r="O2039" s="53"/>
      <c r="P2039" s="53"/>
      <c r="Q2039" s="53"/>
      <c r="R2039" s="57" t="s">
        <v>4028</v>
      </c>
    </row>
    <row r="2040" spans="1:18" s="46" customFormat="1" x14ac:dyDescent="0.25">
      <c r="A2040" s="45" t="s">
        <v>4029</v>
      </c>
      <c r="B2040" s="45" t="s">
        <v>4028</v>
      </c>
      <c r="C2040" s="45" t="s">
        <v>4028</v>
      </c>
      <c r="D2040" s="52"/>
      <c r="E2040" s="52"/>
      <c r="F2040" s="53"/>
      <c r="G2040" s="52"/>
      <c r="H2040" s="54">
        <v>21.74</v>
      </c>
      <c r="I2040" s="55"/>
      <c r="J2040" s="56">
        <v>397.66</v>
      </c>
      <c r="K2040" s="55"/>
      <c r="L2040" s="56">
        <v>322.39999999999998</v>
      </c>
      <c r="M2040" s="55"/>
      <c r="N2040" s="53"/>
      <c r="O2040" s="53"/>
      <c r="P2040" s="53"/>
      <c r="Q2040" s="53"/>
      <c r="R2040" s="57" t="s">
        <v>4028</v>
      </c>
    </row>
  </sheetData>
  <sortState ref="A8:R2038">
    <sortCondition ref="P7:P2038"/>
    <sortCondition descending="1" ref="L7:L2038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080201-D993-439D-88EC-2A2529715D4A}">
  <dimension ref="A1:T2719"/>
  <sheetViews>
    <sheetView workbookViewId="0">
      <selection activeCell="Q1" sqref="Q1:Q1048576"/>
    </sheetView>
  </sheetViews>
  <sheetFormatPr defaultColWidth="80.5703125" defaultRowHeight="15" x14ac:dyDescent="0.25"/>
  <cols>
    <col min="1" max="1" width="14.28515625" customWidth="1"/>
    <col min="2" max="2" width="24.85546875" bestFit="1" customWidth="1"/>
    <col min="3" max="3" width="35.140625" bestFit="1" customWidth="1"/>
    <col min="4" max="4" width="6.5703125" style="40" bestFit="1" customWidth="1"/>
    <col min="5" max="5" width="11.140625" style="40" bestFit="1" customWidth="1"/>
    <col min="6" max="6" width="7.140625" style="41" bestFit="1" customWidth="1"/>
    <col min="7" max="7" width="10.42578125" style="40" bestFit="1" customWidth="1"/>
    <col min="8" max="8" width="8.7109375" style="42" bestFit="1" customWidth="1"/>
    <col min="9" max="9" width="8.85546875" style="41" bestFit="1" customWidth="1"/>
    <col min="10" max="10" width="17.5703125" style="40" bestFit="1" customWidth="1"/>
    <col min="11" max="11" width="10.42578125" style="41" bestFit="1" customWidth="1"/>
    <col min="12" max="12" width="15.140625" style="40" bestFit="1" customWidth="1"/>
    <col min="13" max="13" width="8.28515625" style="41" bestFit="1" customWidth="1"/>
    <col min="14" max="15" width="2" style="43" hidden="1" customWidth="1"/>
    <col min="16" max="16" width="6.140625" style="43" bestFit="1" customWidth="1"/>
    <col min="17" max="17" width="5" style="43" bestFit="1" customWidth="1"/>
    <col min="18" max="18" width="8.28515625" style="43" bestFit="1" customWidth="1"/>
  </cols>
  <sheetData>
    <row r="1" spans="1:20" s="16" customFormat="1" ht="14.25" x14ac:dyDescent="0.3">
      <c r="A1" s="9" t="s">
        <v>9180</v>
      </c>
      <c r="B1" s="9"/>
      <c r="C1" s="10"/>
      <c r="D1" s="11"/>
      <c r="E1" s="11"/>
      <c r="F1" s="12"/>
      <c r="G1" s="11"/>
      <c r="H1" s="13"/>
      <c r="I1" s="14"/>
      <c r="J1" s="11"/>
      <c r="K1" s="14"/>
      <c r="L1" s="11"/>
      <c r="M1" s="10"/>
      <c r="N1" s="11"/>
      <c r="O1" s="10"/>
      <c r="P1" s="10"/>
      <c r="Q1" s="10"/>
      <c r="R1" s="10"/>
      <c r="S1" s="10"/>
      <c r="T1" s="15"/>
    </row>
    <row r="2" spans="1:20" s="16" customFormat="1" ht="14.25" x14ac:dyDescent="0.3">
      <c r="A2" s="9" t="s">
        <v>18852</v>
      </c>
      <c r="B2" s="9"/>
      <c r="C2" s="10"/>
      <c r="D2" s="11"/>
      <c r="E2" s="11"/>
      <c r="F2" s="12"/>
      <c r="G2" s="11"/>
      <c r="H2" s="13"/>
      <c r="I2" s="14"/>
      <c r="J2" s="11"/>
      <c r="K2" s="14"/>
      <c r="L2" s="11"/>
      <c r="M2" s="10"/>
      <c r="N2" s="11"/>
      <c r="O2" s="10"/>
      <c r="P2" s="10"/>
      <c r="Q2" s="10"/>
      <c r="R2" s="10"/>
      <c r="S2" s="10"/>
      <c r="T2" s="15"/>
    </row>
    <row r="3" spans="1:20" s="16" customFormat="1" ht="14.25" x14ac:dyDescent="0.3">
      <c r="A3" s="9" t="s">
        <v>18874</v>
      </c>
      <c r="B3" s="9"/>
      <c r="C3" s="10"/>
      <c r="D3" s="11"/>
      <c r="E3" s="11"/>
      <c r="F3" s="12"/>
      <c r="G3" s="11"/>
      <c r="H3" s="13"/>
      <c r="I3" s="14"/>
      <c r="J3" s="11"/>
      <c r="K3" s="14"/>
      <c r="L3" s="11"/>
      <c r="M3" s="10"/>
      <c r="N3" s="11"/>
      <c r="O3" s="10"/>
      <c r="P3" s="10"/>
      <c r="Q3" s="10"/>
      <c r="R3" s="10"/>
      <c r="S3" s="10"/>
      <c r="T3" s="15"/>
    </row>
    <row r="4" spans="1:20" s="16" customFormat="1" ht="14.25" x14ac:dyDescent="0.3">
      <c r="A4" s="17"/>
      <c r="B4" s="18"/>
      <c r="C4" s="19"/>
      <c r="D4" s="20"/>
      <c r="E4" s="20"/>
      <c r="F4" s="21"/>
      <c r="G4" s="20"/>
      <c r="H4" s="22"/>
      <c r="I4" s="23" t="s">
        <v>18853</v>
      </c>
      <c r="J4" s="20"/>
      <c r="K4" s="19" t="s">
        <v>18853</v>
      </c>
      <c r="L4" s="20"/>
      <c r="M4" s="19" t="s">
        <v>18854</v>
      </c>
      <c r="N4" s="19"/>
      <c r="O4" s="19"/>
      <c r="P4" s="19"/>
      <c r="Q4" s="24"/>
      <c r="R4" s="10"/>
      <c r="S4" s="24"/>
      <c r="T4" s="15"/>
    </row>
    <row r="5" spans="1:20" s="16" customFormat="1" ht="14.25" x14ac:dyDescent="0.3">
      <c r="A5" s="17"/>
      <c r="B5" s="18"/>
      <c r="C5" s="19"/>
      <c r="D5" s="20"/>
      <c r="E5" s="20" t="s">
        <v>18855</v>
      </c>
      <c r="F5" s="21" t="s">
        <v>18855</v>
      </c>
      <c r="G5" s="20" t="s">
        <v>18856</v>
      </c>
      <c r="H5" s="22"/>
      <c r="I5" s="23" t="s">
        <v>18857</v>
      </c>
      <c r="J5" s="20" t="s">
        <v>2</v>
      </c>
      <c r="K5" s="19" t="s">
        <v>18858</v>
      </c>
      <c r="L5" s="20" t="s">
        <v>3</v>
      </c>
      <c r="M5" s="19" t="s">
        <v>18859</v>
      </c>
      <c r="N5" s="19"/>
      <c r="O5" s="19"/>
      <c r="P5" s="19"/>
      <c r="Q5" s="24"/>
      <c r="R5" s="10" t="s">
        <v>18860</v>
      </c>
      <c r="S5" s="24"/>
      <c r="T5" s="15"/>
    </row>
    <row r="6" spans="1:20" s="16" customFormat="1" ht="14.25" x14ac:dyDescent="0.3">
      <c r="A6" s="17" t="s">
        <v>0</v>
      </c>
      <c r="B6" s="18" t="s">
        <v>18861</v>
      </c>
      <c r="C6" s="17" t="s">
        <v>18862</v>
      </c>
      <c r="D6" s="20" t="s">
        <v>1</v>
      </c>
      <c r="E6" s="20" t="s">
        <v>18863</v>
      </c>
      <c r="F6" s="21" t="s">
        <v>18864</v>
      </c>
      <c r="G6" s="20" t="s">
        <v>18865</v>
      </c>
      <c r="H6" s="22" t="s">
        <v>18866</v>
      </c>
      <c r="I6" s="23" t="s">
        <v>18867</v>
      </c>
      <c r="J6" s="20" t="s">
        <v>18868</v>
      </c>
      <c r="K6" s="19" t="s">
        <v>18867</v>
      </c>
      <c r="L6" s="20" t="s">
        <v>18869</v>
      </c>
      <c r="M6" s="19" t="s">
        <v>18867</v>
      </c>
      <c r="N6" s="19"/>
      <c r="O6" s="19"/>
      <c r="P6" s="19" t="s">
        <v>18870</v>
      </c>
      <c r="Q6" s="24"/>
      <c r="R6" s="10" t="s">
        <v>18861</v>
      </c>
      <c r="S6" s="24"/>
      <c r="T6" s="15"/>
    </row>
    <row r="7" spans="1:20" x14ac:dyDescent="0.25">
      <c r="A7" s="2" t="s">
        <v>4030</v>
      </c>
      <c r="B7" s="2" t="s">
        <v>4056</v>
      </c>
      <c r="C7" s="2" t="s">
        <v>967</v>
      </c>
      <c r="D7" s="63">
        <v>2.0199999999999845</v>
      </c>
      <c r="E7" s="63">
        <v>19.076599999999999</v>
      </c>
      <c r="F7" s="64">
        <v>9.44</v>
      </c>
      <c r="G7" s="63">
        <v>17.05</v>
      </c>
      <c r="H7" s="65">
        <v>1353</v>
      </c>
      <c r="I7" s="64">
        <v>1.1599999999999999</v>
      </c>
      <c r="J7" s="63">
        <v>25451.35</v>
      </c>
      <c r="K7" s="64">
        <v>1.06</v>
      </c>
      <c r="L7" s="63">
        <v>22718.29</v>
      </c>
      <c r="M7" s="64">
        <v>1.1200000000000001</v>
      </c>
      <c r="N7" s="66">
        <v>1</v>
      </c>
      <c r="O7" s="66">
        <v>1</v>
      </c>
      <c r="P7" s="67" t="str">
        <f t="shared" ref="P7:P70" si="0">N7&amp;O7</f>
        <v>11</v>
      </c>
      <c r="Q7" s="68"/>
      <c r="R7" s="66" t="s">
        <v>7</v>
      </c>
    </row>
    <row r="8" spans="1:20" x14ac:dyDescent="0.25">
      <c r="A8" s="2" t="s">
        <v>4030</v>
      </c>
      <c r="B8" s="2" t="s">
        <v>4057</v>
      </c>
      <c r="C8" s="2" t="s">
        <v>4058</v>
      </c>
      <c r="D8" s="63">
        <v>5.3600000000000101</v>
      </c>
      <c r="E8" s="63">
        <v>30.6447</v>
      </c>
      <c r="F8" s="64">
        <v>5.71</v>
      </c>
      <c r="G8" s="63">
        <v>25.28</v>
      </c>
      <c r="H8" s="65">
        <v>848</v>
      </c>
      <c r="I8" s="64">
        <v>0.72</v>
      </c>
      <c r="J8" s="63">
        <v>25835.360000000001</v>
      </c>
      <c r="K8" s="64">
        <v>1.07</v>
      </c>
      <c r="L8" s="63">
        <v>21290.07</v>
      </c>
      <c r="M8" s="64">
        <v>1.05</v>
      </c>
      <c r="N8" s="66">
        <v>1</v>
      </c>
      <c r="O8" s="66">
        <v>1</v>
      </c>
      <c r="P8" s="67" t="str">
        <f t="shared" si="0"/>
        <v>11</v>
      </c>
      <c r="Q8" s="68"/>
      <c r="R8" s="66" t="s">
        <v>7</v>
      </c>
    </row>
    <row r="9" spans="1:20" x14ac:dyDescent="0.25">
      <c r="A9" s="2" t="s">
        <v>4030</v>
      </c>
      <c r="B9" s="2" t="s">
        <v>4059</v>
      </c>
      <c r="C9" s="2" t="s">
        <v>4060</v>
      </c>
      <c r="D9" s="63">
        <v>6.5300000000000837</v>
      </c>
      <c r="E9" s="63">
        <v>36.5139</v>
      </c>
      <c r="F9" s="64">
        <v>5.59</v>
      </c>
      <c r="G9" s="63">
        <v>29.98</v>
      </c>
      <c r="H9" s="65">
        <v>631</v>
      </c>
      <c r="I9" s="64">
        <v>0.54</v>
      </c>
      <c r="J9" s="63">
        <v>23035.88</v>
      </c>
      <c r="K9" s="64">
        <v>0.95</v>
      </c>
      <c r="L9" s="63">
        <v>18915.439999999999</v>
      </c>
      <c r="M9" s="64">
        <v>0.93</v>
      </c>
      <c r="N9" s="66">
        <v>1</v>
      </c>
      <c r="O9" s="66">
        <v>1</v>
      </c>
      <c r="P9" s="67" t="str">
        <f t="shared" si="0"/>
        <v>11</v>
      </c>
      <c r="Q9" s="68"/>
      <c r="R9" s="66" t="s">
        <v>7</v>
      </c>
    </row>
    <row r="10" spans="1:20" x14ac:dyDescent="0.25">
      <c r="A10" s="2" t="s">
        <v>4030</v>
      </c>
      <c r="B10" s="2" t="s">
        <v>4061</v>
      </c>
      <c r="C10" s="2" t="s">
        <v>4062</v>
      </c>
      <c r="D10" s="63">
        <v>2.2300000000000155</v>
      </c>
      <c r="E10" s="63">
        <v>18.2258</v>
      </c>
      <c r="F10" s="64">
        <v>8.17</v>
      </c>
      <c r="G10" s="63">
        <v>15.99</v>
      </c>
      <c r="H10" s="65">
        <v>1076</v>
      </c>
      <c r="I10" s="64">
        <v>0.92</v>
      </c>
      <c r="J10" s="63">
        <v>19533.509999999998</v>
      </c>
      <c r="K10" s="64">
        <v>0.81</v>
      </c>
      <c r="L10" s="63">
        <v>17134.02</v>
      </c>
      <c r="M10" s="64">
        <v>0.84</v>
      </c>
      <c r="N10" s="66">
        <v>1</v>
      </c>
      <c r="O10" s="66">
        <v>1</v>
      </c>
      <c r="P10" s="67" t="str">
        <f t="shared" si="0"/>
        <v>11</v>
      </c>
      <c r="Q10" s="68"/>
      <c r="R10" s="66" t="s">
        <v>7</v>
      </c>
    </row>
    <row r="11" spans="1:20" x14ac:dyDescent="0.25">
      <c r="A11" s="2" t="s">
        <v>4030</v>
      </c>
      <c r="B11" s="2" t="s">
        <v>4063</v>
      </c>
      <c r="C11" s="2" t="s">
        <v>4064</v>
      </c>
      <c r="D11" s="63">
        <v>2.769999999999984</v>
      </c>
      <c r="E11" s="63">
        <v>16.0703</v>
      </c>
      <c r="F11" s="64">
        <v>5.8</v>
      </c>
      <c r="G11" s="63">
        <v>13.3</v>
      </c>
      <c r="H11" s="65">
        <v>1287</v>
      </c>
      <c r="I11" s="64">
        <v>1.1000000000000001</v>
      </c>
      <c r="J11" s="63">
        <v>19420.490000000002</v>
      </c>
      <c r="K11" s="64">
        <v>0.8</v>
      </c>
      <c r="L11" s="63">
        <v>15855.5</v>
      </c>
      <c r="M11" s="64">
        <v>0.78</v>
      </c>
      <c r="N11" s="66">
        <v>1</v>
      </c>
      <c r="O11" s="66">
        <v>1</v>
      </c>
      <c r="P11" s="67" t="str">
        <f t="shared" si="0"/>
        <v>11</v>
      </c>
      <c r="Q11" s="68"/>
      <c r="R11" s="66" t="s">
        <v>7</v>
      </c>
    </row>
    <row r="12" spans="1:20" x14ac:dyDescent="0.25">
      <c r="A12" s="2" t="s">
        <v>4030</v>
      </c>
      <c r="B12" s="2" t="s">
        <v>4065</v>
      </c>
      <c r="C12" s="2" t="s">
        <v>4066</v>
      </c>
      <c r="D12" s="63">
        <v>4.3899999999999695</v>
      </c>
      <c r="E12" s="63">
        <v>23.226400000000002</v>
      </c>
      <c r="F12" s="64">
        <v>5.29</v>
      </c>
      <c r="G12" s="63">
        <v>18.829999999999998</v>
      </c>
      <c r="H12" s="65">
        <v>829</v>
      </c>
      <c r="I12" s="64">
        <v>0.71</v>
      </c>
      <c r="J12" s="63">
        <v>19240.259999999998</v>
      </c>
      <c r="K12" s="64">
        <v>0.8</v>
      </c>
      <c r="L12" s="63">
        <v>15600.95</v>
      </c>
      <c r="M12" s="64">
        <v>0.77</v>
      </c>
      <c r="N12" s="66">
        <v>1</v>
      </c>
      <c r="O12" s="66">
        <v>1</v>
      </c>
      <c r="P12" s="67" t="str">
        <f t="shared" si="0"/>
        <v>11</v>
      </c>
      <c r="Q12" s="68"/>
      <c r="R12" s="66" t="s">
        <v>7</v>
      </c>
    </row>
    <row r="13" spans="1:20" x14ac:dyDescent="0.25">
      <c r="A13" s="2" t="s">
        <v>4030</v>
      </c>
      <c r="B13" s="2" t="s">
        <v>4067</v>
      </c>
      <c r="C13" s="2" t="s">
        <v>4068</v>
      </c>
      <c r="D13" s="63">
        <v>1.5799999999999934</v>
      </c>
      <c r="E13" s="63">
        <v>16.860600000000002</v>
      </c>
      <c r="F13" s="64">
        <v>10.67</v>
      </c>
      <c r="G13" s="63">
        <v>15.28</v>
      </c>
      <c r="H13" s="65">
        <v>1148</v>
      </c>
      <c r="I13" s="64">
        <v>0.98</v>
      </c>
      <c r="J13" s="63">
        <v>17093.87</v>
      </c>
      <c r="K13" s="64">
        <v>0.71</v>
      </c>
      <c r="L13" s="63">
        <v>15280.03</v>
      </c>
      <c r="M13" s="64">
        <v>0.75</v>
      </c>
      <c r="N13" s="66">
        <v>1</v>
      </c>
      <c r="O13" s="66">
        <v>1</v>
      </c>
      <c r="P13" s="67" t="str">
        <f t="shared" si="0"/>
        <v>11</v>
      </c>
      <c r="Q13" s="68"/>
      <c r="R13" s="66" t="s">
        <v>7</v>
      </c>
    </row>
    <row r="14" spans="1:20" x14ac:dyDescent="0.25">
      <c r="A14" s="2" t="s">
        <v>4030</v>
      </c>
      <c r="B14" s="2" t="s">
        <v>4071</v>
      </c>
      <c r="C14" s="2" t="s">
        <v>4072</v>
      </c>
      <c r="D14" s="63">
        <v>3.6099999999999963</v>
      </c>
      <c r="E14" s="63">
        <v>23.668299999999999</v>
      </c>
      <c r="F14" s="64">
        <v>6.55</v>
      </c>
      <c r="G14" s="63">
        <v>20.05</v>
      </c>
      <c r="H14" s="65">
        <v>734</v>
      </c>
      <c r="I14" s="64">
        <v>0.63</v>
      </c>
      <c r="J14" s="63">
        <v>17413.91</v>
      </c>
      <c r="K14" s="64">
        <v>0.72</v>
      </c>
      <c r="L14" s="63">
        <v>14764.17</v>
      </c>
      <c r="M14" s="64">
        <v>0.73</v>
      </c>
      <c r="N14" s="66">
        <v>1</v>
      </c>
      <c r="O14" s="66">
        <v>1</v>
      </c>
      <c r="P14" s="67" t="str">
        <f t="shared" si="0"/>
        <v>11</v>
      </c>
      <c r="Q14" s="68"/>
      <c r="R14" s="66" t="s">
        <v>7</v>
      </c>
    </row>
    <row r="15" spans="1:20" x14ac:dyDescent="0.25">
      <c r="A15" s="2" t="s">
        <v>4030</v>
      </c>
      <c r="B15" s="2" t="s">
        <v>4073</v>
      </c>
      <c r="C15" s="2" t="s">
        <v>4074</v>
      </c>
      <c r="D15" s="63">
        <v>3.6099999999999937</v>
      </c>
      <c r="E15" s="63">
        <v>23.738299999999999</v>
      </c>
      <c r="F15" s="64">
        <v>6.57</v>
      </c>
      <c r="G15" s="63">
        <v>20.12</v>
      </c>
      <c r="H15" s="65">
        <v>725</v>
      </c>
      <c r="I15" s="64">
        <v>0.62</v>
      </c>
      <c r="J15" s="63">
        <v>17296.490000000002</v>
      </c>
      <c r="K15" s="64">
        <v>0.72</v>
      </c>
      <c r="L15" s="63">
        <v>14679.24</v>
      </c>
      <c r="M15" s="64">
        <v>0.72</v>
      </c>
      <c r="N15" s="66">
        <v>1</v>
      </c>
      <c r="O15" s="66">
        <v>1</v>
      </c>
      <c r="P15" s="67" t="str">
        <f t="shared" si="0"/>
        <v>11</v>
      </c>
      <c r="Q15" s="68"/>
      <c r="R15" s="66" t="s">
        <v>7</v>
      </c>
    </row>
    <row r="16" spans="1:20" x14ac:dyDescent="0.25">
      <c r="A16" s="2" t="s">
        <v>4030</v>
      </c>
      <c r="B16" s="2" t="s">
        <v>4075</v>
      </c>
      <c r="C16" s="2" t="s">
        <v>4076</v>
      </c>
      <c r="D16" s="63">
        <v>1.2599999999999922</v>
      </c>
      <c r="E16" s="63">
        <v>11.790100000000001</v>
      </c>
      <c r="F16" s="64">
        <v>9.35</v>
      </c>
      <c r="G16" s="63">
        <v>10.53</v>
      </c>
      <c r="H16" s="65">
        <v>1514</v>
      </c>
      <c r="I16" s="64">
        <v>1.3</v>
      </c>
      <c r="J16" s="63">
        <v>16488.599999999999</v>
      </c>
      <c r="K16" s="64">
        <v>0.68</v>
      </c>
      <c r="L16" s="63">
        <v>14580.96</v>
      </c>
      <c r="M16" s="64">
        <v>0.72</v>
      </c>
      <c r="N16" s="66">
        <v>1</v>
      </c>
      <c r="O16" s="66">
        <v>1</v>
      </c>
      <c r="P16" s="67" t="str">
        <f t="shared" si="0"/>
        <v>11</v>
      </c>
      <c r="Q16" s="68"/>
      <c r="R16" s="66" t="s">
        <v>7</v>
      </c>
    </row>
    <row r="17" spans="1:18" x14ac:dyDescent="0.25">
      <c r="A17" s="2" t="s">
        <v>4030</v>
      </c>
      <c r="B17" s="2" t="s">
        <v>4079</v>
      </c>
      <c r="C17" s="2" t="s">
        <v>4080</v>
      </c>
      <c r="D17" s="63">
        <v>2.800000000000006</v>
      </c>
      <c r="E17" s="63">
        <v>17.1767</v>
      </c>
      <c r="F17" s="64">
        <v>6.13</v>
      </c>
      <c r="G17" s="63">
        <v>14.37</v>
      </c>
      <c r="H17" s="65">
        <v>986</v>
      </c>
      <c r="I17" s="64">
        <v>0.84</v>
      </c>
      <c r="J17" s="63">
        <v>16482.39</v>
      </c>
      <c r="K17" s="64">
        <v>0.68</v>
      </c>
      <c r="L17" s="63">
        <v>13721.58</v>
      </c>
      <c r="M17" s="64">
        <v>0.67</v>
      </c>
      <c r="N17" s="66">
        <v>1</v>
      </c>
      <c r="O17" s="66">
        <v>1</v>
      </c>
      <c r="P17" s="67" t="str">
        <f t="shared" si="0"/>
        <v>11</v>
      </c>
      <c r="Q17" s="68"/>
      <c r="R17" s="66" t="s">
        <v>7</v>
      </c>
    </row>
    <row r="18" spans="1:18" x14ac:dyDescent="0.25">
      <c r="A18" s="2" t="s">
        <v>4030</v>
      </c>
      <c r="B18" s="2" t="s">
        <v>4081</v>
      </c>
      <c r="C18" s="2" t="s">
        <v>4082</v>
      </c>
      <c r="D18" s="63">
        <v>3.3599999999999843</v>
      </c>
      <c r="E18" s="63">
        <v>21.840499999999999</v>
      </c>
      <c r="F18" s="64">
        <v>6.5</v>
      </c>
      <c r="G18" s="63">
        <v>18.48</v>
      </c>
      <c r="H18" s="65">
        <v>746</v>
      </c>
      <c r="I18" s="64">
        <v>0.64</v>
      </c>
      <c r="J18" s="63">
        <v>16195.78</v>
      </c>
      <c r="K18" s="64">
        <v>0.67</v>
      </c>
      <c r="L18" s="63">
        <v>13689.22</v>
      </c>
      <c r="M18" s="64">
        <v>0.67</v>
      </c>
      <c r="N18" s="66">
        <v>1</v>
      </c>
      <c r="O18" s="66">
        <v>1</v>
      </c>
      <c r="P18" s="67" t="str">
        <f t="shared" si="0"/>
        <v>11</v>
      </c>
      <c r="Q18" s="68"/>
      <c r="R18" s="66" t="s">
        <v>7</v>
      </c>
    </row>
    <row r="19" spans="1:18" x14ac:dyDescent="0.25">
      <c r="A19" s="2" t="s">
        <v>4030</v>
      </c>
      <c r="B19" s="2" t="s">
        <v>4085</v>
      </c>
      <c r="C19" s="2" t="s">
        <v>4086</v>
      </c>
      <c r="D19" s="63">
        <v>3.6600000000000166</v>
      </c>
      <c r="E19" s="63">
        <v>24.020299999999999</v>
      </c>
      <c r="F19" s="64">
        <v>6.56</v>
      </c>
      <c r="G19" s="63">
        <v>20.36</v>
      </c>
      <c r="H19" s="65">
        <v>637</v>
      </c>
      <c r="I19" s="64">
        <v>0.54</v>
      </c>
      <c r="J19" s="63">
        <v>15385.76</v>
      </c>
      <c r="K19" s="64">
        <v>0.64</v>
      </c>
      <c r="L19" s="63">
        <v>13054.33</v>
      </c>
      <c r="M19" s="64">
        <v>0.64</v>
      </c>
      <c r="N19" s="66">
        <v>1</v>
      </c>
      <c r="O19" s="66">
        <v>1</v>
      </c>
      <c r="P19" s="67" t="str">
        <f t="shared" si="0"/>
        <v>11</v>
      </c>
      <c r="Q19" s="68"/>
      <c r="R19" s="66" t="s">
        <v>7</v>
      </c>
    </row>
    <row r="20" spans="1:18" x14ac:dyDescent="0.25">
      <c r="A20" s="2" t="s">
        <v>4030</v>
      </c>
      <c r="B20" s="2" t="s">
        <v>4087</v>
      </c>
      <c r="C20" s="2" t="s">
        <v>4088</v>
      </c>
      <c r="D20" s="63">
        <v>1.8499999999999881</v>
      </c>
      <c r="E20" s="63">
        <v>16.486599999999999</v>
      </c>
      <c r="F20" s="64">
        <v>8.91</v>
      </c>
      <c r="G20" s="63">
        <v>14.63</v>
      </c>
      <c r="H20" s="65">
        <v>911</v>
      </c>
      <c r="I20" s="64">
        <v>0.78</v>
      </c>
      <c r="J20" s="63">
        <v>14095.58</v>
      </c>
      <c r="K20" s="64">
        <v>0.57999999999999996</v>
      </c>
      <c r="L20" s="63">
        <v>12410.23</v>
      </c>
      <c r="M20" s="64">
        <v>0.61</v>
      </c>
      <c r="N20" s="66">
        <v>1</v>
      </c>
      <c r="O20" s="66">
        <v>1</v>
      </c>
      <c r="P20" s="67" t="str">
        <f t="shared" si="0"/>
        <v>11</v>
      </c>
      <c r="Q20" s="68">
        <v>14</v>
      </c>
      <c r="R20" s="66" t="s">
        <v>7</v>
      </c>
    </row>
    <row r="21" spans="1:18" x14ac:dyDescent="0.25">
      <c r="A21" s="2" t="s">
        <v>4030</v>
      </c>
      <c r="B21" s="2" t="s">
        <v>4093</v>
      </c>
      <c r="C21" s="2" t="s">
        <v>4094</v>
      </c>
      <c r="D21" s="63">
        <v>2.1300000000000208</v>
      </c>
      <c r="E21" s="63">
        <v>17.66</v>
      </c>
      <c r="F21" s="64">
        <v>8.2899999999999991</v>
      </c>
      <c r="G21" s="63">
        <v>15.52</v>
      </c>
      <c r="H21" s="65">
        <v>681</v>
      </c>
      <c r="I21" s="64">
        <v>0.57999999999999996</v>
      </c>
      <c r="J21" s="63">
        <v>11244.05</v>
      </c>
      <c r="K21" s="64">
        <v>0.46</v>
      </c>
      <c r="L21" s="63">
        <v>9793.51</v>
      </c>
      <c r="M21" s="64">
        <v>0.48</v>
      </c>
      <c r="N21" s="66">
        <v>1</v>
      </c>
      <c r="O21" s="66">
        <v>2</v>
      </c>
      <c r="P21" s="67" t="str">
        <f t="shared" si="0"/>
        <v>12</v>
      </c>
      <c r="Q21" s="68"/>
      <c r="R21" s="66" t="s">
        <v>7</v>
      </c>
    </row>
    <row r="22" spans="1:18" x14ac:dyDescent="0.25">
      <c r="A22" s="2" t="s">
        <v>4030</v>
      </c>
      <c r="B22" s="2" t="s">
        <v>4097</v>
      </c>
      <c r="C22" s="2" t="s">
        <v>4098</v>
      </c>
      <c r="D22" s="63">
        <v>1.5800000000000112</v>
      </c>
      <c r="E22" s="63">
        <v>13.885999999999999</v>
      </c>
      <c r="F22" s="64">
        <v>8.7799999999999994</v>
      </c>
      <c r="G22" s="63">
        <v>12.3</v>
      </c>
      <c r="H22" s="65">
        <v>839</v>
      </c>
      <c r="I22" s="64">
        <v>0.72</v>
      </c>
      <c r="J22" s="63">
        <v>10931.94</v>
      </c>
      <c r="K22" s="64">
        <v>0.45</v>
      </c>
      <c r="L22" s="63">
        <v>9606.31</v>
      </c>
      <c r="M22" s="64">
        <v>0.47</v>
      </c>
      <c r="N22" s="66">
        <v>1</v>
      </c>
      <c r="O22" s="66">
        <v>2</v>
      </c>
      <c r="P22" s="67" t="str">
        <f t="shared" si="0"/>
        <v>12</v>
      </c>
      <c r="Q22" s="68"/>
      <c r="R22" s="66" t="s">
        <v>7</v>
      </c>
    </row>
    <row r="23" spans="1:18" x14ac:dyDescent="0.25">
      <c r="A23" s="2" t="s">
        <v>4030</v>
      </c>
      <c r="B23" s="2" t="s">
        <v>4099</v>
      </c>
      <c r="C23" s="2" t="s">
        <v>4100</v>
      </c>
      <c r="D23" s="63">
        <v>2.1800000000000082</v>
      </c>
      <c r="E23" s="63">
        <v>14.4809</v>
      </c>
      <c r="F23" s="64">
        <v>6.64</v>
      </c>
      <c r="G23" s="63">
        <v>12.3</v>
      </c>
      <c r="H23" s="65">
        <v>823</v>
      </c>
      <c r="I23" s="64">
        <v>0.7</v>
      </c>
      <c r="J23" s="63">
        <v>11292.34</v>
      </c>
      <c r="K23" s="64">
        <v>0.47</v>
      </c>
      <c r="L23" s="63">
        <v>9498.19</v>
      </c>
      <c r="M23" s="64">
        <v>0.47</v>
      </c>
      <c r="N23" s="66">
        <v>1</v>
      </c>
      <c r="O23" s="66">
        <v>2</v>
      </c>
      <c r="P23" s="67" t="str">
        <f t="shared" si="0"/>
        <v>12</v>
      </c>
      <c r="Q23" s="68"/>
      <c r="R23" s="66" t="s">
        <v>7</v>
      </c>
    </row>
    <row r="24" spans="1:18" x14ac:dyDescent="0.25">
      <c r="A24" s="2" t="s">
        <v>4030</v>
      </c>
      <c r="B24" s="2" t="s">
        <v>4105</v>
      </c>
      <c r="C24" s="2" t="s">
        <v>4106</v>
      </c>
      <c r="D24" s="63">
        <v>1.9199999999999879</v>
      </c>
      <c r="E24" s="63">
        <v>14.5587</v>
      </c>
      <c r="F24" s="64">
        <v>7.58</v>
      </c>
      <c r="G24" s="63">
        <v>12.63</v>
      </c>
      <c r="H24" s="65">
        <v>703</v>
      </c>
      <c r="I24" s="64">
        <v>0.6</v>
      </c>
      <c r="J24" s="63">
        <v>10248.540000000001</v>
      </c>
      <c r="K24" s="64">
        <v>0.42</v>
      </c>
      <c r="L24" s="63">
        <v>8898.7800000000007</v>
      </c>
      <c r="M24" s="64">
        <v>0.44</v>
      </c>
      <c r="N24" s="66">
        <v>1</v>
      </c>
      <c r="O24" s="66">
        <v>2</v>
      </c>
      <c r="P24" s="67" t="str">
        <f t="shared" si="0"/>
        <v>12</v>
      </c>
      <c r="Q24" s="68"/>
      <c r="R24" s="66" t="s">
        <v>7</v>
      </c>
    </row>
    <row r="25" spans="1:18" x14ac:dyDescent="0.25">
      <c r="A25" s="2" t="s">
        <v>4030</v>
      </c>
      <c r="B25" s="2" t="s">
        <v>4119</v>
      </c>
      <c r="C25" s="2" t="s">
        <v>4120</v>
      </c>
      <c r="D25" s="63">
        <v>1.5800000000000118</v>
      </c>
      <c r="E25" s="63">
        <v>13.138400000000001</v>
      </c>
      <c r="F25" s="64">
        <v>8.31</v>
      </c>
      <c r="G25" s="63">
        <v>11.55</v>
      </c>
      <c r="H25" s="65">
        <v>692</v>
      </c>
      <c r="I25" s="64">
        <v>0.59</v>
      </c>
      <c r="J25" s="63">
        <v>8629.48</v>
      </c>
      <c r="K25" s="64">
        <v>0.35</v>
      </c>
      <c r="L25" s="63">
        <v>7536.11</v>
      </c>
      <c r="M25" s="64">
        <v>0.37</v>
      </c>
      <c r="N25" s="66">
        <v>1</v>
      </c>
      <c r="O25" s="66">
        <v>2</v>
      </c>
      <c r="P25" s="67" t="str">
        <f t="shared" si="0"/>
        <v>12</v>
      </c>
      <c r="Q25" s="68"/>
      <c r="R25" s="66" t="s">
        <v>7</v>
      </c>
    </row>
    <row r="26" spans="1:18" x14ac:dyDescent="0.25">
      <c r="A26" s="2" t="s">
        <v>4030</v>
      </c>
      <c r="B26" s="2" t="s">
        <v>4147</v>
      </c>
      <c r="C26" s="2" t="s">
        <v>4148</v>
      </c>
      <c r="D26" s="63">
        <v>1.6799999999999782</v>
      </c>
      <c r="E26" s="63">
        <v>16.067499999999999</v>
      </c>
      <c r="F26" s="64">
        <v>9.56</v>
      </c>
      <c r="G26" s="63">
        <v>14.38</v>
      </c>
      <c r="H26" s="65">
        <v>1082</v>
      </c>
      <c r="I26" s="64">
        <v>0.93</v>
      </c>
      <c r="J26" s="63">
        <v>8008.66</v>
      </c>
      <c r="K26" s="64">
        <v>0.33</v>
      </c>
      <c r="L26" s="63">
        <v>6190.9</v>
      </c>
      <c r="M26" s="64">
        <v>0.3</v>
      </c>
      <c r="N26" s="66">
        <v>1</v>
      </c>
      <c r="O26" s="66">
        <v>2</v>
      </c>
      <c r="P26" s="67" t="str">
        <f t="shared" si="0"/>
        <v>12</v>
      </c>
      <c r="Q26" s="68">
        <v>6</v>
      </c>
      <c r="R26" s="66" t="s">
        <v>7</v>
      </c>
    </row>
    <row r="27" spans="1:18" x14ac:dyDescent="0.25">
      <c r="A27" s="2" t="s">
        <v>4030</v>
      </c>
      <c r="B27" s="2" t="s">
        <v>4069</v>
      </c>
      <c r="C27" s="2" t="s">
        <v>4070</v>
      </c>
      <c r="D27" s="63">
        <v>5.0599999999999561</v>
      </c>
      <c r="E27" s="63">
        <v>31.682400000000001</v>
      </c>
      <c r="F27" s="64">
        <v>6.26</v>
      </c>
      <c r="G27" s="63">
        <v>26.62</v>
      </c>
      <c r="H27" s="65">
        <v>558</v>
      </c>
      <c r="I27" s="64">
        <v>0.47</v>
      </c>
      <c r="J27" s="63">
        <v>17673.8</v>
      </c>
      <c r="K27" s="64">
        <v>0.73</v>
      </c>
      <c r="L27" s="63">
        <v>14850.32</v>
      </c>
      <c r="M27" s="64">
        <v>0.73</v>
      </c>
      <c r="N27" s="66">
        <v>2</v>
      </c>
      <c r="O27" s="66">
        <v>1</v>
      </c>
      <c r="P27" s="67" t="str">
        <f t="shared" si="0"/>
        <v>21</v>
      </c>
      <c r="Q27" s="68"/>
      <c r="R27" s="66" t="s">
        <v>7</v>
      </c>
    </row>
    <row r="28" spans="1:18" x14ac:dyDescent="0.25">
      <c r="A28" s="2" t="s">
        <v>4030</v>
      </c>
      <c r="B28" s="2" t="s">
        <v>4077</v>
      </c>
      <c r="C28" s="2" t="s">
        <v>4078</v>
      </c>
      <c r="D28" s="63">
        <v>4.4000000000000439</v>
      </c>
      <c r="E28" s="63">
        <v>30.4255</v>
      </c>
      <c r="F28" s="64">
        <v>6.91</v>
      </c>
      <c r="G28" s="63">
        <v>26.02</v>
      </c>
      <c r="H28" s="65">
        <v>545</v>
      </c>
      <c r="I28" s="64">
        <v>0.46</v>
      </c>
      <c r="J28" s="63">
        <v>16473.05</v>
      </c>
      <c r="K28" s="64">
        <v>0.68</v>
      </c>
      <c r="L28" s="63">
        <v>14075.04</v>
      </c>
      <c r="M28" s="64">
        <v>0.69</v>
      </c>
      <c r="N28" s="66">
        <v>2</v>
      </c>
      <c r="O28" s="66">
        <v>1</v>
      </c>
      <c r="P28" s="67" t="str">
        <f t="shared" si="0"/>
        <v>21</v>
      </c>
      <c r="Q28" s="68"/>
      <c r="R28" s="66" t="s">
        <v>7</v>
      </c>
    </row>
    <row r="29" spans="1:18" x14ac:dyDescent="0.25">
      <c r="A29" s="2" t="s">
        <v>4030</v>
      </c>
      <c r="B29" s="2" t="s">
        <v>4083</v>
      </c>
      <c r="C29" s="2" t="s">
        <v>4084</v>
      </c>
      <c r="D29" s="63">
        <v>4.0399999999999743</v>
      </c>
      <c r="E29" s="63">
        <v>27.068100000000001</v>
      </c>
      <c r="F29" s="64">
        <v>6.7</v>
      </c>
      <c r="G29" s="63">
        <v>23.02</v>
      </c>
      <c r="H29" s="65">
        <v>573</v>
      </c>
      <c r="I29" s="64">
        <v>0.49</v>
      </c>
      <c r="J29" s="63">
        <v>15476.85</v>
      </c>
      <c r="K29" s="64">
        <v>0.64</v>
      </c>
      <c r="L29" s="63">
        <v>13161.93</v>
      </c>
      <c r="M29" s="64">
        <v>0.65</v>
      </c>
      <c r="N29" s="66">
        <v>2</v>
      </c>
      <c r="O29" s="66">
        <v>1</v>
      </c>
      <c r="P29" s="67" t="str">
        <f t="shared" si="0"/>
        <v>21</v>
      </c>
      <c r="Q29" s="68"/>
      <c r="R29" s="66" t="s">
        <v>7</v>
      </c>
    </row>
    <row r="30" spans="1:18" x14ac:dyDescent="0.25">
      <c r="A30" s="2" t="s">
        <v>4030</v>
      </c>
      <c r="B30" s="2" t="s">
        <v>4089</v>
      </c>
      <c r="C30" s="2" t="s">
        <v>4090</v>
      </c>
      <c r="D30" s="63">
        <v>3.5199999999999849</v>
      </c>
      <c r="E30" s="63">
        <v>22.628900000000002</v>
      </c>
      <c r="F30" s="64">
        <v>6.42</v>
      </c>
      <c r="G30" s="63">
        <v>19.100000000000001</v>
      </c>
      <c r="H30" s="65">
        <v>570</v>
      </c>
      <c r="I30" s="64">
        <v>0.48</v>
      </c>
      <c r="J30" s="63">
        <v>12882.08</v>
      </c>
      <c r="K30" s="64">
        <v>0.53</v>
      </c>
      <c r="L30" s="63">
        <v>10875.68</v>
      </c>
      <c r="M30" s="64">
        <v>0.53</v>
      </c>
      <c r="N30" s="66">
        <v>2</v>
      </c>
      <c r="O30" s="66">
        <v>1</v>
      </c>
      <c r="P30" s="67" t="str">
        <f t="shared" si="0"/>
        <v>21</v>
      </c>
      <c r="Q30" s="68"/>
      <c r="R30" s="66" t="s">
        <v>7</v>
      </c>
    </row>
    <row r="31" spans="1:18" x14ac:dyDescent="0.25">
      <c r="A31" s="2" t="s">
        <v>4030</v>
      </c>
      <c r="B31" s="2" t="s">
        <v>4091</v>
      </c>
      <c r="C31" s="2" t="s">
        <v>4092</v>
      </c>
      <c r="D31" s="63">
        <v>4.7599999999999918</v>
      </c>
      <c r="E31" s="63">
        <v>30.475000000000001</v>
      </c>
      <c r="F31" s="64">
        <v>6.4</v>
      </c>
      <c r="G31" s="63">
        <v>25.71</v>
      </c>
      <c r="H31" s="65">
        <v>403</v>
      </c>
      <c r="I31" s="64">
        <v>0.34</v>
      </c>
      <c r="J31" s="63">
        <v>12304.46</v>
      </c>
      <c r="K31" s="64">
        <v>0.51</v>
      </c>
      <c r="L31" s="63">
        <v>10386.18</v>
      </c>
      <c r="M31" s="64">
        <v>0.51</v>
      </c>
      <c r="N31" s="66">
        <v>2</v>
      </c>
      <c r="O31" s="66">
        <v>1</v>
      </c>
      <c r="P31" s="67" t="str">
        <f t="shared" si="0"/>
        <v>21</v>
      </c>
      <c r="Q31" s="68">
        <v>5</v>
      </c>
      <c r="R31" s="66" t="s">
        <v>7</v>
      </c>
    </row>
    <row r="32" spans="1:18" x14ac:dyDescent="0.25">
      <c r="A32" s="2" t="s">
        <v>4030</v>
      </c>
      <c r="B32" s="2" t="s">
        <v>4095</v>
      </c>
      <c r="C32" s="2" t="s">
        <v>4096</v>
      </c>
      <c r="D32" s="63">
        <v>6.75</v>
      </c>
      <c r="E32" s="63">
        <v>37.462400000000002</v>
      </c>
      <c r="F32" s="64">
        <v>5.54</v>
      </c>
      <c r="G32" s="63">
        <v>30.71</v>
      </c>
      <c r="H32" s="65">
        <v>317</v>
      </c>
      <c r="I32" s="64">
        <v>0.27</v>
      </c>
      <c r="J32" s="63">
        <v>11924.48</v>
      </c>
      <c r="K32" s="64">
        <v>0.49</v>
      </c>
      <c r="L32" s="63">
        <v>9784.73</v>
      </c>
      <c r="M32" s="64">
        <v>0.48</v>
      </c>
      <c r="N32" s="66">
        <v>2</v>
      </c>
      <c r="O32" s="66">
        <v>2</v>
      </c>
      <c r="P32" s="67" t="str">
        <f t="shared" si="0"/>
        <v>22</v>
      </c>
      <c r="Q32" s="68"/>
      <c r="R32" s="66" t="s">
        <v>7</v>
      </c>
    </row>
    <row r="33" spans="1:18" x14ac:dyDescent="0.25">
      <c r="A33" s="2" t="s">
        <v>4030</v>
      </c>
      <c r="B33" s="2" t="s">
        <v>4101</v>
      </c>
      <c r="C33" s="2" t="s">
        <v>4102</v>
      </c>
      <c r="D33" s="63">
        <v>6.5299999999999763</v>
      </c>
      <c r="E33" s="63">
        <v>38.130699999999997</v>
      </c>
      <c r="F33" s="64">
        <v>5.83</v>
      </c>
      <c r="G33" s="63">
        <v>31.6</v>
      </c>
      <c r="H33" s="65">
        <v>299</v>
      </c>
      <c r="I33" s="64">
        <v>0.25</v>
      </c>
      <c r="J33" s="63">
        <v>11409.48</v>
      </c>
      <c r="K33" s="64">
        <v>0.47</v>
      </c>
      <c r="L33" s="63">
        <v>9457.01</v>
      </c>
      <c r="M33" s="64">
        <v>0.46</v>
      </c>
      <c r="N33" s="66">
        <v>2</v>
      </c>
      <c r="O33" s="66">
        <v>2</v>
      </c>
      <c r="P33" s="67" t="str">
        <f t="shared" si="0"/>
        <v>22</v>
      </c>
      <c r="Q33" s="68"/>
      <c r="R33" s="66" t="s">
        <v>7</v>
      </c>
    </row>
    <row r="34" spans="1:18" x14ac:dyDescent="0.25">
      <c r="A34" s="2" t="s">
        <v>4030</v>
      </c>
      <c r="B34" s="2" t="s">
        <v>4103</v>
      </c>
      <c r="C34" s="2" t="s">
        <v>4104</v>
      </c>
      <c r="D34" s="63">
        <v>5.9500000000000126</v>
      </c>
      <c r="E34" s="63">
        <v>31.054300000000001</v>
      </c>
      <c r="F34" s="64">
        <v>5.21</v>
      </c>
      <c r="G34" s="63">
        <v>25.1</v>
      </c>
      <c r="H34" s="65">
        <v>373</v>
      </c>
      <c r="I34" s="64">
        <v>0.32</v>
      </c>
      <c r="J34" s="63">
        <v>11579.54</v>
      </c>
      <c r="K34" s="64">
        <v>0.48</v>
      </c>
      <c r="L34" s="63">
        <v>9360.18</v>
      </c>
      <c r="M34" s="64">
        <v>0.46</v>
      </c>
      <c r="N34" s="66">
        <v>2</v>
      </c>
      <c r="O34" s="66">
        <v>2</v>
      </c>
      <c r="P34" s="67" t="str">
        <f t="shared" si="0"/>
        <v>22</v>
      </c>
      <c r="Q34" s="68"/>
      <c r="R34" s="66" t="s">
        <v>7</v>
      </c>
    </row>
    <row r="35" spans="1:18" x14ac:dyDescent="0.25">
      <c r="A35" s="2" t="s">
        <v>4030</v>
      </c>
      <c r="B35" s="2" t="s">
        <v>4107</v>
      </c>
      <c r="C35" s="2" t="s">
        <v>4108</v>
      </c>
      <c r="D35" s="63">
        <v>4.5399999999999778</v>
      </c>
      <c r="E35" s="63">
        <v>28.536799999999999</v>
      </c>
      <c r="F35" s="64">
        <v>6.28</v>
      </c>
      <c r="G35" s="63">
        <v>23.99</v>
      </c>
      <c r="H35" s="65">
        <v>358</v>
      </c>
      <c r="I35" s="64">
        <v>0.3</v>
      </c>
      <c r="J35" s="63">
        <v>10220.65</v>
      </c>
      <c r="K35" s="64">
        <v>0.42</v>
      </c>
      <c r="L35" s="63">
        <v>8595.33</v>
      </c>
      <c r="M35" s="64">
        <v>0.42</v>
      </c>
      <c r="N35" s="66">
        <v>2</v>
      </c>
      <c r="O35" s="66">
        <v>2</v>
      </c>
      <c r="P35" s="67" t="str">
        <f t="shared" si="0"/>
        <v>22</v>
      </c>
      <c r="Q35" s="68"/>
      <c r="R35" s="66" t="s">
        <v>7</v>
      </c>
    </row>
    <row r="36" spans="1:18" x14ac:dyDescent="0.25">
      <c r="A36" s="2" t="s">
        <v>4030</v>
      </c>
      <c r="B36" s="2" t="s">
        <v>4109</v>
      </c>
      <c r="C36" s="2" t="s">
        <v>4110</v>
      </c>
      <c r="D36" s="63">
        <v>4.089999999999975</v>
      </c>
      <c r="E36" s="63">
        <v>23.860700000000001</v>
      </c>
      <c r="F36" s="64">
        <v>5.83</v>
      </c>
      <c r="G36" s="63">
        <v>19.77</v>
      </c>
      <c r="H36" s="65">
        <v>427</v>
      </c>
      <c r="I36" s="64">
        <v>0.36</v>
      </c>
      <c r="J36" s="63">
        <v>10189.700000000001</v>
      </c>
      <c r="K36" s="64">
        <v>0.42</v>
      </c>
      <c r="L36" s="63">
        <v>8443.27</v>
      </c>
      <c r="M36" s="64">
        <v>0.41</v>
      </c>
      <c r="N36" s="66">
        <v>2</v>
      </c>
      <c r="O36" s="66">
        <v>2</v>
      </c>
      <c r="P36" s="67" t="str">
        <f t="shared" si="0"/>
        <v>22</v>
      </c>
      <c r="Q36" s="68"/>
      <c r="R36" s="66" t="s">
        <v>7</v>
      </c>
    </row>
    <row r="37" spans="1:18" x14ac:dyDescent="0.25">
      <c r="A37" s="2" t="s">
        <v>4030</v>
      </c>
      <c r="B37" s="2" t="s">
        <v>4111</v>
      </c>
      <c r="C37" s="2" t="s">
        <v>4112</v>
      </c>
      <c r="D37" s="63">
        <v>3.9600000000000231</v>
      </c>
      <c r="E37" s="63">
        <v>22.0974</v>
      </c>
      <c r="F37" s="64">
        <v>5.58</v>
      </c>
      <c r="G37" s="63">
        <v>18.13</v>
      </c>
      <c r="H37" s="65">
        <v>440</v>
      </c>
      <c r="I37" s="64">
        <v>0.37</v>
      </c>
      <c r="J37" s="63">
        <v>9708.65</v>
      </c>
      <c r="K37" s="64">
        <v>0.4</v>
      </c>
      <c r="L37" s="63">
        <v>7966.24</v>
      </c>
      <c r="M37" s="64">
        <v>0.39</v>
      </c>
      <c r="N37" s="66">
        <v>2</v>
      </c>
      <c r="O37" s="66">
        <v>2</v>
      </c>
      <c r="P37" s="67" t="str">
        <f t="shared" si="0"/>
        <v>22</v>
      </c>
      <c r="Q37" s="68"/>
      <c r="R37" s="66" t="s">
        <v>7</v>
      </c>
    </row>
    <row r="38" spans="1:18" x14ac:dyDescent="0.25">
      <c r="A38" s="2" t="s">
        <v>4030</v>
      </c>
      <c r="B38" s="2" t="s">
        <v>4113</v>
      </c>
      <c r="C38" s="2" t="s">
        <v>4114</v>
      </c>
      <c r="D38" s="63">
        <v>5.9600000000000248</v>
      </c>
      <c r="E38" s="63">
        <v>28.848500000000001</v>
      </c>
      <c r="F38" s="64">
        <v>4.84</v>
      </c>
      <c r="G38" s="63">
        <v>22.88</v>
      </c>
      <c r="H38" s="65">
        <v>348</v>
      </c>
      <c r="I38" s="64">
        <v>0.28999999999999998</v>
      </c>
      <c r="J38" s="63">
        <v>9996.9500000000007</v>
      </c>
      <c r="K38" s="64">
        <v>0.41</v>
      </c>
      <c r="L38" s="63">
        <v>7922.86</v>
      </c>
      <c r="M38" s="64">
        <v>0.39</v>
      </c>
      <c r="N38" s="66">
        <v>2</v>
      </c>
      <c r="O38" s="66">
        <v>2</v>
      </c>
      <c r="P38" s="67" t="str">
        <f t="shared" si="0"/>
        <v>22</v>
      </c>
      <c r="Q38" s="68"/>
      <c r="R38" s="66" t="s">
        <v>7</v>
      </c>
    </row>
    <row r="39" spans="1:18" x14ac:dyDescent="0.25">
      <c r="A39" s="2" t="s">
        <v>4030</v>
      </c>
      <c r="B39" s="2" t="s">
        <v>4115</v>
      </c>
      <c r="C39" s="2" t="s">
        <v>4116</v>
      </c>
      <c r="D39" s="63">
        <v>2.2000000000000202</v>
      </c>
      <c r="E39" s="63">
        <v>17.169799999999999</v>
      </c>
      <c r="F39" s="64">
        <v>7.8</v>
      </c>
      <c r="G39" s="63">
        <v>14.96</v>
      </c>
      <c r="H39" s="65">
        <v>525</v>
      </c>
      <c r="I39" s="64">
        <v>0.45</v>
      </c>
      <c r="J39" s="63">
        <v>8823.1200000000008</v>
      </c>
      <c r="K39" s="64">
        <v>0.36</v>
      </c>
      <c r="L39" s="63">
        <v>7668.11</v>
      </c>
      <c r="M39" s="64">
        <v>0.37</v>
      </c>
      <c r="N39" s="66">
        <v>2</v>
      </c>
      <c r="O39" s="66">
        <v>2</v>
      </c>
      <c r="P39" s="67" t="str">
        <f t="shared" si="0"/>
        <v>22</v>
      </c>
      <c r="Q39" s="68"/>
      <c r="R39" s="66" t="s">
        <v>7</v>
      </c>
    </row>
    <row r="40" spans="1:18" x14ac:dyDescent="0.25">
      <c r="A40" s="2" t="s">
        <v>4030</v>
      </c>
      <c r="B40" s="2" t="s">
        <v>4117</v>
      </c>
      <c r="C40" s="2" t="s">
        <v>4118</v>
      </c>
      <c r="D40" s="63">
        <v>2.3200000000000198</v>
      </c>
      <c r="E40" s="63">
        <v>20.925799999999999</v>
      </c>
      <c r="F40" s="64">
        <v>9.01</v>
      </c>
      <c r="G40" s="63">
        <v>18.600000000000001</v>
      </c>
      <c r="H40" s="65">
        <v>413</v>
      </c>
      <c r="I40" s="64">
        <v>0.35</v>
      </c>
      <c r="J40" s="63">
        <v>8552.5499999999993</v>
      </c>
      <c r="K40" s="64">
        <v>0.35</v>
      </c>
      <c r="L40" s="63">
        <v>7594.38</v>
      </c>
      <c r="M40" s="64">
        <v>0.37</v>
      </c>
      <c r="N40" s="66">
        <v>2</v>
      </c>
      <c r="O40" s="66">
        <v>2</v>
      </c>
      <c r="P40" s="67" t="str">
        <f t="shared" si="0"/>
        <v>22</v>
      </c>
      <c r="Q40" s="68"/>
      <c r="R40" s="66" t="s">
        <v>7</v>
      </c>
    </row>
    <row r="41" spans="1:18" x14ac:dyDescent="0.25">
      <c r="A41" s="2" t="s">
        <v>4030</v>
      </c>
      <c r="B41" s="2" t="s">
        <v>4121</v>
      </c>
      <c r="C41" s="2" t="s">
        <v>4122</v>
      </c>
      <c r="D41" s="63">
        <v>5.9500000000000295</v>
      </c>
      <c r="E41" s="63">
        <v>30.911100000000001</v>
      </c>
      <c r="F41" s="64">
        <v>5.19</v>
      </c>
      <c r="G41" s="63">
        <v>24.96</v>
      </c>
      <c r="H41" s="65">
        <v>293</v>
      </c>
      <c r="I41" s="64">
        <v>0.25</v>
      </c>
      <c r="J41" s="63">
        <v>9038.69</v>
      </c>
      <c r="K41" s="64">
        <v>0.37</v>
      </c>
      <c r="L41" s="63">
        <v>7295.33</v>
      </c>
      <c r="M41" s="64">
        <v>0.36</v>
      </c>
      <c r="N41" s="66">
        <v>2</v>
      </c>
      <c r="O41" s="66">
        <v>2</v>
      </c>
      <c r="P41" s="67" t="str">
        <f t="shared" si="0"/>
        <v>22</v>
      </c>
      <c r="Q41" s="68"/>
      <c r="R41" s="66" t="s">
        <v>7</v>
      </c>
    </row>
    <row r="42" spans="1:18" x14ac:dyDescent="0.25">
      <c r="A42" s="2" t="s">
        <v>4030</v>
      </c>
      <c r="B42" s="2" t="s">
        <v>4123</v>
      </c>
      <c r="C42" s="2" t="s">
        <v>4124</v>
      </c>
      <c r="D42" s="63">
        <v>3.3600000000000012</v>
      </c>
      <c r="E42" s="63">
        <v>23.835599999999999</v>
      </c>
      <c r="F42" s="64">
        <v>7.09</v>
      </c>
      <c r="G42" s="63">
        <v>20.47</v>
      </c>
      <c r="H42" s="65">
        <v>339</v>
      </c>
      <c r="I42" s="64">
        <v>0.28999999999999998</v>
      </c>
      <c r="J42" s="63">
        <v>8079.6</v>
      </c>
      <c r="K42" s="64">
        <v>0.33</v>
      </c>
      <c r="L42" s="63">
        <v>6940.56</v>
      </c>
      <c r="M42" s="64">
        <v>0.34</v>
      </c>
      <c r="N42" s="66">
        <v>2</v>
      </c>
      <c r="O42" s="66">
        <v>2</v>
      </c>
      <c r="P42" s="67" t="str">
        <f t="shared" si="0"/>
        <v>22</v>
      </c>
      <c r="Q42" s="68"/>
      <c r="R42" s="66" t="s">
        <v>7</v>
      </c>
    </row>
    <row r="43" spans="1:18" x14ac:dyDescent="0.25">
      <c r="A43" s="2" t="s">
        <v>4030</v>
      </c>
      <c r="B43" s="2" t="s">
        <v>4125</v>
      </c>
      <c r="C43" s="2" t="s">
        <v>4126</v>
      </c>
      <c r="D43" s="63">
        <v>6.2100000000000213</v>
      </c>
      <c r="E43" s="63">
        <v>32.849200000000003</v>
      </c>
      <c r="F43" s="64">
        <v>5.28</v>
      </c>
      <c r="G43" s="63">
        <v>26.63</v>
      </c>
      <c r="H43" s="65">
        <v>258</v>
      </c>
      <c r="I43" s="64">
        <v>0.22</v>
      </c>
      <c r="J43" s="63">
        <v>8414.2999999999993</v>
      </c>
      <c r="K43" s="64">
        <v>0.35</v>
      </c>
      <c r="L43" s="63">
        <v>6812.11</v>
      </c>
      <c r="M43" s="64">
        <v>0.33</v>
      </c>
      <c r="N43" s="66">
        <v>2</v>
      </c>
      <c r="O43" s="66">
        <v>2</v>
      </c>
      <c r="P43" s="67" t="str">
        <f t="shared" si="0"/>
        <v>22</v>
      </c>
      <c r="Q43" s="68"/>
      <c r="R43" s="66" t="s">
        <v>7</v>
      </c>
    </row>
    <row r="44" spans="1:18" x14ac:dyDescent="0.25">
      <c r="A44" s="2" t="s">
        <v>4030</v>
      </c>
      <c r="B44" s="2" t="s">
        <v>4127</v>
      </c>
      <c r="C44" s="2" t="s">
        <v>4128</v>
      </c>
      <c r="D44" s="63">
        <v>4.0399999999999823</v>
      </c>
      <c r="E44" s="63">
        <v>26.238900000000001</v>
      </c>
      <c r="F44" s="64">
        <v>6.49</v>
      </c>
      <c r="G44" s="63">
        <v>22.19</v>
      </c>
      <c r="H44" s="65">
        <v>298</v>
      </c>
      <c r="I44" s="64">
        <v>0.25</v>
      </c>
      <c r="J44" s="63">
        <v>7783.4</v>
      </c>
      <c r="K44" s="64">
        <v>0.32</v>
      </c>
      <c r="L44" s="63">
        <v>6579.48</v>
      </c>
      <c r="M44" s="64">
        <v>0.32</v>
      </c>
      <c r="N44" s="66">
        <v>2</v>
      </c>
      <c r="O44" s="66">
        <v>2</v>
      </c>
      <c r="P44" s="67" t="str">
        <f t="shared" si="0"/>
        <v>22</v>
      </c>
      <c r="Q44" s="68"/>
      <c r="R44" s="66" t="s">
        <v>7</v>
      </c>
    </row>
    <row r="45" spans="1:18" x14ac:dyDescent="0.25">
      <c r="A45" s="2" t="s">
        <v>4030</v>
      </c>
      <c r="B45" s="2" t="s">
        <v>4129</v>
      </c>
      <c r="C45" s="2" t="s">
        <v>4130</v>
      </c>
      <c r="D45" s="63">
        <v>2.769999999999988</v>
      </c>
      <c r="E45" s="63">
        <v>21.367699999999999</v>
      </c>
      <c r="F45" s="64">
        <v>7.71</v>
      </c>
      <c r="G45" s="63">
        <v>18.59</v>
      </c>
      <c r="H45" s="65">
        <v>353</v>
      </c>
      <c r="I45" s="64">
        <v>0.3</v>
      </c>
      <c r="J45" s="63">
        <v>7498.5</v>
      </c>
      <c r="K45" s="64">
        <v>0.31</v>
      </c>
      <c r="L45" s="63">
        <v>6520.69</v>
      </c>
      <c r="M45" s="64">
        <v>0.32</v>
      </c>
      <c r="N45" s="66">
        <v>2</v>
      </c>
      <c r="O45" s="66">
        <v>2</v>
      </c>
      <c r="P45" s="67" t="str">
        <f t="shared" si="0"/>
        <v>22</v>
      </c>
      <c r="Q45" s="68"/>
      <c r="R45" s="66" t="s">
        <v>7</v>
      </c>
    </row>
    <row r="46" spans="1:18" x14ac:dyDescent="0.25">
      <c r="A46" s="2" t="s">
        <v>4030</v>
      </c>
      <c r="B46" s="2" t="s">
        <v>4131</v>
      </c>
      <c r="C46" s="2" t="s">
        <v>4132</v>
      </c>
      <c r="D46" s="63">
        <v>2.8699999999999855</v>
      </c>
      <c r="E46" s="63">
        <v>17.962299999999999</v>
      </c>
      <c r="F46" s="64">
        <v>6.25</v>
      </c>
      <c r="G46" s="63">
        <v>15.09</v>
      </c>
      <c r="H46" s="65">
        <v>439</v>
      </c>
      <c r="I46" s="64">
        <v>0.37</v>
      </c>
      <c r="J46" s="63">
        <v>7769.73</v>
      </c>
      <c r="K46" s="64">
        <v>0.32</v>
      </c>
      <c r="L46" s="63">
        <v>6509.8</v>
      </c>
      <c r="M46" s="64">
        <v>0.32</v>
      </c>
      <c r="N46" s="66">
        <v>2</v>
      </c>
      <c r="O46" s="66">
        <v>2</v>
      </c>
      <c r="P46" s="67" t="str">
        <f t="shared" si="0"/>
        <v>22</v>
      </c>
      <c r="Q46" s="68"/>
      <c r="R46" s="66" t="s">
        <v>7</v>
      </c>
    </row>
    <row r="47" spans="1:18" x14ac:dyDescent="0.25">
      <c r="A47" s="2" t="s">
        <v>4030</v>
      </c>
      <c r="B47" s="2" t="s">
        <v>4133</v>
      </c>
      <c r="C47" s="2" t="s">
        <v>4134</v>
      </c>
      <c r="D47" s="63">
        <v>2.2000000000000131</v>
      </c>
      <c r="E47" s="63">
        <v>18.8733</v>
      </c>
      <c r="F47" s="64">
        <v>8.57</v>
      </c>
      <c r="G47" s="63">
        <v>16.670000000000002</v>
      </c>
      <c r="H47" s="65">
        <v>391</v>
      </c>
      <c r="I47" s="64">
        <v>0.33</v>
      </c>
      <c r="J47" s="63">
        <v>7358.66</v>
      </c>
      <c r="K47" s="64">
        <v>0.3</v>
      </c>
      <c r="L47" s="63">
        <v>6498.45</v>
      </c>
      <c r="M47" s="64">
        <v>0.32</v>
      </c>
      <c r="N47" s="66">
        <v>2</v>
      </c>
      <c r="O47" s="66">
        <v>2</v>
      </c>
      <c r="P47" s="67" t="str">
        <f t="shared" si="0"/>
        <v>22</v>
      </c>
      <c r="Q47" s="68"/>
      <c r="R47" s="66" t="s">
        <v>7</v>
      </c>
    </row>
    <row r="48" spans="1:18" x14ac:dyDescent="0.25">
      <c r="A48" s="2" t="s">
        <v>4030</v>
      </c>
      <c r="B48" s="2" t="s">
        <v>4135</v>
      </c>
      <c r="C48" s="2" t="s">
        <v>4136</v>
      </c>
      <c r="D48" s="63">
        <v>2.8200000000000114</v>
      </c>
      <c r="E48" s="63">
        <v>17.996500000000001</v>
      </c>
      <c r="F48" s="64">
        <v>6.38</v>
      </c>
      <c r="G48" s="63">
        <v>15.17</v>
      </c>
      <c r="H48" s="65">
        <v>435</v>
      </c>
      <c r="I48" s="64">
        <v>0.37</v>
      </c>
      <c r="J48" s="63">
        <v>7704.37</v>
      </c>
      <c r="K48" s="64">
        <v>0.32</v>
      </c>
      <c r="L48" s="63">
        <v>6477.66</v>
      </c>
      <c r="M48" s="64">
        <v>0.32</v>
      </c>
      <c r="N48" s="66">
        <v>2</v>
      </c>
      <c r="O48" s="66">
        <v>2</v>
      </c>
      <c r="P48" s="67" t="str">
        <f t="shared" si="0"/>
        <v>22</v>
      </c>
      <c r="Q48" s="68"/>
      <c r="R48" s="66" t="s">
        <v>7</v>
      </c>
    </row>
    <row r="49" spans="1:18" x14ac:dyDescent="0.25">
      <c r="A49" s="2" t="s">
        <v>4030</v>
      </c>
      <c r="B49" s="2" t="s">
        <v>4137</v>
      </c>
      <c r="C49" s="2" t="s">
        <v>4138</v>
      </c>
      <c r="D49" s="63">
        <v>6.75</v>
      </c>
      <c r="E49" s="63">
        <v>36.532899999999998</v>
      </c>
      <c r="F49" s="64">
        <v>5.41</v>
      </c>
      <c r="G49" s="63">
        <v>29.78</v>
      </c>
      <c r="H49" s="65">
        <v>216</v>
      </c>
      <c r="I49" s="64">
        <v>0.18</v>
      </c>
      <c r="J49" s="63">
        <v>7883.05</v>
      </c>
      <c r="K49" s="64">
        <v>0.32</v>
      </c>
      <c r="L49" s="63">
        <v>6425.05</v>
      </c>
      <c r="M49" s="64">
        <v>0.31</v>
      </c>
      <c r="N49" s="66">
        <v>2</v>
      </c>
      <c r="O49" s="66">
        <v>2</v>
      </c>
      <c r="P49" s="67" t="str">
        <f t="shared" si="0"/>
        <v>22</v>
      </c>
      <c r="Q49" s="68"/>
      <c r="R49" s="66" t="s">
        <v>7</v>
      </c>
    </row>
    <row r="50" spans="1:18" x14ac:dyDescent="0.25">
      <c r="A50" s="2" t="s">
        <v>4030</v>
      </c>
      <c r="B50" s="2" t="s">
        <v>4139</v>
      </c>
      <c r="C50" s="2" t="s">
        <v>4140</v>
      </c>
      <c r="D50" s="63">
        <v>4.0499999999999732</v>
      </c>
      <c r="E50" s="63">
        <v>21.169799999999999</v>
      </c>
      <c r="F50" s="64">
        <v>5.22</v>
      </c>
      <c r="G50" s="63">
        <v>17.11</v>
      </c>
      <c r="H50" s="65">
        <v>379</v>
      </c>
      <c r="I50" s="64">
        <v>0.32</v>
      </c>
      <c r="J50" s="63">
        <v>7901.29</v>
      </c>
      <c r="K50" s="64">
        <v>0.32</v>
      </c>
      <c r="L50" s="63">
        <v>6366.34</v>
      </c>
      <c r="M50" s="64">
        <v>0.31</v>
      </c>
      <c r="N50" s="66">
        <v>2</v>
      </c>
      <c r="O50" s="66">
        <v>2</v>
      </c>
      <c r="P50" s="67" t="str">
        <f t="shared" si="0"/>
        <v>22</v>
      </c>
      <c r="Q50" s="68"/>
      <c r="R50" s="66" t="s">
        <v>7</v>
      </c>
    </row>
    <row r="51" spans="1:18" x14ac:dyDescent="0.25">
      <c r="A51" s="2" t="s">
        <v>4030</v>
      </c>
      <c r="B51" s="2" t="s">
        <v>4141</v>
      </c>
      <c r="C51" s="2" t="s">
        <v>4142</v>
      </c>
      <c r="D51" s="63">
        <v>5.0599999999999659</v>
      </c>
      <c r="E51" s="63">
        <v>27.360199999999999</v>
      </c>
      <c r="F51" s="64">
        <v>5.4</v>
      </c>
      <c r="G51" s="63">
        <v>22.3</v>
      </c>
      <c r="H51" s="65">
        <v>285</v>
      </c>
      <c r="I51" s="64">
        <v>0.24</v>
      </c>
      <c r="J51" s="63">
        <v>7766.95</v>
      </c>
      <c r="K51" s="64">
        <v>0.32</v>
      </c>
      <c r="L51" s="63">
        <v>6324.85</v>
      </c>
      <c r="M51" s="64">
        <v>0.31</v>
      </c>
      <c r="N51" s="66">
        <v>2</v>
      </c>
      <c r="O51" s="66">
        <v>2</v>
      </c>
      <c r="P51" s="67" t="str">
        <f t="shared" si="0"/>
        <v>22</v>
      </c>
      <c r="Q51" s="68"/>
      <c r="R51" s="66" t="s">
        <v>7</v>
      </c>
    </row>
    <row r="52" spans="1:18" x14ac:dyDescent="0.25">
      <c r="A52" s="2" t="s">
        <v>4030</v>
      </c>
      <c r="B52" s="2" t="s">
        <v>4143</v>
      </c>
      <c r="C52" s="2" t="s">
        <v>4144</v>
      </c>
      <c r="D52" s="63">
        <v>2.8400000000000056</v>
      </c>
      <c r="E52" s="63">
        <v>19.1889</v>
      </c>
      <c r="F52" s="64">
        <v>6.75</v>
      </c>
      <c r="G52" s="63">
        <v>16.34</v>
      </c>
      <c r="H52" s="65">
        <v>391</v>
      </c>
      <c r="I52" s="64">
        <v>0.33</v>
      </c>
      <c r="J52" s="63">
        <v>7399.8</v>
      </c>
      <c r="K52" s="64">
        <v>0.3</v>
      </c>
      <c r="L52" s="63">
        <v>6289.35</v>
      </c>
      <c r="M52" s="64">
        <v>0.31</v>
      </c>
      <c r="N52" s="66">
        <v>2</v>
      </c>
      <c r="O52" s="66">
        <v>2</v>
      </c>
      <c r="P52" s="67" t="str">
        <f t="shared" si="0"/>
        <v>22</v>
      </c>
      <c r="Q52" s="68"/>
      <c r="R52" s="66" t="s">
        <v>7</v>
      </c>
    </row>
    <row r="53" spans="1:18" x14ac:dyDescent="0.25">
      <c r="A53" s="2" t="s">
        <v>4030</v>
      </c>
      <c r="B53" s="2" t="s">
        <v>4145</v>
      </c>
      <c r="C53" s="2" t="s">
        <v>4146</v>
      </c>
      <c r="D53" s="63">
        <v>2.4199999999999977</v>
      </c>
      <c r="E53" s="63">
        <v>26.728999999999999</v>
      </c>
      <c r="F53" s="64">
        <v>11.04</v>
      </c>
      <c r="G53" s="63">
        <v>24.3</v>
      </c>
      <c r="H53" s="65">
        <v>255</v>
      </c>
      <c r="I53" s="64">
        <v>0.21</v>
      </c>
      <c r="J53" s="63">
        <v>6839.45</v>
      </c>
      <c r="K53" s="64">
        <v>0.28000000000000003</v>
      </c>
      <c r="L53" s="63">
        <v>6222.35</v>
      </c>
      <c r="M53" s="64">
        <v>0.3</v>
      </c>
      <c r="N53" s="66">
        <v>2</v>
      </c>
      <c r="O53" s="66">
        <v>2</v>
      </c>
      <c r="P53" s="67" t="str">
        <f t="shared" si="0"/>
        <v>22</v>
      </c>
      <c r="Q53" s="68"/>
      <c r="R53" s="66" t="s">
        <v>7</v>
      </c>
    </row>
    <row r="54" spans="1:18" x14ac:dyDescent="0.25">
      <c r="A54" s="2" t="s">
        <v>4030</v>
      </c>
      <c r="B54" s="2" t="s">
        <v>4149</v>
      </c>
      <c r="C54" s="2" t="s">
        <v>4150</v>
      </c>
      <c r="D54" s="63">
        <v>5.1300000000000283</v>
      </c>
      <c r="E54" s="63">
        <v>26.557099999999998</v>
      </c>
      <c r="F54" s="64">
        <v>5.17</v>
      </c>
      <c r="G54" s="63">
        <v>21.42</v>
      </c>
      <c r="H54" s="65">
        <v>288</v>
      </c>
      <c r="I54" s="64">
        <v>0.24</v>
      </c>
      <c r="J54" s="63">
        <v>7635.45</v>
      </c>
      <c r="K54" s="64">
        <v>0.31</v>
      </c>
      <c r="L54" s="63">
        <v>6158</v>
      </c>
      <c r="M54" s="64">
        <v>0.3</v>
      </c>
      <c r="N54" s="66">
        <v>2</v>
      </c>
      <c r="O54" s="66">
        <v>2</v>
      </c>
      <c r="P54" s="67" t="str">
        <f t="shared" si="0"/>
        <v>22</v>
      </c>
      <c r="Q54" s="68"/>
      <c r="R54" s="66" t="s">
        <v>7</v>
      </c>
    </row>
    <row r="55" spans="1:18" x14ac:dyDescent="0.25">
      <c r="A55" s="2" t="s">
        <v>4030</v>
      </c>
      <c r="B55" s="2" t="s">
        <v>4151</v>
      </c>
      <c r="C55" s="2" t="s">
        <v>4152</v>
      </c>
      <c r="D55" s="63">
        <v>3.110000000000003</v>
      </c>
      <c r="E55" s="63">
        <v>19.756</v>
      </c>
      <c r="F55" s="64">
        <v>6.35</v>
      </c>
      <c r="G55" s="63">
        <v>16.64</v>
      </c>
      <c r="H55" s="65">
        <v>374</v>
      </c>
      <c r="I55" s="64">
        <v>0.32</v>
      </c>
      <c r="J55" s="63">
        <v>7286.01</v>
      </c>
      <c r="K55" s="64">
        <v>0.3</v>
      </c>
      <c r="L55" s="63">
        <v>6122.87</v>
      </c>
      <c r="M55" s="64">
        <v>0.3</v>
      </c>
      <c r="N55" s="66">
        <v>2</v>
      </c>
      <c r="O55" s="66">
        <v>2</v>
      </c>
      <c r="P55" s="67" t="str">
        <f t="shared" si="0"/>
        <v>22</v>
      </c>
      <c r="Q55" s="68"/>
      <c r="R55" s="66" t="s">
        <v>7</v>
      </c>
    </row>
    <row r="56" spans="1:18" x14ac:dyDescent="0.25">
      <c r="A56" s="2" t="s">
        <v>4030</v>
      </c>
      <c r="B56" s="2" t="s">
        <v>4153</v>
      </c>
      <c r="C56" s="2" t="s">
        <v>4154</v>
      </c>
      <c r="D56" s="63">
        <v>6.9800000000000137</v>
      </c>
      <c r="E56" s="63">
        <v>39.497199999999999</v>
      </c>
      <c r="F56" s="64">
        <v>5.65</v>
      </c>
      <c r="G56" s="63">
        <v>32.51</v>
      </c>
      <c r="H56" s="65">
        <v>189</v>
      </c>
      <c r="I56" s="64">
        <v>0.16</v>
      </c>
      <c r="J56" s="63">
        <v>7421.47</v>
      </c>
      <c r="K56" s="64">
        <v>0.3</v>
      </c>
      <c r="L56" s="63">
        <v>6102.24</v>
      </c>
      <c r="M56" s="64">
        <v>0.3</v>
      </c>
      <c r="N56" s="66">
        <v>2</v>
      </c>
      <c r="O56" s="66">
        <v>2</v>
      </c>
      <c r="P56" s="67" t="str">
        <f t="shared" si="0"/>
        <v>22</v>
      </c>
      <c r="Q56" s="68"/>
      <c r="R56" s="66" t="s">
        <v>7</v>
      </c>
    </row>
    <row r="57" spans="1:18" x14ac:dyDescent="0.25">
      <c r="A57" s="2" t="s">
        <v>4030</v>
      </c>
      <c r="B57" s="2" t="s">
        <v>4155</v>
      </c>
      <c r="C57" s="2" t="s">
        <v>4156</v>
      </c>
      <c r="D57" s="63">
        <v>5.799999999999975</v>
      </c>
      <c r="E57" s="63">
        <v>31.282900000000001</v>
      </c>
      <c r="F57" s="64">
        <v>5.39</v>
      </c>
      <c r="G57" s="63">
        <v>25.48</v>
      </c>
      <c r="H57" s="65">
        <v>238</v>
      </c>
      <c r="I57" s="64">
        <v>0.2</v>
      </c>
      <c r="J57" s="63">
        <v>7440.05</v>
      </c>
      <c r="K57" s="64">
        <v>0.3</v>
      </c>
      <c r="L57" s="63">
        <v>6059.65</v>
      </c>
      <c r="M57" s="64">
        <v>0.28999999999999998</v>
      </c>
      <c r="N57" s="66">
        <v>2</v>
      </c>
      <c r="O57" s="66">
        <v>2</v>
      </c>
      <c r="P57" s="67" t="str">
        <f t="shared" si="0"/>
        <v>22</v>
      </c>
      <c r="Q57" s="68"/>
      <c r="R57" s="66" t="s">
        <v>7</v>
      </c>
    </row>
    <row r="58" spans="1:18" x14ac:dyDescent="0.25">
      <c r="A58" s="2" t="s">
        <v>4030</v>
      </c>
      <c r="B58" s="2" t="s">
        <v>4157</v>
      </c>
      <c r="C58" s="2" t="s">
        <v>4158</v>
      </c>
      <c r="D58" s="63">
        <v>2.6000000000000156</v>
      </c>
      <c r="E58" s="63">
        <v>18.485700000000001</v>
      </c>
      <c r="F58" s="64">
        <v>7.1</v>
      </c>
      <c r="G58" s="63">
        <v>15.88</v>
      </c>
      <c r="H58" s="65">
        <v>387</v>
      </c>
      <c r="I58" s="64">
        <v>0.33</v>
      </c>
      <c r="J58" s="63">
        <v>6987.88</v>
      </c>
      <c r="K58" s="64">
        <v>0.28999999999999998</v>
      </c>
      <c r="L58" s="63">
        <v>5981.67</v>
      </c>
      <c r="M58" s="64">
        <v>0.28999999999999998</v>
      </c>
      <c r="N58" s="66">
        <v>2</v>
      </c>
      <c r="O58" s="66">
        <v>2</v>
      </c>
      <c r="P58" s="67" t="str">
        <f t="shared" si="0"/>
        <v>22</v>
      </c>
      <c r="Q58" s="68"/>
      <c r="R58" s="66" t="s">
        <v>7</v>
      </c>
    </row>
    <row r="59" spans="1:18" x14ac:dyDescent="0.25">
      <c r="A59" s="2" t="s">
        <v>4030</v>
      </c>
      <c r="B59" s="2" t="s">
        <v>4159</v>
      </c>
      <c r="C59" s="2" t="s">
        <v>4160</v>
      </c>
      <c r="D59" s="63">
        <v>2.7599999999999927</v>
      </c>
      <c r="E59" s="63">
        <v>19.668800000000001</v>
      </c>
      <c r="F59" s="64">
        <v>7.12</v>
      </c>
      <c r="G59" s="63">
        <v>16.899999999999999</v>
      </c>
      <c r="H59" s="65">
        <v>355</v>
      </c>
      <c r="I59" s="64">
        <v>0.3</v>
      </c>
      <c r="J59" s="63">
        <v>6950.1</v>
      </c>
      <c r="K59" s="64">
        <v>0.28000000000000003</v>
      </c>
      <c r="L59" s="63">
        <v>5970.3</v>
      </c>
      <c r="M59" s="64">
        <v>0.28999999999999998</v>
      </c>
      <c r="N59" s="66">
        <v>2</v>
      </c>
      <c r="O59" s="66">
        <v>2</v>
      </c>
      <c r="P59" s="67" t="str">
        <f t="shared" si="0"/>
        <v>22</v>
      </c>
      <c r="Q59" s="68"/>
      <c r="R59" s="66" t="s">
        <v>7</v>
      </c>
    </row>
    <row r="60" spans="1:18" x14ac:dyDescent="0.25">
      <c r="A60" s="2" t="s">
        <v>4030</v>
      </c>
      <c r="B60" s="2" t="s">
        <v>4161</v>
      </c>
      <c r="C60" s="2" t="s">
        <v>4162</v>
      </c>
      <c r="D60" s="63">
        <v>3.6599999999999899</v>
      </c>
      <c r="E60" s="63">
        <v>24.996700000000001</v>
      </c>
      <c r="F60" s="64">
        <v>6.82</v>
      </c>
      <c r="G60" s="63">
        <v>21.33</v>
      </c>
      <c r="H60" s="65">
        <v>275</v>
      </c>
      <c r="I60" s="64">
        <v>0.23</v>
      </c>
      <c r="J60" s="63">
        <v>6900.11</v>
      </c>
      <c r="K60" s="64">
        <v>0.28000000000000003</v>
      </c>
      <c r="L60" s="63">
        <v>5893.61</v>
      </c>
      <c r="M60" s="64">
        <v>0.28999999999999998</v>
      </c>
      <c r="N60" s="66">
        <v>2</v>
      </c>
      <c r="O60" s="66">
        <v>2</v>
      </c>
      <c r="P60" s="67" t="str">
        <f t="shared" si="0"/>
        <v>22</v>
      </c>
      <c r="Q60" s="68"/>
      <c r="R60" s="66" t="s">
        <v>7</v>
      </c>
    </row>
    <row r="61" spans="1:18" x14ac:dyDescent="0.25">
      <c r="A61" s="2" t="s">
        <v>4030</v>
      </c>
      <c r="B61" s="2" t="s">
        <v>4163</v>
      </c>
      <c r="C61" s="2" t="s">
        <v>4164</v>
      </c>
      <c r="D61" s="63">
        <v>2.3799999999999959</v>
      </c>
      <c r="E61" s="63">
        <v>18.067799999999998</v>
      </c>
      <c r="F61" s="64">
        <v>7.59</v>
      </c>
      <c r="G61" s="63">
        <v>15.68</v>
      </c>
      <c r="H61" s="65">
        <v>375</v>
      </c>
      <c r="I61" s="64">
        <v>0.32</v>
      </c>
      <c r="J61" s="63">
        <v>6761.9</v>
      </c>
      <c r="K61" s="64">
        <v>0.28000000000000003</v>
      </c>
      <c r="L61" s="63">
        <v>5869.4</v>
      </c>
      <c r="M61" s="64">
        <v>0.28999999999999998</v>
      </c>
      <c r="N61" s="66">
        <v>2</v>
      </c>
      <c r="O61" s="66">
        <v>2</v>
      </c>
      <c r="P61" s="67" t="str">
        <f t="shared" si="0"/>
        <v>22</v>
      </c>
      <c r="Q61" s="68"/>
      <c r="R61" s="66" t="s">
        <v>7</v>
      </c>
    </row>
    <row r="62" spans="1:18" x14ac:dyDescent="0.25">
      <c r="A62" s="2" t="s">
        <v>4030</v>
      </c>
      <c r="B62" s="2" t="s">
        <v>4165</v>
      </c>
      <c r="C62" s="2" t="s">
        <v>4166</v>
      </c>
      <c r="D62" s="63">
        <v>5.3499999999999854</v>
      </c>
      <c r="E62" s="63">
        <v>27.849900000000002</v>
      </c>
      <c r="F62" s="64">
        <v>5.2</v>
      </c>
      <c r="G62" s="63">
        <v>22.49</v>
      </c>
      <c r="H62" s="65">
        <v>262</v>
      </c>
      <c r="I62" s="64">
        <v>0.22</v>
      </c>
      <c r="J62" s="63">
        <v>7259.94</v>
      </c>
      <c r="K62" s="64">
        <v>0.3</v>
      </c>
      <c r="L62" s="63">
        <v>5858.24</v>
      </c>
      <c r="M62" s="64">
        <v>0.28999999999999998</v>
      </c>
      <c r="N62" s="66">
        <v>2</v>
      </c>
      <c r="O62" s="66">
        <v>2</v>
      </c>
      <c r="P62" s="67" t="str">
        <f t="shared" si="0"/>
        <v>22</v>
      </c>
      <c r="Q62" s="68"/>
      <c r="R62" s="66" t="s">
        <v>7</v>
      </c>
    </row>
    <row r="63" spans="1:18" x14ac:dyDescent="0.25">
      <c r="A63" s="2" t="s">
        <v>4030</v>
      </c>
      <c r="B63" s="2" t="s">
        <v>4167</v>
      </c>
      <c r="C63" s="2" t="s">
        <v>4168</v>
      </c>
      <c r="D63" s="63">
        <v>2.2999999999999989</v>
      </c>
      <c r="E63" s="63">
        <v>19.111999999999998</v>
      </c>
      <c r="F63" s="64">
        <v>8.3000000000000007</v>
      </c>
      <c r="G63" s="63">
        <v>16.809999999999999</v>
      </c>
      <c r="H63" s="65">
        <v>352</v>
      </c>
      <c r="I63" s="64">
        <v>0.3</v>
      </c>
      <c r="J63" s="63">
        <v>6665.25</v>
      </c>
      <c r="K63" s="64">
        <v>0.27</v>
      </c>
      <c r="L63" s="63">
        <v>5855.65</v>
      </c>
      <c r="M63" s="64">
        <v>0.28000000000000003</v>
      </c>
      <c r="N63" s="66">
        <v>2</v>
      </c>
      <c r="O63" s="66">
        <v>2</v>
      </c>
      <c r="P63" s="67" t="str">
        <f t="shared" si="0"/>
        <v>22</v>
      </c>
      <c r="Q63" s="68"/>
      <c r="R63" s="66" t="s">
        <v>7</v>
      </c>
    </row>
    <row r="64" spans="1:18" x14ac:dyDescent="0.25">
      <c r="A64" s="2" t="s">
        <v>4030</v>
      </c>
      <c r="B64" s="2" t="s">
        <v>4169</v>
      </c>
      <c r="C64" s="2" t="s">
        <v>4170</v>
      </c>
      <c r="D64" s="63">
        <v>3.2699999999999876</v>
      </c>
      <c r="E64" s="63">
        <v>21.827500000000001</v>
      </c>
      <c r="F64" s="64">
        <v>6.67</v>
      </c>
      <c r="G64" s="63">
        <v>18.55</v>
      </c>
      <c r="H64" s="65">
        <v>314</v>
      </c>
      <c r="I64" s="64">
        <v>0.26</v>
      </c>
      <c r="J64" s="63">
        <v>6847.2</v>
      </c>
      <c r="K64" s="64">
        <v>0.28000000000000003</v>
      </c>
      <c r="L64" s="63">
        <v>5820.42</v>
      </c>
      <c r="M64" s="64">
        <v>0.28000000000000003</v>
      </c>
      <c r="N64" s="66">
        <v>2</v>
      </c>
      <c r="O64" s="66">
        <v>2</v>
      </c>
      <c r="P64" s="67" t="str">
        <f t="shared" si="0"/>
        <v>22</v>
      </c>
      <c r="Q64" s="68"/>
      <c r="R64" s="66" t="s">
        <v>7</v>
      </c>
    </row>
    <row r="65" spans="1:18" x14ac:dyDescent="0.25">
      <c r="A65" s="2" t="s">
        <v>4030</v>
      </c>
      <c r="B65" s="2" t="s">
        <v>4171</v>
      </c>
      <c r="C65" s="2" t="s">
        <v>4172</v>
      </c>
      <c r="D65" s="63">
        <v>8.3299999999999894</v>
      </c>
      <c r="E65" s="63">
        <v>40.235399999999998</v>
      </c>
      <c r="F65" s="64">
        <v>4.83</v>
      </c>
      <c r="G65" s="63">
        <v>31.9</v>
      </c>
      <c r="H65" s="65">
        <v>182</v>
      </c>
      <c r="I65" s="64">
        <v>0.15</v>
      </c>
      <c r="J65" s="63">
        <v>7333.67</v>
      </c>
      <c r="K65" s="64">
        <v>0.3</v>
      </c>
      <c r="L65" s="63">
        <v>5817.61</v>
      </c>
      <c r="M65" s="64">
        <v>0.28000000000000003</v>
      </c>
      <c r="N65" s="66">
        <v>2</v>
      </c>
      <c r="O65" s="66">
        <v>2</v>
      </c>
      <c r="P65" s="67" t="str">
        <f t="shared" si="0"/>
        <v>22</v>
      </c>
      <c r="Q65" s="68"/>
      <c r="R65" s="66" t="s">
        <v>7</v>
      </c>
    </row>
    <row r="66" spans="1:18" x14ac:dyDescent="0.25">
      <c r="A66" s="2" t="s">
        <v>4030</v>
      </c>
      <c r="B66" s="2" t="s">
        <v>4173</v>
      </c>
      <c r="C66" s="2" t="s">
        <v>4174</v>
      </c>
      <c r="D66" s="63">
        <v>6.75</v>
      </c>
      <c r="E66" s="63">
        <v>38.014200000000002</v>
      </c>
      <c r="F66" s="64">
        <v>5.63</v>
      </c>
      <c r="G66" s="63">
        <v>31.26</v>
      </c>
      <c r="H66" s="65">
        <v>187</v>
      </c>
      <c r="I66" s="64">
        <v>0.16</v>
      </c>
      <c r="J66" s="63">
        <v>7075.67</v>
      </c>
      <c r="K66" s="64">
        <v>0.28999999999999998</v>
      </c>
      <c r="L66" s="63">
        <v>5813.42</v>
      </c>
      <c r="M66" s="64">
        <v>0.28000000000000003</v>
      </c>
      <c r="N66" s="66">
        <v>2</v>
      </c>
      <c r="O66" s="66">
        <v>2</v>
      </c>
      <c r="P66" s="67" t="str">
        <f t="shared" si="0"/>
        <v>22</v>
      </c>
      <c r="Q66" s="68"/>
      <c r="R66" s="66" t="s">
        <v>7</v>
      </c>
    </row>
    <row r="67" spans="1:18" x14ac:dyDescent="0.25">
      <c r="A67" s="2" t="s">
        <v>4030</v>
      </c>
      <c r="B67" s="2" t="s">
        <v>4175</v>
      </c>
      <c r="C67" s="2" t="s">
        <v>4176</v>
      </c>
      <c r="D67" s="63">
        <v>5.7100000000000204</v>
      </c>
      <c r="E67" s="63">
        <v>28.4148</v>
      </c>
      <c r="F67" s="64">
        <v>4.97</v>
      </c>
      <c r="G67" s="63">
        <v>22.7</v>
      </c>
      <c r="H67" s="65">
        <v>254</v>
      </c>
      <c r="I67" s="64">
        <v>0.21</v>
      </c>
      <c r="J67" s="63">
        <v>7212.2</v>
      </c>
      <c r="K67" s="64">
        <v>0.3</v>
      </c>
      <c r="L67" s="63">
        <v>5761.85</v>
      </c>
      <c r="M67" s="64">
        <v>0.28000000000000003</v>
      </c>
      <c r="N67" s="66">
        <v>2</v>
      </c>
      <c r="O67" s="66">
        <v>2</v>
      </c>
      <c r="P67" s="67" t="str">
        <f t="shared" si="0"/>
        <v>22</v>
      </c>
      <c r="Q67" s="68"/>
      <c r="R67" s="66" t="s">
        <v>7</v>
      </c>
    </row>
    <row r="68" spans="1:18" x14ac:dyDescent="0.25">
      <c r="A68" s="2" t="s">
        <v>4030</v>
      </c>
      <c r="B68" s="2" t="s">
        <v>4177</v>
      </c>
      <c r="C68" s="2" t="s">
        <v>4178</v>
      </c>
      <c r="D68" s="63">
        <v>4.679999999999982</v>
      </c>
      <c r="E68" s="63">
        <v>29.029199999999999</v>
      </c>
      <c r="F68" s="64">
        <v>6.2</v>
      </c>
      <c r="G68" s="63">
        <v>24.34</v>
      </c>
      <c r="H68" s="65">
        <v>230</v>
      </c>
      <c r="I68" s="64">
        <v>0.19</v>
      </c>
      <c r="J68" s="63">
        <v>6667.65</v>
      </c>
      <c r="K68" s="64">
        <v>0.27</v>
      </c>
      <c r="L68" s="63">
        <v>5591.25</v>
      </c>
      <c r="M68" s="64">
        <v>0.27</v>
      </c>
      <c r="N68" s="66">
        <v>2</v>
      </c>
      <c r="O68" s="66">
        <v>2</v>
      </c>
      <c r="P68" s="67" t="str">
        <f t="shared" si="0"/>
        <v>22</v>
      </c>
      <c r="Q68" s="68"/>
      <c r="R68" s="66" t="s">
        <v>7</v>
      </c>
    </row>
    <row r="69" spans="1:18" x14ac:dyDescent="0.25">
      <c r="A69" s="2" t="s">
        <v>4030</v>
      </c>
      <c r="B69" s="2" t="s">
        <v>4179</v>
      </c>
      <c r="C69" s="2" t="s">
        <v>4180</v>
      </c>
      <c r="D69" s="63">
        <v>3.320000000000018</v>
      </c>
      <c r="E69" s="63">
        <v>20.569500000000001</v>
      </c>
      <c r="F69" s="64">
        <v>6.19</v>
      </c>
      <c r="G69" s="63">
        <v>17.239999999999998</v>
      </c>
      <c r="H69" s="65">
        <v>329</v>
      </c>
      <c r="I69" s="64">
        <v>0.28000000000000003</v>
      </c>
      <c r="J69" s="63">
        <v>6601.96</v>
      </c>
      <c r="K69" s="64">
        <v>0.27</v>
      </c>
      <c r="L69" s="63">
        <v>5509.67</v>
      </c>
      <c r="M69" s="64">
        <v>0.27</v>
      </c>
      <c r="N69" s="66">
        <v>2</v>
      </c>
      <c r="O69" s="66">
        <v>2</v>
      </c>
      <c r="P69" s="67" t="str">
        <f t="shared" si="0"/>
        <v>22</v>
      </c>
      <c r="Q69" s="68"/>
      <c r="R69" s="66" t="s">
        <v>7</v>
      </c>
    </row>
    <row r="70" spans="1:18" x14ac:dyDescent="0.25">
      <c r="A70" s="2" t="s">
        <v>4030</v>
      </c>
      <c r="B70" s="2" t="s">
        <v>4181</v>
      </c>
      <c r="C70" s="2" t="s">
        <v>4182</v>
      </c>
      <c r="D70" s="63">
        <v>5.630000000000015</v>
      </c>
      <c r="E70" s="63">
        <v>30.5901</v>
      </c>
      <c r="F70" s="64">
        <v>5.43</v>
      </c>
      <c r="G70" s="63">
        <v>24.96</v>
      </c>
      <c r="H70" s="65">
        <v>225</v>
      </c>
      <c r="I70" s="64">
        <v>0.19</v>
      </c>
      <c r="J70" s="63">
        <v>6760.75</v>
      </c>
      <c r="K70" s="64">
        <v>0.28000000000000003</v>
      </c>
      <c r="L70" s="63">
        <v>5493.99</v>
      </c>
      <c r="M70" s="64">
        <v>0.27</v>
      </c>
      <c r="N70" s="66">
        <v>2</v>
      </c>
      <c r="O70" s="66">
        <v>2</v>
      </c>
      <c r="P70" s="67" t="str">
        <f t="shared" si="0"/>
        <v>22</v>
      </c>
      <c r="Q70" s="68"/>
      <c r="R70" s="66" t="s">
        <v>7</v>
      </c>
    </row>
    <row r="71" spans="1:18" x14ac:dyDescent="0.25">
      <c r="A71" s="2" t="s">
        <v>4030</v>
      </c>
      <c r="B71" s="2" t="s">
        <v>4183</v>
      </c>
      <c r="C71" s="2" t="s">
        <v>4184</v>
      </c>
      <c r="D71" s="63">
        <v>2.9700000000000193</v>
      </c>
      <c r="E71" s="63">
        <v>20.4925</v>
      </c>
      <c r="F71" s="64">
        <v>6.89</v>
      </c>
      <c r="G71" s="63">
        <v>17.52</v>
      </c>
      <c r="H71" s="65">
        <v>311</v>
      </c>
      <c r="I71" s="64">
        <v>0.26</v>
      </c>
      <c r="J71" s="63">
        <v>6386.85</v>
      </c>
      <c r="K71" s="64">
        <v>0.26</v>
      </c>
      <c r="L71" s="63">
        <v>5463.17</v>
      </c>
      <c r="M71" s="64">
        <v>0.27</v>
      </c>
      <c r="N71" s="66">
        <v>2</v>
      </c>
      <c r="O71" s="66">
        <v>2</v>
      </c>
      <c r="P71" s="67" t="str">
        <f t="shared" ref="P71:P134" si="1">N71&amp;O71</f>
        <v>22</v>
      </c>
      <c r="Q71" s="68"/>
      <c r="R71" s="66" t="s">
        <v>7</v>
      </c>
    </row>
    <row r="72" spans="1:18" x14ac:dyDescent="0.25">
      <c r="A72" s="2" t="s">
        <v>4030</v>
      </c>
      <c r="B72" s="2" t="s">
        <v>4185</v>
      </c>
      <c r="C72" s="2" t="s">
        <v>4186</v>
      </c>
      <c r="D72" s="63">
        <v>2.6900000000000159</v>
      </c>
      <c r="E72" s="63">
        <v>20.653700000000001</v>
      </c>
      <c r="F72" s="64">
        <v>7.67</v>
      </c>
      <c r="G72" s="63">
        <v>17.96</v>
      </c>
      <c r="H72" s="65">
        <v>305</v>
      </c>
      <c r="I72" s="64">
        <v>0.26</v>
      </c>
      <c r="J72" s="63">
        <v>6209.45</v>
      </c>
      <c r="K72" s="64">
        <v>0.25</v>
      </c>
      <c r="L72" s="63">
        <v>5388.99</v>
      </c>
      <c r="M72" s="64">
        <v>0.26</v>
      </c>
      <c r="N72" s="66">
        <v>2</v>
      </c>
      <c r="O72" s="66">
        <v>2</v>
      </c>
      <c r="P72" s="67" t="str">
        <f t="shared" si="1"/>
        <v>22</v>
      </c>
      <c r="Q72" s="68"/>
      <c r="R72" s="66" t="s">
        <v>7</v>
      </c>
    </row>
    <row r="73" spans="1:18" x14ac:dyDescent="0.25">
      <c r="A73" s="2" t="s">
        <v>4030</v>
      </c>
      <c r="B73" s="2" t="s">
        <v>4187</v>
      </c>
      <c r="C73" s="2" t="s">
        <v>4188</v>
      </c>
      <c r="D73" s="63">
        <v>3.1499999999999844</v>
      </c>
      <c r="E73" s="63">
        <v>20.905200000000001</v>
      </c>
      <c r="F73" s="64">
        <v>6.63</v>
      </c>
      <c r="G73" s="63">
        <v>17.75</v>
      </c>
      <c r="H73" s="65">
        <v>302</v>
      </c>
      <c r="I73" s="64">
        <v>0.25</v>
      </c>
      <c r="J73" s="63">
        <v>6312.95</v>
      </c>
      <c r="K73" s="64">
        <v>0.26</v>
      </c>
      <c r="L73" s="63">
        <v>5361.65</v>
      </c>
      <c r="M73" s="64">
        <v>0.26</v>
      </c>
      <c r="N73" s="66">
        <v>2</v>
      </c>
      <c r="O73" s="66">
        <v>2</v>
      </c>
      <c r="P73" s="67" t="str">
        <f t="shared" si="1"/>
        <v>22</v>
      </c>
      <c r="Q73" s="68"/>
      <c r="R73" s="66" t="s">
        <v>7</v>
      </c>
    </row>
    <row r="74" spans="1:18" x14ac:dyDescent="0.25">
      <c r="A74" s="2" t="s">
        <v>4030</v>
      </c>
      <c r="B74" s="2" t="s">
        <v>4189</v>
      </c>
      <c r="C74" s="2" t="s">
        <v>4190</v>
      </c>
      <c r="D74" s="63">
        <v>2.3200000000000123</v>
      </c>
      <c r="E74" s="63">
        <v>17.956499999999998</v>
      </c>
      <c r="F74" s="64">
        <v>7.73</v>
      </c>
      <c r="G74" s="63">
        <v>15.63</v>
      </c>
      <c r="H74" s="65">
        <v>345</v>
      </c>
      <c r="I74" s="64">
        <v>0.28999999999999998</v>
      </c>
      <c r="J74" s="63">
        <v>6158.92</v>
      </c>
      <c r="K74" s="64">
        <v>0.25</v>
      </c>
      <c r="L74" s="63">
        <v>5358.51</v>
      </c>
      <c r="M74" s="64">
        <v>0.26</v>
      </c>
      <c r="N74" s="66">
        <v>2</v>
      </c>
      <c r="O74" s="66">
        <v>2</v>
      </c>
      <c r="P74" s="67" t="str">
        <f t="shared" si="1"/>
        <v>22</v>
      </c>
      <c r="Q74" s="68"/>
      <c r="R74" s="66" t="s">
        <v>7</v>
      </c>
    </row>
    <row r="75" spans="1:18" x14ac:dyDescent="0.25">
      <c r="A75" s="2" t="s">
        <v>4030</v>
      </c>
      <c r="B75" s="2" t="s">
        <v>4191</v>
      </c>
      <c r="C75" s="2" t="s">
        <v>4192</v>
      </c>
      <c r="D75" s="63">
        <v>3.9299999999999811</v>
      </c>
      <c r="E75" s="63">
        <v>23.0501</v>
      </c>
      <c r="F75" s="64">
        <v>5.86</v>
      </c>
      <c r="G75" s="63">
        <v>19.12</v>
      </c>
      <c r="H75" s="65">
        <v>278</v>
      </c>
      <c r="I75" s="64">
        <v>0.23</v>
      </c>
      <c r="J75" s="63">
        <v>6402.55</v>
      </c>
      <c r="K75" s="64">
        <v>0.26</v>
      </c>
      <c r="L75" s="63">
        <v>5310.01</v>
      </c>
      <c r="M75" s="64">
        <v>0.26</v>
      </c>
      <c r="N75" s="66">
        <v>2</v>
      </c>
      <c r="O75" s="66">
        <v>2</v>
      </c>
      <c r="P75" s="67" t="str">
        <f t="shared" si="1"/>
        <v>22</v>
      </c>
      <c r="Q75" s="68"/>
      <c r="R75" s="66" t="s">
        <v>7</v>
      </c>
    </row>
    <row r="76" spans="1:18" x14ac:dyDescent="0.25">
      <c r="A76" s="2" t="s">
        <v>4030</v>
      </c>
      <c r="B76" s="2" t="s">
        <v>4193</v>
      </c>
      <c r="C76" s="2" t="s">
        <v>4194</v>
      </c>
      <c r="D76" s="63">
        <v>2.0700000000000145</v>
      </c>
      <c r="E76" s="63">
        <v>14.9953</v>
      </c>
      <c r="F76" s="64">
        <v>7.24</v>
      </c>
      <c r="G76" s="63">
        <v>12.92</v>
      </c>
      <c r="H76" s="65">
        <v>432</v>
      </c>
      <c r="I76" s="64">
        <v>0.37</v>
      </c>
      <c r="J76" s="63">
        <v>6188.18</v>
      </c>
      <c r="K76" s="64">
        <v>0.25</v>
      </c>
      <c r="L76" s="63">
        <v>5293.93</v>
      </c>
      <c r="M76" s="64">
        <v>0.26</v>
      </c>
      <c r="N76" s="66">
        <v>2</v>
      </c>
      <c r="O76" s="66">
        <v>2</v>
      </c>
      <c r="P76" s="67" t="str">
        <f t="shared" si="1"/>
        <v>22</v>
      </c>
      <c r="Q76" s="68"/>
      <c r="R76" s="66" t="s">
        <v>7</v>
      </c>
    </row>
    <row r="77" spans="1:18" x14ac:dyDescent="0.25">
      <c r="A77" s="2" t="s">
        <v>4030</v>
      </c>
      <c r="B77" s="2" t="s">
        <v>4195</v>
      </c>
      <c r="C77" s="2" t="s">
        <v>4196</v>
      </c>
      <c r="D77" s="63">
        <v>2.7200000000000193</v>
      </c>
      <c r="E77" s="63">
        <v>18.335599999999999</v>
      </c>
      <c r="F77" s="64">
        <v>6.74</v>
      </c>
      <c r="G77" s="63">
        <v>15.61</v>
      </c>
      <c r="H77" s="65">
        <v>338</v>
      </c>
      <c r="I77" s="64">
        <v>0.28999999999999998</v>
      </c>
      <c r="J77" s="63">
        <v>6188.3</v>
      </c>
      <c r="K77" s="64">
        <v>0.25</v>
      </c>
      <c r="L77" s="63">
        <v>5268.93</v>
      </c>
      <c r="M77" s="64">
        <v>0.26</v>
      </c>
      <c r="N77" s="66">
        <v>2</v>
      </c>
      <c r="O77" s="66">
        <v>2</v>
      </c>
      <c r="P77" s="67" t="str">
        <f t="shared" si="1"/>
        <v>22</v>
      </c>
      <c r="Q77" s="68"/>
      <c r="R77" s="66" t="s">
        <v>7</v>
      </c>
    </row>
    <row r="78" spans="1:18" x14ac:dyDescent="0.25">
      <c r="A78" s="2" t="s">
        <v>4030</v>
      </c>
      <c r="B78" s="2" t="s">
        <v>4197</v>
      </c>
      <c r="C78" s="2" t="s">
        <v>4198</v>
      </c>
      <c r="D78" s="63">
        <v>3.6499999999999932</v>
      </c>
      <c r="E78" s="63">
        <v>20.5169</v>
      </c>
      <c r="F78" s="64">
        <v>5.62</v>
      </c>
      <c r="G78" s="63">
        <v>16.86</v>
      </c>
      <c r="H78" s="65">
        <v>313</v>
      </c>
      <c r="I78" s="64">
        <v>0.26</v>
      </c>
      <c r="J78" s="63">
        <v>6409.7</v>
      </c>
      <c r="K78" s="64">
        <v>0.26</v>
      </c>
      <c r="L78" s="63">
        <v>5267.25</v>
      </c>
      <c r="M78" s="64">
        <v>0.26</v>
      </c>
      <c r="N78" s="66">
        <v>2</v>
      </c>
      <c r="O78" s="66">
        <v>2</v>
      </c>
      <c r="P78" s="67" t="str">
        <f t="shared" si="1"/>
        <v>22</v>
      </c>
      <c r="Q78" s="68"/>
      <c r="R78" s="66" t="s">
        <v>7</v>
      </c>
    </row>
    <row r="79" spans="1:18" x14ac:dyDescent="0.25">
      <c r="A79" s="2" t="s">
        <v>4030</v>
      </c>
      <c r="B79" s="2" t="s">
        <v>4199</v>
      </c>
      <c r="C79" s="2" t="s">
        <v>4200</v>
      </c>
      <c r="D79" s="63">
        <v>3.0700000000000185</v>
      </c>
      <c r="E79" s="63">
        <v>20.122800000000002</v>
      </c>
      <c r="F79" s="64">
        <v>6.55</v>
      </c>
      <c r="G79" s="63">
        <v>17.05</v>
      </c>
      <c r="H79" s="65">
        <v>306</v>
      </c>
      <c r="I79" s="64">
        <v>0.26</v>
      </c>
      <c r="J79" s="63">
        <v>6100.75</v>
      </c>
      <c r="K79" s="64">
        <v>0.25</v>
      </c>
      <c r="L79" s="63">
        <v>5161.32</v>
      </c>
      <c r="M79" s="64">
        <v>0.25</v>
      </c>
      <c r="N79" s="66">
        <v>2</v>
      </c>
      <c r="O79" s="66">
        <v>2</v>
      </c>
      <c r="P79" s="67" t="str">
        <f t="shared" si="1"/>
        <v>22</v>
      </c>
      <c r="Q79" s="68"/>
      <c r="R79" s="66" t="s">
        <v>7</v>
      </c>
    </row>
    <row r="80" spans="1:18" x14ac:dyDescent="0.25">
      <c r="A80" s="2" t="s">
        <v>4030</v>
      </c>
      <c r="B80" s="2" t="s">
        <v>4201</v>
      </c>
      <c r="C80" s="2" t="s">
        <v>4202</v>
      </c>
      <c r="D80" s="63">
        <v>3.25</v>
      </c>
      <c r="E80" s="63">
        <v>22.412800000000001</v>
      </c>
      <c r="F80" s="64">
        <v>6.89</v>
      </c>
      <c r="G80" s="63">
        <v>19.16</v>
      </c>
      <c r="H80" s="65">
        <v>263</v>
      </c>
      <c r="I80" s="64">
        <v>0.22</v>
      </c>
      <c r="J80" s="63">
        <v>5954.04</v>
      </c>
      <c r="K80" s="64">
        <v>0.24</v>
      </c>
      <c r="L80" s="63">
        <v>5099.29</v>
      </c>
      <c r="M80" s="64">
        <v>0.25</v>
      </c>
      <c r="N80" s="66">
        <v>2</v>
      </c>
      <c r="O80" s="66">
        <v>2</v>
      </c>
      <c r="P80" s="67" t="str">
        <f t="shared" si="1"/>
        <v>22</v>
      </c>
      <c r="Q80" s="68"/>
      <c r="R80" s="66" t="s">
        <v>7</v>
      </c>
    </row>
    <row r="81" spans="1:18" x14ac:dyDescent="0.25">
      <c r="A81" s="2" t="s">
        <v>4030</v>
      </c>
      <c r="B81" s="2" t="s">
        <v>4203</v>
      </c>
      <c r="C81" s="2" t="s">
        <v>4204</v>
      </c>
      <c r="D81" s="63">
        <v>3.3799999999999959</v>
      </c>
      <c r="E81" s="63">
        <v>22.894600000000001</v>
      </c>
      <c r="F81" s="64">
        <v>6.77</v>
      </c>
      <c r="G81" s="63">
        <v>19.510000000000002</v>
      </c>
      <c r="H81" s="65">
        <v>261</v>
      </c>
      <c r="I81" s="64">
        <v>0.22</v>
      </c>
      <c r="J81" s="63">
        <v>5959.45</v>
      </c>
      <c r="K81" s="64">
        <v>0.24</v>
      </c>
      <c r="L81" s="63">
        <v>5077.2700000000004</v>
      </c>
      <c r="M81" s="64">
        <v>0.25</v>
      </c>
      <c r="N81" s="66">
        <v>2</v>
      </c>
      <c r="O81" s="66">
        <v>2</v>
      </c>
      <c r="P81" s="67" t="str">
        <f t="shared" si="1"/>
        <v>22</v>
      </c>
      <c r="Q81" s="68"/>
      <c r="R81" s="66" t="s">
        <v>7</v>
      </c>
    </row>
    <row r="82" spans="1:18" x14ac:dyDescent="0.25">
      <c r="A82" s="2" t="s">
        <v>4030</v>
      </c>
      <c r="B82" s="2" t="s">
        <v>4205</v>
      </c>
      <c r="C82" s="2" t="s">
        <v>4206</v>
      </c>
      <c r="D82" s="63">
        <v>2.299999999999994</v>
      </c>
      <c r="E82" s="63">
        <v>19.320399999999999</v>
      </c>
      <c r="F82" s="64">
        <v>8.4</v>
      </c>
      <c r="G82" s="63">
        <v>17.02</v>
      </c>
      <c r="H82" s="65">
        <v>298</v>
      </c>
      <c r="I82" s="64">
        <v>0.25</v>
      </c>
      <c r="J82" s="63">
        <v>5735.28</v>
      </c>
      <c r="K82" s="64">
        <v>0.23</v>
      </c>
      <c r="L82" s="63">
        <v>5049.88</v>
      </c>
      <c r="M82" s="64">
        <v>0.24</v>
      </c>
      <c r="N82" s="66">
        <v>2</v>
      </c>
      <c r="O82" s="66">
        <v>2</v>
      </c>
      <c r="P82" s="67" t="str">
        <f t="shared" si="1"/>
        <v>22</v>
      </c>
      <c r="Q82" s="68"/>
      <c r="R82" s="66" t="s">
        <v>7</v>
      </c>
    </row>
    <row r="83" spans="1:18" x14ac:dyDescent="0.25">
      <c r="A83" s="2" t="s">
        <v>4030</v>
      </c>
      <c r="B83" s="2" t="s">
        <v>4207</v>
      </c>
      <c r="C83" s="2" t="s">
        <v>4208</v>
      </c>
      <c r="D83" s="63">
        <v>3.730000000000012</v>
      </c>
      <c r="E83" s="63">
        <v>22.826499999999999</v>
      </c>
      <c r="F83" s="64">
        <v>6.11</v>
      </c>
      <c r="G83" s="63">
        <v>19.09</v>
      </c>
      <c r="H83" s="65">
        <v>261</v>
      </c>
      <c r="I83" s="64">
        <v>0.22</v>
      </c>
      <c r="J83" s="63">
        <v>5835.27</v>
      </c>
      <c r="K83" s="64">
        <v>0.24</v>
      </c>
      <c r="L83" s="63">
        <v>4861.7299999999996</v>
      </c>
      <c r="M83" s="64">
        <v>0.24</v>
      </c>
      <c r="N83" s="66">
        <v>2</v>
      </c>
      <c r="O83" s="66">
        <v>2</v>
      </c>
      <c r="P83" s="67" t="str">
        <f t="shared" si="1"/>
        <v>22</v>
      </c>
      <c r="Q83" s="68"/>
      <c r="R83" s="66" t="s">
        <v>7</v>
      </c>
    </row>
    <row r="84" spans="1:18" x14ac:dyDescent="0.25">
      <c r="A84" s="2" t="s">
        <v>4030</v>
      </c>
      <c r="B84" s="2" t="s">
        <v>4209</v>
      </c>
      <c r="C84" s="2" t="s">
        <v>4210</v>
      </c>
      <c r="D84" s="63">
        <v>2.0599999999999881</v>
      </c>
      <c r="E84" s="63">
        <v>16.785299999999999</v>
      </c>
      <c r="F84" s="64">
        <v>8.14</v>
      </c>
      <c r="G84" s="63">
        <v>14.72</v>
      </c>
      <c r="H84" s="65">
        <v>328</v>
      </c>
      <c r="I84" s="64">
        <v>0.28000000000000003</v>
      </c>
      <c r="J84" s="63">
        <v>5485.56</v>
      </c>
      <c r="K84" s="64">
        <v>0.22</v>
      </c>
      <c r="L84" s="63">
        <v>4809.88</v>
      </c>
      <c r="M84" s="64">
        <v>0.23</v>
      </c>
      <c r="N84" s="66">
        <v>2</v>
      </c>
      <c r="O84" s="66">
        <v>2</v>
      </c>
      <c r="P84" s="67" t="str">
        <f t="shared" si="1"/>
        <v>22</v>
      </c>
      <c r="Q84" s="68"/>
      <c r="R84" s="66" t="s">
        <v>7</v>
      </c>
    </row>
    <row r="85" spans="1:18" x14ac:dyDescent="0.25">
      <c r="A85" s="2" t="s">
        <v>4030</v>
      </c>
      <c r="B85" s="2" t="s">
        <v>4211</v>
      </c>
      <c r="C85" s="2" t="s">
        <v>4212</v>
      </c>
      <c r="D85" s="63">
        <v>6.980000000000012</v>
      </c>
      <c r="E85" s="63">
        <v>38.300600000000003</v>
      </c>
      <c r="F85" s="64">
        <v>5.48</v>
      </c>
      <c r="G85" s="63">
        <v>31.32</v>
      </c>
      <c r="H85" s="65">
        <v>153</v>
      </c>
      <c r="I85" s="64">
        <v>0.13</v>
      </c>
      <c r="J85" s="63">
        <v>5854.8</v>
      </c>
      <c r="K85" s="64">
        <v>0.24</v>
      </c>
      <c r="L85" s="63">
        <v>4786.8500000000004</v>
      </c>
      <c r="M85" s="64">
        <v>0.23</v>
      </c>
      <c r="N85" s="66">
        <v>2</v>
      </c>
      <c r="O85" s="66">
        <v>2</v>
      </c>
      <c r="P85" s="67" t="str">
        <f t="shared" si="1"/>
        <v>22</v>
      </c>
      <c r="Q85" s="68"/>
      <c r="R85" s="66" t="s">
        <v>7</v>
      </c>
    </row>
    <row r="86" spans="1:18" x14ac:dyDescent="0.25">
      <c r="A86" s="2" t="s">
        <v>4030</v>
      </c>
      <c r="B86" s="2" t="s">
        <v>4213</v>
      </c>
      <c r="C86" s="2" t="s">
        <v>4214</v>
      </c>
      <c r="D86" s="63">
        <v>3.6399999999999886</v>
      </c>
      <c r="E86" s="63">
        <v>21.406700000000001</v>
      </c>
      <c r="F86" s="64">
        <v>5.88</v>
      </c>
      <c r="G86" s="63">
        <v>17.760000000000002</v>
      </c>
      <c r="H86" s="65">
        <v>269</v>
      </c>
      <c r="I86" s="64">
        <v>0.23</v>
      </c>
      <c r="J86" s="63">
        <v>5755.2</v>
      </c>
      <c r="K86" s="64">
        <v>0.23</v>
      </c>
      <c r="L86" s="63">
        <v>4776.04</v>
      </c>
      <c r="M86" s="64">
        <v>0.23</v>
      </c>
      <c r="N86" s="66">
        <v>2</v>
      </c>
      <c r="O86" s="66">
        <v>2</v>
      </c>
      <c r="P86" s="67" t="str">
        <f t="shared" si="1"/>
        <v>22</v>
      </c>
      <c r="Q86" s="68"/>
      <c r="R86" s="66" t="s">
        <v>7</v>
      </c>
    </row>
    <row r="87" spans="1:18" x14ac:dyDescent="0.25">
      <c r="A87" s="2" t="s">
        <v>4030</v>
      </c>
      <c r="B87" s="2" t="s">
        <v>4215</v>
      </c>
      <c r="C87" s="2" t="s">
        <v>4216</v>
      </c>
      <c r="D87" s="63">
        <v>2.9700000000000206</v>
      </c>
      <c r="E87" s="63">
        <v>15.169</v>
      </c>
      <c r="F87" s="64">
        <v>5.0999999999999996</v>
      </c>
      <c r="G87" s="63">
        <v>12.19</v>
      </c>
      <c r="H87" s="65">
        <v>452</v>
      </c>
      <c r="I87" s="64">
        <v>0.38</v>
      </c>
      <c r="J87" s="63">
        <v>6104.7</v>
      </c>
      <c r="K87" s="64">
        <v>0.25</v>
      </c>
      <c r="L87" s="63">
        <v>4762.25</v>
      </c>
      <c r="M87" s="64">
        <v>0.23</v>
      </c>
      <c r="N87" s="66">
        <v>2</v>
      </c>
      <c r="O87" s="66">
        <v>2</v>
      </c>
      <c r="P87" s="67" t="str">
        <f t="shared" si="1"/>
        <v>22</v>
      </c>
      <c r="Q87" s="68"/>
      <c r="R87" s="66" t="s">
        <v>7</v>
      </c>
    </row>
    <row r="88" spans="1:18" x14ac:dyDescent="0.25">
      <c r="A88" s="2" t="s">
        <v>4030</v>
      </c>
      <c r="B88" s="2" t="s">
        <v>4217</v>
      </c>
      <c r="C88" s="2" t="s">
        <v>4218</v>
      </c>
      <c r="D88" s="63">
        <v>6.5299999999999798</v>
      </c>
      <c r="E88" s="63">
        <v>35.391100000000002</v>
      </c>
      <c r="F88" s="64">
        <v>5.41</v>
      </c>
      <c r="G88" s="63">
        <v>28.86</v>
      </c>
      <c r="H88" s="65">
        <v>164</v>
      </c>
      <c r="I88" s="64">
        <v>0.14000000000000001</v>
      </c>
      <c r="J88" s="63">
        <v>5801.75</v>
      </c>
      <c r="K88" s="64">
        <v>0.24</v>
      </c>
      <c r="L88" s="63">
        <v>4730.83</v>
      </c>
      <c r="M88" s="64">
        <v>0.23</v>
      </c>
      <c r="N88" s="66">
        <v>2</v>
      </c>
      <c r="O88" s="66">
        <v>2</v>
      </c>
      <c r="P88" s="67" t="str">
        <f t="shared" si="1"/>
        <v>22</v>
      </c>
      <c r="Q88" s="68"/>
      <c r="R88" s="66" t="s">
        <v>7</v>
      </c>
    </row>
    <row r="89" spans="1:18" x14ac:dyDescent="0.25">
      <c r="A89" s="2" t="s">
        <v>4030</v>
      </c>
      <c r="B89" s="2" t="s">
        <v>4219</v>
      </c>
      <c r="C89" s="2" t="s">
        <v>4220</v>
      </c>
      <c r="D89" s="63">
        <v>2.5900000000000016</v>
      </c>
      <c r="E89" s="63">
        <v>18.175799999999999</v>
      </c>
      <c r="F89" s="64">
        <v>7.01</v>
      </c>
      <c r="G89" s="63">
        <v>15.58</v>
      </c>
      <c r="H89" s="65">
        <v>304</v>
      </c>
      <c r="I89" s="64">
        <v>0.26</v>
      </c>
      <c r="J89" s="63">
        <v>5504.95</v>
      </c>
      <c r="K89" s="64">
        <v>0.22</v>
      </c>
      <c r="L89" s="63">
        <v>4717.59</v>
      </c>
      <c r="M89" s="64">
        <v>0.23</v>
      </c>
      <c r="N89" s="66">
        <v>2</v>
      </c>
      <c r="O89" s="66">
        <v>2</v>
      </c>
      <c r="P89" s="67" t="str">
        <f t="shared" si="1"/>
        <v>22</v>
      </c>
      <c r="Q89" s="68"/>
      <c r="R89" s="66" t="s">
        <v>7</v>
      </c>
    </row>
    <row r="90" spans="1:18" x14ac:dyDescent="0.25">
      <c r="A90" s="2" t="s">
        <v>4030</v>
      </c>
      <c r="B90" s="2" t="s">
        <v>4221</v>
      </c>
      <c r="C90" s="2" t="s">
        <v>4222</v>
      </c>
      <c r="D90" s="63">
        <v>3.2899999999999925</v>
      </c>
      <c r="E90" s="63">
        <v>22.562899999999999</v>
      </c>
      <c r="F90" s="64">
        <v>6.85</v>
      </c>
      <c r="G90" s="63">
        <v>19.27</v>
      </c>
      <c r="H90" s="65">
        <v>242</v>
      </c>
      <c r="I90" s="64">
        <v>0.2</v>
      </c>
      <c r="J90" s="63">
        <v>5453.8</v>
      </c>
      <c r="K90" s="64">
        <v>0.22</v>
      </c>
      <c r="L90" s="63">
        <v>4657.62</v>
      </c>
      <c r="M90" s="64">
        <v>0.23</v>
      </c>
      <c r="N90" s="66">
        <v>2</v>
      </c>
      <c r="O90" s="66">
        <v>2</v>
      </c>
      <c r="P90" s="67" t="str">
        <f t="shared" si="1"/>
        <v>22</v>
      </c>
      <c r="Q90" s="68"/>
      <c r="R90" s="66" t="s">
        <v>7</v>
      </c>
    </row>
    <row r="91" spans="1:18" x14ac:dyDescent="0.25">
      <c r="A91" s="2" t="s">
        <v>4030</v>
      </c>
      <c r="B91" s="2" t="s">
        <v>4223</v>
      </c>
      <c r="C91" s="2" t="s">
        <v>4224</v>
      </c>
      <c r="D91" s="63">
        <v>5.0900000000000096</v>
      </c>
      <c r="E91" s="63">
        <v>28.705300000000001</v>
      </c>
      <c r="F91" s="64">
        <v>5.63</v>
      </c>
      <c r="G91" s="63">
        <v>23.61</v>
      </c>
      <c r="H91" s="65">
        <v>200</v>
      </c>
      <c r="I91" s="64">
        <v>0.17</v>
      </c>
      <c r="J91" s="63">
        <v>5657.84</v>
      </c>
      <c r="K91" s="64">
        <v>0.23</v>
      </c>
      <c r="L91" s="63">
        <v>4639.83</v>
      </c>
      <c r="M91" s="64">
        <v>0.22</v>
      </c>
      <c r="N91" s="66">
        <v>2</v>
      </c>
      <c r="O91" s="66">
        <v>2</v>
      </c>
      <c r="P91" s="67" t="str">
        <f t="shared" si="1"/>
        <v>22</v>
      </c>
      <c r="Q91" s="68"/>
      <c r="R91" s="66" t="s">
        <v>7</v>
      </c>
    </row>
    <row r="92" spans="1:18" x14ac:dyDescent="0.25">
      <c r="A92" s="2" t="s">
        <v>4030</v>
      </c>
      <c r="B92" s="2" t="s">
        <v>4225</v>
      </c>
      <c r="C92" s="2" t="s">
        <v>4226</v>
      </c>
      <c r="D92" s="63">
        <v>1.8700000000000039</v>
      </c>
      <c r="E92" s="63">
        <v>11.629799999999999</v>
      </c>
      <c r="F92" s="64">
        <v>6.21</v>
      </c>
      <c r="G92" s="63">
        <v>9.75</v>
      </c>
      <c r="H92" s="65">
        <v>486</v>
      </c>
      <c r="I92" s="64">
        <v>0.41</v>
      </c>
      <c r="J92" s="63">
        <v>5542.09</v>
      </c>
      <c r="K92" s="64">
        <v>0.23</v>
      </c>
      <c r="L92" s="63">
        <v>4633.2700000000004</v>
      </c>
      <c r="M92" s="64">
        <v>0.22</v>
      </c>
      <c r="N92" s="66">
        <v>2</v>
      </c>
      <c r="O92" s="66">
        <v>2</v>
      </c>
      <c r="P92" s="67" t="str">
        <f t="shared" si="1"/>
        <v>22</v>
      </c>
      <c r="Q92" s="68"/>
      <c r="R92" s="66" t="s">
        <v>7</v>
      </c>
    </row>
    <row r="93" spans="1:18" x14ac:dyDescent="0.25">
      <c r="A93" s="2" t="s">
        <v>4030</v>
      </c>
      <c r="B93" s="2" t="s">
        <v>4227</v>
      </c>
      <c r="C93" s="2" t="s">
        <v>4228</v>
      </c>
      <c r="D93" s="63">
        <v>2.1200000000000037</v>
      </c>
      <c r="E93" s="63">
        <v>19.46</v>
      </c>
      <c r="F93" s="64">
        <v>9.17</v>
      </c>
      <c r="G93" s="63">
        <v>17.34</v>
      </c>
      <c r="H93" s="65">
        <v>268</v>
      </c>
      <c r="I93" s="64">
        <v>0.23</v>
      </c>
      <c r="J93" s="63">
        <v>5197.38</v>
      </c>
      <c r="K93" s="64">
        <v>0.21</v>
      </c>
      <c r="L93" s="63">
        <v>4629.22</v>
      </c>
      <c r="M93" s="64">
        <v>0.22</v>
      </c>
      <c r="N93" s="66">
        <v>2</v>
      </c>
      <c r="O93" s="66">
        <v>2</v>
      </c>
      <c r="P93" s="67" t="str">
        <f t="shared" si="1"/>
        <v>22</v>
      </c>
      <c r="Q93" s="68"/>
      <c r="R93" s="66" t="s">
        <v>7</v>
      </c>
    </row>
    <row r="94" spans="1:18" x14ac:dyDescent="0.25">
      <c r="A94" s="2" t="s">
        <v>4030</v>
      </c>
      <c r="B94" s="2" t="s">
        <v>4229</v>
      </c>
      <c r="C94" s="2" t="s">
        <v>4230</v>
      </c>
      <c r="D94" s="63">
        <v>2.2200000000000153</v>
      </c>
      <c r="E94" s="63">
        <v>17.319700000000001</v>
      </c>
      <c r="F94" s="64">
        <v>7.8</v>
      </c>
      <c r="G94" s="63">
        <v>15.09</v>
      </c>
      <c r="H94" s="65">
        <v>303</v>
      </c>
      <c r="I94" s="64">
        <v>0.26</v>
      </c>
      <c r="J94" s="63">
        <v>5216.25</v>
      </c>
      <c r="K94" s="64">
        <v>0.21</v>
      </c>
      <c r="L94" s="63">
        <v>4543.58</v>
      </c>
      <c r="M94" s="64">
        <v>0.22</v>
      </c>
      <c r="N94" s="66">
        <v>2</v>
      </c>
      <c r="O94" s="66">
        <v>2</v>
      </c>
      <c r="P94" s="67" t="str">
        <f t="shared" si="1"/>
        <v>22</v>
      </c>
      <c r="Q94" s="68"/>
      <c r="R94" s="66" t="s">
        <v>7</v>
      </c>
    </row>
    <row r="95" spans="1:18" x14ac:dyDescent="0.25">
      <c r="A95" s="2" t="s">
        <v>4030</v>
      </c>
      <c r="B95" s="2" t="s">
        <v>4231</v>
      </c>
      <c r="C95" s="2" t="s">
        <v>4232</v>
      </c>
      <c r="D95" s="63">
        <v>6.5299999999999798</v>
      </c>
      <c r="E95" s="63">
        <v>35.940899999999999</v>
      </c>
      <c r="F95" s="64">
        <v>5.5</v>
      </c>
      <c r="G95" s="63">
        <v>29.41</v>
      </c>
      <c r="H95" s="65">
        <v>149</v>
      </c>
      <c r="I95" s="64">
        <v>0.12</v>
      </c>
      <c r="J95" s="63">
        <v>5446.9</v>
      </c>
      <c r="K95" s="64">
        <v>0.22</v>
      </c>
      <c r="L95" s="63">
        <v>4473.93</v>
      </c>
      <c r="M95" s="64">
        <v>0.22</v>
      </c>
      <c r="N95" s="66">
        <v>2</v>
      </c>
      <c r="O95" s="66">
        <v>2</v>
      </c>
      <c r="P95" s="67" t="str">
        <f t="shared" si="1"/>
        <v>22</v>
      </c>
      <c r="Q95" s="68"/>
      <c r="R95" s="66" t="s">
        <v>7</v>
      </c>
    </row>
    <row r="96" spans="1:18" x14ac:dyDescent="0.25">
      <c r="A96" s="2" t="s">
        <v>4030</v>
      </c>
      <c r="B96" s="2" t="s">
        <v>4233</v>
      </c>
      <c r="C96" s="2" t="s">
        <v>4234</v>
      </c>
      <c r="D96" s="63">
        <v>4.1000000000000147</v>
      </c>
      <c r="E96" s="63">
        <v>26.004799999999999</v>
      </c>
      <c r="F96" s="64">
        <v>6.34</v>
      </c>
      <c r="G96" s="63">
        <v>21.9</v>
      </c>
      <c r="H96" s="65">
        <v>202</v>
      </c>
      <c r="I96" s="64">
        <v>0.17</v>
      </c>
      <c r="J96" s="63">
        <v>5283</v>
      </c>
      <c r="K96" s="64">
        <v>0.22</v>
      </c>
      <c r="L96" s="63">
        <v>4454.79</v>
      </c>
      <c r="M96" s="64">
        <v>0.22</v>
      </c>
      <c r="N96" s="66">
        <v>2</v>
      </c>
      <c r="O96" s="66">
        <v>2</v>
      </c>
      <c r="P96" s="67" t="str">
        <f t="shared" si="1"/>
        <v>22</v>
      </c>
      <c r="Q96" s="68"/>
      <c r="R96" s="66" t="s">
        <v>7</v>
      </c>
    </row>
    <row r="97" spans="1:18" x14ac:dyDescent="0.25">
      <c r="A97" s="2" t="s">
        <v>4030</v>
      </c>
      <c r="B97" s="2" t="s">
        <v>4235</v>
      </c>
      <c r="C97" s="2" t="s">
        <v>4236</v>
      </c>
      <c r="D97" s="63">
        <v>2.0700000000000078</v>
      </c>
      <c r="E97" s="63">
        <v>15.093299999999999</v>
      </c>
      <c r="F97" s="64">
        <v>7.29</v>
      </c>
      <c r="G97" s="63">
        <v>13.02</v>
      </c>
      <c r="H97" s="65">
        <v>358</v>
      </c>
      <c r="I97" s="64">
        <v>0.3</v>
      </c>
      <c r="J97" s="63">
        <v>5174.82</v>
      </c>
      <c r="K97" s="64">
        <v>0.21</v>
      </c>
      <c r="L97" s="63">
        <v>4433.75</v>
      </c>
      <c r="M97" s="64">
        <v>0.21</v>
      </c>
      <c r="N97" s="66">
        <v>2</v>
      </c>
      <c r="O97" s="66">
        <v>2</v>
      </c>
      <c r="P97" s="67" t="str">
        <f t="shared" si="1"/>
        <v>22</v>
      </c>
      <c r="Q97" s="68"/>
      <c r="R97" s="66" t="s">
        <v>7</v>
      </c>
    </row>
    <row r="98" spans="1:18" x14ac:dyDescent="0.25">
      <c r="A98" s="2" t="s">
        <v>4030</v>
      </c>
      <c r="B98" s="2" t="s">
        <v>4031</v>
      </c>
      <c r="C98" s="2" t="s">
        <v>4032</v>
      </c>
      <c r="D98" s="63">
        <v>2.4100000000000019</v>
      </c>
      <c r="E98" s="63">
        <v>17.942799999999998</v>
      </c>
      <c r="F98" s="64">
        <v>7.44</v>
      </c>
      <c r="G98" s="63">
        <v>15.53</v>
      </c>
      <c r="H98" s="65">
        <v>285</v>
      </c>
      <c r="I98" s="64">
        <v>0.24</v>
      </c>
      <c r="J98" s="63">
        <v>5104.91</v>
      </c>
      <c r="K98" s="64">
        <v>0.21</v>
      </c>
      <c r="L98" s="63">
        <v>4418.0600000000004</v>
      </c>
      <c r="M98" s="64">
        <v>0.21</v>
      </c>
      <c r="N98" s="66">
        <v>2</v>
      </c>
      <c r="O98" s="66">
        <v>2</v>
      </c>
      <c r="P98" s="67" t="str">
        <f t="shared" si="1"/>
        <v>22</v>
      </c>
      <c r="Q98" s="68"/>
      <c r="R98" s="66" t="s">
        <v>7</v>
      </c>
    </row>
    <row r="99" spans="1:18" x14ac:dyDescent="0.25">
      <c r="A99" s="2" t="s">
        <v>4030</v>
      </c>
      <c r="B99" s="2" t="s">
        <v>4033</v>
      </c>
      <c r="C99" s="2" t="s">
        <v>4034</v>
      </c>
      <c r="D99" s="63">
        <v>6.4400000000000261</v>
      </c>
      <c r="E99" s="63">
        <v>34.877299999999998</v>
      </c>
      <c r="F99" s="64">
        <v>5.41</v>
      </c>
      <c r="G99" s="63">
        <v>28.43</v>
      </c>
      <c r="H99" s="65">
        <v>156</v>
      </c>
      <c r="I99" s="64">
        <v>0.13</v>
      </c>
      <c r="J99" s="63">
        <v>5420.75</v>
      </c>
      <c r="K99" s="64">
        <v>0.22</v>
      </c>
      <c r="L99" s="63">
        <v>4416.1000000000004</v>
      </c>
      <c r="M99" s="64">
        <v>0.21</v>
      </c>
      <c r="N99" s="66">
        <v>2</v>
      </c>
      <c r="O99" s="66">
        <v>2</v>
      </c>
      <c r="P99" s="67" t="str">
        <f t="shared" si="1"/>
        <v>22</v>
      </c>
      <c r="Q99" s="68"/>
      <c r="R99" s="66" t="s">
        <v>7</v>
      </c>
    </row>
    <row r="100" spans="1:18" x14ac:dyDescent="0.25">
      <c r="A100" s="2" t="s">
        <v>4030</v>
      </c>
      <c r="B100" s="2" t="s">
        <v>4035</v>
      </c>
      <c r="C100" s="2" t="s">
        <v>4036</v>
      </c>
      <c r="D100" s="63">
        <v>3.2899999999999956</v>
      </c>
      <c r="E100" s="63">
        <v>21.592099999999999</v>
      </c>
      <c r="F100" s="64">
        <v>6.56</v>
      </c>
      <c r="G100" s="63">
        <v>18.3</v>
      </c>
      <c r="H100" s="65">
        <v>241</v>
      </c>
      <c r="I100" s="64">
        <v>0.2</v>
      </c>
      <c r="J100" s="63">
        <v>5137.87</v>
      </c>
      <c r="K100" s="64">
        <v>0.21</v>
      </c>
      <c r="L100" s="63">
        <v>4344.9799999999996</v>
      </c>
      <c r="M100" s="64">
        <v>0.21</v>
      </c>
      <c r="N100" s="66">
        <v>2</v>
      </c>
      <c r="O100" s="66">
        <v>2</v>
      </c>
      <c r="P100" s="67" t="str">
        <f t="shared" si="1"/>
        <v>22</v>
      </c>
      <c r="Q100" s="68"/>
      <c r="R100" s="66" t="s">
        <v>7</v>
      </c>
    </row>
    <row r="101" spans="1:18" x14ac:dyDescent="0.25">
      <c r="A101" s="2" t="s">
        <v>4030</v>
      </c>
      <c r="B101" s="2" t="s">
        <v>4037</v>
      </c>
      <c r="C101" s="2" t="s">
        <v>4038</v>
      </c>
      <c r="D101" s="63">
        <v>2.3399999999999976</v>
      </c>
      <c r="E101" s="63">
        <v>17.687899999999999</v>
      </c>
      <c r="F101" s="64">
        <v>7.55</v>
      </c>
      <c r="G101" s="63">
        <v>15.34</v>
      </c>
      <c r="H101" s="65">
        <v>285</v>
      </c>
      <c r="I101" s="64">
        <v>0.24</v>
      </c>
      <c r="J101" s="63">
        <v>4984.99</v>
      </c>
      <c r="K101" s="64">
        <v>0.2</v>
      </c>
      <c r="L101" s="63">
        <v>4318.09</v>
      </c>
      <c r="M101" s="64">
        <v>0.21</v>
      </c>
      <c r="N101" s="66">
        <v>2</v>
      </c>
      <c r="O101" s="66">
        <v>2</v>
      </c>
      <c r="P101" s="67" t="str">
        <f t="shared" si="1"/>
        <v>22</v>
      </c>
      <c r="Q101" s="68"/>
      <c r="R101" s="66" t="s">
        <v>7</v>
      </c>
    </row>
    <row r="102" spans="1:18" x14ac:dyDescent="0.25">
      <c r="A102" s="2" t="s">
        <v>4030</v>
      </c>
      <c r="B102" s="2" t="s">
        <v>4039</v>
      </c>
      <c r="C102" s="2" t="s">
        <v>4040</v>
      </c>
      <c r="D102" s="63">
        <v>3.5299999999999829</v>
      </c>
      <c r="E102" s="63">
        <v>25.176600000000001</v>
      </c>
      <c r="F102" s="64">
        <v>7.13</v>
      </c>
      <c r="G102" s="63">
        <v>21.64</v>
      </c>
      <c r="H102" s="65">
        <v>197</v>
      </c>
      <c r="I102" s="64">
        <v>0.16</v>
      </c>
      <c r="J102" s="63">
        <v>4961.8</v>
      </c>
      <c r="K102" s="64">
        <v>0.2</v>
      </c>
      <c r="L102" s="63">
        <v>4266.3900000000003</v>
      </c>
      <c r="M102" s="64">
        <v>0.21</v>
      </c>
      <c r="N102" s="66">
        <v>2</v>
      </c>
      <c r="O102" s="66">
        <v>2</v>
      </c>
      <c r="P102" s="67" t="str">
        <f t="shared" si="1"/>
        <v>22</v>
      </c>
      <c r="Q102" s="68"/>
      <c r="R102" s="66" t="s">
        <v>7</v>
      </c>
    </row>
    <row r="103" spans="1:18" x14ac:dyDescent="0.25">
      <c r="A103" s="2" t="s">
        <v>4030</v>
      </c>
      <c r="B103" s="2" t="s">
        <v>4041</v>
      </c>
      <c r="C103" s="2" t="s">
        <v>4042</v>
      </c>
      <c r="D103" s="63">
        <v>5.0800000000000116</v>
      </c>
      <c r="E103" s="63">
        <v>31.0777</v>
      </c>
      <c r="F103" s="64">
        <v>6.11</v>
      </c>
      <c r="G103" s="63">
        <v>25.99</v>
      </c>
      <c r="H103" s="65">
        <v>164</v>
      </c>
      <c r="I103" s="64">
        <v>0.14000000000000001</v>
      </c>
      <c r="J103" s="63">
        <v>5082.2</v>
      </c>
      <c r="K103" s="64">
        <v>0.21</v>
      </c>
      <c r="L103" s="63">
        <v>4249.07</v>
      </c>
      <c r="M103" s="64">
        <v>0.21</v>
      </c>
      <c r="N103" s="66">
        <v>2</v>
      </c>
      <c r="O103" s="66">
        <v>2</v>
      </c>
      <c r="P103" s="67" t="str">
        <f t="shared" si="1"/>
        <v>22</v>
      </c>
      <c r="Q103" s="68"/>
      <c r="R103" s="66" t="s">
        <v>7</v>
      </c>
    </row>
    <row r="104" spans="1:18" x14ac:dyDescent="0.25">
      <c r="A104" s="2" t="s">
        <v>4030</v>
      </c>
      <c r="B104" s="2" t="s">
        <v>4043</v>
      </c>
      <c r="C104" s="2" t="s">
        <v>4044</v>
      </c>
      <c r="D104" s="63">
        <v>4.9099999999999939</v>
      </c>
      <c r="E104" s="63">
        <v>29.369499999999999</v>
      </c>
      <c r="F104" s="64">
        <v>5.98</v>
      </c>
      <c r="G104" s="63">
        <v>24.45</v>
      </c>
      <c r="H104" s="65">
        <v>172</v>
      </c>
      <c r="I104" s="64">
        <v>0.14000000000000001</v>
      </c>
      <c r="J104" s="63">
        <v>5057.57</v>
      </c>
      <c r="K104" s="64">
        <v>0.21</v>
      </c>
      <c r="L104" s="63">
        <v>4213.05</v>
      </c>
      <c r="M104" s="64">
        <v>0.2</v>
      </c>
      <c r="N104" s="66">
        <v>2</v>
      </c>
      <c r="O104" s="66">
        <v>2</v>
      </c>
      <c r="P104" s="67" t="str">
        <f t="shared" si="1"/>
        <v>22</v>
      </c>
      <c r="Q104" s="68"/>
      <c r="R104" s="66" t="s">
        <v>7</v>
      </c>
    </row>
    <row r="105" spans="1:18" x14ac:dyDescent="0.25">
      <c r="A105" s="2" t="s">
        <v>4030</v>
      </c>
      <c r="B105" s="2" t="s">
        <v>4045</v>
      </c>
      <c r="C105" s="2" t="s">
        <v>4046</v>
      </c>
      <c r="D105" s="63">
        <v>2.0599999999999978</v>
      </c>
      <c r="E105" s="63">
        <v>17.023900000000001</v>
      </c>
      <c r="F105" s="64">
        <v>8.26</v>
      </c>
      <c r="G105" s="63">
        <v>14.96</v>
      </c>
      <c r="H105" s="65">
        <v>279</v>
      </c>
      <c r="I105" s="64">
        <v>0.23</v>
      </c>
      <c r="J105" s="63">
        <v>4734.55</v>
      </c>
      <c r="K105" s="64">
        <v>0.19</v>
      </c>
      <c r="L105" s="63">
        <v>4159.8100000000004</v>
      </c>
      <c r="M105" s="64">
        <v>0.2</v>
      </c>
      <c r="N105" s="66">
        <v>2</v>
      </c>
      <c r="O105" s="66">
        <v>2</v>
      </c>
      <c r="P105" s="67" t="str">
        <f t="shared" si="1"/>
        <v>22</v>
      </c>
      <c r="Q105" s="68"/>
      <c r="R105" s="66" t="s">
        <v>7</v>
      </c>
    </row>
    <row r="106" spans="1:18" x14ac:dyDescent="0.25">
      <c r="A106" s="2" t="s">
        <v>4030</v>
      </c>
      <c r="B106" s="2" t="s">
        <v>4047</v>
      </c>
      <c r="C106" s="2" t="s">
        <v>4048</v>
      </c>
      <c r="D106" s="63">
        <v>2.2300000000000071</v>
      </c>
      <c r="E106" s="63">
        <v>18.0594</v>
      </c>
      <c r="F106" s="64">
        <v>8.09</v>
      </c>
      <c r="G106" s="63">
        <v>15.82</v>
      </c>
      <c r="H106" s="65">
        <v>262</v>
      </c>
      <c r="I106" s="64">
        <v>0.22</v>
      </c>
      <c r="J106" s="63">
        <v>4695.16</v>
      </c>
      <c r="K106" s="64">
        <v>0.19</v>
      </c>
      <c r="L106" s="63">
        <v>4110.8900000000003</v>
      </c>
      <c r="M106" s="64">
        <v>0.2</v>
      </c>
      <c r="N106" s="66">
        <v>2</v>
      </c>
      <c r="O106" s="66">
        <v>2</v>
      </c>
      <c r="P106" s="67" t="str">
        <f t="shared" si="1"/>
        <v>22</v>
      </c>
      <c r="Q106" s="68"/>
      <c r="R106" s="66" t="s">
        <v>7</v>
      </c>
    </row>
    <row r="107" spans="1:18" x14ac:dyDescent="0.25">
      <c r="A107" s="2" t="s">
        <v>4030</v>
      </c>
      <c r="B107" s="2" t="s">
        <v>4049</v>
      </c>
      <c r="C107" s="2" t="s">
        <v>4050</v>
      </c>
      <c r="D107" s="63">
        <v>3.1499999999999866</v>
      </c>
      <c r="E107" s="63">
        <v>21.003699999999998</v>
      </c>
      <c r="F107" s="64">
        <v>6.66</v>
      </c>
      <c r="G107" s="63">
        <v>17.850000000000001</v>
      </c>
      <c r="H107" s="65">
        <v>230</v>
      </c>
      <c r="I107" s="64">
        <v>0.19</v>
      </c>
      <c r="J107" s="63">
        <v>4825.8500000000004</v>
      </c>
      <c r="K107" s="64">
        <v>0.2</v>
      </c>
      <c r="L107" s="63">
        <v>4101.3500000000004</v>
      </c>
      <c r="M107" s="64">
        <v>0.2</v>
      </c>
      <c r="N107" s="66">
        <v>2</v>
      </c>
      <c r="O107" s="66">
        <v>2</v>
      </c>
      <c r="P107" s="67" t="str">
        <f t="shared" si="1"/>
        <v>22</v>
      </c>
      <c r="Q107" s="68"/>
      <c r="R107" s="66" t="s">
        <v>7</v>
      </c>
    </row>
    <row r="108" spans="1:18" x14ac:dyDescent="0.25">
      <c r="A108" s="2" t="s">
        <v>4030</v>
      </c>
      <c r="B108" s="2" t="s">
        <v>4051</v>
      </c>
      <c r="C108" s="2" t="s">
        <v>4052</v>
      </c>
      <c r="D108" s="63">
        <v>2.25</v>
      </c>
      <c r="E108" s="63">
        <v>20.511199999999999</v>
      </c>
      <c r="F108" s="64">
        <v>9.11</v>
      </c>
      <c r="G108" s="63">
        <v>18.260000000000002</v>
      </c>
      <c r="H108" s="65">
        <v>225</v>
      </c>
      <c r="I108" s="64">
        <v>0.19</v>
      </c>
      <c r="J108" s="63">
        <v>4578.55</v>
      </c>
      <c r="K108" s="64">
        <v>0.19</v>
      </c>
      <c r="L108" s="63">
        <v>4072.3</v>
      </c>
      <c r="M108" s="64">
        <v>0.2</v>
      </c>
      <c r="N108" s="66">
        <v>2</v>
      </c>
      <c r="O108" s="66">
        <v>2</v>
      </c>
      <c r="P108" s="67" t="str">
        <f t="shared" si="1"/>
        <v>22</v>
      </c>
      <c r="Q108" s="68"/>
      <c r="R108" s="66" t="s">
        <v>7</v>
      </c>
    </row>
    <row r="109" spans="1:18" x14ac:dyDescent="0.25">
      <c r="A109" s="2" t="s">
        <v>4030</v>
      </c>
      <c r="B109" s="2" t="s">
        <v>4053</v>
      </c>
      <c r="C109" s="2" t="s">
        <v>4054</v>
      </c>
      <c r="D109" s="63">
        <v>2.5</v>
      </c>
      <c r="E109" s="63">
        <v>16.468299999999999</v>
      </c>
      <c r="F109" s="64">
        <v>6.58</v>
      </c>
      <c r="G109" s="63">
        <v>13.96</v>
      </c>
      <c r="H109" s="65">
        <v>294</v>
      </c>
      <c r="I109" s="64">
        <v>0.25</v>
      </c>
      <c r="J109" s="63">
        <v>4787.7299999999996</v>
      </c>
      <c r="K109" s="64">
        <v>0.19</v>
      </c>
      <c r="L109" s="63">
        <v>4052.73</v>
      </c>
      <c r="M109" s="64">
        <v>0.2</v>
      </c>
      <c r="N109" s="66">
        <v>2</v>
      </c>
      <c r="O109" s="66">
        <v>2</v>
      </c>
      <c r="P109" s="67" t="str">
        <f t="shared" si="1"/>
        <v>22</v>
      </c>
      <c r="Q109" s="68"/>
      <c r="R109" s="66" t="s">
        <v>7</v>
      </c>
    </row>
    <row r="110" spans="1:18" x14ac:dyDescent="0.25">
      <c r="A110" s="2" t="s">
        <v>4030</v>
      </c>
      <c r="B110" s="2" t="s">
        <v>4055</v>
      </c>
      <c r="C110" s="2" t="s">
        <v>879</v>
      </c>
      <c r="D110" s="63">
        <v>2.1299999999999963</v>
      </c>
      <c r="E110" s="63">
        <v>19.677499999999998</v>
      </c>
      <c r="F110" s="64">
        <v>9.23</v>
      </c>
      <c r="G110" s="63">
        <v>17.54</v>
      </c>
      <c r="H110" s="65">
        <v>229</v>
      </c>
      <c r="I110" s="64">
        <v>0.19</v>
      </c>
      <c r="J110" s="63">
        <v>4498.26</v>
      </c>
      <c r="K110" s="64">
        <v>0.18</v>
      </c>
      <c r="L110" s="63">
        <v>4010.49</v>
      </c>
      <c r="M110" s="64">
        <v>0.19</v>
      </c>
      <c r="N110" s="66">
        <v>2</v>
      </c>
      <c r="O110" s="66">
        <v>2</v>
      </c>
      <c r="P110" s="67" t="str">
        <f t="shared" si="1"/>
        <v>22</v>
      </c>
      <c r="Q110" s="68"/>
      <c r="R110" s="66" t="s">
        <v>7</v>
      </c>
    </row>
    <row r="111" spans="1:18" x14ac:dyDescent="0.25">
      <c r="A111" s="2" t="s">
        <v>4030</v>
      </c>
      <c r="B111" s="2" t="s">
        <v>4237</v>
      </c>
      <c r="C111" s="2" t="s">
        <v>4238</v>
      </c>
      <c r="D111" s="63">
        <v>4.2000000000000179</v>
      </c>
      <c r="E111" s="63">
        <v>21.366099999999999</v>
      </c>
      <c r="F111" s="64">
        <v>5.08</v>
      </c>
      <c r="G111" s="63">
        <v>17.16</v>
      </c>
      <c r="H111" s="65">
        <v>233</v>
      </c>
      <c r="I111" s="64">
        <v>0.2</v>
      </c>
      <c r="J111" s="63">
        <v>4980.95</v>
      </c>
      <c r="K111" s="64">
        <v>0.2</v>
      </c>
      <c r="L111" s="63">
        <v>4002.34</v>
      </c>
      <c r="M111" s="64">
        <v>0.19</v>
      </c>
      <c r="N111" s="66">
        <v>2</v>
      </c>
      <c r="O111" s="66">
        <v>2</v>
      </c>
      <c r="P111" s="67" t="str">
        <f t="shared" si="1"/>
        <v>22</v>
      </c>
      <c r="Q111" s="68"/>
      <c r="R111" s="66" t="s">
        <v>7</v>
      </c>
    </row>
    <row r="112" spans="1:18" x14ac:dyDescent="0.25">
      <c r="A112" s="2" t="s">
        <v>4030</v>
      </c>
      <c r="B112" s="2" t="s">
        <v>4239</v>
      </c>
      <c r="C112" s="2" t="s">
        <v>4240</v>
      </c>
      <c r="D112" s="63">
        <v>2.4299999999999953</v>
      </c>
      <c r="E112" s="63">
        <v>16.983699999999999</v>
      </c>
      <c r="F112" s="64">
        <v>6.98</v>
      </c>
      <c r="G112" s="63">
        <v>14.55</v>
      </c>
      <c r="H112" s="65">
        <v>294</v>
      </c>
      <c r="I112" s="64">
        <v>0.25</v>
      </c>
      <c r="J112" s="63">
        <v>4693.8</v>
      </c>
      <c r="K112" s="64">
        <v>0.19</v>
      </c>
      <c r="L112" s="63">
        <v>3979.38</v>
      </c>
      <c r="M112" s="64">
        <v>0.19</v>
      </c>
      <c r="N112" s="66">
        <v>2</v>
      </c>
      <c r="O112" s="66">
        <v>2</v>
      </c>
      <c r="P112" s="67" t="str">
        <f t="shared" si="1"/>
        <v>22</v>
      </c>
      <c r="Q112" s="68"/>
      <c r="R112" s="66" t="s">
        <v>7</v>
      </c>
    </row>
    <row r="113" spans="1:18" x14ac:dyDescent="0.25">
      <c r="A113" s="2" t="s">
        <v>4030</v>
      </c>
      <c r="B113" s="2" t="s">
        <v>4241</v>
      </c>
      <c r="C113" s="2" t="s">
        <v>4242</v>
      </c>
      <c r="D113" s="63">
        <v>2.9800000000000089</v>
      </c>
      <c r="E113" s="63">
        <v>21.705400000000001</v>
      </c>
      <c r="F113" s="64">
        <v>7.28</v>
      </c>
      <c r="G113" s="63">
        <v>18.72</v>
      </c>
      <c r="H113" s="65">
        <v>211</v>
      </c>
      <c r="I113" s="64">
        <v>0.18</v>
      </c>
      <c r="J113" s="63">
        <v>4582.55</v>
      </c>
      <c r="K113" s="64">
        <v>0.19</v>
      </c>
      <c r="L113" s="63">
        <v>3953.76</v>
      </c>
      <c r="M113" s="64">
        <v>0.19</v>
      </c>
      <c r="N113" s="66">
        <v>2</v>
      </c>
      <c r="O113" s="66">
        <v>2</v>
      </c>
      <c r="P113" s="67" t="str">
        <f t="shared" si="1"/>
        <v>22</v>
      </c>
      <c r="Q113" s="68"/>
      <c r="R113" s="66" t="s">
        <v>7</v>
      </c>
    </row>
    <row r="114" spans="1:18" x14ac:dyDescent="0.25">
      <c r="A114" s="2" t="s">
        <v>4030</v>
      </c>
      <c r="B114" s="2" t="s">
        <v>4243</v>
      </c>
      <c r="C114" s="2" t="s">
        <v>4244</v>
      </c>
      <c r="D114" s="63">
        <v>2.6899999999999995</v>
      </c>
      <c r="E114" s="63">
        <v>22.403099999999998</v>
      </c>
      <c r="F114" s="64">
        <v>8.32</v>
      </c>
      <c r="G114" s="63">
        <v>19.71</v>
      </c>
      <c r="H114" s="65">
        <v>209</v>
      </c>
      <c r="I114" s="64">
        <v>0.17</v>
      </c>
      <c r="J114" s="63">
        <v>4483.96</v>
      </c>
      <c r="K114" s="64">
        <v>0.18</v>
      </c>
      <c r="L114" s="63">
        <v>3921.75</v>
      </c>
      <c r="M114" s="64">
        <v>0.19</v>
      </c>
      <c r="N114" s="66">
        <v>2</v>
      </c>
      <c r="O114" s="66">
        <v>2</v>
      </c>
      <c r="P114" s="67" t="str">
        <f t="shared" si="1"/>
        <v>22</v>
      </c>
      <c r="Q114" s="68"/>
      <c r="R114" s="66" t="s">
        <v>7</v>
      </c>
    </row>
    <row r="115" spans="1:18" x14ac:dyDescent="0.25">
      <c r="A115" s="2" t="s">
        <v>4030</v>
      </c>
      <c r="B115" s="2" t="s">
        <v>4245</v>
      </c>
      <c r="C115" s="2" t="s">
        <v>4246</v>
      </c>
      <c r="D115" s="63">
        <v>2.2099999999999915</v>
      </c>
      <c r="E115" s="63">
        <v>19.517800000000001</v>
      </c>
      <c r="F115" s="64">
        <v>8.83</v>
      </c>
      <c r="G115" s="63">
        <v>17.3</v>
      </c>
      <c r="H115" s="65">
        <v>225</v>
      </c>
      <c r="I115" s="64">
        <v>0.19</v>
      </c>
      <c r="J115" s="63">
        <v>4393.3500000000004</v>
      </c>
      <c r="K115" s="64">
        <v>0.18</v>
      </c>
      <c r="L115" s="63">
        <v>3896.1</v>
      </c>
      <c r="M115" s="64">
        <v>0.19</v>
      </c>
      <c r="N115" s="66">
        <v>2</v>
      </c>
      <c r="O115" s="66">
        <v>2</v>
      </c>
      <c r="P115" s="67" t="str">
        <f t="shared" si="1"/>
        <v>22</v>
      </c>
      <c r="Q115" s="68"/>
      <c r="R115" s="66" t="s">
        <v>7</v>
      </c>
    </row>
    <row r="116" spans="1:18" x14ac:dyDescent="0.25">
      <c r="A116" s="2" t="s">
        <v>4030</v>
      </c>
      <c r="B116" s="2" t="s">
        <v>4247</v>
      </c>
      <c r="C116" s="2" t="s">
        <v>4248</v>
      </c>
      <c r="D116" s="63">
        <v>2.0700000000000025</v>
      </c>
      <c r="E116" s="63">
        <v>15.054600000000001</v>
      </c>
      <c r="F116" s="64">
        <v>7.27</v>
      </c>
      <c r="G116" s="63">
        <v>12.98</v>
      </c>
      <c r="H116" s="65">
        <v>319</v>
      </c>
      <c r="I116" s="64">
        <v>0.27</v>
      </c>
      <c r="J116" s="63">
        <v>4507.08</v>
      </c>
      <c r="K116" s="64">
        <v>0.18</v>
      </c>
      <c r="L116" s="63">
        <v>3846.75</v>
      </c>
      <c r="M116" s="64">
        <v>0.19</v>
      </c>
      <c r="N116" s="66">
        <v>2</v>
      </c>
      <c r="O116" s="66">
        <v>2</v>
      </c>
      <c r="P116" s="67" t="str">
        <f t="shared" si="1"/>
        <v>22</v>
      </c>
      <c r="Q116" s="68"/>
      <c r="R116" s="66" t="s">
        <v>7</v>
      </c>
    </row>
    <row r="117" spans="1:18" x14ac:dyDescent="0.25">
      <c r="A117" s="2" t="s">
        <v>4030</v>
      </c>
      <c r="B117" s="2" t="s">
        <v>4249</v>
      </c>
      <c r="C117" s="2" t="s">
        <v>4250</v>
      </c>
      <c r="D117" s="63">
        <v>3.75</v>
      </c>
      <c r="E117" s="63">
        <v>24.6798</v>
      </c>
      <c r="F117" s="64">
        <v>6.58</v>
      </c>
      <c r="G117" s="63">
        <v>20.92</v>
      </c>
      <c r="H117" s="65">
        <v>181</v>
      </c>
      <c r="I117" s="64">
        <v>0.15</v>
      </c>
      <c r="J117" s="63">
        <v>4466.13</v>
      </c>
      <c r="K117" s="64">
        <v>0.18</v>
      </c>
      <c r="L117" s="63">
        <v>3787.38</v>
      </c>
      <c r="M117" s="64">
        <v>0.18</v>
      </c>
      <c r="N117" s="66">
        <v>2</v>
      </c>
      <c r="O117" s="66">
        <v>2</v>
      </c>
      <c r="P117" s="67" t="str">
        <f t="shared" si="1"/>
        <v>22</v>
      </c>
      <c r="Q117" s="68"/>
      <c r="R117" s="66" t="s">
        <v>7</v>
      </c>
    </row>
    <row r="118" spans="1:18" x14ac:dyDescent="0.25">
      <c r="A118" s="2" t="s">
        <v>4030</v>
      </c>
      <c r="B118" s="2" t="s">
        <v>4251</v>
      </c>
      <c r="C118" s="2" t="s">
        <v>4252</v>
      </c>
      <c r="D118" s="63">
        <v>2.9700000000000153</v>
      </c>
      <c r="E118" s="63">
        <v>20.925899999999999</v>
      </c>
      <c r="F118" s="64">
        <v>7.04</v>
      </c>
      <c r="G118" s="63">
        <v>17.95</v>
      </c>
      <c r="H118" s="65">
        <v>210</v>
      </c>
      <c r="I118" s="64">
        <v>0.18</v>
      </c>
      <c r="J118" s="63">
        <v>4405.59</v>
      </c>
      <c r="K118" s="64">
        <v>0.18</v>
      </c>
      <c r="L118" s="63">
        <v>3781.88</v>
      </c>
      <c r="M118" s="64">
        <v>0.18</v>
      </c>
      <c r="N118" s="66">
        <v>2</v>
      </c>
      <c r="O118" s="66">
        <v>2</v>
      </c>
      <c r="P118" s="67" t="str">
        <f t="shared" si="1"/>
        <v>22</v>
      </c>
      <c r="Q118" s="68"/>
      <c r="R118" s="66" t="s">
        <v>7</v>
      </c>
    </row>
    <row r="119" spans="1:18" x14ac:dyDescent="0.25">
      <c r="A119" s="2" t="s">
        <v>4030</v>
      </c>
      <c r="B119" s="2" t="s">
        <v>4253</v>
      </c>
      <c r="C119" s="2" t="s">
        <v>4254</v>
      </c>
      <c r="D119" s="63">
        <v>3.4199999999999906</v>
      </c>
      <c r="E119" s="63">
        <v>20.156700000000001</v>
      </c>
      <c r="F119" s="64">
        <v>5.89</v>
      </c>
      <c r="G119" s="63">
        <v>16.73</v>
      </c>
      <c r="H119" s="65">
        <v>224</v>
      </c>
      <c r="I119" s="64">
        <v>0.19</v>
      </c>
      <c r="J119" s="63">
        <v>4512.1499999999996</v>
      </c>
      <c r="K119" s="64">
        <v>0.18</v>
      </c>
      <c r="L119" s="63">
        <v>3746.07</v>
      </c>
      <c r="M119" s="64">
        <v>0.18</v>
      </c>
      <c r="N119" s="66">
        <v>2</v>
      </c>
      <c r="O119" s="66">
        <v>2</v>
      </c>
      <c r="P119" s="67" t="str">
        <f t="shared" si="1"/>
        <v>22</v>
      </c>
      <c r="Q119" s="68"/>
      <c r="R119" s="66" t="s">
        <v>7</v>
      </c>
    </row>
    <row r="120" spans="1:18" x14ac:dyDescent="0.25">
      <c r="A120" s="2" t="s">
        <v>4030</v>
      </c>
      <c r="B120" s="2" t="s">
        <v>4255</v>
      </c>
      <c r="C120" s="2" t="s">
        <v>4256</v>
      </c>
      <c r="D120" s="63">
        <v>2.2599999999999945</v>
      </c>
      <c r="E120" s="63">
        <v>21.6983</v>
      </c>
      <c r="F120" s="64">
        <v>9.6</v>
      </c>
      <c r="G120" s="63">
        <v>19.43</v>
      </c>
      <c r="H120" s="65">
        <v>196</v>
      </c>
      <c r="I120" s="64">
        <v>0.16</v>
      </c>
      <c r="J120" s="63">
        <v>4179.3999999999996</v>
      </c>
      <c r="K120" s="64">
        <v>0.17</v>
      </c>
      <c r="L120" s="63">
        <v>3736.44</v>
      </c>
      <c r="M120" s="64">
        <v>0.18</v>
      </c>
      <c r="N120" s="66">
        <v>2</v>
      </c>
      <c r="O120" s="66">
        <v>2</v>
      </c>
      <c r="P120" s="67" t="str">
        <f t="shared" si="1"/>
        <v>22</v>
      </c>
      <c r="Q120" s="68"/>
      <c r="R120" s="66" t="s">
        <v>7</v>
      </c>
    </row>
    <row r="121" spans="1:18" x14ac:dyDescent="0.25">
      <c r="A121" s="2" t="s">
        <v>4030</v>
      </c>
      <c r="B121" s="2" t="s">
        <v>4257</v>
      </c>
      <c r="C121" s="2" t="s">
        <v>4258</v>
      </c>
      <c r="D121" s="63">
        <v>8.940000000000035</v>
      </c>
      <c r="E121" s="63">
        <v>32.985100000000003</v>
      </c>
      <c r="F121" s="64">
        <v>3.68</v>
      </c>
      <c r="G121" s="63">
        <v>24.04</v>
      </c>
      <c r="H121" s="65">
        <v>217</v>
      </c>
      <c r="I121" s="64">
        <v>0.18</v>
      </c>
      <c r="J121" s="63">
        <v>5616.13</v>
      </c>
      <c r="K121" s="64">
        <v>0.23</v>
      </c>
      <c r="L121" s="63">
        <v>3676.14</v>
      </c>
      <c r="M121" s="64">
        <v>0.18</v>
      </c>
      <c r="N121" s="66">
        <v>2</v>
      </c>
      <c r="O121" s="66">
        <v>2</v>
      </c>
      <c r="P121" s="67" t="str">
        <f t="shared" si="1"/>
        <v>22</v>
      </c>
      <c r="Q121" s="68"/>
      <c r="R121" s="66" t="s">
        <v>7</v>
      </c>
    </row>
    <row r="122" spans="1:18" x14ac:dyDescent="0.25">
      <c r="A122" s="2" t="s">
        <v>4030</v>
      </c>
      <c r="B122" s="2" t="s">
        <v>4259</v>
      </c>
      <c r="C122" s="2" t="s">
        <v>4260</v>
      </c>
      <c r="D122" s="63">
        <v>4.0599999999999836</v>
      </c>
      <c r="E122" s="63">
        <v>23.040099999999999</v>
      </c>
      <c r="F122" s="64">
        <v>5.67</v>
      </c>
      <c r="G122" s="63">
        <v>18.98</v>
      </c>
      <c r="H122" s="65">
        <v>191</v>
      </c>
      <c r="I122" s="64">
        <v>0.16</v>
      </c>
      <c r="J122" s="63">
        <v>4397.05</v>
      </c>
      <c r="K122" s="64">
        <v>0.18</v>
      </c>
      <c r="L122" s="63">
        <v>3621.59</v>
      </c>
      <c r="M122" s="64">
        <v>0.17</v>
      </c>
      <c r="N122" s="66">
        <v>2</v>
      </c>
      <c r="O122" s="66">
        <v>2</v>
      </c>
      <c r="P122" s="67" t="str">
        <f t="shared" si="1"/>
        <v>22</v>
      </c>
      <c r="Q122" s="68"/>
      <c r="R122" s="66" t="s">
        <v>7</v>
      </c>
    </row>
    <row r="123" spans="1:18" x14ac:dyDescent="0.25">
      <c r="A123" s="2" t="s">
        <v>4030</v>
      </c>
      <c r="B123" s="2" t="s">
        <v>4261</v>
      </c>
      <c r="C123" s="2" t="s">
        <v>4262</v>
      </c>
      <c r="D123" s="63">
        <v>2.2999999999999994</v>
      </c>
      <c r="E123" s="63">
        <v>15.843</v>
      </c>
      <c r="F123" s="64">
        <v>6.88</v>
      </c>
      <c r="G123" s="63">
        <v>13.54</v>
      </c>
      <c r="H123" s="65">
        <v>305</v>
      </c>
      <c r="I123" s="64">
        <v>0.26</v>
      </c>
      <c r="J123" s="63">
        <v>4304.1499999999996</v>
      </c>
      <c r="K123" s="64">
        <v>0.17</v>
      </c>
      <c r="L123" s="63">
        <v>3602.65</v>
      </c>
      <c r="M123" s="64">
        <v>0.17</v>
      </c>
      <c r="N123" s="66">
        <v>2</v>
      </c>
      <c r="O123" s="66">
        <v>2</v>
      </c>
      <c r="P123" s="67" t="str">
        <f t="shared" si="1"/>
        <v>22</v>
      </c>
      <c r="Q123" s="68"/>
      <c r="R123" s="66" t="s">
        <v>7</v>
      </c>
    </row>
    <row r="124" spans="1:18" x14ac:dyDescent="0.25">
      <c r="A124" s="2" t="s">
        <v>4030</v>
      </c>
      <c r="B124" s="2" t="s">
        <v>4263</v>
      </c>
      <c r="C124" s="2" t="s">
        <v>4264</v>
      </c>
      <c r="D124" s="63">
        <v>2.7599999999999936</v>
      </c>
      <c r="E124" s="63">
        <v>17.3216</v>
      </c>
      <c r="F124" s="64">
        <v>6.27</v>
      </c>
      <c r="G124" s="63">
        <v>14.56</v>
      </c>
      <c r="H124" s="65">
        <v>257.5</v>
      </c>
      <c r="I124" s="64">
        <v>0.22</v>
      </c>
      <c r="J124" s="63">
        <v>4306.8100000000004</v>
      </c>
      <c r="K124" s="64">
        <v>0.17</v>
      </c>
      <c r="L124" s="63">
        <v>3596.11</v>
      </c>
      <c r="M124" s="64">
        <v>0.17</v>
      </c>
      <c r="N124" s="66">
        <v>2</v>
      </c>
      <c r="O124" s="66">
        <v>2</v>
      </c>
      <c r="P124" s="67" t="str">
        <f t="shared" si="1"/>
        <v>22</v>
      </c>
      <c r="Q124" s="68"/>
      <c r="R124" s="66" t="s">
        <v>7</v>
      </c>
    </row>
    <row r="125" spans="1:18" x14ac:dyDescent="0.25">
      <c r="A125" s="2" t="s">
        <v>4030</v>
      </c>
      <c r="B125" s="2" t="s">
        <v>4265</v>
      </c>
      <c r="C125" s="2" t="s">
        <v>4266</v>
      </c>
      <c r="D125" s="63">
        <v>2.0699999999999963</v>
      </c>
      <c r="E125" s="63">
        <v>15.3459</v>
      </c>
      <c r="F125" s="64">
        <v>7.41</v>
      </c>
      <c r="G125" s="63">
        <v>13.27</v>
      </c>
      <c r="H125" s="65">
        <v>276</v>
      </c>
      <c r="I125" s="64">
        <v>0.23</v>
      </c>
      <c r="J125" s="63">
        <v>4125.6499999999996</v>
      </c>
      <c r="K125" s="64">
        <v>0.17</v>
      </c>
      <c r="L125" s="63">
        <v>3554.33</v>
      </c>
      <c r="M125" s="64">
        <v>0.17</v>
      </c>
      <c r="N125" s="66">
        <v>2</v>
      </c>
      <c r="O125" s="66">
        <v>2</v>
      </c>
      <c r="P125" s="67" t="str">
        <f t="shared" si="1"/>
        <v>22</v>
      </c>
      <c r="Q125" s="68"/>
      <c r="R125" s="66" t="s">
        <v>7</v>
      </c>
    </row>
    <row r="126" spans="1:18" x14ac:dyDescent="0.25">
      <c r="A126" s="2" t="s">
        <v>4030</v>
      </c>
      <c r="B126" s="2" t="s">
        <v>4267</v>
      </c>
      <c r="C126" s="2" t="s">
        <v>4268</v>
      </c>
      <c r="D126" s="63">
        <v>2.8700000000000032</v>
      </c>
      <c r="E126" s="63">
        <v>20.773499999999999</v>
      </c>
      <c r="F126" s="64">
        <v>7.23</v>
      </c>
      <c r="G126" s="63">
        <v>17.899999999999999</v>
      </c>
      <c r="H126" s="65">
        <v>199</v>
      </c>
      <c r="I126" s="64">
        <v>0.17</v>
      </c>
      <c r="J126" s="63">
        <v>4110.05</v>
      </c>
      <c r="K126" s="64">
        <v>0.17</v>
      </c>
      <c r="L126" s="63">
        <v>3538.92</v>
      </c>
      <c r="M126" s="64">
        <v>0.17</v>
      </c>
      <c r="N126" s="66">
        <v>2</v>
      </c>
      <c r="O126" s="66">
        <v>2</v>
      </c>
      <c r="P126" s="67" t="str">
        <f t="shared" si="1"/>
        <v>22</v>
      </c>
      <c r="Q126" s="68"/>
      <c r="R126" s="66" t="s">
        <v>7</v>
      </c>
    </row>
    <row r="127" spans="1:18" x14ac:dyDescent="0.25">
      <c r="A127" s="2" t="s">
        <v>4030</v>
      </c>
      <c r="B127" s="2" t="s">
        <v>4269</v>
      </c>
      <c r="C127" s="2" t="s">
        <v>4270</v>
      </c>
      <c r="D127" s="63">
        <v>2.3000000000000078</v>
      </c>
      <c r="E127" s="63">
        <v>19.630800000000001</v>
      </c>
      <c r="F127" s="64">
        <v>8.5299999999999994</v>
      </c>
      <c r="G127" s="63">
        <v>17.329999999999998</v>
      </c>
      <c r="H127" s="65">
        <v>204</v>
      </c>
      <c r="I127" s="64">
        <v>0.17</v>
      </c>
      <c r="J127" s="63">
        <v>3999.44</v>
      </c>
      <c r="K127" s="64">
        <v>0.16</v>
      </c>
      <c r="L127" s="63">
        <v>3530.23</v>
      </c>
      <c r="M127" s="64">
        <v>0.17</v>
      </c>
      <c r="N127" s="66">
        <v>2</v>
      </c>
      <c r="O127" s="66">
        <v>2</v>
      </c>
      <c r="P127" s="67" t="str">
        <f t="shared" si="1"/>
        <v>22</v>
      </c>
      <c r="Q127" s="68"/>
      <c r="R127" s="66" t="s">
        <v>7</v>
      </c>
    </row>
    <row r="128" spans="1:18" x14ac:dyDescent="0.25">
      <c r="A128" s="2" t="s">
        <v>4030</v>
      </c>
      <c r="B128" s="2" t="s">
        <v>4271</v>
      </c>
      <c r="C128" s="2" t="s">
        <v>4272</v>
      </c>
      <c r="D128" s="63">
        <v>2.2699999999999942</v>
      </c>
      <c r="E128" s="63">
        <v>19.039400000000001</v>
      </c>
      <c r="F128" s="64">
        <v>8.3800000000000008</v>
      </c>
      <c r="G128" s="63">
        <v>16.760000000000002</v>
      </c>
      <c r="H128" s="65">
        <v>211</v>
      </c>
      <c r="I128" s="64">
        <v>0.18</v>
      </c>
      <c r="J128" s="63">
        <v>3995.63</v>
      </c>
      <c r="K128" s="64">
        <v>0.16</v>
      </c>
      <c r="L128" s="63">
        <v>3516.66</v>
      </c>
      <c r="M128" s="64">
        <v>0.17</v>
      </c>
      <c r="N128" s="66">
        <v>2</v>
      </c>
      <c r="O128" s="66">
        <v>2</v>
      </c>
      <c r="P128" s="67" t="str">
        <f t="shared" si="1"/>
        <v>22</v>
      </c>
      <c r="Q128" s="68"/>
      <c r="R128" s="66" t="s">
        <v>7</v>
      </c>
    </row>
    <row r="129" spans="1:18" x14ac:dyDescent="0.25">
      <c r="A129" s="2" t="s">
        <v>4030</v>
      </c>
      <c r="B129" s="2" t="s">
        <v>4273</v>
      </c>
      <c r="C129" s="2" t="s">
        <v>4274</v>
      </c>
      <c r="D129" s="63">
        <v>4.4100000000000028</v>
      </c>
      <c r="E129" s="63">
        <v>27.0547</v>
      </c>
      <c r="F129" s="64">
        <v>6.13</v>
      </c>
      <c r="G129" s="63">
        <v>22.64</v>
      </c>
      <c r="H129" s="65">
        <v>160</v>
      </c>
      <c r="I129" s="64">
        <v>0.13</v>
      </c>
      <c r="J129" s="63">
        <v>4209</v>
      </c>
      <c r="K129" s="64">
        <v>0.17</v>
      </c>
      <c r="L129" s="63">
        <v>3503.4</v>
      </c>
      <c r="M129" s="64">
        <v>0.17</v>
      </c>
      <c r="N129" s="66">
        <v>2</v>
      </c>
      <c r="O129" s="66">
        <v>2</v>
      </c>
      <c r="P129" s="67" t="str">
        <f t="shared" si="1"/>
        <v>22</v>
      </c>
      <c r="Q129" s="68"/>
      <c r="R129" s="66" t="s">
        <v>7</v>
      </c>
    </row>
    <row r="130" spans="1:18" x14ac:dyDescent="0.25">
      <c r="A130" s="2" t="s">
        <v>4030</v>
      </c>
      <c r="B130" s="2" t="s">
        <v>4275</v>
      </c>
      <c r="C130" s="2" t="s">
        <v>4276</v>
      </c>
      <c r="D130" s="63">
        <v>3.6499999999999861</v>
      </c>
      <c r="E130" s="63">
        <v>19.757999999999999</v>
      </c>
      <c r="F130" s="64">
        <v>5.41</v>
      </c>
      <c r="G130" s="63">
        <v>16.100000000000001</v>
      </c>
      <c r="H130" s="65">
        <v>220</v>
      </c>
      <c r="I130" s="64">
        <v>0.18</v>
      </c>
      <c r="J130" s="63">
        <v>4305.5</v>
      </c>
      <c r="K130" s="64">
        <v>0.17</v>
      </c>
      <c r="L130" s="63">
        <v>3502.5</v>
      </c>
      <c r="M130" s="64">
        <v>0.17</v>
      </c>
      <c r="N130" s="66">
        <v>2</v>
      </c>
      <c r="O130" s="66">
        <v>2</v>
      </c>
      <c r="P130" s="67" t="str">
        <f t="shared" si="1"/>
        <v>22</v>
      </c>
      <c r="Q130" s="68"/>
      <c r="R130" s="66" t="s">
        <v>7</v>
      </c>
    </row>
    <row r="131" spans="1:18" x14ac:dyDescent="0.25">
      <c r="A131" s="2" t="s">
        <v>4030</v>
      </c>
      <c r="B131" s="2" t="s">
        <v>4279</v>
      </c>
      <c r="C131" s="2" t="s">
        <v>1614</v>
      </c>
      <c r="D131" s="63">
        <v>4.5</v>
      </c>
      <c r="E131" s="63">
        <v>27.418099999999999</v>
      </c>
      <c r="F131" s="64">
        <v>6.09</v>
      </c>
      <c r="G131" s="63">
        <v>22.91</v>
      </c>
      <c r="H131" s="65">
        <v>151</v>
      </c>
      <c r="I131" s="64">
        <v>0.12</v>
      </c>
      <c r="J131" s="63">
        <v>4157.3</v>
      </c>
      <c r="K131" s="64">
        <v>0.17</v>
      </c>
      <c r="L131" s="63">
        <v>3477.8</v>
      </c>
      <c r="M131" s="64">
        <v>0.17</v>
      </c>
      <c r="N131" s="66">
        <v>2</v>
      </c>
      <c r="O131" s="66">
        <v>2</v>
      </c>
      <c r="P131" s="67" t="str">
        <f t="shared" si="1"/>
        <v>22</v>
      </c>
      <c r="Q131" s="68"/>
      <c r="R131" s="66" t="s">
        <v>7</v>
      </c>
    </row>
    <row r="132" spans="1:18" x14ac:dyDescent="0.25">
      <c r="A132" s="2" t="s">
        <v>4030</v>
      </c>
      <c r="B132" s="2" t="s">
        <v>4280</v>
      </c>
      <c r="C132" s="2" t="s">
        <v>3711</v>
      </c>
      <c r="D132" s="63">
        <v>2.0699999999999954</v>
      </c>
      <c r="E132" s="63">
        <v>15.6114</v>
      </c>
      <c r="F132" s="64">
        <v>7.54</v>
      </c>
      <c r="G132" s="63">
        <v>13.54</v>
      </c>
      <c r="H132" s="65">
        <v>258</v>
      </c>
      <c r="I132" s="64">
        <v>0.22</v>
      </c>
      <c r="J132" s="63">
        <v>3995.3</v>
      </c>
      <c r="K132" s="64">
        <v>0.16</v>
      </c>
      <c r="L132" s="63">
        <v>3461.24</v>
      </c>
      <c r="M132" s="64">
        <v>0.17</v>
      </c>
      <c r="N132" s="66">
        <v>2</v>
      </c>
      <c r="O132" s="66">
        <v>2</v>
      </c>
      <c r="P132" s="67" t="str">
        <f t="shared" si="1"/>
        <v>22</v>
      </c>
      <c r="Q132" s="68"/>
      <c r="R132" s="66" t="s">
        <v>7</v>
      </c>
    </row>
    <row r="133" spans="1:18" x14ac:dyDescent="0.25">
      <c r="A133" s="2" t="s">
        <v>4030</v>
      </c>
      <c r="B133" s="2" t="s">
        <v>4281</v>
      </c>
      <c r="C133" s="2" t="s">
        <v>4282</v>
      </c>
      <c r="D133" s="63">
        <v>6.980000000000012</v>
      </c>
      <c r="E133" s="63">
        <v>29.685199999999998</v>
      </c>
      <c r="F133" s="64">
        <v>4.25</v>
      </c>
      <c r="G133" s="63">
        <v>22.7</v>
      </c>
      <c r="H133" s="65">
        <v>153</v>
      </c>
      <c r="I133" s="64">
        <v>0.13</v>
      </c>
      <c r="J133" s="63">
        <v>4527.8999999999996</v>
      </c>
      <c r="K133" s="64">
        <v>0.18</v>
      </c>
      <c r="L133" s="63">
        <v>3459.95</v>
      </c>
      <c r="M133" s="64">
        <v>0.17</v>
      </c>
      <c r="N133" s="66">
        <v>2</v>
      </c>
      <c r="O133" s="66">
        <v>2</v>
      </c>
      <c r="P133" s="67" t="str">
        <f t="shared" si="1"/>
        <v>22</v>
      </c>
      <c r="Q133" s="68"/>
      <c r="R133" s="66" t="s">
        <v>7</v>
      </c>
    </row>
    <row r="134" spans="1:18" x14ac:dyDescent="0.25">
      <c r="A134" s="2" t="s">
        <v>4030</v>
      </c>
      <c r="B134" s="2" t="s">
        <v>4283</v>
      </c>
      <c r="C134" s="2" t="s">
        <v>4284</v>
      </c>
      <c r="D134" s="63">
        <v>2.4200000000000044</v>
      </c>
      <c r="E134" s="63">
        <v>18.345600000000001</v>
      </c>
      <c r="F134" s="64">
        <v>7.58</v>
      </c>
      <c r="G134" s="63">
        <v>15.92</v>
      </c>
      <c r="H134" s="65">
        <v>213</v>
      </c>
      <c r="I134" s="64">
        <v>0.18</v>
      </c>
      <c r="J134" s="63">
        <v>3928.4</v>
      </c>
      <c r="K134" s="64">
        <v>0.16</v>
      </c>
      <c r="L134" s="63">
        <v>3412.94</v>
      </c>
      <c r="M134" s="64">
        <v>0.16</v>
      </c>
      <c r="N134" s="66">
        <v>2</v>
      </c>
      <c r="O134" s="66">
        <v>2</v>
      </c>
      <c r="P134" s="67" t="str">
        <f t="shared" si="1"/>
        <v>22</v>
      </c>
      <c r="Q134" s="68"/>
      <c r="R134" s="66" t="s">
        <v>7</v>
      </c>
    </row>
    <row r="135" spans="1:18" x14ac:dyDescent="0.25">
      <c r="A135" s="2" t="s">
        <v>4030</v>
      </c>
      <c r="B135" s="2" t="s">
        <v>4285</v>
      </c>
      <c r="C135" s="2" t="s">
        <v>4286</v>
      </c>
      <c r="D135" s="63">
        <v>4.139999999999989</v>
      </c>
      <c r="E135" s="63">
        <v>24.538599999999999</v>
      </c>
      <c r="F135" s="64">
        <v>5.92</v>
      </c>
      <c r="G135" s="63">
        <v>20.39</v>
      </c>
      <c r="H135" s="65">
        <v>168</v>
      </c>
      <c r="I135" s="64">
        <v>0.14000000000000001</v>
      </c>
      <c r="J135" s="63">
        <v>4103.8</v>
      </c>
      <c r="K135" s="64">
        <v>0.17</v>
      </c>
      <c r="L135" s="63">
        <v>3408.28</v>
      </c>
      <c r="M135" s="64">
        <v>0.16</v>
      </c>
      <c r="N135" s="66">
        <v>2</v>
      </c>
      <c r="O135" s="66">
        <v>2</v>
      </c>
      <c r="P135" s="67" t="str">
        <f t="shared" ref="P135:P198" si="2">N135&amp;O135</f>
        <v>22</v>
      </c>
      <c r="Q135" s="68"/>
      <c r="R135" s="66" t="s">
        <v>7</v>
      </c>
    </row>
    <row r="136" spans="1:18" x14ac:dyDescent="0.25">
      <c r="A136" s="2" t="s">
        <v>4030</v>
      </c>
      <c r="B136" s="2" t="s">
        <v>4287</v>
      </c>
      <c r="C136" s="2" t="s">
        <v>4288</v>
      </c>
      <c r="D136" s="63">
        <v>6.2200000000000184</v>
      </c>
      <c r="E136" s="63">
        <v>33.843000000000004</v>
      </c>
      <c r="F136" s="64">
        <v>5.44</v>
      </c>
      <c r="G136" s="63">
        <v>27.62</v>
      </c>
      <c r="H136" s="65">
        <v>123</v>
      </c>
      <c r="I136" s="64">
        <v>0.1</v>
      </c>
      <c r="J136" s="63">
        <v>4162.6000000000004</v>
      </c>
      <c r="K136" s="64">
        <v>0.17</v>
      </c>
      <c r="L136" s="63">
        <v>3397.53</v>
      </c>
      <c r="M136" s="64">
        <v>0.16</v>
      </c>
      <c r="N136" s="66">
        <v>2</v>
      </c>
      <c r="O136" s="66">
        <v>2</v>
      </c>
      <c r="P136" s="67" t="str">
        <f t="shared" si="2"/>
        <v>22</v>
      </c>
      <c r="Q136" s="68"/>
      <c r="R136" s="66" t="s">
        <v>7</v>
      </c>
    </row>
    <row r="137" spans="1:18" x14ac:dyDescent="0.25">
      <c r="A137" s="2" t="s">
        <v>4030</v>
      </c>
      <c r="B137" s="2" t="s">
        <v>4289</v>
      </c>
      <c r="C137" s="2" t="s">
        <v>4290</v>
      </c>
      <c r="D137" s="63">
        <v>2.7999999999999949</v>
      </c>
      <c r="E137" s="63">
        <v>16.546199999999999</v>
      </c>
      <c r="F137" s="64">
        <v>5.9</v>
      </c>
      <c r="G137" s="63">
        <v>13.74</v>
      </c>
      <c r="H137" s="65">
        <v>256</v>
      </c>
      <c r="I137" s="64">
        <v>0.22</v>
      </c>
      <c r="J137" s="63">
        <v>4110.6899999999996</v>
      </c>
      <c r="K137" s="64">
        <v>0.17</v>
      </c>
      <c r="L137" s="63">
        <v>3393.89</v>
      </c>
      <c r="M137" s="64">
        <v>0.16</v>
      </c>
      <c r="N137" s="66">
        <v>2</v>
      </c>
      <c r="O137" s="66">
        <v>2</v>
      </c>
      <c r="P137" s="67" t="str">
        <f t="shared" si="2"/>
        <v>22</v>
      </c>
      <c r="Q137" s="68"/>
      <c r="R137" s="66" t="s">
        <v>7</v>
      </c>
    </row>
    <row r="138" spans="1:18" x14ac:dyDescent="0.25">
      <c r="A138" s="2" t="s">
        <v>4030</v>
      </c>
      <c r="B138" s="2" t="s">
        <v>4291</v>
      </c>
      <c r="C138" s="2" t="s">
        <v>4292</v>
      </c>
      <c r="D138" s="63">
        <v>3.6799999999999997</v>
      </c>
      <c r="E138" s="63">
        <v>24.785399999999999</v>
      </c>
      <c r="F138" s="64">
        <v>6.73</v>
      </c>
      <c r="G138" s="63">
        <v>21.1</v>
      </c>
      <c r="H138" s="65">
        <v>161</v>
      </c>
      <c r="I138" s="64">
        <v>0.13</v>
      </c>
      <c r="J138" s="63">
        <v>3967.1</v>
      </c>
      <c r="K138" s="64">
        <v>0.16</v>
      </c>
      <c r="L138" s="63">
        <v>3374.62</v>
      </c>
      <c r="M138" s="64">
        <v>0.16</v>
      </c>
      <c r="N138" s="66">
        <v>2</v>
      </c>
      <c r="O138" s="66">
        <v>2</v>
      </c>
      <c r="P138" s="67" t="str">
        <f t="shared" si="2"/>
        <v>22</v>
      </c>
      <c r="Q138" s="68"/>
      <c r="R138" s="66" t="s">
        <v>7</v>
      </c>
    </row>
    <row r="139" spans="1:18" x14ac:dyDescent="0.25">
      <c r="A139" s="2" t="s">
        <v>4030</v>
      </c>
      <c r="B139" s="2" t="s">
        <v>4293</v>
      </c>
      <c r="C139" s="2" t="s">
        <v>4294</v>
      </c>
      <c r="D139" s="63">
        <v>2.5800000000000023</v>
      </c>
      <c r="E139" s="63">
        <v>16.603899999999999</v>
      </c>
      <c r="F139" s="64">
        <v>6.43</v>
      </c>
      <c r="G139" s="63">
        <v>14.02</v>
      </c>
      <c r="H139" s="65">
        <v>240</v>
      </c>
      <c r="I139" s="64">
        <v>0.2</v>
      </c>
      <c r="J139" s="63">
        <v>3989.54</v>
      </c>
      <c r="K139" s="64">
        <v>0.16</v>
      </c>
      <c r="L139" s="63">
        <v>3370.34</v>
      </c>
      <c r="M139" s="64">
        <v>0.16</v>
      </c>
      <c r="N139" s="66">
        <v>2</v>
      </c>
      <c r="O139" s="66">
        <v>2</v>
      </c>
      <c r="P139" s="67" t="str">
        <f t="shared" si="2"/>
        <v>22</v>
      </c>
      <c r="Q139" s="68"/>
      <c r="R139" s="66" t="s">
        <v>7</v>
      </c>
    </row>
    <row r="140" spans="1:18" x14ac:dyDescent="0.25">
      <c r="A140" s="2" t="s">
        <v>4030</v>
      </c>
      <c r="B140" s="2" t="s">
        <v>4295</v>
      </c>
      <c r="C140" s="2" t="s">
        <v>4296</v>
      </c>
      <c r="D140" s="63">
        <v>4.0199999999999898</v>
      </c>
      <c r="E140" s="63">
        <v>24.570499999999999</v>
      </c>
      <c r="F140" s="64">
        <v>6.11</v>
      </c>
      <c r="G140" s="63">
        <v>20.55</v>
      </c>
      <c r="H140" s="65">
        <v>164</v>
      </c>
      <c r="I140" s="64">
        <v>0.14000000000000001</v>
      </c>
      <c r="J140" s="63">
        <v>4027</v>
      </c>
      <c r="K140" s="64">
        <v>0.16</v>
      </c>
      <c r="L140" s="63">
        <v>3367.72</v>
      </c>
      <c r="M140" s="64">
        <v>0.16</v>
      </c>
      <c r="N140" s="66">
        <v>2</v>
      </c>
      <c r="O140" s="66">
        <v>2</v>
      </c>
      <c r="P140" s="67" t="str">
        <f t="shared" si="2"/>
        <v>22</v>
      </c>
      <c r="Q140" s="68"/>
      <c r="R140" s="66" t="s">
        <v>7</v>
      </c>
    </row>
    <row r="141" spans="1:18" x14ac:dyDescent="0.25">
      <c r="A141" s="2" t="s">
        <v>4030</v>
      </c>
      <c r="B141" s="2" t="s">
        <v>4297</v>
      </c>
      <c r="C141" s="2" t="s">
        <v>4298</v>
      </c>
      <c r="D141" s="63">
        <v>5.7100000000000071</v>
      </c>
      <c r="E141" s="63">
        <v>29.362500000000001</v>
      </c>
      <c r="F141" s="64">
        <v>5.14</v>
      </c>
      <c r="G141" s="63">
        <v>23.65</v>
      </c>
      <c r="H141" s="65">
        <v>142</v>
      </c>
      <c r="I141" s="64">
        <v>0.12</v>
      </c>
      <c r="J141" s="63">
        <v>4155.3999999999996</v>
      </c>
      <c r="K141" s="64">
        <v>0.17</v>
      </c>
      <c r="L141" s="63">
        <v>3344.57</v>
      </c>
      <c r="M141" s="64">
        <v>0.16</v>
      </c>
      <c r="N141" s="66">
        <v>2</v>
      </c>
      <c r="O141" s="66">
        <v>2</v>
      </c>
      <c r="P141" s="67" t="str">
        <f t="shared" si="2"/>
        <v>22</v>
      </c>
      <c r="Q141" s="68"/>
      <c r="R141" s="66" t="s">
        <v>7</v>
      </c>
    </row>
    <row r="142" spans="1:18" x14ac:dyDescent="0.25">
      <c r="A142" s="2" t="s">
        <v>4030</v>
      </c>
      <c r="B142" s="2" t="s">
        <v>4299</v>
      </c>
      <c r="C142" s="2" t="s">
        <v>4300</v>
      </c>
      <c r="D142" s="63">
        <v>3.8200000000000087</v>
      </c>
      <c r="E142" s="63">
        <v>21.8475</v>
      </c>
      <c r="F142" s="64">
        <v>5.71</v>
      </c>
      <c r="G142" s="63">
        <v>18.02</v>
      </c>
      <c r="H142" s="65">
        <v>185</v>
      </c>
      <c r="I142" s="64">
        <v>0.15</v>
      </c>
      <c r="J142" s="63">
        <v>4042.26</v>
      </c>
      <c r="K142" s="64">
        <v>0.16</v>
      </c>
      <c r="L142" s="63">
        <v>3335.55</v>
      </c>
      <c r="M142" s="64">
        <v>0.16</v>
      </c>
      <c r="N142" s="66">
        <v>2</v>
      </c>
      <c r="O142" s="66">
        <v>2</v>
      </c>
      <c r="P142" s="67" t="str">
        <f t="shared" si="2"/>
        <v>22</v>
      </c>
      <c r="Q142" s="68"/>
      <c r="R142" s="66" t="s">
        <v>7</v>
      </c>
    </row>
    <row r="143" spans="1:18" x14ac:dyDescent="0.25">
      <c r="A143" s="2" t="s">
        <v>4030</v>
      </c>
      <c r="B143" s="2" t="s">
        <v>4301</v>
      </c>
      <c r="C143" s="2" t="s">
        <v>4302</v>
      </c>
      <c r="D143" s="63">
        <v>3.2200000000000131</v>
      </c>
      <c r="E143" s="63">
        <v>24.5901</v>
      </c>
      <c r="F143" s="64">
        <v>7.63</v>
      </c>
      <c r="G143" s="63">
        <v>21.37</v>
      </c>
      <c r="H143" s="65">
        <v>155</v>
      </c>
      <c r="I143" s="64">
        <v>0.13</v>
      </c>
      <c r="J143" s="63">
        <v>3820.65</v>
      </c>
      <c r="K143" s="64">
        <v>0.15</v>
      </c>
      <c r="L143" s="63">
        <v>3321.54</v>
      </c>
      <c r="M143" s="64">
        <v>0.16</v>
      </c>
      <c r="N143" s="66">
        <v>2</v>
      </c>
      <c r="O143" s="66">
        <v>2</v>
      </c>
      <c r="P143" s="67" t="str">
        <f t="shared" si="2"/>
        <v>22</v>
      </c>
      <c r="Q143" s="68"/>
      <c r="R143" s="66" t="s">
        <v>7</v>
      </c>
    </row>
    <row r="144" spans="1:18" x14ac:dyDescent="0.25">
      <c r="A144" s="2" t="s">
        <v>4030</v>
      </c>
      <c r="B144" s="2" t="s">
        <v>4303</v>
      </c>
      <c r="C144" s="2" t="s">
        <v>4304</v>
      </c>
      <c r="D144" s="63">
        <v>2.75</v>
      </c>
      <c r="E144" s="63">
        <v>19.354199999999999</v>
      </c>
      <c r="F144" s="64">
        <v>7.03</v>
      </c>
      <c r="G144" s="63">
        <v>16.600000000000001</v>
      </c>
      <c r="H144" s="65">
        <v>198</v>
      </c>
      <c r="I144" s="64">
        <v>0.17</v>
      </c>
      <c r="J144" s="63">
        <v>3830.5</v>
      </c>
      <c r="K144" s="64">
        <v>0.15</v>
      </c>
      <c r="L144" s="63">
        <v>3286</v>
      </c>
      <c r="M144" s="64">
        <v>0.16</v>
      </c>
      <c r="N144" s="66">
        <v>2</v>
      </c>
      <c r="O144" s="66">
        <v>2</v>
      </c>
      <c r="P144" s="67" t="str">
        <f t="shared" si="2"/>
        <v>22</v>
      </c>
      <c r="Q144" s="68"/>
      <c r="R144" s="66" t="s">
        <v>7</v>
      </c>
    </row>
    <row r="145" spans="1:18" x14ac:dyDescent="0.25">
      <c r="A145" s="2" t="s">
        <v>4030</v>
      </c>
      <c r="B145" s="2" t="s">
        <v>4305</v>
      </c>
      <c r="C145" s="2" t="s">
        <v>4306</v>
      </c>
      <c r="D145" s="63">
        <v>5.9199999999999857</v>
      </c>
      <c r="E145" s="63">
        <v>26.160900000000002</v>
      </c>
      <c r="F145" s="64">
        <v>4.41</v>
      </c>
      <c r="G145" s="63">
        <v>20.239999999999998</v>
      </c>
      <c r="H145" s="65">
        <v>172</v>
      </c>
      <c r="I145" s="64">
        <v>0.14000000000000001</v>
      </c>
      <c r="J145" s="63">
        <v>4296.82</v>
      </c>
      <c r="K145" s="64">
        <v>0.17</v>
      </c>
      <c r="L145" s="63">
        <v>3278.58</v>
      </c>
      <c r="M145" s="64">
        <v>0.16</v>
      </c>
      <c r="N145" s="66">
        <v>2</v>
      </c>
      <c r="O145" s="66">
        <v>2</v>
      </c>
      <c r="P145" s="67" t="str">
        <f t="shared" si="2"/>
        <v>22</v>
      </c>
      <c r="Q145" s="68"/>
      <c r="R145" s="66" t="s">
        <v>7</v>
      </c>
    </row>
    <row r="146" spans="1:18" x14ac:dyDescent="0.25">
      <c r="A146" s="2" t="s">
        <v>4030</v>
      </c>
      <c r="B146" s="2" t="s">
        <v>4307</v>
      </c>
      <c r="C146" s="2" t="s">
        <v>4308</v>
      </c>
      <c r="D146" s="63">
        <v>2.3899999999999899</v>
      </c>
      <c r="E146" s="63">
        <v>17.397200000000002</v>
      </c>
      <c r="F146" s="64">
        <v>7.27</v>
      </c>
      <c r="G146" s="63">
        <v>15</v>
      </c>
      <c r="H146" s="65">
        <v>218</v>
      </c>
      <c r="I146" s="64">
        <v>0.18</v>
      </c>
      <c r="J146" s="63">
        <v>3797.22</v>
      </c>
      <c r="K146" s="64">
        <v>0.15</v>
      </c>
      <c r="L146" s="63">
        <v>3276.2</v>
      </c>
      <c r="M146" s="64">
        <v>0.16</v>
      </c>
      <c r="N146" s="66">
        <v>2</v>
      </c>
      <c r="O146" s="66">
        <v>2</v>
      </c>
      <c r="P146" s="67" t="str">
        <f t="shared" si="2"/>
        <v>22</v>
      </c>
      <c r="Q146" s="68"/>
      <c r="R146" s="66" t="s">
        <v>7</v>
      </c>
    </row>
    <row r="147" spans="1:18" x14ac:dyDescent="0.25">
      <c r="A147" s="2" t="s">
        <v>4030</v>
      </c>
      <c r="B147" s="2" t="s">
        <v>4309</v>
      </c>
      <c r="C147" s="2" t="s">
        <v>4310</v>
      </c>
      <c r="D147" s="63">
        <v>3.8300000000000027</v>
      </c>
      <c r="E147" s="63">
        <v>24.174199999999999</v>
      </c>
      <c r="F147" s="64">
        <v>6.31</v>
      </c>
      <c r="G147" s="63">
        <v>20.34</v>
      </c>
      <c r="H147" s="65">
        <v>160</v>
      </c>
      <c r="I147" s="64">
        <v>0.13</v>
      </c>
      <c r="J147" s="63">
        <v>3852.05</v>
      </c>
      <c r="K147" s="64">
        <v>0.16</v>
      </c>
      <c r="L147" s="63">
        <v>3239.25</v>
      </c>
      <c r="M147" s="64">
        <v>0.16</v>
      </c>
      <c r="N147" s="66">
        <v>2</v>
      </c>
      <c r="O147" s="66">
        <v>2</v>
      </c>
      <c r="P147" s="67" t="str">
        <f t="shared" si="2"/>
        <v>22</v>
      </c>
      <c r="Q147" s="68"/>
      <c r="R147" s="66" t="s">
        <v>7</v>
      </c>
    </row>
    <row r="148" spans="1:18" x14ac:dyDescent="0.25">
      <c r="A148" s="2" t="s">
        <v>4030</v>
      </c>
      <c r="B148" s="2" t="s">
        <v>4311</v>
      </c>
      <c r="C148" s="2" t="s">
        <v>4312</v>
      </c>
      <c r="D148" s="63">
        <v>5.9199999999999884</v>
      </c>
      <c r="E148" s="63">
        <v>28.180099999999999</v>
      </c>
      <c r="F148" s="64">
        <v>4.76</v>
      </c>
      <c r="G148" s="63">
        <v>22.26</v>
      </c>
      <c r="H148" s="65">
        <v>156</v>
      </c>
      <c r="I148" s="64">
        <v>0.13</v>
      </c>
      <c r="J148" s="63">
        <v>4158.5</v>
      </c>
      <c r="K148" s="64">
        <v>0.17</v>
      </c>
      <c r="L148" s="63">
        <v>3234.98</v>
      </c>
      <c r="M148" s="64">
        <v>0.16</v>
      </c>
      <c r="N148" s="66">
        <v>2</v>
      </c>
      <c r="O148" s="66">
        <v>2</v>
      </c>
      <c r="P148" s="67" t="str">
        <f t="shared" si="2"/>
        <v>22</v>
      </c>
      <c r="Q148" s="68"/>
      <c r="R148" s="66" t="s">
        <v>7</v>
      </c>
    </row>
    <row r="149" spans="1:18" x14ac:dyDescent="0.25">
      <c r="A149" s="2" t="s">
        <v>4030</v>
      </c>
      <c r="B149" s="2" t="s">
        <v>4313</v>
      </c>
      <c r="C149" s="2" t="s">
        <v>4314</v>
      </c>
      <c r="D149" s="63">
        <v>6.210000000000008</v>
      </c>
      <c r="E149" s="63">
        <v>31.7453</v>
      </c>
      <c r="F149" s="64">
        <v>5.1100000000000003</v>
      </c>
      <c r="G149" s="63">
        <v>25.53</v>
      </c>
      <c r="H149" s="65">
        <v>127</v>
      </c>
      <c r="I149" s="64">
        <v>0.1</v>
      </c>
      <c r="J149" s="63">
        <v>4010.1</v>
      </c>
      <c r="K149" s="64">
        <v>0.16</v>
      </c>
      <c r="L149" s="63">
        <v>3221.42</v>
      </c>
      <c r="M149" s="64">
        <v>0.15</v>
      </c>
      <c r="N149" s="66">
        <v>2</v>
      </c>
      <c r="O149" s="66">
        <v>2</v>
      </c>
      <c r="P149" s="67" t="str">
        <f t="shared" si="2"/>
        <v>22</v>
      </c>
      <c r="Q149" s="68"/>
      <c r="R149" s="66" t="s">
        <v>7</v>
      </c>
    </row>
    <row r="150" spans="1:18" x14ac:dyDescent="0.25">
      <c r="A150" s="2" t="s">
        <v>4030</v>
      </c>
      <c r="B150" s="2" t="s">
        <v>4315</v>
      </c>
      <c r="C150" s="2" t="s">
        <v>4316</v>
      </c>
      <c r="D150" s="63">
        <v>3.1499999999999906</v>
      </c>
      <c r="E150" s="63">
        <v>22.590599999999998</v>
      </c>
      <c r="F150" s="64">
        <v>7.17</v>
      </c>
      <c r="G150" s="63">
        <v>19.440000000000001</v>
      </c>
      <c r="H150" s="65">
        <v>188</v>
      </c>
      <c r="I150" s="64">
        <v>0.16</v>
      </c>
      <c r="J150" s="63">
        <v>3808.9</v>
      </c>
      <c r="K150" s="64">
        <v>0.15</v>
      </c>
      <c r="L150" s="63">
        <v>3216.7</v>
      </c>
      <c r="M150" s="64">
        <v>0.15</v>
      </c>
      <c r="N150" s="66">
        <v>2</v>
      </c>
      <c r="O150" s="66">
        <v>2</v>
      </c>
      <c r="P150" s="67" t="str">
        <f t="shared" si="2"/>
        <v>22</v>
      </c>
      <c r="Q150" s="68"/>
      <c r="R150" s="66" t="s">
        <v>7</v>
      </c>
    </row>
    <row r="151" spans="1:18" x14ac:dyDescent="0.25">
      <c r="A151" s="2" t="s">
        <v>4030</v>
      </c>
      <c r="B151" s="2" t="s">
        <v>4317</v>
      </c>
      <c r="C151" s="2" t="s">
        <v>4318</v>
      </c>
      <c r="D151" s="63">
        <v>2.3000000000000078</v>
      </c>
      <c r="E151" s="63">
        <v>17.813400000000001</v>
      </c>
      <c r="F151" s="64">
        <v>7.74</v>
      </c>
      <c r="G151" s="63">
        <v>15.51</v>
      </c>
      <c r="H151" s="65">
        <v>206</v>
      </c>
      <c r="I151" s="64">
        <v>0.17</v>
      </c>
      <c r="J151" s="63">
        <v>3663.38</v>
      </c>
      <c r="K151" s="64">
        <v>0.15</v>
      </c>
      <c r="L151" s="63">
        <v>3189.57</v>
      </c>
      <c r="M151" s="64">
        <v>0.15</v>
      </c>
      <c r="N151" s="66">
        <v>2</v>
      </c>
      <c r="O151" s="66">
        <v>2</v>
      </c>
      <c r="P151" s="67" t="str">
        <f t="shared" si="2"/>
        <v>22</v>
      </c>
      <c r="Q151" s="68"/>
      <c r="R151" s="66" t="s">
        <v>7</v>
      </c>
    </row>
    <row r="152" spans="1:18" x14ac:dyDescent="0.25">
      <c r="A152" s="2" t="s">
        <v>4030</v>
      </c>
      <c r="B152" s="2" t="s">
        <v>4319</v>
      </c>
      <c r="C152" s="2" t="s">
        <v>4320</v>
      </c>
      <c r="D152" s="63">
        <v>1.8999999999999919</v>
      </c>
      <c r="E152" s="63">
        <v>14.820499999999999</v>
      </c>
      <c r="F152" s="64">
        <v>7.8</v>
      </c>
      <c r="G152" s="63">
        <v>12.92</v>
      </c>
      <c r="H152" s="65">
        <v>288</v>
      </c>
      <c r="I152" s="64">
        <v>0.24</v>
      </c>
      <c r="J152" s="63">
        <v>3733.85</v>
      </c>
      <c r="K152" s="64">
        <v>0.15</v>
      </c>
      <c r="L152" s="63">
        <v>3186.65</v>
      </c>
      <c r="M152" s="64">
        <v>0.15</v>
      </c>
      <c r="N152" s="66">
        <v>2</v>
      </c>
      <c r="O152" s="66">
        <v>2</v>
      </c>
      <c r="P152" s="67" t="str">
        <f t="shared" si="2"/>
        <v>22</v>
      </c>
      <c r="Q152" s="68"/>
      <c r="R152" s="66" t="s">
        <v>7</v>
      </c>
    </row>
    <row r="153" spans="1:18" x14ac:dyDescent="0.25">
      <c r="A153" s="2" t="s">
        <v>4030</v>
      </c>
      <c r="B153" s="2" t="s">
        <v>4321</v>
      </c>
      <c r="C153" s="2" t="s">
        <v>4322</v>
      </c>
      <c r="D153" s="63">
        <v>3.8700000000000037</v>
      </c>
      <c r="E153" s="63">
        <v>25.639299999999999</v>
      </c>
      <c r="F153" s="64">
        <v>6.62</v>
      </c>
      <c r="G153" s="63">
        <v>21.76</v>
      </c>
      <c r="H153" s="65">
        <v>151</v>
      </c>
      <c r="I153" s="64">
        <v>0.12</v>
      </c>
      <c r="J153" s="63">
        <v>3769.92</v>
      </c>
      <c r="K153" s="64">
        <v>0.15</v>
      </c>
      <c r="L153" s="63">
        <v>3185.55</v>
      </c>
      <c r="M153" s="64">
        <v>0.15</v>
      </c>
      <c r="N153" s="66">
        <v>2</v>
      </c>
      <c r="O153" s="66">
        <v>2</v>
      </c>
      <c r="P153" s="67" t="str">
        <f t="shared" si="2"/>
        <v>22</v>
      </c>
      <c r="Q153" s="68"/>
      <c r="R153" s="66" t="s">
        <v>7</v>
      </c>
    </row>
    <row r="154" spans="1:18" x14ac:dyDescent="0.25">
      <c r="A154" s="2" t="s">
        <v>4030</v>
      </c>
      <c r="B154" s="2" t="s">
        <v>4327</v>
      </c>
      <c r="C154" s="2" t="s">
        <v>4328</v>
      </c>
      <c r="D154" s="63">
        <v>3.1600000000000099</v>
      </c>
      <c r="E154" s="63">
        <v>24.1144</v>
      </c>
      <c r="F154" s="64">
        <v>7.63</v>
      </c>
      <c r="G154" s="63">
        <v>20.95</v>
      </c>
      <c r="H154" s="65">
        <v>153</v>
      </c>
      <c r="I154" s="64">
        <v>0.13</v>
      </c>
      <c r="J154" s="63">
        <v>3640.16</v>
      </c>
      <c r="K154" s="64">
        <v>0.15</v>
      </c>
      <c r="L154" s="63">
        <v>3156.67</v>
      </c>
      <c r="M154" s="64">
        <v>0.15</v>
      </c>
      <c r="N154" s="66">
        <v>2</v>
      </c>
      <c r="O154" s="66">
        <v>2</v>
      </c>
      <c r="P154" s="67" t="str">
        <f t="shared" si="2"/>
        <v>22</v>
      </c>
      <c r="Q154" s="68"/>
      <c r="R154" s="66" t="s">
        <v>7</v>
      </c>
    </row>
    <row r="155" spans="1:18" x14ac:dyDescent="0.25">
      <c r="A155" s="2" t="s">
        <v>4030</v>
      </c>
      <c r="B155" s="2" t="s">
        <v>4329</v>
      </c>
      <c r="C155" s="2" t="s">
        <v>4330</v>
      </c>
      <c r="D155" s="63">
        <v>4.100000000000013</v>
      </c>
      <c r="E155" s="63">
        <v>22.489100000000001</v>
      </c>
      <c r="F155" s="64">
        <v>5.48</v>
      </c>
      <c r="G155" s="63">
        <v>18.38</v>
      </c>
      <c r="H155" s="65">
        <v>171</v>
      </c>
      <c r="I155" s="64">
        <v>0.14000000000000001</v>
      </c>
      <c r="J155" s="63">
        <v>3850.66</v>
      </c>
      <c r="K155" s="64">
        <v>0.16</v>
      </c>
      <c r="L155" s="63">
        <v>3149.55</v>
      </c>
      <c r="M155" s="64">
        <v>0.15</v>
      </c>
      <c r="N155" s="66">
        <v>2</v>
      </c>
      <c r="O155" s="66">
        <v>2</v>
      </c>
      <c r="P155" s="67" t="str">
        <f t="shared" si="2"/>
        <v>22</v>
      </c>
      <c r="Q155" s="68"/>
      <c r="R155" s="66" t="s">
        <v>7</v>
      </c>
    </row>
    <row r="156" spans="1:18" x14ac:dyDescent="0.25">
      <c r="A156" s="2" t="s">
        <v>4030</v>
      </c>
      <c r="B156" s="2" t="s">
        <v>4331</v>
      </c>
      <c r="C156" s="2" t="s">
        <v>4332</v>
      </c>
      <c r="D156" s="63">
        <v>4.7599999999999936</v>
      </c>
      <c r="E156" s="63">
        <v>28.323799999999999</v>
      </c>
      <c r="F156" s="64">
        <v>5.95</v>
      </c>
      <c r="G156" s="63">
        <v>23.56</v>
      </c>
      <c r="H156" s="65">
        <v>132</v>
      </c>
      <c r="I156" s="64">
        <v>0.11</v>
      </c>
      <c r="J156" s="63">
        <v>3741.1</v>
      </c>
      <c r="K156" s="64">
        <v>0.15</v>
      </c>
      <c r="L156" s="63">
        <v>3112.78</v>
      </c>
      <c r="M156" s="64">
        <v>0.15</v>
      </c>
      <c r="N156" s="66">
        <v>2</v>
      </c>
      <c r="O156" s="66">
        <v>2</v>
      </c>
      <c r="P156" s="67" t="str">
        <f t="shared" si="2"/>
        <v>22</v>
      </c>
      <c r="Q156" s="68"/>
      <c r="R156" s="66" t="s">
        <v>7</v>
      </c>
    </row>
    <row r="157" spans="1:18" x14ac:dyDescent="0.25">
      <c r="A157" s="2" t="s">
        <v>4030</v>
      </c>
      <c r="B157" s="2" t="s">
        <v>4333</v>
      </c>
      <c r="C157" s="2" t="s">
        <v>4334</v>
      </c>
      <c r="D157" s="63">
        <v>5.360000000000011</v>
      </c>
      <c r="E157" s="63">
        <v>31.6737</v>
      </c>
      <c r="F157" s="64">
        <v>5.9</v>
      </c>
      <c r="G157" s="63">
        <v>26.31</v>
      </c>
      <c r="H157" s="65">
        <v>118</v>
      </c>
      <c r="I157" s="64">
        <v>0.1</v>
      </c>
      <c r="J157" s="63">
        <v>3724.48</v>
      </c>
      <c r="K157" s="64">
        <v>0.15</v>
      </c>
      <c r="L157" s="63">
        <v>3091.99</v>
      </c>
      <c r="M157" s="64">
        <v>0.15</v>
      </c>
      <c r="N157" s="66">
        <v>2</v>
      </c>
      <c r="O157" s="66">
        <v>2</v>
      </c>
      <c r="P157" s="67" t="str">
        <f t="shared" si="2"/>
        <v>22</v>
      </c>
      <c r="Q157" s="68"/>
      <c r="R157" s="66" t="s">
        <v>7</v>
      </c>
    </row>
    <row r="158" spans="1:18" x14ac:dyDescent="0.25">
      <c r="A158" s="2" t="s">
        <v>4030</v>
      </c>
      <c r="B158" s="2" t="s">
        <v>4335</v>
      </c>
      <c r="C158" s="2" t="s">
        <v>4336</v>
      </c>
      <c r="D158" s="63">
        <v>3.740000000000006</v>
      </c>
      <c r="E158" s="63">
        <v>21.740500000000001</v>
      </c>
      <c r="F158" s="64">
        <v>5.81</v>
      </c>
      <c r="G158" s="63">
        <v>18</v>
      </c>
      <c r="H158" s="65">
        <v>172</v>
      </c>
      <c r="I158" s="64">
        <v>0.14000000000000001</v>
      </c>
      <c r="J158" s="63">
        <v>3725.04</v>
      </c>
      <c r="K158" s="64">
        <v>0.15</v>
      </c>
      <c r="L158" s="63">
        <v>3081.75</v>
      </c>
      <c r="M158" s="64">
        <v>0.15</v>
      </c>
      <c r="N158" s="66">
        <v>2</v>
      </c>
      <c r="O158" s="66">
        <v>2</v>
      </c>
      <c r="P158" s="67" t="str">
        <f t="shared" si="2"/>
        <v>22</v>
      </c>
      <c r="Q158" s="68"/>
      <c r="R158" s="66" t="s">
        <v>7</v>
      </c>
    </row>
    <row r="159" spans="1:18" x14ac:dyDescent="0.25">
      <c r="A159" s="2" t="s">
        <v>4030</v>
      </c>
      <c r="B159" s="2" t="s">
        <v>4337</v>
      </c>
      <c r="C159" s="2" t="s">
        <v>4338</v>
      </c>
      <c r="D159" s="63">
        <v>4.2000000000000082</v>
      </c>
      <c r="E159" s="63">
        <v>21.882899999999999</v>
      </c>
      <c r="F159" s="64">
        <v>5.21</v>
      </c>
      <c r="G159" s="63">
        <v>17.68</v>
      </c>
      <c r="H159" s="65">
        <v>172</v>
      </c>
      <c r="I159" s="64">
        <v>0.14000000000000001</v>
      </c>
      <c r="J159" s="63">
        <v>3776.75</v>
      </c>
      <c r="K159" s="64">
        <v>0.15</v>
      </c>
      <c r="L159" s="63">
        <v>3054.34</v>
      </c>
      <c r="M159" s="64">
        <v>0.15</v>
      </c>
      <c r="N159" s="66">
        <v>2</v>
      </c>
      <c r="O159" s="66">
        <v>2</v>
      </c>
      <c r="P159" s="67" t="str">
        <f t="shared" si="2"/>
        <v>22</v>
      </c>
      <c r="Q159" s="68"/>
      <c r="R159" s="66" t="s">
        <v>7</v>
      </c>
    </row>
    <row r="160" spans="1:18" x14ac:dyDescent="0.25">
      <c r="A160" s="2" t="s">
        <v>4030</v>
      </c>
      <c r="B160" s="2" t="s">
        <v>4339</v>
      </c>
      <c r="C160" s="2" t="s">
        <v>4340</v>
      </c>
      <c r="D160" s="63">
        <v>3.0599999999999952</v>
      </c>
      <c r="E160" s="63">
        <v>18.965599999999998</v>
      </c>
      <c r="F160" s="64">
        <v>6.19</v>
      </c>
      <c r="G160" s="63">
        <v>15.9</v>
      </c>
      <c r="H160" s="65">
        <v>193</v>
      </c>
      <c r="I160" s="64">
        <v>0.16</v>
      </c>
      <c r="J160" s="63">
        <v>3607.5</v>
      </c>
      <c r="K160" s="64">
        <v>0.15</v>
      </c>
      <c r="L160" s="63">
        <v>3016.92</v>
      </c>
      <c r="M160" s="64">
        <v>0.14000000000000001</v>
      </c>
      <c r="N160" s="66">
        <v>2</v>
      </c>
      <c r="O160" s="66">
        <v>2</v>
      </c>
      <c r="P160" s="67" t="str">
        <f t="shared" si="2"/>
        <v>22</v>
      </c>
      <c r="Q160" s="68"/>
      <c r="R160" s="66" t="s">
        <v>7</v>
      </c>
    </row>
    <row r="161" spans="1:18" x14ac:dyDescent="0.25">
      <c r="A161" s="2" t="s">
        <v>4030</v>
      </c>
      <c r="B161" s="2" t="s">
        <v>4341</v>
      </c>
      <c r="C161" s="2" t="s">
        <v>4342</v>
      </c>
      <c r="D161" s="63">
        <v>2.019999999999996</v>
      </c>
      <c r="E161" s="63">
        <v>16.4011</v>
      </c>
      <c r="F161" s="64">
        <v>8.11</v>
      </c>
      <c r="G161" s="63">
        <v>14.38</v>
      </c>
      <c r="H161" s="65">
        <v>208</v>
      </c>
      <c r="I161" s="64">
        <v>0.17</v>
      </c>
      <c r="J161" s="63">
        <v>3432.69</v>
      </c>
      <c r="K161" s="64">
        <v>0.14000000000000001</v>
      </c>
      <c r="L161" s="63">
        <v>3012.53</v>
      </c>
      <c r="M161" s="64">
        <v>0.14000000000000001</v>
      </c>
      <c r="N161" s="66">
        <v>2</v>
      </c>
      <c r="O161" s="66">
        <v>2</v>
      </c>
      <c r="P161" s="67" t="str">
        <f t="shared" si="2"/>
        <v>22</v>
      </c>
      <c r="Q161" s="68"/>
      <c r="R161" s="66" t="s">
        <v>7</v>
      </c>
    </row>
    <row r="162" spans="1:18" x14ac:dyDescent="0.25">
      <c r="A162" s="2" t="s">
        <v>4030</v>
      </c>
      <c r="B162" s="2" t="s">
        <v>4343</v>
      </c>
      <c r="C162" s="2" t="s">
        <v>4344</v>
      </c>
      <c r="D162" s="63">
        <v>2.5799999999999952</v>
      </c>
      <c r="E162" s="63">
        <v>18.0746</v>
      </c>
      <c r="F162" s="64">
        <v>7</v>
      </c>
      <c r="G162" s="63">
        <v>15.49</v>
      </c>
      <c r="H162" s="65">
        <v>192</v>
      </c>
      <c r="I162" s="64">
        <v>0.16</v>
      </c>
      <c r="J162" s="63">
        <v>3482.64</v>
      </c>
      <c r="K162" s="64">
        <v>0.14000000000000001</v>
      </c>
      <c r="L162" s="63">
        <v>2987.28</v>
      </c>
      <c r="M162" s="64">
        <v>0.14000000000000001</v>
      </c>
      <c r="N162" s="66">
        <v>2</v>
      </c>
      <c r="O162" s="66">
        <v>2</v>
      </c>
      <c r="P162" s="67" t="str">
        <f t="shared" si="2"/>
        <v>22</v>
      </c>
      <c r="Q162" s="68"/>
      <c r="R162" s="66" t="s">
        <v>7</v>
      </c>
    </row>
    <row r="163" spans="1:18" x14ac:dyDescent="0.25">
      <c r="A163" s="2" t="s">
        <v>4030</v>
      </c>
      <c r="B163" s="2" t="s">
        <v>4345</v>
      </c>
      <c r="C163" s="2" t="s">
        <v>4346</v>
      </c>
      <c r="D163" s="63">
        <v>4.0299999999999834</v>
      </c>
      <c r="E163" s="63">
        <v>21.473800000000001</v>
      </c>
      <c r="F163" s="64">
        <v>5.32</v>
      </c>
      <c r="G163" s="63">
        <v>17.440000000000001</v>
      </c>
      <c r="H163" s="65">
        <v>171</v>
      </c>
      <c r="I163" s="64">
        <v>0.14000000000000001</v>
      </c>
      <c r="J163" s="63">
        <v>3670.55</v>
      </c>
      <c r="K163" s="64">
        <v>0.15</v>
      </c>
      <c r="L163" s="63">
        <v>2981.42</v>
      </c>
      <c r="M163" s="64">
        <v>0.14000000000000001</v>
      </c>
      <c r="N163" s="66">
        <v>2</v>
      </c>
      <c r="O163" s="66">
        <v>2</v>
      </c>
      <c r="P163" s="67" t="str">
        <f t="shared" si="2"/>
        <v>22</v>
      </c>
      <c r="Q163" s="68"/>
      <c r="R163" s="66" t="s">
        <v>7</v>
      </c>
    </row>
    <row r="164" spans="1:18" x14ac:dyDescent="0.25">
      <c r="A164" s="2" t="s">
        <v>4030</v>
      </c>
      <c r="B164" s="2" t="s">
        <v>4347</v>
      </c>
      <c r="C164" s="2" t="s">
        <v>4348</v>
      </c>
      <c r="D164" s="63">
        <v>3.0199999999999929</v>
      </c>
      <c r="E164" s="63">
        <v>19.5732</v>
      </c>
      <c r="F164" s="64">
        <v>6.48</v>
      </c>
      <c r="G164" s="63">
        <v>16.55</v>
      </c>
      <c r="H164" s="65">
        <v>179</v>
      </c>
      <c r="I164" s="64">
        <v>0.15</v>
      </c>
      <c r="J164" s="63">
        <v>3506.4</v>
      </c>
      <c r="K164" s="64">
        <v>0.14000000000000001</v>
      </c>
      <c r="L164" s="63">
        <v>2965.82</v>
      </c>
      <c r="M164" s="64">
        <v>0.14000000000000001</v>
      </c>
      <c r="N164" s="66">
        <v>2</v>
      </c>
      <c r="O164" s="66">
        <v>2</v>
      </c>
      <c r="P164" s="67" t="str">
        <f t="shared" si="2"/>
        <v>22</v>
      </c>
      <c r="Q164" s="68"/>
      <c r="R164" s="66" t="s">
        <v>7</v>
      </c>
    </row>
    <row r="165" spans="1:18" x14ac:dyDescent="0.25">
      <c r="A165" s="2" t="s">
        <v>4030</v>
      </c>
      <c r="B165" s="2" t="s">
        <v>4349</v>
      </c>
      <c r="C165" s="2" t="s">
        <v>4350</v>
      </c>
      <c r="D165" s="63">
        <v>3.6000000000000103</v>
      </c>
      <c r="E165" s="63">
        <v>22.177700000000002</v>
      </c>
      <c r="F165" s="64">
        <v>6.16</v>
      </c>
      <c r="G165" s="63">
        <v>18.57</v>
      </c>
      <c r="H165" s="65">
        <v>160</v>
      </c>
      <c r="I165" s="64">
        <v>0.13</v>
      </c>
      <c r="J165" s="63">
        <v>3540.9</v>
      </c>
      <c r="K165" s="64">
        <v>0.14000000000000001</v>
      </c>
      <c r="L165" s="63">
        <v>2964.89</v>
      </c>
      <c r="M165" s="64">
        <v>0.14000000000000001</v>
      </c>
      <c r="N165" s="66">
        <v>2</v>
      </c>
      <c r="O165" s="66">
        <v>2</v>
      </c>
      <c r="P165" s="67" t="str">
        <f t="shared" si="2"/>
        <v>22</v>
      </c>
      <c r="Q165" s="68"/>
      <c r="R165" s="66" t="s">
        <v>7</v>
      </c>
    </row>
    <row r="166" spans="1:18" x14ac:dyDescent="0.25">
      <c r="A166" s="2" t="s">
        <v>4030</v>
      </c>
      <c r="B166" s="2" t="s">
        <v>4351</v>
      </c>
      <c r="C166" s="2" t="s">
        <v>4352</v>
      </c>
      <c r="D166" s="63">
        <v>2.6899999999999982</v>
      </c>
      <c r="E166" s="63">
        <v>20.290500000000002</v>
      </c>
      <c r="F166" s="64">
        <v>7.54</v>
      </c>
      <c r="G166" s="63">
        <v>17.600000000000001</v>
      </c>
      <c r="H166" s="65">
        <v>178</v>
      </c>
      <c r="I166" s="64">
        <v>0.15</v>
      </c>
      <c r="J166" s="63">
        <v>3430.1</v>
      </c>
      <c r="K166" s="64">
        <v>0.14000000000000001</v>
      </c>
      <c r="L166" s="63">
        <v>2951.28</v>
      </c>
      <c r="M166" s="64">
        <v>0.14000000000000001</v>
      </c>
      <c r="N166" s="66">
        <v>2</v>
      </c>
      <c r="O166" s="66">
        <v>2</v>
      </c>
      <c r="P166" s="67" t="str">
        <f t="shared" si="2"/>
        <v>22</v>
      </c>
      <c r="Q166" s="68"/>
      <c r="R166" s="66" t="s">
        <v>7</v>
      </c>
    </row>
    <row r="167" spans="1:18" x14ac:dyDescent="0.25">
      <c r="A167" s="2" t="s">
        <v>4030</v>
      </c>
      <c r="B167" s="2" t="s">
        <v>4353</v>
      </c>
      <c r="C167" s="2" t="s">
        <v>2207</v>
      </c>
      <c r="D167" s="63">
        <v>1.8100000000000021</v>
      </c>
      <c r="E167" s="63">
        <v>16.414000000000001</v>
      </c>
      <c r="F167" s="64">
        <v>9.06</v>
      </c>
      <c r="G167" s="63">
        <v>14.6</v>
      </c>
      <c r="H167" s="65">
        <v>203</v>
      </c>
      <c r="I167" s="64">
        <v>0.17</v>
      </c>
      <c r="J167" s="63">
        <v>3304.6</v>
      </c>
      <c r="K167" s="64">
        <v>0.13</v>
      </c>
      <c r="L167" s="63">
        <v>2937.17</v>
      </c>
      <c r="M167" s="64">
        <v>0.14000000000000001</v>
      </c>
      <c r="N167" s="66">
        <v>2</v>
      </c>
      <c r="O167" s="66">
        <v>2</v>
      </c>
      <c r="P167" s="67" t="str">
        <f t="shared" si="2"/>
        <v>22</v>
      </c>
      <c r="Q167" s="68"/>
      <c r="R167" s="66" t="s">
        <v>7</v>
      </c>
    </row>
    <row r="168" spans="1:18" x14ac:dyDescent="0.25">
      <c r="A168" s="2" t="s">
        <v>4030</v>
      </c>
      <c r="B168" s="2" t="s">
        <v>4354</v>
      </c>
      <c r="C168" s="2" t="s">
        <v>4355</v>
      </c>
      <c r="D168" s="63">
        <v>3.1499999999999901</v>
      </c>
      <c r="E168" s="63">
        <v>20.775400000000001</v>
      </c>
      <c r="F168" s="64">
        <v>6.59</v>
      </c>
      <c r="G168" s="63">
        <v>17.62</v>
      </c>
      <c r="H168" s="65">
        <v>168</v>
      </c>
      <c r="I168" s="64">
        <v>0.14000000000000001</v>
      </c>
      <c r="J168" s="63">
        <v>3453.05</v>
      </c>
      <c r="K168" s="64">
        <v>0.14000000000000001</v>
      </c>
      <c r="L168" s="63">
        <v>2923.85</v>
      </c>
      <c r="M168" s="64">
        <v>0.14000000000000001</v>
      </c>
      <c r="N168" s="66">
        <v>2</v>
      </c>
      <c r="O168" s="66">
        <v>2</v>
      </c>
      <c r="P168" s="67" t="str">
        <f t="shared" si="2"/>
        <v>22</v>
      </c>
      <c r="Q168" s="68"/>
      <c r="R168" s="66" t="s">
        <v>7</v>
      </c>
    </row>
    <row r="169" spans="1:18" x14ac:dyDescent="0.25">
      <c r="A169" s="2" t="s">
        <v>4030</v>
      </c>
      <c r="B169" s="2" t="s">
        <v>4358</v>
      </c>
      <c r="C169" s="2" t="s">
        <v>4359</v>
      </c>
      <c r="D169" s="63">
        <v>1.8999999999999941</v>
      </c>
      <c r="E169" s="63">
        <v>15.4741</v>
      </c>
      <c r="F169" s="64">
        <v>8.14</v>
      </c>
      <c r="G169" s="63">
        <v>13.57</v>
      </c>
      <c r="H169" s="65">
        <v>224</v>
      </c>
      <c r="I169" s="64">
        <v>0.19</v>
      </c>
      <c r="J169" s="63">
        <v>3321</v>
      </c>
      <c r="K169" s="64">
        <v>0.13</v>
      </c>
      <c r="L169" s="63">
        <v>2895.4</v>
      </c>
      <c r="M169" s="64">
        <v>0.14000000000000001</v>
      </c>
      <c r="N169" s="66">
        <v>2</v>
      </c>
      <c r="O169" s="66">
        <v>2</v>
      </c>
      <c r="P169" s="67" t="str">
        <f t="shared" si="2"/>
        <v>22</v>
      </c>
      <c r="Q169" s="68"/>
      <c r="R169" s="66" t="s">
        <v>7</v>
      </c>
    </row>
    <row r="170" spans="1:18" x14ac:dyDescent="0.25">
      <c r="A170" s="2" t="s">
        <v>4030</v>
      </c>
      <c r="B170" s="2" t="s">
        <v>4361</v>
      </c>
      <c r="C170" s="2" t="s">
        <v>4362</v>
      </c>
      <c r="D170" s="63">
        <v>2.2699999999999974</v>
      </c>
      <c r="E170" s="63">
        <v>19.127700000000001</v>
      </c>
      <c r="F170" s="64">
        <v>8.42</v>
      </c>
      <c r="G170" s="63">
        <v>16.850000000000001</v>
      </c>
      <c r="H170" s="65">
        <v>168</v>
      </c>
      <c r="I170" s="64">
        <v>0.14000000000000001</v>
      </c>
      <c r="J170" s="63">
        <v>3225.71</v>
      </c>
      <c r="K170" s="64">
        <v>0.13</v>
      </c>
      <c r="L170" s="63">
        <v>2844.35</v>
      </c>
      <c r="M170" s="64">
        <v>0.14000000000000001</v>
      </c>
      <c r="N170" s="66">
        <v>2</v>
      </c>
      <c r="O170" s="66">
        <v>2</v>
      </c>
      <c r="P170" s="67" t="str">
        <f t="shared" si="2"/>
        <v>22</v>
      </c>
      <c r="Q170" s="68"/>
      <c r="R170" s="66" t="s">
        <v>7</v>
      </c>
    </row>
    <row r="171" spans="1:18" x14ac:dyDescent="0.25">
      <c r="A171" s="2" t="s">
        <v>4030</v>
      </c>
      <c r="B171" s="2" t="s">
        <v>4363</v>
      </c>
      <c r="C171" s="2" t="s">
        <v>1614</v>
      </c>
      <c r="D171" s="63">
        <v>3.3399999999999905</v>
      </c>
      <c r="E171" s="63">
        <v>24.516200000000001</v>
      </c>
      <c r="F171" s="64">
        <v>7.34</v>
      </c>
      <c r="G171" s="63">
        <v>21.17</v>
      </c>
      <c r="H171" s="65">
        <v>132</v>
      </c>
      <c r="I171" s="64">
        <v>0.11</v>
      </c>
      <c r="J171" s="63">
        <v>3228.7</v>
      </c>
      <c r="K171" s="64">
        <v>0.13</v>
      </c>
      <c r="L171" s="63">
        <v>2787.82</v>
      </c>
      <c r="M171" s="64">
        <v>0.13</v>
      </c>
      <c r="N171" s="66">
        <v>2</v>
      </c>
      <c r="O171" s="66">
        <v>2</v>
      </c>
      <c r="P171" s="67" t="str">
        <f t="shared" si="2"/>
        <v>22</v>
      </c>
      <c r="Q171" s="68"/>
      <c r="R171" s="66" t="s">
        <v>7</v>
      </c>
    </row>
    <row r="172" spans="1:18" x14ac:dyDescent="0.25">
      <c r="A172" s="2" t="s">
        <v>4030</v>
      </c>
      <c r="B172" s="2" t="s">
        <v>4364</v>
      </c>
      <c r="C172" s="2" t="s">
        <v>4365</v>
      </c>
      <c r="D172" s="63">
        <v>3.6299999999999963</v>
      </c>
      <c r="E172" s="63">
        <v>19.340499999999999</v>
      </c>
      <c r="F172" s="64">
        <v>5.32</v>
      </c>
      <c r="G172" s="63">
        <v>15.71</v>
      </c>
      <c r="H172" s="65">
        <v>178</v>
      </c>
      <c r="I172" s="64">
        <v>0.15</v>
      </c>
      <c r="J172" s="63">
        <v>3413.89</v>
      </c>
      <c r="K172" s="64">
        <v>0.14000000000000001</v>
      </c>
      <c r="L172" s="63">
        <v>2767.75</v>
      </c>
      <c r="M172" s="64">
        <v>0.13</v>
      </c>
      <c r="N172" s="66">
        <v>2</v>
      </c>
      <c r="O172" s="66">
        <v>2</v>
      </c>
      <c r="P172" s="67" t="str">
        <f t="shared" si="2"/>
        <v>22</v>
      </c>
      <c r="Q172" s="68"/>
      <c r="R172" s="66" t="s">
        <v>7</v>
      </c>
    </row>
    <row r="173" spans="1:18" x14ac:dyDescent="0.25">
      <c r="A173" s="2" t="s">
        <v>4030</v>
      </c>
      <c r="B173" s="2" t="s">
        <v>4366</v>
      </c>
      <c r="C173" s="2" t="s">
        <v>4367</v>
      </c>
      <c r="D173" s="63">
        <v>2.8799999999999968</v>
      </c>
      <c r="E173" s="63">
        <v>21.241499999999998</v>
      </c>
      <c r="F173" s="64">
        <v>7.37</v>
      </c>
      <c r="G173" s="63">
        <v>18.36</v>
      </c>
      <c r="H173" s="65">
        <v>153</v>
      </c>
      <c r="I173" s="64">
        <v>0.13</v>
      </c>
      <c r="J173" s="63">
        <v>3195</v>
      </c>
      <c r="K173" s="64">
        <v>0.13</v>
      </c>
      <c r="L173" s="63">
        <v>2754.36</v>
      </c>
      <c r="M173" s="64">
        <v>0.13</v>
      </c>
      <c r="N173" s="66">
        <v>2</v>
      </c>
      <c r="O173" s="66">
        <v>2</v>
      </c>
      <c r="P173" s="67" t="str">
        <f t="shared" si="2"/>
        <v>22</v>
      </c>
      <c r="Q173" s="68"/>
      <c r="R173" s="66" t="s">
        <v>7</v>
      </c>
    </row>
    <row r="174" spans="1:18" x14ac:dyDescent="0.25">
      <c r="A174" s="2" t="s">
        <v>4030</v>
      </c>
      <c r="B174" s="2" t="s">
        <v>4368</v>
      </c>
      <c r="C174" s="2" t="s">
        <v>4369</v>
      </c>
      <c r="D174" s="63">
        <v>1.9599999999999962</v>
      </c>
      <c r="E174" s="63">
        <v>15.2746</v>
      </c>
      <c r="F174" s="64">
        <v>7.79</v>
      </c>
      <c r="G174" s="63">
        <v>13.31</v>
      </c>
      <c r="H174" s="65">
        <v>209</v>
      </c>
      <c r="I174" s="64">
        <v>0.17</v>
      </c>
      <c r="J174" s="63">
        <v>3156.44</v>
      </c>
      <c r="K174" s="64">
        <v>0.13</v>
      </c>
      <c r="L174" s="63">
        <v>2746.8</v>
      </c>
      <c r="M174" s="64">
        <v>0.13</v>
      </c>
      <c r="N174" s="66">
        <v>2</v>
      </c>
      <c r="O174" s="66">
        <v>2</v>
      </c>
      <c r="P174" s="67" t="str">
        <f t="shared" si="2"/>
        <v>22</v>
      </c>
      <c r="Q174" s="68"/>
      <c r="R174" s="66" t="s">
        <v>7</v>
      </c>
    </row>
    <row r="175" spans="1:18" x14ac:dyDescent="0.25">
      <c r="A175" s="2" t="s">
        <v>4030</v>
      </c>
      <c r="B175" s="2" t="s">
        <v>4370</v>
      </c>
      <c r="C175" s="2" t="s">
        <v>1237</v>
      </c>
      <c r="D175" s="63">
        <v>2.7699999999999956</v>
      </c>
      <c r="E175" s="63">
        <v>19.925599999999999</v>
      </c>
      <c r="F175" s="64">
        <v>7.19</v>
      </c>
      <c r="G175" s="63">
        <v>17.149999999999999</v>
      </c>
      <c r="H175" s="65">
        <v>160</v>
      </c>
      <c r="I175" s="64">
        <v>0.13</v>
      </c>
      <c r="J175" s="63">
        <v>3189.7</v>
      </c>
      <c r="K175" s="64">
        <v>0.13</v>
      </c>
      <c r="L175" s="63">
        <v>2746.5</v>
      </c>
      <c r="M175" s="64">
        <v>0.13</v>
      </c>
      <c r="N175" s="66">
        <v>2</v>
      </c>
      <c r="O175" s="66">
        <v>2</v>
      </c>
      <c r="P175" s="67" t="str">
        <f t="shared" si="2"/>
        <v>22</v>
      </c>
      <c r="Q175" s="68"/>
      <c r="R175" s="66" t="s">
        <v>7</v>
      </c>
    </row>
    <row r="176" spans="1:18" x14ac:dyDescent="0.25">
      <c r="A176" s="2" t="s">
        <v>4030</v>
      </c>
      <c r="B176" s="2" t="s">
        <v>4371</v>
      </c>
      <c r="C176" s="2" t="s">
        <v>4372</v>
      </c>
      <c r="D176" s="63">
        <v>5.2799999999999843</v>
      </c>
      <c r="E176" s="63">
        <v>28.762799999999999</v>
      </c>
      <c r="F176" s="64">
        <v>5.44</v>
      </c>
      <c r="G176" s="63">
        <v>23.48</v>
      </c>
      <c r="H176" s="65">
        <v>118</v>
      </c>
      <c r="I176" s="64">
        <v>0.1</v>
      </c>
      <c r="J176" s="63">
        <v>3367.49</v>
      </c>
      <c r="K176" s="64">
        <v>0.14000000000000001</v>
      </c>
      <c r="L176" s="63">
        <v>2744.45</v>
      </c>
      <c r="M176" s="64">
        <v>0.13</v>
      </c>
      <c r="N176" s="66">
        <v>2</v>
      </c>
      <c r="O176" s="66">
        <v>2</v>
      </c>
      <c r="P176" s="67" t="str">
        <f t="shared" si="2"/>
        <v>22</v>
      </c>
      <c r="Q176" s="68"/>
      <c r="R176" s="66" t="s">
        <v>7</v>
      </c>
    </row>
    <row r="177" spans="1:18" x14ac:dyDescent="0.25">
      <c r="A177" s="2" t="s">
        <v>4030</v>
      </c>
      <c r="B177" s="2" t="s">
        <v>4375</v>
      </c>
      <c r="C177" s="2" t="s">
        <v>4376</v>
      </c>
      <c r="D177" s="63">
        <v>3.509999999999994</v>
      </c>
      <c r="E177" s="63">
        <v>23.682300000000001</v>
      </c>
      <c r="F177" s="64">
        <v>6.74</v>
      </c>
      <c r="G177" s="63">
        <v>20.170000000000002</v>
      </c>
      <c r="H177" s="65">
        <v>135</v>
      </c>
      <c r="I177" s="64">
        <v>0.11</v>
      </c>
      <c r="J177" s="63">
        <v>3193.43</v>
      </c>
      <c r="K177" s="64">
        <v>0.13</v>
      </c>
      <c r="L177" s="63">
        <v>2719.58</v>
      </c>
      <c r="M177" s="64">
        <v>0.13</v>
      </c>
      <c r="N177" s="66">
        <v>2</v>
      </c>
      <c r="O177" s="66">
        <v>2</v>
      </c>
      <c r="P177" s="67" t="str">
        <f t="shared" si="2"/>
        <v>22</v>
      </c>
      <c r="Q177" s="68"/>
      <c r="R177" s="66" t="s">
        <v>7</v>
      </c>
    </row>
    <row r="178" spans="1:18" x14ac:dyDescent="0.25">
      <c r="A178" s="2" t="s">
        <v>4030</v>
      </c>
      <c r="B178" s="2" t="s">
        <v>4379</v>
      </c>
      <c r="C178" s="2" t="s">
        <v>4380</v>
      </c>
      <c r="D178" s="63">
        <v>2.2300000000000031</v>
      </c>
      <c r="E178" s="63">
        <v>17.130400000000002</v>
      </c>
      <c r="F178" s="64">
        <v>7.68</v>
      </c>
      <c r="G178" s="63">
        <v>14.9</v>
      </c>
      <c r="H178" s="65">
        <v>181</v>
      </c>
      <c r="I178" s="64">
        <v>0.15</v>
      </c>
      <c r="J178" s="63">
        <v>3074.05</v>
      </c>
      <c r="K178" s="64">
        <v>0.12</v>
      </c>
      <c r="L178" s="63">
        <v>2670.42</v>
      </c>
      <c r="M178" s="64">
        <v>0.13</v>
      </c>
      <c r="N178" s="66">
        <v>2</v>
      </c>
      <c r="O178" s="66">
        <v>2</v>
      </c>
      <c r="P178" s="67" t="str">
        <f t="shared" si="2"/>
        <v>22</v>
      </c>
      <c r="Q178" s="68"/>
      <c r="R178" s="66" t="s">
        <v>7</v>
      </c>
    </row>
    <row r="179" spans="1:18" x14ac:dyDescent="0.25">
      <c r="A179" s="2" t="s">
        <v>4030</v>
      </c>
      <c r="B179" s="2" t="s">
        <v>4381</v>
      </c>
      <c r="C179" s="2" t="s">
        <v>4382</v>
      </c>
      <c r="D179" s="63">
        <v>3.170000000000003</v>
      </c>
      <c r="E179" s="63">
        <v>22.168600000000001</v>
      </c>
      <c r="F179" s="64">
        <v>6.99</v>
      </c>
      <c r="G179" s="63">
        <v>18.989999999999998</v>
      </c>
      <c r="H179" s="65">
        <v>142</v>
      </c>
      <c r="I179" s="64">
        <v>0.12</v>
      </c>
      <c r="J179" s="63">
        <v>3106.8</v>
      </c>
      <c r="K179" s="64">
        <v>0.12</v>
      </c>
      <c r="L179" s="63">
        <v>2656.66</v>
      </c>
      <c r="M179" s="64">
        <v>0.13</v>
      </c>
      <c r="N179" s="66">
        <v>2</v>
      </c>
      <c r="O179" s="66">
        <v>2</v>
      </c>
      <c r="P179" s="67" t="str">
        <f t="shared" si="2"/>
        <v>22</v>
      </c>
      <c r="Q179" s="68"/>
      <c r="R179" s="66" t="s">
        <v>7</v>
      </c>
    </row>
    <row r="180" spans="1:18" x14ac:dyDescent="0.25">
      <c r="A180" s="2" t="s">
        <v>4030</v>
      </c>
      <c r="B180" s="2" t="s">
        <v>4383</v>
      </c>
      <c r="C180" s="2" t="s">
        <v>4384</v>
      </c>
      <c r="D180" s="63">
        <v>3.0199999999999925</v>
      </c>
      <c r="E180" s="63">
        <v>16.769100000000002</v>
      </c>
      <c r="F180" s="64">
        <v>5.55</v>
      </c>
      <c r="G180" s="63">
        <v>13.74</v>
      </c>
      <c r="H180" s="65">
        <v>197</v>
      </c>
      <c r="I180" s="64">
        <v>0.16</v>
      </c>
      <c r="J180" s="63">
        <v>3243.98</v>
      </c>
      <c r="K180" s="64">
        <v>0.13</v>
      </c>
      <c r="L180" s="63">
        <v>2649.04</v>
      </c>
      <c r="M180" s="64">
        <v>0.13</v>
      </c>
      <c r="N180" s="66">
        <v>2</v>
      </c>
      <c r="O180" s="66">
        <v>2</v>
      </c>
      <c r="P180" s="67" t="str">
        <f t="shared" si="2"/>
        <v>22</v>
      </c>
      <c r="Q180" s="68"/>
      <c r="R180" s="66" t="s">
        <v>7</v>
      </c>
    </row>
    <row r="181" spans="1:18" x14ac:dyDescent="0.25">
      <c r="A181" s="2" t="s">
        <v>4030</v>
      </c>
      <c r="B181" s="2" t="s">
        <v>4385</v>
      </c>
      <c r="C181" s="2" t="s">
        <v>503</v>
      </c>
      <c r="D181" s="63">
        <v>3.829999999999997</v>
      </c>
      <c r="E181" s="63">
        <v>22.214400000000001</v>
      </c>
      <c r="F181" s="64">
        <v>5.8</v>
      </c>
      <c r="G181" s="63">
        <v>18.38</v>
      </c>
      <c r="H181" s="65">
        <v>146</v>
      </c>
      <c r="I181" s="64">
        <v>0.12</v>
      </c>
      <c r="J181" s="63">
        <v>3189.81</v>
      </c>
      <c r="K181" s="64">
        <v>0.13</v>
      </c>
      <c r="L181" s="63">
        <v>2630.63</v>
      </c>
      <c r="M181" s="64">
        <v>0.13</v>
      </c>
      <c r="N181" s="66">
        <v>2</v>
      </c>
      <c r="O181" s="66">
        <v>2</v>
      </c>
      <c r="P181" s="67" t="str">
        <f t="shared" si="2"/>
        <v>22</v>
      </c>
      <c r="Q181" s="68"/>
      <c r="R181" s="66" t="s">
        <v>7</v>
      </c>
    </row>
    <row r="182" spans="1:18" x14ac:dyDescent="0.25">
      <c r="A182" s="2" t="s">
        <v>4030</v>
      </c>
      <c r="B182" s="2" t="s">
        <v>4388</v>
      </c>
      <c r="C182" s="2" t="s">
        <v>4389</v>
      </c>
      <c r="D182" s="63">
        <v>2.5299999999999936</v>
      </c>
      <c r="E182" s="63">
        <v>18.941099999999999</v>
      </c>
      <c r="F182" s="64">
        <v>7.48</v>
      </c>
      <c r="G182" s="63">
        <v>16.41</v>
      </c>
      <c r="H182" s="65">
        <v>158</v>
      </c>
      <c r="I182" s="64">
        <v>0.13</v>
      </c>
      <c r="J182" s="63">
        <v>3000</v>
      </c>
      <c r="K182" s="64">
        <v>0.12</v>
      </c>
      <c r="L182" s="63">
        <v>2600.2600000000002</v>
      </c>
      <c r="M182" s="64">
        <v>0.12</v>
      </c>
      <c r="N182" s="66">
        <v>2</v>
      </c>
      <c r="O182" s="66">
        <v>2</v>
      </c>
      <c r="P182" s="67" t="str">
        <f t="shared" si="2"/>
        <v>22</v>
      </c>
      <c r="Q182" s="68"/>
      <c r="R182" s="66" t="s">
        <v>7</v>
      </c>
    </row>
    <row r="183" spans="1:18" x14ac:dyDescent="0.25">
      <c r="A183" s="2" t="s">
        <v>4030</v>
      </c>
      <c r="B183" s="2" t="s">
        <v>4390</v>
      </c>
      <c r="C183" s="2" t="s">
        <v>4391</v>
      </c>
      <c r="D183" s="63">
        <v>3.069999999999995</v>
      </c>
      <c r="E183" s="63">
        <v>20.470700000000001</v>
      </c>
      <c r="F183" s="64">
        <v>6.66</v>
      </c>
      <c r="G183" s="63">
        <v>17.399999999999999</v>
      </c>
      <c r="H183" s="65">
        <v>150</v>
      </c>
      <c r="I183" s="64">
        <v>0.12</v>
      </c>
      <c r="J183" s="63">
        <v>3045.78</v>
      </c>
      <c r="K183" s="64">
        <v>0.12</v>
      </c>
      <c r="L183" s="63">
        <v>2585.2800000000002</v>
      </c>
      <c r="M183" s="64">
        <v>0.12</v>
      </c>
      <c r="N183" s="66">
        <v>2</v>
      </c>
      <c r="O183" s="66">
        <v>2</v>
      </c>
      <c r="P183" s="67" t="str">
        <f t="shared" si="2"/>
        <v>22</v>
      </c>
      <c r="Q183" s="68"/>
      <c r="R183" s="66" t="s">
        <v>7</v>
      </c>
    </row>
    <row r="184" spans="1:18" x14ac:dyDescent="0.25">
      <c r="A184" s="2" t="s">
        <v>4030</v>
      </c>
      <c r="B184" s="2" t="s">
        <v>4392</v>
      </c>
      <c r="C184" s="2" t="s">
        <v>4393</v>
      </c>
      <c r="D184" s="63">
        <v>2.7599999999999945</v>
      </c>
      <c r="E184" s="63">
        <v>19.029299999999999</v>
      </c>
      <c r="F184" s="64">
        <v>6.89</v>
      </c>
      <c r="G184" s="63">
        <v>16.260000000000002</v>
      </c>
      <c r="H184" s="65">
        <v>161</v>
      </c>
      <c r="I184" s="64">
        <v>0.13</v>
      </c>
      <c r="J184" s="63">
        <v>3021.28</v>
      </c>
      <c r="K184" s="64">
        <v>0.12</v>
      </c>
      <c r="L184" s="63">
        <v>2576.92</v>
      </c>
      <c r="M184" s="64">
        <v>0.12</v>
      </c>
      <c r="N184" s="66">
        <v>2</v>
      </c>
      <c r="O184" s="66">
        <v>2</v>
      </c>
      <c r="P184" s="67" t="str">
        <f t="shared" si="2"/>
        <v>22</v>
      </c>
      <c r="Q184" s="68"/>
      <c r="R184" s="66" t="s">
        <v>7</v>
      </c>
    </row>
    <row r="185" spans="1:18" x14ac:dyDescent="0.25">
      <c r="A185" s="2" t="s">
        <v>4030</v>
      </c>
      <c r="B185" s="2" t="s">
        <v>4394</v>
      </c>
      <c r="C185" s="2" t="s">
        <v>4395</v>
      </c>
      <c r="D185" s="63">
        <v>4.0799999999999956</v>
      </c>
      <c r="E185" s="63">
        <v>22.823599999999999</v>
      </c>
      <c r="F185" s="64">
        <v>5.59</v>
      </c>
      <c r="G185" s="63">
        <v>18.739999999999998</v>
      </c>
      <c r="H185" s="65">
        <v>138</v>
      </c>
      <c r="I185" s="64">
        <v>0.11</v>
      </c>
      <c r="J185" s="63">
        <v>3128.75</v>
      </c>
      <c r="K185" s="64">
        <v>0.13</v>
      </c>
      <c r="L185" s="63">
        <v>2565.71</v>
      </c>
      <c r="M185" s="64">
        <v>0.12</v>
      </c>
      <c r="N185" s="66">
        <v>2</v>
      </c>
      <c r="O185" s="66">
        <v>2</v>
      </c>
      <c r="P185" s="67" t="str">
        <f t="shared" si="2"/>
        <v>22</v>
      </c>
      <c r="Q185" s="68"/>
      <c r="R185" s="66" t="s">
        <v>7</v>
      </c>
    </row>
    <row r="186" spans="1:18" x14ac:dyDescent="0.25">
      <c r="A186" s="2" t="s">
        <v>4030</v>
      </c>
      <c r="B186" s="2" t="s">
        <v>4396</v>
      </c>
      <c r="C186" s="2" t="s">
        <v>4397</v>
      </c>
      <c r="D186" s="63">
        <v>3.019999999999992</v>
      </c>
      <c r="E186" s="63">
        <v>16.188300000000002</v>
      </c>
      <c r="F186" s="64">
        <v>5.36</v>
      </c>
      <c r="G186" s="63">
        <v>13.16</v>
      </c>
      <c r="H186" s="65">
        <v>199</v>
      </c>
      <c r="I186" s="64">
        <v>0.17</v>
      </c>
      <c r="J186" s="63">
        <v>3160.74</v>
      </c>
      <c r="K186" s="64">
        <v>0.13</v>
      </c>
      <c r="L186" s="63">
        <v>2559.7600000000002</v>
      </c>
      <c r="M186" s="64">
        <v>0.12</v>
      </c>
      <c r="N186" s="66">
        <v>2</v>
      </c>
      <c r="O186" s="66">
        <v>2</v>
      </c>
      <c r="P186" s="67" t="str">
        <f t="shared" si="2"/>
        <v>22</v>
      </c>
      <c r="Q186" s="68"/>
      <c r="R186" s="66" t="s">
        <v>7</v>
      </c>
    </row>
    <row r="187" spans="1:18" x14ac:dyDescent="0.25">
      <c r="A187" s="2" t="s">
        <v>4030</v>
      </c>
      <c r="B187" s="2" t="s">
        <v>4398</v>
      </c>
      <c r="C187" s="2" t="s">
        <v>4399</v>
      </c>
      <c r="D187" s="63">
        <v>3.5600000000000018</v>
      </c>
      <c r="E187" s="63">
        <v>21.788900000000002</v>
      </c>
      <c r="F187" s="64">
        <v>6.12</v>
      </c>
      <c r="G187" s="63">
        <v>18.22</v>
      </c>
      <c r="H187" s="65">
        <v>140</v>
      </c>
      <c r="I187" s="64">
        <v>0.12</v>
      </c>
      <c r="J187" s="63">
        <v>3044.3</v>
      </c>
      <c r="K187" s="64">
        <v>0.12</v>
      </c>
      <c r="L187" s="63">
        <v>2545.9</v>
      </c>
      <c r="M187" s="64">
        <v>0.12</v>
      </c>
      <c r="N187" s="66">
        <v>2</v>
      </c>
      <c r="O187" s="66">
        <v>2</v>
      </c>
      <c r="P187" s="67" t="str">
        <f t="shared" si="2"/>
        <v>22</v>
      </c>
      <c r="Q187" s="68"/>
      <c r="R187" s="66" t="s">
        <v>7</v>
      </c>
    </row>
    <row r="188" spans="1:18" x14ac:dyDescent="0.25">
      <c r="A188" s="2" t="s">
        <v>4030</v>
      </c>
      <c r="B188" s="2" t="s">
        <v>4400</v>
      </c>
      <c r="C188" s="2" t="s">
        <v>4401</v>
      </c>
      <c r="D188" s="63">
        <v>3.9599999999999933</v>
      </c>
      <c r="E188" s="63">
        <v>22.576599999999999</v>
      </c>
      <c r="F188" s="64">
        <v>5.7</v>
      </c>
      <c r="G188" s="63">
        <v>18.61</v>
      </c>
      <c r="H188" s="65">
        <v>136</v>
      </c>
      <c r="I188" s="64">
        <v>0.11</v>
      </c>
      <c r="J188" s="63">
        <v>3073</v>
      </c>
      <c r="K188" s="64">
        <v>0.12</v>
      </c>
      <c r="L188" s="63">
        <v>2534.44</v>
      </c>
      <c r="M188" s="64">
        <v>0.12</v>
      </c>
      <c r="N188" s="66">
        <v>2</v>
      </c>
      <c r="O188" s="66">
        <v>2</v>
      </c>
      <c r="P188" s="67" t="str">
        <f t="shared" si="2"/>
        <v>22</v>
      </c>
      <c r="Q188" s="68"/>
      <c r="R188" s="66" t="s">
        <v>7</v>
      </c>
    </row>
    <row r="189" spans="1:18" x14ac:dyDescent="0.25">
      <c r="A189" s="2" t="s">
        <v>4030</v>
      </c>
      <c r="B189" s="2" t="s">
        <v>4402</v>
      </c>
      <c r="C189" s="2" t="s">
        <v>4403</v>
      </c>
      <c r="D189" s="63">
        <v>2.9700000000000149</v>
      </c>
      <c r="E189" s="63">
        <v>14.727</v>
      </c>
      <c r="F189" s="64">
        <v>4.95</v>
      </c>
      <c r="G189" s="63">
        <v>11.75</v>
      </c>
      <c r="H189" s="65">
        <v>258</v>
      </c>
      <c r="I189" s="64">
        <v>0.22</v>
      </c>
      <c r="J189" s="63">
        <v>3300.15</v>
      </c>
      <c r="K189" s="64">
        <v>0.13</v>
      </c>
      <c r="L189" s="63">
        <v>2533.88</v>
      </c>
      <c r="M189" s="64">
        <v>0.12</v>
      </c>
      <c r="N189" s="66">
        <v>2</v>
      </c>
      <c r="O189" s="66">
        <v>2</v>
      </c>
      <c r="P189" s="67" t="str">
        <f t="shared" si="2"/>
        <v>22</v>
      </c>
      <c r="Q189" s="68"/>
      <c r="R189" s="66" t="s">
        <v>7</v>
      </c>
    </row>
    <row r="190" spans="1:18" x14ac:dyDescent="0.25">
      <c r="A190" s="2" t="s">
        <v>4030</v>
      </c>
      <c r="B190" s="2" t="s">
        <v>4404</v>
      </c>
      <c r="C190" s="2" t="s">
        <v>4405</v>
      </c>
      <c r="D190" s="63">
        <v>2.3199999999999945</v>
      </c>
      <c r="E190" s="63">
        <v>18.179500000000001</v>
      </c>
      <c r="F190" s="64">
        <v>7.83</v>
      </c>
      <c r="G190" s="63">
        <v>15.85</v>
      </c>
      <c r="H190" s="65">
        <v>171</v>
      </c>
      <c r="I190" s="64">
        <v>0.14000000000000001</v>
      </c>
      <c r="J190" s="63">
        <v>2930.05</v>
      </c>
      <c r="K190" s="64">
        <v>0.12</v>
      </c>
      <c r="L190" s="63">
        <v>2533.33</v>
      </c>
      <c r="M190" s="64">
        <v>0.12</v>
      </c>
      <c r="N190" s="66">
        <v>2</v>
      </c>
      <c r="O190" s="66">
        <v>2</v>
      </c>
      <c r="P190" s="67" t="str">
        <f t="shared" si="2"/>
        <v>22</v>
      </c>
      <c r="Q190" s="68"/>
      <c r="R190" s="66" t="s">
        <v>7</v>
      </c>
    </row>
    <row r="191" spans="1:18" x14ac:dyDescent="0.25">
      <c r="A191" s="2" t="s">
        <v>4030</v>
      </c>
      <c r="B191" s="2" t="s">
        <v>4408</v>
      </c>
      <c r="C191" s="2" t="s">
        <v>4409</v>
      </c>
      <c r="D191" s="63">
        <v>1.2099999999999982</v>
      </c>
      <c r="E191" s="63">
        <v>6.9103000000000003</v>
      </c>
      <c r="F191" s="64">
        <v>5.71</v>
      </c>
      <c r="G191" s="63">
        <v>5.7</v>
      </c>
      <c r="H191" s="65">
        <v>412</v>
      </c>
      <c r="I191" s="64">
        <v>0.35</v>
      </c>
      <c r="J191" s="63">
        <v>3019.2</v>
      </c>
      <c r="K191" s="64">
        <v>0.12</v>
      </c>
      <c r="L191" s="63">
        <v>2520.6799999999998</v>
      </c>
      <c r="M191" s="64">
        <v>0.12</v>
      </c>
      <c r="N191" s="66">
        <v>2</v>
      </c>
      <c r="O191" s="66">
        <v>2</v>
      </c>
      <c r="P191" s="67" t="str">
        <f t="shared" si="2"/>
        <v>22</v>
      </c>
      <c r="Q191" s="68"/>
      <c r="R191" s="66" t="s">
        <v>7</v>
      </c>
    </row>
    <row r="192" spans="1:18" x14ac:dyDescent="0.25">
      <c r="A192" s="2" t="s">
        <v>4030</v>
      </c>
      <c r="B192" s="2" t="s">
        <v>4412</v>
      </c>
      <c r="C192" s="2" t="s">
        <v>4413</v>
      </c>
      <c r="D192" s="63">
        <v>3.0199999999999991</v>
      </c>
      <c r="E192" s="63">
        <v>21.882100000000001</v>
      </c>
      <c r="F192" s="64">
        <v>7.24</v>
      </c>
      <c r="G192" s="63">
        <v>18.86</v>
      </c>
      <c r="H192" s="65">
        <v>132</v>
      </c>
      <c r="I192" s="64">
        <v>0.11</v>
      </c>
      <c r="J192" s="63">
        <v>2907.63</v>
      </c>
      <c r="K192" s="64">
        <v>0.12</v>
      </c>
      <c r="L192" s="63">
        <v>2508.9899999999998</v>
      </c>
      <c r="M192" s="64">
        <v>0.12</v>
      </c>
      <c r="N192" s="66">
        <v>2</v>
      </c>
      <c r="O192" s="66">
        <v>2</v>
      </c>
      <c r="P192" s="67" t="str">
        <f t="shared" si="2"/>
        <v>22</v>
      </c>
      <c r="Q192" s="68"/>
      <c r="R192" s="66" t="s">
        <v>7</v>
      </c>
    </row>
    <row r="193" spans="1:18" x14ac:dyDescent="0.25">
      <c r="A193" s="2" t="s">
        <v>4030</v>
      </c>
      <c r="B193" s="2" t="s">
        <v>4414</v>
      </c>
      <c r="C193" s="2" t="s">
        <v>4415</v>
      </c>
      <c r="D193" s="63">
        <v>2.7400000000000055</v>
      </c>
      <c r="E193" s="63">
        <v>20.322299999999998</v>
      </c>
      <c r="F193" s="64">
        <v>7.41</v>
      </c>
      <c r="G193" s="63">
        <v>17.579999999999998</v>
      </c>
      <c r="H193" s="65">
        <v>142</v>
      </c>
      <c r="I193" s="64">
        <v>0.12</v>
      </c>
      <c r="J193" s="63">
        <v>2891.45</v>
      </c>
      <c r="K193" s="64">
        <v>0.12</v>
      </c>
      <c r="L193" s="63">
        <v>2502.36</v>
      </c>
      <c r="M193" s="64">
        <v>0.12</v>
      </c>
      <c r="N193" s="66">
        <v>2</v>
      </c>
      <c r="O193" s="66">
        <v>2</v>
      </c>
      <c r="P193" s="67" t="str">
        <f t="shared" si="2"/>
        <v>22</v>
      </c>
      <c r="Q193" s="68"/>
      <c r="R193" s="66" t="s">
        <v>7</v>
      </c>
    </row>
    <row r="194" spans="1:18" x14ac:dyDescent="0.25">
      <c r="A194" s="2" t="s">
        <v>4030</v>
      </c>
      <c r="B194" s="2" t="s">
        <v>4416</v>
      </c>
      <c r="C194" s="2" t="s">
        <v>4417</v>
      </c>
      <c r="D194" s="63">
        <v>3.0199999999999942</v>
      </c>
      <c r="E194" s="63">
        <v>19.291499999999999</v>
      </c>
      <c r="F194" s="64">
        <v>6.38</v>
      </c>
      <c r="G194" s="63">
        <v>16.27</v>
      </c>
      <c r="H194" s="65">
        <v>155</v>
      </c>
      <c r="I194" s="64">
        <v>0.13</v>
      </c>
      <c r="J194" s="63">
        <v>2958.9</v>
      </c>
      <c r="K194" s="64">
        <v>0.12</v>
      </c>
      <c r="L194" s="63">
        <v>2490.8000000000002</v>
      </c>
      <c r="M194" s="64">
        <v>0.12</v>
      </c>
      <c r="N194" s="66">
        <v>2</v>
      </c>
      <c r="O194" s="66">
        <v>2</v>
      </c>
      <c r="P194" s="67" t="str">
        <f t="shared" si="2"/>
        <v>22</v>
      </c>
      <c r="Q194" s="68"/>
      <c r="R194" s="66" t="s">
        <v>7</v>
      </c>
    </row>
    <row r="195" spans="1:18" x14ac:dyDescent="0.25">
      <c r="A195" s="2" t="s">
        <v>4030</v>
      </c>
      <c r="B195" s="2" t="s">
        <v>7056</v>
      </c>
      <c r="C195" s="2" t="s">
        <v>7057</v>
      </c>
      <c r="D195" s="63">
        <v>2.8314814814814842</v>
      </c>
      <c r="E195" s="63">
        <v>16.988800000000001</v>
      </c>
      <c r="F195" s="64">
        <v>5.99</v>
      </c>
      <c r="G195" s="63">
        <v>14.15</v>
      </c>
      <c r="H195" s="65">
        <v>191</v>
      </c>
      <c r="I195" s="64">
        <v>0.16</v>
      </c>
      <c r="J195" s="63">
        <v>3027.1</v>
      </c>
      <c r="K195" s="64">
        <v>0.12</v>
      </c>
      <c r="L195" s="63">
        <v>2486.2800000000002</v>
      </c>
      <c r="M195" s="64">
        <v>0.12</v>
      </c>
      <c r="N195" s="66">
        <v>2</v>
      </c>
      <c r="O195" s="66">
        <v>2</v>
      </c>
      <c r="P195" s="67" t="str">
        <f t="shared" si="2"/>
        <v>22</v>
      </c>
      <c r="Q195" s="67"/>
      <c r="R195" s="66" t="s">
        <v>3265</v>
      </c>
    </row>
    <row r="196" spans="1:18" x14ac:dyDescent="0.25">
      <c r="A196" s="2" t="s">
        <v>4030</v>
      </c>
      <c r="B196" s="2" t="s">
        <v>4418</v>
      </c>
      <c r="C196" s="2" t="s">
        <v>4419</v>
      </c>
      <c r="D196" s="63">
        <v>3.5299999999999896</v>
      </c>
      <c r="E196" s="63">
        <v>24.122900000000001</v>
      </c>
      <c r="F196" s="64">
        <v>6.83</v>
      </c>
      <c r="G196" s="63">
        <v>20.59</v>
      </c>
      <c r="H196" s="65">
        <v>120</v>
      </c>
      <c r="I196" s="64">
        <v>0.1</v>
      </c>
      <c r="J196" s="63">
        <v>2894.75</v>
      </c>
      <c r="K196" s="64">
        <v>0.12</v>
      </c>
      <c r="L196" s="63">
        <v>2471.15</v>
      </c>
      <c r="M196" s="64">
        <v>0.12</v>
      </c>
      <c r="N196" s="66">
        <v>2</v>
      </c>
      <c r="O196" s="66">
        <v>2</v>
      </c>
      <c r="P196" s="67" t="str">
        <f t="shared" si="2"/>
        <v>22</v>
      </c>
      <c r="Q196" s="68"/>
      <c r="R196" s="66" t="s">
        <v>7</v>
      </c>
    </row>
    <row r="197" spans="1:18" x14ac:dyDescent="0.25">
      <c r="A197" s="2" t="s">
        <v>4030</v>
      </c>
      <c r="B197" s="2" t="s">
        <v>4420</v>
      </c>
      <c r="C197" s="2" t="s">
        <v>4421</v>
      </c>
      <c r="D197" s="63">
        <v>4.1000000000000103</v>
      </c>
      <c r="E197" s="63">
        <v>21.8261</v>
      </c>
      <c r="F197" s="64">
        <v>5.32</v>
      </c>
      <c r="G197" s="63">
        <v>17.72</v>
      </c>
      <c r="H197" s="65">
        <v>141</v>
      </c>
      <c r="I197" s="64">
        <v>0.12</v>
      </c>
      <c r="J197" s="63">
        <v>3044.7</v>
      </c>
      <c r="K197" s="64">
        <v>0.12</v>
      </c>
      <c r="L197" s="63">
        <v>2466.59</v>
      </c>
      <c r="M197" s="64">
        <v>0.12</v>
      </c>
      <c r="N197" s="66">
        <v>2</v>
      </c>
      <c r="O197" s="66">
        <v>2</v>
      </c>
      <c r="P197" s="67" t="str">
        <f t="shared" si="2"/>
        <v>22</v>
      </c>
      <c r="Q197" s="68"/>
      <c r="R197" s="66" t="s">
        <v>7</v>
      </c>
    </row>
    <row r="198" spans="1:18" x14ac:dyDescent="0.25">
      <c r="A198" s="2" t="s">
        <v>4030</v>
      </c>
      <c r="B198" s="2" t="s">
        <v>4422</v>
      </c>
      <c r="C198" s="2" t="s">
        <v>4423</v>
      </c>
      <c r="D198" s="63">
        <v>4.1399999999999899</v>
      </c>
      <c r="E198" s="63">
        <v>24.842700000000001</v>
      </c>
      <c r="F198" s="64">
        <v>6</v>
      </c>
      <c r="G198" s="63">
        <v>20.7</v>
      </c>
      <c r="H198" s="65">
        <v>119</v>
      </c>
      <c r="I198" s="64">
        <v>0.1</v>
      </c>
      <c r="J198" s="63">
        <v>2947.45</v>
      </c>
      <c r="K198" s="64">
        <v>0.12</v>
      </c>
      <c r="L198" s="63">
        <v>2454.79</v>
      </c>
      <c r="M198" s="64">
        <v>0.12</v>
      </c>
      <c r="N198" s="66">
        <v>2</v>
      </c>
      <c r="O198" s="66">
        <v>2</v>
      </c>
      <c r="P198" s="67" t="str">
        <f t="shared" si="2"/>
        <v>22</v>
      </c>
      <c r="Q198" s="68"/>
      <c r="R198" s="66" t="s">
        <v>7</v>
      </c>
    </row>
    <row r="199" spans="1:18" x14ac:dyDescent="0.25">
      <c r="A199" s="2" t="s">
        <v>4030</v>
      </c>
      <c r="B199" s="2" t="s">
        <v>4424</v>
      </c>
      <c r="C199" s="2" t="s">
        <v>4425</v>
      </c>
      <c r="D199" s="63">
        <v>3.490000000000006</v>
      </c>
      <c r="E199" s="63">
        <v>22.567</v>
      </c>
      <c r="F199" s="64">
        <v>6.46</v>
      </c>
      <c r="G199" s="63">
        <v>19.07</v>
      </c>
      <c r="H199" s="65">
        <v>128</v>
      </c>
      <c r="I199" s="64">
        <v>0.11</v>
      </c>
      <c r="J199" s="63">
        <v>2886.35</v>
      </c>
      <c r="K199" s="64">
        <v>0.12</v>
      </c>
      <c r="L199" s="63">
        <v>2439.62</v>
      </c>
      <c r="M199" s="64">
        <v>0.12</v>
      </c>
      <c r="N199" s="66">
        <v>2</v>
      </c>
      <c r="O199" s="66">
        <v>2</v>
      </c>
      <c r="P199" s="67" t="str">
        <f t="shared" ref="P199:P262" si="3">N199&amp;O199</f>
        <v>22</v>
      </c>
      <c r="Q199" s="68"/>
      <c r="R199" s="66" t="s">
        <v>7</v>
      </c>
    </row>
    <row r="200" spans="1:18" x14ac:dyDescent="0.25">
      <c r="A200" s="2" t="s">
        <v>4030</v>
      </c>
      <c r="B200" s="2" t="s">
        <v>4426</v>
      </c>
      <c r="C200" s="2" t="s">
        <v>4427</v>
      </c>
      <c r="D200" s="63">
        <v>2.9300000000000055</v>
      </c>
      <c r="E200" s="63">
        <v>19.939299999999999</v>
      </c>
      <c r="F200" s="64">
        <v>6.8</v>
      </c>
      <c r="G200" s="63">
        <v>17</v>
      </c>
      <c r="H200" s="65">
        <v>144</v>
      </c>
      <c r="I200" s="64">
        <v>0.12</v>
      </c>
      <c r="J200" s="63">
        <v>2861.45</v>
      </c>
      <c r="K200" s="64">
        <v>0.11</v>
      </c>
      <c r="L200" s="63">
        <v>2439.52</v>
      </c>
      <c r="M200" s="64">
        <v>0.12</v>
      </c>
      <c r="N200" s="66">
        <v>2</v>
      </c>
      <c r="O200" s="66">
        <v>2</v>
      </c>
      <c r="P200" s="67" t="str">
        <f t="shared" si="3"/>
        <v>22</v>
      </c>
      <c r="Q200" s="68"/>
      <c r="R200" s="66" t="s">
        <v>7</v>
      </c>
    </row>
    <row r="201" spans="1:18" x14ac:dyDescent="0.25">
      <c r="A201" s="2" t="s">
        <v>4030</v>
      </c>
      <c r="B201" s="2" t="s">
        <v>4428</v>
      </c>
      <c r="C201" s="2" t="s">
        <v>4429</v>
      </c>
      <c r="D201" s="63">
        <v>2.4599999999999942</v>
      </c>
      <c r="E201" s="63">
        <v>16.676600000000001</v>
      </c>
      <c r="F201" s="64">
        <v>6.77</v>
      </c>
      <c r="G201" s="63">
        <v>14.21</v>
      </c>
      <c r="H201" s="65">
        <v>172</v>
      </c>
      <c r="I201" s="64">
        <v>0.14000000000000001</v>
      </c>
      <c r="J201" s="63">
        <v>2855.97</v>
      </c>
      <c r="K201" s="64">
        <v>0.11</v>
      </c>
      <c r="L201" s="63">
        <v>2432.85</v>
      </c>
      <c r="M201" s="64">
        <v>0.12</v>
      </c>
      <c r="N201" s="66">
        <v>2</v>
      </c>
      <c r="O201" s="66">
        <v>2</v>
      </c>
      <c r="P201" s="67" t="str">
        <f t="shared" si="3"/>
        <v>22</v>
      </c>
      <c r="Q201" s="68"/>
      <c r="R201" s="66" t="s">
        <v>7</v>
      </c>
    </row>
    <row r="202" spans="1:18" x14ac:dyDescent="0.25">
      <c r="A202" s="2" t="s">
        <v>4030</v>
      </c>
      <c r="B202" s="2" t="s">
        <v>4430</v>
      </c>
      <c r="C202" s="2" t="s">
        <v>4431</v>
      </c>
      <c r="D202" s="63">
        <v>2.0600000000000018</v>
      </c>
      <c r="E202" s="63">
        <v>17.870699999999999</v>
      </c>
      <c r="F202" s="64">
        <v>8.67</v>
      </c>
      <c r="G202" s="63">
        <v>15.81</v>
      </c>
      <c r="H202" s="65">
        <v>169</v>
      </c>
      <c r="I202" s="64">
        <v>0.14000000000000001</v>
      </c>
      <c r="J202" s="63">
        <v>2757.2</v>
      </c>
      <c r="K202" s="64">
        <v>0.11</v>
      </c>
      <c r="L202" s="63">
        <v>2409.06</v>
      </c>
      <c r="M202" s="64">
        <v>0.11</v>
      </c>
      <c r="N202" s="66">
        <v>2</v>
      </c>
      <c r="O202" s="66">
        <v>2</v>
      </c>
      <c r="P202" s="67" t="str">
        <f t="shared" si="3"/>
        <v>22</v>
      </c>
      <c r="Q202" s="68"/>
      <c r="R202" s="66" t="s">
        <v>7</v>
      </c>
    </row>
    <row r="203" spans="1:18" x14ac:dyDescent="0.25">
      <c r="A203" s="2" t="s">
        <v>4030</v>
      </c>
      <c r="B203" s="2" t="s">
        <v>4432</v>
      </c>
      <c r="C203" s="2" t="s">
        <v>4433</v>
      </c>
      <c r="D203" s="63">
        <v>2.3199999999999945</v>
      </c>
      <c r="E203" s="63">
        <v>17.9726</v>
      </c>
      <c r="F203" s="64">
        <v>7.74</v>
      </c>
      <c r="G203" s="63">
        <v>15.65</v>
      </c>
      <c r="H203" s="65">
        <v>161</v>
      </c>
      <c r="I203" s="64">
        <v>0.13</v>
      </c>
      <c r="J203" s="63">
        <v>2778.39</v>
      </c>
      <c r="K203" s="64">
        <v>0.11</v>
      </c>
      <c r="L203" s="63">
        <v>2404.87</v>
      </c>
      <c r="M203" s="64">
        <v>0.11</v>
      </c>
      <c r="N203" s="66">
        <v>2</v>
      </c>
      <c r="O203" s="66">
        <v>2</v>
      </c>
      <c r="P203" s="67" t="str">
        <f t="shared" si="3"/>
        <v>22</v>
      </c>
      <c r="Q203" s="68"/>
      <c r="R203" s="66" t="s">
        <v>7</v>
      </c>
    </row>
    <row r="204" spans="1:18" x14ac:dyDescent="0.25">
      <c r="A204" s="2" t="s">
        <v>4030</v>
      </c>
      <c r="B204" s="2" t="s">
        <v>4434</v>
      </c>
      <c r="C204" s="2" t="s">
        <v>4435</v>
      </c>
      <c r="D204" s="63">
        <v>2.5899999999999954</v>
      </c>
      <c r="E204" s="63">
        <v>20.203700000000001</v>
      </c>
      <c r="F204" s="64">
        <v>7.8</v>
      </c>
      <c r="G204" s="63">
        <v>17.61</v>
      </c>
      <c r="H204" s="65">
        <v>139</v>
      </c>
      <c r="I204" s="64">
        <v>0.11</v>
      </c>
      <c r="J204" s="63">
        <v>2760.8</v>
      </c>
      <c r="K204" s="64">
        <v>0.11</v>
      </c>
      <c r="L204" s="63">
        <v>2400.79</v>
      </c>
      <c r="M204" s="64">
        <v>0.11</v>
      </c>
      <c r="N204" s="66">
        <v>2</v>
      </c>
      <c r="O204" s="66">
        <v>2</v>
      </c>
      <c r="P204" s="67" t="str">
        <f t="shared" si="3"/>
        <v>22</v>
      </c>
      <c r="Q204" s="68"/>
      <c r="R204" s="66" t="s">
        <v>7</v>
      </c>
    </row>
    <row r="205" spans="1:18" x14ac:dyDescent="0.25">
      <c r="A205" s="2" t="s">
        <v>4030</v>
      </c>
      <c r="B205" s="2" t="s">
        <v>4436</v>
      </c>
      <c r="C205" s="2" t="s">
        <v>4437</v>
      </c>
      <c r="D205" s="63">
        <v>3.3600000000000092</v>
      </c>
      <c r="E205" s="63">
        <v>23.574300000000001</v>
      </c>
      <c r="F205" s="64">
        <v>7.01</v>
      </c>
      <c r="G205" s="63">
        <v>20.21</v>
      </c>
      <c r="H205" s="65">
        <v>117</v>
      </c>
      <c r="I205" s="64">
        <v>0.1</v>
      </c>
      <c r="J205" s="63">
        <v>2774.07</v>
      </c>
      <c r="K205" s="64">
        <v>0.11</v>
      </c>
      <c r="L205" s="63">
        <v>2380.94</v>
      </c>
      <c r="M205" s="64">
        <v>0.11</v>
      </c>
      <c r="N205" s="66">
        <v>2</v>
      </c>
      <c r="O205" s="66">
        <v>2</v>
      </c>
      <c r="P205" s="67" t="str">
        <f t="shared" si="3"/>
        <v>22</v>
      </c>
      <c r="Q205" s="68"/>
      <c r="R205" s="66" t="s">
        <v>7</v>
      </c>
    </row>
    <row r="206" spans="1:18" x14ac:dyDescent="0.25">
      <c r="A206" s="2" t="s">
        <v>4030</v>
      </c>
      <c r="B206" s="2" t="s">
        <v>4438</v>
      </c>
      <c r="C206" s="2" t="s">
        <v>4439</v>
      </c>
      <c r="D206" s="63">
        <v>3.2400000000000047</v>
      </c>
      <c r="E206" s="63">
        <v>23.198</v>
      </c>
      <c r="F206" s="64">
        <v>7.15</v>
      </c>
      <c r="G206" s="63">
        <v>19.95</v>
      </c>
      <c r="H206" s="65">
        <v>121</v>
      </c>
      <c r="I206" s="64">
        <v>0.1</v>
      </c>
      <c r="J206" s="63">
        <v>2768.8</v>
      </c>
      <c r="K206" s="64">
        <v>0.11</v>
      </c>
      <c r="L206" s="63">
        <v>2376.7600000000002</v>
      </c>
      <c r="M206" s="64">
        <v>0.11</v>
      </c>
      <c r="N206" s="66">
        <v>2</v>
      </c>
      <c r="O206" s="66">
        <v>2</v>
      </c>
      <c r="P206" s="67" t="str">
        <f t="shared" si="3"/>
        <v>22</v>
      </c>
      <c r="Q206" s="68"/>
      <c r="R206" s="66" t="s">
        <v>7</v>
      </c>
    </row>
    <row r="207" spans="1:18" x14ac:dyDescent="0.25">
      <c r="A207" s="2" t="s">
        <v>4030</v>
      </c>
      <c r="B207" s="2" t="s">
        <v>4440</v>
      </c>
      <c r="C207" s="2" t="s">
        <v>4441</v>
      </c>
      <c r="D207" s="63">
        <v>2.3000000000000074</v>
      </c>
      <c r="E207" s="63">
        <v>15.5052</v>
      </c>
      <c r="F207" s="64">
        <v>6.74</v>
      </c>
      <c r="G207" s="63">
        <v>13.2</v>
      </c>
      <c r="H207" s="65">
        <v>183</v>
      </c>
      <c r="I207" s="64">
        <v>0.15</v>
      </c>
      <c r="J207" s="63">
        <v>2790.45</v>
      </c>
      <c r="K207" s="64">
        <v>0.11</v>
      </c>
      <c r="L207" s="63">
        <v>2369.54</v>
      </c>
      <c r="M207" s="64">
        <v>0.11</v>
      </c>
      <c r="N207" s="66">
        <v>2</v>
      </c>
      <c r="O207" s="66">
        <v>2</v>
      </c>
      <c r="P207" s="67" t="str">
        <f t="shared" si="3"/>
        <v>22</v>
      </c>
      <c r="Q207" s="68"/>
      <c r="R207" s="66" t="s">
        <v>7</v>
      </c>
    </row>
    <row r="208" spans="1:18" x14ac:dyDescent="0.25">
      <c r="A208" s="2" t="s">
        <v>4030</v>
      </c>
      <c r="B208" s="2" t="s">
        <v>4442</v>
      </c>
      <c r="C208" s="2" t="s">
        <v>4443</v>
      </c>
      <c r="D208" s="63">
        <v>3.5099999999999945</v>
      </c>
      <c r="E208" s="63">
        <v>22.653700000000001</v>
      </c>
      <c r="F208" s="64">
        <v>6.45</v>
      </c>
      <c r="G208" s="63">
        <v>19.14</v>
      </c>
      <c r="H208" s="65">
        <v>120</v>
      </c>
      <c r="I208" s="64">
        <v>0.1</v>
      </c>
      <c r="J208" s="63">
        <v>2786.35</v>
      </c>
      <c r="K208" s="64">
        <v>0.11</v>
      </c>
      <c r="L208" s="63">
        <v>2365.15</v>
      </c>
      <c r="M208" s="64">
        <v>0.11</v>
      </c>
      <c r="N208" s="66">
        <v>2</v>
      </c>
      <c r="O208" s="66">
        <v>2</v>
      </c>
      <c r="P208" s="67" t="str">
        <f t="shared" si="3"/>
        <v>22</v>
      </c>
      <c r="Q208" s="68"/>
      <c r="R208" s="66" t="s">
        <v>7</v>
      </c>
    </row>
    <row r="209" spans="1:18" x14ac:dyDescent="0.25">
      <c r="A209" s="2" t="s">
        <v>4030</v>
      </c>
      <c r="B209" s="2" t="s">
        <v>4444</v>
      </c>
      <c r="C209" s="2" t="s">
        <v>4445</v>
      </c>
      <c r="D209" s="63">
        <v>1.8399999999999994</v>
      </c>
      <c r="E209" s="63">
        <v>16.369199999999999</v>
      </c>
      <c r="F209" s="64">
        <v>8.89</v>
      </c>
      <c r="G209" s="63">
        <v>14.52</v>
      </c>
      <c r="H209" s="65">
        <v>162</v>
      </c>
      <c r="I209" s="64">
        <v>0.13</v>
      </c>
      <c r="J209" s="63">
        <v>2649.45</v>
      </c>
      <c r="K209" s="64">
        <v>0.11</v>
      </c>
      <c r="L209" s="63">
        <v>2351.37</v>
      </c>
      <c r="M209" s="64">
        <v>0.11</v>
      </c>
      <c r="N209" s="66">
        <v>2</v>
      </c>
      <c r="O209" s="66">
        <v>2</v>
      </c>
      <c r="P209" s="67" t="str">
        <f t="shared" si="3"/>
        <v>22</v>
      </c>
      <c r="Q209" s="68"/>
      <c r="R209" s="66" t="s">
        <v>7</v>
      </c>
    </row>
    <row r="210" spans="1:18" x14ac:dyDescent="0.25">
      <c r="A210" s="2" t="s">
        <v>4030</v>
      </c>
      <c r="B210" s="2" t="s">
        <v>4447</v>
      </c>
      <c r="C210" s="2" t="s">
        <v>4448</v>
      </c>
      <c r="D210" s="63">
        <v>2.0600000000000018</v>
      </c>
      <c r="E210" s="63">
        <v>18.391300000000001</v>
      </c>
      <c r="F210" s="64">
        <v>8.92</v>
      </c>
      <c r="G210" s="63">
        <v>16.329999999999998</v>
      </c>
      <c r="H210" s="65">
        <v>155</v>
      </c>
      <c r="I210" s="64">
        <v>0.13</v>
      </c>
      <c r="J210" s="63">
        <v>2651.7</v>
      </c>
      <c r="K210" s="64">
        <v>0.11</v>
      </c>
      <c r="L210" s="63">
        <v>2332.4</v>
      </c>
      <c r="M210" s="64">
        <v>0.11</v>
      </c>
      <c r="N210" s="66">
        <v>2</v>
      </c>
      <c r="O210" s="66">
        <v>2</v>
      </c>
      <c r="P210" s="67" t="str">
        <f t="shared" si="3"/>
        <v>22</v>
      </c>
      <c r="Q210" s="68"/>
      <c r="R210" s="66" t="s">
        <v>7</v>
      </c>
    </row>
    <row r="211" spans="1:18" x14ac:dyDescent="0.25">
      <c r="A211" s="2" t="s">
        <v>4030</v>
      </c>
      <c r="B211" s="2" t="s">
        <v>4453</v>
      </c>
      <c r="C211" s="2" t="s">
        <v>4454</v>
      </c>
      <c r="D211" s="63">
        <v>3.420000000000003</v>
      </c>
      <c r="E211" s="63">
        <v>22.431100000000001</v>
      </c>
      <c r="F211" s="64">
        <v>6.55</v>
      </c>
      <c r="G211" s="63">
        <v>19.010000000000002</v>
      </c>
      <c r="H211" s="65">
        <v>121</v>
      </c>
      <c r="I211" s="64">
        <v>0.1</v>
      </c>
      <c r="J211" s="63">
        <v>2720.1</v>
      </c>
      <c r="K211" s="64">
        <v>0.11</v>
      </c>
      <c r="L211" s="63">
        <v>2306.2800000000002</v>
      </c>
      <c r="M211" s="64">
        <v>0.11</v>
      </c>
      <c r="N211" s="66">
        <v>2</v>
      </c>
      <c r="O211" s="66">
        <v>2</v>
      </c>
      <c r="P211" s="67" t="str">
        <f t="shared" si="3"/>
        <v>22</v>
      </c>
      <c r="Q211" s="68"/>
      <c r="R211" s="66" t="s">
        <v>7</v>
      </c>
    </row>
    <row r="212" spans="1:18" x14ac:dyDescent="0.25">
      <c r="A212" s="2" t="s">
        <v>4030</v>
      </c>
      <c r="B212" s="2" t="s">
        <v>4455</v>
      </c>
      <c r="C212" s="2" t="s">
        <v>4456</v>
      </c>
      <c r="D212" s="63">
        <v>1.9600000000000004</v>
      </c>
      <c r="E212" s="63">
        <v>15.871</v>
      </c>
      <c r="F212" s="64">
        <v>8.09</v>
      </c>
      <c r="G212" s="63">
        <v>13.91</v>
      </c>
      <c r="H212" s="65">
        <v>160</v>
      </c>
      <c r="I212" s="64">
        <v>0.13</v>
      </c>
      <c r="J212" s="63">
        <v>2616.3000000000002</v>
      </c>
      <c r="K212" s="64">
        <v>0.1</v>
      </c>
      <c r="L212" s="63">
        <v>2302.6999999999998</v>
      </c>
      <c r="M212" s="64">
        <v>0.11</v>
      </c>
      <c r="N212" s="66">
        <v>2</v>
      </c>
      <c r="O212" s="66">
        <v>2</v>
      </c>
      <c r="P212" s="67" t="str">
        <f t="shared" si="3"/>
        <v>22</v>
      </c>
      <c r="Q212" s="68"/>
      <c r="R212" s="66" t="s">
        <v>7</v>
      </c>
    </row>
    <row r="213" spans="1:18" x14ac:dyDescent="0.25">
      <c r="A213" s="2" t="s">
        <v>4030</v>
      </c>
      <c r="B213" s="2" t="s">
        <v>4459</v>
      </c>
      <c r="C213" s="2" t="s">
        <v>4460</v>
      </c>
      <c r="D213" s="63">
        <v>1.9499999999999933</v>
      </c>
      <c r="E213" s="63">
        <v>12.456200000000001</v>
      </c>
      <c r="F213" s="64">
        <v>6.38</v>
      </c>
      <c r="G213" s="63">
        <v>10.5</v>
      </c>
      <c r="H213" s="65">
        <v>258</v>
      </c>
      <c r="I213" s="64">
        <v>0.22</v>
      </c>
      <c r="J213" s="63">
        <v>2800.2</v>
      </c>
      <c r="K213" s="64">
        <v>0.11</v>
      </c>
      <c r="L213" s="63">
        <v>2297.1</v>
      </c>
      <c r="M213" s="64">
        <v>0.11</v>
      </c>
      <c r="N213" s="66">
        <v>2</v>
      </c>
      <c r="O213" s="66">
        <v>2</v>
      </c>
      <c r="P213" s="67" t="str">
        <f t="shared" si="3"/>
        <v>22</v>
      </c>
      <c r="Q213" s="68"/>
      <c r="R213" s="66" t="s">
        <v>7</v>
      </c>
    </row>
    <row r="214" spans="1:18" x14ac:dyDescent="0.25">
      <c r="A214" s="2" t="s">
        <v>4030</v>
      </c>
      <c r="B214" s="2" t="s">
        <v>4461</v>
      </c>
      <c r="C214" s="2" t="s">
        <v>4462</v>
      </c>
      <c r="D214" s="63">
        <v>3.680000000000005</v>
      </c>
      <c r="E214" s="63">
        <v>19.678999999999998</v>
      </c>
      <c r="F214" s="64">
        <v>5.34</v>
      </c>
      <c r="G214" s="63">
        <v>15.99</v>
      </c>
      <c r="H214" s="65">
        <v>147</v>
      </c>
      <c r="I214" s="64">
        <v>0.12</v>
      </c>
      <c r="J214" s="63">
        <v>2826.99</v>
      </c>
      <c r="K214" s="64">
        <v>0.11</v>
      </c>
      <c r="L214" s="63">
        <v>2286.02</v>
      </c>
      <c r="M214" s="64">
        <v>0.11</v>
      </c>
      <c r="N214" s="66">
        <v>2</v>
      </c>
      <c r="O214" s="66">
        <v>2</v>
      </c>
      <c r="P214" s="67" t="str">
        <f t="shared" si="3"/>
        <v>22</v>
      </c>
      <c r="Q214" s="68"/>
      <c r="R214" s="66" t="s">
        <v>7</v>
      </c>
    </row>
    <row r="215" spans="1:18" x14ac:dyDescent="0.25">
      <c r="A215" s="2" t="s">
        <v>4030</v>
      </c>
      <c r="B215" s="2" t="s">
        <v>4463</v>
      </c>
      <c r="C215" s="2" t="s">
        <v>4464</v>
      </c>
      <c r="D215" s="63">
        <v>3.0199999999999987</v>
      </c>
      <c r="E215" s="63">
        <v>22.6326</v>
      </c>
      <c r="F215" s="64">
        <v>7.49</v>
      </c>
      <c r="G215" s="63">
        <v>19.61</v>
      </c>
      <c r="H215" s="65">
        <v>133</v>
      </c>
      <c r="I215" s="64">
        <v>0.11</v>
      </c>
      <c r="J215" s="63">
        <v>2664.75</v>
      </c>
      <c r="K215" s="64">
        <v>0.11</v>
      </c>
      <c r="L215" s="63">
        <v>2263.09</v>
      </c>
      <c r="M215" s="64">
        <v>0.11</v>
      </c>
      <c r="N215" s="66">
        <v>2</v>
      </c>
      <c r="O215" s="66">
        <v>2</v>
      </c>
      <c r="P215" s="67" t="str">
        <f t="shared" si="3"/>
        <v>22</v>
      </c>
      <c r="Q215" s="68"/>
      <c r="R215" s="66" t="s">
        <v>7</v>
      </c>
    </row>
    <row r="216" spans="1:18" x14ac:dyDescent="0.25">
      <c r="A216" s="2" t="s">
        <v>4030</v>
      </c>
      <c r="B216" s="2" t="s">
        <v>4465</v>
      </c>
      <c r="C216" s="2" t="s">
        <v>4466</v>
      </c>
      <c r="D216" s="63">
        <v>0.7999999999999986</v>
      </c>
      <c r="E216" s="63">
        <v>8.0791000000000004</v>
      </c>
      <c r="F216" s="64">
        <v>10.09</v>
      </c>
      <c r="G216" s="63">
        <v>7.27</v>
      </c>
      <c r="H216" s="65">
        <v>272</v>
      </c>
      <c r="I216" s="64">
        <v>0.23</v>
      </c>
      <c r="J216" s="63">
        <v>2480.4</v>
      </c>
      <c r="K216" s="64">
        <v>0.1</v>
      </c>
      <c r="L216" s="63">
        <v>2262.8000000000002</v>
      </c>
      <c r="M216" s="64">
        <v>0.11</v>
      </c>
      <c r="N216" s="66">
        <v>2</v>
      </c>
      <c r="O216" s="66">
        <v>2</v>
      </c>
      <c r="P216" s="67" t="str">
        <f t="shared" si="3"/>
        <v>22</v>
      </c>
      <c r="Q216" s="68"/>
      <c r="R216" s="66" t="s">
        <v>7</v>
      </c>
    </row>
    <row r="217" spans="1:18" x14ac:dyDescent="0.25">
      <c r="A217" s="2" t="s">
        <v>4030</v>
      </c>
      <c r="B217" s="2" t="s">
        <v>4467</v>
      </c>
      <c r="C217" s="2" t="s">
        <v>4468</v>
      </c>
      <c r="D217" s="63">
        <v>2.6</v>
      </c>
      <c r="E217" s="63">
        <v>21.878399999999999</v>
      </c>
      <c r="F217" s="64">
        <v>8.41</v>
      </c>
      <c r="G217" s="63">
        <v>19.27</v>
      </c>
      <c r="H217" s="65">
        <v>118</v>
      </c>
      <c r="I217" s="64">
        <v>0.1</v>
      </c>
      <c r="J217" s="63">
        <v>2556.9</v>
      </c>
      <c r="K217" s="64">
        <v>0.1</v>
      </c>
      <c r="L217" s="63">
        <v>2250.1</v>
      </c>
      <c r="M217" s="64">
        <v>0.11</v>
      </c>
      <c r="N217" s="66">
        <v>2</v>
      </c>
      <c r="O217" s="66">
        <v>2</v>
      </c>
      <c r="P217" s="67" t="str">
        <f t="shared" si="3"/>
        <v>22</v>
      </c>
      <c r="Q217" s="68"/>
      <c r="R217" s="66" t="s">
        <v>7</v>
      </c>
    </row>
    <row r="218" spans="1:18" x14ac:dyDescent="0.25">
      <c r="A218" s="2" t="s">
        <v>4030</v>
      </c>
      <c r="B218" s="2" t="s">
        <v>4471</v>
      </c>
      <c r="C218" s="2" t="s">
        <v>4472</v>
      </c>
      <c r="D218" s="63">
        <v>3.0699999999999945</v>
      </c>
      <c r="E218" s="63">
        <v>18.401199999999999</v>
      </c>
      <c r="F218" s="64">
        <v>5.99</v>
      </c>
      <c r="G218" s="63">
        <v>15.33</v>
      </c>
      <c r="H218" s="65">
        <v>147</v>
      </c>
      <c r="I218" s="64">
        <v>0.12</v>
      </c>
      <c r="J218" s="63">
        <v>2695.07</v>
      </c>
      <c r="K218" s="64">
        <v>0.11</v>
      </c>
      <c r="L218" s="63">
        <v>2243.7800000000002</v>
      </c>
      <c r="M218" s="64">
        <v>0.11</v>
      </c>
      <c r="N218" s="66">
        <v>2</v>
      </c>
      <c r="O218" s="66">
        <v>2</v>
      </c>
      <c r="P218" s="67" t="str">
        <f t="shared" si="3"/>
        <v>22</v>
      </c>
      <c r="Q218" s="68"/>
      <c r="R218" s="66" t="s">
        <v>7</v>
      </c>
    </row>
    <row r="219" spans="1:18" x14ac:dyDescent="0.25">
      <c r="A219" s="2" t="s">
        <v>4030</v>
      </c>
      <c r="B219" s="2" t="s">
        <v>4473</v>
      </c>
      <c r="C219" s="2" t="s">
        <v>4474</v>
      </c>
      <c r="D219" s="63">
        <v>3.4300000000000055</v>
      </c>
      <c r="E219" s="63">
        <v>20.052099999999999</v>
      </c>
      <c r="F219" s="64">
        <v>5.84</v>
      </c>
      <c r="G219" s="63">
        <v>16.62</v>
      </c>
      <c r="H219" s="65">
        <v>132</v>
      </c>
      <c r="I219" s="64">
        <v>0.11</v>
      </c>
      <c r="J219" s="63">
        <v>2690.4</v>
      </c>
      <c r="K219" s="64">
        <v>0.11</v>
      </c>
      <c r="L219" s="63">
        <v>2237.63</v>
      </c>
      <c r="M219" s="64">
        <v>0.11</v>
      </c>
      <c r="N219" s="66">
        <v>2</v>
      </c>
      <c r="O219" s="66">
        <v>2</v>
      </c>
      <c r="P219" s="67" t="str">
        <f t="shared" si="3"/>
        <v>22</v>
      </c>
      <c r="Q219" s="68"/>
      <c r="R219" s="66" t="s">
        <v>7</v>
      </c>
    </row>
    <row r="220" spans="1:18" x14ac:dyDescent="0.25">
      <c r="A220" s="2" t="s">
        <v>4030</v>
      </c>
      <c r="B220" s="2" t="s">
        <v>4477</v>
      </c>
      <c r="C220" s="2" t="s">
        <v>4478</v>
      </c>
      <c r="D220" s="63">
        <v>3.519999999999996</v>
      </c>
      <c r="E220" s="63">
        <v>22.498799999999999</v>
      </c>
      <c r="F220" s="64">
        <v>6.39</v>
      </c>
      <c r="G220" s="63">
        <v>18.97</v>
      </c>
      <c r="H220" s="65">
        <v>119</v>
      </c>
      <c r="I220" s="64">
        <v>0.1</v>
      </c>
      <c r="J220" s="63">
        <v>2652.37</v>
      </c>
      <c r="K220" s="64">
        <v>0.11</v>
      </c>
      <c r="L220" s="63">
        <v>2233.4899999999998</v>
      </c>
      <c r="M220" s="64">
        <v>0.11</v>
      </c>
      <c r="N220" s="66">
        <v>2</v>
      </c>
      <c r="O220" s="66">
        <v>2</v>
      </c>
      <c r="P220" s="67" t="str">
        <f t="shared" si="3"/>
        <v>22</v>
      </c>
      <c r="Q220" s="68"/>
      <c r="R220" s="66" t="s">
        <v>7</v>
      </c>
    </row>
    <row r="221" spans="1:18" x14ac:dyDescent="0.25">
      <c r="A221" s="2" t="s">
        <v>4030</v>
      </c>
      <c r="B221" s="2" t="s">
        <v>4481</v>
      </c>
      <c r="C221" s="2" t="s">
        <v>4482</v>
      </c>
      <c r="D221" s="63">
        <v>1.8100000000000018</v>
      </c>
      <c r="E221" s="63">
        <v>16.252400000000002</v>
      </c>
      <c r="F221" s="64">
        <v>8.9700000000000006</v>
      </c>
      <c r="G221" s="63">
        <v>14.44</v>
      </c>
      <c r="H221" s="65">
        <v>153</v>
      </c>
      <c r="I221" s="64">
        <v>0.13</v>
      </c>
      <c r="J221" s="63">
        <v>2489.1</v>
      </c>
      <c r="K221" s="64">
        <v>0.1</v>
      </c>
      <c r="L221" s="63">
        <v>2212.17</v>
      </c>
      <c r="M221" s="64">
        <v>0.1</v>
      </c>
      <c r="N221" s="66">
        <v>2</v>
      </c>
      <c r="O221" s="66">
        <v>2</v>
      </c>
      <c r="P221" s="67" t="str">
        <f t="shared" si="3"/>
        <v>22</v>
      </c>
      <c r="Q221" s="68"/>
      <c r="R221" s="66" t="s">
        <v>7</v>
      </c>
    </row>
    <row r="222" spans="1:18" x14ac:dyDescent="0.25">
      <c r="A222" s="2" t="s">
        <v>4030</v>
      </c>
      <c r="B222" s="2" t="s">
        <v>4483</v>
      </c>
      <c r="C222" s="2" t="s">
        <v>4484</v>
      </c>
      <c r="D222" s="63">
        <v>1.7100000000000024</v>
      </c>
      <c r="E222" s="63">
        <v>15.864100000000001</v>
      </c>
      <c r="F222" s="64">
        <v>9.27</v>
      </c>
      <c r="G222" s="63">
        <v>14.15</v>
      </c>
      <c r="H222" s="65">
        <v>151</v>
      </c>
      <c r="I222" s="64">
        <v>0.12</v>
      </c>
      <c r="J222" s="63">
        <v>2455.85</v>
      </c>
      <c r="K222" s="64">
        <v>0.1</v>
      </c>
      <c r="L222" s="63">
        <v>2197.64</v>
      </c>
      <c r="M222" s="64">
        <v>0.1</v>
      </c>
      <c r="N222" s="66">
        <v>2</v>
      </c>
      <c r="O222" s="66">
        <v>2</v>
      </c>
      <c r="P222" s="67" t="str">
        <f t="shared" si="3"/>
        <v>22</v>
      </c>
      <c r="Q222" s="68"/>
      <c r="R222" s="66" t="s">
        <v>7</v>
      </c>
    </row>
    <row r="223" spans="1:18" x14ac:dyDescent="0.25">
      <c r="A223" s="2" t="s">
        <v>4030</v>
      </c>
      <c r="B223" s="2" t="s">
        <v>4489</v>
      </c>
      <c r="C223" s="2" t="s">
        <v>4490</v>
      </c>
      <c r="D223" s="63">
        <v>3.1499999999999946</v>
      </c>
      <c r="E223" s="63">
        <v>20.564</v>
      </c>
      <c r="F223" s="64">
        <v>6.52</v>
      </c>
      <c r="G223" s="63">
        <v>17.41</v>
      </c>
      <c r="H223" s="65">
        <v>123</v>
      </c>
      <c r="I223" s="64">
        <v>0.1</v>
      </c>
      <c r="J223" s="63">
        <v>2560.5</v>
      </c>
      <c r="K223" s="64">
        <v>0.1</v>
      </c>
      <c r="L223" s="63">
        <v>2173.0500000000002</v>
      </c>
      <c r="M223" s="64">
        <v>0.1</v>
      </c>
      <c r="N223" s="66">
        <v>2</v>
      </c>
      <c r="O223" s="66">
        <v>2</v>
      </c>
      <c r="P223" s="67" t="str">
        <f t="shared" si="3"/>
        <v>22</v>
      </c>
      <c r="Q223" s="68"/>
      <c r="R223" s="66" t="s">
        <v>7</v>
      </c>
    </row>
    <row r="224" spans="1:18" x14ac:dyDescent="0.25">
      <c r="A224" s="2" t="s">
        <v>4030</v>
      </c>
      <c r="B224" s="2" t="s">
        <v>4491</v>
      </c>
      <c r="C224" s="2" t="s">
        <v>4492</v>
      </c>
      <c r="D224" s="63">
        <v>3.6899999999999982</v>
      </c>
      <c r="E224" s="63">
        <v>21.8154</v>
      </c>
      <c r="F224" s="64">
        <v>5.91</v>
      </c>
      <c r="G224" s="63">
        <v>18.12</v>
      </c>
      <c r="H224" s="65">
        <v>119</v>
      </c>
      <c r="I224" s="64">
        <v>0.1</v>
      </c>
      <c r="J224" s="63">
        <v>2607.85</v>
      </c>
      <c r="K224" s="64">
        <v>0.1</v>
      </c>
      <c r="L224" s="63">
        <v>2168.7399999999998</v>
      </c>
      <c r="M224" s="64">
        <v>0.1</v>
      </c>
      <c r="N224" s="66">
        <v>2</v>
      </c>
      <c r="O224" s="66">
        <v>2</v>
      </c>
      <c r="P224" s="67" t="str">
        <f t="shared" si="3"/>
        <v>22</v>
      </c>
      <c r="Q224" s="68"/>
      <c r="R224" s="66" t="s">
        <v>7</v>
      </c>
    </row>
    <row r="225" spans="1:18" x14ac:dyDescent="0.25">
      <c r="A225" s="2" t="s">
        <v>4030</v>
      </c>
      <c r="B225" s="2" t="s">
        <v>4501</v>
      </c>
      <c r="C225" s="2" t="s">
        <v>4502</v>
      </c>
      <c r="D225" s="63">
        <v>3.6000000000000072</v>
      </c>
      <c r="E225" s="63">
        <v>20.835000000000001</v>
      </c>
      <c r="F225" s="64">
        <v>5.78</v>
      </c>
      <c r="G225" s="63">
        <v>17.23</v>
      </c>
      <c r="H225" s="65">
        <v>124</v>
      </c>
      <c r="I225" s="64">
        <v>0.1</v>
      </c>
      <c r="J225" s="63">
        <v>2585.71</v>
      </c>
      <c r="K225" s="64">
        <v>0.1</v>
      </c>
      <c r="L225" s="63">
        <v>2139.3000000000002</v>
      </c>
      <c r="M225" s="64">
        <v>0.1</v>
      </c>
      <c r="N225" s="66">
        <v>2</v>
      </c>
      <c r="O225" s="66">
        <v>2</v>
      </c>
      <c r="P225" s="67" t="str">
        <f t="shared" si="3"/>
        <v>22</v>
      </c>
      <c r="Q225" s="68"/>
      <c r="R225" s="66" t="s">
        <v>7</v>
      </c>
    </row>
    <row r="226" spans="1:18" x14ac:dyDescent="0.25">
      <c r="A226" s="2" t="s">
        <v>4030</v>
      </c>
      <c r="B226" s="2" t="s">
        <v>4517</v>
      </c>
      <c r="C226" s="2" t="s">
        <v>4518</v>
      </c>
      <c r="D226" s="63">
        <v>2.6800000000000055</v>
      </c>
      <c r="E226" s="63">
        <v>19.400400000000001</v>
      </c>
      <c r="F226" s="64">
        <v>7.23</v>
      </c>
      <c r="G226" s="63">
        <v>16.72</v>
      </c>
      <c r="H226" s="65">
        <v>125</v>
      </c>
      <c r="I226" s="64">
        <v>0.1</v>
      </c>
      <c r="J226" s="63">
        <v>2406.0500000000002</v>
      </c>
      <c r="K226" s="64">
        <v>0.1</v>
      </c>
      <c r="L226" s="63">
        <v>2071.04</v>
      </c>
      <c r="M226" s="64">
        <v>0.1</v>
      </c>
      <c r="N226" s="66">
        <v>2</v>
      </c>
      <c r="O226" s="66">
        <v>2</v>
      </c>
      <c r="P226" s="67" t="str">
        <f t="shared" si="3"/>
        <v>22</v>
      </c>
      <c r="Q226" s="68"/>
      <c r="R226" s="66" t="s">
        <v>7</v>
      </c>
    </row>
    <row r="227" spans="1:18" x14ac:dyDescent="0.25">
      <c r="A227" s="2" t="s">
        <v>4030</v>
      </c>
      <c r="B227" s="2" t="s">
        <v>4521</v>
      </c>
      <c r="C227" s="2" t="s">
        <v>4522</v>
      </c>
      <c r="D227" s="63">
        <v>2.1100000000000079</v>
      </c>
      <c r="E227" s="63">
        <v>15.2683</v>
      </c>
      <c r="F227" s="64">
        <v>7.23</v>
      </c>
      <c r="G227" s="63">
        <v>13.15</v>
      </c>
      <c r="H227" s="65">
        <v>152</v>
      </c>
      <c r="I227" s="64">
        <v>0.13</v>
      </c>
      <c r="J227" s="63">
        <v>2363.4499999999998</v>
      </c>
      <c r="K227" s="64">
        <v>0.09</v>
      </c>
      <c r="L227" s="63">
        <v>2042.72</v>
      </c>
      <c r="M227" s="64">
        <v>0.1</v>
      </c>
      <c r="N227" s="66">
        <v>2</v>
      </c>
      <c r="O227" s="66">
        <v>2</v>
      </c>
      <c r="P227" s="67" t="str">
        <f t="shared" si="3"/>
        <v>22</v>
      </c>
      <c r="Q227" s="68"/>
      <c r="R227" s="66" t="s">
        <v>7</v>
      </c>
    </row>
    <row r="228" spans="1:18" x14ac:dyDescent="0.25">
      <c r="A228" s="2" t="s">
        <v>4030</v>
      </c>
      <c r="B228" s="2" t="s">
        <v>4523</v>
      </c>
      <c r="C228" s="2" t="s">
        <v>4524</v>
      </c>
      <c r="D228" s="63">
        <v>3.2400000000000051</v>
      </c>
      <c r="E228" s="63">
        <v>20.442799999999998</v>
      </c>
      <c r="F228" s="64">
        <v>6.3</v>
      </c>
      <c r="G228" s="63">
        <v>17.2</v>
      </c>
      <c r="H228" s="65">
        <v>119</v>
      </c>
      <c r="I228" s="64">
        <v>0.1</v>
      </c>
      <c r="J228" s="63">
        <v>2428.14</v>
      </c>
      <c r="K228" s="64">
        <v>0.1</v>
      </c>
      <c r="L228" s="63">
        <v>2042.57</v>
      </c>
      <c r="M228" s="64">
        <v>0.1</v>
      </c>
      <c r="N228" s="66">
        <v>2</v>
      </c>
      <c r="O228" s="66">
        <v>2</v>
      </c>
      <c r="P228" s="67" t="str">
        <f t="shared" si="3"/>
        <v>22</v>
      </c>
      <c r="Q228" s="68"/>
      <c r="R228" s="66" t="s">
        <v>7</v>
      </c>
    </row>
    <row r="229" spans="1:18" x14ac:dyDescent="0.25">
      <c r="A229" s="2" t="s">
        <v>4030</v>
      </c>
      <c r="B229" s="2" t="s">
        <v>4527</v>
      </c>
      <c r="C229" s="2" t="s">
        <v>4528</v>
      </c>
      <c r="D229" s="63">
        <v>3.2799999999999923</v>
      </c>
      <c r="E229" s="63">
        <v>21.5243</v>
      </c>
      <c r="F229" s="64">
        <v>6.56</v>
      </c>
      <c r="G229" s="63">
        <v>18.239999999999998</v>
      </c>
      <c r="H229" s="65">
        <v>124</v>
      </c>
      <c r="I229" s="64">
        <v>0.1</v>
      </c>
      <c r="J229" s="63">
        <v>2445.7800000000002</v>
      </c>
      <c r="K229" s="64">
        <v>0.1</v>
      </c>
      <c r="L229" s="63">
        <v>2039.06</v>
      </c>
      <c r="M229" s="64">
        <v>0.1</v>
      </c>
      <c r="N229" s="66">
        <v>2</v>
      </c>
      <c r="O229" s="66">
        <v>2</v>
      </c>
      <c r="P229" s="67" t="str">
        <f t="shared" si="3"/>
        <v>22</v>
      </c>
      <c r="Q229" s="68"/>
      <c r="R229" s="66" t="s">
        <v>7</v>
      </c>
    </row>
    <row r="230" spans="1:18" x14ac:dyDescent="0.25">
      <c r="A230" s="2" t="s">
        <v>4030</v>
      </c>
      <c r="B230" s="2" t="s">
        <v>4529</v>
      </c>
      <c r="C230" s="2" t="s">
        <v>4530</v>
      </c>
      <c r="D230" s="63">
        <v>1.8100000000000018</v>
      </c>
      <c r="E230" s="63">
        <v>18.245000000000001</v>
      </c>
      <c r="F230" s="64">
        <v>10.08</v>
      </c>
      <c r="G230" s="63">
        <v>16.43</v>
      </c>
      <c r="H230" s="65">
        <v>125</v>
      </c>
      <c r="I230" s="64">
        <v>0.1</v>
      </c>
      <c r="J230" s="63">
        <v>2251.65</v>
      </c>
      <c r="K230" s="64">
        <v>0.09</v>
      </c>
      <c r="L230" s="63">
        <v>2025.4</v>
      </c>
      <c r="M230" s="64">
        <v>0.1</v>
      </c>
      <c r="N230" s="66">
        <v>2</v>
      </c>
      <c r="O230" s="66">
        <v>2</v>
      </c>
      <c r="P230" s="67" t="str">
        <f t="shared" si="3"/>
        <v>22</v>
      </c>
      <c r="Q230" s="68"/>
      <c r="R230" s="66" t="s">
        <v>7</v>
      </c>
    </row>
    <row r="231" spans="1:18" x14ac:dyDescent="0.25">
      <c r="A231" s="2" t="s">
        <v>4030</v>
      </c>
      <c r="B231" s="2" t="s">
        <v>4531</v>
      </c>
      <c r="C231" s="2" t="s">
        <v>77</v>
      </c>
      <c r="D231" s="63">
        <v>3.1499999999999955</v>
      </c>
      <c r="E231" s="63">
        <v>20.006699999999999</v>
      </c>
      <c r="F231" s="64">
        <v>6.35</v>
      </c>
      <c r="G231" s="63">
        <v>16.850000000000001</v>
      </c>
      <c r="H231" s="65">
        <v>120</v>
      </c>
      <c r="I231" s="64">
        <v>0.1</v>
      </c>
      <c r="J231" s="63">
        <v>2400.81</v>
      </c>
      <c r="K231" s="64">
        <v>0.09</v>
      </c>
      <c r="L231" s="63">
        <v>2022.81</v>
      </c>
      <c r="M231" s="64">
        <v>0.1</v>
      </c>
      <c r="N231" s="66">
        <v>2</v>
      </c>
      <c r="O231" s="66">
        <v>2</v>
      </c>
      <c r="P231" s="67" t="str">
        <f t="shared" si="3"/>
        <v>22</v>
      </c>
      <c r="Q231" s="68">
        <v>200</v>
      </c>
      <c r="R231" s="66" t="s">
        <v>7</v>
      </c>
    </row>
    <row r="232" spans="1:18" x14ac:dyDescent="0.25">
      <c r="A232" s="2" t="s">
        <v>4030</v>
      </c>
      <c r="B232" s="2" t="s">
        <v>7058</v>
      </c>
      <c r="C232" s="2" t="s">
        <v>7059</v>
      </c>
      <c r="D232" s="63">
        <v>2.9666666666666672</v>
      </c>
      <c r="E232" s="63">
        <v>17.8</v>
      </c>
      <c r="F232" s="64">
        <v>5.99</v>
      </c>
      <c r="G232" s="63">
        <v>14.83</v>
      </c>
      <c r="H232" s="65">
        <v>138</v>
      </c>
      <c r="I232" s="64">
        <v>0.11</v>
      </c>
      <c r="J232" s="63">
        <v>2405</v>
      </c>
      <c r="K232" s="64">
        <v>0.1</v>
      </c>
      <c r="L232" s="63">
        <v>1995.59</v>
      </c>
      <c r="M232" s="64">
        <v>0.09</v>
      </c>
      <c r="N232" s="66">
        <v>2</v>
      </c>
      <c r="O232" s="66">
        <v>3</v>
      </c>
      <c r="P232" s="67" t="str">
        <f t="shared" si="3"/>
        <v>23</v>
      </c>
      <c r="Q232" s="67"/>
      <c r="R232" s="66" t="s">
        <v>3265</v>
      </c>
    </row>
    <row r="233" spans="1:18" x14ac:dyDescent="0.25">
      <c r="A233" s="2" t="s">
        <v>4030</v>
      </c>
      <c r="B233" s="2" t="s">
        <v>4538</v>
      </c>
      <c r="C233" s="2" t="s">
        <v>4539</v>
      </c>
      <c r="D233" s="63">
        <v>2.300000000000006</v>
      </c>
      <c r="E233" s="63">
        <v>16.412500000000001</v>
      </c>
      <c r="F233" s="64">
        <v>7.13</v>
      </c>
      <c r="G233" s="63">
        <v>14.11</v>
      </c>
      <c r="H233" s="65">
        <v>143</v>
      </c>
      <c r="I233" s="64">
        <v>0.12</v>
      </c>
      <c r="J233" s="63">
        <v>2309</v>
      </c>
      <c r="K233" s="64">
        <v>0.09</v>
      </c>
      <c r="L233" s="63">
        <v>1980.09</v>
      </c>
      <c r="M233" s="64">
        <v>0.09</v>
      </c>
      <c r="N233" s="66">
        <v>2</v>
      </c>
      <c r="O233" s="66">
        <v>3</v>
      </c>
      <c r="P233" s="67" t="str">
        <f t="shared" si="3"/>
        <v>23</v>
      </c>
      <c r="Q233" s="68"/>
      <c r="R233" s="66" t="s">
        <v>7</v>
      </c>
    </row>
    <row r="234" spans="1:18" x14ac:dyDescent="0.25">
      <c r="A234" s="2" t="s">
        <v>4030</v>
      </c>
      <c r="B234" s="2" t="s">
        <v>4542</v>
      </c>
      <c r="C234" s="2" t="s">
        <v>4543</v>
      </c>
      <c r="D234" s="63">
        <v>0.87000000000000244</v>
      </c>
      <c r="E234" s="63">
        <v>8.1172000000000004</v>
      </c>
      <c r="F234" s="64">
        <v>9.33</v>
      </c>
      <c r="G234" s="63">
        <v>7.24</v>
      </c>
      <c r="H234" s="65">
        <v>296</v>
      </c>
      <c r="I234" s="64">
        <v>0.25</v>
      </c>
      <c r="J234" s="63">
        <v>2217.98</v>
      </c>
      <c r="K234" s="64">
        <v>0.09</v>
      </c>
      <c r="L234" s="63">
        <v>1960.45</v>
      </c>
      <c r="M234" s="64">
        <v>0.09</v>
      </c>
      <c r="N234" s="66">
        <v>2</v>
      </c>
      <c r="O234" s="66">
        <v>3</v>
      </c>
      <c r="P234" s="67" t="str">
        <f t="shared" si="3"/>
        <v>23</v>
      </c>
      <c r="Q234" s="68"/>
      <c r="R234" s="66" t="s">
        <v>7</v>
      </c>
    </row>
    <row r="235" spans="1:18" x14ac:dyDescent="0.25">
      <c r="A235" s="2" t="s">
        <v>4030</v>
      </c>
      <c r="B235" s="2" t="s">
        <v>4558</v>
      </c>
      <c r="C235" s="2" t="s">
        <v>4559</v>
      </c>
      <c r="D235" s="63">
        <v>2.2100000000000017</v>
      </c>
      <c r="E235" s="63">
        <v>16.102399999999999</v>
      </c>
      <c r="F235" s="64">
        <v>7.28</v>
      </c>
      <c r="G235" s="63">
        <v>13.89</v>
      </c>
      <c r="H235" s="65">
        <v>138</v>
      </c>
      <c r="I235" s="64">
        <v>0.11</v>
      </c>
      <c r="J235" s="63">
        <v>2208.8000000000002</v>
      </c>
      <c r="K235" s="64">
        <v>0.09</v>
      </c>
      <c r="L235" s="63">
        <v>1903.82</v>
      </c>
      <c r="M235" s="64">
        <v>0.09</v>
      </c>
      <c r="N235" s="66">
        <v>2</v>
      </c>
      <c r="O235" s="66">
        <v>3</v>
      </c>
      <c r="P235" s="67" t="str">
        <f t="shared" si="3"/>
        <v>23</v>
      </c>
      <c r="Q235" s="68"/>
      <c r="R235" s="66" t="s">
        <v>7</v>
      </c>
    </row>
    <row r="236" spans="1:18" x14ac:dyDescent="0.25">
      <c r="A236" s="2" t="s">
        <v>4030</v>
      </c>
      <c r="B236" s="2" t="s">
        <v>4564</v>
      </c>
      <c r="C236" s="2" t="s">
        <v>4565</v>
      </c>
      <c r="D236" s="63">
        <v>1.8199999999999952</v>
      </c>
      <c r="E236" s="63">
        <v>14.4061</v>
      </c>
      <c r="F236" s="64">
        <v>7.91</v>
      </c>
      <c r="G236" s="63">
        <v>12.58</v>
      </c>
      <c r="H236" s="65">
        <v>163</v>
      </c>
      <c r="I236" s="64">
        <v>0.14000000000000001</v>
      </c>
      <c r="J236" s="63">
        <v>2169</v>
      </c>
      <c r="K236" s="64">
        <v>0.09</v>
      </c>
      <c r="L236" s="63">
        <v>1872.34</v>
      </c>
      <c r="M236" s="64">
        <v>0.09</v>
      </c>
      <c r="N236" s="66">
        <v>2</v>
      </c>
      <c r="O236" s="66">
        <v>3</v>
      </c>
      <c r="P236" s="67" t="str">
        <f t="shared" si="3"/>
        <v>23</v>
      </c>
      <c r="Q236" s="68"/>
      <c r="R236" s="66" t="s">
        <v>7</v>
      </c>
    </row>
    <row r="237" spans="1:18" x14ac:dyDescent="0.25">
      <c r="A237" s="2" t="s">
        <v>4030</v>
      </c>
      <c r="B237" s="2" t="s">
        <v>4566</v>
      </c>
      <c r="C237" s="2" t="s">
        <v>4567</v>
      </c>
      <c r="D237" s="63">
        <v>2.75</v>
      </c>
      <c r="E237" s="63">
        <v>18.406099999999999</v>
      </c>
      <c r="F237" s="64">
        <v>6.69</v>
      </c>
      <c r="G237" s="63">
        <v>15.65</v>
      </c>
      <c r="H237" s="65">
        <v>122</v>
      </c>
      <c r="I237" s="64">
        <v>0.1</v>
      </c>
      <c r="J237" s="63">
        <v>2206.4</v>
      </c>
      <c r="K237" s="64">
        <v>0.09</v>
      </c>
      <c r="L237" s="63">
        <v>1870.9</v>
      </c>
      <c r="M237" s="64">
        <v>0.09</v>
      </c>
      <c r="N237" s="66">
        <v>2</v>
      </c>
      <c r="O237" s="66">
        <v>3</v>
      </c>
      <c r="P237" s="67" t="str">
        <f t="shared" si="3"/>
        <v>23</v>
      </c>
      <c r="Q237" s="68"/>
      <c r="R237" s="66" t="s">
        <v>7</v>
      </c>
    </row>
    <row r="238" spans="1:18" x14ac:dyDescent="0.25">
      <c r="A238" s="2" t="s">
        <v>4030</v>
      </c>
      <c r="B238" s="2" t="s">
        <v>4570</v>
      </c>
      <c r="C238" s="2" t="s">
        <v>4571</v>
      </c>
      <c r="D238" s="63">
        <v>3.0699999999999945</v>
      </c>
      <c r="E238" s="63">
        <v>18.052900000000001</v>
      </c>
      <c r="F238" s="64">
        <v>5.88</v>
      </c>
      <c r="G238" s="63">
        <v>14.98</v>
      </c>
      <c r="H238" s="65">
        <v>125</v>
      </c>
      <c r="I238" s="64">
        <v>0.1</v>
      </c>
      <c r="J238" s="63">
        <v>2239.25</v>
      </c>
      <c r="K238" s="64">
        <v>0.09</v>
      </c>
      <c r="L238" s="63">
        <v>1855.5</v>
      </c>
      <c r="M238" s="64">
        <v>0.09</v>
      </c>
      <c r="N238" s="66">
        <v>2</v>
      </c>
      <c r="O238" s="66">
        <v>3</v>
      </c>
      <c r="P238" s="67" t="str">
        <f t="shared" si="3"/>
        <v>23</v>
      </c>
      <c r="Q238" s="68"/>
      <c r="R238" s="66" t="s">
        <v>7</v>
      </c>
    </row>
    <row r="239" spans="1:18" x14ac:dyDescent="0.25">
      <c r="A239" s="2" t="s">
        <v>4030</v>
      </c>
      <c r="B239" s="2" t="s">
        <v>4582</v>
      </c>
      <c r="C239" s="2" t="s">
        <v>4583</v>
      </c>
      <c r="D239" s="63">
        <v>1.4300000000000046</v>
      </c>
      <c r="E239" s="63">
        <v>14.3422</v>
      </c>
      <c r="F239" s="64">
        <v>10.02</v>
      </c>
      <c r="G239" s="63">
        <v>12.91</v>
      </c>
      <c r="H239" s="65">
        <v>144</v>
      </c>
      <c r="I239" s="64">
        <v>0.12</v>
      </c>
      <c r="J239" s="63">
        <v>2041.6</v>
      </c>
      <c r="K239" s="64">
        <v>0.08</v>
      </c>
      <c r="L239" s="63">
        <v>1835.68</v>
      </c>
      <c r="M239" s="64">
        <v>0.09</v>
      </c>
      <c r="N239" s="66">
        <v>2</v>
      </c>
      <c r="O239" s="66">
        <v>3</v>
      </c>
      <c r="P239" s="67" t="str">
        <f t="shared" si="3"/>
        <v>23</v>
      </c>
      <c r="Q239" s="68"/>
      <c r="R239" s="66" t="s">
        <v>7</v>
      </c>
    </row>
    <row r="240" spans="1:18" x14ac:dyDescent="0.25">
      <c r="A240" s="2" t="s">
        <v>4030</v>
      </c>
      <c r="B240" s="2" t="s">
        <v>4590</v>
      </c>
      <c r="C240" s="2" t="s">
        <v>4591</v>
      </c>
      <c r="D240" s="63">
        <v>2.3000000000000056</v>
      </c>
      <c r="E240" s="63">
        <v>16.2042</v>
      </c>
      <c r="F240" s="64">
        <v>7.04</v>
      </c>
      <c r="G240" s="63">
        <v>13.9</v>
      </c>
      <c r="H240" s="65">
        <v>128</v>
      </c>
      <c r="I240" s="64">
        <v>0.11</v>
      </c>
      <c r="J240" s="63">
        <v>2078.15</v>
      </c>
      <c r="K240" s="64">
        <v>0.08</v>
      </c>
      <c r="L240" s="63">
        <v>1783.74</v>
      </c>
      <c r="M240" s="64">
        <v>0.08</v>
      </c>
      <c r="N240" s="66">
        <v>2</v>
      </c>
      <c r="O240" s="66">
        <v>3</v>
      </c>
      <c r="P240" s="67" t="str">
        <f t="shared" si="3"/>
        <v>23</v>
      </c>
      <c r="Q240" s="68"/>
      <c r="R240" s="66" t="s">
        <v>7</v>
      </c>
    </row>
    <row r="241" spans="1:18" x14ac:dyDescent="0.25">
      <c r="A241" s="2" t="s">
        <v>4030</v>
      </c>
      <c r="B241" s="2" t="s">
        <v>4598</v>
      </c>
      <c r="C241" s="2" t="s">
        <v>4599</v>
      </c>
      <c r="D241" s="63">
        <v>1.900000000000003</v>
      </c>
      <c r="E241" s="63">
        <v>14.7561</v>
      </c>
      <c r="F241" s="64">
        <v>7.76</v>
      </c>
      <c r="G241" s="63">
        <v>12.85</v>
      </c>
      <c r="H241" s="65">
        <v>141</v>
      </c>
      <c r="I241" s="64">
        <v>0.12</v>
      </c>
      <c r="J241" s="63">
        <v>2030.1</v>
      </c>
      <c r="K241" s="64">
        <v>0.08</v>
      </c>
      <c r="L241" s="63">
        <v>1762.2</v>
      </c>
      <c r="M241" s="64">
        <v>0.08</v>
      </c>
      <c r="N241" s="66">
        <v>2</v>
      </c>
      <c r="O241" s="66">
        <v>3</v>
      </c>
      <c r="P241" s="67" t="str">
        <f t="shared" si="3"/>
        <v>23</v>
      </c>
      <c r="Q241" s="68"/>
      <c r="R241" s="66" t="s">
        <v>7</v>
      </c>
    </row>
    <row r="242" spans="1:18" x14ac:dyDescent="0.25">
      <c r="A242" s="2" t="s">
        <v>4030</v>
      </c>
      <c r="B242" s="2" t="s">
        <v>4602</v>
      </c>
      <c r="C242" s="2" t="s">
        <v>4603</v>
      </c>
      <c r="D242" s="63">
        <v>1.8100000000000018</v>
      </c>
      <c r="E242" s="63">
        <v>15.0502</v>
      </c>
      <c r="F242" s="64">
        <v>8.31</v>
      </c>
      <c r="G242" s="63">
        <v>13.24</v>
      </c>
      <c r="H242" s="65">
        <v>180</v>
      </c>
      <c r="I242" s="64">
        <v>0.15</v>
      </c>
      <c r="J242" s="63">
        <v>2081.1799999999998</v>
      </c>
      <c r="K242" s="64">
        <v>0.08</v>
      </c>
      <c r="L242" s="63">
        <v>1755.38</v>
      </c>
      <c r="M242" s="64">
        <v>0.08</v>
      </c>
      <c r="N242" s="66">
        <v>2</v>
      </c>
      <c r="O242" s="66">
        <v>3</v>
      </c>
      <c r="P242" s="67" t="str">
        <f t="shared" si="3"/>
        <v>23</v>
      </c>
      <c r="Q242" s="68"/>
      <c r="R242" s="66" t="s">
        <v>7</v>
      </c>
    </row>
    <row r="243" spans="1:18" x14ac:dyDescent="0.25">
      <c r="A243" s="2" t="s">
        <v>4030</v>
      </c>
      <c r="B243" s="2" t="s">
        <v>4606</v>
      </c>
      <c r="C243" s="2" t="s">
        <v>1584</v>
      </c>
      <c r="D243" s="63">
        <v>1.6699999999999946</v>
      </c>
      <c r="E243" s="63">
        <v>13.5763</v>
      </c>
      <c r="F243" s="64">
        <v>8.1199999999999992</v>
      </c>
      <c r="G243" s="63">
        <v>11.9</v>
      </c>
      <c r="H243" s="65">
        <v>146</v>
      </c>
      <c r="I243" s="64">
        <v>0.12</v>
      </c>
      <c r="J243" s="63">
        <v>1991.3</v>
      </c>
      <c r="K243" s="64">
        <v>0.08</v>
      </c>
      <c r="L243" s="63">
        <v>1747.48</v>
      </c>
      <c r="M243" s="64">
        <v>0.08</v>
      </c>
      <c r="N243" s="66">
        <v>2</v>
      </c>
      <c r="O243" s="66">
        <v>3</v>
      </c>
      <c r="P243" s="67" t="str">
        <f t="shared" si="3"/>
        <v>23</v>
      </c>
      <c r="Q243" s="68"/>
      <c r="R243" s="66" t="s">
        <v>7</v>
      </c>
    </row>
    <row r="244" spans="1:18" x14ac:dyDescent="0.25">
      <c r="A244" s="2" t="s">
        <v>4030</v>
      </c>
      <c r="B244" s="2" t="s">
        <v>4610</v>
      </c>
      <c r="C244" s="2" t="s">
        <v>4611</v>
      </c>
      <c r="D244" s="63">
        <v>0.75</v>
      </c>
      <c r="E244" s="63">
        <v>6.8968999999999996</v>
      </c>
      <c r="F244" s="64">
        <v>9.19</v>
      </c>
      <c r="G244" s="63">
        <v>6.14</v>
      </c>
      <c r="H244" s="65">
        <v>331</v>
      </c>
      <c r="I244" s="64">
        <v>0.28000000000000003</v>
      </c>
      <c r="J244" s="63">
        <v>1990.4</v>
      </c>
      <c r="K244" s="64">
        <v>0.08</v>
      </c>
      <c r="L244" s="63">
        <v>1742.15</v>
      </c>
      <c r="M244" s="64">
        <v>0.08</v>
      </c>
      <c r="N244" s="66">
        <v>2</v>
      </c>
      <c r="O244" s="66">
        <v>3</v>
      </c>
      <c r="P244" s="67" t="str">
        <f t="shared" si="3"/>
        <v>23</v>
      </c>
      <c r="Q244" s="68"/>
      <c r="R244" s="66" t="s">
        <v>7</v>
      </c>
    </row>
    <row r="245" spans="1:18" x14ac:dyDescent="0.25">
      <c r="A245" s="2" t="s">
        <v>4030</v>
      </c>
      <c r="B245" s="2" t="s">
        <v>4615</v>
      </c>
      <c r="C245" s="2" t="s">
        <v>495</v>
      </c>
      <c r="D245" s="63">
        <v>2.069999999999995</v>
      </c>
      <c r="E245" s="63">
        <v>16.664400000000001</v>
      </c>
      <c r="F245" s="64">
        <v>8.0500000000000007</v>
      </c>
      <c r="G245" s="63">
        <v>14.59</v>
      </c>
      <c r="H245" s="65">
        <v>119</v>
      </c>
      <c r="I245" s="64">
        <v>0.1</v>
      </c>
      <c r="J245" s="63">
        <v>1973.75</v>
      </c>
      <c r="K245" s="64">
        <v>0.08</v>
      </c>
      <c r="L245" s="63">
        <v>1727.42</v>
      </c>
      <c r="M245" s="64">
        <v>0.08</v>
      </c>
      <c r="N245" s="66">
        <v>2</v>
      </c>
      <c r="O245" s="66">
        <v>3</v>
      </c>
      <c r="P245" s="67" t="str">
        <f t="shared" si="3"/>
        <v>23</v>
      </c>
      <c r="Q245" s="68"/>
      <c r="R245" s="66" t="s">
        <v>7</v>
      </c>
    </row>
    <row r="246" spans="1:18" x14ac:dyDescent="0.25">
      <c r="A246" s="2" t="s">
        <v>4030</v>
      </c>
      <c r="B246" s="2" t="s">
        <v>4622</v>
      </c>
      <c r="C246" s="2" t="s">
        <v>137</v>
      </c>
      <c r="D246" s="63">
        <v>2.5899999999999976</v>
      </c>
      <c r="E246" s="63">
        <v>16.398299999999999</v>
      </c>
      <c r="F246" s="64">
        <v>6.33</v>
      </c>
      <c r="G246" s="63">
        <v>13.8</v>
      </c>
      <c r="H246" s="65">
        <v>123</v>
      </c>
      <c r="I246" s="64">
        <v>0.1</v>
      </c>
      <c r="J246" s="63">
        <v>2016.8</v>
      </c>
      <c r="K246" s="64">
        <v>0.08</v>
      </c>
      <c r="L246" s="63">
        <v>1698.23</v>
      </c>
      <c r="M246" s="64">
        <v>0.08</v>
      </c>
      <c r="N246" s="66">
        <v>2</v>
      </c>
      <c r="O246" s="66">
        <v>3</v>
      </c>
      <c r="P246" s="67" t="str">
        <f t="shared" si="3"/>
        <v>23</v>
      </c>
      <c r="Q246" s="68"/>
      <c r="R246" s="66" t="s">
        <v>7</v>
      </c>
    </row>
    <row r="247" spans="1:18" x14ac:dyDescent="0.25">
      <c r="A247" s="2" t="s">
        <v>4030</v>
      </c>
      <c r="B247" s="2" t="s">
        <v>4639</v>
      </c>
      <c r="C247" s="2" t="s">
        <v>4640</v>
      </c>
      <c r="D247" s="63">
        <v>2.2599999999999962</v>
      </c>
      <c r="E247" s="63">
        <v>15.1595</v>
      </c>
      <c r="F247" s="64">
        <v>6.7</v>
      </c>
      <c r="G247" s="63">
        <v>12.89</v>
      </c>
      <c r="H247" s="65">
        <v>130</v>
      </c>
      <c r="I247" s="64">
        <v>0.11</v>
      </c>
      <c r="J247" s="63">
        <v>1962.99</v>
      </c>
      <c r="K247" s="64">
        <v>0.08</v>
      </c>
      <c r="L247" s="63">
        <v>1669.19</v>
      </c>
      <c r="M247" s="64">
        <v>0.08</v>
      </c>
      <c r="N247" s="66">
        <v>2</v>
      </c>
      <c r="O247" s="66">
        <v>3</v>
      </c>
      <c r="P247" s="67" t="str">
        <f t="shared" si="3"/>
        <v>23</v>
      </c>
      <c r="Q247" s="68"/>
      <c r="R247" s="66" t="s">
        <v>7</v>
      </c>
    </row>
    <row r="248" spans="1:18" x14ac:dyDescent="0.25">
      <c r="A248" s="2" t="s">
        <v>4030</v>
      </c>
      <c r="B248" s="2" t="s">
        <v>4657</v>
      </c>
      <c r="C248" s="2" t="s">
        <v>4658</v>
      </c>
      <c r="D248" s="63">
        <v>2.319999999999995</v>
      </c>
      <c r="E248" s="63">
        <v>15.021800000000001</v>
      </c>
      <c r="F248" s="64">
        <v>6.47</v>
      </c>
      <c r="G248" s="63">
        <v>12.7</v>
      </c>
      <c r="H248" s="65">
        <v>131</v>
      </c>
      <c r="I248" s="64">
        <v>0.11</v>
      </c>
      <c r="J248" s="63">
        <v>1943.95</v>
      </c>
      <c r="K248" s="64">
        <v>0.08</v>
      </c>
      <c r="L248" s="63">
        <v>1640.03</v>
      </c>
      <c r="M248" s="64">
        <v>0.08</v>
      </c>
      <c r="N248" s="66">
        <v>2</v>
      </c>
      <c r="O248" s="66">
        <v>3</v>
      </c>
      <c r="P248" s="67" t="str">
        <f t="shared" si="3"/>
        <v>23</v>
      </c>
      <c r="Q248" s="68"/>
      <c r="R248" s="66" t="s">
        <v>7</v>
      </c>
    </row>
    <row r="249" spans="1:18" x14ac:dyDescent="0.25">
      <c r="A249" s="2" t="s">
        <v>4030</v>
      </c>
      <c r="B249" s="2" t="s">
        <v>4668</v>
      </c>
      <c r="C249" s="2" t="s">
        <v>4669</v>
      </c>
      <c r="D249" s="63">
        <v>2.2599999999999967</v>
      </c>
      <c r="E249" s="63">
        <v>16.0823</v>
      </c>
      <c r="F249" s="64">
        <v>7.11</v>
      </c>
      <c r="G249" s="63">
        <v>13.82</v>
      </c>
      <c r="H249" s="65">
        <v>117</v>
      </c>
      <c r="I249" s="64">
        <v>0.1</v>
      </c>
      <c r="J249" s="63">
        <v>1884.41</v>
      </c>
      <c r="K249" s="64">
        <v>7.0000000000000007E-2</v>
      </c>
      <c r="L249" s="63">
        <v>1619.99</v>
      </c>
      <c r="M249" s="64">
        <v>0.08</v>
      </c>
      <c r="N249" s="66">
        <v>2</v>
      </c>
      <c r="O249" s="66">
        <v>3</v>
      </c>
      <c r="P249" s="67" t="str">
        <f t="shared" si="3"/>
        <v>23</v>
      </c>
      <c r="Q249" s="68"/>
      <c r="R249" s="66" t="s">
        <v>7</v>
      </c>
    </row>
    <row r="250" spans="1:18" x14ac:dyDescent="0.25">
      <c r="A250" s="2" t="s">
        <v>4030</v>
      </c>
      <c r="B250" s="2" t="s">
        <v>4678</v>
      </c>
      <c r="C250" s="2" t="s">
        <v>4679</v>
      </c>
      <c r="D250" s="63">
        <v>1.9000000000000039</v>
      </c>
      <c r="E250" s="63">
        <v>14.360799999999999</v>
      </c>
      <c r="F250" s="64">
        <v>7.55</v>
      </c>
      <c r="G250" s="63">
        <v>12.46</v>
      </c>
      <c r="H250" s="65">
        <v>134</v>
      </c>
      <c r="I250" s="64">
        <v>0.11</v>
      </c>
      <c r="J250" s="63">
        <v>1856.83</v>
      </c>
      <c r="K250" s="64">
        <v>7.0000000000000007E-2</v>
      </c>
      <c r="L250" s="63">
        <v>1602.23</v>
      </c>
      <c r="M250" s="64">
        <v>7.0000000000000007E-2</v>
      </c>
      <c r="N250" s="66">
        <v>2</v>
      </c>
      <c r="O250" s="66">
        <v>3</v>
      </c>
      <c r="P250" s="67" t="str">
        <f t="shared" si="3"/>
        <v>23</v>
      </c>
      <c r="Q250" s="68"/>
      <c r="R250" s="66" t="s">
        <v>7</v>
      </c>
    </row>
    <row r="251" spans="1:18" x14ac:dyDescent="0.25">
      <c r="A251" s="2" t="s">
        <v>4030</v>
      </c>
      <c r="B251" s="2" t="s">
        <v>4680</v>
      </c>
      <c r="C251" s="2" t="s">
        <v>4681</v>
      </c>
      <c r="D251" s="63">
        <v>2.069999999999995</v>
      </c>
      <c r="E251" s="63">
        <v>14.686500000000001</v>
      </c>
      <c r="F251" s="64">
        <v>7.09</v>
      </c>
      <c r="G251" s="63">
        <v>12.61</v>
      </c>
      <c r="H251" s="65">
        <v>126</v>
      </c>
      <c r="I251" s="64">
        <v>0.1</v>
      </c>
      <c r="J251" s="63">
        <v>1856.95</v>
      </c>
      <c r="K251" s="64">
        <v>7.0000000000000007E-2</v>
      </c>
      <c r="L251" s="63">
        <v>1596.13</v>
      </c>
      <c r="M251" s="64">
        <v>7.0000000000000007E-2</v>
      </c>
      <c r="N251" s="66">
        <v>2</v>
      </c>
      <c r="O251" s="66">
        <v>3</v>
      </c>
      <c r="P251" s="67" t="str">
        <f t="shared" si="3"/>
        <v>23</v>
      </c>
      <c r="Q251" s="68"/>
      <c r="R251" s="66" t="s">
        <v>7</v>
      </c>
    </row>
    <row r="252" spans="1:18" x14ac:dyDescent="0.25">
      <c r="A252" s="2" t="s">
        <v>4030</v>
      </c>
      <c r="B252" s="2" t="s">
        <v>4686</v>
      </c>
      <c r="C252" s="2" t="s">
        <v>4687</v>
      </c>
      <c r="D252" s="63">
        <v>1.8100000000000018</v>
      </c>
      <c r="E252" s="63">
        <v>15.111499999999999</v>
      </c>
      <c r="F252" s="64">
        <v>8.34</v>
      </c>
      <c r="G252" s="63">
        <v>13.3</v>
      </c>
      <c r="H252" s="65">
        <v>126</v>
      </c>
      <c r="I252" s="64">
        <v>0.1</v>
      </c>
      <c r="J252" s="63">
        <v>1812.05</v>
      </c>
      <c r="K252" s="64">
        <v>7.0000000000000007E-2</v>
      </c>
      <c r="L252" s="63">
        <v>1583.99</v>
      </c>
      <c r="M252" s="64">
        <v>7.0000000000000007E-2</v>
      </c>
      <c r="N252" s="66">
        <v>2</v>
      </c>
      <c r="O252" s="66">
        <v>3</v>
      </c>
      <c r="P252" s="67" t="str">
        <f t="shared" si="3"/>
        <v>23</v>
      </c>
      <c r="Q252" s="68"/>
      <c r="R252" s="66" t="s">
        <v>7</v>
      </c>
    </row>
    <row r="253" spans="1:18" x14ac:dyDescent="0.25">
      <c r="A253" s="2" t="s">
        <v>4030</v>
      </c>
      <c r="B253" s="2" t="s">
        <v>4734</v>
      </c>
      <c r="C253" s="2" t="s">
        <v>4735</v>
      </c>
      <c r="D253" s="63">
        <v>2.8600000000000079</v>
      </c>
      <c r="E253" s="63">
        <v>15.753299999999999</v>
      </c>
      <c r="F253" s="64">
        <v>5.5</v>
      </c>
      <c r="G253" s="63">
        <v>12.89</v>
      </c>
      <c r="H253" s="65">
        <v>120</v>
      </c>
      <c r="I253" s="64">
        <v>0.1</v>
      </c>
      <c r="J253" s="63">
        <v>1857.86</v>
      </c>
      <c r="K253" s="64">
        <v>7.0000000000000007E-2</v>
      </c>
      <c r="L253" s="63">
        <v>1514.65</v>
      </c>
      <c r="M253" s="64">
        <v>7.0000000000000007E-2</v>
      </c>
      <c r="N253" s="66">
        <v>2</v>
      </c>
      <c r="O253" s="66">
        <v>3</v>
      </c>
      <c r="P253" s="67" t="str">
        <f t="shared" si="3"/>
        <v>23</v>
      </c>
      <c r="Q253" s="68"/>
      <c r="R253" s="66" t="s">
        <v>7</v>
      </c>
    </row>
    <row r="254" spans="1:18" x14ac:dyDescent="0.25">
      <c r="A254" s="2" t="s">
        <v>4030</v>
      </c>
      <c r="B254" s="2" t="s">
        <v>4755</v>
      </c>
      <c r="C254" s="2" t="s">
        <v>4756</v>
      </c>
      <c r="D254" s="63">
        <v>2.330000000000005</v>
      </c>
      <c r="E254" s="63">
        <v>13.7044</v>
      </c>
      <c r="F254" s="64">
        <v>5.88</v>
      </c>
      <c r="G254" s="63">
        <v>11.37</v>
      </c>
      <c r="H254" s="65">
        <v>128</v>
      </c>
      <c r="I254" s="64">
        <v>0.11</v>
      </c>
      <c r="J254" s="63">
        <v>1730.9</v>
      </c>
      <c r="K254" s="64">
        <v>7.0000000000000007E-2</v>
      </c>
      <c r="L254" s="63">
        <v>1432.66</v>
      </c>
      <c r="M254" s="64">
        <v>7.0000000000000007E-2</v>
      </c>
      <c r="N254" s="66">
        <v>2</v>
      </c>
      <c r="O254" s="66">
        <v>3</v>
      </c>
      <c r="P254" s="67" t="str">
        <f t="shared" si="3"/>
        <v>23</v>
      </c>
      <c r="Q254" s="68"/>
      <c r="R254" s="66" t="s">
        <v>7</v>
      </c>
    </row>
    <row r="255" spans="1:18" x14ac:dyDescent="0.25">
      <c r="A255" s="2" t="s">
        <v>4030</v>
      </c>
      <c r="B255" s="2" t="s">
        <v>7060</v>
      </c>
      <c r="C255" s="2" t="s">
        <v>7061</v>
      </c>
      <c r="D255" s="63">
        <v>0.82751592356688231</v>
      </c>
      <c r="E255" s="63">
        <v>4.9649999999999999</v>
      </c>
      <c r="F255" s="64">
        <v>5.99</v>
      </c>
      <c r="G255" s="63">
        <v>4.13</v>
      </c>
      <c r="H255" s="65">
        <v>343</v>
      </c>
      <c r="I255" s="64">
        <v>0.28999999999999998</v>
      </c>
      <c r="J255" s="63">
        <v>1699.54</v>
      </c>
      <c r="K255" s="64">
        <v>7.0000000000000007E-2</v>
      </c>
      <c r="L255" s="63">
        <v>1415.7</v>
      </c>
      <c r="M255" s="64">
        <v>7.0000000000000007E-2</v>
      </c>
      <c r="N255" s="66">
        <v>2</v>
      </c>
      <c r="O255" s="66">
        <v>3</v>
      </c>
      <c r="P255" s="67" t="str">
        <f t="shared" si="3"/>
        <v>23</v>
      </c>
      <c r="Q255" s="67"/>
      <c r="R255" s="66" t="s">
        <v>3265</v>
      </c>
    </row>
    <row r="256" spans="1:18" x14ac:dyDescent="0.25">
      <c r="A256" s="2" t="s">
        <v>4030</v>
      </c>
      <c r="B256" s="2" t="s">
        <v>7063</v>
      </c>
      <c r="C256" s="2" t="s">
        <v>7064</v>
      </c>
      <c r="D256" s="63">
        <v>1.0166299019607838</v>
      </c>
      <c r="E256" s="63">
        <v>6.0997000000000003</v>
      </c>
      <c r="F256" s="64">
        <v>5.99</v>
      </c>
      <c r="G256" s="63">
        <v>5.08</v>
      </c>
      <c r="H256" s="65">
        <v>314</v>
      </c>
      <c r="I256" s="64">
        <v>0.26</v>
      </c>
      <c r="J256" s="63">
        <v>1668.7</v>
      </c>
      <c r="K256" s="64">
        <v>0.06</v>
      </c>
      <c r="L256" s="63">
        <v>1349.47</v>
      </c>
      <c r="M256" s="64">
        <v>0.06</v>
      </c>
      <c r="N256" s="66">
        <v>2</v>
      </c>
      <c r="O256" s="66">
        <v>3</v>
      </c>
      <c r="P256" s="67" t="str">
        <f t="shared" si="3"/>
        <v>23</v>
      </c>
      <c r="Q256" s="67"/>
      <c r="R256" s="66" t="s">
        <v>3265</v>
      </c>
    </row>
    <row r="257" spans="1:18" x14ac:dyDescent="0.25">
      <c r="A257" s="2" t="s">
        <v>4030</v>
      </c>
      <c r="B257" s="2" t="s">
        <v>4818</v>
      </c>
      <c r="C257" s="2" t="s">
        <v>4819</v>
      </c>
      <c r="D257" s="63">
        <v>1.0199999999999991</v>
      </c>
      <c r="E257" s="63">
        <v>8.0822000000000003</v>
      </c>
      <c r="F257" s="64">
        <v>7.92</v>
      </c>
      <c r="G257" s="63">
        <v>7.06</v>
      </c>
      <c r="H257" s="65">
        <v>175</v>
      </c>
      <c r="I257" s="64">
        <v>0.15</v>
      </c>
      <c r="J257" s="63">
        <v>1459.62</v>
      </c>
      <c r="K257" s="64">
        <v>0.06</v>
      </c>
      <c r="L257" s="63">
        <v>1281.1199999999999</v>
      </c>
      <c r="M257" s="64">
        <v>0.06</v>
      </c>
      <c r="N257" s="66">
        <v>2</v>
      </c>
      <c r="O257" s="66">
        <v>3</v>
      </c>
      <c r="P257" s="67" t="str">
        <f t="shared" si="3"/>
        <v>23</v>
      </c>
      <c r="Q257" s="68"/>
      <c r="R257" s="66" t="s">
        <v>7</v>
      </c>
    </row>
    <row r="258" spans="1:18" x14ac:dyDescent="0.25">
      <c r="A258" s="2" t="s">
        <v>4030</v>
      </c>
      <c r="B258" s="2" t="s">
        <v>4887</v>
      </c>
      <c r="C258" s="2" t="s">
        <v>4888</v>
      </c>
      <c r="D258" s="63">
        <v>1.0499999999999983</v>
      </c>
      <c r="E258" s="63">
        <v>10.802199999999999</v>
      </c>
      <c r="F258" s="64">
        <v>10.28</v>
      </c>
      <c r="G258" s="63">
        <v>9.75</v>
      </c>
      <c r="H258" s="65">
        <v>120</v>
      </c>
      <c r="I258" s="64">
        <v>0.1</v>
      </c>
      <c r="J258" s="63">
        <v>1247.3</v>
      </c>
      <c r="K258" s="64">
        <v>0.05</v>
      </c>
      <c r="L258" s="63">
        <v>1121.3</v>
      </c>
      <c r="M258" s="64">
        <v>0.05</v>
      </c>
      <c r="N258" s="66">
        <v>2</v>
      </c>
      <c r="O258" s="66">
        <v>3</v>
      </c>
      <c r="P258" s="67" t="str">
        <f t="shared" si="3"/>
        <v>23</v>
      </c>
      <c r="Q258" s="68"/>
      <c r="R258" s="66" t="s">
        <v>7</v>
      </c>
    </row>
    <row r="259" spans="1:18" x14ac:dyDescent="0.25">
      <c r="A259" s="2" t="s">
        <v>4030</v>
      </c>
      <c r="B259" s="2" t="s">
        <v>4891</v>
      </c>
      <c r="C259" s="2" t="s">
        <v>141</v>
      </c>
      <c r="D259" s="63">
        <v>2.5900000000000003</v>
      </c>
      <c r="E259" s="63">
        <v>11.8658</v>
      </c>
      <c r="F259" s="64">
        <v>4.58</v>
      </c>
      <c r="G259" s="63">
        <v>9.27</v>
      </c>
      <c r="H259" s="65">
        <v>123</v>
      </c>
      <c r="I259" s="64">
        <v>0.1</v>
      </c>
      <c r="J259" s="63">
        <v>1435.11</v>
      </c>
      <c r="K259" s="64">
        <v>0.05</v>
      </c>
      <c r="L259" s="63">
        <v>1116.54</v>
      </c>
      <c r="M259" s="64">
        <v>0.05</v>
      </c>
      <c r="N259" s="66">
        <v>2</v>
      </c>
      <c r="O259" s="66">
        <v>3</v>
      </c>
      <c r="P259" s="67" t="str">
        <f t="shared" si="3"/>
        <v>23</v>
      </c>
      <c r="Q259" s="68"/>
      <c r="R259" s="66" t="s">
        <v>7</v>
      </c>
    </row>
    <row r="260" spans="1:18" x14ac:dyDescent="0.25">
      <c r="A260" s="2" t="s">
        <v>4030</v>
      </c>
      <c r="B260" s="2" t="s">
        <v>4941</v>
      </c>
      <c r="C260" s="2" t="s">
        <v>4942</v>
      </c>
      <c r="D260" s="63">
        <v>2.1299999999999977</v>
      </c>
      <c r="E260" s="63">
        <v>13.376099999999999</v>
      </c>
      <c r="F260" s="64">
        <v>6.27</v>
      </c>
      <c r="G260" s="63">
        <v>11.24</v>
      </c>
      <c r="H260" s="65">
        <v>132</v>
      </c>
      <c r="I260" s="64">
        <v>0.11</v>
      </c>
      <c r="J260" s="63">
        <v>1325.09</v>
      </c>
      <c r="K260" s="64">
        <v>0.05</v>
      </c>
      <c r="L260" s="63">
        <v>1043.93</v>
      </c>
      <c r="M260" s="64">
        <v>0.05</v>
      </c>
      <c r="N260" s="66">
        <v>2</v>
      </c>
      <c r="O260" s="66">
        <v>3</v>
      </c>
      <c r="P260" s="67" t="str">
        <f t="shared" si="3"/>
        <v>23</v>
      </c>
      <c r="Q260" s="68"/>
      <c r="R260" s="66" t="s">
        <v>7</v>
      </c>
    </row>
    <row r="261" spans="1:18" x14ac:dyDescent="0.25">
      <c r="A261" s="2" t="s">
        <v>4030</v>
      </c>
      <c r="B261" s="2" t="s">
        <v>4993</v>
      </c>
      <c r="C261" s="2" t="s">
        <v>4994</v>
      </c>
      <c r="D261" s="63">
        <v>0</v>
      </c>
      <c r="E261" s="63">
        <v>8.8947000000000003</v>
      </c>
      <c r="F261" s="69"/>
      <c r="G261" s="63">
        <v>8.89</v>
      </c>
      <c r="H261" s="65">
        <v>117</v>
      </c>
      <c r="I261" s="64">
        <v>0.1</v>
      </c>
      <c r="J261" s="63">
        <v>988.4</v>
      </c>
      <c r="K261" s="64">
        <v>0.04</v>
      </c>
      <c r="L261" s="63">
        <v>988.4</v>
      </c>
      <c r="M261" s="64">
        <v>0.04</v>
      </c>
      <c r="N261" s="66">
        <v>2</v>
      </c>
      <c r="O261" s="66">
        <v>3</v>
      </c>
      <c r="P261" s="67" t="str">
        <f t="shared" si="3"/>
        <v>23</v>
      </c>
      <c r="Q261" s="68"/>
      <c r="R261" s="66" t="s">
        <v>7</v>
      </c>
    </row>
    <row r="262" spans="1:18" x14ac:dyDescent="0.25">
      <c r="A262" s="2" t="s">
        <v>4030</v>
      </c>
      <c r="B262" s="2" t="s">
        <v>7081</v>
      </c>
      <c r="C262" s="2" t="s">
        <v>7082</v>
      </c>
      <c r="D262" s="63">
        <v>1.7437499999999992</v>
      </c>
      <c r="E262" s="63">
        <v>10.4625</v>
      </c>
      <c r="F262" s="64">
        <v>6</v>
      </c>
      <c r="G262" s="63">
        <v>8.7100000000000009</v>
      </c>
      <c r="H262" s="65">
        <v>128</v>
      </c>
      <c r="I262" s="64">
        <v>0.11</v>
      </c>
      <c r="J262" s="63">
        <v>1101</v>
      </c>
      <c r="K262" s="64">
        <v>0.04</v>
      </c>
      <c r="L262" s="63">
        <v>877.8</v>
      </c>
      <c r="M262" s="64">
        <v>0.04</v>
      </c>
      <c r="N262" s="66">
        <v>2</v>
      </c>
      <c r="O262" s="66">
        <v>3</v>
      </c>
      <c r="P262" s="67" t="str">
        <f t="shared" si="3"/>
        <v>23</v>
      </c>
      <c r="Q262" s="67">
        <v>31</v>
      </c>
      <c r="R262" s="66" t="s">
        <v>3265</v>
      </c>
    </row>
    <row r="263" spans="1:18" x14ac:dyDescent="0.25">
      <c r="A263" s="2" t="s">
        <v>4030</v>
      </c>
      <c r="B263" s="2" t="s">
        <v>4277</v>
      </c>
      <c r="C263" s="2" t="s">
        <v>4278</v>
      </c>
      <c r="D263" s="63">
        <v>8.960000000000008</v>
      </c>
      <c r="E263" s="63">
        <v>48.073500000000003</v>
      </c>
      <c r="F263" s="64">
        <v>5.36</v>
      </c>
      <c r="G263" s="63">
        <v>39.11</v>
      </c>
      <c r="H263" s="65">
        <v>89</v>
      </c>
      <c r="I263" s="64">
        <v>7.0000000000000007E-2</v>
      </c>
      <c r="J263" s="63">
        <v>4278.55</v>
      </c>
      <c r="K263" s="64">
        <v>0.17</v>
      </c>
      <c r="L263" s="63">
        <v>3481.1</v>
      </c>
      <c r="M263" s="64">
        <v>0.17</v>
      </c>
      <c r="N263" s="66">
        <v>3</v>
      </c>
      <c r="O263" s="66">
        <v>2</v>
      </c>
      <c r="P263" s="67" t="str">
        <f t="shared" ref="P263:P326" si="4">N263&amp;O263</f>
        <v>32</v>
      </c>
      <c r="Q263" s="68"/>
      <c r="R263" s="66" t="s">
        <v>7</v>
      </c>
    </row>
    <row r="264" spans="1:18" x14ac:dyDescent="0.25">
      <c r="A264" s="2" t="s">
        <v>4030</v>
      </c>
      <c r="B264" s="2" t="s">
        <v>4323</v>
      </c>
      <c r="C264" s="2" t="s">
        <v>4324</v>
      </c>
      <c r="D264" s="63">
        <v>6.7099999999999973</v>
      </c>
      <c r="E264" s="63">
        <v>41.5931</v>
      </c>
      <c r="F264" s="64">
        <v>6.19</v>
      </c>
      <c r="G264" s="63">
        <v>34.880000000000003</v>
      </c>
      <c r="H264" s="65">
        <v>91</v>
      </c>
      <c r="I264" s="64">
        <v>7.0000000000000007E-2</v>
      </c>
      <c r="J264" s="63">
        <v>3770.98</v>
      </c>
      <c r="K264" s="64">
        <v>0.15</v>
      </c>
      <c r="L264" s="63">
        <v>3160.37</v>
      </c>
      <c r="M264" s="64">
        <v>0.15</v>
      </c>
      <c r="N264" s="66">
        <v>3</v>
      </c>
      <c r="O264" s="66">
        <v>2</v>
      </c>
      <c r="P264" s="67" t="str">
        <f t="shared" si="4"/>
        <v>32</v>
      </c>
      <c r="Q264" s="68"/>
      <c r="R264" s="66" t="s">
        <v>7</v>
      </c>
    </row>
    <row r="265" spans="1:18" x14ac:dyDescent="0.25">
      <c r="A265" s="2" t="s">
        <v>4030</v>
      </c>
      <c r="B265" s="2" t="s">
        <v>4325</v>
      </c>
      <c r="C265" s="2" t="s">
        <v>4326</v>
      </c>
      <c r="D265" s="63">
        <v>6.2599999999999927</v>
      </c>
      <c r="E265" s="63">
        <v>35.097299999999997</v>
      </c>
      <c r="F265" s="64">
        <v>5.6</v>
      </c>
      <c r="G265" s="63">
        <v>28.83</v>
      </c>
      <c r="H265" s="65">
        <v>111</v>
      </c>
      <c r="I265" s="64">
        <v>0.09</v>
      </c>
      <c r="J265" s="63">
        <v>3853.1</v>
      </c>
      <c r="K265" s="64">
        <v>0.16</v>
      </c>
      <c r="L265" s="63">
        <v>3158.24</v>
      </c>
      <c r="M265" s="64">
        <v>0.15</v>
      </c>
      <c r="N265" s="66">
        <v>3</v>
      </c>
      <c r="O265" s="66">
        <v>2</v>
      </c>
      <c r="P265" s="67" t="str">
        <f t="shared" si="4"/>
        <v>32</v>
      </c>
      <c r="Q265" s="68"/>
      <c r="R265" s="66" t="s">
        <v>7</v>
      </c>
    </row>
    <row r="266" spans="1:18" x14ac:dyDescent="0.25">
      <c r="A266" s="2" t="s">
        <v>4030</v>
      </c>
      <c r="B266" s="2" t="s">
        <v>7054</v>
      </c>
      <c r="C266" s="2" t="s">
        <v>7055</v>
      </c>
      <c r="D266" s="63">
        <v>6.4726950354609922</v>
      </c>
      <c r="E266" s="63">
        <v>38.836100000000002</v>
      </c>
      <c r="F266" s="64">
        <v>5.99</v>
      </c>
      <c r="G266" s="63">
        <v>32.36</v>
      </c>
      <c r="H266" s="65">
        <v>97</v>
      </c>
      <c r="I266" s="64">
        <v>0.08</v>
      </c>
      <c r="J266" s="63">
        <v>3778.6</v>
      </c>
      <c r="K266" s="64">
        <v>0.15</v>
      </c>
      <c r="L266" s="63">
        <v>3150.74</v>
      </c>
      <c r="M266" s="64">
        <v>0.15</v>
      </c>
      <c r="N266" s="66">
        <v>3</v>
      </c>
      <c r="O266" s="66">
        <v>2</v>
      </c>
      <c r="P266" s="67" t="str">
        <f t="shared" si="4"/>
        <v>32</v>
      </c>
      <c r="Q266" s="67"/>
      <c r="R266" s="66" t="s">
        <v>3265</v>
      </c>
    </row>
    <row r="267" spans="1:18" x14ac:dyDescent="0.25">
      <c r="A267" s="2" t="s">
        <v>4030</v>
      </c>
      <c r="B267" s="2" t="s">
        <v>4356</v>
      </c>
      <c r="C267" s="2" t="s">
        <v>4357</v>
      </c>
      <c r="D267" s="63">
        <v>9.0099999999999927</v>
      </c>
      <c r="E267" s="63">
        <v>42.561300000000003</v>
      </c>
      <c r="F267" s="64">
        <v>4.72</v>
      </c>
      <c r="G267" s="63">
        <v>33.549999999999997</v>
      </c>
      <c r="H267" s="65">
        <v>87</v>
      </c>
      <c r="I267" s="64">
        <v>7.0000000000000007E-2</v>
      </c>
      <c r="J267" s="63">
        <v>3702.84</v>
      </c>
      <c r="K267" s="64">
        <v>0.15</v>
      </c>
      <c r="L267" s="63">
        <v>2918.97</v>
      </c>
      <c r="M267" s="64">
        <v>0.14000000000000001</v>
      </c>
      <c r="N267" s="66">
        <v>3</v>
      </c>
      <c r="O267" s="66">
        <v>2</v>
      </c>
      <c r="P267" s="67" t="str">
        <f t="shared" si="4"/>
        <v>32</v>
      </c>
      <c r="Q267" s="68"/>
      <c r="R267" s="66" t="s">
        <v>7</v>
      </c>
    </row>
    <row r="268" spans="1:18" x14ac:dyDescent="0.25">
      <c r="A268" s="2" t="s">
        <v>4030</v>
      </c>
      <c r="B268" s="2" t="s">
        <v>4360</v>
      </c>
      <c r="C268" s="2" t="s">
        <v>1424</v>
      </c>
      <c r="D268" s="63">
        <v>5.7999999999999954</v>
      </c>
      <c r="E268" s="63">
        <v>31.122599999999998</v>
      </c>
      <c r="F268" s="64">
        <v>5.36</v>
      </c>
      <c r="G268" s="63">
        <v>25.32</v>
      </c>
      <c r="H268" s="65">
        <v>113</v>
      </c>
      <c r="I268" s="64">
        <v>0.09</v>
      </c>
      <c r="J268" s="63">
        <v>3503.1</v>
      </c>
      <c r="K268" s="64">
        <v>0.14000000000000001</v>
      </c>
      <c r="L268" s="63">
        <v>2847.7</v>
      </c>
      <c r="M268" s="64">
        <v>0.14000000000000001</v>
      </c>
      <c r="N268" s="66">
        <v>3</v>
      </c>
      <c r="O268" s="66">
        <v>2</v>
      </c>
      <c r="P268" s="67" t="str">
        <f t="shared" si="4"/>
        <v>32</v>
      </c>
      <c r="Q268" s="68"/>
      <c r="R268" s="66" t="s">
        <v>7</v>
      </c>
    </row>
    <row r="269" spans="1:18" x14ac:dyDescent="0.25">
      <c r="A269" s="2" t="s">
        <v>4030</v>
      </c>
      <c r="B269" s="2" t="s">
        <v>4373</v>
      </c>
      <c r="C269" s="2" t="s">
        <v>4374</v>
      </c>
      <c r="D269" s="63">
        <v>6.75</v>
      </c>
      <c r="E269" s="63">
        <v>34.212600000000002</v>
      </c>
      <c r="F269" s="64">
        <v>5.0599999999999996</v>
      </c>
      <c r="G269" s="63">
        <v>27.46</v>
      </c>
      <c r="H269" s="65">
        <v>100</v>
      </c>
      <c r="I269" s="64">
        <v>0.08</v>
      </c>
      <c r="J269" s="63">
        <v>3415.05</v>
      </c>
      <c r="K269" s="64">
        <v>0.14000000000000001</v>
      </c>
      <c r="L269" s="63">
        <v>2740.05</v>
      </c>
      <c r="M269" s="64">
        <v>0.13</v>
      </c>
      <c r="N269" s="66">
        <v>3</v>
      </c>
      <c r="O269" s="66">
        <v>2</v>
      </c>
      <c r="P269" s="67" t="str">
        <f t="shared" si="4"/>
        <v>32</v>
      </c>
      <c r="Q269" s="68"/>
      <c r="R269" s="66" t="s">
        <v>7</v>
      </c>
    </row>
    <row r="270" spans="1:18" x14ac:dyDescent="0.25">
      <c r="A270" s="2" t="s">
        <v>4030</v>
      </c>
      <c r="B270" s="2" t="s">
        <v>4377</v>
      </c>
      <c r="C270" s="2" t="s">
        <v>4378</v>
      </c>
      <c r="D270" s="63">
        <v>3.8000000000000074</v>
      </c>
      <c r="E270" s="63">
        <v>27.958400000000001</v>
      </c>
      <c r="F270" s="64">
        <v>7.35</v>
      </c>
      <c r="G270" s="63">
        <v>24.15</v>
      </c>
      <c r="H270" s="65">
        <v>110</v>
      </c>
      <c r="I270" s="64">
        <v>0.09</v>
      </c>
      <c r="J270" s="63">
        <v>3102.55</v>
      </c>
      <c r="K270" s="64">
        <v>0.12</v>
      </c>
      <c r="L270" s="63">
        <v>2684.54</v>
      </c>
      <c r="M270" s="64">
        <v>0.13</v>
      </c>
      <c r="N270" s="66">
        <v>3</v>
      </c>
      <c r="O270" s="66">
        <v>2</v>
      </c>
      <c r="P270" s="67" t="str">
        <f t="shared" si="4"/>
        <v>32</v>
      </c>
      <c r="Q270" s="68"/>
      <c r="R270" s="66" t="s">
        <v>7</v>
      </c>
    </row>
    <row r="271" spans="1:18" x14ac:dyDescent="0.25">
      <c r="A271" s="2" t="s">
        <v>4030</v>
      </c>
      <c r="B271" s="2" t="s">
        <v>4386</v>
      </c>
      <c r="C271" s="2" t="s">
        <v>4387</v>
      </c>
      <c r="D271" s="63">
        <v>6.2599999999999936</v>
      </c>
      <c r="E271" s="63">
        <v>34.551600000000001</v>
      </c>
      <c r="F271" s="64">
        <v>5.51</v>
      </c>
      <c r="G271" s="63">
        <v>28.29</v>
      </c>
      <c r="H271" s="65">
        <v>92</v>
      </c>
      <c r="I271" s="64">
        <v>7.0000000000000007E-2</v>
      </c>
      <c r="J271" s="63">
        <v>3178.75</v>
      </c>
      <c r="K271" s="64">
        <v>0.13</v>
      </c>
      <c r="L271" s="63">
        <v>2602.83</v>
      </c>
      <c r="M271" s="64">
        <v>0.12</v>
      </c>
      <c r="N271" s="66">
        <v>3</v>
      </c>
      <c r="O271" s="66">
        <v>2</v>
      </c>
      <c r="P271" s="67" t="str">
        <f t="shared" si="4"/>
        <v>32</v>
      </c>
      <c r="Q271" s="68"/>
      <c r="R271" s="66" t="s">
        <v>7</v>
      </c>
    </row>
    <row r="272" spans="1:18" x14ac:dyDescent="0.25">
      <c r="A272" s="2" t="s">
        <v>4030</v>
      </c>
      <c r="B272" s="2" t="s">
        <v>4406</v>
      </c>
      <c r="C272" s="2" t="s">
        <v>4407</v>
      </c>
      <c r="D272" s="63">
        <v>5.6299999999999963</v>
      </c>
      <c r="E272" s="63">
        <v>30.591799999999999</v>
      </c>
      <c r="F272" s="64">
        <v>5.43</v>
      </c>
      <c r="G272" s="63">
        <v>24.96</v>
      </c>
      <c r="H272" s="65">
        <v>101</v>
      </c>
      <c r="I272" s="64">
        <v>0.08</v>
      </c>
      <c r="J272" s="63">
        <v>3098</v>
      </c>
      <c r="K272" s="64">
        <v>0.12</v>
      </c>
      <c r="L272" s="63">
        <v>2529.37</v>
      </c>
      <c r="M272" s="64">
        <v>0.12</v>
      </c>
      <c r="N272" s="66">
        <v>3</v>
      </c>
      <c r="O272" s="66">
        <v>2</v>
      </c>
      <c r="P272" s="67" t="str">
        <f t="shared" si="4"/>
        <v>32</v>
      </c>
      <c r="Q272" s="68"/>
      <c r="R272" s="66" t="s">
        <v>7</v>
      </c>
    </row>
    <row r="273" spans="1:18" x14ac:dyDescent="0.25">
      <c r="A273" s="2" t="s">
        <v>4030</v>
      </c>
      <c r="B273" s="2" t="s">
        <v>4410</v>
      </c>
      <c r="C273" s="2" t="s">
        <v>4411</v>
      </c>
      <c r="D273" s="63">
        <v>4.3600000000000092</v>
      </c>
      <c r="E273" s="63">
        <v>30.418800000000001</v>
      </c>
      <c r="F273" s="64">
        <v>6.97</v>
      </c>
      <c r="G273" s="63">
        <v>26.05</v>
      </c>
      <c r="H273" s="65">
        <v>96</v>
      </c>
      <c r="I273" s="64">
        <v>0.08</v>
      </c>
      <c r="J273" s="63">
        <v>2935.55</v>
      </c>
      <c r="K273" s="64">
        <v>0.12</v>
      </c>
      <c r="L273" s="63">
        <v>2516.98</v>
      </c>
      <c r="M273" s="64">
        <v>0.12</v>
      </c>
      <c r="N273" s="66">
        <v>3</v>
      </c>
      <c r="O273" s="66">
        <v>2</v>
      </c>
      <c r="P273" s="67" t="str">
        <f t="shared" si="4"/>
        <v>32</v>
      </c>
      <c r="Q273" s="68"/>
      <c r="R273" s="66" t="s">
        <v>7</v>
      </c>
    </row>
    <row r="274" spans="1:18" x14ac:dyDescent="0.25">
      <c r="A274" s="2" t="s">
        <v>4030</v>
      </c>
      <c r="B274" s="2" t="s">
        <v>4446</v>
      </c>
      <c r="C274" s="2" t="s">
        <v>3335</v>
      </c>
      <c r="D274" s="63">
        <v>4</v>
      </c>
      <c r="E274" s="63">
        <v>26.9071</v>
      </c>
      <c r="F274" s="64">
        <v>6.72</v>
      </c>
      <c r="G274" s="63">
        <v>22.9</v>
      </c>
      <c r="H274" s="65">
        <v>102</v>
      </c>
      <c r="I274" s="64">
        <v>0.08</v>
      </c>
      <c r="J274" s="63">
        <v>2752.9</v>
      </c>
      <c r="K274" s="64">
        <v>0.11</v>
      </c>
      <c r="L274" s="63">
        <v>2344.9</v>
      </c>
      <c r="M274" s="64">
        <v>0.11</v>
      </c>
      <c r="N274" s="66">
        <v>3</v>
      </c>
      <c r="O274" s="66">
        <v>2</v>
      </c>
      <c r="P274" s="67" t="str">
        <f t="shared" si="4"/>
        <v>32</v>
      </c>
      <c r="Q274" s="68"/>
      <c r="R274" s="66" t="s">
        <v>7</v>
      </c>
    </row>
    <row r="275" spans="1:18" x14ac:dyDescent="0.25">
      <c r="A275" s="2" t="s">
        <v>4030</v>
      </c>
      <c r="B275" s="2" t="s">
        <v>4449</v>
      </c>
      <c r="C275" s="2" t="s">
        <v>4450</v>
      </c>
      <c r="D275" s="63">
        <v>4.9900000000000064</v>
      </c>
      <c r="E275" s="63">
        <v>29.6921</v>
      </c>
      <c r="F275" s="64">
        <v>5.95</v>
      </c>
      <c r="G275" s="63">
        <v>24.7</v>
      </c>
      <c r="H275" s="65">
        <v>94</v>
      </c>
      <c r="I275" s="64">
        <v>0.08</v>
      </c>
      <c r="J275" s="63">
        <v>2792.06</v>
      </c>
      <c r="K275" s="64">
        <v>0.11</v>
      </c>
      <c r="L275" s="63">
        <v>2322.9899999999998</v>
      </c>
      <c r="M275" s="64">
        <v>0.11</v>
      </c>
      <c r="N275" s="66">
        <v>3</v>
      </c>
      <c r="O275" s="66">
        <v>2</v>
      </c>
      <c r="P275" s="67" t="str">
        <f t="shared" si="4"/>
        <v>32</v>
      </c>
      <c r="Q275" s="68"/>
      <c r="R275" s="66" t="s">
        <v>7</v>
      </c>
    </row>
    <row r="276" spans="1:18" x14ac:dyDescent="0.25">
      <c r="A276" s="2" t="s">
        <v>4030</v>
      </c>
      <c r="B276" s="2" t="s">
        <v>4451</v>
      </c>
      <c r="C276" s="2" t="s">
        <v>4452</v>
      </c>
      <c r="D276" s="63">
        <v>4.1899999999999986</v>
      </c>
      <c r="E276" s="63">
        <v>26.7866</v>
      </c>
      <c r="F276" s="64">
        <v>6.39</v>
      </c>
      <c r="G276" s="63">
        <v>22.59</v>
      </c>
      <c r="H276" s="65">
        <v>104</v>
      </c>
      <c r="I276" s="64">
        <v>0.08</v>
      </c>
      <c r="J276" s="63">
        <v>2757.2</v>
      </c>
      <c r="K276" s="64">
        <v>0.11</v>
      </c>
      <c r="L276" s="63">
        <v>2321.44</v>
      </c>
      <c r="M276" s="64">
        <v>0.11</v>
      </c>
      <c r="N276" s="66">
        <v>3</v>
      </c>
      <c r="O276" s="66">
        <v>2</v>
      </c>
      <c r="P276" s="67" t="str">
        <f t="shared" si="4"/>
        <v>32</v>
      </c>
      <c r="Q276" s="68"/>
      <c r="R276" s="66" t="s">
        <v>7</v>
      </c>
    </row>
    <row r="277" spans="1:18" x14ac:dyDescent="0.25">
      <c r="A277" s="2" t="s">
        <v>4030</v>
      </c>
      <c r="B277" s="2" t="s">
        <v>4457</v>
      </c>
      <c r="C277" s="2" t="s">
        <v>4458</v>
      </c>
      <c r="D277" s="63">
        <v>16.090000000000003</v>
      </c>
      <c r="E277" s="63">
        <v>62.9938</v>
      </c>
      <c r="F277" s="64">
        <v>3.91</v>
      </c>
      <c r="G277" s="63">
        <v>46.9</v>
      </c>
      <c r="H277" s="65">
        <v>49</v>
      </c>
      <c r="I277" s="64">
        <v>0.04</v>
      </c>
      <c r="J277" s="63">
        <v>3086.7</v>
      </c>
      <c r="K277" s="64">
        <v>0.12</v>
      </c>
      <c r="L277" s="63">
        <v>2298.29</v>
      </c>
      <c r="M277" s="64">
        <v>0.11</v>
      </c>
      <c r="N277" s="66">
        <v>3</v>
      </c>
      <c r="O277" s="66">
        <v>2</v>
      </c>
      <c r="P277" s="67" t="str">
        <f t="shared" si="4"/>
        <v>32</v>
      </c>
      <c r="Q277" s="68"/>
      <c r="R277" s="66" t="s">
        <v>7</v>
      </c>
    </row>
    <row r="278" spans="1:18" x14ac:dyDescent="0.25">
      <c r="A278" s="2" t="s">
        <v>4030</v>
      </c>
      <c r="B278" s="2" t="s">
        <v>4469</v>
      </c>
      <c r="C278" s="2" t="s">
        <v>4470</v>
      </c>
      <c r="D278" s="63">
        <v>3.0899999999999967</v>
      </c>
      <c r="E278" s="63">
        <v>23.379000000000001</v>
      </c>
      <c r="F278" s="64">
        <v>7.56</v>
      </c>
      <c r="G278" s="63">
        <v>20.28</v>
      </c>
      <c r="H278" s="65">
        <v>111</v>
      </c>
      <c r="I278" s="64">
        <v>0.09</v>
      </c>
      <c r="J278" s="63">
        <v>2588.9</v>
      </c>
      <c r="K278" s="64">
        <v>0.1</v>
      </c>
      <c r="L278" s="63">
        <v>2245.91</v>
      </c>
      <c r="M278" s="64">
        <v>0.11</v>
      </c>
      <c r="N278" s="66">
        <v>3</v>
      </c>
      <c r="O278" s="66">
        <v>2</v>
      </c>
      <c r="P278" s="67" t="str">
        <f t="shared" si="4"/>
        <v>32</v>
      </c>
      <c r="Q278" s="68"/>
      <c r="R278" s="66" t="s">
        <v>7</v>
      </c>
    </row>
    <row r="279" spans="1:18" x14ac:dyDescent="0.25">
      <c r="A279" s="2" t="s">
        <v>4030</v>
      </c>
      <c r="B279" s="2" t="s">
        <v>4475</v>
      </c>
      <c r="C279" s="2" t="s">
        <v>4476</v>
      </c>
      <c r="D279" s="63">
        <v>3.9499999999999931</v>
      </c>
      <c r="E279" s="63">
        <v>24.928799999999999</v>
      </c>
      <c r="F279" s="64">
        <v>6.31</v>
      </c>
      <c r="G279" s="63">
        <v>20.97</v>
      </c>
      <c r="H279" s="65">
        <v>107</v>
      </c>
      <c r="I279" s="64">
        <v>0.09</v>
      </c>
      <c r="J279" s="63">
        <v>2656.35</v>
      </c>
      <c r="K279" s="64">
        <v>0.11</v>
      </c>
      <c r="L279" s="63">
        <v>2233.6999999999998</v>
      </c>
      <c r="M279" s="64">
        <v>0.11</v>
      </c>
      <c r="N279" s="66">
        <v>3</v>
      </c>
      <c r="O279" s="66">
        <v>2</v>
      </c>
      <c r="P279" s="67" t="str">
        <f t="shared" si="4"/>
        <v>32</v>
      </c>
      <c r="Q279" s="68"/>
      <c r="R279" s="66" t="s">
        <v>7</v>
      </c>
    </row>
    <row r="280" spans="1:18" x14ac:dyDescent="0.25">
      <c r="A280" s="2" t="s">
        <v>4030</v>
      </c>
      <c r="B280" s="2" t="s">
        <v>4479</v>
      </c>
      <c r="C280" s="2" t="s">
        <v>4480</v>
      </c>
      <c r="D280" s="63">
        <v>3.9800000000000049</v>
      </c>
      <c r="E280" s="63">
        <v>23.933299999999999</v>
      </c>
      <c r="F280" s="64">
        <v>6.01</v>
      </c>
      <c r="G280" s="63">
        <v>19.95</v>
      </c>
      <c r="H280" s="65">
        <v>111</v>
      </c>
      <c r="I280" s="64">
        <v>0.09</v>
      </c>
      <c r="J280" s="63">
        <v>2659.6</v>
      </c>
      <c r="K280" s="64">
        <v>0.11</v>
      </c>
      <c r="L280" s="63">
        <v>2217.8200000000002</v>
      </c>
      <c r="M280" s="64">
        <v>0.1</v>
      </c>
      <c r="N280" s="66">
        <v>3</v>
      </c>
      <c r="O280" s="66">
        <v>2</v>
      </c>
      <c r="P280" s="67" t="str">
        <f t="shared" si="4"/>
        <v>32</v>
      </c>
      <c r="Q280" s="68"/>
      <c r="R280" s="66" t="s">
        <v>7</v>
      </c>
    </row>
    <row r="281" spans="1:18" x14ac:dyDescent="0.25">
      <c r="A281" s="2" t="s">
        <v>4030</v>
      </c>
      <c r="B281" s="2" t="s">
        <v>4485</v>
      </c>
      <c r="C281" s="2" t="s">
        <v>4486</v>
      </c>
      <c r="D281" s="63">
        <v>2.9700000000000046</v>
      </c>
      <c r="E281" s="63">
        <v>23.317699999999999</v>
      </c>
      <c r="F281" s="64">
        <v>7.85</v>
      </c>
      <c r="G281" s="63">
        <v>20.34</v>
      </c>
      <c r="H281" s="65">
        <v>108</v>
      </c>
      <c r="I281" s="64">
        <v>0.09</v>
      </c>
      <c r="J281" s="63">
        <v>2514</v>
      </c>
      <c r="K281" s="64">
        <v>0.1</v>
      </c>
      <c r="L281" s="63">
        <v>2193.2399999999998</v>
      </c>
      <c r="M281" s="64">
        <v>0.1</v>
      </c>
      <c r="N281" s="66">
        <v>3</v>
      </c>
      <c r="O281" s="66">
        <v>2</v>
      </c>
      <c r="P281" s="67" t="str">
        <f t="shared" si="4"/>
        <v>32</v>
      </c>
      <c r="Q281" s="68"/>
      <c r="R281" s="66" t="s">
        <v>7</v>
      </c>
    </row>
    <row r="282" spans="1:18" x14ac:dyDescent="0.25">
      <c r="A282" s="2" t="s">
        <v>4030</v>
      </c>
      <c r="B282" s="2" t="s">
        <v>4487</v>
      </c>
      <c r="C282" s="2" t="s">
        <v>4488</v>
      </c>
      <c r="D282" s="63">
        <v>5.1899999999999986</v>
      </c>
      <c r="E282" s="63">
        <v>27.9587</v>
      </c>
      <c r="F282" s="64">
        <v>5.38</v>
      </c>
      <c r="G282" s="63">
        <v>22.76</v>
      </c>
      <c r="H282" s="65">
        <v>96</v>
      </c>
      <c r="I282" s="64">
        <v>0.08</v>
      </c>
      <c r="J282" s="63">
        <v>2676.5</v>
      </c>
      <c r="K282" s="64">
        <v>0.11</v>
      </c>
      <c r="L282" s="63">
        <v>2178.2600000000002</v>
      </c>
      <c r="M282" s="64">
        <v>0.1</v>
      </c>
      <c r="N282" s="66">
        <v>3</v>
      </c>
      <c r="O282" s="66">
        <v>2</v>
      </c>
      <c r="P282" s="67" t="str">
        <f t="shared" si="4"/>
        <v>32</v>
      </c>
      <c r="Q282" s="68"/>
      <c r="R282" s="66" t="s">
        <v>7</v>
      </c>
    </row>
    <row r="283" spans="1:18" x14ac:dyDescent="0.25">
      <c r="A283" s="2" t="s">
        <v>4030</v>
      </c>
      <c r="B283" s="2" t="s">
        <v>4493</v>
      </c>
      <c r="C283" s="2" t="s">
        <v>4494</v>
      </c>
      <c r="D283" s="63">
        <v>6.2599999999999936</v>
      </c>
      <c r="E283" s="63">
        <v>34.811799999999998</v>
      </c>
      <c r="F283" s="64">
        <v>5.56</v>
      </c>
      <c r="G283" s="63">
        <v>28.55</v>
      </c>
      <c r="H283" s="65">
        <v>76</v>
      </c>
      <c r="I283" s="64">
        <v>0.06</v>
      </c>
      <c r="J283" s="63">
        <v>2637.7</v>
      </c>
      <c r="K283" s="64">
        <v>0.1</v>
      </c>
      <c r="L283" s="63">
        <v>2161.94</v>
      </c>
      <c r="M283" s="64">
        <v>0.1</v>
      </c>
      <c r="N283" s="66">
        <v>3</v>
      </c>
      <c r="O283" s="66">
        <v>2</v>
      </c>
      <c r="P283" s="67" t="str">
        <f t="shared" si="4"/>
        <v>32</v>
      </c>
      <c r="Q283" s="68"/>
      <c r="R283" s="66" t="s">
        <v>7</v>
      </c>
    </row>
    <row r="284" spans="1:18" x14ac:dyDescent="0.25">
      <c r="A284" s="2" t="s">
        <v>4030</v>
      </c>
      <c r="B284" s="2" t="s">
        <v>4495</v>
      </c>
      <c r="C284" s="2" t="s">
        <v>4496</v>
      </c>
      <c r="D284" s="63">
        <v>4.4200000000000053</v>
      </c>
      <c r="E284" s="63">
        <v>23.323699999999999</v>
      </c>
      <c r="F284" s="64">
        <v>5.27</v>
      </c>
      <c r="G284" s="63">
        <v>18.899999999999999</v>
      </c>
      <c r="H284" s="65">
        <v>114</v>
      </c>
      <c r="I284" s="64">
        <v>0.09</v>
      </c>
      <c r="J284" s="63">
        <v>2651.55</v>
      </c>
      <c r="K284" s="64">
        <v>0.11</v>
      </c>
      <c r="L284" s="63">
        <v>2147.66</v>
      </c>
      <c r="M284" s="64">
        <v>0.1</v>
      </c>
      <c r="N284" s="66">
        <v>3</v>
      </c>
      <c r="O284" s="66">
        <v>2</v>
      </c>
      <c r="P284" s="67" t="str">
        <f t="shared" si="4"/>
        <v>32</v>
      </c>
      <c r="Q284" s="68"/>
      <c r="R284" s="66" t="s">
        <v>7</v>
      </c>
    </row>
    <row r="285" spans="1:18" x14ac:dyDescent="0.25">
      <c r="A285" s="2" t="s">
        <v>4030</v>
      </c>
      <c r="B285" s="2" t="s">
        <v>4497</v>
      </c>
      <c r="C285" s="2" t="s">
        <v>4498</v>
      </c>
      <c r="D285" s="63">
        <v>5.3600000000000101</v>
      </c>
      <c r="E285" s="63">
        <v>30.038900000000002</v>
      </c>
      <c r="F285" s="64">
        <v>5.6</v>
      </c>
      <c r="G285" s="63">
        <v>24.67</v>
      </c>
      <c r="H285" s="65">
        <v>87</v>
      </c>
      <c r="I285" s="64">
        <v>7.0000000000000007E-2</v>
      </c>
      <c r="J285" s="63">
        <v>2613.39</v>
      </c>
      <c r="K285" s="64">
        <v>0.1</v>
      </c>
      <c r="L285" s="63">
        <v>2147.06</v>
      </c>
      <c r="M285" s="64">
        <v>0.1</v>
      </c>
      <c r="N285" s="66">
        <v>3</v>
      </c>
      <c r="O285" s="66">
        <v>2</v>
      </c>
      <c r="P285" s="67" t="str">
        <f t="shared" si="4"/>
        <v>32</v>
      </c>
      <c r="Q285" s="68"/>
      <c r="R285" s="66" t="s">
        <v>7</v>
      </c>
    </row>
    <row r="286" spans="1:18" x14ac:dyDescent="0.25">
      <c r="A286" s="2" t="s">
        <v>4030</v>
      </c>
      <c r="B286" s="2" t="s">
        <v>4499</v>
      </c>
      <c r="C286" s="2" t="s">
        <v>4500</v>
      </c>
      <c r="D286" s="63">
        <v>5.8100000000000014</v>
      </c>
      <c r="E286" s="63">
        <v>33.929200000000002</v>
      </c>
      <c r="F286" s="64">
        <v>5.83</v>
      </c>
      <c r="G286" s="63">
        <v>28.11</v>
      </c>
      <c r="H286" s="65">
        <v>76</v>
      </c>
      <c r="I286" s="64">
        <v>0.06</v>
      </c>
      <c r="J286" s="63">
        <v>2588.5500000000002</v>
      </c>
      <c r="K286" s="64">
        <v>0.1</v>
      </c>
      <c r="L286" s="63">
        <v>2146.9899999999998</v>
      </c>
      <c r="M286" s="64">
        <v>0.1</v>
      </c>
      <c r="N286" s="66">
        <v>3</v>
      </c>
      <c r="O286" s="66">
        <v>2</v>
      </c>
      <c r="P286" s="67" t="str">
        <f t="shared" si="4"/>
        <v>32</v>
      </c>
      <c r="Q286" s="68"/>
      <c r="R286" s="66" t="s">
        <v>7</v>
      </c>
    </row>
    <row r="287" spans="1:18" x14ac:dyDescent="0.25">
      <c r="A287" s="2" t="s">
        <v>4030</v>
      </c>
      <c r="B287" s="2" t="s">
        <v>4503</v>
      </c>
      <c r="C287" s="2" t="s">
        <v>4504</v>
      </c>
      <c r="D287" s="63">
        <v>7.6999999999999966</v>
      </c>
      <c r="E287" s="63">
        <v>37.215200000000003</v>
      </c>
      <c r="F287" s="64">
        <v>4.83</v>
      </c>
      <c r="G287" s="63">
        <v>29.51</v>
      </c>
      <c r="H287" s="65">
        <v>72</v>
      </c>
      <c r="I287" s="64">
        <v>0.06</v>
      </c>
      <c r="J287" s="63">
        <v>2679.5</v>
      </c>
      <c r="K287" s="64">
        <v>0.11</v>
      </c>
      <c r="L287" s="63">
        <v>2125.1</v>
      </c>
      <c r="M287" s="64">
        <v>0.1</v>
      </c>
      <c r="N287" s="66">
        <v>3</v>
      </c>
      <c r="O287" s="66">
        <v>2</v>
      </c>
      <c r="P287" s="67" t="str">
        <f t="shared" si="4"/>
        <v>32</v>
      </c>
      <c r="Q287" s="68"/>
      <c r="R287" s="66" t="s">
        <v>7</v>
      </c>
    </row>
    <row r="288" spans="1:18" x14ac:dyDescent="0.25">
      <c r="A288" s="2" t="s">
        <v>4030</v>
      </c>
      <c r="B288" s="2" t="s">
        <v>4505</v>
      </c>
      <c r="C288" s="2" t="s">
        <v>4506</v>
      </c>
      <c r="D288" s="63">
        <v>4.4200000000000035</v>
      </c>
      <c r="E288" s="63">
        <v>25.711500000000001</v>
      </c>
      <c r="F288" s="64">
        <v>5.81</v>
      </c>
      <c r="G288" s="63">
        <v>21.29</v>
      </c>
      <c r="H288" s="65">
        <v>99</v>
      </c>
      <c r="I288" s="64">
        <v>0.08</v>
      </c>
      <c r="J288" s="63">
        <v>2551.65</v>
      </c>
      <c r="K288" s="64">
        <v>0.1</v>
      </c>
      <c r="L288" s="63">
        <v>2114.0700000000002</v>
      </c>
      <c r="M288" s="64">
        <v>0.1</v>
      </c>
      <c r="N288" s="66">
        <v>3</v>
      </c>
      <c r="O288" s="66">
        <v>2</v>
      </c>
      <c r="P288" s="67" t="str">
        <f t="shared" si="4"/>
        <v>32</v>
      </c>
      <c r="Q288" s="68"/>
      <c r="R288" s="66" t="s">
        <v>7</v>
      </c>
    </row>
    <row r="289" spans="1:18" x14ac:dyDescent="0.25">
      <c r="A289" s="2" t="s">
        <v>4030</v>
      </c>
      <c r="B289" s="2" t="s">
        <v>4507</v>
      </c>
      <c r="C289" s="2" t="s">
        <v>4508</v>
      </c>
      <c r="D289" s="63">
        <v>5.040000000000008</v>
      </c>
      <c r="E289" s="63">
        <v>29.029599999999999</v>
      </c>
      <c r="F289" s="64">
        <v>5.75</v>
      </c>
      <c r="G289" s="63">
        <v>23.98</v>
      </c>
      <c r="H289" s="65">
        <v>88</v>
      </c>
      <c r="I289" s="64">
        <v>7.0000000000000007E-2</v>
      </c>
      <c r="J289" s="63">
        <v>2549.6999999999998</v>
      </c>
      <c r="K289" s="64">
        <v>0.1</v>
      </c>
      <c r="L289" s="63">
        <v>2106.17</v>
      </c>
      <c r="M289" s="64">
        <v>0.1</v>
      </c>
      <c r="N289" s="66">
        <v>3</v>
      </c>
      <c r="O289" s="66">
        <v>2</v>
      </c>
      <c r="P289" s="67" t="str">
        <f t="shared" si="4"/>
        <v>32</v>
      </c>
      <c r="Q289" s="68"/>
      <c r="R289" s="66" t="s">
        <v>7</v>
      </c>
    </row>
    <row r="290" spans="1:18" x14ac:dyDescent="0.25">
      <c r="A290" s="2" t="s">
        <v>4030</v>
      </c>
      <c r="B290" s="2" t="s">
        <v>4509</v>
      </c>
      <c r="C290" s="2" t="s">
        <v>4510</v>
      </c>
      <c r="D290" s="63">
        <v>6.1100000000000101</v>
      </c>
      <c r="E290" s="63">
        <v>34.839700000000001</v>
      </c>
      <c r="F290" s="64">
        <v>5.7</v>
      </c>
      <c r="G290" s="63">
        <v>28.72</v>
      </c>
      <c r="H290" s="65">
        <v>73</v>
      </c>
      <c r="I290" s="64">
        <v>0.06</v>
      </c>
      <c r="J290" s="63">
        <v>2543.3000000000002</v>
      </c>
      <c r="K290" s="64">
        <v>0.1</v>
      </c>
      <c r="L290" s="63">
        <v>2097.2600000000002</v>
      </c>
      <c r="M290" s="64">
        <v>0.1</v>
      </c>
      <c r="N290" s="66">
        <v>3</v>
      </c>
      <c r="O290" s="66">
        <v>2</v>
      </c>
      <c r="P290" s="67" t="str">
        <f t="shared" si="4"/>
        <v>32</v>
      </c>
      <c r="Q290" s="68"/>
      <c r="R290" s="66" t="s">
        <v>7</v>
      </c>
    </row>
    <row r="291" spans="1:18" x14ac:dyDescent="0.25">
      <c r="A291" s="2" t="s">
        <v>4030</v>
      </c>
      <c r="B291" s="2" t="s">
        <v>4511</v>
      </c>
      <c r="C291" s="2" t="s">
        <v>4512</v>
      </c>
      <c r="D291" s="63">
        <v>5.33</v>
      </c>
      <c r="E291" s="63">
        <v>24.387899999999998</v>
      </c>
      <c r="F291" s="64">
        <v>4.57</v>
      </c>
      <c r="G291" s="63">
        <v>19.05</v>
      </c>
      <c r="H291" s="65">
        <v>110</v>
      </c>
      <c r="I291" s="64">
        <v>0.09</v>
      </c>
      <c r="J291" s="63">
        <v>2677.9</v>
      </c>
      <c r="K291" s="64">
        <v>0.11</v>
      </c>
      <c r="L291" s="63">
        <v>2091.6</v>
      </c>
      <c r="M291" s="64">
        <v>0.1</v>
      </c>
      <c r="N291" s="66">
        <v>3</v>
      </c>
      <c r="O291" s="66">
        <v>2</v>
      </c>
      <c r="P291" s="67" t="str">
        <f t="shared" si="4"/>
        <v>32</v>
      </c>
      <c r="Q291" s="68"/>
      <c r="R291" s="66" t="s">
        <v>7</v>
      </c>
    </row>
    <row r="292" spans="1:18" x14ac:dyDescent="0.25">
      <c r="A292" s="2" t="s">
        <v>4030</v>
      </c>
      <c r="B292" s="2" t="s">
        <v>4513</v>
      </c>
      <c r="C292" s="2" t="s">
        <v>4514</v>
      </c>
      <c r="D292" s="63">
        <v>3.6499999999999928</v>
      </c>
      <c r="E292" s="63">
        <v>21.684799999999999</v>
      </c>
      <c r="F292" s="64">
        <v>5.94</v>
      </c>
      <c r="G292" s="63">
        <v>18.03</v>
      </c>
      <c r="H292" s="65">
        <v>116</v>
      </c>
      <c r="I292" s="64">
        <v>0.09</v>
      </c>
      <c r="J292" s="63">
        <v>2511.5</v>
      </c>
      <c r="K292" s="64">
        <v>0.1</v>
      </c>
      <c r="L292" s="63">
        <v>2088.1</v>
      </c>
      <c r="M292" s="64">
        <v>0.1</v>
      </c>
      <c r="N292" s="66">
        <v>3</v>
      </c>
      <c r="O292" s="66">
        <v>2</v>
      </c>
      <c r="P292" s="67" t="str">
        <f t="shared" si="4"/>
        <v>32</v>
      </c>
      <c r="Q292" s="68"/>
      <c r="R292" s="66" t="s">
        <v>7</v>
      </c>
    </row>
    <row r="293" spans="1:18" x14ac:dyDescent="0.25">
      <c r="A293" s="2" t="s">
        <v>4030</v>
      </c>
      <c r="B293" s="2" t="s">
        <v>4515</v>
      </c>
      <c r="C293" s="2" t="s">
        <v>4516</v>
      </c>
      <c r="D293" s="63">
        <v>5.7200000000000113</v>
      </c>
      <c r="E293" s="63">
        <v>32.617699999999999</v>
      </c>
      <c r="F293" s="64">
        <v>5.7</v>
      </c>
      <c r="G293" s="63">
        <v>26.89</v>
      </c>
      <c r="H293" s="65">
        <v>77</v>
      </c>
      <c r="I293" s="64">
        <v>0.06</v>
      </c>
      <c r="J293" s="63">
        <v>2512.8000000000002</v>
      </c>
      <c r="K293" s="64">
        <v>0.1</v>
      </c>
      <c r="L293" s="63">
        <v>2072.35</v>
      </c>
      <c r="M293" s="64">
        <v>0.1</v>
      </c>
      <c r="N293" s="66">
        <v>3</v>
      </c>
      <c r="O293" s="66">
        <v>2</v>
      </c>
      <c r="P293" s="67" t="str">
        <f t="shared" si="4"/>
        <v>32</v>
      </c>
      <c r="Q293" s="68"/>
      <c r="R293" s="66" t="s">
        <v>7</v>
      </c>
    </row>
    <row r="294" spans="1:18" x14ac:dyDescent="0.25">
      <c r="A294" s="2" t="s">
        <v>4030</v>
      </c>
      <c r="B294" s="2" t="s">
        <v>4519</v>
      </c>
      <c r="C294" s="2" t="s">
        <v>4520</v>
      </c>
      <c r="D294" s="63">
        <v>4.0099999999999945</v>
      </c>
      <c r="E294" s="63">
        <v>26.7043</v>
      </c>
      <c r="F294" s="64">
        <v>6.65</v>
      </c>
      <c r="G294" s="63">
        <v>22.69</v>
      </c>
      <c r="H294" s="65">
        <v>90</v>
      </c>
      <c r="I294" s="64">
        <v>7.0000000000000007E-2</v>
      </c>
      <c r="J294" s="63">
        <v>2406.8000000000002</v>
      </c>
      <c r="K294" s="64">
        <v>0.1</v>
      </c>
      <c r="L294" s="63">
        <v>2045.9</v>
      </c>
      <c r="M294" s="64">
        <v>0.1</v>
      </c>
      <c r="N294" s="66">
        <v>3</v>
      </c>
      <c r="O294" s="66">
        <v>2</v>
      </c>
      <c r="P294" s="67" t="str">
        <f t="shared" si="4"/>
        <v>32</v>
      </c>
      <c r="Q294" s="68"/>
      <c r="R294" s="66" t="s">
        <v>7</v>
      </c>
    </row>
    <row r="295" spans="1:18" x14ac:dyDescent="0.25">
      <c r="A295" s="2" t="s">
        <v>4030</v>
      </c>
      <c r="B295" s="2" t="s">
        <v>4525</v>
      </c>
      <c r="C295" s="2" t="s">
        <v>4526</v>
      </c>
      <c r="D295" s="63">
        <v>5.8500000000000103</v>
      </c>
      <c r="E295" s="63">
        <v>27.437200000000001</v>
      </c>
      <c r="F295" s="64">
        <v>4.6900000000000004</v>
      </c>
      <c r="G295" s="63">
        <v>21.58</v>
      </c>
      <c r="H295" s="65">
        <v>94</v>
      </c>
      <c r="I295" s="64">
        <v>0.08</v>
      </c>
      <c r="J295" s="63">
        <v>2590.4499999999998</v>
      </c>
      <c r="K295" s="64">
        <v>0.1</v>
      </c>
      <c r="L295" s="63">
        <v>2040.54</v>
      </c>
      <c r="M295" s="64">
        <v>0.1</v>
      </c>
      <c r="N295" s="66">
        <v>3</v>
      </c>
      <c r="O295" s="66">
        <v>2</v>
      </c>
      <c r="P295" s="67" t="str">
        <f t="shared" si="4"/>
        <v>32</v>
      </c>
      <c r="Q295" s="68">
        <v>33</v>
      </c>
      <c r="R295" s="66" t="s">
        <v>7</v>
      </c>
    </row>
    <row r="296" spans="1:18" x14ac:dyDescent="0.25">
      <c r="A296" s="2" t="s">
        <v>4030</v>
      </c>
      <c r="B296" s="2" t="s">
        <v>4532</v>
      </c>
      <c r="C296" s="2" t="s">
        <v>4533</v>
      </c>
      <c r="D296" s="63">
        <v>6.2599999999999945</v>
      </c>
      <c r="E296" s="63">
        <v>39.776200000000003</v>
      </c>
      <c r="F296" s="64">
        <v>6.35</v>
      </c>
      <c r="G296" s="63">
        <v>33.51</v>
      </c>
      <c r="H296" s="65">
        <v>60</v>
      </c>
      <c r="I296" s="64">
        <v>0.05</v>
      </c>
      <c r="J296" s="63">
        <v>2393.35</v>
      </c>
      <c r="K296" s="64">
        <v>0.09</v>
      </c>
      <c r="L296" s="63">
        <v>2017.75</v>
      </c>
      <c r="M296" s="64">
        <v>0.09</v>
      </c>
      <c r="N296" s="66">
        <v>3</v>
      </c>
      <c r="O296" s="66">
        <v>3</v>
      </c>
      <c r="P296" s="67" t="str">
        <f t="shared" si="4"/>
        <v>33</v>
      </c>
      <c r="Q296" s="68"/>
      <c r="R296" s="66" t="s">
        <v>7</v>
      </c>
    </row>
    <row r="297" spans="1:18" x14ac:dyDescent="0.25">
      <c r="A297" s="2" t="s">
        <v>4030</v>
      </c>
      <c r="B297" s="2" t="s">
        <v>4534</v>
      </c>
      <c r="C297" s="2" t="s">
        <v>4535</v>
      </c>
      <c r="D297" s="63">
        <v>7.8799999999999963</v>
      </c>
      <c r="E297" s="63">
        <v>39.913400000000003</v>
      </c>
      <c r="F297" s="64">
        <v>5.0599999999999996</v>
      </c>
      <c r="G297" s="63">
        <v>32.03</v>
      </c>
      <c r="H297" s="65">
        <v>62</v>
      </c>
      <c r="I297" s="64">
        <v>0.05</v>
      </c>
      <c r="J297" s="63">
        <v>2494.16</v>
      </c>
      <c r="K297" s="64">
        <v>0.1</v>
      </c>
      <c r="L297" s="63">
        <v>2005.6</v>
      </c>
      <c r="M297" s="64">
        <v>0.09</v>
      </c>
      <c r="N297" s="66">
        <v>3</v>
      </c>
      <c r="O297" s="66">
        <v>3</v>
      </c>
      <c r="P297" s="67" t="str">
        <f t="shared" si="4"/>
        <v>33</v>
      </c>
      <c r="Q297" s="68"/>
      <c r="R297" s="66" t="s">
        <v>7</v>
      </c>
    </row>
    <row r="298" spans="1:18" x14ac:dyDescent="0.25">
      <c r="A298" s="2" t="s">
        <v>4030</v>
      </c>
      <c r="B298" s="2" t="s">
        <v>4536</v>
      </c>
      <c r="C298" s="2" t="s">
        <v>4537</v>
      </c>
      <c r="D298" s="63">
        <v>3.1499999999999964</v>
      </c>
      <c r="E298" s="63">
        <v>21.250399999999999</v>
      </c>
      <c r="F298" s="64">
        <v>6.74</v>
      </c>
      <c r="G298" s="63">
        <v>18.100000000000001</v>
      </c>
      <c r="H298" s="65">
        <v>110</v>
      </c>
      <c r="I298" s="64">
        <v>0.09</v>
      </c>
      <c r="J298" s="63">
        <v>2332.0500000000002</v>
      </c>
      <c r="K298" s="64">
        <v>0.09</v>
      </c>
      <c r="L298" s="63">
        <v>1985.55</v>
      </c>
      <c r="M298" s="64">
        <v>0.09</v>
      </c>
      <c r="N298" s="66">
        <v>3</v>
      </c>
      <c r="O298" s="66">
        <v>3</v>
      </c>
      <c r="P298" s="67" t="str">
        <f t="shared" si="4"/>
        <v>33</v>
      </c>
      <c r="Q298" s="68"/>
      <c r="R298" s="66" t="s">
        <v>7</v>
      </c>
    </row>
    <row r="299" spans="1:18" x14ac:dyDescent="0.25">
      <c r="A299" s="2" t="s">
        <v>4030</v>
      </c>
      <c r="B299" s="2" t="s">
        <v>4540</v>
      </c>
      <c r="C299" s="2" t="s">
        <v>4541</v>
      </c>
      <c r="D299" s="63">
        <v>4.029999999999994</v>
      </c>
      <c r="E299" s="63">
        <v>27.153500000000001</v>
      </c>
      <c r="F299" s="64">
        <v>6.73</v>
      </c>
      <c r="G299" s="63">
        <v>23.12</v>
      </c>
      <c r="H299" s="65">
        <v>85</v>
      </c>
      <c r="I299" s="64">
        <v>7.0000000000000007E-2</v>
      </c>
      <c r="J299" s="63">
        <v>2304.9</v>
      </c>
      <c r="K299" s="64">
        <v>0.09</v>
      </c>
      <c r="L299" s="63">
        <v>1962.35</v>
      </c>
      <c r="M299" s="64">
        <v>0.09</v>
      </c>
      <c r="N299" s="66">
        <v>3</v>
      </c>
      <c r="O299" s="66">
        <v>3</v>
      </c>
      <c r="P299" s="67" t="str">
        <f t="shared" si="4"/>
        <v>33</v>
      </c>
      <c r="Q299" s="68"/>
      <c r="R299" s="66" t="s">
        <v>7</v>
      </c>
    </row>
    <row r="300" spans="1:18" x14ac:dyDescent="0.25">
      <c r="A300" s="2" t="s">
        <v>4030</v>
      </c>
      <c r="B300" s="2" t="s">
        <v>4544</v>
      </c>
      <c r="C300" s="2" t="s">
        <v>4545</v>
      </c>
      <c r="D300" s="63">
        <v>4.1000000000000059</v>
      </c>
      <c r="E300" s="63">
        <v>24.442499999999999</v>
      </c>
      <c r="F300" s="64">
        <v>5.96</v>
      </c>
      <c r="G300" s="63">
        <v>20.34</v>
      </c>
      <c r="H300" s="65">
        <v>103</v>
      </c>
      <c r="I300" s="64">
        <v>0.08</v>
      </c>
      <c r="J300" s="63">
        <v>2382.59</v>
      </c>
      <c r="K300" s="64">
        <v>0.09</v>
      </c>
      <c r="L300" s="63">
        <v>1960.28</v>
      </c>
      <c r="M300" s="64">
        <v>0.09</v>
      </c>
      <c r="N300" s="66">
        <v>3</v>
      </c>
      <c r="O300" s="66">
        <v>3</v>
      </c>
      <c r="P300" s="67" t="str">
        <f t="shared" si="4"/>
        <v>33</v>
      </c>
      <c r="Q300" s="68"/>
      <c r="R300" s="66" t="s">
        <v>7</v>
      </c>
    </row>
    <row r="301" spans="1:18" x14ac:dyDescent="0.25">
      <c r="A301" s="2" t="s">
        <v>4030</v>
      </c>
      <c r="B301" s="2" t="s">
        <v>4546</v>
      </c>
      <c r="C301" s="2" t="s">
        <v>4547</v>
      </c>
      <c r="D301" s="63">
        <v>4.1000000000000059</v>
      </c>
      <c r="E301" s="63">
        <v>24.255199999999999</v>
      </c>
      <c r="F301" s="64">
        <v>5.91</v>
      </c>
      <c r="G301" s="63">
        <v>20.149999999999999</v>
      </c>
      <c r="H301" s="65">
        <v>97</v>
      </c>
      <c r="I301" s="64">
        <v>0.08</v>
      </c>
      <c r="J301" s="63">
        <v>2350.5</v>
      </c>
      <c r="K301" s="64">
        <v>0.09</v>
      </c>
      <c r="L301" s="63">
        <v>1952.79</v>
      </c>
      <c r="M301" s="64">
        <v>0.09</v>
      </c>
      <c r="N301" s="66">
        <v>3</v>
      </c>
      <c r="O301" s="66">
        <v>3</v>
      </c>
      <c r="P301" s="67" t="str">
        <f t="shared" si="4"/>
        <v>33</v>
      </c>
      <c r="Q301" s="68"/>
      <c r="R301" s="66" t="s">
        <v>7</v>
      </c>
    </row>
    <row r="302" spans="1:18" x14ac:dyDescent="0.25">
      <c r="A302" s="2" t="s">
        <v>4030</v>
      </c>
      <c r="B302" s="2" t="s">
        <v>4548</v>
      </c>
      <c r="C302" s="2" t="s">
        <v>4549</v>
      </c>
      <c r="D302" s="63">
        <v>2.3000000000000043</v>
      </c>
      <c r="E302" s="63">
        <v>20.385899999999999</v>
      </c>
      <c r="F302" s="64">
        <v>8.86</v>
      </c>
      <c r="G302" s="63">
        <v>18.079999999999998</v>
      </c>
      <c r="H302" s="65">
        <v>108</v>
      </c>
      <c r="I302" s="64">
        <v>0.09</v>
      </c>
      <c r="J302" s="63">
        <v>2199.3000000000002</v>
      </c>
      <c r="K302" s="64">
        <v>0.09</v>
      </c>
      <c r="L302" s="63">
        <v>1950.9</v>
      </c>
      <c r="M302" s="64">
        <v>0.09</v>
      </c>
      <c r="N302" s="66">
        <v>3</v>
      </c>
      <c r="O302" s="66">
        <v>3</v>
      </c>
      <c r="P302" s="67" t="str">
        <f t="shared" si="4"/>
        <v>33</v>
      </c>
      <c r="Q302" s="68"/>
      <c r="R302" s="66" t="s">
        <v>7</v>
      </c>
    </row>
    <row r="303" spans="1:18" x14ac:dyDescent="0.25">
      <c r="A303" s="2" t="s">
        <v>4030</v>
      </c>
      <c r="B303" s="2" t="s">
        <v>4550</v>
      </c>
      <c r="C303" s="2" t="s">
        <v>4551</v>
      </c>
      <c r="D303" s="63">
        <v>4.4599999999999937</v>
      </c>
      <c r="E303" s="63">
        <v>25.440300000000001</v>
      </c>
      <c r="F303" s="64">
        <v>5.7</v>
      </c>
      <c r="G303" s="63">
        <v>20.98</v>
      </c>
      <c r="H303" s="65">
        <v>93</v>
      </c>
      <c r="I303" s="64">
        <v>7.0000000000000007E-2</v>
      </c>
      <c r="J303" s="63">
        <v>2360.58</v>
      </c>
      <c r="K303" s="64">
        <v>0.09</v>
      </c>
      <c r="L303" s="63">
        <v>1945.8</v>
      </c>
      <c r="M303" s="64">
        <v>0.09</v>
      </c>
      <c r="N303" s="66">
        <v>3</v>
      </c>
      <c r="O303" s="66">
        <v>3</v>
      </c>
      <c r="P303" s="67" t="str">
        <f t="shared" si="4"/>
        <v>33</v>
      </c>
      <c r="Q303" s="68"/>
      <c r="R303" s="66" t="s">
        <v>7</v>
      </c>
    </row>
    <row r="304" spans="1:18" x14ac:dyDescent="0.25">
      <c r="A304" s="2" t="s">
        <v>4030</v>
      </c>
      <c r="B304" s="2" t="s">
        <v>4552</v>
      </c>
      <c r="C304" s="2" t="s">
        <v>4553</v>
      </c>
      <c r="D304" s="63">
        <v>4.8600000000000092</v>
      </c>
      <c r="E304" s="63">
        <v>25.508700000000001</v>
      </c>
      <c r="F304" s="64">
        <v>5.24</v>
      </c>
      <c r="G304" s="63">
        <v>20.64</v>
      </c>
      <c r="H304" s="65">
        <v>94</v>
      </c>
      <c r="I304" s="64">
        <v>0.08</v>
      </c>
      <c r="J304" s="63">
        <v>2388.4499999999998</v>
      </c>
      <c r="K304" s="64">
        <v>0.09</v>
      </c>
      <c r="L304" s="63">
        <v>1931.6</v>
      </c>
      <c r="M304" s="64">
        <v>0.09</v>
      </c>
      <c r="N304" s="66">
        <v>3</v>
      </c>
      <c r="O304" s="66">
        <v>3</v>
      </c>
      <c r="P304" s="67" t="str">
        <f t="shared" si="4"/>
        <v>33</v>
      </c>
      <c r="Q304" s="68"/>
      <c r="R304" s="66" t="s">
        <v>7</v>
      </c>
    </row>
    <row r="305" spans="1:18" x14ac:dyDescent="0.25">
      <c r="A305" s="2" t="s">
        <v>4030</v>
      </c>
      <c r="B305" s="2" t="s">
        <v>4554</v>
      </c>
      <c r="C305" s="2" t="s">
        <v>4555</v>
      </c>
      <c r="D305" s="63">
        <v>6.9800000000000058</v>
      </c>
      <c r="E305" s="63">
        <v>36.906399999999998</v>
      </c>
      <c r="F305" s="64">
        <v>5.28</v>
      </c>
      <c r="G305" s="63">
        <v>29.92</v>
      </c>
      <c r="H305" s="65">
        <v>60</v>
      </c>
      <c r="I305" s="64">
        <v>0.05</v>
      </c>
      <c r="J305" s="63">
        <v>2349.08</v>
      </c>
      <c r="K305" s="64">
        <v>0.09</v>
      </c>
      <c r="L305" s="63">
        <v>1930.27</v>
      </c>
      <c r="M305" s="64">
        <v>0.09</v>
      </c>
      <c r="N305" s="66">
        <v>3</v>
      </c>
      <c r="O305" s="66">
        <v>3</v>
      </c>
      <c r="P305" s="67" t="str">
        <f t="shared" si="4"/>
        <v>33</v>
      </c>
      <c r="Q305" s="68"/>
      <c r="R305" s="66" t="s">
        <v>7</v>
      </c>
    </row>
    <row r="306" spans="1:18" x14ac:dyDescent="0.25">
      <c r="A306" s="2" t="s">
        <v>4030</v>
      </c>
      <c r="B306" s="2" t="s">
        <v>4556</v>
      </c>
      <c r="C306" s="2" t="s">
        <v>4557</v>
      </c>
      <c r="D306" s="63">
        <v>2.8799999999999972</v>
      </c>
      <c r="E306" s="63">
        <v>24.162299999999998</v>
      </c>
      <c r="F306" s="64">
        <v>8.3800000000000008</v>
      </c>
      <c r="G306" s="63">
        <v>21.28</v>
      </c>
      <c r="H306" s="65">
        <v>90</v>
      </c>
      <c r="I306" s="64">
        <v>7.0000000000000007E-2</v>
      </c>
      <c r="J306" s="63">
        <v>2174.61</v>
      </c>
      <c r="K306" s="64">
        <v>0.09</v>
      </c>
      <c r="L306" s="63">
        <v>1915.41</v>
      </c>
      <c r="M306" s="64">
        <v>0.09</v>
      </c>
      <c r="N306" s="66">
        <v>3</v>
      </c>
      <c r="O306" s="66">
        <v>3</v>
      </c>
      <c r="P306" s="67" t="str">
        <f t="shared" si="4"/>
        <v>33</v>
      </c>
      <c r="Q306" s="68"/>
      <c r="R306" s="66" t="s">
        <v>7</v>
      </c>
    </row>
    <row r="307" spans="1:18" x14ac:dyDescent="0.25">
      <c r="A307" s="2" t="s">
        <v>4030</v>
      </c>
      <c r="B307" s="2" t="s">
        <v>4560</v>
      </c>
      <c r="C307" s="2" t="s">
        <v>4561</v>
      </c>
      <c r="D307" s="63">
        <v>2.7400000000000029</v>
      </c>
      <c r="E307" s="63">
        <v>25.876200000000001</v>
      </c>
      <c r="F307" s="64">
        <v>9.44</v>
      </c>
      <c r="G307" s="63">
        <v>23.13</v>
      </c>
      <c r="H307" s="65">
        <v>82</v>
      </c>
      <c r="I307" s="64">
        <v>7.0000000000000007E-2</v>
      </c>
      <c r="J307" s="63">
        <v>2121.85</v>
      </c>
      <c r="K307" s="64">
        <v>0.08</v>
      </c>
      <c r="L307" s="63">
        <v>1897.17</v>
      </c>
      <c r="M307" s="64">
        <v>0.09</v>
      </c>
      <c r="N307" s="66">
        <v>3</v>
      </c>
      <c r="O307" s="66">
        <v>3</v>
      </c>
      <c r="P307" s="67" t="str">
        <f t="shared" si="4"/>
        <v>33</v>
      </c>
      <c r="Q307" s="68"/>
      <c r="R307" s="66" t="s">
        <v>7</v>
      </c>
    </row>
    <row r="308" spans="1:18" x14ac:dyDescent="0.25">
      <c r="A308" s="2" t="s">
        <v>4030</v>
      </c>
      <c r="B308" s="2" t="s">
        <v>4562</v>
      </c>
      <c r="C308" s="2" t="s">
        <v>4563</v>
      </c>
      <c r="D308" s="63">
        <v>9.8600000000000101</v>
      </c>
      <c r="E308" s="63">
        <v>48.950400000000002</v>
      </c>
      <c r="F308" s="64">
        <v>4.96</v>
      </c>
      <c r="G308" s="63">
        <v>39.090000000000003</v>
      </c>
      <c r="H308" s="65">
        <v>48</v>
      </c>
      <c r="I308" s="64">
        <v>0.04</v>
      </c>
      <c r="J308" s="63">
        <v>2349.62</v>
      </c>
      <c r="K308" s="64">
        <v>0.09</v>
      </c>
      <c r="L308" s="63">
        <v>1876.33</v>
      </c>
      <c r="M308" s="64">
        <v>0.09</v>
      </c>
      <c r="N308" s="66">
        <v>3</v>
      </c>
      <c r="O308" s="66">
        <v>3</v>
      </c>
      <c r="P308" s="67" t="str">
        <f t="shared" si="4"/>
        <v>33</v>
      </c>
      <c r="Q308" s="68"/>
      <c r="R308" s="66" t="s">
        <v>7</v>
      </c>
    </row>
    <row r="309" spans="1:18" x14ac:dyDescent="0.25">
      <c r="A309" s="2" t="s">
        <v>4030</v>
      </c>
      <c r="B309" s="2" t="s">
        <v>4568</v>
      </c>
      <c r="C309" s="2" t="s">
        <v>4569</v>
      </c>
      <c r="D309" s="63">
        <v>2.7400000000000042</v>
      </c>
      <c r="E309" s="63">
        <v>20.3613</v>
      </c>
      <c r="F309" s="64">
        <v>7.43</v>
      </c>
      <c r="G309" s="63">
        <v>17.62</v>
      </c>
      <c r="H309" s="65">
        <v>107</v>
      </c>
      <c r="I309" s="64">
        <v>0.09</v>
      </c>
      <c r="J309" s="63">
        <v>2150.5</v>
      </c>
      <c r="K309" s="64">
        <v>0.08</v>
      </c>
      <c r="L309" s="63">
        <v>1857.32</v>
      </c>
      <c r="M309" s="64">
        <v>0.09</v>
      </c>
      <c r="N309" s="66">
        <v>3</v>
      </c>
      <c r="O309" s="66">
        <v>3</v>
      </c>
      <c r="P309" s="67" t="str">
        <f t="shared" si="4"/>
        <v>33</v>
      </c>
      <c r="Q309" s="68"/>
      <c r="R309" s="66" t="s">
        <v>7</v>
      </c>
    </row>
    <row r="310" spans="1:18" x14ac:dyDescent="0.25">
      <c r="A310" s="2" t="s">
        <v>4030</v>
      </c>
      <c r="B310" s="2" t="s">
        <v>4572</v>
      </c>
      <c r="C310" s="2" t="s">
        <v>4573</v>
      </c>
      <c r="D310" s="63">
        <v>4.050000000000006</v>
      </c>
      <c r="E310" s="63">
        <v>23.34</v>
      </c>
      <c r="F310" s="64">
        <v>5.76</v>
      </c>
      <c r="G310" s="63">
        <v>19.28</v>
      </c>
      <c r="H310" s="65">
        <v>96</v>
      </c>
      <c r="I310" s="64">
        <v>0.08</v>
      </c>
      <c r="J310" s="63">
        <v>2241.33</v>
      </c>
      <c r="K310" s="64">
        <v>0.09</v>
      </c>
      <c r="L310" s="63">
        <v>1852.52</v>
      </c>
      <c r="M310" s="64">
        <v>0.09</v>
      </c>
      <c r="N310" s="66">
        <v>3</v>
      </c>
      <c r="O310" s="66">
        <v>3</v>
      </c>
      <c r="P310" s="67" t="str">
        <f t="shared" si="4"/>
        <v>33</v>
      </c>
      <c r="Q310" s="68"/>
      <c r="R310" s="66" t="s">
        <v>7</v>
      </c>
    </row>
    <row r="311" spans="1:18" x14ac:dyDescent="0.25">
      <c r="A311" s="2" t="s">
        <v>4030</v>
      </c>
      <c r="B311" s="2" t="s">
        <v>4574</v>
      </c>
      <c r="C311" s="2" t="s">
        <v>4575</v>
      </c>
      <c r="D311" s="63">
        <v>4.8899999999999917</v>
      </c>
      <c r="E311" s="63">
        <v>28.194900000000001</v>
      </c>
      <c r="F311" s="64">
        <v>5.76</v>
      </c>
      <c r="G311" s="63">
        <v>23.3</v>
      </c>
      <c r="H311" s="65">
        <v>80</v>
      </c>
      <c r="I311" s="64">
        <v>0.06</v>
      </c>
      <c r="J311" s="63">
        <v>2240.9</v>
      </c>
      <c r="K311" s="64">
        <v>0.09</v>
      </c>
      <c r="L311" s="63">
        <v>1849.7</v>
      </c>
      <c r="M311" s="64">
        <v>0.09</v>
      </c>
      <c r="N311" s="66">
        <v>3</v>
      </c>
      <c r="O311" s="66">
        <v>3</v>
      </c>
      <c r="P311" s="67" t="str">
        <f t="shared" si="4"/>
        <v>33</v>
      </c>
      <c r="Q311" s="68"/>
      <c r="R311" s="66" t="s">
        <v>7</v>
      </c>
    </row>
    <row r="312" spans="1:18" x14ac:dyDescent="0.25">
      <c r="A312" s="2" t="s">
        <v>4030</v>
      </c>
      <c r="B312" s="2" t="s">
        <v>4576</v>
      </c>
      <c r="C312" s="2" t="s">
        <v>4577</v>
      </c>
      <c r="D312" s="63">
        <v>2.930000000000005</v>
      </c>
      <c r="E312" s="63">
        <v>21.443100000000001</v>
      </c>
      <c r="F312" s="64">
        <v>7.31</v>
      </c>
      <c r="G312" s="63">
        <v>18.510000000000002</v>
      </c>
      <c r="H312" s="65">
        <v>101</v>
      </c>
      <c r="I312" s="64">
        <v>0.08</v>
      </c>
      <c r="J312" s="63">
        <v>2139.7600000000002</v>
      </c>
      <c r="K312" s="64">
        <v>0.08</v>
      </c>
      <c r="L312" s="63">
        <v>1843.82</v>
      </c>
      <c r="M312" s="64">
        <v>0.09</v>
      </c>
      <c r="N312" s="66">
        <v>3</v>
      </c>
      <c r="O312" s="66">
        <v>3</v>
      </c>
      <c r="P312" s="67" t="str">
        <f t="shared" si="4"/>
        <v>33</v>
      </c>
      <c r="Q312" s="68"/>
      <c r="R312" s="66" t="s">
        <v>7</v>
      </c>
    </row>
    <row r="313" spans="1:18" x14ac:dyDescent="0.25">
      <c r="A313" s="2" t="s">
        <v>4030</v>
      </c>
      <c r="B313" s="2" t="s">
        <v>4578</v>
      </c>
      <c r="C313" s="2" t="s">
        <v>4579</v>
      </c>
      <c r="D313" s="63">
        <v>3.6299999999999972</v>
      </c>
      <c r="E313" s="63">
        <v>21.789100000000001</v>
      </c>
      <c r="F313" s="64">
        <v>6</v>
      </c>
      <c r="G313" s="63">
        <v>18.149999999999999</v>
      </c>
      <c r="H313" s="65">
        <v>115</v>
      </c>
      <c r="I313" s="64">
        <v>0.09</v>
      </c>
      <c r="J313" s="63">
        <v>2260.75</v>
      </c>
      <c r="K313" s="64">
        <v>0.09</v>
      </c>
      <c r="L313" s="63">
        <v>1843.3</v>
      </c>
      <c r="M313" s="64">
        <v>0.09</v>
      </c>
      <c r="N313" s="66">
        <v>3</v>
      </c>
      <c r="O313" s="66">
        <v>3</v>
      </c>
      <c r="P313" s="67" t="str">
        <f t="shared" si="4"/>
        <v>33</v>
      </c>
      <c r="Q313" s="68"/>
      <c r="R313" s="66" t="s">
        <v>7</v>
      </c>
    </row>
    <row r="314" spans="1:18" x14ac:dyDescent="0.25">
      <c r="A314" s="2" t="s">
        <v>4030</v>
      </c>
      <c r="B314" s="2" t="s">
        <v>4580</v>
      </c>
      <c r="C314" s="2" t="s">
        <v>4581</v>
      </c>
      <c r="D314" s="63">
        <v>5.0600000000000014</v>
      </c>
      <c r="E314" s="63">
        <v>32.572299999999998</v>
      </c>
      <c r="F314" s="64">
        <v>6.43</v>
      </c>
      <c r="G314" s="63">
        <v>27.51</v>
      </c>
      <c r="H314" s="65">
        <v>67</v>
      </c>
      <c r="I314" s="64">
        <v>0.05</v>
      </c>
      <c r="J314" s="63">
        <v>2180.35</v>
      </c>
      <c r="K314" s="64">
        <v>0.09</v>
      </c>
      <c r="L314" s="63">
        <v>1841.33</v>
      </c>
      <c r="M314" s="64">
        <v>0.09</v>
      </c>
      <c r="N314" s="66">
        <v>3</v>
      </c>
      <c r="O314" s="66">
        <v>3</v>
      </c>
      <c r="P314" s="67" t="str">
        <f t="shared" si="4"/>
        <v>33</v>
      </c>
      <c r="Q314" s="68"/>
      <c r="R314" s="66" t="s">
        <v>7</v>
      </c>
    </row>
    <row r="315" spans="1:18" x14ac:dyDescent="0.25">
      <c r="A315" s="2" t="s">
        <v>4030</v>
      </c>
      <c r="B315" s="2" t="s">
        <v>4584</v>
      </c>
      <c r="C315" s="2" t="s">
        <v>4585</v>
      </c>
      <c r="D315" s="63">
        <v>4.0199999999999969</v>
      </c>
      <c r="E315" s="63">
        <v>25.431799999999999</v>
      </c>
      <c r="F315" s="64">
        <v>6.32</v>
      </c>
      <c r="G315" s="63">
        <v>21.41</v>
      </c>
      <c r="H315" s="65">
        <v>85</v>
      </c>
      <c r="I315" s="64">
        <v>7.0000000000000007E-2</v>
      </c>
      <c r="J315" s="63">
        <v>2167.5</v>
      </c>
      <c r="K315" s="64">
        <v>0.09</v>
      </c>
      <c r="L315" s="63">
        <v>1825.8</v>
      </c>
      <c r="M315" s="64">
        <v>0.09</v>
      </c>
      <c r="N315" s="66">
        <v>3</v>
      </c>
      <c r="O315" s="66">
        <v>3</v>
      </c>
      <c r="P315" s="67" t="str">
        <f t="shared" si="4"/>
        <v>33</v>
      </c>
      <c r="Q315" s="68"/>
      <c r="R315" s="66" t="s">
        <v>7</v>
      </c>
    </row>
    <row r="316" spans="1:18" x14ac:dyDescent="0.25">
      <c r="A316" s="2" t="s">
        <v>4030</v>
      </c>
      <c r="B316" s="2" t="s">
        <v>4586</v>
      </c>
      <c r="C316" s="2" t="s">
        <v>4587</v>
      </c>
      <c r="D316" s="63">
        <v>2.319999999999995</v>
      </c>
      <c r="E316" s="63">
        <v>18.7681</v>
      </c>
      <c r="F316" s="64">
        <v>8.08</v>
      </c>
      <c r="G316" s="63">
        <v>16.440000000000001</v>
      </c>
      <c r="H316" s="65">
        <v>110</v>
      </c>
      <c r="I316" s="64">
        <v>0.09</v>
      </c>
      <c r="J316" s="63">
        <v>2062.5</v>
      </c>
      <c r="K316" s="64">
        <v>0.08</v>
      </c>
      <c r="L316" s="63">
        <v>1807.3</v>
      </c>
      <c r="M316" s="64">
        <v>0.08</v>
      </c>
      <c r="N316" s="66">
        <v>3</v>
      </c>
      <c r="O316" s="66">
        <v>3</v>
      </c>
      <c r="P316" s="67" t="str">
        <f t="shared" si="4"/>
        <v>33</v>
      </c>
      <c r="Q316" s="68"/>
      <c r="R316" s="66" t="s">
        <v>7</v>
      </c>
    </row>
    <row r="317" spans="1:18" x14ac:dyDescent="0.25">
      <c r="A317" s="2" t="s">
        <v>4030</v>
      </c>
      <c r="B317" s="2" t="s">
        <v>4588</v>
      </c>
      <c r="C317" s="2" t="s">
        <v>4589</v>
      </c>
      <c r="D317" s="63">
        <v>2.8300000000000036</v>
      </c>
      <c r="E317" s="63">
        <v>20.059999999999999</v>
      </c>
      <c r="F317" s="64">
        <v>7.08</v>
      </c>
      <c r="G317" s="63">
        <v>17.23</v>
      </c>
      <c r="H317" s="65">
        <v>104</v>
      </c>
      <c r="I317" s="64">
        <v>0.08</v>
      </c>
      <c r="J317" s="63">
        <v>2085</v>
      </c>
      <c r="K317" s="64">
        <v>0.08</v>
      </c>
      <c r="L317" s="63">
        <v>1790.68</v>
      </c>
      <c r="M317" s="64">
        <v>0.08</v>
      </c>
      <c r="N317" s="66">
        <v>3</v>
      </c>
      <c r="O317" s="66">
        <v>3</v>
      </c>
      <c r="P317" s="67" t="str">
        <f t="shared" si="4"/>
        <v>33</v>
      </c>
      <c r="Q317" s="68"/>
      <c r="R317" s="66" t="s">
        <v>7</v>
      </c>
    </row>
    <row r="318" spans="1:18" x14ac:dyDescent="0.25">
      <c r="A318" s="2" t="s">
        <v>4030</v>
      </c>
      <c r="B318" s="2" t="s">
        <v>4592</v>
      </c>
      <c r="C318" s="2" t="s">
        <v>4593</v>
      </c>
      <c r="D318" s="63">
        <v>4.4200000000000026</v>
      </c>
      <c r="E318" s="63">
        <v>23.515499999999999</v>
      </c>
      <c r="F318" s="64">
        <v>5.32</v>
      </c>
      <c r="G318" s="63">
        <v>19.09</v>
      </c>
      <c r="H318" s="65">
        <v>93</v>
      </c>
      <c r="I318" s="64">
        <v>7.0000000000000007E-2</v>
      </c>
      <c r="J318" s="63">
        <v>2194.75</v>
      </c>
      <c r="K318" s="64">
        <v>0.09</v>
      </c>
      <c r="L318" s="63">
        <v>1783.69</v>
      </c>
      <c r="M318" s="64">
        <v>0.08</v>
      </c>
      <c r="N318" s="66">
        <v>3</v>
      </c>
      <c r="O318" s="66">
        <v>3</v>
      </c>
      <c r="P318" s="67" t="str">
        <f t="shared" si="4"/>
        <v>33</v>
      </c>
      <c r="Q318" s="68"/>
      <c r="R318" s="66" t="s">
        <v>7</v>
      </c>
    </row>
    <row r="319" spans="1:18" x14ac:dyDescent="0.25">
      <c r="A319" s="2" t="s">
        <v>4030</v>
      </c>
      <c r="B319" s="2" t="s">
        <v>4594</v>
      </c>
      <c r="C319" s="2" t="s">
        <v>4595</v>
      </c>
      <c r="D319" s="63">
        <v>4.050000000000006</v>
      </c>
      <c r="E319" s="63">
        <v>26.150600000000001</v>
      </c>
      <c r="F319" s="64">
        <v>6.45</v>
      </c>
      <c r="G319" s="63">
        <v>22.1</v>
      </c>
      <c r="H319" s="65">
        <v>80</v>
      </c>
      <c r="I319" s="64">
        <v>0.06</v>
      </c>
      <c r="J319" s="63">
        <v>2091.9</v>
      </c>
      <c r="K319" s="64">
        <v>0.08</v>
      </c>
      <c r="L319" s="63">
        <v>1767.89</v>
      </c>
      <c r="M319" s="64">
        <v>0.08</v>
      </c>
      <c r="N319" s="66">
        <v>3</v>
      </c>
      <c r="O319" s="66">
        <v>3</v>
      </c>
      <c r="P319" s="67" t="str">
        <f t="shared" si="4"/>
        <v>33</v>
      </c>
      <c r="Q319" s="68"/>
      <c r="R319" s="66" t="s">
        <v>7</v>
      </c>
    </row>
    <row r="320" spans="1:18" x14ac:dyDescent="0.25">
      <c r="A320" s="2" t="s">
        <v>4030</v>
      </c>
      <c r="B320" s="2" t="s">
        <v>4596</v>
      </c>
      <c r="C320" s="2" t="s">
        <v>4597</v>
      </c>
      <c r="D320" s="63">
        <v>4.1899999999999986</v>
      </c>
      <c r="E320" s="63">
        <v>24.3277</v>
      </c>
      <c r="F320" s="64">
        <v>5.8</v>
      </c>
      <c r="G320" s="63">
        <v>20.13</v>
      </c>
      <c r="H320" s="65">
        <v>88</v>
      </c>
      <c r="I320" s="64">
        <v>7.0000000000000007E-2</v>
      </c>
      <c r="J320" s="63">
        <v>2136.13</v>
      </c>
      <c r="K320" s="64">
        <v>0.08</v>
      </c>
      <c r="L320" s="63">
        <v>1767.41</v>
      </c>
      <c r="M320" s="64">
        <v>0.08</v>
      </c>
      <c r="N320" s="66">
        <v>3</v>
      </c>
      <c r="O320" s="66">
        <v>3</v>
      </c>
      <c r="P320" s="67" t="str">
        <f t="shared" si="4"/>
        <v>33</v>
      </c>
      <c r="Q320" s="68"/>
      <c r="R320" s="66" t="s">
        <v>7</v>
      </c>
    </row>
    <row r="321" spans="1:18" x14ac:dyDescent="0.25">
      <c r="A321" s="2" t="s">
        <v>4030</v>
      </c>
      <c r="B321" s="2" t="s">
        <v>4600</v>
      </c>
      <c r="C321" s="2" t="s">
        <v>4601</v>
      </c>
      <c r="D321" s="63">
        <v>6.2599999999999945</v>
      </c>
      <c r="E321" s="63">
        <v>34.203899999999997</v>
      </c>
      <c r="F321" s="64">
        <v>5.46</v>
      </c>
      <c r="G321" s="63">
        <v>27.94</v>
      </c>
      <c r="H321" s="65">
        <v>63</v>
      </c>
      <c r="I321" s="64">
        <v>0.05</v>
      </c>
      <c r="J321" s="63">
        <v>2154.85</v>
      </c>
      <c r="K321" s="64">
        <v>0.08</v>
      </c>
      <c r="L321" s="63">
        <v>1760.47</v>
      </c>
      <c r="M321" s="64">
        <v>0.08</v>
      </c>
      <c r="N321" s="66">
        <v>3</v>
      </c>
      <c r="O321" s="66">
        <v>3</v>
      </c>
      <c r="P321" s="67" t="str">
        <f t="shared" si="4"/>
        <v>33</v>
      </c>
      <c r="Q321" s="68"/>
      <c r="R321" s="66" t="s">
        <v>7</v>
      </c>
    </row>
    <row r="322" spans="1:18" x14ac:dyDescent="0.25">
      <c r="A322" s="2" t="s">
        <v>4030</v>
      </c>
      <c r="B322" s="2" t="s">
        <v>4604</v>
      </c>
      <c r="C322" s="2" t="s">
        <v>4605</v>
      </c>
      <c r="D322" s="63">
        <v>3.1100000000000079</v>
      </c>
      <c r="E322" s="63">
        <v>20.448899999999998</v>
      </c>
      <c r="F322" s="64">
        <v>6.57</v>
      </c>
      <c r="G322" s="63">
        <v>17.329999999999998</v>
      </c>
      <c r="H322" s="65">
        <v>101</v>
      </c>
      <c r="I322" s="64">
        <v>0.08</v>
      </c>
      <c r="J322" s="63">
        <v>2062.84</v>
      </c>
      <c r="K322" s="64">
        <v>0.08</v>
      </c>
      <c r="L322" s="63">
        <v>1748.72</v>
      </c>
      <c r="M322" s="64">
        <v>0.08</v>
      </c>
      <c r="N322" s="66">
        <v>3</v>
      </c>
      <c r="O322" s="66">
        <v>3</v>
      </c>
      <c r="P322" s="67" t="str">
        <f t="shared" si="4"/>
        <v>33</v>
      </c>
      <c r="Q322" s="68"/>
      <c r="R322" s="66" t="s">
        <v>7</v>
      </c>
    </row>
    <row r="323" spans="1:18" x14ac:dyDescent="0.25">
      <c r="A323" s="2" t="s">
        <v>4030</v>
      </c>
      <c r="B323" s="2" t="s">
        <v>4607</v>
      </c>
      <c r="C323" s="2" t="s">
        <v>4608</v>
      </c>
      <c r="D323" s="63">
        <v>3.3300000000000018</v>
      </c>
      <c r="E323" s="63">
        <v>22.302099999999999</v>
      </c>
      <c r="F323" s="64">
        <v>6.69</v>
      </c>
      <c r="G323" s="63">
        <v>18.97</v>
      </c>
      <c r="H323" s="65">
        <v>92</v>
      </c>
      <c r="I323" s="64">
        <v>7.0000000000000007E-2</v>
      </c>
      <c r="J323" s="63">
        <v>2051.8000000000002</v>
      </c>
      <c r="K323" s="64">
        <v>0.08</v>
      </c>
      <c r="L323" s="63">
        <v>1745.44</v>
      </c>
      <c r="M323" s="64">
        <v>0.08</v>
      </c>
      <c r="N323" s="66">
        <v>3</v>
      </c>
      <c r="O323" s="66">
        <v>3</v>
      </c>
      <c r="P323" s="67" t="str">
        <f t="shared" si="4"/>
        <v>33</v>
      </c>
      <c r="Q323" s="68"/>
      <c r="R323" s="66" t="s">
        <v>7</v>
      </c>
    </row>
    <row r="324" spans="1:18" x14ac:dyDescent="0.25">
      <c r="A324" s="2" t="s">
        <v>4030</v>
      </c>
      <c r="B324" s="2" t="s">
        <v>4609</v>
      </c>
      <c r="C324" s="2" t="s">
        <v>669</v>
      </c>
      <c r="D324" s="63">
        <v>4.1899999999999986</v>
      </c>
      <c r="E324" s="63">
        <v>24.4239</v>
      </c>
      <c r="F324" s="64">
        <v>5.82</v>
      </c>
      <c r="G324" s="63">
        <v>20.23</v>
      </c>
      <c r="H324" s="65">
        <v>86</v>
      </c>
      <c r="I324" s="64">
        <v>7.0000000000000007E-2</v>
      </c>
      <c r="J324" s="63">
        <v>2105.6999999999998</v>
      </c>
      <c r="K324" s="64">
        <v>0.08</v>
      </c>
      <c r="L324" s="63">
        <v>1745.36</v>
      </c>
      <c r="M324" s="64">
        <v>0.08</v>
      </c>
      <c r="N324" s="66">
        <v>3</v>
      </c>
      <c r="O324" s="66">
        <v>3</v>
      </c>
      <c r="P324" s="67" t="str">
        <f t="shared" si="4"/>
        <v>33</v>
      </c>
      <c r="Q324" s="68"/>
      <c r="R324" s="66" t="s">
        <v>7</v>
      </c>
    </row>
    <row r="325" spans="1:18" x14ac:dyDescent="0.25">
      <c r="A325" s="2" t="s">
        <v>4030</v>
      </c>
      <c r="B325" s="2" t="s">
        <v>4612</v>
      </c>
      <c r="C325" s="2" t="s">
        <v>1258</v>
      </c>
      <c r="D325" s="63">
        <v>5.1899999999999986</v>
      </c>
      <c r="E325" s="63">
        <v>37.988399999999999</v>
      </c>
      <c r="F325" s="64">
        <v>7.31</v>
      </c>
      <c r="G325" s="63">
        <v>32.79</v>
      </c>
      <c r="H325" s="65">
        <v>53</v>
      </c>
      <c r="I325" s="64">
        <v>0.04</v>
      </c>
      <c r="J325" s="63">
        <v>2013.4</v>
      </c>
      <c r="K325" s="64">
        <v>0.08</v>
      </c>
      <c r="L325" s="63">
        <v>1738.33</v>
      </c>
      <c r="M325" s="64">
        <v>0.08</v>
      </c>
      <c r="N325" s="66">
        <v>3</v>
      </c>
      <c r="O325" s="66">
        <v>3</v>
      </c>
      <c r="P325" s="67" t="str">
        <f t="shared" si="4"/>
        <v>33</v>
      </c>
      <c r="Q325" s="68"/>
      <c r="R325" s="66" t="s">
        <v>7</v>
      </c>
    </row>
    <row r="326" spans="1:18" x14ac:dyDescent="0.25">
      <c r="A326" s="2" t="s">
        <v>4030</v>
      </c>
      <c r="B326" s="2" t="s">
        <v>4613</v>
      </c>
      <c r="C326" s="2" t="s">
        <v>4614</v>
      </c>
      <c r="D326" s="63">
        <v>4.0199999999999969</v>
      </c>
      <c r="E326" s="63">
        <v>23.238</v>
      </c>
      <c r="F326" s="64">
        <v>5.78</v>
      </c>
      <c r="G326" s="63">
        <v>19.21</v>
      </c>
      <c r="H326" s="65">
        <v>90</v>
      </c>
      <c r="I326" s="64">
        <v>7.0000000000000007E-2</v>
      </c>
      <c r="J326" s="63">
        <v>2093.9499999999998</v>
      </c>
      <c r="K326" s="64">
        <v>0.08</v>
      </c>
      <c r="L326" s="63">
        <v>1732.15</v>
      </c>
      <c r="M326" s="64">
        <v>0.08</v>
      </c>
      <c r="N326" s="66">
        <v>3</v>
      </c>
      <c r="O326" s="66">
        <v>3</v>
      </c>
      <c r="P326" s="67" t="str">
        <f t="shared" si="4"/>
        <v>33</v>
      </c>
      <c r="Q326" s="68"/>
      <c r="R326" s="66" t="s">
        <v>7</v>
      </c>
    </row>
    <row r="327" spans="1:18" x14ac:dyDescent="0.25">
      <c r="A327" s="2" t="s">
        <v>4030</v>
      </c>
      <c r="B327" s="2" t="s">
        <v>4616</v>
      </c>
      <c r="C327" s="2" t="s">
        <v>4617</v>
      </c>
      <c r="D327" s="63">
        <v>3.5099999999999949</v>
      </c>
      <c r="E327" s="63">
        <v>20.742100000000001</v>
      </c>
      <c r="F327" s="64">
        <v>5.9</v>
      </c>
      <c r="G327" s="63">
        <v>17.23</v>
      </c>
      <c r="H327" s="65">
        <v>101</v>
      </c>
      <c r="I327" s="64">
        <v>0.08</v>
      </c>
      <c r="J327" s="63">
        <v>2074.73</v>
      </c>
      <c r="K327" s="64">
        <v>0.08</v>
      </c>
      <c r="L327" s="63">
        <v>1720.22</v>
      </c>
      <c r="M327" s="64">
        <v>0.08</v>
      </c>
      <c r="N327" s="66">
        <v>3</v>
      </c>
      <c r="O327" s="66">
        <v>3</v>
      </c>
      <c r="P327" s="67" t="str">
        <f t="shared" ref="P327:P390" si="5">N327&amp;O327</f>
        <v>33</v>
      </c>
      <c r="Q327" s="68"/>
      <c r="R327" s="66" t="s">
        <v>7</v>
      </c>
    </row>
    <row r="328" spans="1:18" x14ac:dyDescent="0.25">
      <c r="A328" s="2" t="s">
        <v>4030</v>
      </c>
      <c r="B328" s="2" t="s">
        <v>4618</v>
      </c>
      <c r="C328" s="2" t="s">
        <v>4619</v>
      </c>
      <c r="D328" s="63">
        <v>2.3799999999999968</v>
      </c>
      <c r="E328" s="63">
        <v>18.692900000000002</v>
      </c>
      <c r="F328" s="64">
        <v>7.85</v>
      </c>
      <c r="G328" s="63">
        <v>16.309999999999999</v>
      </c>
      <c r="H328" s="65">
        <v>105</v>
      </c>
      <c r="I328" s="64">
        <v>0.09</v>
      </c>
      <c r="J328" s="63">
        <v>1960.6</v>
      </c>
      <c r="K328" s="64">
        <v>0.08</v>
      </c>
      <c r="L328" s="63">
        <v>1710.7</v>
      </c>
      <c r="M328" s="64">
        <v>0.08</v>
      </c>
      <c r="N328" s="66">
        <v>3</v>
      </c>
      <c r="O328" s="66">
        <v>3</v>
      </c>
      <c r="P328" s="67" t="str">
        <f t="shared" si="5"/>
        <v>33</v>
      </c>
      <c r="Q328" s="68"/>
      <c r="R328" s="66" t="s">
        <v>7</v>
      </c>
    </row>
    <row r="329" spans="1:18" x14ac:dyDescent="0.25">
      <c r="A329" s="2" t="s">
        <v>4030</v>
      </c>
      <c r="B329" s="2" t="s">
        <v>4620</v>
      </c>
      <c r="C329" s="2" t="s">
        <v>4621</v>
      </c>
      <c r="D329" s="63">
        <v>2.4000000000000035</v>
      </c>
      <c r="E329" s="63">
        <v>20.5871</v>
      </c>
      <c r="F329" s="64">
        <v>8.57</v>
      </c>
      <c r="G329" s="63">
        <v>18.18</v>
      </c>
      <c r="H329" s="65">
        <v>95</v>
      </c>
      <c r="I329" s="64">
        <v>0.08</v>
      </c>
      <c r="J329" s="63">
        <v>1926.65</v>
      </c>
      <c r="K329" s="64">
        <v>0.08</v>
      </c>
      <c r="L329" s="63">
        <v>1698.65</v>
      </c>
      <c r="M329" s="64">
        <v>0.08</v>
      </c>
      <c r="N329" s="66">
        <v>3</v>
      </c>
      <c r="O329" s="66">
        <v>3</v>
      </c>
      <c r="P329" s="67" t="str">
        <f t="shared" si="5"/>
        <v>33</v>
      </c>
      <c r="Q329" s="68"/>
      <c r="R329" s="66" t="s">
        <v>7</v>
      </c>
    </row>
    <row r="330" spans="1:18" x14ac:dyDescent="0.25">
      <c r="A330" s="2" t="s">
        <v>4030</v>
      </c>
      <c r="B330" s="2" t="s">
        <v>4623</v>
      </c>
      <c r="C330" s="2" t="s">
        <v>4624</v>
      </c>
      <c r="D330" s="63">
        <v>3.4900000000000038</v>
      </c>
      <c r="E330" s="63">
        <v>26.0686</v>
      </c>
      <c r="F330" s="64">
        <v>7.46</v>
      </c>
      <c r="G330" s="63">
        <v>22.57</v>
      </c>
      <c r="H330" s="65">
        <v>75</v>
      </c>
      <c r="I330" s="64">
        <v>0.06</v>
      </c>
      <c r="J330" s="63">
        <v>1955.15</v>
      </c>
      <c r="K330" s="64">
        <v>0.08</v>
      </c>
      <c r="L330" s="63">
        <v>1693.4</v>
      </c>
      <c r="M330" s="64">
        <v>0.08</v>
      </c>
      <c r="N330" s="66">
        <v>3</v>
      </c>
      <c r="O330" s="66">
        <v>3</v>
      </c>
      <c r="P330" s="67" t="str">
        <f t="shared" si="5"/>
        <v>33</v>
      </c>
      <c r="Q330" s="68"/>
      <c r="R330" s="66" t="s">
        <v>7</v>
      </c>
    </row>
    <row r="331" spans="1:18" x14ac:dyDescent="0.25">
      <c r="A331" s="2" t="s">
        <v>4030</v>
      </c>
      <c r="B331" s="2" t="s">
        <v>4625</v>
      </c>
      <c r="C331" s="2" t="s">
        <v>4626</v>
      </c>
      <c r="D331" s="63">
        <v>3.180000000000005</v>
      </c>
      <c r="E331" s="63">
        <v>20.543399999999998</v>
      </c>
      <c r="F331" s="64">
        <v>6.46</v>
      </c>
      <c r="G331" s="63">
        <v>17.36</v>
      </c>
      <c r="H331" s="65">
        <v>98</v>
      </c>
      <c r="I331" s="64">
        <v>0.08</v>
      </c>
      <c r="J331" s="63">
        <v>1999.8</v>
      </c>
      <c r="K331" s="64">
        <v>0.08</v>
      </c>
      <c r="L331" s="63">
        <v>1688.15</v>
      </c>
      <c r="M331" s="64">
        <v>0.08</v>
      </c>
      <c r="N331" s="66">
        <v>3</v>
      </c>
      <c r="O331" s="66">
        <v>3</v>
      </c>
      <c r="P331" s="67" t="str">
        <f t="shared" si="5"/>
        <v>33</v>
      </c>
      <c r="Q331" s="68"/>
      <c r="R331" s="66" t="s">
        <v>7</v>
      </c>
    </row>
    <row r="332" spans="1:18" x14ac:dyDescent="0.25">
      <c r="A332" s="2" t="s">
        <v>4030</v>
      </c>
      <c r="B332" s="2" t="s">
        <v>4627</v>
      </c>
      <c r="C332" s="2" t="s">
        <v>4628</v>
      </c>
      <c r="D332" s="63">
        <v>2.25</v>
      </c>
      <c r="E332" s="63">
        <v>18.307400000000001</v>
      </c>
      <c r="F332" s="64">
        <v>8.1300000000000008</v>
      </c>
      <c r="G332" s="63">
        <v>16.05</v>
      </c>
      <c r="H332" s="65">
        <v>105</v>
      </c>
      <c r="I332" s="64">
        <v>0.09</v>
      </c>
      <c r="J332" s="63">
        <v>1923</v>
      </c>
      <c r="K332" s="64">
        <v>0.08</v>
      </c>
      <c r="L332" s="63">
        <v>1686.75</v>
      </c>
      <c r="M332" s="64">
        <v>0.08</v>
      </c>
      <c r="N332" s="66">
        <v>3</v>
      </c>
      <c r="O332" s="66">
        <v>3</v>
      </c>
      <c r="P332" s="67" t="str">
        <f t="shared" si="5"/>
        <v>33</v>
      </c>
      <c r="Q332" s="68"/>
      <c r="R332" s="66" t="s">
        <v>7</v>
      </c>
    </row>
    <row r="333" spans="1:18" x14ac:dyDescent="0.25">
      <c r="A333" s="2" t="s">
        <v>4030</v>
      </c>
      <c r="B333" s="2" t="s">
        <v>4629</v>
      </c>
      <c r="C333" s="2" t="s">
        <v>4630</v>
      </c>
      <c r="D333" s="63">
        <v>3.0600000000000018</v>
      </c>
      <c r="E333" s="63">
        <v>24.195</v>
      </c>
      <c r="F333" s="64">
        <v>7.9</v>
      </c>
      <c r="G333" s="63">
        <v>21.13</v>
      </c>
      <c r="H333" s="65">
        <v>82</v>
      </c>
      <c r="I333" s="64">
        <v>7.0000000000000007E-2</v>
      </c>
      <c r="J333" s="63">
        <v>1935.99</v>
      </c>
      <c r="K333" s="64">
        <v>0.08</v>
      </c>
      <c r="L333" s="63">
        <v>1685.07</v>
      </c>
      <c r="M333" s="64">
        <v>0.08</v>
      </c>
      <c r="N333" s="66">
        <v>3</v>
      </c>
      <c r="O333" s="66">
        <v>3</v>
      </c>
      <c r="P333" s="67" t="str">
        <f t="shared" si="5"/>
        <v>33</v>
      </c>
      <c r="Q333" s="68"/>
      <c r="R333" s="66" t="s">
        <v>7</v>
      </c>
    </row>
    <row r="334" spans="1:18" x14ac:dyDescent="0.25">
      <c r="A334" s="2" t="s">
        <v>4030</v>
      </c>
      <c r="B334" s="2" t="s">
        <v>4631</v>
      </c>
      <c r="C334" s="2" t="s">
        <v>4632</v>
      </c>
      <c r="D334" s="63">
        <v>3.020000000000004</v>
      </c>
      <c r="E334" s="63">
        <v>23.4879</v>
      </c>
      <c r="F334" s="64">
        <v>7.77</v>
      </c>
      <c r="G334" s="63">
        <v>20.46</v>
      </c>
      <c r="H334" s="65">
        <v>82</v>
      </c>
      <c r="I334" s="64">
        <v>7.0000000000000007E-2</v>
      </c>
      <c r="J334" s="63">
        <v>1928.45</v>
      </c>
      <c r="K334" s="64">
        <v>0.08</v>
      </c>
      <c r="L334" s="63">
        <v>1680.81</v>
      </c>
      <c r="M334" s="64">
        <v>0.08</v>
      </c>
      <c r="N334" s="66">
        <v>3</v>
      </c>
      <c r="O334" s="66">
        <v>3</v>
      </c>
      <c r="P334" s="67" t="str">
        <f t="shared" si="5"/>
        <v>33</v>
      </c>
      <c r="Q334" s="68"/>
      <c r="R334" s="66" t="s">
        <v>7</v>
      </c>
    </row>
    <row r="335" spans="1:18" x14ac:dyDescent="0.25">
      <c r="A335" s="2" t="s">
        <v>4030</v>
      </c>
      <c r="B335" s="2" t="s">
        <v>4633</v>
      </c>
      <c r="C335" s="2" t="s">
        <v>4634</v>
      </c>
      <c r="D335" s="63">
        <v>2.8300000000000054</v>
      </c>
      <c r="E335" s="63">
        <v>21.495999999999999</v>
      </c>
      <c r="F335" s="64">
        <v>7.59</v>
      </c>
      <c r="G335" s="63">
        <v>18.66</v>
      </c>
      <c r="H335" s="65">
        <v>90</v>
      </c>
      <c r="I335" s="64">
        <v>7.0000000000000007E-2</v>
      </c>
      <c r="J335" s="63">
        <v>1934.1</v>
      </c>
      <c r="K335" s="64">
        <v>0.08</v>
      </c>
      <c r="L335" s="63">
        <v>1679.39</v>
      </c>
      <c r="M335" s="64">
        <v>0.08</v>
      </c>
      <c r="N335" s="66">
        <v>3</v>
      </c>
      <c r="O335" s="66">
        <v>3</v>
      </c>
      <c r="P335" s="67" t="str">
        <f t="shared" si="5"/>
        <v>33</v>
      </c>
      <c r="Q335" s="68"/>
      <c r="R335" s="66" t="s">
        <v>7</v>
      </c>
    </row>
    <row r="336" spans="1:18" x14ac:dyDescent="0.25">
      <c r="A336" s="2" t="s">
        <v>4030</v>
      </c>
      <c r="B336" s="2" t="s">
        <v>4635</v>
      </c>
      <c r="C336" s="2" t="s">
        <v>4636</v>
      </c>
      <c r="D336" s="63">
        <v>3.52</v>
      </c>
      <c r="E336" s="63">
        <v>21.8094</v>
      </c>
      <c r="F336" s="64">
        <v>6.19</v>
      </c>
      <c r="G336" s="63">
        <v>18.28</v>
      </c>
      <c r="H336" s="65">
        <v>93</v>
      </c>
      <c r="I336" s="64">
        <v>7.0000000000000007E-2</v>
      </c>
      <c r="J336" s="63">
        <v>2003.85</v>
      </c>
      <c r="K336" s="64">
        <v>0.08</v>
      </c>
      <c r="L336" s="63">
        <v>1676.49</v>
      </c>
      <c r="M336" s="64">
        <v>0.08</v>
      </c>
      <c r="N336" s="66">
        <v>3</v>
      </c>
      <c r="O336" s="66">
        <v>3</v>
      </c>
      <c r="P336" s="67" t="str">
        <f t="shared" si="5"/>
        <v>33</v>
      </c>
      <c r="Q336" s="68"/>
      <c r="R336" s="66" t="s">
        <v>7</v>
      </c>
    </row>
    <row r="337" spans="1:18" x14ac:dyDescent="0.25">
      <c r="A337" s="2" t="s">
        <v>4030</v>
      </c>
      <c r="B337" s="2" t="s">
        <v>4637</v>
      </c>
      <c r="C337" s="2" t="s">
        <v>4638</v>
      </c>
      <c r="D337" s="63">
        <v>3.4100000000000006</v>
      </c>
      <c r="E337" s="63">
        <v>22.1587</v>
      </c>
      <c r="F337" s="64">
        <v>6.49</v>
      </c>
      <c r="G337" s="63">
        <v>18.739999999999998</v>
      </c>
      <c r="H337" s="65">
        <v>89</v>
      </c>
      <c r="I337" s="64">
        <v>7.0000000000000007E-2</v>
      </c>
      <c r="J337" s="63">
        <v>1974.65</v>
      </c>
      <c r="K337" s="64">
        <v>0.08</v>
      </c>
      <c r="L337" s="63">
        <v>1671.16</v>
      </c>
      <c r="M337" s="64">
        <v>0.08</v>
      </c>
      <c r="N337" s="66">
        <v>3</v>
      </c>
      <c r="O337" s="66">
        <v>3</v>
      </c>
      <c r="P337" s="67" t="str">
        <f t="shared" si="5"/>
        <v>33</v>
      </c>
      <c r="Q337" s="68"/>
      <c r="R337" s="66" t="s">
        <v>7</v>
      </c>
    </row>
    <row r="338" spans="1:18" x14ac:dyDescent="0.25">
      <c r="A338" s="2" t="s">
        <v>4030</v>
      </c>
      <c r="B338" s="2" t="s">
        <v>4641</v>
      </c>
      <c r="C338" s="2" t="s">
        <v>4642</v>
      </c>
      <c r="D338" s="63">
        <v>2.389999999999993</v>
      </c>
      <c r="E338" s="63">
        <v>17.6675</v>
      </c>
      <c r="F338" s="64">
        <v>7.39</v>
      </c>
      <c r="G338" s="63">
        <v>15.27</v>
      </c>
      <c r="H338" s="65">
        <v>109</v>
      </c>
      <c r="I338" s="64">
        <v>0.09</v>
      </c>
      <c r="J338" s="63">
        <v>1926.1</v>
      </c>
      <c r="K338" s="64">
        <v>0.08</v>
      </c>
      <c r="L338" s="63">
        <v>1665.59</v>
      </c>
      <c r="M338" s="64">
        <v>0.08</v>
      </c>
      <c r="N338" s="66">
        <v>3</v>
      </c>
      <c r="O338" s="66">
        <v>3</v>
      </c>
      <c r="P338" s="67" t="str">
        <f t="shared" si="5"/>
        <v>33</v>
      </c>
      <c r="Q338" s="68"/>
      <c r="R338" s="66" t="s">
        <v>7</v>
      </c>
    </row>
    <row r="339" spans="1:18" x14ac:dyDescent="0.25">
      <c r="A339" s="2" t="s">
        <v>4030</v>
      </c>
      <c r="B339" s="2" t="s">
        <v>4643</v>
      </c>
      <c r="C339" s="2" t="s">
        <v>4644</v>
      </c>
      <c r="D339" s="63">
        <v>6.23</v>
      </c>
      <c r="E339" s="63">
        <v>37.85</v>
      </c>
      <c r="F339" s="64">
        <v>6.07</v>
      </c>
      <c r="G339" s="63">
        <v>31.62</v>
      </c>
      <c r="H339" s="65">
        <v>52</v>
      </c>
      <c r="I339" s="64">
        <v>0.04</v>
      </c>
      <c r="J339" s="63">
        <v>1988.5</v>
      </c>
      <c r="K339" s="64">
        <v>0.08</v>
      </c>
      <c r="L339" s="63">
        <v>1664.54</v>
      </c>
      <c r="M339" s="64">
        <v>0.08</v>
      </c>
      <c r="N339" s="66">
        <v>3</v>
      </c>
      <c r="O339" s="66">
        <v>3</v>
      </c>
      <c r="P339" s="67" t="str">
        <f t="shared" si="5"/>
        <v>33</v>
      </c>
      <c r="Q339" s="68"/>
      <c r="R339" s="66" t="s">
        <v>7</v>
      </c>
    </row>
    <row r="340" spans="1:18" x14ac:dyDescent="0.25">
      <c r="A340" s="2" t="s">
        <v>4030</v>
      </c>
      <c r="B340" s="2" t="s">
        <v>4645</v>
      </c>
      <c r="C340" s="2" t="s">
        <v>4646</v>
      </c>
      <c r="D340" s="63">
        <v>3.9599999999999964</v>
      </c>
      <c r="E340" s="63">
        <v>23.1114</v>
      </c>
      <c r="F340" s="64">
        <v>5.83</v>
      </c>
      <c r="G340" s="63">
        <v>19.149999999999999</v>
      </c>
      <c r="H340" s="65">
        <v>86</v>
      </c>
      <c r="I340" s="64">
        <v>7.0000000000000007E-2</v>
      </c>
      <c r="J340" s="63">
        <v>1999.7</v>
      </c>
      <c r="K340" s="64">
        <v>0.08</v>
      </c>
      <c r="L340" s="63">
        <v>1659.14</v>
      </c>
      <c r="M340" s="64">
        <v>0.08</v>
      </c>
      <c r="N340" s="66">
        <v>3</v>
      </c>
      <c r="O340" s="66">
        <v>3</v>
      </c>
      <c r="P340" s="67" t="str">
        <f t="shared" si="5"/>
        <v>33</v>
      </c>
      <c r="Q340" s="68"/>
      <c r="R340" s="66" t="s">
        <v>7</v>
      </c>
    </row>
    <row r="341" spans="1:18" x14ac:dyDescent="0.25">
      <c r="A341" s="2" t="s">
        <v>4030</v>
      </c>
      <c r="B341" s="2" t="s">
        <v>4647</v>
      </c>
      <c r="C341" s="2" t="s">
        <v>4648</v>
      </c>
      <c r="D341" s="63">
        <v>5.5299999999999905</v>
      </c>
      <c r="E341" s="63">
        <v>27.898900000000001</v>
      </c>
      <c r="F341" s="64">
        <v>5.04</v>
      </c>
      <c r="G341" s="63">
        <v>22.36</v>
      </c>
      <c r="H341" s="65">
        <v>74</v>
      </c>
      <c r="I341" s="64">
        <v>0.06</v>
      </c>
      <c r="J341" s="63">
        <v>2066.52</v>
      </c>
      <c r="K341" s="64">
        <v>0.08</v>
      </c>
      <c r="L341" s="63">
        <v>1657.3</v>
      </c>
      <c r="M341" s="64">
        <v>0.08</v>
      </c>
      <c r="N341" s="66">
        <v>3</v>
      </c>
      <c r="O341" s="66">
        <v>3</v>
      </c>
      <c r="P341" s="67" t="str">
        <f t="shared" si="5"/>
        <v>33</v>
      </c>
      <c r="Q341" s="68"/>
      <c r="R341" s="66" t="s">
        <v>7</v>
      </c>
    </row>
    <row r="342" spans="1:18" x14ac:dyDescent="0.25">
      <c r="A342" s="2" t="s">
        <v>4030</v>
      </c>
      <c r="B342" s="2" t="s">
        <v>4649</v>
      </c>
      <c r="C342" s="2" t="s">
        <v>4650</v>
      </c>
      <c r="D342" s="63">
        <v>6.6299999999999963</v>
      </c>
      <c r="E342" s="63">
        <v>32.946800000000003</v>
      </c>
      <c r="F342" s="64">
        <v>4.96</v>
      </c>
      <c r="G342" s="63">
        <v>26.31</v>
      </c>
      <c r="H342" s="65">
        <v>63</v>
      </c>
      <c r="I342" s="64">
        <v>0.05</v>
      </c>
      <c r="J342" s="63">
        <v>2074.6</v>
      </c>
      <c r="K342" s="64">
        <v>0.08</v>
      </c>
      <c r="L342" s="63">
        <v>1656.91</v>
      </c>
      <c r="M342" s="64">
        <v>0.08</v>
      </c>
      <c r="N342" s="66">
        <v>3</v>
      </c>
      <c r="O342" s="66">
        <v>3</v>
      </c>
      <c r="P342" s="67" t="str">
        <f t="shared" si="5"/>
        <v>33</v>
      </c>
      <c r="Q342" s="68"/>
      <c r="R342" s="66" t="s">
        <v>7</v>
      </c>
    </row>
    <row r="343" spans="1:18" x14ac:dyDescent="0.25">
      <c r="A343" s="2" t="s">
        <v>4030</v>
      </c>
      <c r="B343" s="2" t="s">
        <v>4651</v>
      </c>
      <c r="C343" s="2" t="s">
        <v>4652</v>
      </c>
      <c r="D343" s="63">
        <v>3.1399999999999921</v>
      </c>
      <c r="E343" s="63">
        <v>19.747199999999999</v>
      </c>
      <c r="F343" s="64">
        <v>6.28</v>
      </c>
      <c r="G343" s="63">
        <v>16.600000000000001</v>
      </c>
      <c r="H343" s="65">
        <v>100</v>
      </c>
      <c r="I343" s="64">
        <v>0.08</v>
      </c>
      <c r="J343" s="63">
        <v>1969.48</v>
      </c>
      <c r="K343" s="64">
        <v>0.08</v>
      </c>
      <c r="L343" s="63">
        <v>1655.48</v>
      </c>
      <c r="M343" s="64">
        <v>0.08</v>
      </c>
      <c r="N343" s="66">
        <v>3</v>
      </c>
      <c r="O343" s="66">
        <v>3</v>
      </c>
      <c r="P343" s="67" t="str">
        <f t="shared" si="5"/>
        <v>33</v>
      </c>
      <c r="Q343" s="68"/>
      <c r="R343" s="66" t="s">
        <v>7</v>
      </c>
    </row>
    <row r="344" spans="1:18" x14ac:dyDescent="0.25">
      <c r="A344" s="2" t="s">
        <v>4030</v>
      </c>
      <c r="B344" s="2" t="s">
        <v>4653</v>
      </c>
      <c r="C344" s="2" t="s">
        <v>4654</v>
      </c>
      <c r="D344" s="63">
        <v>4.1000000000000023</v>
      </c>
      <c r="E344" s="63">
        <v>24.444600000000001</v>
      </c>
      <c r="F344" s="64">
        <v>5.96</v>
      </c>
      <c r="G344" s="63">
        <v>20.34</v>
      </c>
      <c r="H344" s="65">
        <v>81</v>
      </c>
      <c r="I344" s="64">
        <v>0.06</v>
      </c>
      <c r="J344" s="63">
        <v>1975.13</v>
      </c>
      <c r="K344" s="64">
        <v>0.08</v>
      </c>
      <c r="L344" s="63">
        <v>1643.03</v>
      </c>
      <c r="M344" s="64">
        <v>0.08</v>
      </c>
      <c r="N344" s="66">
        <v>3</v>
      </c>
      <c r="O344" s="66">
        <v>3</v>
      </c>
      <c r="P344" s="67" t="str">
        <f t="shared" si="5"/>
        <v>33</v>
      </c>
      <c r="Q344" s="68"/>
      <c r="R344" s="66" t="s">
        <v>7</v>
      </c>
    </row>
    <row r="345" spans="1:18" x14ac:dyDescent="0.25">
      <c r="A345" s="2" t="s">
        <v>4030</v>
      </c>
      <c r="B345" s="2" t="s">
        <v>4655</v>
      </c>
      <c r="C345" s="2" t="s">
        <v>4656</v>
      </c>
      <c r="D345" s="63">
        <v>3.0200000000000027</v>
      </c>
      <c r="E345" s="63">
        <v>20.015699999999999</v>
      </c>
      <c r="F345" s="64">
        <v>6.62</v>
      </c>
      <c r="G345" s="63">
        <v>16.989999999999998</v>
      </c>
      <c r="H345" s="65">
        <v>97</v>
      </c>
      <c r="I345" s="64">
        <v>0.08</v>
      </c>
      <c r="J345" s="63">
        <v>1935.7</v>
      </c>
      <c r="K345" s="64">
        <v>0.08</v>
      </c>
      <c r="L345" s="63">
        <v>1642.76</v>
      </c>
      <c r="M345" s="64">
        <v>0.08</v>
      </c>
      <c r="N345" s="66">
        <v>3</v>
      </c>
      <c r="O345" s="66">
        <v>3</v>
      </c>
      <c r="P345" s="67" t="str">
        <f t="shared" si="5"/>
        <v>33</v>
      </c>
      <c r="Q345" s="68"/>
      <c r="R345" s="66" t="s">
        <v>7</v>
      </c>
    </row>
    <row r="346" spans="1:18" x14ac:dyDescent="0.25">
      <c r="A346" s="2" t="s">
        <v>4030</v>
      </c>
      <c r="B346" s="2" t="s">
        <v>4659</v>
      </c>
      <c r="C346" s="2" t="s">
        <v>4660</v>
      </c>
      <c r="D346" s="63">
        <v>1.8199999999999956</v>
      </c>
      <c r="E346" s="63">
        <v>16.287500000000001</v>
      </c>
      <c r="F346" s="64">
        <v>8.94</v>
      </c>
      <c r="G346" s="63">
        <v>14.46</v>
      </c>
      <c r="H346" s="65">
        <v>116</v>
      </c>
      <c r="I346" s="64">
        <v>0.09</v>
      </c>
      <c r="J346" s="63">
        <v>1850.9</v>
      </c>
      <c r="K346" s="64">
        <v>7.0000000000000007E-2</v>
      </c>
      <c r="L346" s="63">
        <v>1639.78</v>
      </c>
      <c r="M346" s="64">
        <v>0.08</v>
      </c>
      <c r="N346" s="66">
        <v>3</v>
      </c>
      <c r="O346" s="66">
        <v>3</v>
      </c>
      <c r="P346" s="67" t="str">
        <f t="shared" si="5"/>
        <v>33</v>
      </c>
      <c r="Q346" s="68"/>
      <c r="R346" s="66" t="s">
        <v>7</v>
      </c>
    </row>
    <row r="347" spans="1:18" x14ac:dyDescent="0.25">
      <c r="A347" s="2" t="s">
        <v>4030</v>
      </c>
      <c r="B347" s="2" t="s">
        <v>4661</v>
      </c>
      <c r="C347" s="2" t="s">
        <v>4662</v>
      </c>
      <c r="D347" s="63">
        <v>2.3000000000000047</v>
      </c>
      <c r="E347" s="63">
        <v>16.8584</v>
      </c>
      <c r="F347" s="64">
        <v>7.32</v>
      </c>
      <c r="G347" s="63">
        <v>14.55</v>
      </c>
      <c r="H347" s="65">
        <v>115</v>
      </c>
      <c r="I347" s="64">
        <v>0.09</v>
      </c>
      <c r="J347" s="63">
        <v>1901.15</v>
      </c>
      <c r="K347" s="64">
        <v>7.0000000000000007E-2</v>
      </c>
      <c r="L347" s="63">
        <v>1636.65</v>
      </c>
      <c r="M347" s="64">
        <v>0.08</v>
      </c>
      <c r="N347" s="66">
        <v>3</v>
      </c>
      <c r="O347" s="66">
        <v>3</v>
      </c>
      <c r="P347" s="67" t="str">
        <f t="shared" si="5"/>
        <v>33</v>
      </c>
      <c r="Q347" s="68"/>
      <c r="R347" s="66" t="s">
        <v>7</v>
      </c>
    </row>
    <row r="348" spans="1:18" x14ac:dyDescent="0.25">
      <c r="A348" s="2" t="s">
        <v>4030</v>
      </c>
      <c r="B348" s="2" t="s">
        <v>4663</v>
      </c>
      <c r="C348" s="2" t="s">
        <v>4664</v>
      </c>
      <c r="D348" s="63">
        <v>3.1999999999999948</v>
      </c>
      <c r="E348" s="63">
        <v>22.411899999999999</v>
      </c>
      <c r="F348" s="64">
        <v>7</v>
      </c>
      <c r="G348" s="63">
        <v>19.21</v>
      </c>
      <c r="H348" s="65">
        <v>85</v>
      </c>
      <c r="I348" s="64">
        <v>7.0000000000000007E-2</v>
      </c>
      <c r="J348" s="63">
        <v>1897.1</v>
      </c>
      <c r="K348" s="64">
        <v>7.0000000000000007E-2</v>
      </c>
      <c r="L348" s="63">
        <v>1625.1</v>
      </c>
      <c r="M348" s="64">
        <v>0.08</v>
      </c>
      <c r="N348" s="66">
        <v>3</v>
      </c>
      <c r="O348" s="66">
        <v>3</v>
      </c>
      <c r="P348" s="67" t="str">
        <f t="shared" si="5"/>
        <v>33</v>
      </c>
      <c r="Q348" s="68"/>
      <c r="R348" s="66" t="s">
        <v>7</v>
      </c>
    </row>
    <row r="349" spans="1:18" x14ac:dyDescent="0.25">
      <c r="A349" s="2" t="s">
        <v>4030</v>
      </c>
      <c r="B349" s="2" t="s">
        <v>4665</v>
      </c>
      <c r="C349" s="2" t="s">
        <v>945</v>
      </c>
      <c r="D349" s="63">
        <v>3.3799999999999968</v>
      </c>
      <c r="E349" s="63">
        <v>21.6891</v>
      </c>
      <c r="F349" s="64">
        <v>6.41</v>
      </c>
      <c r="G349" s="63">
        <v>18.3</v>
      </c>
      <c r="H349" s="65">
        <v>89</v>
      </c>
      <c r="I349" s="64">
        <v>7.0000000000000007E-2</v>
      </c>
      <c r="J349" s="63">
        <v>1925.09</v>
      </c>
      <c r="K349" s="64">
        <v>0.08</v>
      </c>
      <c r="L349" s="63">
        <v>1624.27</v>
      </c>
      <c r="M349" s="64">
        <v>0.08</v>
      </c>
      <c r="N349" s="66">
        <v>3</v>
      </c>
      <c r="O349" s="66">
        <v>3</v>
      </c>
      <c r="P349" s="67" t="str">
        <f t="shared" si="5"/>
        <v>33</v>
      </c>
      <c r="Q349" s="68"/>
      <c r="R349" s="66" t="s">
        <v>7</v>
      </c>
    </row>
    <row r="350" spans="1:18" x14ac:dyDescent="0.25">
      <c r="A350" s="2" t="s">
        <v>4030</v>
      </c>
      <c r="B350" s="2" t="s">
        <v>4666</v>
      </c>
      <c r="C350" s="2" t="s">
        <v>4667</v>
      </c>
      <c r="D350" s="63">
        <v>5.09</v>
      </c>
      <c r="E350" s="63">
        <v>32.075800000000001</v>
      </c>
      <c r="F350" s="64">
        <v>6.3</v>
      </c>
      <c r="G350" s="63">
        <v>26.98</v>
      </c>
      <c r="H350" s="65">
        <v>60</v>
      </c>
      <c r="I350" s="64">
        <v>0.05</v>
      </c>
      <c r="J350" s="63">
        <v>1926.4</v>
      </c>
      <c r="K350" s="64">
        <v>0.08</v>
      </c>
      <c r="L350" s="63">
        <v>1621</v>
      </c>
      <c r="M350" s="64">
        <v>0.08</v>
      </c>
      <c r="N350" s="66">
        <v>3</v>
      </c>
      <c r="O350" s="66">
        <v>3</v>
      </c>
      <c r="P350" s="67" t="str">
        <f t="shared" si="5"/>
        <v>33</v>
      </c>
      <c r="Q350" s="68"/>
      <c r="R350" s="66" t="s">
        <v>7</v>
      </c>
    </row>
    <row r="351" spans="1:18" x14ac:dyDescent="0.25">
      <c r="A351" s="2" t="s">
        <v>4030</v>
      </c>
      <c r="B351" s="2" t="s">
        <v>4670</v>
      </c>
      <c r="C351" s="2" t="s">
        <v>4671</v>
      </c>
      <c r="D351" s="63">
        <v>4.4100000000000037</v>
      </c>
      <c r="E351" s="63">
        <v>26.059799999999999</v>
      </c>
      <c r="F351" s="64">
        <v>5.9</v>
      </c>
      <c r="G351" s="63">
        <v>21.64</v>
      </c>
      <c r="H351" s="65">
        <v>77</v>
      </c>
      <c r="I351" s="64">
        <v>0.06</v>
      </c>
      <c r="J351" s="63">
        <v>1958.84</v>
      </c>
      <c r="K351" s="64">
        <v>0.08</v>
      </c>
      <c r="L351" s="63">
        <v>1619.27</v>
      </c>
      <c r="M351" s="64">
        <v>0.08</v>
      </c>
      <c r="N351" s="66">
        <v>3</v>
      </c>
      <c r="O351" s="66">
        <v>3</v>
      </c>
      <c r="P351" s="67" t="str">
        <f t="shared" si="5"/>
        <v>33</v>
      </c>
      <c r="Q351" s="68"/>
      <c r="R351" s="66" t="s">
        <v>7</v>
      </c>
    </row>
    <row r="352" spans="1:18" x14ac:dyDescent="0.25">
      <c r="A352" s="2" t="s">
        <v>4030</v>
      </c>
      <c r="B352" s="2" t="s">
        <v>4672</v>
      </c>
      <c r="C352" s="2" t="s">
        <v>4673</v>
      </c>
      <c r="D352" s="63">
        <v>5.6899999999999986</v>
      </c>
      <c r="E352" s="63">
        <v>30.459499999999998</v>
      </c>
      <c r="F352" s="64">
        <v>5.35</v>
      </c>
      <c r="G352" s="63">
        <v>24.76</v>
      </c>
      <c r="H352" s="65">
        <v>65</v>
      </c>
      <c r="I352" s="64">
        <v>0.05</v>
      </c>
      <c r="J352" s="63">
        <v>1981.95</v>
      </c>
      <c r="K352" s="64">
        <v>0.08</v>
      </c>
      <c r="L352" s="63">
        <v>1612.1</v>
      </c>
      <c r="M352" s="64">
        <v>7.0000000000000007E-2</v>
      </c>
      <c r="N352" s="66">
        <v>3</v>
      </c>
      <c r="O352" s="66">
        <v>3</v>
      </c>
      <c r="P352" s="67" t="str">
        <f t="shared" si="5"/>
        <v>33</v>
      </c>
      <c r="Q352" s="68"/>
      <c r="R352" s="66" t="s">
        <v>7</v>
      </c>
    </row>
    <row r="353" spans="1:18" x14ac:dyDescent="0.25">
      <c r="A353" s="2" t="s">
        <v>4030</v>
      </c>
      <c r="B353" s="2" t="s">
        <v>4674</v>
      </c>
      <c r="C353" s="2" t="s">
        <v>4675</v>
      </c>
      <c r="D353" s="63">
        <v>3.1999999999999953</v>
      </c>
      <c r="E353" s="63">
        <v>24.131599999999999</v>
      </c>
      <c r="F353" s="64">
        <v>7.54</v>
      </c>
      <c r="G353" s="63">
        <v>20.93</v>
      </c>
      <c r="H353" s="65">
        <v>77</v>
      </c>
      <c r="I353" s="64">
        <v>0.06</v>
      </c>
      <c r="J353" s="63">
        <v>1858.14</v>
      </c>
      <c r="K353" s="64">
        <v>7.0000000000000007E-2</v>
      </c>
      <c r="L353" s="63">
        <v>1611.74</v>
      </c>
      <c r="M353" s="64">
        <v>7.0000000000000007E-2</v>
      </c>
      <c r="N353" s="66">
        <v>3</v>
      </c>
      <c r="O353" s="66">
        <v>3</v>
      </c>
      <c r="P353" s="67" t="str">
        <f t="shared" si="5"/>
        <v>33</v>
      </c>
      <c r="Q353" s="68"/>
      <c r="R353" s="66" t="s">
        <v>7</v>
      </c>
    </row>
    <row r="354" spans="1:18" x14ac:dyDescent="0.25">
      <c r="A354" s="2" t="s">
        <v>4030</v>
      </c>
      <c r="B354" s="2" t="s">
        <v>4676</v>
      </c>
      <c r="C354" s="2" t="s">
        <v>4677</v>
      </c>
      <c r="D354" s="63">
        <v>4.4000000000000039</v>
      </c>
      <c r="E354" s="63">
        <v>30.603400000000001</v>
      </c>
      <c r="F354" s="64">
        <v>6.95</v>
      </c>
      <c r="G354" s="63">
        <v>26.2</v>
      </c>
      <c r="H354" s="65">
        <v>61</v>
      </c>
      <c r="I354" s="64">
        <v>0.05</v>
      </c>
      <c r="J354" s="63">
        <v>1873</v>
      </c>
      <c r="K354" s="64">
        <v>7.0000000000000007E-2</v>
      </c>
      <c r="L354" s="63">
        <v>1604.6</v>
      </c>
      <c r="M354" s="64">
        <v>7.0000000000000007E-2</v>
      </c>
      <c r="N354" s="66">
        <v>3</v>
      </c>
      <c r="O354" s="66">
        <v>3</v>
      </c>
      <c r="P354" s="67" t="str">
        <f t="shared" si="5"/>
        <v>33</v>
      </c>
      <c r="Q354" s="68"/>
      <c r="R354" s="66" t="s">
        <v>7</v>
      </c>
    </row>
    <row r="355" spans="1:18" x14ac:dyDescent="0.25">
      <c r="A355" s="2" t="s">
        <v>4030</v>
      </c>
      <c r="B355" s="2" t="s">
        <v>4682</v>
      </c>
      <c r="C355" s="2" t="s">
        <v>4683</v>
      </c>
      <c r="D355" s="63">
        <v>4.050000000000006</v>
      </c>
      <c r="E355" s="63">
        <v>23.9177</v>
      </c>
      <c r="F355" s="64">
        <v>5.9</v>
      </c>
      <c r="G355" s="63">
        <v>19.86</v>
      </c>
      <c r="H355" s="65">
        <v>80</v>
      </c>
      <c r="I355" s="64">
        <v>0.06</v>
      </c>
      <c r="J355" s="63">
        <v>1915.5</v>
      </c>
      <c r="K355" s="64">
        <v>7.0000000000000007E-2</v>
      </c>
      <c r="L355" s="63">
        <v>1591.49</v>
      </c>
      <c r="M355" s="64">
        <v>7.0000000000000007E-2</v>
      </c>
      <c r="N355" s="66">
        <v>3</v>
      </c>
      <c r="O355" s="66">
        <v>3</v>
      </c>
      <c r="P355" s="67" t="str">
        <f t="shared" si="5"/>
        <v>33</v>
      </c>
      <c r="Q355" s="68"/>
      <c r="R355" s="66" t="s">
        <v>7</v>
      </c>
    </row>
    <row r="356" spans="1:18" x14ac:dyDescent="0.25">
      <c r="A356" s="2" t="s">
        <v>4030</v>
      </c>
      <c r="B356" s="2" t="s">
        <v>4684</v>
      </c>
      <c r="C356" s="2" t="s">
        <v>4685</v>
      </c>
      <c r="D356" s="63">
        <v>7.8799999999999963</v>
      </c>
      <c r="E356" s="63">
        <v>43.903399999999998</v>
      </c>
      <c r="F356" s="64">
        <v>5.57</v>
      </c>
      <c r="G356" s="63">
        <v>36.020000000000003</v>
      </c>
      <c r="H356" s="65">
        <v>44</v>
      </c>
      <c r="I356" s="64">
        <v>0.03</v>
      </c>
      <c r="J356" s="63">
        <v>1931.75</v>
      </c>
      <c r="K356" s="64">
        <v>0.08</v>
      </c>
      <c r="L356" s="63">
        <v>1585.03</v>
      </c>
      <c r="M356" s="64">
        <v>7.0000000000000007E-2</v>
      </c>
      <c r="N356" s="66">
        <v>3</v>
      </c>
      <c r="O356" s="66">
        <v>3</v>
      </c>
      <c r="P356" s="67" t="str">
        <f t="shared" si="5"/>
        <v>33</v>
      </c>
      <c r="Q356" s="68"/>
      <c r="R356" s="66" t="s">
        <v>7</v>
      </c>
    </row>
    <row r="357" spans="1:18" x14ac:dyDescent="0.25">
      <c r="A357" s="2" t="s">
        <v>4030</v>
      </c>
      <c r="B357" s="2" t="s">
        <v>4688</v>
      </c>
      <c r="C357" s="2" t="s">
        <v>4689</v>
      </c>
      <c r="D357" s="63">
        <v>4.5899999999999945</v>
      </c>
      <c r="E357" s="63">
        <v>23.351800000000001</v>
      </c>
      <c r="F357" s="64">
        <v>5.08</v>
      </c>
      <c r="G357" s="63">
        <v>18.760000000000002</v>
      </c>
      <c r="H357" s="65">
        <v>84</v>
      </c>
      <c r="I357" s="64">
        <v>7.0000000000000007E-2</v>
      </c>
      <c r="J357" s="63">
        <v>1964.15</v>
      </c>
      <c r="K357" s="64">
        <v>0.08</v>
      </c>
      <c r="L357" s="63">
        <v>1578.59</v>
      </c>
      <c r="M357" s="64">
        <v>7.0000000000000007E-2</v>
      </c>
      <c r="N357" s="66">
        <v>3</v>
      </c>
      <c r="O357" s="66">
        <v>3</v>
      </c>
      <c r="P357" s="67" t="str">
        <f t="shared" si="5"/>
        <v>33</v>
      </c>
      <c r="Q357" s="68"/>
      <c r="R357" s="66" t="s">
        <v>7</v>
      </c>
    </row>
    <row r="358" spans="1:18" x14ac:dyDescent="0.25">
      <c r="A358" s="2" t="s">
        <v>4030</v>
      </c>
      <c r="B358" s="2" t="s">
        <v>4690</v>
      </c>
      <c r="C358" s="2" t="s">
        <v>133</v>
      </c>
      <c r="D358" s="63">
        <v>4.1899999999999986</v>
      </c>
      <c r="E358" s="63">
        <v>25.494599999999998</v>
      </c>
      <c r="F358" s="64">
        <v>6.08</v>
      </c>
      <c r="G358" s="63">
        <v>21.3</v>
      </c>
      <c r="H358" s="65">
        <v>74</v>
      </c>
      <c r="I358" s="64">
        <v>0.06</v>
      </c>
      <c r="J358" s="63">
        <v>1887.1</v>
      </c>
      <c r="K358" s="64">
        <v>7.0000000000000007E-2</v>
      </c>
      <c r="L358" s="63">
        <v>1577.04</v>
      </c>
      <c r="M358" s="64">
        <v>7.0000000000000007E-2</v>
      </c>
      <c r="N358" s="66">
        <v>3</v>
      </c>
      <c r="O358" s="66">
        <v>3</v>
      </c>
      <c r="P358" s="67" t="str">
        <f t="shared" si="5"/>
        <v>33</v>
      </c>
      <c r="Q358" s="68"/>
      <c r="R358" s="66" t="s">
        <v>7</v>
      </c>
    </row>
    <row r="359" spans="1:18" x14ac:dyDescent="0.25">
      <c r="A359" s="2" t="s">
        <v>4030</v>
      </c>
      <c r="B359" s="2" t="s">
        <v>4691</v>
      </c>
      <c r="C359" s="2" t="s">
        <v>4692</v>
      </c>
      <c r="D359" s="63">
        <v>4.1600000000000046</v>
      </c>
      <c r="E359" s="63">
        <v>22.633700000000001</v>
      </c>
      <c r="F359" s="64">
        <v>5.44</v>
      </c>
      <c r="G359" s="63">
        <v>18.47</v>
      </c>
      <c r="H359" s="65">
        <v>85</v>
      </c>
      <c r="I359" s="64">
        <v>7.0000000000000007E-2</v>
      </c>
      <c r="J359" s="63">
        <v>1925.1</v>
      </c>
      <c r="K359" s="64">
        <v>0.08</v>
      </c>
      <c r="L359" s="63">
        <v>1571.5</v>
      </c>
      <c r="M359" s="64">
        <v>7.0000000000000007E-2</v>
      </c>
      <c r="N359" s="66">
        <v>3</v>
      </c>
      <c r="O359" s="66">
        <v>3</v>
      </c>
      <c r="P359" s="67" t="str">
        <f t="shared" si="5"/>
        <v>33</v>
      </c>
      <c r="Q359" s="68"/>
      <c r="R359" s="66" t="s">
        <v>7</v>
      </c>
    </row>
    <row r="360" spans="1:18" x14ac:dyDescent="0.25">
      <c r="A360" s="2" t="s">
        <v>4030</v>
      </c>
      <c r="B360" s="2" t="s">
        <v>4693</v>
      </c>
      <c r="C360" s="2" t="s">
        <v>4694</v>
      </c>
      <c r="D360" s="63">
        <v>6.2599999999999945</v>
      </c>
      <c r="E360" s="63">
        <v>32.068199999999997</v>
      </c>
      <c r="F360" s="64">
        <v>5.12</v>
      </c>
      <c r="G360" s="63">
        <v>25.8</v>
      </c>
      <c r="H360" s="65">
        <v>61</v>
      </c>
      <c r="I360" s="64">
        <v>0.05</v>
      </c>
      <c r="J360" s="63">
        <v>1952.3</v>
      </c>
      <c r="K360" s="64">
        <v>0.08</v>
      </c>
      <c r="L360" s="63">
        <v>1570.44</v>
      </c>
      <c r="M360" s="64">
        <v>7.0000000000000007E-2</v>
      </c>
      <c r="N360" s="66">
        <v>3</v>
      </c>
      <c r="O360" s="66">
        <v>3</v>
      </c>
      <c r="P360" s="67" t="str">
        <f t="shared" si="5"/>
        <v>33</v>
      </c>
      <c r="Q360" s="68"/>
      <c r="R360" s="66" t="s">
        <v>7</v>
      </c>
    </row>
    <row r="361" spans="1:18" x14ac:dyDescent="0.25">
      <c r="A361" s="2" t="s">
        <v>4030</v>
      </c>
      <c r="B361" s="2" t="s">
        <v>4695</v>
      </c>
      <c r="C361" s="2" t="s">
        <v>4696</v>
      </c>
      <c r="D361" s="63">
        <v>2.0600000000000018</v>
      </c>
      <c r="E361" s="63">
        <v>17.751000000000001</v>
      </c>
      <c r="F361" s="64">
        <v>8.61</v>
      </c>
      <c r="G361" s="63">
        <v>15.69</v>
      </c>
      <c r="H361" s="65">
        <v>100</v>
      </c>
      <c r="I361" s="64">
        <v>0.08</v>
      </c>
      <c r="J361" s="63">
        <v>1775.1</v>
      </c>
      <c r="K361" s="64">
        <v>7.0000000000000007E-2</v>
      </c>
      <c r="L361" s="63">
        <v>1569.1</v>
      </c>
      <c r="M361" s="64">
        <v>7.0000000000000007E-2</v>
      </c>
      <c r="N361" s="66">
        <v>3</v>
      </c>
      <c r="O361" s="66">
        <v>3</v>
      </c>
      <c r="P361" s="67" t="str">
        <f t="shared" si="5"/>
        <v>33</v>
      </c>
      <c r="Q361" s="68"/>
      <c r="R361" s="66" t="s">
        <v>7</v>
      </c>
    </row>
    <row r="362" spans="1:18" x14ac:dyDescent="0.25">
      <c r="A362" s="2" t="s">
        <v>4030</v>
      </c>
      <c r="B362" s="2" t="s">
        <v>4697</v>
      </c>
      <c r="C362" s="2" t="s">
        <v>4698</v>
      </c>
      <c r="D362" s="63">
        <v>3.9300000000000055</v>
      </c>
      <c r="E362" s="63">
        <v>21.322600000000001</v>
      </c>
      <c r="F362" s="64">
        <v>5.42</v>
      </c>
      <c r="G362" s="63">
        <v>17.39</v>
      </c>
      <c r="H362" s="65">
        <v>90</v>
      </c>
      <c r="I362" s="64">
        <v>7.0000000000000007E-2</v>
      </c>
      <c r="J362" s="63">
        <v>1917.39</v>
      </c>
      <c r="K362" s="64">
        <v>7.0000000000000007E-2</v>
      </c>
      <c r="L362" s="63">
        <v>1563.68</v>
      </c>
      <c r="M362" s="64">
        <v>7.0000000000000007E-2</v>
      </c>
      <c r="N362" s="66">
        <v>3</v>
      </c>
      <c r="O362" s="66">
        <v>3</v>
      </c>
      <c r="P362" s="67" t="str">
        <f t="shared" si="5"/>
        <v>33</v>
      </c>
      <c r="Q362" s="68"/>
      <c r="R362" s="66" t="s">
        <v>7</v>
      </c>
    </row>
    <row r="363" spans="1:18" x14ac:dyDescent="0.25">
      <c r="A363" s="2" t="s">
        <v>4030</v>
      </c>
      <c r="B363" s="2" t="s">
        <v>4699</v>
      </c>
      <c r="C363" s="2" t="s">
        <v>4700</v>
      </c>
      <c r="D363" s="63">
        <v>6.0799999999999983</v>
      </c>
      <c r="E363" s="63">
        <v>30.503</v>
      </c>
      <c r="F363" s="64">
        <v>5.01</v>
      </c>
      <c r="G363" s="63">
        <v>24.42</v>
      </c>
      <c r="H363" s="65">
        <v>62</v>
      </c>
      <c r="I363" s="64">
        <v>0.05</v>
      </c>
      <c r="J363" s="63">
        <v>1937.2</v>
      </c>
      <c r="K363" s="64">
        <v>0.08</v>
      </c>
      <c r="L363" s="63">
        <v>1560.24</v>
      </c>
      <c r="M363" s="64">
        <v>7.0000000000000007E-2</v>
      </c>
      <c r="N363" s="66">
        <v>3</v>
      </c>
      <c r="O363" s="66">
        <v>3</v>
      </c>
      <c r="P363" s="67" t="str">
        <f t="shared" si="5"/>
        <v>33</v>
      </c>
      <c r="Q363" s="68"/>
      <c r="R363" s="66" t="s">
        <v>7</v>
      </c>
    </row>
    <row r="364" spans="1:18" x14ac:dyDescent="0.25">
      <c r="A364" s="2" t="s">
        <v>4030</v>
      </c>
      <c r="B364" s="2" t="s">
        <v>4701</v>
      </c>
      <c r="C364" s="2" t="s">
        <v>1009</v>
      </c>
      <c r="D364" s="63">
        <v>3.180000000000005</v>
      </c>
      <c r="E364" s="63">
        <v>20.567699999999999</v>
      </c>
      <c r="F364" s="64">
        <v>6.46</v>
      </c>
      <c r="G364" s="63">
        <v>17.38</v>
      </c>
      <c r="H364" s="65">
        <v>92</v>
      </c>
      <c r="I364" s="64">
        <v>7.0000000000000007E-2</v>
      </c>
      <c r="J364" s="63">
        <v>1850.8</v>
      </c>
      <c r="K364" s="64">
        <v>7.0000000000000007E-2</v>
      </c>
      <c r="L364" s="63">
        <v>1558.23</v>
      </c>
      <c r="M364" s="64">
        <v>7.0000000000000007E-2</v>
      </c>
      <c r="N364" s="66">
        <v>3</v>
      </c>
      <c r="O364" s="66">
        <v>3</v>
      </c>
      <c r="P364" s="67" t="str">
        <f t="shared" si="5"/>
        <v>33</v>
      </c>
      <c r="Q364" s="68"/>
      <c r="R364" s="66" t="s">
        <v>7</v>
      </c>
    </row>
    <row r="365" spans="1:18" x14ac:dyDescent="0.25">
      <c r="A365" s="2" t="s">
        <v>4030</v>
      </c>
      <c r="B365" s="2" t="s">
        <v>4702</v>
      </c>
      <c r="C365" s="2" t="s">
        <v>4703</v>
      </c>
      <c r="D365" s="63">
        <v>8.06</v>
      </c>
      <c r="E365" s="63">
        <v>38.433900000000001</v>
      </c>
      <c r="F365" s="64">
        <v>4.76</v>
      </c>
      <c r="G365" s="63">
        <v>30.37</v>
      </c>
      <c r="H365" s="65">
        <v>51</v>
      </c>
      <c r="I365" s="64">
        <v>0.04</v>
      </c>
      <c r="J365" s="63">
        <v>1967</v>
      </c>
      <c r="K365" s="64">
        <v>0.08</v>
      </c>
      <c r="L365" s="63">
        <v>1555.94</v>
      </c>
      <c r="M365" s="64">
        <v>7.0000000000000007E-2</v>
      </c>
      <c r="N365" s="66">
        <v>3</v>
      </c>
      <c r="O365" s="66">
        <v>3</v>
      </c>
      <c r="P365" s="67" t="str">
        <f t="shared" si="5"/>
        <v>33</v>
      </c>
      <c r="Q365" s="68"/>
      <c r="R365" s="66" t="s">
        <v>7</v>
      </c>
    </row>
    <row r="366" spans="1:18" x14ac:dyDescent="0.25">
      <c r="A366" s="2" t="s">
        <v>4030</v>
      </c>
      <c r="B366" s="2" t="s">
        <v>4704</v>
      </c>
      <c r="C366" s="2" t="s">
        <v>4705</v>
      </c>
      <c r="D366" s="63">
        <v>4.1399999999999917</v>
      </c>
      <c r="E366" s="63">
        <v>23.595099999999999</v>
      </c>
      <c r="F366" s="64">
        <v>5.69</v>
      </c>
      <c r="G366" s="63">
        <v>19.45</v>
      </c>
      <c r="H366" s="65">
        <v>79</v>
      </c>
      <c r="I366" s="64">
        <v>0.06</v>
      </c>
      <c r="J366" s="63">
        <v>1882.8</v>
      </c>
      <c r="K366" s="64">
        <v>7.0000000000000007E-2</v>
      </c>
      <c r="L366" s="63">
        <v>1555.74</v>
      </c>
      <c r="M366" s="64">
        <v>7.0000000000000007E-2</v>
      </c>
      <c r="N366" s="66">
        <v>3</v>
      </c>
      <c r="O366" s="66">
        <v>3</v>
      </c>
      <c r="P366" s="67" t="str">
        <f t="shared" si="5"/>
        <v>33</v>
      </c>
      <c r="Q366" s="68"/>
      <c r="R366" s="66" t="s">
        <v>7</v>
      </c>
    </row>
    <row r="367" spans="1:18" x14ac:dyDescent="0.25">
      <c r="A367" s="2" t="s">
        <v>4030</v>
      </c>
      <c r="B367" s="2" t="s">
        <v>4706</v>
      </c>
      <c r="C367" s="2" t="s">
        <v>4707</v>
      </c>
      <c r="D367" s="63">
        <v>3.1399999999999944</v>
      </c>
      <c r="E367" s="63">
        <v>23.8597</v>
      </c>
      <c r="F367" s="64">
        <v>7.59</v>
      </c>
      <c r="G367" s="63">
        <v>20.71</v>
      </c>
      <c r="H367" s="65">
        <v>76</v>
      </c>
      <c r="I367" s="64">
        <v>0.06</v>
      </c>
      <c r="J367" s="63">
        <v>1794.15</v>
      </c>
      <c r="K367" s="64">
        <v>7.0000000000000007E-2</v>
      </c>
      <c r="L367" s="63">
        <v>1555.51</v>
      </c>
      <c r="M367" s="64">
        <v>7.0000000000000007E-2</v>
      </c>
      <c r="N367" s="66">
        <v>3</v>
      </c>
      <c r="O367" s="66">
        <v>3</v>
      </c>
      <c r="P367" s="67" t="str">
        <f t="shared" si="5"/>
        <v>33</v>
      </c>
      <c r="Q367" s="68"/>
      <c r="R367" s="66" t="s">
        <v>7</v>
      </c>
    </row>
    <row r="368" spans="1:18" x14ac:dyDescent="0.25">
      <c r="A368" s="2" t="s">
        <v>4030</v>
      </c>
      <c r="B368" s="2" t="s">
        <v>4708</v>
      </c>
      <c r="C368" s="2" t="s">
        <v>4709</v>
      </c>
      <c r="D368" s="63">
        <v>3.65</v>
      </c>
      <c r="E368" s="63">
        <v>18.839099999999998</v>
      </c>
      <c r="F368" s="64">
        <v>5.16</v>
      </c>
      <c r="G368" s="63">
        <v>15.18</v>
      </c>
      <c r="H368" s="65">
        <v>102</v>
      </c>
      <c r="I368" s="64">
        <v>0.08</v>
      </c>
      <c r="J368" s="63">
        <v>1924.55</v>
      </c>
      <c r="K368" s="64">
        <v>0.08</v>
      </c>
      <c r="L368" s="63">
        <v>1552.25</v>
      </c>
      <c r="M368" s="64">
        <v>7.0000000000000007E-2</v>
      </c>
      <c r="N368" s="66">
        <v>3</v>
      </c>
      <c r="O368" s="66">
        <v>3</v>
      </c>
      <c r="P368" s="67" t="str">
        <f t="shared" si="5"/>
        <v>33</v>
      </c>
      <c r="Q368" s="68"/>
      <c r="R368" s="66" t="s">
        <v>7</v>
      </c>
    </row>
    <row r="369" spans="1:18" x14ac:dyDescent="0.25">
      <c r="A369" s="2" t="s">
        <v>4030</v>
      </c>
      <c r="B369" s="2" t="s">
        <v>4710</v>
      </c>
      <c r="C369" s="2" t="s">
        <v>4711</v>
      </c>
      <c r="D369" s="63">
        <v>2.3899999999999935</v>
      </c>
      <c r="E369" s="63">
        <v>17.574000000000002</v>
      </c>
      <c r="F369" s="64">
        <v>7.35</v>
      </c>
      <c r="G369" s="63">
        <v>15.18</v>
      </c>
      <c r="H369" s="65">
        <v>102</v>
      </c>
      <c r="I369" s="64">
        <v>0.08</v>
      </c>
      <c r="J369" s="63">
        <v>1792.55</v>
      </c>
      <c r="K369" s="64">
        <v>7.0000000000000007E-2</v>
      </c>
      <c r="L369" s="63">
        <v>1548.77</v>
      </c>
      <c r="M369" s="64">
        <v>7.0000000000000007E-2</v>
      </c>
      <c r="N369" s="66">
        <v>3</v>
      </c>
      <c r="O369" s="66">
        <v>3</v>
      </c>
      <c r="P369" s="67" t="str">
        <f t="shared" si="5"/>
        <v>33</v>
      </c>
      <c r="Q369" s="68"/>
      <c r="R369" s="66" t="s">
        <v>7</v>
      </c>
    </row>
    <row r="370" spans="1:18" x14ac:dyDescent="0.25">
      <c r="A370" s="2" t="s">
        <v>4030</v>
      </c>
      <c r="B370" s="2" t="s">
        <v>4712</v>
      </c>
      <c r="C370" s="2" t="s">
        <v>4713</v>
      </c>
      <c r="D370" s="63">
        <v>3.1500000000000004</v>
      </c>
      <c r="E370" s="63">
        <v>19.980599999999999</v>
      </c>
      <c r="F370" s="64">
        <v>6.34</v>
      </c>
      <c r="G370" s="63">
        <v>16.829999999999998</v>
      </c>
      <c r="H370" s="65">
        <v>91</v>
      </c>
      <c r="I370" s="64">
        <v>7.0000000000000007E-2</v>
      </c>
      <c r="J370" s="63">
        <v>1828.2</v>
      </c>
      <c r="K370" s="64">
        <v>7.0000000000000007E-2</v>
      </c>
      <c r="L370" s="63">
        <v>1541.55</v>
      </c>
      <c r="M370" s="64">
        <v>7.0000000000000007E-2</v>
      </c>
      <c r="N370" s="66">
        <v>3</v>
      </c>
      <c r="O370" s="66">
        <v>3</v>
      </c>
      <c r="P370" s="67" t="str">
        <f t="shared" si="5"/>
        <v>33</v>
      </c>
      <c r="Q370" s="68"/>
      <c r="R370" s="66" t="s">
        <v>7</v>
      </c>
    </row>
    <row r="371" spans="1:18" x14ac:dyDescent="0.25">
      <c r="A371" s="2" t="s">
        <v>4030</v>
      </c>
      <c r="B371" s="2" t="s">
        <v>4714</v>
      </c>
      <c r="C371" s="2" t="s">
        <v>4715</v>
      </c>
      <c r="D371" s="63">
        <v>3.110000000000007</v>
      </c>
      <c r="E371" s="63">
        <v>21.5595</v>
      </c>
      <c r="F371" s="64">
        <v>6.93</v>
      </c>
      <c r="G371" s="63">
        <v>18.440000000000001</v>
      </c>
      <c r="H371" s="65">
        <v>83</v>
      </c>
      <c r="I371" s="64">
        <v>7.0000000000000007E-2</v>
      </c>
      <c r="J371" s="63">
        <v>1799</v>
      </c>
      <c r="K371" s="64">
        <v>7.0000000000000007E-2</v>
      </c>
      <c r="L371" s="63">
        <v>1540.86</v>
      </c>
      <c r="M371" s="64">
        <v>7.0000000000000007E-2</v>
      </c>
      <c r="N371" s="66">
        <v>3</v>
      </c>
      <c r="O371" s="66">
        <v>3</v>
      </c>
      <c r="P371" s="67" t="str">
        <f t="shared" si="5"/>
        <v>33</v>
      </c>
      <c r="Q371" s="68"/>
      <c r="R371" s="66" t="s">
        <v>7</v>
      </c>
    </row>
    <row r="372" spans="1:18" x14ac:dyDescent="0.25">
      <c r="A372" s="2" t="s">
        <v>4030</v>
      </c>
      <c r="B372" s="2" t="s">
        <v>4716</v>
      </c>
      <c r="C372" s="2" t="s">
        <v>4717</v>
      </c>
      <c r="D372" s="63">
        <v>3.7099999999999973</v>
      </c>
      <c r="E372" s="63">
        <v>20.765499999999999</v>
      </c>
      <c r="F372" s="64">
        <v>5.59</v>
      </c>
      <c r="G372" s="63">
        <v>17.05</v>
      </c>
      <c r="H372" s="65">
        <v>90</v>
      </c>
      <c r="I372" s="64">
        <v>7.0000000000000007E-2</v>
      </c>
      <c r="J372" s="63">
        <v>1870.9</v>
      </c>
      <c r="K372" s="64">
        <v>7.0000000000000007E-2</v>
      </c>
      <c r="L372" s="63">
        <v>1537</v>
      </c>
      <c r="M372" s="64">
        <v>7.0000000000000007E-2</v>
      </c>
      <c r="N372" s="66">
        <v>3</v>
      </c>
      <c r="O372" s="66">
        <v>3</v>
      </c>
      <c r="P372" s="67" t="str">
        <f t="shared" si="5"/>
        <v>33</v>
      </c>
      <c r="Q372" s="68"/>
      <c r="R372" s="66" t="s">
        <v>7</v>
      </c>
    </row>
    <row r="373" spans="1:18" x14ac:dyDescent="0.25">
      <c r="A373" s="2" t="s">
        <v>4030</v>
      </c>
      <c r="B373" s="2" t="s">
        <v>4718</v>
      </c>
      <c r="C373" s="2" t="s">
        <v>4719</v>
      </c>
      <c r="D373" s="63">
        <v>2.7899999999999987</v>
      </c>
      <c r="E373" s="63">
        <v>18.540700000000001</v>
      </c>
      <c r="F373" s="64">
        <v>6.64</v>
      </c>
      <c r="G373" s="63">
        <v>15.75</v>
      </c>
      <c r="H373" s="65">
        <v>98</v>
      </c>
      <c r="I373" s="64">
        <v>0.08</v>
      </c>
      <c r="J373" s="63">
        <v>1809.91</v>
      </c>
      <c r="K373" s="64">
        <v>7.0000000000000007E-2</v>
      </c>
      <c r="L373" s="63">
        <v>1536.49</v>
      </c>
      <c r="M373" s="64">
        <v>7.0000000000000007E-2</v>
      </c>
      <c r="N373" s="66">
        <v>3</v>
      </c>
      <c r="O373" s="66">
        <v>3</v>
      </c>
      <c r="P373" s="67" t="str">
        <f t="shared" si="5"/>
        <v>33</v>
      </c>
      <c r="Q373" s="68"/>
      <c r="R373" s="66" t="s">
        <v>7</v>
      </c>
    </row>
    <row r="374" spans="1:18" x14ac:dyDescent="0.25">
      <c r="A374" s="2" t="s">
        <v>4030</v>
      </c>
      <c r="B374" s="2" t="s">
        <v>4720</v>
      </c>
      <c r="C374" s="2" t="s">
        <v>4721</v>
      </c>
      <c r="D374" s="63">
        <v>2.0600000000000018</v>
      </c>
      <c r="E374" s="63">
        <v>16.622199999999999</v>
      </c>
      <c r="F374" s="64">
        <v>8.06</v>
      </c>
      <c r="G374" s="63">
        <v>14.56</v>
      </c>
      <c r="H374" s="65">
        <v>103</v>
      </c>
      <c r="I374" s="64">
        <v>0.08</v>
      </c>
      <c r="J374" s="63">
        <v>1745.6</v>
      </c>
      <c r="K374" s="64">
        <v>7.0000000000000007E-2</v>
      </c>
      <c r="L374" s="63">
        <v>1533.42</v>
      </c>
      <c r="M374" s="64">
        <v>7.0000000000000007E-2</v>
      </c>
      <c r="N374" s="66">
        <v>3</v>
      </c>
      <c r="O374" s="66">
        <v>3</v>
      </c>
      <c r="P374" s="67" t="str">
        <f t="shared" si="5"/>
        <v>33</v>
      </c>
      <c r="Q374" s="68"/>
      <c r="R374" s="66" t="s">
        <v>7</v>
      </c>
    </row>
    <row r="375" spans="1:18" x14ac:dyDescent="0.25">
      <c r="A375" s="2" t="s">
        <v>4030</v>
      </c>
      <c r="B375" s="2" t="s">
        <v>4722</v>
      </c>
      <c r="C375" s="2" t="s">
        <v>4723</v>
      </c>
      <c r="D375" s="63">
        <v>3.0200000000000027</v>
      </c>
      <c r="E375" s="63">
        <v>18.9239</v>
      </c>
      <c r="F375" s="64">
        <v>6.26</v>
      </c>
      <c r="G375" s="63">
        <v>15.9</v>
      </c>
      <c r="H375" s="65">
        <v>96</v>
      </c>
      <c r="I375" s="64">
        <v>0.08</v>
      </c>
      <c r="J375" s="63">
        <v>1817</v>
      </c>
      <c r="K375" s="64">
        <v>7.0000000000000007E-2</v>
      </c>
      <c r="L375" s="63">
        <v>1527.08</v>
      </c>
      <c r="M375" s="64">
        <v>7.0000000000000007E-2</v>
      </c>
      <c r="N375" s="66">
        <v>3</v>
      </c>
      <c r="O375" s="66">
        <v>3</v>
      </c>
      <c r="P375" s="67" t="str">
        <f t="shared" si="5"/>
        <v>33</v>
      </c>
      <c r="Q375" s="68"/>
      <c r="R375" s="66" t="s">
        <v>7</v>
      </c>
    </row>
    <row r="376" spans="1:18" x14ac:dyDescent="0.25">
      <c r="A376" s="2" t="s">
        <v>4030</v>
      </c>
      <c r="B376" s="2" t="s">
        <v>4724</v>
      </c>
      <c r="C376" s="2" t="s">
        <v>4725</v>
      </c>
      <c r="D376" s="63">
        <v>5.1600000000000019</v>
      </c>
      <c r="E376" s="63">
        <v>30.1966</v>
      </c>
      <c r="F376" s="64">
        <v>5.85</v>
      </c>
      <c r="G376" s="63">
        <v>25.03</v>
      </c>
      <c r="H376" s="65">
        <v>61</v>
      </c>
      <c r="I376" s="64">
        <v>0.05</v>
      </c>
      <c r="J376" s="63">
        <v>1841.8</v>
      </c>
      <c r="K376" s="64">
        <v>7.0000000000000007E-2</v>
      </c>
      <c r="L376" s="63">
        <v>1527.04</v>
      </c>
      <c r="M376" s="64">
        <v>7.0000000000000007E-2</v>
      </c>
      <c r="N376" s="66">
        <v>3</v>
      </c>
      <c r="O376" s="66">
        <v>3</v>
      </c>
      <c r="P376" s="67" t="str">
        <f t="shared" si="5"/>
        <v>33</v>
      </c>
      <c r="Q376" s="68"/>
      <c r="R376" s="66" t="s">
        <v>7</v>
      </c>
    </row>
    <row r="377" spans="1:18" x14ac:dyDescent="0.25">
      <c r="A377" s="2" t="s">
        <v>4030</v>
      </c>
      <c r="B377" s="2" t="s">
        <v>4726</v>
      </c>
      <c r="C377" s="2" t="s">
        <v>4727</v>
      </c>
      <c r="D377" s="63">
        <v>3.4100000000000006</v>
      </c>
      <c r="E377" s="63">
        <v>20.168600000000001</v>
      </c>
      <c r="F377" s="64">
        <v>5.91</v>
      </c>
      <c r="G377" s="63">
        <v>16.75</v>
      </c>
      <c r="H377" s="65">
        <v>90</v>
      </c>
      <c r="I377" s="64">
        <v>7.0000000000000007E-2</v>
      </c>
      <c r="J377" s="63">
        <v>1828.5</v>
      </c>
      <c r="K377" s="64">
        <v>7.0000000000000007E-2</v>
      </c>
      <c r="L377" s="63">
        <v>1521.6</v>
      </c>
      <c r="M377" s="64">
        <v>7.0000000000000007E-2</v>
      </c>
      <c r="N377" s="66">
        <v>3</v>
      </c>
      <c r="O377" s="66">
        <v>3</v>
      </c>
      <c r="P377" s="67" t="str">
        <f t="shared" si="5"/>
        <v>33</v>
      </c>
      <c r="Q377" s="68"/>
      <c r="R377" s="66" t="s">
        <v>7</v>
      </c>
    </row>
    <row r="378" spans="1:18" x14ac:dyDescent="0.25">
      <c r="A378" s="2" t="s">
        <v>4030</v>
      </c>
      <c r="B378" s="2" t="s">
        <v>4728</v>
      </c>
      <c r="C378" s="2" t="s">
        <v>4729</v>
      </c>
      <c r="D378" s="63">
        <v>3.3500000000000005</v>
      </c>
      <c r="E378" s="63">
        <v>18.762499999999999</v>
      </c>
      <c r="F378" s="64">
        <v>5.6</v>
      </c>
      <c r="G378" s="63">
        <v>15.41</v>
      </c>
      <c r="H378" s="65">
        <v>99</v>
      </c>
      <c r="I378" s="64">
        <v>0.08</v>
      </c>
      <c r="J378" s="63">
        <v>1853.15</v>
      </c>
      <c r="K378" s="64">
        <v>7.0000000000000007E-2</v>
      </c>
      <c r="L378" s="63">
        <v>1521.5</v>
      </c>
      <c r="M378" s="64">
        <v>7.0000000000000007E-2</v>
      </c>
      <c r="N378" s="66">
        <v>3</v>
      </c>
      <c r="O378" s="66">
        <v>3</v>
      </c>
      <c r="P378" s="67" t="str">
        <f t="shared" si="5"/>
        <v>33</v>
      </c>
      <c r="Q378" s="68"/>
      <c r="R378" s="66" t="s">
        <v>7</v>
      </c>
    </row>
    <row r="379" spans="1:18" x14ac:dyDescent="0.25">
      <c r="A379" s="2" t="s">
        <v>4030</v>
      </c>
      <c r="B379" s="2" t="s">
        <v>4730</v>
      </c>
      <c r="C379" s="2" t="s">
        <v>4731</v>
      </c>
      <c r="D379" s="63">
        <v>1.9900000000000015</v>
      </c>
      <c r="E379" s="63">
        <v>17.146899999999999</v>
      </c>
      <c r="F379" s="64">
        <v>8.61</v>
      </c>
      <c r="G379" s="63">
        <v>15.15</v>
      </c>
      <c r="H379" s="65">
        <v>107</v>
      </c>
      <c r="I379" s="64">
        <v>0.09</v>
      </c>
      <c r="J379" s="63">
        <v>1731.4</v>
      </c>
      <c r="K379" s="64">
        <v>7.0000000000000007E-2</v>
      </c>
      <c r="L379" s="63">
        <v>1518.47</v>
      </c>
      <c r="M379" s="64">
        <v>7.0000000000000007E-2</v>
      </c>
      <c r="N379" s="66">
        <v>3</v>
      </c>
      <c r="O379" s="66">
        <v>3</v>
      </c>
      <c r="P379" s="67" t="str">
        <f t="shared" si="5"/>
        <v>33</v>
      </c>
      <c r="Q379" s="68"/>
      <c r="R379" s="66" t="s">
        <v>7</v>
      </c>
    </row>
    <row r="380" spans="1:18" x14ac:dyDescent="0.25">
      <c r="A380" s="2" t="s">
        <v>4030</v>
      </c>
      <c r="B380" s="2" t="s">
        <v>4732</v>
      </c>
      <c r="C380" s="2" t="s">
        <v>4733</v>
      </c>
      <c r="D380" s="63">
        <v>3.4700000000000033</v>
      </c>
      <c r="E380" s="63">
        <v>21.72</v>
      </c>
      <c r="F380" s="64">
        <v>6.25</v>
      </c>
      <c r="G380" s="63">
        <v>18.25</v>
      </c>
      <c r="H380" s="65">
        <v>86</v>
      </c>
      <c r="I380" s="64">
        <v>7.0000000000000007E-2</v>
      </c>
      <c r="J380" s="63">
        <v>1815.2</v>
      </c>
      <c r="K380" s="64">
        <v>7.0000000000000007E-2</v>
      </c>
      <c r="L380" s="63">
        <v>1516.78</v>
      </c>
      <c r="M380" s="64">
        <v>7.0000000000000007E-2</v>
      </c>
      <c r="N380" s="66">
        <v>3</v>
      </c>
      <c r="O380" s="66">
        <v>3</v>
      </c>
      <c r="P380" s="67" t="str">
        <f t="shared" si="5"/>
        <v>33</v>
      </c>
      <c r="Q380" s="68"/>
      <c r="R380" s="66" t="s">
        <v>7</v>
      </c>
    </row>
    <row r="381" spans="1:18" x14ac:dyDescent="0.25">
      <c r="A381" s="2" t="s">
        <v>4030</v>
      </c>
      <c r="B381" s="2" t="s">
        <v>4736</v>
      </c>
      <c r="C381" s="2" t="s">
        <v>4737</v>
      </c>
      <c r="D381" s="63">
        <v>4.4100000000000037</v>
      </c>
      <c r="E381" s="63">
        <v>23.853200000000001</v>
      </c>
      <c r="F381" s="64">
        <v>5.4</v>
      </c>
      <c r="G381" s="63">
        <v>19.440000000000001</v>
      </c>
      <c r="H381" s="65">
        <v>78</v>
      </c>
      <c r="I381" s="64">
        <v>0.06</v>
      </c>
      <c r="J381" s="63">
        <v>1858.3</v>
      </c>
      <c r="K381" s="64">
        <v>7.0000000000000007E-2</v>
      </c>
      <c r="L381" s="63">
        <v>1514.32</v>
      </c>
      <c r="M381" s="64">
        <v>7.0000000000000007E-2</v>
      </c>
      <c r="N381" s="66">
        <v>3</v>
      </c>
      <c r="O381" s="66">
        <v>3</v>
      </c>
      <c r="P381" s="67" t="str">
        <f t="shared" si="5"/>
        <v>33</v>
      </c>
      <c r="Q381" s="68"/>
      <c r="R381" s="66" t="s">
        <v>7</v>
      </c>
    </row>
    <row r="382" spans="1:18" x14ac:dyDescent="0.25">
      <c r="A382" s="2" t="s">
        <v>4030</v>
      </c>
      <c r="B382" s="2" t="s">
        <v>4738</v>
      </c>
      <c r="C382" s="2" t="s">
        <v>1640</v>
      </c>
      <c r="D382" s="63">
        <v>3.5600000000000018</v>
      </c>
      <c r="E382" s="63">
        <v>20.434799999999999</v>
      </c>
      <c r="F382" s="64">
        <v>5.74</v>
      </c>
      <c r="G382" s="63">
        <v>16.87</v>
      </c>
      <c r="H382" s="65">
        <v>89</v>
      </c>
      <c r="I382" s="64">
        <v>7.0000000000000007E-2</v>
      </c>
      <c r="J382" s="63">
        <v>1816.83</v>
      </c>
      <c r="K382" s="64">
        <v>7.0000000000000007E-2</v>
      </c>
      <c r="L382" s="63">
        <v>1499.99</v>
      </c>
      <c r="M382" s="64">
        <v>7.0000000000000007E-2</v>
      </c>
      <c r="N382" s="66">
        <v>3</v>
      </c>
      <c r="O382" s="66">
        <v>3</v>
      </c>
      <c r="P382" s="67" t="str">
        <f t="shared" si="5"/>
        <v>33</v>
      </c>
      <c r="Q382" s="68"/>
      <c r="R382" s="66" t="s">
        <v>7</v>
      </c>
    </row>
    <row r="383" spans="1:18" x14ac:dyDescent="0.25">
      <c r="A383" s="2" t="s">
        <v>4030</v>
      </c>
      <c r="B383" s="2" t="s">
        <v>4739</v>
      </c>
      <c r="C383" s="2" t="s">
        <v>333</v>
      </c>
      <c r="D383" s="63">
        <v>3.0900000000000021</v>
      </c>
      <c r="E383" s="63">
        <v>20.052199999999999</v>
      </c>
      <c r="F383" s="64">
        <v>6.48</v>
      </c>
      <c r="G383" s="63">
        <v>16.96</v>
      </c>
      <c r="H383" s="65">
        <v>90</v>
      </c>
      <c r="I383" s="64">
        <v>7.0000000000000007E-2</v>
      </c>
      <c r="J383" s="63">
        <v>1776.39</v>
      </c>
      <c r="K383" s="64">
        <v>7.0000000000000007E-2</v>
      </c>
      <c r="L383" s="63">
        <v>1498.29</v>
      </c>
      <c r="M383" s="64">
        <v>7.0000000000000007E-2</v>
      </c>
      <c r="N383" s="66">
        <v>3</v>
      </c>
      <c r="O383" s="66">
        <v>3</v>
      </c>
      <c r="P383" s="67" t="str">
        <f t="shared" si="5"/>
        <v>33</v>
      </c>
      <c r="Q383" s="68"/>
      <c r="R383" s="66" t="s">
        <v>7</v>
      </c>
    </row>
    <row r="384" spans="1:18" x14ac:dyDescent="0.25">
      <c r="A384" s="2" t="s">
        <v>4030</v>
      </c>
      <c r="B384" s="2" t="s">
        <v>4740</v>
      </c>
      <c r="C384" s="2" t="s">
        <v>4741</v>
      </c>
      <c r="D384" s="63">
        <v>3.3799999999999968</v>
      </c>
      <c r="E384" s="63">
        <v>21.681799999999999</v>
      </c>
      <c r="F384" s="64">
        <v>6.41</v>
      </c>
      <c r="G384" s="63">
        <v>18.3</v>
      </c>
      <c r="H384" s="65">
        <v>83</v>
      </c>
      <c r="I384" s="64">
        <v>7.0000000000000007E-2</v>
      </c>
      <c r="J384" s="63">
        <v>1776.55</v>
      </c>
      <c r="K384" s="64">
        <v>7.0000000000000007E-2</v>
      </c>
      <c r="L384" s="63">
        <v>1496.01</v>
      </c>
      <c r="M384" s="64">
        <v>7.0000000000000007E-2</v>
      </c>
      <c r="N384" s="66">
        <v>3</v>
      </c>
      <c r="O384" s="66">
        <v>3</v>
      </c>
      <c r="P384" s="67" t="str">
        <f t="shared" si="5"/>
        <v>33</v>
      </c>
      <c r="Q384" s="68"/>
      <c r="R384" s="66" t="s">
        <v>7</v>
      </c>
    </row>
    <row r="385" spans="1:18" x14ac:dyDescent="0.25">
      <c r="A385" s="2" t="s">
        <v>4030</v>
      </c>
      <c r="B385" s="2" t="s">
        <v>4742</v>
      </c>
      <c r="C385" s="2" t="s">
        <v>4743</v>
      </c>
      <c r="D385" s="63">
        <v>3.2400000000000042</v>
      </c>
      <c r="E385" s="63">
        <v>18.8307</v>
      </c>
      <c r="F385" s="64">
        <v>5.81</v>
      </c>
      <c r="G385" s="63">
        <v>15.59</v>
      </c>
      <c r="H385" s="65">
        <v>97</v>
      </c>
      <c r="I385" s="64">
        <v>0.08</v>
      </c>
      <c r="J385" s="63">
        <v>1791.31</v>
      </c>
      <c r="K385" s="64">
        <v>7.0000000000000007E-2</v>
      </c>
      <c r="L385" s="63">
        <v>1477.03</v>
      </c>
      <c r="M385" s="64">
        <v>7.0000000000000007E-2</v>
      </c>
      <c r="N385" s="66">
        <v>3</v>
      </c>
      <c r="O385" s="66">
        <v>3</v>
      </c>
      <c r="P385" s="67" t="str">
        <f t="shared" si="5"/>
        <v>33</v>
      </c>
      <c r="Q385" s="68"/>
      <c r="R385" s="66" t="s">
        <v>7</v>
      </c>
    </row>
    <row r="386" spans="1:18" x14ac:dyDescent="0.25">
      <c r="A386" s="2" t="s">
        <v>4030</v>
      </c>
      <c r="B386" s="2" t="s">
        <v>4744</v>
      </c>
      <c r="C386" s="2" t="s">
        <v>4745</v>
      </c>
      <c r="D386" s="63">
        <v>3.47</v>
      </c>
      <c r="E386" s="63">
        <v>21.876300000000001</v>
      </c>
      <c r="F386" s="64">
        <v>6.3</v>
      </c>
      <c r="G386" s="63">
        <v>18.399999999999999</v>
      </c>
      <c r="H386" s="65">
        <v>81</v>
      </c>
      <c r="I386" s="64">
        <v>0.06</v>
      </c>
      <c r="J386" s="63">
        <v>1754.6</v>
      </c>
      <c r="K386" s="64">
        <v>7.0000000000000007E-2</v>
      </c>
      <c r="L386" s="63">
        <v>1473.53</v>
      </c>
      <c r="M386" s="64">
        <v>7.0000000000000007E-2</v>
      </c>
      <c r="N386" s="66">
        <v>3</v>
      </c>
      <c r="O386" s="66">
        <v>3</v>
      </c>
      <c r="P386" s="67" t="str">
        <f t="shared" si="5"/>
        <v>33</v>
      </c>
      <c r="Q386" s="68"/>
      <c r="R386" s="66" t="s">
        <v>7</v>
      </c>
    </row>
    <row r="387" spans="1:18" x14ac:dyDescent="0.25">
      <c r="A387" s="2" t="s">
        <v>4030</v>
      </c>
      <c r="B387" s="2" t="s">
        <v>4746</v>
      </c>
      <c r="C387" s="2" t="s">
        <v>4747</v>
      </c>
      <c r="D387" s="63">
        <v>5.8899999999999908</v>
      </c>
      <c r="E387" s="63">
        <v>30.901599999999998</v>
      </c>
      <c r="F387" s="64">
        <v>5.24</v>
      </c>
      <c r="G387" s="63">
        <v>25.01</v>
      </c>
      <c r="H387" s="65">
        <v>58</v>
      </c>
      <c r="I387" s="64">
        <v>0.04</v>
      </c>
      <c r="J387" s="63">
        <v>1802.1</v>
      </c>
      <c r="K387" s="64">
        <v>7.0000000000000007E-2</v>
      </c>
      <c r="L387" s="63">
        <v>1460.48</v>
      </c>
      <c r="M387" s="64">
        <v>7.0000000000000007E-2</v>
      </c>
      <c r="N387" s="66">
        <v>3</v>
      </c>
      <c r="O387" s="66">
        <v>3</v>
      </c>
      <c r="P387" s="67" t="str">
        <f t="shared" si="5"/>
        <v>33</v>
      </c>
      <c r="Q387" s="68"/>
      <c r="R387" s="66" t="s">
        <v>7</v>
      </c>
    </row>
    <row r="388" spans="1:18" x14ac:dyDescent="0.25">
      <c r="A388" s="2" t="s">
        <v>4030</v>
      </c>
      <c r="B388" s="2" t="s">
        <v>4748</v>
      </c>
      <c r="C388" s="2" t="s">
        <v>903</v>
      </c>
      <c r="D388" s="63">
        <v>4.8600000000000083</v>
      </c>
      <c r="E388" s="63">
        <v>24.205400000000001</v>
      </c>
      <c r="F388" s="64">
        <v>4.9800000000000004</v>
      </c>
      <c r="G388" s="63">
        <v>19.34</v>
      </c>
      <c r="H388" s="65">
        <v>75</v>
      </c>
      <c r="I388" s="64">
        <v>0.06</v>
      </c>
      <c r="J388" s="63">
        <v>1818</v>
      </c>
      <c r="K388" s="64">
        <v>7.0000000000000007E-2</v>
      </c>
      <c r="L388" s="63">
        <v>1453.49</v>
      </c>
      <c r="M388" s="64">
        <v>7.0000000000000007E-2</v>
      </c>
      <c r="N388" s="66">
        <v>3</v>
      </c>
      <c r="O388" s="66">
        <v>3</v>
      </c>
      <c r="P388" s="67" t="str">
        <f t="shared" si="5"/>
        <v>33</v>
      </c>
      <c r="Q388" s="68"/>
      <c r="R388" s="66" t="s">
        <v>7</v>
      </c>
    </row>
    <row r="389" spans="1:18" x14ac:dyDescent="0.25">
      <c r="A389" s="2" t="s">
        <v>4030</v>
      </c>
      <c r="B389" s="2" t="s">
        <v>4749</v>
      </c>
      <c r="C389" s="2" t="s">
        <v>4750</v>
      </c>
      <c r="D389" s="63">
        <v>2.7700000000000027</v>
      </c>
      <c r="E389" s="63">
        <v>22.7319</v>
      </c>
      <c r="F389" s="64">
        <v>8.1999999999999993</v>
      </c>
      <c r="G389" s="63">
        <v>19.96</v>
      </c>
      <c r="H389" s="65">
        <v>73</v>
      </c>
      <c r="I389" s="64">
        <v>0.06</v>
      </c>
      <c r="J389" s="63">
        <v>1654.7</v>
      </c>
      <c r="K389" s="64">
        <v>0.06</v>
      </c>
      <c r="L389" s="63">
        <v>1452.49</v>
      </c>
      <c r="M389" s="64">
        <v>7.0000000000000007E-2</v>
      </c>
      <c r="N389" s="66">
        <v>3</v>
      </c>
      <c r="O389" s="66">
        <v>3</v>
      </c>
      <c r="P389" s="67" t="str">
        <f t="shared" si="5"/>
        <v>33</v>
      </c>
      <c r="Q389" s="68"/>
      <c r="R389" s="66" t="s">
        <v>7</v>
      </c>
    </row>
    <row r="390" spans="1:18" x14ac:dyDescent="0.25">
      <c r="A390" s="2" t="s">
        <v>4030</v>
      </c>
      <c r="B390" s="2" t="s">
        <v>4751</v>
      </c>
      <c r="C390" s="2" t="s">
        <v>4752</v>
      </c>
      <c r="D390" s="63">
        <v>2.099999999999997</v>
      </c>
      <c r="E390" s="63">
        <v>21.563099999999999</v>
      </c>
      <c r="F390" s="64">
        <v>10.26</v>
      </c>
      <c r="G390" s="63">
        <v>19.46</v>
      </c>
      <c r="H390" s="65">
        <v>74</v>
      </c>
      <c r="I390" s="64">
        <v>0.06</v>
      </c>
      <c r="J390" s="63">
        <v>1600.55</v>
      </c>
      <c r="K390" s="64">
        <v>0.06</v>
      </c>
      <c r="L390" s="63">
        <v>1445.15</v>
      </c>
      <c r="M390" s="64">
        <v>7.0000000000000007E-2</v>
      </c>
      <c r="N390" s="66">
        <v>3</v>
      </c>
      <c r="O390" s="66">
        <v>3</v>
      </c>
      <c r="P390" s="67" t="str">
        <f t="shared" si="5"/>
        <v>33</v>
      </c>
      <c r="Q390" s="68"/>
      <c r="R390" s="66" t="s">
        <v>7</v>
      </c>
    </row>
    <row r="391" spans="1:18" x14ac:dyDescent="0.25">
      <c r="A391" s="2" t="s">
        <v>4030</v>
      </c>
      <c r="B391" s="2" t="s">
        <v>4753</v>
      </c>
      <c r="C391" s="2" t="s">
        <v>4754</v>
      </c>
      <c r="D391" s="63">
        <v>3.1100000000000065</v>
      </c>
      <c r="E391" s="63">
        <v>19.933399999999999</v>
      </c>
      <c r="F391" s="64">
        <v>6.4</v>
      </c>
      <c r="G391" s="63">
        <v>16.82</v>
      </c>
      <c r="H391" s="65">
        <v>86</v>
      </c>
      <c r="I391" s="64">
        <v>7.0000000000000007E-2</v>
      </c>
      <c r="J391" s="63">
        <v>1706.54</v>
      </c>
      <c r="K391" s="64">
        <v>7.0000000000000007E-2</v>
      </c>
      <c r="L391" s="63">
        <v>1439.07</v>
      </c>
      <c r="M391" s="64">
        <v>7.0000000000000007E-2</v>
      </c>
      <c r="N391" s="66">
        <v>3</v>
      </c>
      <c r="O391" s="66">
        <v>3</v>
      </c>
      <c r="P391" s="67" t="str">
        <f t="shared" ref="P391:P454" si="6">N391&amp;O391</f>
        <v>33</v>
      </c>
      <c r="Q391" s="68"/>
      <c r="R391" s="66" t="s">
        <v>7</v>
      </c>
    </row>
    <row r="392" spans="1:18" x14ac:dyDescent="0.25">
      <c r="A392" s="2" t="s">
        <v>4030</v>
      </c>
      <c r="B392" s="2" t="s">
        <v>4757</v>
      </c>
      <c r="C392" s="2" t="s">
        <v>4758</v>
      </c>
      <c r="D392" s="63">
        <v>2.930000000000005</v>
      </c>
      <c r="E392" s="63">
        <v>20.608899999999998</v>
      </c>
      <c r="F392" s="64">
        <v>7.03</v>
      </c>
      <c r="G392" s="63">
        <v>17.670000000000002</v>
      </c>
      <c r="H392" s="65">
        <v>81</v>
      </c>
      <c r="I392" s="64">
        <v>0.06</v>
      </c>
      <c r="J392" s="63">
        <v>1668.11</v>
      </c>
      <c r="K392" s="64">
        <v>0.06</v>
      </c>
      <c r="L392" s="63">
        <v>1430.77</v>
      </c>
      <c r="M392" s="64">
        <v>7.0000000000000007E-2</v>
      </c>
      <c r="N392" s="66">
        <v>3</v>
      </c>
      <c r="O392" s="66">
        <v>3</v>
      </c>
      <c r="P392" s="67" t="str">
        <f t="shared" si="6"/>
        <v>33</v>
      </c>
      <c r="Q392" s="68"/>
      <c r="R392" s="66" t="s">
        <v>7</v>
      </c>
    </row>
    <row r="393" spans="1:18" x14ac:dyDescent="0.25">
      <c r="A393" s="2" t="s">
        <v>4030</v>
      </c>
      <c r="B393" s="2" t="s">
        <v>4759</v>
      </c>
      <c r="C393" s="2" t="s">
        <v>4760</v>
      </c>
      <c r="D393" s="63">
        <v>3.1100000000000065</v>
      </c>
      <c r="E393" s="63">
        <v>20.891300000000001</v>
      </c>
      <c r="F393" s="64">
        <v>6.71</v>
      </c>
      <c r="G393" s="63">
        <v>17.78</v>
      </c>
      <c r="H393" s="65">
        <v>85</v>
      </c>
      <c r="I393" s="64">
        <v>7.0000000000000007E-2</v>
      </c>
      <c r="J393" s="63">
        <v>1694.2</v>
      </c>
      <c r="K393" s="64">
        <v>7.0000000000000007E-2</v>
      </c>
      <c r="L393" s="63">
        <v>1429.84</v>
      </c>
      <c r="M393" s="64">
        <v>7.0000000000000007E-2</v>
      </c>
      <c r="N393" s="66">
        <v>3</v>
      </c>
      <c r="O393" s="66">
        <v>3</v>
      </c>
      <c r="P393" s="67" t="str">
        <f t="shared" si="6"/>
        <v>33</v>
      </c>
      <c r="Q393" s="68"/>
      <c r="R393" s="66" t="s">
        <v>7</v>
      </c>
    </row>
    <row r="394" spans="1:18" x14ac:dyDescent="0.25">
      <c r="A394" s="2" t="s">
        <v>4030</v>
      </c>
      <c r="B394" s="2" t="s">
        <v>4761</v>
      </c>
      <c r="C394" s="2" t="s">
        <v>4762</v>
      </c>
      <c r="D394" s="63">
        <v>3.9600000000000009</v>
      </c>
      <c r="E394" s="63">
        <v>24.126799999999999</v>
      </c>
      <c r="F394" s="64">
        <v>6.09</v>
      </c>
      <c r="G394" s="63">
        <v>20.16</v>
      </c>
      <c r="H394" s="65">
        <v>71</v>
      </c>
      <c r="I394" s="64">
        <v>0.06</v>
      </c>
      <c r="J394" s="63">
        <v>1709.75</v>
      </c>
      <c r="K394" s="64">
        <v>7.0000000000000007E-2</v>
      </c>
      <c r="L394" s="63">
        <v>1428.59</v>
      </c>
      <c r="M394" s="64">
        <v>7.0000000000000007E-2</v>
      </c>
      <c r="N394" s="66">
        <v>3</v>
      </c>
      <c r="O394" s="66">
        <v>3</v>
      </c>
      <c r="P394" s="67" t="str">
        <f t="shared" si="6"/>
        <v>33</v>
      </c>
      <c r="Q394" s="68"/>
      <c r="R394" s="66" t="s">
        <v>7</v>
      </c>
    </row>
    <row r="395" spans="1:18" x14ac:dyDescent="0.25">
      <c r="A395" s="2" t="s">
        <v>4030</v>
      </c>
      <c r="B395" s="2" t="s">
        <v>4763</v>
      </c>
      <c r="C395" s="2" t="s">
        <v>4764</v>
      </c>
      <c r="D395" s="63">
        <v>2.5900000000000025</v>
      </c>
      <c r="E395" s="63">
        <v>19.8706</v>
      </c>
      <c r="F395" s="64">
        <v>7.67</v>
      </c>
      <c r="G395" s="63">
        <v>17.28</v>
      </c>
      <c r="H395" s="65">
        <v>82</v>
      </c>
      <c r="I395" s="64">
        <v>7.0000000000000007E-2</v>
      </c>
      <c r="J395" s="63">
        <v>1632.65</v>
      </c>
      <c r="K395" s="64">
        <v>0.06</v>
      </c>
      <c r="L395" s="63">
        <v>1420.27</v>
      </c>
      <c r="M395" s="64">
        <v>7.0000000000000007E-2</v>
      </c>
      <c r="N395" s="66">
        <v>3</v>
      </c>
      <c r="O395" s="66">
        <v>3</v>
      </c>
      <c r="P395" s="67" t="str">
        <f t="shared" si="6"/>
        <v>33</v>
      </c>
      <c r="Q395" s="68"/>
      <c r="R395" s="66" t="s">
        <v>7</v>
      </c>
    </row>
    <row r="396" spans="1:18" x14ac:dyDescent="0.25">
      <c r="A396" s="2" t="s">
        <v>4030</v>
      </c>
      <c r="B396" s="2" t="s">
        <v>4765</v>
      </c>
      <c r="C396" s="2" t="s">
        <v>4766</v>
      </c>
      <c r="D396" s="63">
        <v>3.2400000000000047</v>
      </c>
      <c r="E396" s="63">
        <v>17.3232</v>
      </c>
      <c r="F396" s="64">
        <v>5.34</v>
      </c>
      <c r="G396" s="63">
        <v>14.08</v>
      </c>
      <c r="H396" s="65">
        <v>104</v>
      </c>
      <c r="I396" s="64">
        <v>0.08</v>
      </c>
      <c r="J396" s="63">
        <v>1746</v>
      </c>
      <c r="K396" s="64">
        <v>7.0000000000000007E-2</v>
      </c>
      <c r="L396" s="63">
        <v>1409.04</v>
      </c>
      <c r="M396" s="64">
        <v>0.06</v>
      </c>
      <c r="N396" s="66">
        <v>3</v>
      </c>
      <c r="O396" s="66">
        <v>3</v>
      </c>
      <c r="P396" s="67" t="str">
        <f t="shared" si="6"/>
        <v>33</v>
      </c>
      <c r="Q396" s="68"/>
      <c r="R396" s="66" t="s">
        <v>7</v>
      </c>
    </row>
    <row r="397" spans="1:18" x14ac:dyDescent="0.25">
      <c r="A397" s="2" t="s">
        <v>4030</v>
      </c>
      <c r="B397" s="2" t="s">
        <v>4767</v>
      </c>
      <c r="C397" s="2" t="s">
        <v>4768</v>
      </c>
      <c r="D397" s="63">
        <v>3.3300000000000041</v>
      </c>
      <c r="E397" s="63">
        <v>24.5076</v>
      </c>
      <c r="F397" s="64">
        <v>7.35</v>
      </c>
      <c r="G397" s="63">
        <v>21.17</v>
      </c>
      <c r="H397" s="65">
        <v>67</v>
      </c>
      <c r="I397" s="64">
        <v>0.05</v>
      </c>
      <c r="J397" s="63">
        <v>1628</v>
      </c>
      <c r="K397" s="64">
        <v>0.06</v>
      </c>
      <c r="L397" s="63">
        <v>1404.89</v>
      </c>
      <c r="M397" s="64">
        <v>0.06</v>
      </c>
      <c r="N397" s="66">
        <v>3</v>
      </c>
      <c r="O397" s="66">
        <v>3</v>
      </c>
      <c r="P397" s="67" t="str">
        <f t="shared" si="6"/>
        <v>33</v>
      </c>
      <c r="Q397" s="68"/>
      <c r="R397" s="66" t="s">
        <v>7</v>
      </c>
    </row>
    <row r="398" spans="1:18" x14ac:dyDescent="0.25">
      <c r="A398" s="2" t="s">
        <v>4030</v>
      </c>
      <c r="B398" s="2" t="s">
        <v>4769</v>
      </c>
      <c r="C398" s="2" t="s">
        <v>4770</v>
      </c>
      <c r="D398" s="63">
        <v>3.4900000000000042</v>
      </c>
      <c r="E398" s="63">
        <v>19.419699999999999</v>
      </c>
      <c r="F398" s="64">
        <v>5.56</v>
      </c>
      <c r="G398" s="63">
        <v>15.92</v>
      </c>
      <c r="H398" s="65">
        <v>88</v>
      </c>
      <c r="I398" s="64">
        <v>7.0000000000000007E-2</v>
      </c>
      <c r="J398" s="63">
        <v>1709</v>
      </c>
      <c r="K398" s="64">
        <v>7.0000000000000007E-2</v>
      </c>
      <c r="L398" s="63">
        <v>1401.88</v>
      </c>
      <c r="M398" s="64">
        <v>0.06</v>
      </c>
      <c r="N398" s="66">
        <v>3</v>
      </c>
      <c r="O398" s="66">
        <v>3</v>
      </c>
      <c r="P398" s="67" t="str">
        <f t="shared" si="6"/>
        <v>33</v>
      </c>
      <c r="Q398" s="68"/>
      <c r="R398" s="66" t="s">
        <v>7</v>
      </c>
    </row>
    <row r="399" spans="1:18" x14ac:dyDescent="0.25">
      <c r="A399" s="2" t="s">
        <v>4030</v>
      </c>
      <c r="B399" s="2" t="s">
        <v>4771</v>
      </c>
      <c r="C399" s="2" t="s">
        <v>4512</v>
      </c>
      <c r="D399" s="63">
        <v>3.680000000000005</v>
      </c>
      <c r="E399" s="63">
        <v>23.725300000000001</v>
      </c>
      <c r="F399" s="64">
        <v>6.44</v>
      </c>
      <c r="G399" s="63">
        <v>20.04</v>
      </c>
      <c r="H399" s="65">
        <v>69</v>
      </c>
      <c r="I399" s="64">
        <v>0.05</v>
      </c>
      <c r="J399" s="63">
        <v>1631.1</v>
      </c>
      <c r="K399" s="64">
        <v>0.06</v>
      </c>
      <c r="L399" s="63">
        <v>1377.17</v>
      </c>
      <c r="M399" s="64">
        <v>0.06</v>
      </c>
      <c r="N399" s="66">
        <v>3</v>
      </c>
      <c r="O399" s="66">
        <v>3</v>
      </c>
      <c r="P399" s="67" t="str">
        <f t="shared" si="6"/>
        <v>33</v>
      </c>
      <c r="Q399" s="68"/>
      <c r="R399" s="66" t="s">
        <v>7</v>
      </c>
    </row>
    <row r="400" spans="1:18" x14ac:dyDescent="0.25">
      <c r="A400" s="2" t="s">
        <v>4030</v>
      </c>
      <c r="B400" s="2" t="s">
        <v>4772</v>
      </c>
      <c r="C400" s="2" t="s">
        <v>4773</v>
      </c>
      <c r="D400" s="63">
        <v>3.0200000000000031</v>
      </c>
      <c r="E400" s="63">
        <v>22.988</v>
      </c>
      <c r="F400" s="64">
        <v>7.61</v>
      </c>
      <c r="G400" s="63">
        <v>19.96</v>
      </c>
      <c r="H400" s="65">
        <v>69</v>
      </c>
      <c r="I400" s="64">
        <v>0.05</v>
      </c>
      <c r="J400" s="63">
        <v>1583.2</v>
      </c>
      <c r="K400" s="64">
        <v>0.06</v>
      </c>
      <c r="L400" s="63">
        <v>1374.82</v>
      </c>
      <c r="M400" s="64">
        <v>0.06</v>
      </c>
      <c r="N400" s="66">
        <v>3</v>
      </c>
      <c r="O400" s="66">
        <v>3</v>
      </c>
      <c r="P400" s="67" t="str">
        <f t="shared" si="6"/>
        <v>33</v>
      </c>
      <c r="Q400" s="68"/>
      <c r="R400" s="66" t="s">
        <v>7</v>
      </c>
    </row>
    <row r="401" spans="1:18" x14ac:dyDescent="0.25">
      <c r="A401" s="2" t="s">
        <v>4030</v>
      </c>
      <c r="B401" s="2" t="s">
        <v>4774</v>
      </c>
      <c r="C401" s="2" t="s">
        <v>4775</v>
      </c>
      <c r="D401" s="63">
        <v>4.54</v>
      </c>
      <c r="E401" s="63">
        <v>26.330100000000002</v>
      </c>
      <c r="F401" s="64">
        <v>5.79</v>
      </c>
      <c r="G401" s="63">
        <v>21.79</v>
      </c>
      <c r="H401" s="65">
        <v>63</v>
      </c>
      <c r="I401" s="64">
        <v>0.05</v>
      </c>
      <c r="J401" s="63">
        <v>1658.8</v>
      </c>
      <c r="K401" s="64">
        <v>0.06</v>
      </c>
      <c r="L401" s="63">
        <v>1372.78</v>
      </c>
      <c r="M401" s="64">
        <v>0.06</v>
      </c>
      <c r="N401" s="66">
        <v>3</v>
      </c>
      <c r="O401" s="66">
        <v>3</v>
      </c>
      <c r="P401" s="67" t="str">
        <f t="shared" si="6"/>
        <v>33</v>
      </c>
      <c r="Q401" s="68"/>
      <c r="R401" s="66" t="s">
        <v>7</v>
      </c>
    </row>
    <row r="402" spans="1:18" x14ac:dyDescent="0.25">
      <c r="A402" s="2" t="s">
        <v>4030</v>
      </c>
      <c r="B402" s="2" t="s">
        <v>4776</v>
      </c>
      <c r="C402" s="2" t="s">
        <v>4777</v>
      </c>
      <c r="D402" s="63">
        <v>3.0900000000000025</v>
      </c>
      <c r="E402" s="63">
        <v>22.985199999999999</v>
      </c>
      <c r="F402" s="64">
        <v>7.43</v>
      </c>
      <c r="G402" s="63">
        <v>19.89</v>
      </c>
      <c r="H402" s="65">
        <v>70</v>
      </c>
      <c r="I402" s="64">
        <v>0.06</v>
      </c>
      <c r="J402" s="63">
        <v>1588</v>
      </c>
      <c r="K402" s="64">
        <v>0.06</v>
      </c>
      <c r="L402" s="63">
        <v>1371.7</v>
      </c>
      <c r="M402" s="64">
        <v>0.06</v>
      </c>
      <c r="N402" s="66">
        <v>3</v>
      </c>
      <c r="O402" s="66">
        <v>3</v>
      </c>
      <c r="P402" s="67" t="str">
        <f t="shared" si="6"/>
        <v>33</v>
      </c>
      <c r="Q402" s="68"/>
      <c r="R402" s="66" t="s">
        <v>7</v>
      </c>
    </row>
    <row r="403" spans="1:18" x14ac:dyDescent="0.25">
      <c r="A403" s="2" t="s">
        <v>4030</v>
      </c>
      <c r="B403" s="2" t="s">
        <v>4778</v>
      </c>
      <c r="C403" s="2" t="s">
        <v>4779</v>
      </c>
      <c r="D403" s="63">
        <v>2.6999999999999975</v>
      </c>
      <c r="E403" s="63">
        <v>22.092199999999998</v>
      </c>
      <c r="F403" s="64">
        <v>8.18</v>
      </c>
      <c r="G403" s="63">
        <v>19.39</v>
      </c>
      <c r="H403" s="65">
        <v>70</v>
      </c>
      <c r="I403" s="64">
        <v>0.06</v>
      </c>
      <c r="J403" s="63">
        <v>1559.55</v>
      </c>
      <c r="K403" s="64">
        <v>0.06</v>
      </c>
      <c r="L403" s="63">
        <v>1370.55</v>
      </c>
      <c r="M403" s="64">
        <v>0.06</v>
      </c>
      <c r="N403" s="66">
        <v>3</v>
      </c>
      <c r="O403" s="66">
        <v>3</v>
      </c>
      <c r="P403" s="67" t="str">
        <f t="shared" si="6"/>
        <v>33</v>
      </c>
      <c r="Q403" s="68"/>
      <c r="R403" s="66" t="s">
        <v>7</v>
      </c>
    </row>
    <row r="404" spans="1:18" x14ac:dyDescent="0.25">
      <c r="A404" s="2" t="s">
        <v>4030</v>
      </c>
      <c r="B404" s="2" t="s">
        <v>4780</v>
      </c>
      <c r="C404" s="2" t="s">
        <v>4781</v>
      </c>
      <c r="D404" s="63">
        <v>3.9499999999999953</v>
      </c>
      <c r="E404" s="63">
        <v>23.929099999999998</v>
      </c>
      <c r="F404" s="64">
        <v>6.05</v>
      </c>
      <c r="G404" s="63">
        <v>19.97</v>
      </c>
      <c r="H404" s="65">
        <v>68</v>
      </c>
      <c r="I404" s="64">
        <v>0.05</v>
      </c>
      <c r="J404" s="63">
        <v>1637.25</v>
      </c>
      <c r="K404" s="64">
        <v>0.06</v>
      </c>
      <c r="L404" s="63">
        <v>1368.65</v>
      </c>
      <c r="M404" s="64">
        <v>0.06</v>
      </c>
      <c r="N404" s="66">
        <v>3</v>
      </c>
      <c r="O404" s="66">
        <v>3</v>
      </c>
      <c r="P404" s="67" t="str">
        <f t="shared" si="6"/>
        <v>33</v>
      </c>
      <c r="Q404" s="68"/>
      <c r="R404" s="66" t="s">
        <v>7</v>
      </c>
    </row>
    <row r="405" spans="1:18" x14ac:dyDescent="0.25">
      <c r="A405" s="2" t="s">
        <v>4030</v>
      </c>
      <c r="B405" s="2" t="s">
        <v>7062</v>
      </c>
      <c r="C405" s="2" t="s">
        <v>4102</v>
      </c>
      <c r="D405" s="63">
        <v>6.0481851851851847</v>
      </c>
      <c r="E405" s="63">
        <v>36.289099999999998</v>
      </c>
      <c r="F405" s="64">
        <v>5.99</v>
      </c>
      <c r="G405" s="63">
        <v>30.24</v>
      </c>
      <c r="H405" s="65">
        <v>45</v>
      </c>
      <c r="I405" s="64">
        <v>0.03</v>
      </c>
      <c r="J405" s="63">
        <v>1633.01</v>
      </c>
      <c r="K405" s="64">
        <v>0.06</v>
      </c>
      <c r="L405" s="63">
        <v>1360.84</v>
      </c>
      <c r="M405" s="64">
        <v>0.06</v>
      </c>
      <c r="N405" s="66">
        <v>3</v>
      </c>
      <c r="O405" s="66">
        <v>3</v>
      </c>
      <c r="P405" s="67" t="str">
        <f t="shared" si="6"/>
        <v>33</v>
      </c>
      <c r="Q405" s="67"/>
      <c r="R405" s="66" t="s">
        <v>3265</v>
      </c>
    </row>
    <row r="406" spans="1:18" x14ac:dyDescent="0.25">
      <c r="A406" s="2" t="s">
        <v>4030</v>
      </c>
      <c r="B406" s="2" t="s">
        <v>4782</v>
      </c>
      <c r="C406" s="2" t="s">
        <v>4783</v>
      </c>
      <c r="D406" s="63">
        <v>3.1399999999999935</v>
      </c>
      <c r="E406" s="63">
        <v>19.742000000000001</v>
      </c>
      <c r="F406" s="64">
        <v>6.28</v>
      </c>
      <c r="G406" s="63">
        <v>16.600000000000001</v>
      </c>
      <c r="H406" s="65">
        <v>86</v>
      </c>
      <c r="I406" s="64">
        <v>7.0000000000000007E-2</v>
      </c>
      <c r="J406" s="63">
        <v>1629.85</v>
      </c>
      <c r="K406" s="64">
        <v>0.06</v>
      </c>
      <c r="L406" s="63">
        <v>1359.81</v>
      </c>
      <c r="M406" s="64">
        <v>0.06</v>
      </c>
      <c r="N406" s="66">
        <v>3</v>
      </c>
      <c r="O406" s="66">
        <v>3</v>
      </c>
      <c r="P406" s="67" t="str">
        <f t="shared" si="6"/>
        <v>33</v>
      </c>
      <c r="Q406" s="68"/>
      <c r="R406" s="66" t="s">
        <v>7</v>
      </c>
    </row>
    <row r="407" spans="1:18" x14ac:dyDescent="0.25">
      <c r="A407" s="2" t="s">
        <v>4030</v>
      </c>
      <c r="B407" s="2" t="s">
        <v>4784</v>
      </c>
      <c r="C407" s="2" t="s">
        <v>4785</v>
      </c>
      <c r="D407" s="63">
        <v>2.3300000000000054</v>
      </c>
      <c r="E407" s="63">
        <v>14.290900000000001</v>
      </c>
      <c r="F407" s="64">
        <v>6.13</v>
      </c>
      <c r="G407" s="63">
        <v>11.96</v>
      </c>
      <c r="H407" s="65">
        <v>113</v>
      </c>
      <c r="I407" s="64">
        <v>0.09</v>
      </c>
      <c r="J407" s="63">
        <v>1616</v>
      </c>
      <c r="K407" s="64">
        <v>0.06</v>
      </c>
      <c r="L407" s="63">
        <v>1352.7</v>
      </c>
      <c r="M407" s="64">
        <v>0.06</v>
      </c>
      <c r="N407" s="66">
        <v>3</v>
      </c>
      <c r="O407" s="66">
        <v>3</v>
      </c>
      <c r="P407" s="67" t="str">
        <f t="shared" si="6"/>
        <v>33</v>
      </c>
      <c r="Q407" s="68"/>
      <c r="R407" s="66" t="s">
        <v>7</v>
      </c>
    </row>
    <row r="408" spans="1:18" x14ac:dyDescent="0.25">
      <c r="A408" s="2" t="s">
        <v>4030</v>
      </c>
      <c r="B408" s="2" t="s">
        <v>4786</v>
      </c>
      <c r="C408" s="2" t="s">
        <v>4787</v>
      </c>
      <c r="D408" s="63">
        <v>4.1899999999999986</v>
      </c>
      <c r="E408" s="63">
        <v>21.985099999999999</v>
      </c>
      <c r="F408" s="64">
        <v>5.24</v>
      </c>
      <c r="G408" s="63">
        <v>17.79</v>
      </c>
      <c r="H408" s="65">
        <v>76</v>
      </c>
      <c r="I408" s="64">
        <v>0.06</v>
      </c>
      <c r="J408" s="63">
        <v>1664.9</v>
      </c>
      <c r="K408" s="64">
        <v>0.06</v>
      </c>
      <c r="L408" s="63">
        <v>1346.46</v>
      </c>
      <c r="M408" s="64">
        <v>0.06</v>
      </c>
      <c r="N408" s="66">
        <v>3</v>
      </c>
      <c r="O408" s="66">
        <v>3</v>
      </c>
      <c r="P408" s="67" t="str">
        <f t="shared" si="6"/>
        <v>33</v>
      </c>
      <c r="Q408" s="68"/>
      <c r="R408" s="66" t="s">
        <v>7</v>
      </c>
    </row>
    <row r="409" spans="1:18" x14ac:dyDescent="0.25">
      <c r="A409" s="2" t="s">
        <v>4030</v>
      </c>
      <c r="B409" s="2" t="s">
        <v>4788</v>
      </c>
      <c r="C409" s="2" t="s">
        <v>4789</v>
      </c>
      <c r="D409" s="63">
        <v>5.1299999999999972</v>
      </c>
      <c r="E409" s="63">
        <v>30.9924</v>
      </c>
      <c r="F409" s="64">
        <v>6.04</v>
      </c>
      <c r="G409" s="63">
        <v>25.86</v>
      </c>
      <c r="H409" s="65">
        <v>52</v>
      </c>
      <c r="I409" s="64">
        <v>0.04</v>
      </c>
      <c r="J409" s="63">
        <v>1603.6</v>
      </c>
      <c r="K409" s="64">
        <v>0.06</v>
      </c>
      <c r="L409" s="63">
        <v>1336.84</v>
      </c>
      <c r="M409" s="64">
        <v>0.06</v>
      </c>
      <c r="N409" s="66">
        <v>3</v>
      </c>
      <c r="O409" s="66">
        <v>3</v>
      </c>
      <c r="P409" s="67" t="str">
        <f t="shared" si="6"/>
        <v>33</v>
      </c>
      <c r="Q409" s="68"/>
      <c r="R409" s="66" t="s">
        <v>7</v>
      </c>
    </row>
    <row r="410" spans="1:18" x14ac:dyDescent="0.25">
      <c r="A410" s="2" t="s">
        <v>4030</v>
      </c>
      <c r="B410" s="2" t="s">
        <v>4790</v>
      </c>
      <c r="C410" s="2" t="s">
        <v>4791</v>
      </c>
      <c r="D410" s="63">
        <v>4.180000000000005</v>
      </c>
      <c r="E410" s="63">
        <v>25.750699999999998</v>
      </c>
      <c r="F410" s="64">
        <v>6.16</v>
      </c>
      <c r="G410" s="63">
        <v>21.57</v>
      </c>
      <c r="H410" s="65">
        <v>61</v>
      </c>
      <c r="I410" s="64">
        <v>0.05</v>
      </c>
      <c r="J410" s="63">
        <v>1573.8</v>
      </c>
      <c r="K410" s="64">
        <v>0.06</v>
      </c>
      <c r="L410" s="63">
        <v>1318.81</v>
      </c>
      <c r="M410" s="64">
        <v>0.06</v>
      </c>
      <c r="N410" s="66">
        <v>3</v>
      </c>
      <c r="O410" s="66">
        <v>3</v>
      </c>
      <c r="P410" s="67" t="str">
        <f t="shared" si="6"/>
        <v>33</v>
      </c>
      <c r="Q410" s="68"/>
      <c r="R410" s="66" t="s">
        <v>7</v>
      </c>
    </row>
    <row r="411" spans="1:18" x14ac:dyDescent="0.25">
      <c r="A411" s="2" t="s">
        <v>4030</v>
      </c>
      <c r="B411" s="2" t="s">
        <v>4792</v>
      </c>
      <c r="C411" s="2" t="s">
        <v>4696</v>
      </c>
      <c r="D411" s="63">
        <v>2.759999999999998</v>
      </c>
      <c r="E411" s="63">
        <v>20.467300000000002</v>
      </c>
      <c r="F411" s="64">
        <v>7.41</v>
      </c>
      <c r="G411" s="63">
        <v>17.7</v>
      </c>
      <c r="H411" s="65">
        <v>75</v>
      </c>
      <c r="I411" s="64">
        <v>0.06</v>
      </c>
      <c r="J411" s="63">
        <v>1523.9</v>
      </c>
      <c r="K411" s="64">
        <v>0.06</v>
      </c>
      <c r="L411" s="63">
        <v>1316.9</v>
      </c>
      <c r="M411" s="64">
        <v>0.06</v>
      </c>
      <c r="N411" s="66">
        <v>3</v>
      </c>
      <c r="O411" s="66">
        <v>3</v>
      </c>
      <c r="P411" s="67" t="str">
        <f t="shared" si="6"/>
        <v>33</v>
      </c>
      <c r="Q411" s="68"/>
      <c r="R411" s="66" t="s">
        <v>7</v>
      </c>
    </row>
    <row r="412" spans="1:18" x14ac:dyDescent="0.25">
      <c r="A412" s="2" t="s">
        <v>4030</v>
      </c>
      <c r="B412" s="2" t="s">
        <v>4793</v>
      </c>
      <c r="C412" s="2" t="s">
        <v>4794</v>
      </c>
      <c r="D412" s="63">
        <v>3.0200000000000036</v>
      </c>
      <c r="E412" s="63">
        <v>22.0791</v>
      </c>
      <c r="F412" s="64">
        <v>7.31</v>
      </c>
      <c r="G412" s="63">
        <v>19.05</v>
      </c>
      <c r="H412" s="65">
        <v>68</v>
      </c>
      <c r="I412" s="64">
        <v>0.05</v>
      </c>
      <c r="J412" s="63">
        <v>1521.7</v>
      </c>
      <c r="K412" s="64">
        <v>0.06</v>
      </c>
      <c r="L412" s="63">
        <v>1316.34</v>
      </c>
      <c r="M412" s="64">
        <v>0.06</v>
      </c>
      <c r="N412" s="66">
        <v>3</v>
      </c>
      <c r="O412" s="66">
        <v>3</v>
      </c>
      <c r="P412" s="67" t="str">
        <f t="shared" si="6"/>
        <v>33</v>
      </c>
      <c r="Q412" s="68"/>
      <c r="R412" s="66" t="s">
        <v>7</v>
      </c>
    </row>
    <row r="413" spans="1:18" x14ac:dyDescent="0.25">
      <c r="A413" s="2" t="s">
        <v>4030</v>
      </c>
      <c r="B413" s="2" t="s">
        <v>4795</v>
      </c>
      <c r="C413" s="2" t="s">
        <v>4796</v>
      </c>
      <c r="D413" s="63">
        <v>2.3000000000000034</v>
      </c>
      <c r="E413" s="63">
        <v>16.4587</v>
      </c>
      <c r="F413" s="64">
        <v>7.15</v>
      </c>
      <c r="G413" s="63">
        <v>14.15</v>
      </c>
      <c r="H413" s="65">
        <v>93</v>
      </c>
      <c r="I413" s="64">
        <v>7.0000000000000007E-2</v>
      </c>
      <c r="J413" s="63">
        <v>1527.75</v>
      </c>
      <c r="K413" s="64">
        <v>0.06</v>
      </c>
      <c r="L413" s="63">
        <v>1313.85</v>
      </c>
      <c r="M413" s="64">
        <v>0.06</v>
      </c>
      <c r="N413" s="66">
        <v>3</v>
      </c>
      <c r="O413" s="66">
        <v>3</v>
      </c>
      <c r="P413" s="67" t="str">
        <f t="shared" si="6"/>
        <v>33</v>
      </c>
      <c r="Q413" s="68"/>
      <c r="R413" s="66" t="s">
        <v>7</v>
      </c>
    </row>
    <row r="414" spans="1:18" x14ac:dyDescent="0.25">
      <c r="A414" s="2" t="s">
        <v>4030</v>
      </c>
      <c r="B414" s="2" t="s">
        <v>4797</v>
      </c>
      <c r="C414" s="2" t="s">
        <v>4798</v>
      </c>
      <c r="D414" s="63">
        <v>4.4600000000000017</v>
      </c>
      <c r="E414" s="63">
        <v>28.4406</v>
      </c>
      <c r="F414" s="64">
        <v>6.37</v>
      </c>
      <c r="G414" s="63">
        <v>23.98</v>
      </c>
      <c r="H414" s="65">
        <v>56</v>
      </c>
      <c r="I414" s="64">
        <v>0.04</v>
      </c>
      <c r="J414" s="63">
        <v>1561</v>
      </c>
      <c r="K414" s="64">
        <v>0.06</v>
      </c>
      <c r="L414" s="63">
        <v>1311.24</v>
      </c>
      <c r="M414" s="64">
        <v>0.06</v>
      </c>
      <c r="N414" s="66">
        <v>3</v>
      </c>
      <c r="O414" s="66">
        <v>3</v>
      </c>
      <c r="P414" s="67" t="str">
        <f t="shared" si="6"/>
        <v>33</v>
      </c>
      <c r="Q414" s="68"/>
      <c r="R414" s="66" t="s">
        <v>7</v>
      </c>
    </row>
    <row r="415" spans="1:18" x14ac:dyDescent="0.25">
      <c r="A415" s="2" t="s">
        <v>4030</v>
      </c>
      <c r="B415" s="2" t="s">
        <v>4799</v>
      </c>
      <c r="C415" s="2" t="s">
        <v>4800</v>
      </c>
      <c r="D415" s="63">
        <v>1.9399999999999984</v>
      </c>
      <c r="E415" s="63">
        <v>14.867100000000001</v>
      </c>
      <c r="F415" s="64">
        <v>7.66</v>
      </c>
      <c r="G415" s="63">
        <v>12.92</v>
      </c>
      <c r="H415" s="65">
        <v>103</v>
      </c>
      <c r="I415" s="64">
        <v>0.08</v>
      </c>
      <c r="J415" s="63">
        <v>1507.85</v>
      </c>
      <c r="K415" s="64">
        <v>0.06</v>
      </c>
      <c r="L415" s="63">
        <v>1308.03</v>
      </c>
      <c r="M415" s="64">
        <v>0.06</v>
      </c>
      <c r="N415" s="66">
        <v>3</v>
      </c>
      <c r="O415" s="66">
        <v>3</v>
      </c>
      <c r="P415" s="67" t="str">
        <f t="shared" si="6"/>
        <v>33</v>
      </c>
      <c r="Q415" s="68"/>
      <c r="R415" s="66" t="s">
        <v>7</v>
      </c>
    </row>
    <row r="416" spans="1:18" x14ac:dyDescent="0.25">
      <c r="A416" s="2" t="s">
        <v>4030</v>
      </c>
      <c r="B416" s="2" t="s">
        <v>4801</v>
      </c>
      <c r="C416" s="2" t="s">
        <v>4802</v>
      </c>
      <c r="D416" s="63">
        <v>6.1200000000000037</v>
      </c>
      <c r="E416" s="63">
        <v>32.224400000000003</v>
      </c>
      <c r="F416" s="64">
        <v>5.26</v>
      </c>
      <c r="G416" s="63">
        <v>26.1</v>
      </c>
      <c r="H416" s="65">
        <v>50</v>
      </c>
      <c r="I416" s="64">
        <v>0.04</v>
      </c>
      <c r="J416" s="63">
        <v>1604</v>
      </c>
      <c r="K416" s="64">
        <v>0.06</v>
      </c>
      <c r="L416" s="63">
        <v>1298</v>
      </c>
      <c r="M416" s="64">
        <v>0.06</v>
      </c>
      <c r="N416" s="66">
        <v>3</v>
      </c>
      <c r="O416" s="66">
        <v>3</v>
      </c>
      <c r="P416" s="67" t="str">
        <f t="shared" si="6"/>
        <v>33</v>
      </c>
      <c r="Q416" s="68"/>
      <c r="R416" s="66" t="s">
        <v>7</v>
      </c>
    </row>
    <row r="417" spans="1:18" x14ac:dyDescent="0.25">
      <c r="A417" s="2" t="s">
        <v>4030</v>
      </c>
      <c r="B417" s="2" t="s">
        <v>4803</v>
      </c>
      <c r="C417" s="2" t="s">
        <v>4804</v>
      </c>
      <c r="D417" s="63">
        <v>2.0600000000000014</v>
      </c>
      <c r="E417" s="63">
        <v>16.146899999999999</v>
      </c>
      <c r="F417" s="64">
        <v>7.83</v>
      </c>
      <c r="G417" s="63">
        <v>14.08</v>
      </c>
      <c r="H417" s="65">
        <v>91</v>
      </c>
      <c r="I417" s="64">
        <v>7.0000000000000007E-2</v>
      </c>
      <c r="J417" s="63">
        <v>1480.2</v>
      </c>
      <c r="K417" s="64">
        <v>0.06</v>
      </c>
      <c r="L417" s="63">
        <v>1292.74</v>
      </c>
      <c r="M417" s="64">
        <v>0.06</v>
      </c>
      <c r="N417" s="66">
        <v>3</v>
      </c>
      <c r="O417" s="66">
        <v>3</v>
      </c>
      <c r="P417" s="67" t="str">
        <f t="shared" si="6"/>
        <v>33</v>
      </c>
      <c r="Q417" s="68"/>
      <c r="R417" s="66" t="s">
        <v>7</v>
      </c>
    </row>
    <row r="418" spans="1:18" x14ac:dyDescent="0.25">
      <c r="A418" s="2" t="s">
        <v>4030</v>
      </c>
      <c r="B418" s="2" t="s">
        <v>4805</v>
      </c>
      <c r="C418" s="2" t="s">
        <v>4806</v>
      </c>
      <c r="D418" s="63">
        <v>4.4199999999999955</v>
      </c>
      <c r="E418" s="63">
        <v>25.548300000000001</v>
      </c>
      <c r="F418" s="64">
        <v>5.78</v>
      </c>
      <c r="G418" s="63">
        <v>21.12</v>
      </c>
      <c r="H418" s="65">
        <v>61</v>
      </c>
      <c r="I418" s="64">
        <v>0.05</v>
      </c>
      <c r="J418" s="63">
        <v>1559.9</v>
      </c>
      <c r="K418" s="64">
        <v>0.06</v>
      </c>
      <c r="L418" s="63">
        <v>1290.28</v>
      </c>
      <c r="M418" s="64">
        <v>0.06</v>
      </c>
      <c r="N418" s="66">
        <v>3</v>
      </c>
      <c r="O418" s="66">
        <v>3</v>
      </c>
      <c r="P418" s="67" t="str">
        <f t="shared" si="6"/>
        <v>33</v>
      </c>
      <c r="Q418" s="68"/>
      <c r="R418" s="66" t="s">
        <v>7</v>
      </c>
    </row>
    <row r="419" spans="1:18" x14ac:dyDescent="0.25">
      <c r="A419" s="2" t="s">
        <v>4030</v>
      </c>
      <c r="B419" s="2" t="s">
        <v>4807</v>
      </c>
      <c r="C419" s="2" t="s">
        <v>1009</v>
      </c>
      <c r="D419" s="63">
        <v>2.75</v>
      </c>
      <c r="E419" s="63">
        <v>21.687100000000001</v>
      </c>
      <c r="F419" s="64">
        <v>7.88</v>
      </c>
      <c r="G419" s="63">
        <v>18.93</v>
      </c>
      <c r="H419" s="65">
        <v>68</v>
      </c>
      <c r="I419" s="64">
        <v>0.05</v>
      </c>
      <c r="J419" s="63">
        <v>1476.35</v>
      </c>
      <c r="K419" s="64">
        <v>0.06</v>
      </c>
      <c r="L419" s="63">
        <v>1289.3499999999999</v>
      </c>
      <c r="M419" s="64">
        <v>0.06</v>
      </c>
      <c r="N419" s="66">
        <v>3</v>
      </c>
      <c r="O419" s="66">
        <v>3</v>
      </c>
      <c r="P419" s="67" t="str">
        <f t="shared" si="6"/>
        <v>33</v>
      </c>
      <c r="Q419" s="68"/>
      <c r="R419" s="66" t="s">
        <v>7</v>
      </c>
    </row>
    <row r="420" spans="1:18" x14ac:dyDescent="0.25">
      <c r="A420" s="2" t="s">
        <v>4030</v>
      </c>
      <c r="B420" s="2" t="s">
        <v>4808</v>
      </c>
      <c r="C420" s="2" t="s">
        <v>4809</v>
      </c>
      <c r="D420" s="63">
        <v>1.8499999999999972</v>
      </c>
      <c r="E420" s="63">
        <v>18.524799999999999</v>
      </c>
      <c r="F420" s="64">
        <v>10.01</v>
      </c>
      <c r="G420" s="63">
        <v>16.670000000000002</v>
      </c>
      <c r="H420" s="65">
        <v>78</v>
      </c>
      <c r="I420" s="64">
        <v>0.06</v>
      </c>
      <c r="J420" s="63">
        <v>1432.94</v>
      </c>
      <c r="K420" s="64">
        <v>0.05</v>
      </c>
      <c r="L420" s="63">
        <v>1288.6400000000001</v>
      </c>
      <c r="M420" s="64">
        <v>0.06</v>
      </c>
      <c r="N420" s="66">
        <v>3</v>
      </c>
      <c r="O420" s="66">
        <v>3</v>
      </c>
      <c r="P420" s="67" t="str">
        <f t="shared" si="6"/>
        <v>33</v>
      </c>
      <c r="Q420" s="68"/>
      <c r="R420" s="66" t="s">
        <v>7</v>
      </c>
    </row>
    <row r="421" spans="1:18" x14ac:dyDescent="0.25">
      <c r="A421" s="2" t="s">
        <v>4030</v>
      </c>
      <c r="B421" s="2" t="s">
        <v>4810</v>
      </c>
      <c r="C421" s="2" t="s">
        <v>4811</v>
      </c>
      <c r="D421" s="63">
        <v>2.3000000000000043</v>
      </c>
      <c r="E421" s="63">
        <v>14.545299999999999</v>
      </c>
      <c r="F421" s="64">
        <v>6.32</v>
      </c>
      <c r="G421" s="63">
        <v>12.24</v>
      </c>
      <c r="H421" s="65">
        <v>107</v>
      </c>
      <c r="I421" s="64">
        <v>0.09</v>
      </c>
      <c r="J421" s="63">
        <v>1534.35</v>
      </c>
      <c r="K421" s="64">
        <v>0.06</v>
      </c>
      <c r="L421" s="63">
        <v>1288.25</v>
      </c>
      <c r="M421" s="64">
        <v>0.06</v>
      </c>
      <c r="N421" s="66">
        <v>3</v>
      </c>
      <c r="O421" s="66">
        <v>3</v>
      </c>
      <c r="P421" s="67" t="str">
        <f t="shared" si="6"/>
        <v>33</v>
      </c>
      <c r="Q421" s="68"/>
      <c r="R421" s="66" t="s">
        <v>7</v>
      </c>
    </row>
    <row r="422" spans="1:18" x14ac:dyDescent="0.25">
      <c r="A422" s="2" t="s">
        <v>4030</v>
      </c>
      <c r="B422" s="2" t="s">
        <v>4812</v>
      </c>
      <c r="C422" s="2" t="s">
        <v>4813</v>
      </c>
      <c r="D422" s="63">
        <v>3.9799999999999969</v>
      </c>
      <c r="E422" s="63">
        <v>21.836200000000002</v>
      </c>
      <c r="F422" s="64">
        <v>5.48</v>
      </c>
      <c r="G422" s="63">
        <v>17.850000000000001</v>
      </c>
      <c r="H422" s="65">
        <v>72</v>
      </c>
      <c r="I422" s="64">
        <v>0.06</v>
      </c>
      <c r="J422" s="63">
        <v>1569.7</v>
      </c>
      <c r="K422" s="64">
        <v>0.06</v>
      </c>
      <c r="L422" s="63">
        <v>1283.1400000000001</v>
      </c>
      <c r="M422" s="64">
        <v>0.06</v>
      </c>
      <c r="N422" s="66">
        <v>3</v>
      </c>
      <c r="O422" s="66">
        <v>3</v>
      </c>
      <c r="P422" s="67" t="str">
        <f t="shared" si="6"/>
        <v>33</v>
      </c>
      <c r="Q422" s="68"/>
      <c r="R422" s="66" t="s">
        <v>7</v>
      </c>
    </row>
    <row r="423" spans="1:18" x14ac:dyDescent="0.25">
      <c r="A423" s="2" t="s">
        <v>4030</v>
      </c>
      <c r="B423" s="2" t="s">
        <v>4814</v>
      </c>
      <c r="C423" s="2" t="s">
        <v>4815</v>
      </c>
      <c r="D423" s="63">
        <v>3.069999999999995</v>
      </c>
      <c r="E423" s="63">
        <v>20.063099999999999</v>
      </c>
      <c r="F423" s="64">
        <v>6.53</v>
      </c>
      <c r="G423" s="63">
        <v>16.989999999999998</v>
      </c>
      <c r="H423" s="65">
        <v>75</v>
      </c>
      <c r="I423" s="64">
        <v>0.06</v>
      </c>
      <c r="J423" s="63">
        <v>1511.55</v>
      </c>
      <c r="K423" s="64">
        <v>0.06</v>
      </c>
      <c r="L423" s="63">
        <v>1281.3</v>
      </c>
      <c r="M423" s="64">
        <v>0.06</v>
      </c>
      <c r="N423" s="66">
        <v>3</v>
      </c>
      <c r="O423" s="66">
        <v>3</v>
      </c>
      <c r="P423" s="67" t="str">
        <f t="shared" si="6"/>
        <v>33</v>
      </c>
      <c r="Q423" s="68"/>
      <c r="R423" s="66" t="s">
        <v>7</v>
      </c>
    </row>
    <row r="424" spans="1:18" x14ac:dyDescent="0.25">
      <c r="A424" s="2" t="s">
        <v>4030</v>
      </c>
      <c r="B424" s="2" t="s">
        <v>4816</v>
      </c>
      <c r="C424" s="2" t="s">
        <v>4817</v>
      </c>
      <c r="D424" s="63">
        <v>2.8400000000000025</v>
      </c>
      <c r="E424" s="63">
        <v>18.286200000000001</v>
      </c>
      <c r="F424" s="64">
        <v>6.43</v>
      </c>
      <c r="G424" s="63">
        <v>15.44</v>
      </c>
      <c r="H424" s="65">
        <v>83</v>
      </c>
      <c r="I424" s="64">
        <v>7.0000000000000007E-2</v>
      </c>
      <c r="J424" s="63">
        <v>1516.9</v>
      </c>
      <c r="K424" s="64">
        <v>0.06</v>
      </c>
      <c r="L424" s="63">
        <v>1281.18</v>
      </c>
      <c r="M424" s="64">
        <v>0.06</v>
      </c>
      <c r="N424" s="66">
        <v>3</v>
      </c>
      <c r="O424" s="66">
        <v>3</v>
      </c>
      <c r="P424" s="67" t="str">
        <f t="shared" si="6"/>
        <v>33</v>
      </c>
      <c r="Q424" s="68"/>
      <c r="R424" s="66" t="s">
        <v>7</v>
      </c>
    </row>
    <row r="425" spans="1:18" x14ac:dyDescent="0.25">
      <c r="A425" s="2" t="s">
        <v>4030</v>
      </c>
      <c r="B425" s="2" t="s">
        <v>4820</v>
      </c>
      <c r="C425" s="2" t="s">
        <v>4821</v>
      </c>
      <c r="D425" s="63">
        <v>6.2599999999999953</v>
      </c>
      <c r="E425" s="63">
        <v>30.86</v>
      </c>
      <c r="F425" s="64">
        <v>4.92</v>
      </c>
      <c r="G425" s="63">
        <v>24.6</v>
      </c>
      <c r="H425" s="65">
        <v>51</v>
      </c>
      <c r="I425" s="64">
        <v>0.04</v>
      </c>
      <c r="J425" s="63">
        <v>1583</v>
      </c>
      <c r="K425" s="64">
        <v>0.06</v>
      </c>
      <c r="L425" s="63">
        <v>1263.74</v>
      </c>
      <c r="M425" s="64">
        <v>0.06</v>
      </c>
      <c r="N425" s="66">
        <v>3</v>
      </c>
      <c r="O425" s="66">
        <v>3</v>
      </c>
      <c r="P425" s="67" t="str">
        <f t="shared" si="6"/>
        <v>33</v>
      </c>
      <c r="Q425" s="68"/>
      <c r="R425" s="66" t="s">
        <v>7</v>
      </c>
    </row>
    <row r="426" spans="1:18" x14ac:dyDescent="0.25">
      <c r="A426" s="2" t="s">
        <v>4030</v>
      </c>
      <c r="B426" s="2" t="s">
        <v>4822</v>
      </c>
      <c r="C426" s="2" t="s">
        <v>4823</v>
      </c>
      <c r="D426" s="63">
        <v>3.0699999999999954</v>
      </c>
      <c r="E426" s="63">
        <v>20.088899999999999</v>
      </c>
      <c r="F426" s="64">
        <v>6.54</v>
      </c>
      <c r="G426" s="63">
        <v>17.010000000000002</v>
      </c>
      <c r="H426" s="65">
        <v>76</v>
      </c>
      <c r="I426" s="64">
        <v>0.06</v>
      </c>
      <c r="J426" s="63">
        <v>1496.05</v>
      </c>
      <c r="K426" s="64">
        <v>0.06</v>
      </c>
      <c r="L426" s="63">
        <v>1262.73</v>
      </c>
      <c r="M426" s="64">
        <v>0.06</v>
      </c>
      <c r="N426" s="66">
        <v>3</v>
      </c>
      <c r="O426" s="66">
        <v>3</v>
      </c>
      <c r="P426" s="67" t="str">
        <f t="shared" si="6"/>
        <v>33</v>
      </c>
      <c r="Q426" s="68"/>
      <c r="R426" s="66" t="s">
        <v>7</v>
      </c>
    </row>
    <row r="427" spans="1:18" x14ac:dyDescent="0.25">
      <c r="A427" s="2" t="s">
        <v>4030</v>
      </c>
      <c r="B427" s="2" t="s">
        <v>4824</v>
      </c>
      <c r="C427" s="2" t="s">
        <v>4825</v>
      </c>
      <c r="D427" s="63">
        <v>8.6000000000000014</v>
      </c>
      <c r="E427" s="63">
        <v>42.805500000000002</v>
      </c>
      <c r="F427" s="64">
        <v>4.97</v>
      </c>
      <c r="G427" s="63">
        <v>34.200000000000003</v>
      </c>
      <c r="H427" s="65">
        <v>37</v>
      </c>
      <c r="I427" s="64">
        <v>0.03</v>
      </c>
      <c r="J427" s="63">
        <v>1577</v>
      </c>
      <c r="K427" s="64">
        <v>0.06</v>
      </c>
      <c r="L427" s="63">
        <v>1258.8</v>
      </c>
      <c r="M427" s="64">
        <v>0.06</v>
      </c>
      <c r="N427" s="66">
        <v>3</v>
      </c>
      <c r="O427" s="66">
        <v>3</v>
      </c>
      <c r="P427" s="67" t="str">
        <f t="shared" si="6"/>
        <v>33</v>
      </c>
      <c r="Q427" s="68"/>
      <c r="R427" s="66" t="s">
        <v>7</v>
      </c>
    </row>
    <row r="428" spans="1:18" x14ac:dyDescent="0.25">
      <c r="A428" s="2" t="s">
        <v>4030</v>
      </c>
      <c r="B428" s="2" t="s">
        <v>4826</v>
      </c>
      <c r="C428" s="2" t="s">
        <v>4827</v>
      </c>
      <c r="D428" s="63">
        <v>3.0200000000000036</v>
      </c>
      <c r="E428" s="63">
        <v>20.638000000000002</v>
      </c>
      <c r="F428" s="64">
        <v>6.83</v>
      </c>
      <c r="G428" s="63">
        <v>17.61</v>
      </c>
      <c r="H428" s="65">
        <v>71</v>
      </c>
      <c r="I428" s="64">
        <v>0.06</v>
      </c>
      <c r="J428" s="63">
        <v>1472.3</v>
      </c>
      <c r="K428" s="64">
        <v>0.06</v>
      </c>
      <c r="L428" s="63">
        <v>1257.8800000000001</v>
      </c>
      <c r="M428" s="64">
        <v>0.06</v>
      </c>
      <c r="N428" s="66">
        <v>3</v>
      </c>
      <c r="O428" s="66">
        <v>3</v>
      </c>
      <c r="P428" s="67" t="str">
        <f t="shared" si="6"/>
        <v>33</v>
      </c>
      <c r="Q428" s="68"/>
      <c r="R428" s="66" t="s">
        <v>7</v>
      </c>
    </row>
    <row r="429" spans="1:18" x14ac:dyDescent="0.25">
      <c r="A429" s="2" t="s">
        <v>4030</v>
      </c>
      <c r="B429" s="2" t="s">
        <v>4828</v>
      </c>
      <c r="C429" s="2" t="s">
        <v>4829</v>
      </c>
      <c r="D429" s="63">
        <v>2.7700000000000031</v>
      </c>
      <c r="E429" s="63">
        <v>18.632000000000001</v>
      </c>
      <c r="F429" s="64">
        <v>6.72</v>
      </c>
      <c r="G429" s="63">
        <v>15.86</v>
      </c>
      <c r="H429" s="65">
        <v>78</v>
      </c>
      <c r="I429" s="64">
        <v>0.06</v>
      </c>
      <c r="J429" s="63">
        <v>1457.3</v>
      </c>
      <c r="K429" s="64">
        <v>0.06</v>
      </c>
      <c r="L429" s="63">
        <v>1241.24</v>
      </c>
      <c r="M429" s="64">
        <v>0.06</v>
      </c>
      <c r="N429" s="66">
        <v>3</v>
      </c>
      <c r="O429" s="66">
        <v>3</v>
      </c>
      <c r="P429" s="67" t="str">
        <f t="shared" si="6"/>
        <v>33</v>
      </c>
      <c r="Q429" s="68"/>
      <c r="R429" s="66" t="s">
        <v>7</v>
      </c>
    </row>
    <row r="430" spans="1:18" x14ac:dyDescent="0.25">
      <c r="A430" s="2" t="s">
        <v>4030</v>
      </c>
      <c r="B430" s="2" t="s">
        <v>4830</v>
      </c>
      <c r="C430" s="2" t="s">
        <v>4831</v>
      </c>
      <c r="D430" s="63">
        <v>3.1800000000000046</v>
      </c>
      <c r="E430" s="63">
        <v>21.467099999999999</v>
      </c>
      <c r="F430" s="64">
        <v>6.75</v>
      </c>
      <c r="G430" s="63">
        <v>18.28</v>
      </c>
      <c r="H430" s="65">
        <v>68</v>
      </c>
      <c r="I430" s="64">
        <v>0.05</v>
      </c>
      <c r="J430" s="63">
        <v>1456.3</v>
      </c>
      <c r="K430" s="64">
        <v>0.06</v>
      </c>
      <c r="L430" s="63">
        <v>1240.06</v>
      </c>
      <c r="M430" s="64">
        <v>0.06</v>
      </c>
      <c r="N430" s="66">
        <v>3</v>
      </c>
      <c r="O430" s="66">
        <v>3</v>
      </c>
      <c r="P430" s="67" t="str">
        <f t="shared" si="6"/>
        <v>33</v>
      </c>
      <c r="Q430" s="68"/>
      <c r="R430" s="66" t="s">
        <v>7</v>
      </c>
    </row>
    <row r="431" spans="1:18" x14ac:dyDescent="0.25">
      <c r="A431" s="2" t="s">
        <v>4030</v>
      </c>
      <c r="B431" s="2" t="s">
        <v>4832</v>
      </c>
      <c r="C431" s="2" t="s">
        <v>4833</v>
      </c>
      <c r="D431" s="63">
        <v>6.29</v>
      </c>
      <c r="E431" s="63">
        <v>33.324399999999997</v>
      </c>
      <c r="F431" s="64">
        <v>5.29</v>
      </c>
      <c r="G431" s="63">
        <v>27.03</v>
      </c>
      <c r="H431" s="65">
        <v>46</v>
      </c>
      <c r="I431" s="64">
        <v>0.03</v>
      </c>
      <c r="J431" s="63">
        <v>1529.3</v>
      </c>
      <c r="K431" s="64">
        <v>0.06</v>
      </c>
      <c r="L431" s="63">
        <v>1239.96</v>
      </c>
      <c r="M431" s="64">
        <v>0.06</v>
      </c>
      <c r="N431" s="66">
        <v>3</v>
      </c>
      <c r="O431" s="66">
        <v>3</v>
      </c>
      <c r="P431" s="67" t="str">
        <f t="shared" si="6"/>
        <v>33</v>
      </c>
      <c r="Q431" s="68"/>
      <c r="R431" s="66" t="s">
        <v>7</v>
      </c>
    </row>
    <row r="432" spans="1:18" x14ac:dyDescent="0.25">
      <c r="A432" s="2" t="s">
        <v>4030</v>
      </c>
      <c r="B432" s="2" t="s">
        <v>4834</v>
      </c>
      <c r="C432" s="2" t="s">
        <v>4835</v>
      </c>
      <c r="D432" s="63">
        <v>3.4300000000000046</v>
      </c>
      <c r="E432" s="63">
        <v>22.831600000000002</v>
      </c>
      <c r="F432" s="64">
        <v>6.65</v>
      </c>
      <c r="G432" s="63">
        <v>19.399999999999999</v>
      </c>
      <c r="H432" s="65">
        <v>64</v>
      </c>
      <c r="I432" s="64">
        <v>0.05</v>
      </c>
      <c r="J432" s="63">
        <v>1455.9</v>
      </c>
      <c r="K432" s="64">
        <v>0.06</v>
      </c>
      <c r="L432" s="63">
        <v>1236.3800000000001</v>
      </c>
      <c r="M432" s="64">
        <v>0.06</v>
      </c>
      <c r="N432" s="66">
        <v>3</v>
      </c>
      <c r="O432" s="66">
        <v>3</v>
      </c>
      <c r="P432" s="67" t="str">
        <f t="shared" si="6"/>
        <v>33</v>
      </c>
      <c r="Q432" s="68"/>
      <c r="R432" s="66" t="s">
        <v>7</v>
      </c>
    </row>
    <row r="433" spans="1:18" x14ac:dyDescent="0.25">
      <c r="A433" s="2" t="s">
        <v>4030</v>
      </c>
      <c r="B433" s="2" t="s">
        <v>4836</v>
      </c>
      <c r="C433" s="2" t="s">
        <v>4837</v>
      </c>
      <c r="D433" s="63">
        <v>3.7700000000000027</v>
      </c>
      <c r="E433" s="63">
        <v>26.8444</v>
      </c>
      <c r="F433" s="64">
        <v>7.12</v>
      </c>
      <c r="G433" s="63">
        <v>23.07</v>
      </c>
      <c r="H433" s="65">
        <v>53</v>
      </c>
      <c r="I433" s="64">
        <v>0.04</v>
      </c>
      <c r="J433" s="63">
        <v>1434.1</v>
      </c>
      <c r="K433" s="64">
        <v>0.05</v>
      </c>
      <c r="L433" s="63">
        <v>1234.29</v>
      </c>
      <c r="M433" s="64">
        <v>0.06</v>
      </c>
      <c r="N433" s="66">
        <v>3</v>
      </c>
      <c r="O433" s="66">
        <v>3</v>
      </c>
      <c r="P433" s="67" t="str">
        <f t="shared" si="6"/>
        <v>33</v>
      </c>
      <c r="Q433" s="68"/>
      <c r="R433" s="66" t="s">
        <v>7</v>
      </c>
    </row>
    <row r="434" spans="1:18" x14ac:dyDescent="0.25">
      <c r="A434" s="2" t="s">
        <v>4030</v>
      </c>
      <c r="B434" s="2" t="s">
        <v>4838</v>
      </c>
      <c r="C434" s="2" t="s">
        <v>4839</v>
      </c>
      <c r="D434" s="63">
        <v>2.2899999999999991</v>
      </c>
      <c r="E434" s="63">
        <v>16.6891</v>
      </c>
      <c r="F434" s="64">
        <v>7.28</v>
      </c>
      <c r="G434" s="63">
        <v>14.39</v>
      </c>
      <c r="H434" s="65">
        <v>86</v>
      </c>
      <c r="I434" s="64">
        <v>7.0000000000000007E-2</v>
      </c>
      <c r="J434" s="63">
        <v>1429.2</v>
      </c>
      <c r="K434" s="64">
        <v>0.05</v>
      </c>
      <c r="L434" s="63">
        <v>1232.26</v>
      </c>
      <c r="M434" s="64">
        <v>0.06</v>
      </c>
      <c r="N434" s="66">
        <v>3</v>
      </c>
      <c r="O434" s="66">
        <v>3</v>
      </c>
      <c r="P434" s="67" t="str">
        <f t="shared" si="6"/>
        <v>33</v>
      </c>
      <c r="Q434" s="68"/>
      <c r="R434" s="66" t="s">
        <v>7</v>
      </c>
    </row>
    <row r="435" spans="1:18" x14ac:dyDescent="0.25">
      <c r="A435" s="2" t="s">
        <v>4030</v>
      </c>
      <c r="B435" s="2" t="s">
        <v>4840</v>
      </c>
      <c r="C435" s="2" t="s">
        <v>4841</v>
      </c>
      <c r="D435" s="63">
        <v>3.4900000000000029</v>
      </c>
      <c r="E435" s="63">
        <v>24.051500000000001</v>
      </c>
      <c r="F435" s="64">
        <v>6.89</v>
      </c>
      <c r="G435" s="63">
        <v>20.56</v>
      </c>
      <c r="H435" s="65">
        <v>58</v>
      </c>
      <c r="I435" s="64">
        <v>0.04</v>
      </c>
      <c r="J435" s="63">
        <v>1431.25</v>
      </c>
      <c r="K435" s="64">
        <v>0.05</v>
      </c>
      <c r="L435" s="63">
        <v>1228.83</v>
      </c>
      <c r="M435" s="64">
        <v>0.06</v>
      </c>
      <c r="N435" s="66">
        <v>3</v>
      </c>
      <c r="O435" s="66">
        <v>3</v>
      </c>
      <c r="P435" s="67" t="str">
        <f t="shared" si="6"/>
        <v>33</v>
      </c>
      <c r="Q435" s="68"/>
      <c r="R435" s="66" t="s">
        <v>7</v>
      </c>
    </row>
    <row r="436" spans="1:18" x14ac:dyDescent="0.25">
      <c r="A436" s="2" t="s">
        <v>4030</v>
      </c>
      <c r="B436" s="2" t="s">
        <v>4842</v>
      </c>
      <c r="C436" s="2" t="s">
        <v>4843</v>
      </c>
      <c r="D436" s="63">
        <v>4.8199999999999958</v>
      </c>
      <c r="E436" s="63">
        <v>32.093000000000004</v>
      </c>
      <c r="F436" s="64">
        <v>6.65</v>
      </c>
      <c r="G436" s="63">
        <v>27.27</v>
      </c>
      <c r="H436" s="65">
        <v>45</v>
      </c>
      <c r="I436" s="64">
        <v>0.03</v>
      </c>
      <c r="J436" s="63">
        <v>1445</v>
      </c>
      <c r="K436" s="64">
        <v>0.06</v>
      </c>
      <c r="L436" s="63">
        <v>1228.0999999999999</v>
      </c>
      <c r="M436" s="64">
        <v>0.06</v>
      </c>
      <c r="N436" s="66">
        <v>3</v>
      </c>
      <c r="O436" s="66">
        <v>3</v>
      </c>
      <c r="P436" s="67" t="str">
        <f t="shared" si="6"/>
        <v>33</v>
      </c>
      <c r="Q436" s="68"/>
      <c r="R436" s="66" t="s">
        <v>7</v>
      </c>
    </row>
    <row r="437" spans="1:18" x14ac:dyDescent="0.25">
      <c r="A437" s="2" t="s">
        <v>4030</v>
      </c>
      <c r="B437" s="2" t="s">
        <v>4844</v>
      </c>
      <c r="C437" s="2" t="s">
        <v>4845</v>
      </c>
      <c r="D437" s="63">
        <v>3.2400000000000024</v>
      </c>
      <c r="E437" s="63">
        <v>22.4419</v>
      </c>
      <c r="F437" s="64">
        <v>6.92</v>
      </c>
      <c r="G437" s="63">
        <v>19.2</v>
      </c>
      <c r="H437" s="65">
        <v>63</v>
      </c>
      <c r="I437" s="64">
        <v>0.05</v>
      </c>
      <c r="J437" s="63">
        <v>1415.4</v>
      </c>
      <c r="K437" s="64">
        <v>0.05</v>
      </c>
      <c r="L437" s="63">
        <v>1211.28</v>
      </c>
      <c r="M437" s="64">
        <v>0.05</v>
      </c>
      <c r="N437" s="66">
        <v>3</v>
      </c>
      <c r="O437" s="66">
        <v>3</v>
      </c>
      <c r="P437" s="67" t="str">
        <f t="shared" si="6"/>
        <v>33</v>
      </c>
      <c r="Q437" s="68"/>
      <c r="R437" s="66" t="s">
        <v>7</v>
      </c>
    </row>
    <row r="438" spans="1:18" x14ac:dyDescent="0.25">
      <c r="A438" s="2" t="s">
        <v>4030</v>
      </c>
      <c r="B438" s="2" t="s">
        <v>7065</v>
      </c>
      <c r="C438" s="2" t="s">
        <v>7066</v>
      </c>
      <c r="D438" s="63">
        <v>3.7524509803921577</v>
      </c>
      <c r="E438" s="63">
        <v>22.514700000000001</v>
      </c>
      <c r="F438" s="64">
        <v>5.99</v>
      </c>
      <c r="G438" s="63">
        <v>18.760000000000002</v>
      </c>
      <c r="H438" s="65">
        <v>64</v>
      </c>
      <c r="I438" s="64">
        <v>0.05</v>
      </c>
      <c r="J438" s="63">
        <v>1451</v>
      </c>
      <c r="K438" s="64">
        <v>0.06</v>
      </c>
      <c r="L438" s="63">
        <v>1210.8399999999999</v>
      </c>
      <c r="M438" s="64">
        <v>0.05</v>
      </c>
      <c r="N438" s="66">
        <v>3</v>
      </c>
      <c r="O438" s="66">
        <v>3</v>
      </c>
      <c r="P438" s="67" t="str">
        <f t="shared" si="6"/>
        <v>33</v>
      </c>
      <c r="Q438" s="67"/>
      <c r="R438" s="66" t="s">
        <v>3265</v>
      </c>
    </row>
    <row r="439" spans="1:18" x14ac:dyDescent="0.25">
      <c r="A439" s="2" t="s">
        <v>4030</v>
      </c>
      <c r="B439" s="2" t="s">
        <v>7067</v>
      </c>
      <c r="C439" s="2" t="s">
        <v>7068</v>
      </c>
      <c r="D439" s="63">
        <v>6.170641025641026</v>
      </c>
      <c r="E439" s="63">
        <v>37.023800000000001</v>
      </c>
      <c r="F439" s="64">
        <v>5.99</v>
      </c>
      <c r="G439" s="63">
        <v>30.85</v>
      </c>
      <c r="H439" s="65">
        <v>39</v>
      </c>
      <c r="I439" s="64">
        <v>0.03</v>
      </c>
      <c r="J439" s="63">
        <v>1443.93</v>
      </c>
      <c r="K439" s="64">
        <v>0.06</v>
      </c>
      <c r="L439" s="63">
        <v>1203.27</v>
      </c>
      <c r="M439" s="64">
        <v>0.05</v>
      </c>
      <c r="N439" s="66">
        <v>3</v>
      </c>
      <c r="O439" s="66">
        <v>3</v>
      </c>
      <c r="P439" s="67" t="str">
        <f t="shared" si="6"/>
        <v>33</v>
      </c>
      <c r="Q439" s="67"/>
      <c r="R439" s="66" t="s">
        <v>3265</v>
      </c>
    </row>
    <row r="440" spans="1:18" x14ac:dyDescent="0.25">
      <c r="A440" s="2" t="s">
        <v>4030</v>
      </c>
      <c r="B440" s="2" t="s">
        <v>4846</v>
      </c>
      <c r="C440" s="2" t="s">
        <v>4847</v>
      </c>
      <c r="D440" s="63">
        <v>2.6399999999999948</v>
      </c>
      <c r="E440" s="63">
        <v>17.645499999999998</v>
      </c>
      <c r="F440" s="64">
        <v>6.68</v>
      </c>
      <c r="G440" s="63">
        <v>15</v>
      </c>
      <c r="H440" s="65">
        <v>80</v>
      </c>
      <c r="I440" s="64">
        <v>0.06</v>
      </c>
      <c r="J440" s="63">
        <v>1413</v>
      </c>
      <c r="K440" s="64">
        <v>0.05</v>
      </c>
      <c r="L440" s="63">
        <v>1201.8</v>
      </c>
      <c r="M440" s="64">
        <v>0.05</v>
      </c>
      <c r="N440" s="66">
        <v>3</v>
      </c>
      <c r="O440" s="66">
        <v>3</v>
      </c>
      <c r="P440" s="67" t="str">
        <f t="shared" si="6"/>
        <v>33</v>
      </c>
      <c r="Q440" s="68"/>
      <c r="R440" s="66" t="s">
        <v>7</v>
      </c>
    </row>
    <row r="441" spans="1:18" x14ac:dyDescent="0.25">
      <c r="A441" s="2" t="s">
        <v>4030</v>
      </c>
      <c r="B441" s="2" t="s">
        <v>4848</v>
      </c>
      <c r="C441" s="2" t="s">
        <v>4849</v>
      </c>
      <c r="D441" s="63">
        <v>3.1500000000000035</v>
      </c>
      <c r="E441" s="63">
        <v>22.501999999999999</v>
      </c>
      <c r="F441" s="64">
        <v>7.14</v>
      </c>
      <c r="G441" s="63">
        <v>19.350000000000001</v>
      </c>
      <c r="H441" s="65">
        <v>62</v>
      </c>
      <c r="I441" s="64">
        <v>0.05</v>
      </c>
      <c r="J441" s="63">
        <v>1395.13</v>
      </c>
      <c r="K441" s="64">
        <v>0.05</v>
      </c>
      <c r="L441" s="63">
        <v>1199.83</v>
      </c>
      <c r="M441" s="64">
        <v>0.05</v>
      </c>
      <c r="N441" s="66">
        <v>3</v>
      </c>
      <c r="O441" s="66">
        <v>3</v>
      </c>
      <c r="P441" s="67" t="str">
        <f t="shared" si="6"/>
        <v>33</v>
      </c>
      <c r="Q441" s="68"/>
      <c r="R441" s="66" t="s">
        <v>7</v>
      </c>
    </row>
    <row r="442" spans="1:18" x14ac:dyDescent="0.25">
      <c r="A442" s="2" t="s">
        <v>4030</v>
      </c>
      <c r="B442" s="2" t="s">
        <v>4850</v>
      </c>
      <c r="C442" s="2" t="s">
        <v>4851</v>
      </c>
      <c r="D442" s="63">
        <v>3.9199999999999959</v>
      </c>
      <c r="E442" s="63">
        <v>20.718299999999999</v>
      </c>
      <c r="F442" s="64">
        <v>5.28</v>
      </c>
      <c r="G442" s="63">
        <v>16.79</v>
      </c>
      <c r="H442" s="65">
        <v>76</v>
      </c>
      <c r="I442" s="64">
        <v>0.06</v>
      </c>
      <c r="J442" s="63">
        <v>1497</v>
      </c>
      <c r="K442" s="64">
        <v>0.06</v>
      </c>
      <c r="L442" s="63">
        <v>1199.08</v>
      </c>
      <c r="M442" s="64">
        <v>0.05</v>
      </c>
      <c r="N442" s="66">
        <v>3</v>
      </c>
      <c r="O442" s="66">
        <v>3</v>
      </c>
      <c r="P442" s="67" t="str">
        <f t="shared" si="6"/>
        <v>33</v>
      </c>
      <c r="Q442" s="68"/>
      <c r="R442" s="66" t="s">
        <v>7</v>
      </c>
    </row>
    <row r="443" spans="1:18" x14ac:dyDescent="0.25">
      <c r="A443" s="2" t="s">
        <v>4030</v>
      </c>
      <c r="B443" s="2" t="s">
        <v>4852</v>
      </c>
      <c r="C443" s="2" t="s">
        <v>4853</v>
      </c>
      <c r="D443" s="63">
        <v>2.3000000000000012</v>
      </c>
      <c r="E443" s="63">
        <v>19.297499999999999</v>
      </c>
      <c r="F443" s="64">
        <v>8.39</v>
      </c>
      <c r="G443" s="63">
        <v>16.989999999999998</v>
      </c>
      <c r="H443" s="65">
        <v>69</v>
      </c>
      <c r="I443" s="64">
        <v>0.05</v>
      </c>
      <c r="J443" s="63">
        <v>1349.42</v>
      </c>
      <c r="K443" s="64">
        <v>0.05</v>
      </c>
      <c r="L443" s="63">
        <v>1190.72</v>
      </c>
      <c r="M443" s="64">
        <v>0.05</v>
      </c>
      <c r="N443" s="66">
        <v>3</v>
      </c>
      <c r="O443" s="66">
        <v>3</v>
      </c>
      <c r="P443" s="67" t="str">
        <f t="shared" si="6"/>
        <v>33</v>
      </c>
      <c r="Q443" s="68"/>
      <c r="R443" s="66" t="s">
        <v>7</v>
      </c>
    </row>
    <row r="444" spans="1:18" x14ac:dyDescent="0.25">
      <c r="A444" s="2" t="s">
        <v>4030</v>
      </c>
      <c r="B444" s="2" t="s">
        <v>4854</v>
      </c>
      <c r="C444" s="2" t="s">
        <v>4855</v>
      </c>
      <c r="D444" s="63">
        <v>4.28</v>
      </c>
      <c r="E444" s="63">
        <v>25.4741</v>
      </c>
      <c r="F444" s="64">
        <v>5.95</v>
      </c>
      <c r="G444" s="63">
        <v>21.19</v>
      </c>
      <c r="H444" s="65">
        <v>56</v>
      </c>
      <c r="I444" s="64">
        <v>0.04</v>
      </c>
      <c r="J444" s="63">
        <v>1426.55</v>
      </c>
      <c r="K444" s="64">
        <v>0.05</v>
      </c>
      <c r="L444" s="63">
        <v>1186.8699999999999</v>
      </c>
      <c r="M444" s="64">
        <v>0.05</v>
      </c>
      <c r="N444" s="66">
        <v>3</v>
      </c>
      <c r="O444" s="66">
        <v>3</v>
      </c>
      <c r="P444" s="67" t="str">
        <f t="shared" si="6"/>
        <v>33</v>
      </c>
      <c r="Q444" s="68"/>
      <c r="R444" s="66" t="s">
        <v>7</v>
      </c>
    </row>
    <row r="445" spans="1:18" x14ac:dyDescent="0.25">
      <c r="A445" s="2" t="s">
        <v>4030</v>
      </c>
      <c r="B445" s="2" t="s">
        <v>4856</v>
      </c>
      <c r="C445" s="2" t="s">
        <v>4857</v>
      </c>
      <c r="D445" s="63">
        <v>3.8499999999999979</v>
      </c>
      <c r="E445" s="63">
        <v>20.268999999999998</v>
      </c>
      <c r="F445" s="64">
        <v>5.26</v>
      </c>
      <c r="G445" s="63">
        <v>16.41</v>
      </c>
      <c r="H445" s="65">
        <v>72</v>
      </c>
      <c r="I445" s="64">
        <v>0.06</v>
      </c>
      <c r="J445" s="63">
        <v>1461.1</v>
      </c>
      <c r="K445" s="64">
        <v>0.06</v>
      </c>
      <c r="L445" s="63">
        <v>1183.9000000000001</v>
      </c>
      <c r="M445" s="64">
        <v>0.05</v>
      </c>
      <c r="N445" s="66">
        <v>3</v>
      </c>
      <c r="O445" s="66">
        <v>3</v>
      </c>
      <c r="P445" s="67" t="str">
        <f t="shared" si="6"/>
        <v>33</v>
      </c>
      <c r="Q445" s="68"/>
      <c r="R445" s="66" t="s">
        <v>7</v>
      </c>
    </row>
    <row r="446" spans="1:18" x14ac:dyDescent="0.25">
      <c r="A446" s="2" t="s">
        <v>4030</v>
      </c>
      <c r="B446" s="2" t="s">
        <v>7069</v>
      </c>
      <c r="C446" s="2" t="s">
        <v>7070</v>
      </c>
      <c r="D446" s="63">
        <v>2.1514639639639639</v>
      </c>
      <c r="E446" s="63">
        <v>12.9087</v>
      </c>
      <c r="F446" s="64">
        <v>5.99</v>
      </c>
      <c r="G446" s="63">
        <v>10.75</v>
      </c>
      <c r="H446" s="65">
        <v>101</v>
      </c>
      <c r="I446" s="64">
        <v>0.08</v>
      </c>
      <c r="J446" s="63">
        <v>1398.5</v>
      </c>
      <c r="K446" s="64">
        <v>0.05</v>
      </c>
      <c r="L446" s="63">
        <v>1181.2</v>
      </c>
      <c r="M446" s="64">
        <v>0.05</v>
      </c>
      <c r="N446" s="66">
        <v>3</v>
      </c>
      <c r="O446" s="66">
        <v>3</v>
      </c>
      <c r="P446" s="67" t="str">
        <f t="shared" si="6"/>
        <v>33</v>
      </c>
      <c r="Q446" s="67"/>
      <c r="R446" s="66" t="s">
        <v>3265</v>
      </c>
    </row>
    <row r="447" spans="1:18" x14ac:dyDescent="0.25">
      <c r="A447" s="2" t="s">
        <v>4030</v>
      </c>
      <c r="B447" s="2" t="s">
        <v>4858</v>
      </c>
      <c r="C447" s="2" t="s">
        <v>4859</v>
      </c>
      <c r="D447" s="63">
        <v>5.849999999999997</v>
      </c>
      <c r="E447" s="63">
        <v>33.858800000000002</v>
      </c>
      <c r="F447" s="64">
        <v>5.78</v>
      </c>
      <c r="G447" s="63">
        <v>28</v>
      </c>
      <c r="H447" s="65">
        <v>42</v>
      </c>
      <c r="I447" s="64">
        <v>0.03</v>
      </c>
      <c r="J447" s="63">
        <v>1425.79</v>
      </c>
      <c r="K447" s="64">
        <v>0.05</v>
      </c>
      <c r="L447" s="63">
        <v>1180.0899999999999</v>
      </c>
      <c r="M447" s="64">
        <v>0.05</v>
      </c>
      <c r="N447" s="66">
        <v>3</v>
      </c>
      <c r="O447" s="66">
        <v>3</v>
      </c>
      <c r="P447" s="67" t="str">
        <f t="shared" si="6"/>
        <v>33</v>
      </c>
      <c r="Q447" s="68"/>
      <c r="R447" s="66" t="s">
        <v>7</v>
      </c>
    </row>
    <row r="448" spans="1:18" x14ac:dyDescent="0.25">
      <c r="A448" s="2" t="s">
        <v>4030</v>
      </c>
      <c r="B448" s="2" t="s">
        <v>4860</v>
      </c>
      <c r="C448" s="2" t="s">
        <v>4861</v>
      </c>
      <c r="D448" s="63">
        <v>4.1299999999999972</v>
      </c>
      <c r="E448" s="63">
        <v>26.171800000000001</v>
      </c>
      <c r="F448" s="64">
        <v>6.33</v>
      </c>
      <c r="G448" s="63">
        <v>22.04</v>
      </c>
      <c r="H448" s="65">
        <v>53</v>
      </c>
      <c r="I448" s="64">
        <v>0.04</v>
      </c>
      <c r="J448" s="63">
        <v>1387.45</v>
      </c>
      <c r="K448" s="64">
        <v>0.05</v>
      </c>
      <c r="L448" s="63">
        <v>1168.56</v>
      </c>
      <c r="M448" s="64">
        <v>0.05</v>
      </c>
      <c r="N448" s="66">
        <v>3</v>
      </c>
      <c r="O448" s="66">
        <v>3</v>
      </c>
      <c r="P448" s="67" t="str">
        <f t="shared" si="6"/>
        <v>33</v>
      </c>
      <c r="Q448" s="68"/>
      <c r="R448" s="66" t="s">
        <v>7</v>
      </c>
    </row>
    <row r="449" spans="1:18" x14ac:dyDescent="0.25">
      <c r="A449" s="2" t="s">
        <v>4030</v>
      </c>
      <c r="B449" s="2" t="s">
        <v>4862</v>
      </c>
      <c r="C449" s="2" t="s">
        <v>4863</v>
      </c>
      <c r="D449" s="63">
        <v>1.4000000000000024</v>
      </c>
      <c r="E449" s="63">
        <v>14.6556</v>
      </c>
      <c r="F449" s="64">
        <v>10.46</v>
      </c>
      <c r="G449" s="63">
        <v>13.25</v>
      </c>
      <c r="H449" s="65">
        <v>88</v>
      </c>
      <c r="I449" s="64">
        <v>7.0000000000000007E-2</v>
      </c>
      <c r="J449" s="63">
        <v>1288.2</v>
      </c>
      <c r="K449" s="64">
        <v>0.05</v>
      </c>
      <c r="L449" s="63">
        <v>1165</v>
      </c>
      <c r="M449" s="64">
        <v>0.05</v>
      </c>
      <c r="N449" s="66">
        <v>3</v>
      </c>
      <c r="O449" s="66">
        <v>3</v>
      </c>
      <c r="P449" s="67" t="str">
        <f t="shared" si="6"/>
        <v>33</v>
      </c>
      <c r="Q449" s="68"/>
      <c r="R449" s="66" t="s">
        <v>7</v>
      </c>
    </row>
    <row r="450" spans="1:18" x14ac:dyDescent="0.25">
      <c r="A450" s="2" t="s">
        <v>4030</v>
      </c>
      <c r="B450" s="2" t="s">
        <v>4864</v>
      </c>
      <c r="C450" s="2" t="s">
        <v>4865</v>
      </c>
      <c r="D450" s="63">
        <v>2.8400000000000025</v>
      </c>
      <c r="E450" s="63">
        <v>22.273299999999999</v>
      </c>
      <c r="F450" s="64">
        <v>7.84</v>
      </c>
      <c r="G450" s="63">
        <v>19.43</v>
      </c>
      <c r="H450" s="65">
        <v>61</v>
      </c>
      <c r="I450" s="64">
        <v>0.05</v>
      </c>
      <c r="J450" s="63">
        <v>1336.4</v>
      </c>
      <c r="K450" s="64">
        <v>0.05</v>
      </c>
      <c r="L450" s="63">
        <v>1163.1600000000001</v>
      </c>
      <c r="M450" s="64">
        <v>0.05</v>
      </c>
      <c r="N450" s="66">
        <v>3</v>
      </c>
      <c r="O450" s="66">
        <v>3</v>
      </c>
      <c r="P450" s="67" t="str">
        <f t="shared" si="6"/>
        <v>33</v>
      </c>
      <c r="Q450" s="68"/>
      <c r="R450" s="66" t="s">
        <v>7</v>
      </c>
    </row>
    <row r="451" spans="1:18" x14ac:dyDescent="0.25">
      <c r="A451" s="2" t="s">
        <v>4030</v>
      </c>
      <c r="B451" s="2" t="s">
        <v>4866</v>
      </c>
      <c r="C451" s="2" t="s">
        <v>4867</v>
      </c>
      <c r="D451" s="63">
        <v>3.3799999999999972</v>
      </c>
      <c r="E451" s="63">
        <v>23.068100000000001</v>
      </c>
      <c r="F451" s="64">
        <v>6.82</v>
      </c>
      <c r="G451" s="63">
        <v>19.68</v>
      </c>
      <c r="H451" s="65">
        <v>57</v>
      </c>
      <c r="I451" s="64">
        <v>0.04</v>
      </c>
      <c r="J451" s="63">
        <v>1351.1</v>
      </c>
      <c r="K451" s="64">
        <v>0.05</v>
      </c>
      <c r="L451" s="63">
        <v>1158.44</v>
      </c>
      <c r="M451" s="64">
        <v>0.05</v>
      </c>
      <c r="N451" s="66">
        <v>3</v>
      </c>
      <c r="O451" s="66">
        <v>3</v>
      </c>
      <c r="P451" s="67" t="str">
        <f t="shared" si="6"/>
        <v>33</v>
      </c>
      <c r="Q451" s="68"/>
      <c r="R451" s="66" t="s">
        <v>7</v>
      </c>
    </row>
    <row r="452" spans="1:18" x14ac:dyDescent="0.25">
      <c r="A452" s="2" t="s">
        <v>4030</v>
      </c>
      <c r="B452" s="2" t="s">
        <v>4868</v>
      </c>
      <c r="C452" s="2" t="s">
        <v>4729</v>
      </c>
      <c r="D452" s="63">
        <v>2.1599999999999975</v>
      </c>
      <c r="E452" s="63">
        <v>16.5732</v>
      </c>
      <c r="F452" s="64">
        <v>7.67</v>
      </c>
      <c r="G452" s="63">
        <v>14.41</v>
      </c>
      <c r="H452" s="65">
        <v>87</v>
      </c>
      <c r="I452" s="64">
        <v>7.0000000000000007E-2</v>
      </c>
      <c r="J452" s="63">
        <v>1344.7</v>
      </c>
      <c r="K452" s="64">
        <v>0.05</v>
      </c>
      <c r="L452" s="63">
        <v>1156.78</v>
      </c>
      <c r="M452" s="64">
        <v>0.05</v>
      </c>
      <c r="N452" s="66">
        <v>3</v>
      </c>
      <c r="O452" s="66">
        <v>3</v>
      </c>
      <c r="P452" s="67" t="str">
        <f t="shared" si="6"/>
        <v>33</v>
      </c>
      <c r="Q452" s="68"/>
      <c r="R452" s="66" t="s">
        <v>7</v>
      </c>
    </row>
    <row r="453" spans="1:18" x14ac:dyDescent="0.25">
      <c r="A453" s="2" t="s">
        <v>4030</v>
      </c>
      <c r="B453" s="2" t="s">
        <v>4869</v>
      </c>
      <c r="C453" s="2" t="s">
        <v>4870</v>
      </c>
      <c r="D453" s="63">
        <v>3.8799999999999968</v>
      </c>
      <c r="E453" s="63">
        <v>23.142499999999998</v>
      </c>
      <c r="F453" s="64">
        <v>5.96</v>
      </c>
      <c r="G453" s="63">
        <v>19.260000000000002</v>
      </c>
      <c r="H453" s="65">
        <v>60</v>
      </c>
      <c r="I453" s="64">
        <v>0.05</v>
      </c>
      <c r="J453" s="63">
        <v>1388.55</v>
      </c>
      <c r="K453" s="64">
        <v>0.05</v>
      </c>
      <c r="L453" s="63">
        <v>1155.75</v>
      </c>
      <c r="M453" s="64">
        <v>0.05</v>
      </c>
      <c r="N453" s="66">
        <v>3</v>
      </c>
      <c r="O453" s="66">
        <v>3</v>
      </c>
      <c r="P453" s="67" t="str">
        <f t="shared" si="6"/>
        <v>33</v>
      </c>
      <c r="Q453" s="68"/>
      <c r="R453" s="66" t="s">
        <v>7</v>
      </c>
    </row>
    <row r="454" spans="1:18" x14ac:dyDescent="0.25">
      <c r="A454" s="2" t="s">
        <v>4030</v>
      </c>
      <c r="B454" s="2" t="s">
        <v>7071</v>
      </c>
      <c r="C454" s="2" t="s">
        <v>7072</v>
      </c>
      <c r="D454" s="63">
        <v>2.6805555555555558</v>
      </c>
      <c r="E454" s="63">
        <v>16.083300000000001</v>
      </c>
      <c r="F454" s="64">
        <v>5.99</v>
      </c>
      <c r="G454" s="63">
        <v>13.4</v>
      </c>
      <c r="H454" s="65">
        <v>85</v>
      </c>
      <c r="I454" s="64">
        <v>7.0000000000000007E-2</v>
      </c>
      <c r="J454" s="63">
        <v>1380</v>
      </c>
      <c r="K454" s="64">
        <v>0.05</v>
      </c>
      <c r="L454" s="63">
        <v>1152.1500000000001</v>
      </c>
      <c r="M454" s="64">
        <v>0.05</v>
      </c>
      <c r="N454" s="66">
        <v>3</v>
      </c>
      <c r="O454" s="66">
        <v>3</v>
      </c>
      <c r="P454" s="67" t="str">
        <f t="shared" si="6"/>
        <v>33</v>
      </c>
      <c r="Q454" s="67"/>
      <c r="R454" s="66" t="s">
        <v>3265</v>
      </c>
    </row>
    <row r="455" spans="1:18" x14ac:dyDescent="0.25">
      <c r="A455" s="2" t="s">
        <v>4030</v>
      </c>
      <c r="B455" s="2" t="s">
        <v>4871</v>
      </c>
      <c r="C455" s="2" t="s">
        <v>4872</v>
      </c>
      <c r="D455" s="63">
        <v>3.7800000000000007</v>
      </c>
      <c r="E455" s="63">
        <v>22.083300000000001</v>
      </c>
      <c r="F455" s="64">
        <v>5.84</v>
      </c>
      <c r="G455" s="63">
        <v>18.3</v>
      </c>
      <c r="H455" s="65">
        <v>65</v>
      </c>
      <c r="I455" s="64">
        <v>0.05</v>
      </c>
      <c r="J455" s="63">
        <v>1396</v>
      </c>
      <c r="K455" s="64">
        <v>0.05</v>
      </c>
      <c r="L455" s="63">
        <v>1150.3</v>
      </c>
      <c r="M455" s="64">
        <v>0.05</v>
      </c>
      <c r="N455" s="66">
        <v>3</v>
      </c>
      <c r="O455" s="66">
        <v>3</v>
      </c>
      <c r="P455" s="67" t="str">
        <f t="shared" ref="P455:P518" si="7">N455&amp;O455</f>
        <v>33</v>
      </c>
      <c r="Q455" s="68"/>
      <c r="R455" s="66" t="s">
        <v>7</v>
      </c>
    </row>
    <row r="456" spans="1:18" x14ac:dyDescent="0.25">
      <c r="A456" s="2" t="s">
        <v>4030</v>
      </c>
      <c r="B456" s="2" t="s">
        <v>4873</v>
      </c>
      <c r="C456" s="2" t="s">
        <v>4874</v>
      </c>
      <c r="D456" s="63">
        <v>3.1500000000000035</v>
      </c>
      <c r="E456" s="63">
        <v>22.1084</v>
      </c>
      <c r="F456" s="64">
        <v>7.01</v>
      </c>
      <c r="G456" s="63">
        <v>18.95</v>
      </c>
      <c r="H456" s="65">
        <v>61</v>
      </c>
      <c r="I456" s="64">
        <v>0.05</v>
      </c>
      <c r="J456" s="63">
        <v>1339.15</v>
      </c>
      <c r="K456" s="64">
        <v>0.05</v>
      </c>
      <c r="L456" s="63">
        <v>1147</v>
      </c>
      <c r="M456" s="64">
        <v>0.05</v>
      </c>
      <c r="N456" s="66">
        <v>3</v>
      </c>
      <c r="O456" s="66">
        <v>3</v>
      </c>
      <c r="P456" s="67" t="str">
        <f t="shared" si="7"/>
        <v>33</v>
      </c>
      <c r="Q456" s="68"/>
      <c r="R456" s="66" t="s">
        <v>7</v>
      </c>
    </row>
    <row r="457" spans="1:18" x14ac:dyDescent="0.25">
      <c r="A457" s="2" t="s">
        <v>4030</v>
      </c>
      <c r="B457" s="2" t="s">
        <v>4875</v>
      </c>
      <c r="C457" s="2" t="s">
        <v>4876</v>
      </c>
      <c r="D457" s="63">
        <v>2.1800000000000042</v>
      </c>
      <c r="E457" s="63">
        <v>17.854900000000001</v>
      </c>
      <c r="F457" s="64">
        <v>8.19</v>
      </c>
      <c r="G457" s="63">
        <v>15.67</v>
      </c>
      <c r="H457" s="65">
        <v>73</v>
      </c>
      <c r="I457" s="64">
        <v>0.06</v>
      </c>
      <c r="J457" s="63">
        <v>1301.7</v>
      </c>
      <c r="K457" s="64">
        <v>0.05</v>
      </c>
      <c r="L457" s="63">
        <v>1142.56</v>
      </c>
      <c r="M457" s="64">
        <v>0.05</v>
      </c>
      <c r="N457" s="66">
        <v>3</v>
      </c>
      <c r="O457" s="66">
        <v>3</v>
      </c>
      <c r="P457" s="67" t="str">
        <f t="shared" si="7"/>
        <v>33</v>
      </c>
      <c r="Q457" s="68"/>
      <c r="R457" s="66" t="s">
        <v>7</v>
      </c>
    </row>
    <row r="458" spans="1:18" x14ac:dyDescent="0.25">
      <c r="A458" s="2" t="s">
        <v>4030</v>
      </c>
      <c r="B458" s="2" t="s">
        <v>4877</v>
      </c>
      <c r="C458" s="2" t="s">
        <v>4878</v>
      </c>
      <c r="D458" s="63">
        <v>3.3799999999999972</v>
      </c>
      <c r="E458" s="63">
        <v>21.3184</v>
      </c>
      <c r="F458" s="64">
        <v>6.3</v>
      </c>
      <c r="G458" s="63">
        <v>17.93</v>
      </c>
      <c r="H458" s="65">
        <v>63</v>
      </c>
      <c r="I458" s="64">
        <v>0.05</v>
      </c>
      <c r="J458" s="63">
        <v>1347.7</v>
      </c>
      <c r="K458" s="64">
        <v>0.05</v>
      </c>
      <c r="L458" s="63">
        <v>1134.76</v>
      </c>
      <c r="M458" s="64">
        <v>0.05</v>
      </c>
      <c r="N458" s="66">
        <v>3</v>
      </c>
      <c r="O458" s="66">
        <v>3</v>
      </c>
      <c r="P458" s="67" t="str">
        <f t="shared" si="7"/>
        <v>33</v>
      </c>
      <c r="Q458" s="68"/>
      <c r="R458" s="66" t="s">
        <v>7</v>
      </c>
    </row>
    <row r="459" spans="1:18" x14ac:dyDescent="0.25">
      <c r="A459" s="2" t="s">
        <v>4030</v>
      </c>
      <c r="B459" s="2" t="s">
        <v>4879</v>
      </c>
      <c r="C459" s="2" t="s">
        <v>4880</v>
      </c>
      <c r="D459" s="63">
        <v>3.2400000000000024</v>
      </c>
      <c r="E459" s="63">
        <v>20.749199999999998</v>
      </c>
      <c r="F459" s="64">
        <v>6.4</v>
      </c>
      <c r="G459" s="63">
        <v>17.5</v>
      </c>
      <c r="H459" s="65">
        <v>65</v>
      </c>
      <c r="I459" s="64">
        <v>0.05</v>
      </c>
      <c r="J459" s="63">
        <v>1344.15</v>
      </c>
      <c r="K459" s="64">
        <v>0.05</v>
      </c>
      <c r="L459" s="63">
        <v>1133.55</v>
      </c>
      <c r="M459" s="64">
        <v>0.05</v>
      </c>
      <c r="N459" s="66">
        <v>3</v>
      </c>
      <c r="O459" s="66">
        <v>3</v>
      </c>
      <c r="P459" s="67" t="str">
        <f t="shared" si="7"/>
        <v>33</v>
      </c>
      <c r="Q459" s="68"/>
      <c r="R459" s="66" t="s">
        <v>7</v>
      </c>
    </row>
    <row r="460" spans="1:18" x14ac:dyDescent="0.25">
      <c r="A460" s="2" t="s">
        <v>4030</v>
      </c>
      <c r="B460" s="2" t="s">
        <v>4881</v>
      </c>
      <c r="C460" s="2" t="s">
        <v>4882</v>
      </c>
      <c r="D460" s="63">
        <v>3.9300000000000046</v>
      </c>
      <c r="E460" s="63">
        <v>25.248999999999999</v>
      </c>
      <c r="F460" s="64">
        <v>6.42</v>
      </c>
      <c r="G460" s="63">
        <v>21.31</v>
      </c>
      <c r="H460" s="65">
        <v>53</v>
      </c>
      <c r="I460" s="64">
        <v>0.04</v>
      </c>
      <c r="J460" s="63">
        <v>1339.45</v>
      </c>
      <c r="K460" s="64">
        <v>0.05</v>
      </c>
      <c r="L460" s="63">
        <v>1131.1600000000001</v>
      </c>
      <c r="M460" s="64">
        <v>0.05</v>
      </c>
      <c r="N460" s="66">
        <v>3</v>
      </c>
      <c r="O460" s="66">
        <v>3</v>
      </c>
      <c r="P460" s="67" t="str">
        <f t="shared" si="7"/>
        <v>33</v>
      </c>
      <c r="Q460" s="68"/>
      <c r="R460" s="66" t="s">
        <v>7</v>
      </c>
    </row>
    <row r="461" spans="1:18" x14ac:dyDescent="0.25">
      <c r="A461" s="2" t="s">
        <v>4030</v>
      </c>
      <c r="B461" s="2" t="s">
        <v>4883</v>
      </c>
      <c r="C461" s="2" t="s">
        <v>4884</v>
      </c>
      <c r="D461" s="63">
        <v>8.100000000000005</v>
      </c>
      <c r="E461" s="63">
        <v>32.980600000000003</v>
      </c>
      <c r="F461" s="64">
        <v>4.07</v>
      </c>
      <c r="G461" s="63">
        <v>24.88</v>
      </c>
      <c r="H461" s="65">
        <v>45</v>
      </c>
      <c r="I461" s="64">
        <v>0.03</v>
      </c>
      <c r="J461" s="63">
        <v>1491.05</v>
      </c>
      <c r="K461" s="64">
        <v>0.06</v>
      </c>
      <c r="L461" s="63">
        <v>1126.55</v>
      </c>
      <c r="M461" s="64">
        <v>0.05</v>
      </c>
      <c r="N461" s="66">
        <v>3</v>
      </c>
      <c r="O461" s="66">
        <v>3</v>
      </c>
      <c r="P461" s="67" t="str">
        <f t="shared" si="7"/>
        <v>33</v>
      </c>
      <c r="Q461" s="68"/>
      <c r="R461" s="66" t="s">
        <v>7</v>
      </c>
    </row>
    <row r="462" spans="1:18" x14ac:dyDescent="0.25">
      <c r="A462" s="2" t="s">
        <v>4030</v>
      </c>
      <c r="B462" s="2" t="s">
        <v>4885</v>
      </c>
      <c r="C462" s="2" t="s">
        <v>4886</v>
      </c>
      <c r="D462" s="63">
        <v>8.17</v>
      </c>
      <c r="E462" s="63">
        <v>32.779000000000003</v>
      </c>
      <c r="F462" s="64">
        <v>4.01</v>
      </c>
      <c r="G462" s="63">
        <v>24.6</v>
      </c>
      <c r="H462" s="65">
        <v>46</v>
      </c>
      <c r="I462" s="64">
        <v>0.03</v>
      </c>
      <c r="J462" s="63">
        <v>1499.5</v>
      </c>
      <c r="K462" s="64">
        <v>0.06</v>
      </c>
      <c r="L462" s="63">
        <v>1123.68</v>
      </c>
      <c r="M462" s="64">
        <v>0.05</v>
      </c>
      <c r="N462" s="66">
        <v>3</v>
      </c>
      <c r="O462" s="66">
        <v>3</v>
      </c>
      <c r="P462" s="67" t="str">
        <f t="shared" si="7"/>
        <v>33</v>
      </c>
      <c r="Q462" s="68"/>
      <c r="R462" s="66" t="s">
        <v>7</v>
      </c>
    </row>
    <row r="463" spans="1:18" x14ac:dyDescent="0.25">
      <c r="A463" s="2" t="s">
        <v>4030</v>
      </c>
      <c r="B463" s="2" t="s">
        <v>4889</v>
      </c>
      <c r="C463" s="2" t="s">
        <v>4890</v>
      </c>
      <c r="D463" s="63">
        <v>3.1500000000000026</v>
      </c>
      <c r="E463" s="63">
        <v>28.226099999999999</v>
      </c>
      <c r="F463" s="64">
        <v>8.9600000000000009</v>
      </c>
      <c r="G463" s="63">
        <v>25.07</v>
      </c>
      <c r="H463" s="65">
        <v>45</v>
      </c>
      <c r="I463" s="64">
        <v>0.03</v>
      </c>
      <c r="J463" s="63">
        <v>1262.45</v>
      </c>
      <c r="K463" s="64">
        <v>0.05</v>
      </c>
      <c r="L463" s="63">
        <v>1120.7</v>
      </c>
      <c r="M463" s="64">
        <v>0.05</v>
      </c>
      <c r="N463" s="66">
        <v>3</v>
      </c>
      <c r="O463" s="66">
        <v>3</v>
      </c>
      <c r="P463" s="67" t="str">
        <f t="shared" si="7"/>
        <v>33</v>
      </c>
      <c r="Q463" s="68"/>
      <c r="R463" s="66" t="s">
        <v>7</v>
      </c>
    </row>
    <row r="464" spans="1:18" x14ac:dyDescent="0.25">
      <c r="A464" s="2" t="s">
        <v>4030</v>
      </c>
      <c r="B464" s="2" t="s">
        <v>4892</v>
      </c>
      <c r="C464" s="2" t="s">
        <v>4893</v>
      </c>
      <c r="D464" s="63">
        <v>5.4</v>
      </c>
      <c r="E464" s="63">
        <v>25.572199999999999</v>
      </c>
      <c r="F464" s="64">
        <v>4.7300000000000004</v>
      </c>
      <c r="G464" s="63">
        <v>20.170000000000002</v>
      </c>
      <c r="H464" s="65">
        <v>59</v>
      </c>
      <c r="I464" s="64">
        <v>0.05</v>
      </c>
      <c r="J464" s="63">
        <v>1430.9</v>
      </c>
      <c r="K464" s="64">
        <v>0.05</v>
      </c>
      <c r="L464" s="63">
        <v>1112.3</v>
      </c>
      <c r="M464" s="64">
        <v>0.05</v>
      </c>
      <c r="N464" s="66">
        <v>3</v>
      </c>
      <c r="O464" s="66">
        <v>3</v>
      </c>
      <c r="P464" s="67" t="str">
        <f t="shared" si="7"/>
        <v>33</v>
      </c>
      <c r="Q464" s="68"/>
      <c r="R464" s="66" t="s">
        <v>7</v>
      </c>
    </row>
    <row r="465" spans="1:18" x14ac:dyDescent="0.25">
      <c r="A465" s="2" t="s">
        <v>4030</v>
      </c>
      <c r="B465" s="2" t="s">
        <v>4894</v>
      </c>
      <c r="C465" s="2" t="s">
        <v>4895</v>
      </c>
      <c r="D465" s="63">
        <v>3.1299999999999972</v>
      </c>
      <c r="E465" s="63">
        <v>19.935400000000001</v>
      </c>
      <c r="F465" s="64">
        <v>6.36</v>
      </c>
      <c r="G465" s="63">
        <v>16.8</v>
      </c>
      <c r="H465" s="65">
        <v>66</v>
      </c>
      <c r="I465" s="64">
        <v>0.05</v>
      </c>
      <c r="J465" s="63">
        <v>1313.5</v>
      </c>
      <c r="K465" s="64">
        <v>0.05</v>
      </c>
      <c r="L465" s="63">
        <v>1106.92</v>
      </c>
      <c r="M465" s="64">
        <v>0.05</v>
      </c>
      <c r="N465" s="66">
        <v>3</v>
      </c>
      <c r="O465" s="66">
        <v>3</v>
      </c>
      <c r="P465" s="67" t="str">
        <f t="shared" si="7"/>
        <v>33</v>
      </c>
      <c r="Q465" s="68"/>
      <c r="R465" s="66" t="s">
        <v>7</v>
      </c>
    </row>
    <row r="466" spans="1:18" x14ac:dyDescent="0.25">
      <c r="A466" s="2" t="s">
        <v>4030</v>
      </c>
      <c r="B466" s="2" t="s">
        <v>4896</v>
      </c>
      <c r="C466" s="2" t="s">
        <v>4897</v>
      </c>
      <c r="D466" s="63">
        <v>5.47</v>
      </c>
      <c r="E466" s="63">
        <v>35.614199999999997</v>
      </c>
      <c r="F466" s="64">
        <v>6.51</v>
      </c>
      <c r="G466" s="63">
        <v>30.14</v>
      </c>
      <c r="H466" s="65">
        <v>37</v>
      </c>
      <c r="I466" s="64">
        <v>0.03</v>
      </c>
      <c r="J466" s="63">
        <v>1305.5</v>
      </c>
      <c r="K466" s="64">
        <v>0.05</v>
      </c>
      <c r="L466" s="63">
        <v>1103.1099999999999</v>
      </c>
      <c r="M466" s="64">
        <v>0.05</v>
      </c>
      <c r="N466" s="66">
        <v>3</v>
      </c>
      <c r="O466" s="66">
        <v>3</v>
      </c>
      <c r="P466" s="67" t="str">
        <f t="shared" si="7"/>
        <v>33</v>
      </c>
      <c r="Q466" s="68"/>
      <c r="R466" s="66" t="s">
        <v>7</v>
      </c>
    </row>
    <row r="467" spans="1:18" x14ac:dyDescent="0.25">
      <c r="A467" s="2" t="s">
        <v>4030</v>
      </c>
      <c r="B467" s="2" t="s">
        <v>4898</v>
      </c>
      <c r="C467" s="2" t="s">
        <v>4899</v>
      </c>
      <c r="D467" s="63">
        <v>1.7600000000000016</v>
      </c>
      <c r="E467" s="63">
        <v>15.872</v>
      </c>
      <c r="F467" s="64">
        <v>9.01</v>
      </c>
      <c r="G467" s="63">
        <v>14.11</v>
      </c>
      <c r="H467" s="65">
        <v>78</v>
      </c>
      <c r="I467" s="64">
        <v>0.06</v>
      </c>
      <c r="J467" s="63">
        <v>1238.02</v>
      </c>
      <c r="K467" s="64">
        <v>0.05</v>
      </c>
      <c r="L467" s="63">
        <v>1100.74</v>
      </c>
      <c r="M467" s="64">
        <v>0.05</v>
      </c>
      <c r="N467" s="66">
        <v>3</v>
      </c>
      <c r="O467" s="66">
        <v>3</v>
      </c>
      <c r="P467" s="67" t="str">
        <f t="shared" si="7"/>
        <v>33</v>
      </c>
      <c r="Q467" s="68"/>
      <c r="R467" s="66" t="s">
        <v>7</v>
      </c>
    </row>
    <row r="468" spans="1:18" x14ac:dyDescent="0.25">
      <c r="A468" s="2" t="s">
        <v>4030</v>
      </c>
      <c r="B468" s="2" t="s">
        <v>4900</v>
      </c>
      <c r="C468" s="2" t="s">
        <v>4901</v>
      </c>
      <c r="D468" s="63">
        <v>1.7600000000000018</v>
      </c>
      <c r="E468" s="63">
        <v>15.9063</v>
      </c>
      <c r="F468" s="64">
        <v>9.0299999999999994</v>
      </c>
      <c r="G468" s="63">
        <v>14.14</v>
      </c>
      <c r="H468" s="65">
        <v>78</v>
      </c>
      <c r="I468" s="64">
        <v>0.06</v>
      </c>
      <c r="J468" s="63">
        <v>1237.8800000000001</v>
      </c>
      <c r="K468" s="64">
        <v>0.05</v>
      </c>
      <c r="L468" s="63">
        <v>1100.5999999999999</v>
      </c>
      <c r="M468" s="64">
        <v>0.05</v>
      </c>
      <c r="N468" s="66">
        <v>3</v>
      </c>
      <c r="O468" s="66">
        <v>3</v>
      </c>
      <c r="P468" s="67" t="str">
        <f t="shared" si="7"/>
        <v>33</v>
      </c>
      <c r="Q468" s="68"/>
      <c r="R468" s="66" t="s">
        <v>7</v>
      </c>
    </row>
    <row r="469" spans="1:18" x14ac:dyDescent="0.25">
      <c r="A469" s="2" t="s">
        <v>4030</v>
      </c>
      <c r="B469" s="2" t="s">
        <v>4902</v>
      </c>
      <c r="C469" s="2" t="s">
        <v>4903</v>
      </c>
      <c r="D469" s="63">
        <v>2.2600000000000007</v>
      </c>
      <c r="E469" s="63">
        <v>17.889199999999999</v>
      </c>
      <c r="F469" s="64">
        <v>7.91</v>
      </c>
      <c r="G469" s="63">
        <v>15.62</v>
      </c>
      <c r="H469" s="65">
        <v>72</v>
      </c>
      <c r="I469" s="64">
        <v>0.06</v>
      </c>
      <c r="J469" s="63">
        <v>1261.8</v>
      </c>
      <c r="K469" s="64">
        <v>0.05</v>
      </c>
      <c r="L469" s="63">
        <v>1099.08</v>
      </c>
      <c r="M469" s="64">
        <v>0.05</v>
      </c>
      <c r="N469" s="66">
        <v>3</v>
      </c>
      <c r="O469" s="66">
        <v>3</v>
      </c>
      <c r="P469" s="67" t="str">
        <f t="shared" si="7"/>
        <v>33</v>
      </c>
      <c r="Q469" s="68"/>
      <c r="R469" s="66" t="s">
        <v>7</v>
      </c>
    </row>
    <row r="470" spans="1:18" x14ac:dyDescent="0.25">
      <c r="A470" s="2" t="s">
        <v>4030</v>
      </c>
      <c r="B470" s="2" t="s">
        <v>4904</v>
      </c>
      <c r="C470" s="2" t="s">
        <v>4905</v>
      </c>
      <c r="D470" s="63">
        <v>6.53</v>
      </c>
      <c r="E470" s="63">
        <v>41.114699999999999</v>
      </c>
      <c r="F470" s="64">
        <v>6.29</v>
      </c>
      <c r="G470" s="63">
        <v>34.58</v>
      </c>
      <c r="H470" s="65">
        <v>32</v>
      </c>
      <c r="I470" s="64">
        <v>0.02</v>
      </c>
      <c r="J470" s="63">
        <v>1307.9000000000001</v>
      </c>
      <c r="K470" s="64">
        <v>0.05</v>
      </c>
      <c r="L470" s="63">
        <v>1098.94</v>
      </c>
      <c r="M470" s="64">
        <v>0.05</v>
      </c>
      <c r="N470" s="66">
        <v>3</v>
      </c>
      <c r="O470" s="66">
        <v>3</v>
      </c>
      <c r="P470" s="67" t="str">
        <f t="shared" si="7"/>
        <v>33</v>
      </c>
      <c r="Q470" s="68"/>
      <c r="R470" s="66" t="s">
        <v>7</v>
      </c>
    </row>
    <row r="471" spans="1:18" x14ac:dyDescent="0.25">
      <c r="A471" s="2" t="s">
        <v>4030</v>
      </c>
      <c r="B471" s="2" t="s">
        <v>4906</v>
      </c>
      <c r="C471" s="2" t="s">
        <v>4907</v>
      </c>
      <c r="D471" s="63">
        <v>3.7800000000000007</v>
      </c>
      <c r="E471" s="63">
        <v>20.815799999999999</v>
      </c>
      <c r="F471" s="64">
        <v>5.5</v>
      </c>
      <c r="G471" s="63">
        <v>17.03</v>
      </c>
      <c r="H471" s="65">
        <v>64</v>
      </c>
      <c r="I471" s="64">
        <v>0.05</v>
      </c>
      <c r="J471" s="63">
        <v>1340.4</v>
      </c>
      <c r="K471" s="64">
        <v>0.05</v>
      </c>
      <c r="L471" s="63">
        <v>1098.48</v>
      </c>
      <c r="M471" s="64">
        <v>0.05</v>
      </c>
      <c r="N471" s="66">
        <v>3</v>
      </c>
      <c r="O471" s="66">
        <v>3</v>
      </c>
      <c r="P471" s="67" t="str">
        <f t="shared" si="7"/>
        <v>33</v>
      </c>
      <c r="Q471" s="68"/>
      <c r="R471" s="66" t="s">
        <v>7</v>
      </c>
    </row>
    <row r="472" spans="1:18" x14ac:dyDescent="0.25">
      <c r="A472" s="2" t="s">
        <v>4030</v>
      </c>
      <c r="B472" s="2" t="s">
        <v>4908</v>
      </c>
      <c r="C472" s="2" t="s">
        <v>2394</v>
      </c>
      <c r="D472" s="63">
        <v>3.0800000000000032</v>
      </c>
      <c r="E472" s="63">
        <v>21.009799999999998</v>
      </c>
      <c r="F472" s="64">
        <v>6.82</v>
      </c>
      <c r="G472" s="63">
        <v>17.920000000000002</v>
      </c>
      <c r="H472" s="65">
        <v>61</v>
      </c>
      <c r="I472" s="64">
        <v>0.05</v>
      </c>
      <c r="J472" s="63">
        <v>1281.5999999999999</v>
      </c>
      <c r="K472" s="64">
        <v>0.05</v>
      </c>
      <c r="L472" s="63">
        <v>1093.72</v>
      </c>
      <c r="M472" s="64">
        <v>0.05</v>
      </c>
      <c r="N472" s="66">
        <v>3</v>
      </c>
      <c r="O472" s="66">
        <v>3</v>
      </c>
      <c r="P472" s="67" t="str">
        <f t="shared" si="7"/>
        <v>33</v>
      </c>
      <c r="Q472" s="68"/>
      <c r="R472" s="66" t="s">
        <v>7</v>
      </c>
    </row>
    <row r="473" spans="1:18" x14ac:dyDescent="0.25">
      <c r="A473" s="2" t="s">
        <v>4030</v>
      </c>
      <c r="B473" s="2" t="s">
        <v>4909</v>
      </c>
      <c r="C473" s="2" t="s">
        <v>4910</v>
      </c>
      <c r="D473" s="63">
        <v>2.6100000000000034</v>
      </c>
      <c r="E473" s="63">
        <v>19.136299999999999</v>
      </c>
      <c r="F473" s="64">
        <v>7.33</v>
      </c>
      <c r="G473" s="63">
        <v>16.52</v>
      </c>
      <c r="H473" s="65">
        <v>66</v>
      </c>
      <c r="I473" s="64">
        <v>0.05</v>
      </c>
      <c r="J473" s="63">
        <v>1263</v>
      </c>
      <c r="K473" s="64">
        <v>0.05</v>
      </c>
      <c r="L473" s="63">
        <v>1090.74</v>
      </c>
      <c r="M473" s="64">
        <v>0.05</v>
      </c>
      <c r="N473" s="66">
        <v>3</v>
      </c>
      <c r="O473" s="66">
        <v>3</v>
      </c>
      <c r="P473" s="67" t="str">
        <f t="shared" si="7"/>
        <v>33</v>
      </c>
      <c r="Q473" s="68"/>
      <c r="R473" s="66" t="s">
        <v>7</v>
      </c>
    </row>
    <row r="474" spans="1:18" x14ac:dyDescent="0.25">
      <c r="A474" s="2" t="s">
        <v>4030</v>
      </c>
      <c r="B474" s="2" t="s">
        <v>4911</v>
      </c>
      <c r="C474" s="2" t="s">
        <v>4912</v>
      </c>
      <c r="D474" s="63">
        <v>1.9600000000000002</v>
      </c>
      <c r="E474" s="63">
        <v>13.2826</v>
      </c>
      <c r="F474" s="64">
        <v>6.77</v>
      </c>
      <c r="G474" s="63">
        <v>11.32</v>
      </c>
      <c r="H474" s="65">
        <v>102</v>
      </c>
      <c r="I474" s="64">
        <v>0.08</v>
      </c>
      <c r="J474" s="63">
        <v>1283</v>
      </c>
      <c r="K474" s="64">
        <v>0.05</v>
      </c>
      <c r="L474" s="63">
        <v>1083.08</v>
      </c>
      <c r="M474" s="64">
        <v>0.05</v>
      </c>
      <c r="N474" s="66">
        <v>3</v>
      </c>
      <c r="O474" s="66">
        <v>3</v>
      </c>
      <c r="P474" s="67" t="str">
        <f t="shared" si="7"/>
        <v>33</v>
      </c>
      <c r="Q474" s="68"/>
      <c r="R474" s="66" t="s">
        <v>7</v>
      </c>
    </row>
    <row r="475" spans="1:18" x14ac:dyDescent="0.25">
      <c r="A475" s="2" t="s">
        <v>4030</v>
      </c>
      <c r="B475" s="2" t="s">
        <v>4913</v>
      </c>
      <c r="C475" s="2" t="s">
        <v>4914</v>
      </c>
      <c r="D475" s="63">
        <v>6.9799999999999969</v>
      </c>
      <c r="E475" s="63">
        <v>37.011400000000002</v>
      </c>
      <c r="F475" s="64">
        <v>5.3</v>
      </c>
      <c r="G475" s="63">
        <v>30.03</v>
      </c>
      <c r="H475" s="65">
        <v>36</v>
      </c>
      <c r="I475" s="64">
        <v>0.03</v>
      </c>
      <c r="J475" s="63">
        <v>1330.4</v>
      </c>
      <c r="K475" s="64">
        <v>0.05</v>
      </c>
      <c r="L475" s="63">
        <v>1079.1199999999999</v>
      </c>
      <c r="M475" s="64">
        <v>0.05</v>
      </c>
      <c r="N475" s="66">
        <v>3</v>
      </c>
      <c r="O475" s="66">
        <v>3</v>
      </c>
      <c r="P475" s="67" t="str">
        <f t="shared" si="7"/>
        <v>33</v>
      </c>
      <c r="Q475" s="68"/>
      <c r="R475" s="66" t="s">
        <v>7</v>
      </c>
    </row>
    <row r="476" spans="1:18" x14ac:dyDescent="0.25">
      <c r="A476" s="2" t="s">
        <v>4030</v>
      </c>
      <c r="B476" s="2" t="s">
        <v>4915</v>
      </c>
      <c r="C476" s="2" t="s">
        <v>4916</v>
      </c>
      <c r="D476" s="63">
        <v>2.6800000000000046</v>
      </c>
      <c r="E476" s="63">
        <v>16.036899999999999</v>
      </c>
      <c r="F476" s="64">
        <v>5.98</v>
      </c>
      <c r="G476" s="63">
        <v>13.35</v>
      </c>
      <c r="H476" s="65">
        <v>80</v>
      </c>
      <c r="I476" s="64">
        <v>0.06</v>
      </c>
      <c r="J476" s="63">
        <v>1288.7</v>
      </c>
      <c r="K476" s="64">
        <v>0.05</v>
      </c>
      <c r="L476" s="63">
        <v>1074.3</v>
      </c>
      <c r="M476" s="64">
        <v>0.05</v>
      </c>
      <c r="N476" s="66">
        <v>3</v>
      </c>
      <c r="O476" s="66">
        <v>3</v>
      </c>
      <c r="P476" s="67" t="str">
        <f t="shared" si="7"/>
        <v>33</v>
      </c>
      <c r="Q476" s="68"/>
      <c r="R476" s="66" t="s">
        <v>7</v>
      </c>
    </row>
    <row r="477" spans="1:18" x14ac:dyDescent="0.25">
      <c r="A477" s="2" t="s">
        <v>4030</v>
      </c>
      <c r="B477" s="2" t="s">
        <v>7073</v>
      </c>
      <c r="C477" s="2" t="s">
        <v>7074</v>
      </c>
      <c r="D477" s="63">
        <v>2.2478915662650603</v>
      </c>
      <c r="E477" s="63">
        <v>13.487299999999999</v>
      </c>
      <c r="F477" s="64">
        <v>5.99</v>
      </c>
      <c r="G477" s="63">
        <v>11.23</v>
      </c>
      <c r="H477" s="65">
        <v>97</v>
      </c>
      <c r="I477" s="64">
        <v>0.08</v>
      </c>
      <c r="J477" s="63">
        <v>1286.05</v>
      </c>
      <c r="K477" s="64">
        <v>0.05</v>
      </c>
      <c r="L477" s="63">
        <v>1068</v>
      </c>
      <c r="M477" s="64">
        <v>0.05</v>
      </c>
      <c r="N477" s="66">
        <v>3</v>
      </c>
      <c r="O477" s="66">
        <v>3</v>
      </c>
      <c r="P477" s="67" t="str">
        <f t="shared" si="7"/>
        <v>33</v>
      </c>
      <c r="Q477" s="67"/>
      <c r="R477" s="66" t="s">
        <v>3265</v>
      </c>
    </row>
    <row r="478" spans="1:18" x14ac:dyDescent="0.25">
      <c r="A478" s="2" t="s">
        <v>4030</v>
      </c>
      <c r="B478" s="2" t="s">
        <v>4917</v>
      </c>
      <c r="C478" s="2" t="s">
        <v>4918</v>
      </c>
      <c r="D478" s="63">
        <v>3.3199999999999954</v>
      </c>
      <c r="E478" s="63">
        <v>20.463899999999999</v>
      </c>
      <c r="F478" s="64">
        <v>6.16</v>
      </c>
      <c r="G478" s="63">
        <v>17.14</v>
      </c>
      <c r="H478" s="65">
        <v>62</v>
      </c>
      <c r="I478" s="64">
        <v>0.05</v>
      </c>
      <c r="J478" s="63">
        <v>1272.3</v>
      </c>
      <c r="K478" s="64">
        <v>0.05</v>
      </c>
      <c r="L478" s="63">
        <v>1066.46</v>
      </c>
      <c r="M478" s="64">
        <v>0.05</v>
      </c>
      <c r="N478" s="66">
        <v>3</v>
      </c>
      <c r="O478" s="66">
        <v>3</v>
      </c>
      <c r="P478" s="67" t="str">
        <f t="shared" si="7"/>
        <v>33</v>
      </c>
      <c r="Q478" s="68"/>
      <c r="R478" s="66" t="s">
        <v>7</v>
      </c>
    </row>
    <row r="479" spans="1:18" x14ac:dyDescent="0.25">
      <c r="A479" s="2" t="s">
        <v>4030</v>
      </c>
      <c r="B479" s="2" t="s">
        <v>4919</v>
      </c>
      <c r="C479" s="2" t="s">
        <v>4920</v>
      </c>
      <c r="D479" s="63">
        <v>3.930000000000005</v>
      </c>
      <c r="E479" s="63">
        <v>20.6934</v>
      </c>
      <c r="F479" s="64">
        <v>5.26</v>
      </c>
      <c r="G479" s="63">
        <v>16.760000000000002</v>
      </c>
      <c r="H479" s="65">
        <v>65</v>
      </c>
      <c r="I479" s="64">
        <v>0.05</v>
      </c>
      <c r="J479" s="63">
        <v>1320.8</v>
      </c>
      <c r="K479" s="64">
        <v>0.05</v>
      </c>
      <c r="L479" s="63">
        <v>1065.3399999999999</v>
      </c>
      <c r="M479" s="64">
        <v>0.05</v>
      </c>
      <c r="N479" s="66">
        <v>3</v>
      </c>
      <c r="O479" s="66">
        <v>3</v>
      </c>
      <c r="P479" s="67" t="str">
        <f t="shared" si="7"/>
        <v>33</v>
      </c>
      <c r="Q479" s="68"/>
      <c r="R479" s="66" t="s">
        <v>7</v>
      </c>
    </row>
    <row r="480" spans="1:18" x14ac:dyDescent="0.25">
      <c r="A480" s="2" t="s">
        <v>4030</v>
      </c>
      <c r="B480" s="2" t="s">
        <v>4921</v>
      </c>
      <c r="C480" s="2" t="s">
        <v>4922</v>
      </c>
      <c r="D480" s="63">
        <v>4.28</v>
      </c>
      <c r="E480" s="63">
        <v>23.931999999999999</v>
      </c>
      <c r="F480" s="64">
        <v>5.59</v>
      </c>
      <c r="G480" s="63">
        <v>19.649999999999999</v>
      </c>
      <c r="H480" s="65">
        <v>54</v>
      </c>
      <c r="I480" s="64">
        <v>0.04</v>
      </c>
      <c r="J480" s="63">
        <v>1295.4000000000001</v>
      </c>
      <c r="K480" s="64">
        <v>0.05</v>
      </c>
      <c r="L480" s="63">
        <v>1064.28</v>
      </c>
      <c r="M480" s="64">
        <v>0.05</v>
      </c>
      <c r="N480" s="66">
        <v>3</v>
      </c>
      <c r="O480" s="66">
        <v>3</v>
      </c>
      <c r="P480" s="67" t="str">
        <f t="shared" si="7"/>
        <v>33</v>
      </c>
      <c r="Q480" s="68"/>
      <c r="R480" s="66" t="s">
        <v>7</v>
      </c>
    </row>
    <row r="481" spans="1:18" x14ac:dyDescent="0.25">
      <c r="A481" s="2" t="s">
        <v>4030</v>
      </c>
      <c r="B481" s="2" t="s">
        <v>4923</v>
      </c>
      <c r="C481" s="2" t="s">
        <v>4924</v>
      </c>
      <c r="D481" s="63">
        <v>2.0100000000000016</v>
      </c>
      <c r="E481" s="63">
        <v>18.571200000000001</v>
      </c>
      <c r="F481" s="64">
        <v>9.23</v>
      </c>
      <c r="G481" s="63">
        <v>16.559999999999999</v>
      </c>
      <c r="H481" s="65">
        <v>64</v>
      </c>
      <c r="I481" s="64">
        <v>0.05</v>
      </c>
      <c r="J481" s="63">
        <v>1191.99</v>
      </c>
      <c r="K481" s="64">
        <v>0.04</v>
      </c>
      <c r="L481" s="63">
        <v>1063.3499999999999</v>
      </c>
      <c r="M481" s="64">
        <v>0.05</v>
      </c>
      <c r="N481" s="66">
        <v>3</v>
      </c>
      <c r="O481" s="66">
        <v>3</v>
      </c>
      <c r="P481" s="67" t="str">
        <f t="shared" si="7"/>
        <v>33</v>
      </c>
      <c r="Q481" s="68"/>
      <c r="R481" s="66" t="s">
        <v>7</v>
      </c>
    </row>
    <row r="482" spans="1:18" x14ac:dyDescent="0.25">
      <c r="A482" s="2" t="s">
        <v>4030</v>
      </c>
      <c r="B482" s="2" t="s">
        <v>4925</v>
      </c>
      <c r="C482" s="2" t="s">
        <v>4926</v>
      </c>
      <c r="D482" s="63">
        <v>4.1899999999999986</v>
      </c>
      <c r="E482" s="63">
        <v>24.226900000000001</v>
      </c>
      <c r="F482" s="64">
        <v>5.78</v>
      </c>
      <c r="G482" s="63">
        <v>20.03</v>
      </c>
      <c r="H482" s="65">
        <v>53</v>
      </c>
      <c r="I482" s="64">
        <v>0.04</v>
      </c>
      <c r="J482" s="63">
        <v>1284.3</v>
      </c>
      <c r="K482" s="64">
        <v>0.05</v>
      </c>
      <c r="L482" s="63">
        <v>1062.23</v>
      </c>
      <c r="M482" s="64">
        <v>0.05</v>
      </c>
      <c r="N482" s="66">
        <v>3</v>
      </c>
      <c r="O482" s="66">
        <v>3</v>
      </c>
      <c r="P482" s="67" t="str">
        <f t="shared" si="7"/>
        <v>33</v>
      </c>
      <c r="Q482" s="68"/>
      <c r="R482" s="66" t="s">
        <v>7</v>
      </c>
    </row>
    <row r="483" spans="1:18" x14ac:dyDescent="0.25">
      <c r="A483" s="2" t="s">
        <v>4030</v>
      </c>
      <c r="B483" s="2" t="s">
        <v>4927</v>
      </c>
      <c r="C483" s="2" t="s">
        <v>4928</v>
      </c>
      <c r="D483" s="63">
        <v>3.1100000000000043</v>
      </c>
      <c r="E483" s="63">
        <v>19.675000000000001</v>
      </c>
      <c r="F483" s="64">
        <v>6.32</v>
      </c>
      <c r="G483" s="63">
        <v>16.559999999999999</v>
      </c>
      <c r="H483" s="65">
        <v>64</v>
      </c>
      <c r="I483" s="64">
        <v>0.05</v>
      </c>
      <c r="J483" s="63">
        <v>1257.5</v>
      </c>
      <c r="K483" s="64">
        <v>0.05</v>
      </c>
      <c r="L483" s="63">
        <v>1058.46</v>
      </c>
      <c r="M483" s="64">
        <v>0.05</v>
      </c>
      <c r="N483" s="66">
        <v>3</v>
      </c>
      <c r="O483" s="66">
        <v>3</v>
      </c>
      <c r="P483" s="67" t="str">
        <f t="shared" si="7"/>
        <v>33</v>
      </c>
      <c r="Q483" s="68"/>
      <c r="R483" s="66" t="s">
        <v>7</v>
      </c>
    </row>
    <row r="484" spans="1:18" x14ac:dyDescent="0.25">
      <c r="A484" s="2" t="s">
        <v>4030</v>
      </c>
      <c r="B484" s="2" t="s">
        <v>4929</v>
      </c>
      <c r="C484" s="2" t="s">
        <v>4930</v>
      </c>
      <c r="D484" s="63">
        <v>4.5399999999999983</v>
      </c>
      <c r="E484" s="63">
        <v>26.587199999999999</v>
      </c>
      <c r="F484" s="64">
        <v>5.85</v>
      </c>
      <c r="G484" s="63">
        <v>22.04</v>
      </c>
      <c r="H484" s="65">
        <v>48</v>
      </c>
      <c r="I484" s="64">
        <v>0.04</v>
      </c>
      <c r="J484" s="63">
        <v>1272.5999999999999</v>
      </c>
      <c r="K484" s="64">
        <v>0.05</v>
      </c>
      <c r="L484" s="63">
        <v>1054.68</v>
      </c>
      <c r="M484" s="64">
        <v>0.05</v>
      </c>
      <c r="N484" s="66">
        <v>3</v>
      </c>
      <c r="O484" s="66">
        <v>3</v>
      </c>
      <c r="P484" s="67" t="str">
        <f t="shared" si="7"/>
        <v>33</v>
      </c>
      <c r="Q484" s="68"/>
      <c r="R484" s="66" t="s">
        <v>7</v>
      </c>
    </row>
    <row r="485" spans="1:18" x14ac:dyDescent="0.25">
      <c r="A485" s="2" t="s">
        <v>4030</v>
      </c>
      <c r="B485" s="2" t="s">
        <v>4931</v>
      </c>
      <c r="C485" s="2" t="s">
        <v>4932</v>
      </c>
      <c r="D485" s="63">
        <v>4.5900000000000025</v>
      </c>
      <c r="E485" s="63">
        <v>28.014399999999998</v>
      </c>
      <c r="F485" s="64">
        <v>6.1</v>
      </c>
      <c r="G485" s="63">
        <v>23.42</v>
      </c>
      <c r="H485" s="65">
        <v>45</v>
      </c>
      <c r="I485" s="64">
        <v>0.03</v>
      </c>
      <c r="J485" s="63">
        <v>1260.6500000000001</v>
      </c>
      <c r="K485" s="64">
        <v>0.05</v>
      </c>
      <c r="L485" s="63">
        <v>1054.0999999999999</v>
      </c>
      <c r="M485" s="64">
        <v>0.05</v>
      </c>
      <c r="N485" s="66">
        <v>3</v>
      </c>
      <c r="O485" s="66">
        <v>3</v>
      </c>
      <c r="P485" s="67" t="str">
        <f t="shared" si="7"/>
        <v>33</v>
      </c>
      <c r="Q485" s="68"/>
      <c r="R485" s="66" t="s">
        <v>7</v>
      </c>
    </row>
    <row r="486" spans="1:18" x14ac:dyDescent="0.25">
      <c r="A486" s="2" t="s">
        <v>4030</v>
      </c>
      <c r="B486" s="2" t="s">
        <v>4933</v>
      </c>
      <c r="C486" s="2" t="s">
        <v>4934</v>
      </c>
      <c r="D486" s="63">
        <v>2.9699999999999993</v>
      </c>
      <c r="E486" s="63">
        <v>22.245200000000001</v>
      </c>
      <c r="F486" s="64">
        <v>7.48</v>
      </c>
      <c r="G486" s="63">
        <v>19.27</v>
      </c>
      <c r="H486" s="65">
        <v>55</v>
      </c>
      <c r="I486" s="64">
        <v>0.04</v>
      </c>
      <c r="J486" s="63">
        <v>1215</v>
      </c>
      <c r="K486" s="64">
        <v>0.05</v>
      </c>
      <c r="L486" s="63">
        <v>1051.6500000000001</v>
      </c>
      <c r="M486" s="64">
        <v>0.05</v>
      </c>
      <c r="N486" s="66">
        <v>3</v>
      </c>
      <c r="O486" s="66">
        <v>3</v>
      </c>
      <c r="P486" s="67" t="str">
        <f t="shared" si="7"/>
        <v>33</v>
      </c>
      <c r="Q486" s="68"/>
      <c r="R486" s="66" t="s">
        <v>7</v>
      </c>
    </row>
    <row r="487" spans="1:18" x14ac:dyDescent="0.25">
      <c r="A487" s="2" t="s">
        <v>4030</v>
      </c>
      <c r="B487" s="2" t="s">
        <v>4935</v>
      </c>
      <c r="C487" s="2" t="s">
        <v>4936</v>
      </c>
      <c r="D487" s="63">
        <v>2.3199999999999958</v>
      </c>
      <c r="E487" s="63">
        <v>15.71</v>
      </c>
      <c r="F487" s="64">
        <v>6.77</v>
      </c>
      <c r="G487" s="63">
        <v>13.39</v>
      </c>
      <c r="H487" s="65">
        <v>80</v>
      </c>
      <c r="I487" s="64">
        <v>0.06</v>
      </c>
      <c r="J487" s="63">
        <v>1234.7</v>
      </c>
      <c r="K487" s="64">
        <v>0.05</v>
      </c>
      <c r="L487" s="63">
        <v>1049.0999999999999</v>
      </c>
      <c r="M487" s="64">
        <v>0.05</v>
      </c>
      <c r="N487" s="66">
        <v>3</v>
      </c>
      <c r="O487" s="66">
        <v>3</v>
      </c>
      <c r="P487" s="67" t="str">
        <f t="shared" si="7"/>
        <v>33</v>
      </c>
      <c r="Q487" s="68"/>
      <c r="R487" s="66" t="s">
        <v>7</v>
      </c>
    </row>
    <row r="488" spans="1:18" x14ac:dyDescent="0.25">
      <c r="A488" s="2" t="s">
        <v>4030</v>
      </c>
      <c r="B488" s="2" t="s">
        <v>4937</v>
      </c>
      <c r="C488" s="2" t="s">
        <v>4938</v>
      </c>
      <c r="D488" s="63">
        <v>2.9699999999999993</v>
      </c>
      <c r="E488" s="63">
        <v>21.333300000000001</v>
      </c>
      <c r="F488" s="64">
        <v>7.18</v>
      </c>
      <c r="G488" s="63">
        <v>18.36</v>
      </c>
      <c r="H488" s="65">
        <v>57</v>
      </c>
      <c r="I488" s="64">
        <v>0.04</v>
      </c>
      <c r="J488" s="63">
        <v>1214</v>
      </c>
      <c r="K488" s="64">
        <v>0.05</v>
      </c>
      <c r="L488" s="63">
        <v>1044.71</v>
      </c>
      <c r="M488" s="64">
        <v>0.05</v>
      </c>
      <c r="N488" s="66">
        <v>3</v>
      </c>
      <c r="O488" s="66">
        <v>3</v>
      </c>
      <c r="P488" s="67" t="str">
        <f t="shared" si="7"/>
        <v>33</v>
      </c>
      <c r="Q488" s="68"/>
      <c r="R488" s="66" t="s">
        <v>7</v>
      </c>
    </row>
    <row r="489" spans="1:18" x14ac:dyDescent="0.25">
      <c r="A489" s="2" t="s">
        <v>4030</v>
      </c>
      <c r="B489" s="2" t="s">
        <v>4939</v>
      </c>
      <c r="C489" s="2" t="s">
        <v>4940</v>
      </c>
      <c r="D489" s="63">
        <v>3.1500000000000026</v>
      </c>
      <c r="E489" s="63">
        <v>26.653400000000001</v>
      </c>
      <c r="F489" s="64">
        <v>8.4600000000000009</v>
      </c>
      <c r="G489" s="63">
        <v>23.5</v>
      </c>
      <c r="H489" s="65">
        <v>44</v>
      </c>
      <c r="I489" s="64">
        <v>0.03</v>
      </c>
      <c r="J489" s="63">
        <v>1183.0999999999999</v>
      </c>
      <c r="K489" s="64">
        <v>0.04</v>
      </c>
      <c r="L489" s="63">
        <v>1044.5</v>
      </c>
      <c r="M489" s="64">
        <v>0.05</v>
      </c>
      <c r="N489" s="66">
        <v>3</v>
      </c>
      <c r="O489" s="66">
        <v>3</v>
      </c>
      <c r="P489" s="67" t="str">
        <f t="shared" si="7"/>
        <v>33</v>
      </c>
      <c r="Q489" s="68"/>
      <c r="R489" s="66" t="s">
        <v>7</v>
      </c>
    </row>
    <row r="490" spans="1:18" x14ac:dyDescent="0.25">
      <c r="A490" s="2" t="s">
        <v>4030</v>
      </c>
      <c r="B490" s="2" t="s">
        <v>4943</v>
      </c>
      <c r="C490" s="2" t="s">
        <v>1939</v>
      </c>
      <c r="D490" s="63">
        <v>2.8799999999999977</v>
      </c>
      <c r="E490" s="63">
        <v>17.573899999999998</v>
      </c>
      <c r="F490" s="64">
        <v>6.1</v>
      </c>
      <c r="G490" s="63">
        <v>14.69</v>
      </c>
      <c r="H490" s="65">
        <v>71</v>
      </c>
      <c r="I490" s="64">
        <v>0.06</v>
      </c>
      <c r="J490" s="63">
        <v>1247.75</v>
      </c>
      <c r="K490" s="64">
        <v>0.05</v>
      </c>
      <c r="L490" s="63">
        <v>1043.27</v>
      </c>
      <c r="M490" s="64">
        <v>0.05</v>
      </c>
      <c r="N490" s="66">
        <v>3</v>
      </c>
      <c r="O490" s="66">
        <v>3</v>
      </c>
      <c r="P490" s="67" t="str">
        <f t="shared" si="7"/>
        <v>33</v>
      </c>
      <c r="Q490" s="68"/>
      <c r="R490" s="66" t="s">
        <v>7</v>
      </c>
    </row>
    <row r="491" spans="1:18" x14ac:dyDescent="0.25">
      <c r="A491" s="2" t="s">
        <v>4030</v>
      </c>
      <c r="B491" s="2" t="s">
        <v>4944</v>
      </c>
      <c r="C491" s="2" t="s">
        <v>4945</v>
      </c>
      <c r="D491" s="63">
        <v>3.5600000000000018</v>
      </c>
      <c r="E491" s="63">
        <v>22.675799999999999</v>
      </c>
      <c r="F491" s="64">
        <v>6.36</v>
      </c>
      <c r="G491" s="63">
        <v>19.11</v>
      </c>
      <c r="H491" s="65">
        <v>54</v>
      </c>
      <c r="I491" s="64">
        <v>0.04</v>
      </c>
      <c r="J491" s="63">
        <v>1233.8499999999999</v>
      </c>
      <c r="K491" s="64">
        <v>0.05</v>
      </c>
      <c r="L491" s="63">
        <v>1041.6099999999999</v>
      </c>
      <c r="M491" s="64">
        <v>0.05</v>
      </c>
      <c r="N491" s="66">
        <v>3</v>
      </c>
      <c r="O491" s="66">
        <v>3</v>
      </c>
      <c r="P491" s="67" t="str">
        <f t="shared" si="7"/>
        <v>33</v>
      </c>
      <c r="Q491" s="68"/>
      <c r="R491" s="66" t="s">
        <v>7</v>
      </c>
    </row>
    <row r="492" spans="1:18" x14ac:dyDescent="0.25">
      <c r="A492" s="2" t="s">
        <v>4030</v>
      </c>
      <c r="B492" s="2" t="s">
        <v>4946</v>
      </c>
      <c r="C492" s="2" t="s">
        <v>4947</v>
      </c>
      <c r="D492" s="63">
        <v>5.849999999999997</v>
      </c>
      <c r="E492" s="63">
        <v>33.251300000000001</v>
      </c>
      <c r="F492" s="64">
        <v>5.68</v>
      </c>
      <c r="G492" s="63">
        <v>27.4</v>
      </c>
      <c r="H492" s="65">
        <v>38</v>
      </c>
      <c r="I492" s="64">
        <v>0.03</v>
      </c>
      <c r="J492" s="63">
        <v>1263.55</v>
      </c>
      <c r="K492" s="64">
        <v>0.05</v>
      </c>
      <c r="L492" s="63">
        <v>1041.25</v>
      </c>
      <c r="M492" s="64">
        <v>0.05</v>
      </c>
      <c r="N492" s="66">
        <v>3</v>
      </c>
      <c r="O492" s="66">
        <v>3</v>
      </c>
      <c r="P492" s="67" t="str">
        <f t="shared" si="7"/>
        <v>33</v>
      </c>
      <c r="Q492" s="68"/>
      <c r="R492" s="66" t="s">
        <v>7</v>
      </c>
    </row>
    <row r="493" spans="1:18" x14ac:dyDescent="0.25">
      <c r="A493" s="2" t="s">
        <v>4030</v>
      </c>
      <c r="B493" s="2" t="s">
        <v>4948</v>
      </c>
      <c r="C493" s="2" t="s">
        <v>4949</v>
      </c>
      <c r="D493" s="63">
        <v>4.5900000000000025</v>
      </c>
      <c r="E493" s="63">
        <v>30.4892</v>
      </c>
      <c r="F493" s="64">
        <v>6.64</v>
      </c>
      <c r="G493" s="63">
        <v>25.89</v>
      </c>
      <c r="H493" s="65">
        <v>40</v>
      </c>
      <c r="I493" s="64">
        <v>0.03</v>
      </c>
      <c r="J493" s="63">
        <v>1224.55</v>
      </c>
      <c r="K493" s="64">
        <v>0.05</v>
      </c>
      <c r="L493" s="63">
        <v>1040.95</v>
      </c>
      <c r="M493" s="64">
        <v>0.05</v>
      </c>
      <c r="N493" s="66">
        <v>3</v>
      </c>
      <c r="O493" s="66">
        <v>3</v>
      </c>
      <c r="P493" s="67" t="str">
        <f t="shared" si="7"/>
        <v>33</v>
      </c>
      <c r="Q493" s="68"/>
      <c r="R493" s="66" t="s">
        <v>7</v>
      </c>
    </row>
    <row r="494" spans="1:18" x14ac:dyDescent="0.25">
      <c r="A494" s="2" t="s">
        <v>4030</v>
      </c>
      <c r="B494" s="2" t="s">
        <v>4950</v>
      </c>
      <c r="C494" s="2" t="s">
        <v>4951</v>
      </c>
      <c r="D494" s="63">
        <v>3.0200000000000005</v>
      </c>
      <c r="E494" s="63">
        <v>23.116</v>
      </c>
      <c r="F494" s="64">
        <v>7.65</v>
      </c>
      <c r="G494" s="63">
        <v>20.09</v>
      </c>
      <c r="H494" s="65">
        <v>52</v>
      </c>
      <c r="I494" s="64">
        <v>0.04</v>
      </c>
      <c r="J494" s="63">
        <v>1196.8</v>
      </c>
      <c r="K494" s="64">
        <v>0.04</v>
      </c>
      <c r="L494" s="63">
        <v>1039.76</v>
      </c>
      <c r="M494" s="64">
        <v>0.05</v>
      </c>
      <c r="N494" s="66">
        <v>3</v>
      </c>
      <c r="O494" s="66">
        <v>3</v>
      </c>
      <c r="P494" s="67" t="str">
        <f t="shared" si="7"/>
        <v>33</v>
      </c>
      <c r="Q494" s="68"/>
      <c r="R494" s="66" t="s">
        <v>7</v>
      </c>
    </row>
    <row r="495" spans="1:18" x14ac:dyDescent="0.25">
      <c r="A495" s="2" t="s">
        <v>4030</v>
      </c>
      <c r="B495" s="2" t="s">
        <v>4952</v>
      </c>
      <c r="C495" s="2" t="s">
        <v>4953</v>
      </c>
      <c r="D495" s="63">
        <v>6.5299999999999994</v>
      </c>
      <c r="E495" s="63">
        <v>34.5625</v>
      </c>
      <c r="F495" s="64">
        <v>5.29</v>
      </c>
      <c r="G495" s="63">
        <v>28.03</v>
      </c>
      <c r="H495" s="65">
        <v>37</v>
      </c>
      <c r="I495" s="64">
        <v>0.03</v>
      </c>
      <c r="J495" s="63">
        <v>1280</v>
      </c>
      <c r="K495" s="64">
        <v>0.05</v>
      </c>
      <c r="L495" s="63">
        <v>1038.3900000000001</v>
      </c>
      <c r="M495" s="64">
        <v>0.05</v>
      </c>
      <c r="N495" s="66">
        <v>3</v>
      </c>
      <c r="O495" s="66">
        <v>3</v>
      </c>
      <c r="P495" s="67" t="str">
        <f t="shared" si="7"/>
        <v>33</v>
      </c>
      <c r="Q495" s="68"/>
      <c r="R495" s="66" t="s">
        <v>7</v>
      </c>
    </row>
    <row r="496" spans="1:18" x14ac:dyDescent="0.25">
      <c r="A496" s="2" t="s">
        <v>4030</v>
      </c>
      <c r="B496" s="2" t="s">
        <v>4954</v>
      </c>
      <c r="C496" s="2" t="s">
        <v>4955</v>
      </c>
      <c r="D496" s="63">
        <v>3.6100000000000043</v>
      </c>
      <c r="E496" s="63">
        <v>23.213899999999999</v>
      </c>
      <c r="F496" s="64">
        <v>6.43</v>
      </c>
      <c r="G496" s="63">
        <v>19.600000000000001</v>
      </c>
      <c r="H496" s="65">
        <v>53</v>
      </c>
      <c r="I496" s="64">
        <v>0.04</v>
      </c>
      <c r="J496" s="63">
        <v>1226.9100000000001</v>
      </c>
      <c r="K496" s="64">
        <v>0.05</v>
      </c>
      <c r="L496" s="63">
        <v>1035.58</v>
      </c>
      <c r="M496" s="64">
        <v>0.05</v>
      </c>
      <c r="N496" s="66">
        <v>3</v>
      </c>
      <c r="O496" s="66">
        <v>3</v>
      </c>
      <c r="P496" s="67" t="str">
        <f t="shared" si="7"/>
        <v>33</v>
      </c>
      <c r="Q496" s="68"/>
      <c r="R496" s="66" t="s">
        <v>7</v>
      </c>
    </row>
    <row r="497" spans="1:18" x14ac:dyDescent="0.25">
      <c r="A497" s="2" t="s">
        <v>4030</v>
      </c>
      <c r="B497" s="2" t="s">
        <v>4956</v>
      </c>
      <c r="C497" s="2" t="s">
        <v>4957</v>
      </c>
      <c r="D497" s="63">
        <v>2.2900000000000009</v>
      </c>
      <c r="E497" s="63">
        <v>17.2636</v>
      </c>
      <c r="F497" s="64">
        <v>7.53</v>
      </c>
      <c r="G497" s="63">
        <v>14.97</v>
      </c>
      <c r="H497" s="65">
        <v>70</v>
      </c>
      <c r="I497" s="64">
        <v>0.06</v>
      </c>
      <c r="J497" s="63">
        <v>1195.4000000000001</v>
      </c>
      <c r="K497" s="64">
        <v>0.04</v>
      </c>
      <c r="L497" s="63">
        <v>1035.0999999999999</v>
      </c>
      <c r="M497" s="64">
        <v>0.05</v>
      </c>
      <c r="N497" s="66">
        <v>3</v>
      </c>
      <c r="O497" s="66">
        <v>3</v>
      </c>
      <c r="P497" s="67" t="str">
        <f t="shared" si="7"/>
        <v>33</v>
      </c>
      <c r="Q497" s="68"/>
      <c r="R497" s="66" t="s">
        <v>7</v>
      </c>
    </row>
    <row r="498" spans="1:18" x14ac:dyDescent="0.25">
      <c r="A498" s="2" t="s">
        <v>4030</v>
      </c>
      <c r="B498" s="2" t="s">
        <v>4958</v>
      </c>
      <c r="C498" s="2" t="s">
        <v>4959</v>
      </c>
      <c r="D498" s="63">
        <v>2.650000000000003</v>
      </c>
      <c r="E498" s="63">
        <v>17.396000000000001</v>
      </c>
      <c r="F498" s="64">
        <v>6.56</v>
      </c>
      <c r="G498" s="63">
        <v>14.74</v>
      </c>
      <c r="H498" s="65">
        <v>69</v>
      </c>
      <c r="I498" s="64">
        <v>0.05</v>
      </c>
      <c r="J498" s="63">
        <v>1216.45</v>
      </c>
      <c r="K498" s="64">
        <v>0.05</v>
      </c>
      <c r="L498" s="63">
        <v>1033.5999999999999</v>
      </c>
      <c r="M498" s="64">
        <v>0.05</v>
      </c>
      <c r="N498" s="66">
        <v>3</v>
      </c>
      <c r="O498" s="66">
        <v>3</v>
      </c>
      <c r="P498" s="67" t="str">
        <f t="shared" si="7"/>
        <v>33</v>
      </c>
      <c r="Q498" s="68"/>
      <c r="R498" s="66" t="s">
        <v>7</v>
      </c>
    </row>
    <row r="499" spans="1:18" x14ac:dyDescent="0.25">
      <c r="A499" s="2" t="s">
        <v>4030</v>
      </c>
      <c r="B499" s="2" t="s">
        <v>4960</v>
      </c>
      <c r="C499" s="2" t="s">
        <v>4961</v>
      </c>
      <c r="D499" s="63">
        <v>1.350000000000001</v>
      </c>
      <c r="E499" s="63">
        <v>23.5519</v>
      </c>
      <c r="F499" s="64">
        <v>17.440000000000001</v>
      </c>
      <c r="G499" s="63">
        <v>22.2</v>
      </c>
      <c r="H499" s="65">
        <v>47</v>
      </c>
      <c r="I499" s="64">
        <v>0.04</v>
      </c>
      <c r="J499" s="63">
        <v>1094.3800000000001</v>
      </c>
      <c r="K499" s="64">
        <v>0.04</v>
      </c>
      <c r="L499" s="63">
        <v>1030.93</v>
      </c>
      <c r="M499" s="64">
        <v>0.05</v>
      </c>
      <c r="N499" s="66">
        <v>3</v>
      </c>
      <c r="O499" s="66">
        <v>3</v>
      </c>
      <c r="P499" s="67" t="str">
        <f t="shared" si="7"/>
        <v>33</v>
      </c>
      <c r="Q499" s="68"/>
      <c r="R499" s="66" t="s">
        <v>7</v>
      </c>
    </row>
    <row r="500" spans="1:18" x14ac:dyDescent="0.25">
      <c r="A500" s="2" t="s">
        <v>4030</v>
      </c>
      <c r="B500" s="2" t="s">
        <v>4962</v>
      </c>
      <c r="C500" s="2" t="s">
        <v>4963</v>
      </c>
      <c r="D500" s="63">
        <v>3.6100000000000052</v>
      </c>
      <c r="E500" s="63">
        <v>20.798200000000001</v>
      </c>
      <c r="F500" s="64">
        <v>5.76</v>
      </c>
      <c r="G500" s="63">
        <v>17.18</v>
      </c>
      <c r="H500" s="65">
        <v>60</v>
      </c>
      <c r="I500" s="64">
        <v>0.05</v>
      </c>
      <c r="J500" s="63">
        <v>1247.5</v>
      </c>
      <c r="K500" s="64">
        <v>0.05</v>
      </c>
      <c r="L500" s="63">
        <v>1030.8900000000001</v>
      </c>
      <c r="M500" s="64">
        <v>0.05</v>
      </c>
      <c r="N500" s="66">
        <v>3</v>
      </c>
      <c r="O500" s="66">
        <v>3</v>
      </c>
      <c r="P500" s="67" t="str">
        <f t="shared" si="7"/>
        <v>33</v>
      </c>
      <c r="Q500" s="68"/>
      <c r="R500" s="66" t="s">
        <v>7</v>
      </c>
    </row>
    <row r="501" spans="1:18" x14ac:dyDescent="0.25">
      <c r="A501" s="2" t="s">
        <v>4030</v>
      </c>
      <c r="B501" s="2" t="s">
        <v>4964</v>
      </c>
      <c r="C501" s="2" t="s">
        <v>4965</v>
      </c>
      <c r="D501" s="63">
        <v>1.3499999999999992</v>
      </c>
      <c r="E501" s="63">
        <v>15.374000000000001</v>
      </c>
      <c r="F501" s="64">
        <v>11.38</v>
      </c>
      <c r="G501" s="63">
        <v>14.02</v>
      </c>
      <c r="H501" s="65">
        <v>90</v>
      </c>
      <c r="I501" s="64">
        <v>7.0000000000000007E-2</v>
      </c>
      <c r="J501" s="63">
        <v>1151.4100000000001</v>
      </c>
      <c r="K501" s="64">
        <v>0.04</v>
      </c>
      <c r="L501" s="63">
        <v>1029.9100000000001</v>
      </c>
      <c r="M501" s="64">
        <v>0.05</v>
      </c>
      <c r="N501" s="66">
        <v>3</v>
      </c>
      <c r="O501" s="66">
        <v>3</v>
      </c>
      <c r="P501" s="67" t="str">
        <f t="shared" si="7"/>
        <v>33</v>
      </c>
      <c r="Q501" s="68"/>
      <c r="R501" s="66" t="s">
        <v>7</v>
      </c>
    </row>
    <row r="502" spans="1:18" x14ac:dyDescent="0.25">
      <c r="A502" s="2" t="s">
        <v>4030</v>
      </c>
      <c r="B502" s="2" t="s">
        <v>4966</v>
      </c>
      <c r="C502" s="2" t="s">
        <v>443</v>
      </c>
      <c r="D502" s="63">
        <v>3.4699999999999993</v>
      </c>
      <c r="E502" s="63">
        <v>22.570699999999999</v>
      </c>
      <c r="F502" s="64">
        <v>6.5</v>
      </c>
      <c r="G502" s="63">
        <v>19.100000000000001</v>
      </c>
      <c r="H502" s="65">
        <v>54</v>
      </c>
      <c r="I502" s="64">
        <v>0.04</v>
      </c>
      <c r="J502" s="63">
        <v>1216.25</v>
      </c>
      <c r="K502" s="64">
        <v>0.05</v>
      </c>
      <c r="L502" s="63">
        <v>1028.8699999999999</v>
      </c>
      <c r="M502" s="64">
        <v>0.05</v>
      </c>
      <c r="N502" s="66">
        <v>3</v>
      </c>
      <c r="O502" s="66">
        <v>3</v>
      </c>
      <c r="P502" s="67" t="str">
        <f t="shared" si="7"/>
        <v>33</v>
      </c>
      <c r="Q502" s="68"/>
      <c r="R502" s="66" t="s">
        <v>7</v>
      </c>
    </row>
    <row r="503" spans="1:18" x14ac:dyDescent="0.25">
      <c r="A503" s="2" t="s">
        <v>4030</v>
      </c>
      <c r="B503" s="2" t="s">
        <v>4967</v>
      </c>
      <c r="C503" s="2" t="s">
        <v>4968</v>
      </c>
      <c r="D503" s="63">
        <v>1.900000000000003</v>
      </c>
      <c r="E503" s="63">
        <v>14.0717</v>
      </c>
      <c r="F503" s="70">
        <v>7.4</v>
      </c>
      <c r="G503" s="63">
        <v>12.17</v>
      </c>
      <c r="H503" s="65">
        <v>91</v>
      </c>
      <c r="I503" s="64">
        <v>7.0000000000000007E-2</v>
      </c>
      <c r="J503" s="63">
        <v>1196.0999999999999</v>
      </c>
      <c r="K503" s="64">
        <v>0.04</v>
      </c>
      <c r="L503" s="63">
        <v>1023.2</v>
      </c>
      <c r="M503" s="64">
        <v>0.05</v>
      </c>
      <c r="N503" s="66">
        <v>3</v>
      </c>
      <c r="O503" s="66">
        <v>3</v>
      </c>
      <c r="P503" s="67" t="str">
        <f t="shared" si="7"/>
        <v>33</v>
      </c>
      <c r="Q503" s="68"/>
      <c r="R503" s="66" t="s">
        <v>7</v>
      </c>
    </row>
    <row r="504" spans="1:18" x14ac:dyDescent="0.25">
      <c r="A504" s="2" t="s">
        <v>4030</v>
      </c>
      <c r="B504" s="2" t="s">
        <v>4969</v>
      </c>
      <c r="C504" s="2" t="s">
        <v>4970</v>
      </c>
      <c r="D504" s="63">
        <v>3.8700000000000023</v>
      </c>
      <c r="E504" s="63">
        <v>27.78</v>
      </c>
      <c r="F504" s="64">
        <v>7.17</v>
      </c>
      <c r="G504" s="63">
        <v>23.91</v>
      </c>
      <c r="H504" s="65">
        <v>43</v>
      </c>
      <c r="I504" s="64">
        <v>0.03</v>
      </c>
      <c r="J504" s="63">
        <v>1186.8</v>
      </c>
      <c r="K504" s="64">
        <v>0.04</v>
      </c>
      <c r="L504" s="63">
        <v>1020.39</v>
      </c>
      <c r="M504" s="64">
        <v>0.05</v>
      </c>
      <c r="N504" s="66">
        <v>3</v>
      </c>
      <c r="O504" s="66">
        <v>3</v>
      </c>
      <c r="P504" s="67" t="str">
        <f t="shared" si="7"/>
        <v>33</v>
      </c>
      <c r="Q504" s="68"/>
      <c r="R504" s="66" t="s">
        <v>7</v>
      </c>
    </row>
    <row r="505" spans="1:18" x14ac:dyDescent="0.25">
      <c r="A505" s="2" t="s">
        <v>4030</v>
      </c>
      <c r="B505" s="2" t="s">
        <v>4971</v>
      </c>
      <c r="C505" s="2" t="s">
        <v>4972</v>
      </c>
      <c r="D505" s="63">
        <v>3.4699999999999993</v>
      </c>
      <c r="E505" s="63">
        <v>20.828900000000001</v>
      </c>
      <c r="F505" s="64">
        <v>6</v>
      </c>
      <c r="G505" s="63">
        <v>17.350000000000001</v>
      </c>
      <c r="H505" s="65">
        <v>59</v>
      </c>
      <c r="I505" s="64">
        <v>0.05</v>
      </c>
      <c r="J505" s="63">
        <v>1224</v>
      </c>
      <c r="K505" s="64">
        <v>0.05</v>
      </c>
      <c r="L505" s="63">
        <v>1019.27</v>
      </c>
      <c r="M505" s="64">
        <v>0.05</v>
      </c>
      <c r="N505" s="66">
        <v>3</v>
      </c>
      <c r="O505" s="66">
        <v>3</v>
      </c>
      <c r="P505" s="67" t="str">
        <f t="shared" si="7"/>
        <v>33</v>
      </c>
      <c r="Q505" s="68"/>
      <c r="R505" s="66" t="s">
        <v>7</v>
      </c>
    </row>
    <row r="506" spans="1:18" x14ac:dyDescent="0.25">
      <c r="A506" s="2" t="s">
        <v>4030</v>
      </c>
      <c r="B506" s="2" t="s">
        <v>4973</v>
      </c>
      <c r="C506" s="2" t="s">
        <v>141</v>
      </c>
      <c r="D506" s="63">
        <v>3.0200000000000027</v>
      </c>
      <c r="E506" s="63">
        <v>18.640599999999999</v>
      </c>
      <c r="F506" s="64">
        <v>6.17</v>
      </c>
      <c r="G506" s="63">
        <v>15.62</v>
      </c>
      <c r="H506" s="65">
        <v>65</v>
      </c>
      <c r="I506" s="64">
        <v>0.05</v>
      </c>
      <c r="J506" s="63">
        <v>1214</v>
      </c>
      <c r="K506" s="64">
        <v>0.05</v>
      </c>
      <c r="L506" s="63">
        <v>1017.7</v>
      </c>
      <c r="M506" s="64">
        <v>0.05</v>
      </c>
      <c r="N506" s="66">
        <v>3</v>
      </c>
      <c r="O506" s="66">
        <v>3</v>
      </c>
      <c r="P506" s="67" t="str">
        <f t="shared" si="7"/>
        <v>33</v>
      </c>
      <c r="Q506" s="68"/>
      <c r="R506" s="66" t="s">
        <v>7</v>
      </c>
    </row>
    <row r="507" spans="1:18" x14ac:dyDescent="0.25">
      <c r="A507" s="2" t="s">
        <v>4030</v>
      </c>
      <c r="B507" s="2" t="s">
        <v>4974</v>
      </c>
      <c r="C507" s="2" t="s">
        <v>4975</v>
      </c>
      <c r="D507" s="63">
        <v>8.3300000000000054</v>
      </c>
      <c r="E507" s="63">
        <v>48.831600000000002</v>
      </c>
      <c r="F507" s="64">
        <v>5.86</v>
      </c>
      <c r="G507" s="63">
        <v>40.5</v>
      </c>
      <c r="H507" s="65">
        <v>25</v>
      </c>
      <c r="I507" s="64">
        <v>0.02</v>
      </c>
      <c r="J507" s="63">
        <v>1220.79</v>
      </c>
      <c r="K507" s="64">
        <v>0.05</v>
      </c>
      <c r="L507" s="63">
        <v>1012.53</v>
      </c>
      <c r="M507" s="64">
        <v>0.05</v>
      </c>
      <c r="N507" s="66">
        <v>3</v>
      </c>
      <c r="O507" s="66">
        <v>3</v>
      </c>
      <c r="P507" s="67" t="str">
        <f t="shared" si="7"/>
        <v>33</v>
      </c>
      <c r="Q507" s="68"/>
      <c r="R507" s="66" t="s">
        <v>7</v>
      </c>
    </row>
    <row r="508" spans="1:18" x14ac:dyDescent="0.25">
      <c r="A508" s="2" t="s">
        <v>4030</v>
      </c>
      <c r="B508" s="2" t="s">
        <v>4976</v>
      </c>
      <c r="C508" s="2" t="s">
        <v>4977</v>
      </c>
      <c r="D508" s="63">
        <v>6.6599999999999975</v>
      </c>
      <c r="E508" s="63">
        <v>34.731400000000001</v>
      </c>
      <c r="F508" s="64">
        <v>5.21</v>
      </c>
      <c r="G508" s="63">
        <v>28.07</v>
      </c>
      <c r="H508" s="65">
        <v>36</v>
      </c>
      <c r="I508" s="64">
        <v>0.03</v>
      </c>
      <c r="J508" s="63">
        <v>1248.5999999999999</v>
      </c>
      <c r="K508" s="64">
        <v>0.05</v>
      </c>
      <c r="L508" s="63">
        <v>1008.84</v>
      </c>
      <c r="M508" s="64">
        <v>0.04</v>
      </c>
      <c r="N508" s="66">
        <v>3</v>
      </c>
      <c r="O508" s="66">
        <v>3</v>
      </c>
      <c r="P508" s="67" t="str">
        <f t="shared" si="7"/>
        <v>33</v>
      </c>
      <c r="Q508" s="68"/>
      <c r="R508" s="66" t="s">
        <v>7</v>
      </c>
    </row>
    <row r="509" spans="1:18" x14ac:dyDescent="0.25">
      <c r="A509" s="2" t="s">
        <v>4030</v>
      </c>
      <c r="B509" s="2" t="s">
        <v>4978</v>
      </c>
      <c r="C509" s="2" t="s">
        <v>4979</v>
      </c>
      <c r="D509" s="63">
        <v>1.9500000000000004</v>
      </c>
      <c r="E509" s="63">
        <v>14.581300000000001</v>
      </c>
      <c r="F509" s="64">
        <v>7.47</v>
      </c>
      <c r="G509" s="63">
        <v>12.63</v>
      </c>
      <c r="H509" s="65">
        <v>80</v>
      </c>
      <c r="I509" s="64">
        <v>0.06</v>
      </c>
      <c r="J509" s="63">
        <v>1164.5999999999999</v>
      </c>
      <c r="K509" s="64">
        <v>0.04</v>
      </c>
      <c r="L509" s="63">
        <v>1008.6</v>
      </c>
      <c r="M509" s="64">
        <v>0.04</v>
      </c>
      <c r="N509" s="66">
        <v>3</v>
      </c>
      <c r="O509" s="66">
        <v>3</v>
      </c>
      <c r="P509" s="67" t="str">
        <f t="shared" si="7"/>
        <v>33</v>
      </c>
      <c r="Q509" s="68"/>
      <c r="R509" s="66" t="s">
        <v>7</v>
      </c>
    </row>
    <row r="510" spans="1:18" x14ac:dyDescent="0.25">
      <c r="A510" s="2" t="s">
        <v>4030</v>
      </c>
      <c r="B510" s="2" t="s">
        <v>4980</v>
      </c>
      <c r="C510" s="2" t="s">
        <v>4981</v>
      </c>
      <c r="D510" s="63">
        <v>3.0200000000000022</v>
      </c>
      <c r="E510" s="63">
        <v>17.8401</v>
      </c>
      <c r="F510" s="64">
        <v>5.9</v>
      </c>
      <c r="G510" s="63">
        <v>14.82</v>
      </c>
      <c r="H510" s="65">
        <v>68</v>
      </c>
      <c r="I510" s="64">
        <v>0.05</v>
      </c>
      <c r="J510" s="63">
        <v>1212.25</v>
      </c>
      <c r="K510" s="64">
        <v>0.05</v>
      </c>
      <c r="L510" s="63">
        <v>1006.89</v>
      </c>
      <c r="M510" s="64">
        <v>0.04</v>
      </c>
      <c r="N510" s="66">
        <v>3</v>
      </c>
      <c r="O510" s="66">
        <v>3</v>
      </c>
      <c r="P510" s="67" t="str">
        <f t="shared" si="7"/>
        <v>33</v>
      </c>
      <c r="Q510" s="68"/>
      <c r="R510" s="66" t="s">
        <v>7</v>
      </c>
    </row>
    <row r="511" spans="1:18" x14ac:dyDescent="0.25">
      <c r="A511" s="2" t="s">
        <v>4030</v>
      </c>
      <c r="B511" s="2" t="s">
        <v>4982</v>
      </c>
      <c r="C511" s="2" t="s">
        <v>4983</v>
      </c>
      <c r="D511" s="63">
        <v>2.4699999999999993</v>
      </c>
      <c r="E511" s="63">
        <v>19.463100000000001</v>
      </c>
      <c r="F511" s="64">
        <v>7.87</v>
      </c>
      <c r="G511" s="63">
        <v>16.989999999999998</v>
      </c>
      <c r="H511" s="65">
        <v>59</v>
      </c>
      <c r="I511" s="64">
        <v>0.05</v>
      </c>
      <c r="J511" s="63">
        <v>1150.4000000000001</v>
      </c>
      <c r="K511" s="64">
        <v>0.04</v>
      </c>
      <c r="L511" s="63">
        <v>1004.67</v>
      </c>
      <c r="M511" s="64">
        <v>0.04</v>
      </c>
      <c r="N511" s="66">
        <v>3</v>
      </c>
      <c r="O511" s="66">
        <v>3</v>
      </c>
      <c r="P511" s="67" t="str">
        <f t="shared" si="7"/>
        <v>33</v>
      </c>
      <c r="Q511" s="68"/>
      <c r="R511" s="66" t="s">
        <v>7</v>
      </c>
    </row>
    <row r="512" spans="1:18" x14ac:dyDescent="0.25">
      <c r="A512" s="2" t="s">
        <v>4030</v>
      </c>
      <c r="B512" s="2" t="s">
        <v>4984</v>
      </c>
      <c r="C512" s="2" t="s">
        <v>1332</v>
      </c>
      <c r="D512" s="63">
        <v>2.5900000000000025</v>
      </c>
      <c r="E512" s="63">
        <v>19.017199999999999</v>
      </c>
      <c r="F512" s="64">
        <v>7.34</v>
      </c>
      <c r="G512" s="63">
        <v>16.420000000000002</v>
      </c>
      <c r="H512" s="65">
        <v>62</v>
      </c>
      <c r="I512" s="64">
        <v>0.05</v>
      </c>
      <c r="J512" s="63">
        <v>1163</v>
      </c>
      <c r="K512" s="64">
        <v>0.04</v>
      </c>
      <c r="L512" s="63">
        <v>1002.42</v>
      </c>
      <c r="M512" s="64">
        <v>0.04</v>
      </c>
      <c r="N512" s="66">
        <v>3</v>
      </c>
      <c r="O512" s="66">
        <v>3</v>
      </c>
      <c r="P512" s="67" t="str">
        <f t="shared" si="7"/>
        <v>33</v>
      </c>
      <c r="Q512" s="68"/>
      <c r="R512" s="66" t="s">
        <v>7</v>
      </c>
    </row>
    <row r="513" spans="1:18" x14ac:dyDescent="0.25">
      <c r="A513" s="2" t="s">
        <v>4030</v>
      </c>
      <c r="B513" s="2" t="s">
        <v>4985</v>
      </c>
      <c r="C513" s="2" t="s">
        <v>4986</v>
      </c>
      <c r="D513" s="63">
        <v>3.0699999999999954</v>
      </c>
      <c r="E513" s="63">
        <v>19.7563</v>
      </c>
      <c r="F513" s="64">
        <v>6.43</v>
      </c>
      <c r="G513" s="63">
        <v>16.68</v>
      </c>
      <c r="H513" s="65">
        <v>60</v>
      </c>
      <c r="I513" s="64">
        <v>0.05</v>
      </c>
      <c r="J513" s="63">
        <v>1183.6500000000001</v>
      </c>
      <c r="K513" s="64">
        <v>0.04</v>
      </c>
      <c r="L513" s="63">
        <v>999.45</v>
      </c>
      <c r="M513" s="64">
        <v>0.04</v>
      </c>
      <c r="N513" s="66">
        <v>3</v>
      </c>
      <c r="O513" s="66">
        <v>3</v>
      </c>
      <c r="P513" s="67" t="str">
        <f t="shared" si="7"/>
        <v>33</v>
      </c>
      <c r="Q513" s="68"/>
      <c r="R513" s="66" t="s">
        <v>7</v>
      </c>
    </row>
    <row r="514" spans="1:18" x14ac:dyDescent="0.25">
      <c r="A514" s="2" t="s">
        <v>4030</v>
      </c>
      <c r="B514" s="2" t="s">
        <v>4987</v>
      </c>
      <c r="C514" s="2" t="s">
        <v>4988</v>
      </c>
      <c r="D514" s="63">
        <v>5.2299999999999986</v>
      </c>
      <c r="E514" s="63">
        <v>32.209400000000002</v>
      </c>
      <c r="F514" s="64">
        <v>6.15</v>
      </c>
      <c r="G514" s="63">
        <v>26.97</v>
      </c>
      <c r="H514" s="65">
        <v>37</v>
      </c>
      <c r="I514" s="64">
        <v>0.03</v>
      </c>
      <c r="J514" s="63">
        <v>1191.75</v>
      </c>
      <c r="K514" s="64">
        <v>0.04</v>
      </c>
      <c r="L514" s="63">
        <v>998.24</v>
      </c>
      <c r="M514" s="64">
        <v>0.04</v>
      </c>
      <c r="N514" s="66">
        <v>3</v>
      </c>
      <c r="O514" s="66">
        <v>3</v>
      </c>
      <c r="P514" s="67" t="str">
        <f t="shared" si="7"/>
        <v>33</v>
      </c>
      <c r="Q514" s="68"/>
      <c r="R514" s="66" t="s">
        <v>7</v>
      </c>
    </row>
    <row r="515" spans="1:18" x14ac:dyDescent="0.25">
      <c r="A515" s="2" t="s">
        <v>4030</v>
      </c>
      <c r="B515" s="2" t="s">
        <v>4989</v>
      </c>
      <c r="C515" s="2" t="s">
        <v>4990</v>
      </c>
      <c r="D515" s="63">
        <v>3.3799999999999977</v>
      </c>
      <c r="E515" s="63">
        <v>23.377500000000001</v>
      </c>
      <c r="F515" s="64">
        <v>6.91</v>
      </c>
      <c r="G515" s="63">
        <v>19.989999999999998</v>
      </c>
      <c r="H515" s="65">
        <v>50</v>
      </c>
      <c r="I515" s="64">
        <v>0.04</v>
      </c>
      <c r="J515" s="63">
        <v>1163.5</v>
      </c>
      <c r="K515" s="64">
        <v>0.04</v>
      </c>
      <c r="L515" s="63">
        <v>994.5</v>
      </c>
      <c r="M515" s="64">
        <v>0.04</v>
      </c>
      <c r="N515" s="66">
        <v>3</v>
      </c>
      <c r="O515" s="66">
        <v>3</v>
      </c>
      <c r="P515" s="67" t="str">
        <f t="shared" si="7"/>
        <v>33</v>
      </c>
      <c r="Q515" s="68"/>
      <c r="R515" s="66" t="s">
        <v>7</v>
      </c>
    </row>
    <row r="516" spans="1:18" x14ac:dyDescent="0.25">
      <c r="A516" s="2" t="s">
        <v>4030</v>
      </c>
      <c r="B516" s="2" t="s">
        <v>4991</v>
      </c>
      <c r="C516" s="2" t="s">
        <v>4992</v>
      </c>
      <c r="D516" s="63">
        <v>1.9399999999999984</v>
      </c>
      <c r="E516" s="63">
        <v>16.039200000000001</v>
      </c>
      <c r="F516" s="64">
        <v>8.26</v>
      </c>
      <c r="G516" s="63">
        <v>14.09</v>
      </c>
      <c r="H516" s="65">
        <v>71</v>
      </c>
      <c r="I516" s="64">
        <v>0.06</v>
      </c>
      <c r="J516" s="63">
        <v>1126.55</v>
      </c>
      <c r="K516" s="64">
        <v>0.04</v>
      </c>
      <c r="L516" s="63">
        <v>988.81</v>
      </c>
      <c r="M516" s="64">
        <v>0.04</v>
      </c>
      <c r="N516" s="66">
        <v>3</v>
      </c>
      <c r="O516" s="66">
        <v>3</v>
      </c>
      <c r="P516" s="67" t="str">
        <f t="shared" si="7"/>
        <v>33</v>
      </c>
      <c r="Q516" s="68"/>
      <c r="R516" s="66" t="s">
        <v>7</v>
      </c>
    </row>
    <row r="517" spans="1:18" x14ac:dyDescent="0.25">
      <c r="A517" s="2" t="s">
        <v>4030</v>
      </c>
      <c r="B517" s="2" t="s">
        <v>4995</v>
      </c>
      <c r="C517" s="2" t="s">
        <v>4996</v>
      </c>
      <c r="D517" s="63">
        <v>3.0199999999999991</v>
      </c>
      <c r="E517" s="63">
        <v>24.686</v>
      </c>
      <c r="F517" s="64">
        <v>8.17</v>
      </c>
      <c r="G517" s="63">
        <v>21.66</v>
      </c>
      <c r="H517" s="65">
        <v>44</v>
      </c>
      <c r="I517" s="64">
        <v>0.03</v>
      </c>
      <c r="J517" s="63">
        <v>1118.7</v>
      </c>
      <c r="K517" s="64">
        <v>0.04</v>
      </c>
      <c r="L517" s="63">
        <v>985.82</v>
      </c>
      <c r="M517" s="64">
        <v>0.04</v>
      </c>
      <c r="N517" s="66">
        <v>3</v>
      </c>
      <c r="O517" s="66">
        <v>3</v>
      </c>
      <c r="P517" s="67" t="str">
        <f t="shared" si="7"/>
        <v>33</v>
      </c>
      <c r="Q517" s="68"/>
      <c r="R517" s="66" t="s">
        <v>7</v>
      </c>
    </row>
    <row r="518" spans="1:18" x14ac:dyDescent="0.25">
      <c r="A518" s="2" t="s">
        <v>4030</v>
      </c>
      <c r="B518" s="2" t="s">
        <v>4997</v>
      </c>
      <c r="C518" s="2" t="s">
        <v>4998</v>
      </c>
      <c r="D518" s="63">
        <v>1.5799999999999987</v>
      </c>
      <c r="E518" s="63">
        <v>13.480499999999999</v>
      </c>
      <c r="F518" s="64">
        <v>8.5299999999999994</v>
      </c>
      <c r="G518" s="63">
        <v>11.9</v>
      </c>
      <c r="H518" s="65">
        <v>83</v>
      </c>
      <c r="I518" s="64">
        <v>7.0000000000000007E-2</v>
      </c>
      <c r="J518" s="63">
        <v>1115.44</v>
      </c>
      <c r="K518" s="64">
        <v>0.04</v>
      </c>
      <c r="L518" s="63">
        <v>984.3</v>
      </c>
      <c r="M518" s="64">
        <v>0.04</v>
      </c>
      <c r="N518" s="66">
        <v>3</v>
      </c>
      <c r="O518" s="66">
        <v>3</v>
      </c>
      <c r="P518" s="67" t="str">
        <f t="shared" si="7"/>
        <v>33</v>
      </c>
      <c r="Q518" s="68"/>
      <c r="R518" s="66" t="s">
        <v>7</v>
      </c>
    </row>
    <row r="519" spans="1:18" x14ac:dyDescent="0.25">
      <c r="A519" s="2" t="s">
        <v>4030</v>
      </c>
      <c r="B519" s="2" t="s">
        <v>4999</v>
      </c>
      <c r="C519" s="2" t="s">
        <v>5000</v>
      </c>
      <c r="D519" s="63">
        <v>3.1100000000000039</v>
      </c>
      <c r="E519" s="63">
        <v>18.930099999999999</v>
      </c>
      <c r="F519" s="64">
        <v>6.08</v>
      </c>
      <c r="G519" s="63">
        <v>15.82</v>
      </c>
      <c r="H519" s="65">
        <v>67</v>
      </c>
      <c r="I519" s="64">
        <v>0.05</v>
      </c>
      <c r="J519" s="63">
        <v>1191.95</v>
      </c>
      <c r="K519" s="64">
        <v>0.04</v>
      </c>
      <c r="L519" s="63">
        <v>983.58</v>
      </c>
      <c r="M519" s="64">
        <v>0.04</v>
      </c>
      <c r="N519" s="66">
        <v>3</v>
      </c>
      <c r="O519" s="66">
        <v>3</v>
      </c>
      <c r="P519" s="67" t="str">
        <f t="shared" ref="P519:P582" si="8">N519&amp;O519</f>
        <v>33</v>
      </c>
      <c r="Q519" s="68"/>
      <c r="R519" s="66" t="s">
        <v>7</v>
      </c>
    </row>
    <row r="520" spans="1:18" x14ac:dyDescent="0.25">
      <c r="A520" s="2" t="s">
        <v>4030</v>
      </c>
      <c r="B520" s="2" t="s">
        <v>5001</v>
      </c>
      <c r="C520" s="2" t="s">
        <v>5002</v>
      </c>
      <c r="D520" s="63">
        <v>6.03</v>
      </c>
      <c r="E520" s="63">
        <v>31.512499999999999</v>
      </c>
      <c r="F520" s="64">
        <v>5.22</v>
      </c>
      <c r="G520" s="63">
        <v>25.48</v>
      </c>
      <c r="H520" s="65">
        <v>38</v>
      </c>
      <c r="I520" s="64">
        <v>0.03</v>
      </c>
      <c r="J520" s="63">
        <v>1212.5</v>
      </c>
      <c r="K520" s="64">
        <v>0.05</v>
      </c>
      <c r="L520" s="63">
        <v>983.36</v>
      </c>
      <c r="M520" s="64">
        <v>0.04</v>
      </c>
      <c r="N520" s="66">
        <v>3</v>
      </c>
      <c r="O520" s="66">
        <v>3</v>
      </c>
      <c r="P520" s="67" t="str">
        <f t="shared" si="8"/>
        <v>33</v>
      </c>
      <c r="Q520" s="68"/>
      <c r="R520" s="66" t="s">
        <v>7</v>
      </c>
    </row>
    <row r="521" spans="1:18" x14ac:dyDescent="0.25">
      <c r="A521" s="2" t="s">
        <v>4030</v>
      </c>
      <c r="B521" s="2" t="s">
        <v>5003</v>
      </c>
      <c r="C521" s="2" t="s">
        <v>5004</v>
      </c>
      <c r="D521" s="63">
        <v>4.990000000000002</v>
      </c>
      <c r="E521" s="63">
        <v>29.761900000000001</v>
      </c>
      <c r="F521" s="64">
        <v>5.96</v>
      </c>
      <c r="G521" s="63">
        <v>24.77</v>
      </c>
      <c r="H521" s="65">
        <v>40</v>
      </c>
      <c r="I521" s="64">
        <v>0.03</v>
      </c>
      <c r="J521" s="63">
        <v>1182</v>
      </c>
      <c r="K521" s="64">
        <v>0.04</v>
      </c>
      <c r="L521" s="63">
        <v>982.4</v>
      </c>
      <c r="M521" s="64">
        <v>0.04</v>
      </c>
      <c r="N521" s="66">
        <v>3</v>
      </c>
      <c r="O521" s="66">
        <v>3</v>
      </c>
      <c r="P521" s="67" t="str">
        <f t="shared" si="8"/>
        <v>33</v>
      </c>
      <c r="Q521" s="68"/>
      <c r="R521" s="66" t="s">
        <v>7</v>
      </c>
    </row>
    <row r="522" spans="1:18" x14ac:dyDescent="0.25">
      <c r="A522" s="2" t="s">
        <v>4030</v>
      </c>
      <c r="B522" s="2" t="s">
        <v>5005</v>
      </c>
      <c r="C522" s="2" t="s">
        <v>5006</v>
      </c>
      <c r="D522" s="63">
        <v>3.0799999999999987</v>
      </c>
      <c r="E522" s="63">
        <v>17.389099999999999</v>
      </c>
      <c r="F522" s="64">
        <v>5.64</v>
      </c>
      <c r="G522" s="63">
        <v>14.3</v>
      </c>
      <c r="H522" s="65">
        <v>85</v>
      </c>
      <c r="I522" s="64">
        <v>7.0000000000000007E-2</v>
      </c>
      <c r="J522" s="63">
        <v>1240.95</v>
      </c>
      <c r="K522" s="64">
        <v>0.05</v>
      </c>
      <c r="L522" s="63">
        <v>979.15</v>
      </c>
      <c r="M522" s="64">
        <v>0.04</v>
      </c>
      <c r="N522" s="66">
        <v>3</v>
      </c>
      <c r="O522" s="66">
        <v>3</v>
      </c>
      <c r="P522" s="67" t="str">
        <f t="shared" si="8"/>
        <v>33</v>
      </c>
      <c r="Q522" s="68"/>
      <c r="R522" s="66" t="s">
        <v>7</v>
      </c>
    </row>
    <row r="523" spans="1:18" x14ac:dyDescent="0.25">
      <c r="A523" s="2" t="s">
        <v>4030</v>
      </c>
      <c r="B523" s="2" t="s">
        <v>5007</v>
      </c>
      <c r="C523" s="2" t="s">
        <v>5008</v>
      </c>
      <c r="D523" s="63">
        <v>2.2699999999999991</v>
      </c>
      <c r="E523" s="63">
        <v>18.567699999999999</v>
      </c>
      <c r="F523" s="64">
        <v>8.17</v>
      </c>
      <c r="G523" s="63">
        <v>16.29</v>
      </c>
      <c r="H523" s="65">
        <v>60</v>
      </c>
      <c r="I523" s="64">
        <v>0.05</v>
      </c>
      <c r="J523" s="63">
        <v>1114</v>
      </c>
      <c r="K523" s="64">
        <v>0.04</v>
      </c>
      <c r="L523" s="63">
        <v>977.8</v>
      </c>
      <c r="M523" s="64">
        <v>0.04</v>
      </c>
      <c r="N523" s="66">
        <v>3</v>
      </c>
      <c r="O523" s="66">
        <v>3</v>
      </c>
      <c r="P523" s="67" t="str">
        <f t="shared" si="8"/>
        <v>33</v>
      </c>
      <c r="Q523" s="68"/>
      <c r="R523" s="66" t="s">
        <v>7</v>
      </c>
    </row>
    <row r="524" spans="1:18" x14ac:dyDescent="0.25">
      <c r="A524" s="2" t="s">
        <v>4030</v>
      </c>
      <c r="B524" s="2" t="s">
        <v>5009</v>
      </c>
      <c r="C524" s="2" t="s">
        <v>5010</v>
      </c>
      <c r="D524" s="63">
        <v>4.009999999999998</v>
      </c>
      <c r="E524" s="63">
        <v>22.783300000000001</v>
      </c>
      <c r="F524" s="64">
        <v>5.68</v>
      </c>
      <c r="G524" s="63">
        <v>18.77</v>
      </c>
      <c r="H524" s="65">
        <v>54</v>
      </c>
      <c r="I524" s="64">
        <v>0.04</v>
      </c>
      <c r="J524" s="63">
        <v>1193.5999999999999</v>
      </c>
      <c r="K524" s="64">
        <v>0.04</v>
      </c>
      <c r="L524" s="63">
        <v>977.06</v>
      </c>
      <c r="M524" s="64">
        <v>0.04</v>
      </c>
      <c r="N524" s="66">
        <v>3</v>
      </c>
      <c r="O524" s="66">
        <v>3</v>
      </c>
      <c r="P524" s="67" t="str">
        <f t="shared" si="8"/>
        <v>33</v>
      </c>
      <c r="Q524" s="68"/>
      <c r="R524" s="66" t="s">
        <v>7</v>
      </c>
    </row>
    <row r="525" spans="1:18" x14ac:dyDescent="0.25">
      <c r="A525" s="2" t="s">
        <v>4030</v>
      </c>
      <c r="B525" s="2" t="s">
        <v>5011</v>
      </c>
      <c r="C525" s="2" t="s">
        <v>5012</v>
      </c>
      <c r="D525" s="63">
        <v>3.150000000000003</v>
      </c>
      <c r="E525" s="63">
        <v>19.089400000000001</v>
      </c>
      <c r="F525" s="64">
        <v>6.06</v>
      </c>
      <c r="G525" s="63">
        <v>15.93</v>
      </c>
      <c r="H525" s="65">
        <v>63</v>
      </c>
      <c r="I525" s="64">
        <v>0.05</v>
      </c>
      <c r="J525" s="63">
        <v>1173.5999999999999</v>
      </c>
      <c r="K525" s="64">
        <v>0.04</v>
      </c>
      <c r="L525" s="63">
        <v>975.15</v>
      </c>
      <c r="M525" s="64">
        <v>0.04</v>
      </c>
      <c r="N525" s="66">
        <v>3</v>
      </c>
      <c r="O525" s="66">
        <v>3</v>
      </c>
      <c r="P525" s="67" t="str">
        <f t="shared" si="8"/>
        <v>33</v>
      </c>
      <c r="Q525" s="68"/>
      <c r="R525" s="66" t="s">
        <v>7</v>
      </c>
    </row>
    <row r="526" spans="1:18" x14ac:dyDescent="0.25">
      <c r="A526" s="2" t="s">
        <v>4030</v>
      </c>
      <c r="B526" s="2" t="s">
        <v>5013</v>
      </c>
      <c r="C526" s="2" t="s">
        <v>1584</v>
      </c>
      <c r="D526" s="63">
        <v>1.8499999999999972</v>
      </c>
      <c r="E526" s="63">
        <v>13.7401</v>
      </c>
      <c r="F526" s="64">
        <v>7.42</v>
      </c>
      <c r="G526" s="63">
        <v>11.89</v>
      </c>
      <c r="H526" s="65">
        <v>82</v>
      </c>
      <c r="I526" s="64">
        <v>7.0000000000000007E-2</v>
      </c>
      <c r="J526" s="63">
        <v>1122.95</v>
      </c>
      <c r="K526" s="64">
        <v>0.04</v>
      </c>
      <c r="L526" s="63">
        <v>971.25</v>
      </c>
      <c r="M526" s="64">
        <v>0.04</v>
      </c>
      <c r="N526" s="66">
        <v>3</v>
      </c>
      <c r="O526" s="66">
        <v>3</v>
      </c>
      <c r="P526" s="67" t="str">
        <f t="shared" si="8"/>
        <v>33</v>
      </c>
      <c r="Q526" s="68"/>
      <c r="R526" s="66" t="s">
        <v>7</v>
      </c>
    </row>
    <row r="527" spans="1:18" x14ac:dyDescent="0.25">
      <c r="A527" s="2" t="s">
        <v>4030</v>
      </c>
      <c r="B527" s="2" t="s">
        <v>7075</v>
      </c>
      <c r="C527" s="2" t="s">
        <v>7076</v>
      </c>
      <c r="D527" s="63">
        <v>5.2018018018018015</v>
      </c>
      <c r="E527" s="63">
        <v>31.210799999999999</v>
      </c>
      <c r="F527" s="64">
        <v>5.99</v>
      </c>
      <c r="G527" s="63">
        <v>26</v>
      </c>
      <c r="H527" s="65">
        <v>37</v>
      </c>
      <c r="I527" s="64">
        <v>0.03</v>
      </c>
      <c r="J527" s="63">
        <v>1154.8</v>
      </c>
      <c r="K527" s="64">
        <v>0.04</v>
      </c>
      <c r="L527" s="63">
        <v>962.33</v>
      </c>
      <c r="M527" s="64">
        <v>0.04</v>
      </c>
      <c r="N527" s="66">
        <v>3</v>
      </c>
      <c r="O527" s="66">
        <v>3</v>
      </c>
      <c r="P527" s="67" t="str">
        <f t="shared" si="8"/>
        <v>33</v>
      </c>
      <c r="Q527" s="67"/>
      <c r="R527" s="66" t="s">
        <v>3265</v>
      </c>
    </row>
    <row r="528" spans="1:18" x14ac:dyDescent="0.25">
      <c r="A528" s="2" t="s">
        <v>4030</v>
      </c>
      <c r="B528" s="2" t="s">
        <v>5014</v>
      </c>
      <c r="C528" s="2" t="s">
        <v>5015</v>
      </c>
      <c r="D528" s="63">
        <v>2.4599999999999982</v>
      </c>
      <c r="E528" s="63">
        <v>19.840299999999999</v>
      </c>
      <c r="F528" s="64">
        <v>8.06</v>
      </c>
      <c r="G528" s="63">
        <v>17.38</v>
      </c>
      <c r="H528" s="65">
        <v>55</v>
      </c>
      <c r="I528" s="64">
        <v>0.04</v>
      </c>
      <c r="J528" s="63">
        <v>1094.9000000000001</v>
      </c>
      <c r="K528" s="64">
        <v>0.04</v>
      </c>
      <c r="L528" s="63">
        <v>959.6</v>
      </c>
      <c r="M528" s="64">
        <v>0.04</v>
      </c>
      <c r="N528" s="66">
        <v>3</v>
      </c>
      <c r="O528" s="66">
        <v>3</v>
      </c>
      <c r="P528" s="67" t="str">
        <f t="shared" si="8"/>
        <v>33</v>
      </c>
      <c r="Q528" s="68"/>
      <c r="R528" s="66" t="s">
        <v>7</v>
      </c>
    </row>
    <row r="529" spans="1:18" x14ac:dyDescent="0.25">
      <c r="A529" s="2" t="s">
        <v>4030</v>
      </c>
      <c r="B529" s="2" t="s">
        <v>7077</v>
      </c>
      <c r="C529" s="2" t="s">
        <v>7078</v>
      </c>
      <c r="D529" s="63">
        <v>4.1666666666666661</v>
      </c>
      <c r="E529" s="63">
        <v>25</v>
      </c>
      <c r="F529" s="64">
        <v>5.99</v>
      </c>
      <c r="G529" s="63">
        <v>20.83</v>
      </c>
      <c r="H529" s="65">
        <v>46</v>
      </c>
      <c r="I529" s="64">
        <v>0.03</v>
      </c>
      <c r="J529" s="63">
        <v>1150</v>
      </c>
      <c r="K529" s="64">
        <v>0.04</v>
      </c>
      <c r="L529" s="63">
        <v>958.33</v>
      </c>
      <c r="M529" s="64">
        <v>0.04</v>
      </c>
      <c r="N529" s="66">
        <v>3</v>
      </c>
      <c r="O529" s="66">
        <v>3</v>
      </c>
      <c r="P529" s="67" t="str">
        <f t="shared" si="8"/>
        <v>33</v>
      </c>
      <c r="Q529" s="67"/>
      <c r="R529" s="66" t="s">
        <v>3265</v>
      </c>
    </row>
    <row r="530" spans="1:18" x14ac:dyDescent="0.25">
      <c r="A530" s="2" t="s">
        <v>4030</v>
      </c>
      <c r="B530" s="2" t="s">
        <v>5016</v>
      </c>
      <c r="C530" s="2" t="s">
        <v>5017</v>
      </c>
      <c r="D530" s="63">
        <v>4.0500000000000025</v>
      </c>
      <c r="E530" s="63">
        <v>24.8706</v>
      </c>
      <c r="F530" s="64">
        <v>6.14</v>
      </c>
      <c r="G530" s="63">
        <v>20.82</v>
      </c>
      <c r="H530" s="65">
        <v>46</v>
      </c>
      <c r="I530" s="64">
        <v>0.03</v>
      </c>
      <c r="J530" s="63">
        <v>1144.05</v>
      </c>
      <c r="K530" s="64">
        <v>0.04</v>
      </c>
      <c r="L530" s="63">
        <v>957.75</v>
      </c>
      <c r="M530" s="64">
        <v>0.04</v>
      </c>
      <c r="N530" s="66">
        <v>3</v>
      </c>
      <c r="O530" s="66">
        <v>3</v>
      </c>
      <c r="P530" s="67" t="str">
        <f t="shared" si="8"/>
        <v>33</v>
      </c>
      <c r="Q530" s="68"/>
      <c r="R530" s="66" t="s">
        <v>7</v>
      </c>
    </row>
    <row r="531" spans="1:18" x14ac:dyDescent="0.25">
      <c r="A531" s="2" t="s">
        <v>4030</v>
      </c>
      <c r="B531" s="2" t="s">
        <v>5018</v>
      </c>
      <c r="C531" s="2" t="s">
        <v>5019</v>
      </c>
      <c r="D531" s="63">
        <v>3.400000000000003</v>
      </c>
      <c r="E531" s="63">
        <v>20.471599999999999</v>
      </c>
      <c r="F531" s="64">
        <v>6.02</v>
      </c>
      <c r="G531" s="63">
        <v>17.07</v>
      </c>
      <c r="H531" s="65">
        <v>56</v>
      </c>
      <c r="I531" s="64">
        <v>0.04</v>
      </c>
      <c r="J531" s="63">
        <v>1144</v>
      </c>
      <c r="K531" s="64">
        <v>0.04</v>
      </c>
      <c r="L531" s="63">
        <v>953.6</v>
      </c>
      <c r="M531" s="64">
        <v>0.04</v>
      </c>
      <c r="N531" s="66">
        <v>3</v>
      </c>
      <c r="O531" s="66">
        <v>3</v>
      </c>
      <c r="P531" s="67" t="str">
        <f t="shared" si="8"/>
        <v>33</v>
      </c>
      <c r="Q531" s="68"/>
      <c r="R531" s="66" t="s">
        <v>7</v>
      </c>
    </row>
    <row r="532" spans="1:18" x14ac:dyDescent="0.25">
      <c r="A532" s="2" t="s">
        <v>4030</v>
      </c>
      <c r="B532" s="2" t="s">
        <v>5020</v>
      </c>
      <c r="C532" s="2" t="s">
        <v>5021</v>
      </c>
      <c r="D532" s="63">
        <v>3.2400000000000024</v>
      </c>
      <c r="E532" s="63">
        <v>18.825299999999999</v>
      </c>
      <c r="F532" s="64">
        <v>5.81</v>
      </c>
      <c r="G532" s="63">
        <v>15.58</v>
      </c>
      <c r="H532" s="65">
        <v>61</v>
      </c>
      <c r="I532" s="64">
        <v>0.05</v>
      </c>
      <c r="J532" s="63">
        <v>1148</v>
      </c>
      <c r="K532" s="64">
        <v>0.04</v>
      </c>
      <c r="L532" s="63">
        <v>950.36</v>
      </c>
      <c r="M532" s="64">
        <v>0.04</v>
      </c>
      <c r="N532" s="66">
        <v>3</v>
      </c>
      <c r="O532" s="66">
        <v>3</v>
      </c>
      <c r="P532" s="67" t="str">
        <f t="shared" si="8"/>
        <v>33</v>
      </c>
      <c r="Q532" s="68"/>
      <c r="R532" s="66" t="s">
        <v>7</v>
      </c>
    </row>
    <row r="533" spans="1:18" x14ac:dyDescent="0.25">
      <c r="A533" s="2" t="s">
        <v>4030</v>
      </c>
      <c r="B533" s="2" t="s">
        <v>5022</v>
      </c>
      <c r="C533" s="2" t="s">
        <v>5023</v>
      </c>
      <c r="D533" s="63">
        <v>7.430000000000005</v>
      </c>
      <c r="E533" s="63">
        <v>41.351700000000001</v>
      </c>
      <c r="F533" s="64">
        <v>5.56</v>
      </c>
      <c r="G533" s="63">
        <v>33.92</v>
      </c>
      <c r="H533" s="65">
        <v>28</v>
      </c>
      <c r="I533" s="64">
        <v>0.02</v>
      </c>
      <c r="J533" s="63">
        <v>1157.8499999999999</v>
      </c>
      <c r="K533" s="64">
        <v>0.04</v>
      </c>
      <c r="L533" s="63">
        <v>949.8</v>
      </c>
      <c r="M533" s="64">
        <v>0.04</v>
      </c>
      <c r="N533" s="66">
        <v>3</v>
      </c>
      <c r="O533" s="66">
        <v>3</v>
      </c>
      <c r="P533" s="67" t="str">
        <f t="shared" si="8"/>
        <v>33</v>
      </c>
      <c r="Q533" s="68"/>
      <c r="R533" s="66" t="s">
        <v>7</v>
      </c>
    </row>
    <row r="534" spans="1:18" x14ac:dyDescent="0.25">
      <c r="A534" s="2" t="s">
        <v>4030</v>
      </c>
      <c r="B534" s="2" t="s">
        <v>5024</v>
      </c>
      <c r="C534" s="2" t="s">
        <v>5025</v>
      </c>
      <c r="D534" s="63">
        <v>3.5099999999999993</v>
      </c>
      <c r="E534" s="63">
        <v>22.797799999999999</v>
      </c>
      <c r="F534" s="64">
        <v>6.49</v>
      </c>
      <c r="G534" s="63">
        <v>19.28</v>
      </c>
      <c r="H534" s="65">
        <v>49</v>
      </c>
      <c r="I534" s="64">
        <v>0.04</v>
      </c>
      <c r="J534" s="63">
        <v>1113.5</v>
      </c>
      <c r="K534" s="64">
        <v>0.04</v>
      </c>
      <c r="L534" s="63">
        <v>941.51</v>
      </c>
      <c r="M534" s="64">
        <v>0.04</v>
      </c>
      <c r="N534" s="66">
        <v>3</v>
      </c>
      <c r="O534" s="66">
        <v>3</v>
      </c>
      <c r="P534" s="67" t="str">
        <f t="shared" si="8"/>
        <v>33</v>
      </c>
      <c r="Q534" s="68"/>
      <c r="R534" s="66" t="s">
        <v>7</v>
      </c>
    </row>
    <row r="535" spans="1:18" x14ac:dyDescent="0.25">
      <c r="A535" s="2" t="s">
        <v>4030</v>
      </c>
      <c r="B535" s="2" t="s">
        <v>5026</v>
      </c>
      <c r="C535" s="2" t="s">
        <v>5027</v>
      </c>
      <c r="D535" s="63">
        <v>1.9599999999999973</v>
      </c>
      <c r="E535" s="63">
        <v>16.511099999999999</v>
      </c>
      <c r="F535" s="64">
        <v>8.42</v>
      </c>
      <c r="G535" s="63">
        <v>14.55</v>
      </c>
      <c r="H535" s="65">
        <v>65</v>
      </c>
      <c r="I535" s="64">
        <v>0.05</v>
      </c>
      <c r="J535" s="63">
        <v>1068.2</v>
      </c>
      <c r="K535" s="64">
        <v>0.04</v>
      </c>
      <c r="L535" s="63">
        <v>940.8</v>
      </c>
      <c r="M535" s="64">
        <v>0.04</v>
      </c>
      <c r="N535" s="66">
        <v>3</v>
      </c>
      <c r="O535" s="66">
        <v>3</v>
      </c>
      <c r="P535" s="67" t="str">
        <f t="shared" si="8"/>
        <v>33</v>
      </c>
      <c r="Q535" s="68"/>
      <c r="R535" s="66" t="s">
        <v>7</v>
      </c>
    </row>
    <row r="536" spans="1:18" x14ac:dyDescent="0.25">
      <c r="A536" s="2" t="s">
        <v>4030</v>
      </c>
      <c r="B536" s="2" t="s">
        <v>5028</v>
      </c>
      <c r="C536" s="2" t="s">
        <v>5029</v>
      </c>
      <c r="D536" s="63">
        <v>3.7700000000000014</v>
      </c>
      <c r="E536" s="63">
        <v>24.608799999999999</v>
      </c>
      <c r="F536" s="64">
        <v>6.52</v>
      </c>
      <c r="G536" s="63">
        <v>20.83</v>
      </c>
      <c r="H536" s="65">
        <v>45</v>
      </c>
      <c r="I536" s="64">
        <v>0.03</v>
      </c>
      <c r="J536" s="63">
        <v>1107.4000000000001</v>
      </c>
      <c r="K536" s="64">
        <v>0.04</v>
      </c>
      <c r="L536" s="63">
        <v>937.75</v>
      </c>
      <c r="M536" s="64">
        <v>0.04</v>
      </c>
      <c r="N536" s="66">
        <v>3</v>
      </c>
      <c r="O536" s="66">
        <v>3</v>
      </c>
      <c r="P536" s="67" t="str">
        <f t="shared" si="8"/>
        <v>33</v>
      </c>
      <c r="Q536" s="68"/>
      <c r="R536" s="66" t="s">
        <v>7</v>
      </c>
    </row>
    <row r="537" spans="1:18" x14ac:dyDescent="0.25">
      <c r="A537" s="2" t="s">
        <v>4030</v>
      </c>
      <c r="B537" s="2" t="s">
        <v>5030</v>
      </c>
      <c r="C537" s="2" t="s">
        <v>5031</v>
      </c>
      <c r="D537" s="63">
        <v>3.5200000000000014</v>
      </c>
      <c r="E537" s="63">
        <v>23.463799999999999</v>
      </c>
      <c r="F537" s="64">
        <v>6.66</v>
      </c>
      <c r="G537" s="63">
        <v>19.940000000000001</v>
      </c>
      <c r="H537" s="65">
        <v>47</v>
      </c>
      <c r="I537" s="64">
        <v>0.04</v>
      </c>
      <c r="J537" s="63">
        <v>1102.8</v>
      </c>
      <c r="K537" s="64">
        <v>0.04</v>
      </c>
      <c r="L537" s="63">
        <v>937.36</v>
      </c>
      <c r="M537" s="64">
        <v>0.04</v>
      </c>
      <c r="N537" s="66">
        <v>3</v>
      </c>
      <c r="O537" s="66">
        <v>3</v>
      </c>
      <c r="P537" s="67" t="str">
        <f t="shared" si="8"/>
        <v>33</v>
      </c>
      <c r="Q537" s="68"/>
      <c r="R537" s="66" t="s">
        <v>7</v>
      </c>
    </row>
    <row r="538" spans="1:18" x14ac:dyDescent="0.25">
      <c r="A538" s="2" t="s">
        <v>4030</v>
      </c>
      <c r="B538" s="2" t="s">
        <v>5032</v>
      </c>
      <c r="C538" s="2" t="s">
        <v>5033</v>
      </c>
      <c r="D538" s="63">
        <v>3.7700000000000027</v>
      </c>
      <c r="E538" s="63">
        <v>21.433900000000001</v>
      </c>
      <c r="F538" s="64">
        <v>5.68</v>
      </c>
      <c r="G538" s="63">
        <v>17.66</v>
      </c>
      <c r="H538" s="65">
        <v>53</v>
      </c>
      <c r="I538" s="64">
        <v>0.04</v>
      </c>
      <c r="J538" s="63">
        <v>1136</v>
      </c>
      <c r="K538" s="64">
        <v>0.04</v>
      </c>
      <c r="L538" s="63">
        <v>936.19</v>
      </c>
      <c r="M538" s="64">
        <v>0.04</v>
      </c>
      <c r="N538" s="66">
        <v>3</v>
      </c>
      <c r="O538" s="66">
        <v>3</v>
      </c>
      <c r="P538" s="67" t="str">
        <f t="shared" si="8"/>
        <v>33</v>
      </c>
      <c r="Q538" s="68"/>
      <c r="R538" s="66" t="s">
        <v>7</v>
      </c>
    </row>
    <row r="539" spans="1:18" x14ac:dyDescent="0.25">
      <c r="A539" s="2" t="s">
        <v>4030</v>
      </c>
      <c r="B539" s="2" t="s">
        <v>5034</v>
      </c>
      <c r="C539" s="2" t="s">
        <v>5035</v>
      </c>
      <c r="D539" s="63">
        <v>1.989999999999998</v>
      </c>
      <c r="E539" s="63">
        <v>15.3962</v>
      </c>
      <c r="F539" s="64">
        <v>7.73</v>
      </c>
      <c r="G539" s="63">
        <v>13.4</v>
      </c>
      <c r="H539" s="65">
        <v>71</v>
      </c>
      <c r="I539" s="64">
        <v>0.06</v>
      </c>
      <c r="J539" s="63">
        <v>1076.5999999999999</v>
      </c>
      <c r="K539" s="64">
        <v>0.04</v>
      </c>
      <c r="L539" s="63">
        <v>935.31</v>
      </c>
      <c r="M539" s="64">
        <v>0.04</v>
      </c>
      <c r="N539" s="66">
        <v>3</v>
      </c>
      <c r="O539" s="66">
        <v>3</v>
      </c>
      <c r="P539" s="67" t="str">
        <f t="shared" si="8"/>
        <v>33</v>
      </c>
      <c r="Q539" s="68"/>
      <c r="R539" s="66" t="s">
        <v>7</v>
      </c>
    </row>
    <row r="540" spans="1:18" x14ac:dyDescent="0.25">
      <c r="A540" s="2" t="s">
        <v>4030</v>
      </c>
      <c r="B540" s="2" t="s">
        <v>5036</v>
      </c>
      <c r="C540" s="2" t="s">
        <v>5037</v>
      </c>
      <c r="D540" s="63">
        <v>3.4399999999999982</v>
      </c>
      <c r="E540" s="63">
        <v>22.782900000000001</v>
      </c>
      <c r="F540" s="64">
        <v>6.62</v>
      </c>
      <c r="G540" s="63">
        <v>19.34</v>
      </c>
      <c r="H540" s="65">
        <v>48</v>
      </c>
      <c r="I540" s="64">
        <v>0.04</v>
      </c>
      <c r="J540" s="63">
        <v>1095.8</v>
      </c>
      <c r="K540" s="64">
        <v>0.04</v>
      </c>
      <c r="L540" s="63">
        <v>930.68</v>
      </c>
      <c r="M540" s="64">
        <v>0.04</v>
      </c>
      <c r="N540" s="66">
        <v>3</v>
      </c>
      <c r="O540" s="66">
        <v>3</v>
      </c>
      <c r="P540" s="67" t="str">
        <f t="shared" si="8"/>
        <v>33</v>
      </c>
      <c r="Q540" s="68"/>
      <c r="R540" s="66" t="s">
        <v>7</v>
      </c>
    </row>
    <row r="541" spans="1:18" x14ac:dyDescent="0.25">
      <c r="A541" s="2" t="s">
        <v>4030</v>
      </c>
      <c r="B541" s="2" t="s">
        <v>5038</v>
      </c>
      <c r="C541" s="2" t="s">
        <v>5039</v>
      </c>
      <c r="D541" s="63">
        <v>4.9900000000000011</v>
      </c>
      <c r="E541" s="63">
        <v>29.6388</v>
      </c>
      <c r="F541" s="64">
        <v>5.93</v>
      </c>
      <c r="G541" s="63">
        <v>24.64</v>
      </c>
      <c r="H541" s="65">
        <v>37</v>
      </c>
      <c r="I541" s="64">
        <v>0.03</v>
      </c>
      <c r="J541" s="63">
        <v>1115</v>
      </c>
      <c r="K541" s="64">
        <v>0.04</v>
      </c>
      <c r="L541" s="63">
        <v>930.37</v>
      </c>
      <c r="M541" s="64">
        <v>0.04</v>
      </c>
      <c r="N541" s="66">
        <v>3</v>
      </c>
      <c r="O541" s="66">
        <v>3</v>
      </c>
      <c r="P541" s="67" t="str">
        <f t="shared" si="8"/>
        <v>33</v>
      </c>
      <c r="Q541" s="68"/>
      <c r="R541" s="66" t="s">
        <v>7</v>
      </c>
    </row>
    <row r="542" spans="1:18" x14ac:dyDescent="0.25">
      <c r="A542" s="2" t="s">
        <v>4030</v>
      </c>
      <c r="B542" s="2" t="s">
        <v>5040</v>
      </c>
      <c r="C542" s="2" t="s">
        <v>5041</v>
      </c>
      <c r="D542" s="63">
        <v>2.3499999999999979</v>
      </c>
      <c r="E542" s="63">
        <v>18.380099999999999</v>
      </c>
      <c r="F542" s="64">
        <v>7.82</v>
      </c>
      <c r="G542" s="63">
        <v>16.03</v>
      </c>
      <c r="H542" s="65">
        <v>58</v>
      </c>
      <c r="I542" s="64">
        <v>0.04</v>
      </c>
      <c r="J542" s="63">
        <v>1066.05</v>
      </c>
      <c r="K542" s="64">
        <v>0.04</v>
      </c>
      <c r="L542" s="63">
        <v>929.75</v>
      </c>
      <c r="M542" s="64">
        <v>0.04</v>
      </c>
      <c r="N542" s="66">
        <v>3</v>
      </c>
      <c r="O542" s="66">
        <v>3</v>
      </c>
      <c r="P542" s="67" t="str">
        <f t="shared" si="8"/>
        <v>33</v>
      </c>
      <c r="Q542" s="68"/>
      <c r="R542" s="66" t="s">
        <v>7</v>
      </c>
    </row>
    <row r="543" spans="1:18" x14ac:dyDescent="0.25">
      <c r="A543" s="2" t="s">
        <v>4030</v>
      </c>
      <c r="B543" s="2" t="s">
        <v>5042</v>
      </c>
      <c r="C543" s="2" t="s">
        <v>5043</v>
      </c>
      <c r="D543" s="63">
        <v>3.1100000000000021</v>
      </c>
      <c r="E543" s="63">
        <v>20.93</v>
      </c>
      <c r="F543" s="64">
        <v>6.72</v>
      </c>
      <c r="G543" s="63">
        <v>17.82</v>
      </c>
      <c r="H543" s="65">
        <v>52</v>
      </c>
      <c r="I543" s="64">
        <v>0.04</v>
      </c>
      <c r="J543" s="63">
        <v>1088.5</v>
      </c>
      <c r="K543" s="64">
        <v>0.04</v>
      </c>
      <c r="L543" s="63">
        <v>926.78</v>
      </c>
      <c r="M543" s="64">
        <v>0.04</v>
      </c>
      <c r="N543" s="66">
        <v>3</v>
      </c>
      <c r="O543" s="66">
        <v>3</v>
      </c>
      <c r="P543" s="67" t="str">
        <f t="shared" si="8"/>
        <v>33</v>
      </c>
      <c r="Q543" s="68"/>
      <c r="R543" s="66" t="s">
        <v>7</v>
      </c>
    </row>
    <row r="544" spans="1:18" x14ac:dyDescent="0.25">
      <c r="A544" s="2" t="s">
        <v>4030</v>
      </c>
      <c r="B544" s="2" t="s">
        <v>5044</v>
      </c>
      <c r="C544" s="2" t="s">
        <v>4296</v>
      </c>
      <c r="D544" s="63">
        <v>6.1299999999999963</v>
      </c>
      <c r="E544" s="63">
        <v>26.309200000000001</v>
      </c>
      <c r="F544" s="64">
        <v>4.29</v>
      </c>
      <c r="G544" s="63">
        <v>20.170000000000002</v>
      </c>
      <c r="H544" s="65">
        <v>52</v>
      </c>
      <c r="I544" s="64">
        <v>0.04</v>
      </c>
      <c r="J544" s="63">
        <v>1236.7</v>
      </c>
      <c r="K544" s="64">
        <v>0.05</v>
      </c>
      <c r="L544" s="63">
        <v>917.94</v>
      </c>
      <c r="M544" s="64">
        <v>0.04</v>
      </c>
      <c r="N544" s="66">
        <v>3</v>
      </c>
      <c r="O544" s="66">
        <v>3</v>
      </c>
      <c r="P544" s="67" t="str">
        <f t="shared" si="8"/>
        <v>33</v>
      </c>
      <c r="Q544" s="68"/>
      <c r="R544" s="66" t="s">
        <v>7</v>
      </c>
    </row>
    <row r="545" spans="1:18" x14ac:dyDescent="0.25">
      <c r="A545" s="2" t="s">
        <v>4030</v>
      </c>
      <c r="B545" s="2" t="s">
        <v>5045</v>
      </c>
      <c r="C545" s="2" t="s">
        <v>5046</v>
      </c>
      <c r="D545" s="63">
        <v>7.5399999999999974</v>
      </c>
      <c r="E545" s="63">
        <v>37.091900000000003</v>
      </c>
      <c r="F545" s="64">
        <v>4.91</v>
      </c>
      <c r="G545" s="63">
        <v>29.55</v>
      </c>
      <c r="H545" s="65">
        <v>31</v>
      </c>
      <c r="I545" s="64">
        <v>0.02</v>
      </c>
      <c r="J545" s="63">
        <v>1149.8499999999999</v>
      </c>
      <c r="K545" s="64">
        <v>0.04</v>
      </c>
      <c r="L545" s="63">
        <v>916.11</v>
      </c>
      <c r="M545" s="64">
        <v>0.04</v>
      </c>
      <c r="N545" s="66">
        <v>3</v>
      </c>
      <c r="O545" s="66">
        <v>3</v>
      </c>
      <c r="P545" s="67" t="str">
        <f t="shared" si="8"/>
        <v>33</v>
      </c>
      <c r="Q545" s="68"/>
      <c r="R545" s="66" t="s">
        <v>7</v>
      </c>
    </row>
    <row r="546" spans="1:18" x14ac:dyDescent="0.25">
      <c r="A546" s="2" t="s">
        <v>4030</v>
      </c>
      <c r="B546" s="2" t="s">
        <v>5047</v>
      </c>
      <c r="C546" s="2" t="s">
        <v>5048</v>
      </c>
      <c r="D546" s="63">
        <v>2.9199999999999977</v>
      </c>
      <c r="E546" s="63">
        <v>18.4482</v>
      </c>
      <c r="F546" s="64">
        <v>6.31</v>
      </c>
      <c r="G546" s="63">
        <v>15.52</v>
      </c>
      <c r="H546" s="65">
        <v>58</v>
      </c>
      <c r="I546" s="64">
        <v>0.04</v>
      </c>
      <c r="J546" s="63">
        <v>1084</v>
      </c>
      <c r="K546" s="64">
        <v>0.04</v>
      </c>
      <c r="L546" s="63">
        <v>914.64</v>
      </c>
      <c r="M546" s="64">
        <v>0.04</v>
      </c>
      <c r="N546" s="66">
        <v>3</v>
      </c>
      <c r="O546" s="66">
        <v>3</v>
      </c>
      <c r="P546" s="67" t="str">
        <f t="shared" si="8"/>
        <v>33</v>
      </c>
      <c r="Q546" s="68"/>
      <c r="R546" s="66" t="s">
        <v>7</v>
      </c>
    </row>
    <row r="547" spans="1:18" x14ac:dyDescent="0.25">
      <c r="A547" s="2" t="s">
        <v>4030</v>
      </c>
      <c r="B547" s="2" t="s">
        <v>5049</v>
      </c>
      <c r="C547" s="2" t="s">
        <v>5050</v>
      </c>
      <c r="D547" s="63">
        <v>2.4300000000000037</v>
      </c>
      <c r="E547" s="63">
        <v>16.447600000000001</v>
      </c>
      <c r="F547" s="64">
        <v>6.76</v>
      </c>
      <c r="G547" s="63">
        <v>14.01</v>
      </c>
      <c r="H547" s="65">
        <v>66</v>
      </c>
      <c r="I547" s="64">
        <v>0.05</v>
      </c>
      <c r="J547" s="63">
        <v>1072.6500000000001</v>
      </c>
      <c r="K547" s="64">
        <v>0.04</v>
      </c>
      <c r="L547" s="63">
        <v>912.27</v>
      </c>
      <c r="M547" s="64">
        <v>0.04</v>
      </c>
      <c r="N547" s="66">
        <v>3</v>
      </c>
      <c r="O547" s="66">
        <v>3</v>
      </c>
      <c r="P547" s="67" t="str">
        <f t="shared" si="8"/>
        <v>33</v>
      </c>
      <c r="Q547" s="68"/>
      <c r="R547" s="66" t="s">
        <v>7</v>
      </c>
    </row>
    <row r="548" spans="1:18" x14ac:dyDescent="0.25">
      <c r="A548" s="2" t="s">
        <v>4030</v>
      </c>
      <c r="B548" s="2" t="s">
        <v>5051</v>
      </c>
      <c r="C548" s="2" t="s">
        <v>5052</v>
      </c>
      <c r="D548" s="63">
        <v>3.0200000000000014</v>
      </c>
      <c r="E548" s="63">
        <v>19.3445</v>
      </c>
      <c r="F548" s="64">
        <v>6.4</v>
      </c>
      <c r="G548" s="63">
        <v>16.32</v>
      </c>
      <c r="H548" s="65">
        <v>57</v>
      </c>
      <c r="I548" s="64">
        <v>0.04</v>
      </c>
      <c r="J548" s="63">
        <v>1082.45</v>
      </c>
      <c r="K548" s="64">
        <v>0.04</v>
      </c>
      <c r="L548" s="63">
        <v>910.31</v>
      </c>
      <c r="M548" s="64">
        <v>0.04</v>
      </c>
      <c r="N548" s="66">
        <v>3</v>
      </c>
      <c r="O548" s="66">
        <v>3</v>
      </c>
      <c r="P548" s="67" t="str">
        <f t="shared" si="8"/>
        <v>33</v>
      </c>
      <c r="Q548" s="68"/>
      <c r="R548" s="66" t="s">
        <v>7</v>
      </c>
    </row>
    <row r="549" spans="1:18" x14ac:dyDescent="0.25">
      <c r="A549" s="2" t="s">
        <v>4030</v>
      </c>
      <c r="B549" s="2" t="s">
        <v>5053</v>
      </c>
      <c r="C549" s="2" t="s">
        <v>5054</v>
      </c>
      <c r="D549" s="63">
        <v>4.9499999999999975</v>
      </c>
      <c r="E549" s="63">
        <v>28.913499999999999</v>
      </c>
      <c r="F549" s="64">
        <v>5.84</v>
      </c>
      <c r="G549" s="63">
        <v>23.96</v>
      </c>
      <c r="H549" s="65">
        <v>38</v>
      </c>
      <c r="I549" s="64">
        <v>0.03</v>
      </c>
      <c r="J549" s="63">
        <v>1095.8</v>
      </c>
      <c r="K549" s="64">
        <v>0.04</v>
      </c>
      <c r="L549" s="63">
        <v>907.7</v>
      </c>
      <c r="M549" s="64">
        <v>0.04</v>
      </c>
      <c r="N549" s="66">
        <v>3</v>
      </c>
      <c r="O549" s="66">
        <v>3</v>
      </c>
      <c r="P549" s="67" t="str">
        <f t="shared" si="8"/>
        <v>33</v>
      </c>
      <c r="Q549" s="68"/>
      <c r="R549" s="66" t="s">
        <v>7</v>
      </c>
    </row>
    <row r="550" spans="1:18" x14ac:dyDescent="0.25">
      <c r="A550" s="2" t="s">
        <v>4030</v>
      </c>
      <c r="B550" s="2" t="s">
        <v>5055</v>
      </c>
      <c r="C550" s="2" t="s">
        <v>5056</v>
      </c>
      <c r="D550" s="63">
        <v>3.3799999999999977</v>
      </c>
      <c r="E550" s="63">
        <v>19.964600000000001</v>
      </c>
      <c r="F550" s="64">
        <v>5.9</v>
      </c>
      <c r="G550" s="63">
        <v>16.579999999999998</v>
      </c>
      <c r="H550" s="65">
        <v>54</v>
      </c>
      <c r="I550" s="64">
        <v>0.04</v>
      </c>
      <c r="J550" s="63">
        <v>1090.1600000000001</v>
      </c>
      <c r="K550" s="64">
        <v>0.04</v>
      </c>
      <c r="L550" s="63">
        <v>907.64</v>
      </c>
      <c r="M550" s="64">
        <v>0.04</v>
      </c>
      <c r="N550" s="66">
        <v>3</v>
      </c>
      <c r="O550" s="66">
        <v>3</v>
      </c>
      <c r="P550" s="67" t="str">
        <f t="shared" si="8"/>
        <v>33</v>
      </c>
      <c r="Q550" s="68"/>
      <c r="R550" s="66" t="s">
        <v>7</v>
      </c>
    </row>
    <row r="551" spans="1:18" x14ac:dyDescent="0.25">
      <c r="A551" s="2" t="s">
        <v>4030</v>
      </c>
      <c r="B551" s="2" t="s">
        <v>5057</v>
      </c>
      <c r="C551" s="2" t="s">
        <v>5058</v>
      </c>
      <c r="D551" s="63">
        <v>1.4399999999999997</v>
      </c>
      <c r="E551" s="63">
        <v>13.8575</v>
      </c>
      <c r="F551" s="64">
        <v>9.6199999999999992</v>
      </c>
      <c r="G551" s="63">
        <v>12.41</v>
      </c>
      <c r="H551" s="65">
        <v>116</v>
      </c>
      <c r="I551" s="64">
        <v>0.09</v>
      </c>
      <c r="J551" s="63">
        <v>1071.3</v>
      </c>
      <c r="K551" s="64">
        <v>0.04</v>
      </c>
      <c r="L551" s="63">
        <v>904.26</v>
      </c>
      <c r="M551" s="64">
        <v>0.04</v>
      </c>
      <c r="N551" s="66">
        <v>3</v>
      </c>
      <c r="O551" s="66">
        <v>3</v>
      </c>
      <c r="P551" s="67" t="str">
        <f t="shared" si="8"/>
        <v>33</v>
      </c>
      <c r="Q551" s="68"/>
      <c r="R551" s="66" t="s">
        <v>7</v>
      </c>
    </row>
    <row r="552" spans="1:18" x14ac:dyDescent="0.25">
      <c r="A552" s="2" t="s">
        <v>4030</v>
      </c>
      <c r="B552" s="2" t="s">
        <v>5059</v>
      </c>
      <c r="C552" s="2" t="s">
        <v>1167</v>
      </c>
      <c r="D552" s="63">
        <v>3.4699999999999993</v>
      </c>
      <c r="E552" s="63">
        <v>19.108599999999999</v>
      </c>
      <c r="F552" s="64">
        <v>5.5</v>
      </c>
      <c r="G552" s="63">
        <v>15.63</v>
      </c>
      <c r="H552" s="65">
        <v>59</v>
      </c>
      <c r="I552" s="64">
        <v>0.05</v>
      </c>
      <c r="J552" s="63">
        <v>1108.3</v>
      </c>
      <c r="K552" s="64">
        <v>0.04</v>
      </c>
      <c r="L552" s="63">
        <v>903.57</v>
      </c>
      <c r="M552" s="64">
        <v>0.04</v>
      </c>
      <c r="N552" s="66">
        <v>3</v>
      </c>
      <c r="O552" s="66">
        <v>3</v>
      </c>
      <c r="P552" s="67" t="str">
        <f t="shared" si="8"/>
        <v>33</v>
      </c>
      <c r="Q552" s="68"/>
      <c r="R552" s="66" t="s">
        <v>7</v>
      </c>
    </row>
    <row r="553" spans="1:18" x14ac:dyDescent="0.25">
      <c r="A553" s="2" t="s">
        <v>4030</v>
      </c>
      <c r="B553" s="2" t="s">
        <v>5060</v>
      </c>
      <c r="C553" s="2" t="s">
        <v>5061</v>
      </c>
      <c r="D553" s="63">
        <v>2.7700000000000009</v>
      </c>
      <c r="E553" s="63">
        <v>19.591200000000001</v>
      </c>
      <c r="F553" s="64">
        <v>7.07</v>
      </c>
      <c r="G553" s="63">
        <v>16.82</v>
      </c>
      <c r="H553" s="65">
        <v>56</v>
      </c>
      <c r="I553" s="64">
        <v>0.04</v>
      </c>
      <c r="J553" s="63">
        <v>1057.7</v>
      </c>
      <c r="K553" s="64">
        <v>0.04</v>
      </c>
      <c r="L553" s="63">
        <v>902.58</v>
      </c>
      <c r="M553" s="64">
        <v>0.04</v>
      </c>
      <c r="N553" s="66">
        <v>3</v>
      </c>
      <c r="O553" s="66">
        <v>3</v>
      </c>
      <c r="P553" s="67" t="str">
        <f t="shared" si="8"/>
        <v>33</v>
      </c>
      <c r="Q553" s="68"/>
      <c r="R553" s="66" t="s">
        <v>7</v>
      </c>
    </row>
    <row r="554" spans="1:18" x14ac:dyDescent="0.25">
      <c r="A554" s="2" t="s">
        <v>4030</v>
      </c>
      <c r="B554" s="2" t="s">
        <v>5062</v>
      </c>
      <c r="C554" s="2" t="s">
        <v>5063</v>
      </c>
      <c r="D554" s="63">
        <v>2.2000000000000015</v>
      </c>
      <c r="E554" s="63">
        <v>20.446999999999999</v>
      </c>
      <c r="F554" s="64">
        <v>9.2899999999999991</v>
      </c>
      <c r="G554" s="63">
        <v>18.239999999999998</v>
      </c>
      <c r="H554" s="65">
        <v>49</v>
      </c>
      <c r="I554" s="64">
        <v>0.04</v>
      </c>
      <c r="J554" s="63">
        <v>1008.8</v>
      </c>
      <c r="K554" s="64">
        <v>0.04</v>
      </c>
      <c r="L554" s="63">
        <v>901</v>
      </c>
      <c r="M554" s="64">
        <v>0.04</v>
      </c>
      <c r="N554" s="66">
        <v>3</v>
      </c>
      <c r="O554" s="66">
        <v>3</v>
      </c>
      <c r="P554" s="67" t="str">
        <f t="shared" si="8"/>
        <v>33</v>
      </c>
      <c r="Q554" s="68"/>
      <c r="R554" s="66" t="s">
        <v>7</v>
      </c>
    </row>
    <row r="555" spans="1:18" x14ac:dyDescent="0.25">
      <c r="A555" s="2" t="s">
        <v>4030</v>
      </c>
      <c r="B555" s="2" t="s">
        <v>5064</v>
      </c>
      <c r="C555" s="2" t="s">
        <v>5065</v>
      </c>
      <c r="D555" s="63">
        <v>5.2899999999999991</v>
      </c>
      <c r="E555" s="63">
        <v>30.309699999999999</v>
      </c>
      <c r="F555" s="64">
        <v>5.72</v>
      </c>
      <c r="G555" s="63">
        <v>25.01</v>
      </c>
      <c r="H555" s="65">
        <v>36</v>
      </c>
      <c r="I555" s="64">
        <v>0.03</v>
      </c>
      <c r="J555" s="63">
        <v>1091.1500000000001</v>
      </c>
      <c r="K555" s="64">
        <v>0.04</v>
      </c>
      <c r="L555" s="63">
        <v>900.71</v>
      </c>
      <c r="M555" s="64">
        <v>0.04</v>
      </c>
      <c r="N555" s="66">
        <v>3</v>
      </c>
      <c r="O555" s="66">
        <v>3</v>
      </c>
      <c r="P555" s="67" t="str">
        <f t="shared" si="8"/>
        <v>33</v>
      </c>
      <c r="Q555" s="68"/>
      <c r="R555" s="66" t="s">
        <v>7</v>
      </c>
    </row>
    <row r="556" spans="1:18" x14ac:dyDescent="0.25">
      <c r="A556" s="2" t="s">
        <v>4030</v>
      </c>
      <c r="B556" s="2" t="s">
        <v>5066</v>
      </c>
      <c r="C556" s="2" t="s">
        <v>5067</v>
      </c>
      <c r="D556" s="63">
        <v>1.5799999999999987</v>
      </c>
      <c r="E556" s="63">
        <v>14.326000000000001</v>
      </c>
      <c r="F556" s="64">
        <v>9.06</v>
      </c>
      <c r="G556" s="63">
        <v>12.74</v>
      </c>
      <c r="H556" s="65">
        <v>74</v>
      </c>
      <c r="I556" s="64">
        <v>0.06</v>
      </c>
      <c r="J556" s="63">
        <v>1013.8</v>
      </c>
      <c r="K556" s="64">
        <v>0.04</v>
      </c>
      <c r="L556" s="63">
        <v>896.88</v>
      </c>
      <c r="M556" s="64">
        <v>0.04</v>
      </c>
      <c r="N556" s="66">
        <v>3</v>
      </c>
      <c r="O556" s="66">
        <v>3</v>
      </c>
      <c r="P556" s="67" t="str">
        <f t="shared" si="8"/>
        <v>33</v>
      </c>
      <c r="Q556" s="68"/>
      <c r="R556" s="66" t="s">
        <v>7</v>
      </c>
    </row>
    <row r="557" spans="1:18" x14ac:dyDescent="0.25">
      <c r="A557" s="2" t="s">
        <v>4030</v>
      </c>
      <c r="B557" s="2" t="s">
        <v>5068</v>
      </c>
      <c r="C557" s="2" t="s">
        <v>5069</v>
      </c>
      <c r="D557" s="63">
        <v>7.430000000000005</v>
      </c>
      <c r="E557" s="63">
        <v>41.722799999999999</v>
      </c>
      <c r="F557" s="64">
        <v>5.61</v>
      </c>
      <c r="G557" s="63">
        <v>34.29</v>
      </c>
      <c r="H557" s="65">
        <v>26</v>
      </c>
      <c r="I557" s="64">
        <v>0.02</v>
      </c>
      <c r="J557" s="63">
        <v>1088.24</v>
      </c>
      <c r="K557" s="64">
        <v>0.04</v>
      </c>
      <c r="L557" s="63">
        <v>895.05</v>
      </c>
      <c r="M557" s="64">
        <v>0.04</v>
      </c>
      <c r="N557" s="66">
        <v>3</v>
      </c>
      <c r="O557" s="66">
        <v>3</v>
      </c>
      <c r="P557" s="67" t="str">
        <f t="shared" si="8"/>
        <v>33</v>
      </c>
      <c r="Q557" s="68"/>
      <c r="R557" s="66" t="s">
        <v>7</v>
      </c>
    </row>
    <row r="558" spans="1:18" x14ac:dyDescent="0.25">
      <c r="A558" s="2" t="s">
        <v>4030</v>
      </c>
      <c r="B558" s="2" t="s">
        <v>5070</v>
      </c>
      <c r="C558" s="2" t="s">
        <v>2414</v>
      </c>
      <c r="D558" s="63">
        <v>1.9099999999999973</v>
      </c>
      <c r="E558" s="63">
        <v>14.3889</v>
      </c>
      <c r="F558" s="64">
        <v>7.53</v>
      </c>
      <c r="G558" s="63">
        <v>12.47</v>
      </c>
      <c r="H558" s="65">
        <v>76</v>
      </c>
      <c r="I558" s="64">
        <v>0.06</v>
      </c>
      <c r="J558" s="63">
        <v>1038.95</v>
      </c>
      <c r="K558" s="64">
        <v>0.04</v>
      </c>
      <c r="L558" s="63">
        <v>893.79</v>
      </c>
      <c r="M558" s="64">
        <v>0.04</v>
      </c>
      <c r="N558" s="66">
        <v>3</v>
      </c>
      <c r="O558" s="66">
        <v>3</v>
      </c>
      <c r="P558" s="67" t="str">
        <f t="shared" si="8"/>
        <v>33</v>
      </c>
      <c r="Q558" s="68"/>
      <c r="R558" s="66" t="s">
        <v>7</v>
      </c>
    </row>
    <row r="559" spans="1:18" x14ac:dyDescent="0.25">
      <c r="A559" s="2" t="s">
        <v>4030</v>
      </c>
      <c r="B559" s="2" t="s">
        <v>5071</v>
      </c>
      <c r="C559" s="2" t="s">
        <v>1492</v>
      </c>
      <c r="D559" s="63">
        <v>1.4899999999999982</v>
      </c>
      <c r="E559" s="63">
        <v>12.5694</v>
      </c>
      <c r="F559" s="64">
        <v>8.43</v>
      </c>
      <c r="G559" s="63">
        <v>11.07</v>
      </c>
      <c r="H559" s="65">
        <v>83</v>
      </c>
      <c r="I559" s="64">
        <v>7.0000000000000007E-2</v>
      </c>
      <c r="J559" s="63">
        <v>1015</v>
      </c>
      <c r="K559" s="64">
        <v>0.04</v>
      </c>
      <c r="L559" s="63">
        <v>891.33</v>
      </c>
      <c r="M559" s="64">
        <v>0.04</v>
      </c>
      <c r="N559" s="66">
        <v>3</v>
      </c>
      <c r="O559" s="66">
        <v>3</v>
      </c>
      <c r="P559" s="67" t="str">
        <f t="shared" si="8"/>
        <v>33</v>
      </c>
      <c r="Q559" s="68"/>
      <c r="R559" s="66" t="s">
        <v>7</v>
      </c>
    </row>
    <row r="560" spans="1:18" x14ac:dyDescent="0.25">
      <c r="A560" s="2" t="s">
        <v>4030</v>
      </c>
      <c r="B560" s="2" t="s">
        <v>5072</v>
      </c>
      <c r="C560" s="2" t="s">
        <v>5073</v>
      </c>
      <c r="D560" s="63">
        <v>4.1399999999999979</v>
      </c>
      <c r="E560" s="63">
        <v>28.8324</v>
      </c>
      <c r="F560" s="64">
        <v>6.96</v>
      </c>
      <c r="G560" s="63">
        <v>24.69</v>
      </c>
      <c r="H560" s="65">
        <v>36</v>
      </c>
      <c r="I560" s="64">
        <v>0.03</v>
      </c>
      <c r="J560" s="63">
        <v>1036.8</v>
      </c>
      <c r="K560" s="64">
        <v>0.04</v>
      </c>
      <c r="L560" s="63">
        <v>887.76</v>
      </c>
      <c r="M560" s="64">
        <v>0.04</v>
      </c>
      <c r="N560" s="66">
        <v>3</v>
      </c>
      <c r="O560" s="66">
        <v>3</v>
      </c>
      <c r="P560" s="67" t="str">
        <f t="shared" si="8"/>
        <v>33</v>
      </c>
      <c r="Q560" s="68"/>
      <c r="R560" s="66" t="s">
        <v>7</v>
      </c>
    </row>
    <row r="561" spans="1:18" x14ac:dyDescent="0.25">
      <c r="A561" s="2" t="s">
        <v>4030</v>
      </c>
      <c r="B561" s="2" t="s">
        <v>5074</v>
      </c>
      <c r="C561" s="2" t="s">
        <v>1698</v>
      </c>
      <c r="D561" s="63">
        <v>1.4800000000000006</v>
      </c>
      <c r="E561" s="63">
        <v>12.6091</v>
      </c>
      <c r="F561" s="64">
        <v>8.51</v>
      </c>
      <c r="G561" s="63">
        <v>11.12</v>
      </c>
      <c r="H561" s="65">
        <v>82</v>
      </c>
      <c r="I561" s="64">
        <v>7.0000000000000007E-2</v>
      </c>
      <c r="J561" s="63">
        <v>1008.25</v>
      </c>
      <c r="K561" s="64">
        <v>0.04</v>
      </c>
      <c r="L561" s="63">
        <v>886.89</v>
      </c>
      <c r="M561" s="64">
        <v>0.04</v>
      </c>
      <c r="N561" s="66">
        <v>3</v>
      </c>
      <c r="O561" s="66">
        <v>3</v>
      </c>
      <c r="P561" s="67" t="str">
        <f t="shared" si="8"/>
        <v>33</v>
      </c>
      <c r="Q561" s="68"/>
      <c r="R561" s="66" t="s">
        <v>7</v>
      </c>
    </row>
    <row r="562" spans="1:18" x14ac:dyDescent="0.25">
      <c r="A562" s="2" t="s">
        <v>4030</v>
      </c>
      <c r="B562" s="2" t="s">
        <v>5075</v>
      </c>
      <c r="C562" s="2" t="s">
        <v>5076</v>
      </c>
      <c r="D562" s="63">
        <v>1.8499999999999979</v>
      </c>
      <c r="E562" s="63">
        <v>15.262600000000001</v>
      </c>
      <c r="F562" s="64">
        <v>8.25</v>
      </c>
      <c r="G562" s="63">
        <v>13.41</v>
      </c>
      <c r="H562" s="65">
        <v>67</v>
      </c>
      <c r="I562" s="64">
        <v>0.05</v>
      </c>
      <c r="J562" s="63">
        <v>1010.55</v>
      </c>
      <c r="K562" s="64">
        <v>0.04</v>
      </c>
      <c r="L562" s="63">
        <v>886.6</v>
      </c>
      <c r="M562" s="64">
        <v>0.04</v>
      </c>
      <c r="N562" s="66">
        <v>3</v>
      </c>
      <c r="O562" s="66">
        <v>3</v>
      </c>
      <c r="P562" s="67" t="str">
        <f t="shared" si="8"/>
        <v>33</v>
      </c>
      <c r="Q562" s="68"/>
      <c r="R562" s="66" t="s">
        <v>7</v>
      </c>
    </row>
    <row r="563" spans="1:18" x14ac:dyDescent="0.25">
      <c r="A563" s="2" t="s">
        <v>4030</v>
      </c>
      <c r="B563" s="2" t="s">
        <v>5077</v>
      </c>
      <c r="C563" s="2" t="s">
        <v>5078</v>
      </c>
      <c r="D563" s="63">
        <v>3.6899999999999982</v>
      </c>
      <c r="E563" s="63">
        <v>20.872299999999999</v>
      </c>
      <c r="F563" s="64">
        <v>5.65</v>
      </c>
      <c r="G563" s="63">
        <v>17.18</v>
      </c>
      <c r="H563" s="65">
        <v>52</v>
      </c>
      <c r="I563" s="64">
        <v>0.04</v>
      </c>
      <c r="J563" s="63">
        <v>1078</v>
      </c>
      <c r="K563" s="64">
        <v>0.04</v>
      </c>
      <c r="L563" s="63">
        <v>886.12</v>
      </c>
      <c r="M563" s="64">
        <v>0.04</v>
      </c>
      <c r="N563" s="66">
        <v>3</v>
      </c>
      <c r="O563" s="66">
        <v>3</v>
      </c>
      <c r="P563" s="67" t="str">
        <f t="shared" si="8"/>
        <v>33</v>
      </c>
      <c r="Q563" s="68"/>
      <c r="R563" s="66" t="s">
        <v>7</v>
      </c>
    </row>
    <row r="564" spans="1:18" x14ac:dyDescent="0.25">
      <c r="A564" s="2" t="s">
        <v>4030</v>
      </c>
      <c r="B564" s="2" t="s">
        <v>5079</v>
      </c>
      <c r="C564" s="2" t="s">
        <v>5080</v>
      </c>
      <c r="D564" s="63">
        <v>3.0200000000000036</v>
      </c>
      <c r="E564" s="63">
        <v>15.4292</v>
      </c>
      <c r="F564" s="64">
        <v>5.0999999999999996</v>
      </c>
      <c r="G564" s="63">
        <v>12.4</v>
      </c>
      <c r="H564" s="65">
        <v>77</v>
      </c>
      <c r="I564" s="64">
        <v>0.06</v>
      </c>
      <c r="J564" s="63">
        <v>1115.48</v>
      </c>
      <c r="K564" s="64">
        <v>0.04</v>
      </c>
      <c r="L564" s="63">
        <v>882.94</v>
      </c>
      <c r="M564" s="64">
        <v>0.04</v>
      </c>
      <c r="N564" s="66">
        <v>3</v>
      </c>
      <c r="O564" s="66">
        <v>3</v>
      </c>
      <c r="P564" s="67" t="str">
        <f t="shared" si="8"/>
        <v>33</v>
      </c>
      <c r="Q564" s="68"/>
      <c r="R564" s="66" t="s">
        <v>7</v>
      </c>
    </row>
    <row r="565" spans="1:18" x14ac:dyDescent="0.25">
      <c r="A565" s="2" t="s">
        <v>4030</v>
      </c>
      <c r="B565" s="2" t="s">
        <v>5081</v>
      </c>
      <c r="C565" s="2" t="s">
        <v>5082</v>
      </c>
      <c r="D565" s="63">
        <v>2.5699999999999967</v>
      </c>
      <c r="E565" s="63">
        <v>21.0212</v>
      </c>
      <c r="F565" s="64">
        <v>8.17</v>
      </c>
      <c r="G565" s="63">
        <v>18.45</v>
      </c>
      <c r="H565" s="65">
        <v>48</v>
      </c>
      <c r="I565" s="64">
        <v>0.04</v>
      </c>
      <c r="J565" s="63">
        <v>1006</v>
      </c>
      <c r="K565" s="64">
        <v>0.04</v>
      </c>
      <c r="L565" s="63">
        <v>882.64</v>
      </c>
      <c r="M565" s="64">
        <v>0.04</v>
      </c>
      <c r="N565" s="66">
        <v>3</v>
      </c>
      <c r="O565" s="66">
        <v>3</v>
      </c>
      <c r="P565" s="67" t="str">
        <f t="shared" si="8"/>
        <v>33</v>
      </c>
      <c r="Q565" s="68"/>
      <c r="R565" s="66" t="s">
        <v>7</v>
      </c>
    </row>
    <row r="566" spans="1:18" x14ac:dyDescent="0.25">
      <c r="A566" s="2" t="s">
        <v>4030</v>
      </c>
      <c r="B566" s="2" t="s">
        <v>5083</v>
      </c>
      <c r="C566" s="2" t="s">
        <v>5084</v>
      </c>
      <c r="D566" s="63">
        <v>4.7300000000000004</v>
      </c>
      <c r="E566" s="63">
        <v>28.237100000000002</v>
      </c>
      <c r="F566" s="64">
        <v>5.96</v>
      </c>
      <c r="G566" s="63">
        <v>23.5</v>
      </c>
      <c r="H566" s="65">
        <v>39</v>
      </c>
      <c r="I566" s="64">
        <v>0.03</v>
      </c>
      <c r="J566" s="63">
        <v>1065.5999999999999</v>
      </c>
      <c r="K566" s="64">
        <v>0.04</v>
      </c>
      <c r="L566" s="63">
        <v>881.13</v>
      </c>
      <c r="M566" s="64">
        <v>0.04</v>
      </c>
      <c r="N566" s="66">
        <v>3</v>
      </c>
      <c r="O566" s="66">
        <v>3</v>
      </c>
      <c r="P566" s="67" t="str">
        <f t="shared" si="8"/>
        <v>33</v>
      </c>
      <c r="Q566" s="68"/>
      <c r="R566" s="66" t="s">
        <v>7</v>
      </c>
    </row>
    <row r="567" spans="1:18" x14ac:dyDescent="0.25">
      <c r="A567" s="2" t="s">
        <v>4030</v>
      </c>
      <c r="B567" s="2" t="s">
        <v>7079</v>
      </c>
      <c r="C567" s="2" t="s">
        <v>7080</v>
      </c>
      <c r="D567" s="63">
        <v>5.8931034482758635</v>
      </c>
      <c r="E567" s="63">
        <v>35.358600000000003</v>
      </c>
      <c r="F567" s="64">
        <v>5.99</v>
      </c>
      <c r="G567" s="63">
        <v>29.46</v>
      </c>
      <c r="H567" s="65">
        <v>30</v>
      </c>
      <c r="I567" s="64">
        <v>0.02</v>
      </c>
      <c r="J567" s="63">
        <v>1056.4000000000001</v>
      </c>
      <c r="K567" s="64">
        <v>0.04</v>
      </c>
      <c r="L567" s="63">
        <v>879.6</v>
      </c>
      <c r="M567" s="64">
        <v>0.04</v>
      </c>
      <c r="N567" s="66">
        <v>3</v>
      </c>
      <c r="O567" s="66">
        <v>3</v>
      </c>
      <c r="P567" s="67" t="str">
        <f t="shared" si="8"/>
        <v>33</v>
      </c>
      <c r="Q567" s="67"/>
      <c r="R567" s="66" t="s">
        <v>3265</v>
      </c>
    </row>
    <row r="568" spans="1:18" x14ac:dyDescent="0.25">
      <c r="A568" s="2" t="s">
        <v>4030</v>
      </c>
      <c r="B568" s="2" t="s">
        <v>5085</v>
      </c>
      <c r="C568" s="2" t="s">
        <v>5086</v>
      </c>
      <c r="D568" s="63">
        <v>2.1899999999999986</v>
      </c>
      <c r="E568" s="63">
        <v>13.190099999999999</v>
      </c>
      <c r="F568" s="64">
        <v>6.02</v>
      </c>
      <c r="G568" s="63">
        <v>11</v>
      </c>
      <c r="H568" s="65">
        <v>83</v>
      </c>
      <c r="I568" s="64">
        <v>7.0000000000000007E-2</v>
      </c>
      <c r="J568" s="63">
        <v>1057.5999999999999</v>
      </c>
      <c r="K568" s="64">
        <v>0.04</v>
      </c>
      <c r="L568" s="63">
        <v>875.83</v>
      </c>
      <c r="M568" s="64">
        <v>0.04</v>
      </c>
      <c r="N568" s="66">
        <v>3</v>
      </c>
      <c r="O568" s="66">
        <v>3</v>
      </c>
      <c r="P568" s="67" t="str">
        <f t="shared" si="8"/>
        <v>33</v>
      </c>
      <c r="Q568" s="68"/>
      <c r="R568" s="66" t="s">
        <v>7</v>
      </c>
    </row>
    <row r="569" spans="1:18" x14ac:dyDescent="0.25">
      <c r="A569" s="2" t="s">
        <v>4030</v>
      </c>
      <c r="B569" s="2" t="s">
        <v>5087</v>
      </c>
      <c r="C569" s="2" t="s">
        <v>1494</v>
      </c>
      <c r="D569" s="63">
        <v>4.9799999999999978</v>
      </c>
      <c r="E569" s="63">
        <v>26.327999999999999</v>
      </c>
      <c r="F569" s="64">
        <v>5.28</v>
      </c>
      <c r="G569" s="63">
        <v>21.34</v>
      </c>
      <c r="H569" s="65">
        <v>41</v>
      </c>
      <c r="I569" s="64">
        <v>0.03</v>
      </c>
      <c r="J569" s="63">
        <v>1079.45</v>
      </c>
      <c r="K569" s="64">
        <v>0.04</v>
      </c>
      <c r="L569" s="63">
        <v>875.27</v>
      </c>
      <c r="M569" s="64">
        <v>0.04</v>
      </c>
      <c r="N569" s="66">
        <v>3</v>
      </c>
      <c r="O569" s="66">
        <v>3</v>
      </c>
      <c r="P569" s="67" t="str">
        <f t="shared" si="8"/>
        <v>33</v>
      </c>
      <c r="Q569" s="68"/>
      <c r="R569" s="66" t="s">
        <v>7</v>
      </c>
    </row>
    <row r="570" spans="1:18" x14ac:dyDescent="0.25">
      <c r="A570" s="2" t="s">
        <v>4030</v>
      </c>
      <c r="B570" s="2" t="s">
        <v>5088</v>
      </c>
      <c r="C570" s="2" t="s">
        <v>5089</v>
      </c>
      <c r="D570" s="63">
        <v>3.9799999999999982</v>
      </c>
      <c r="E570" s="63">
        <v>23.8704</v>
      </c>
      <c r="F570" s="64">
        <v>5.99</v>
      </c>
      <c r="G570" s="63">
        <v>19.89</v>
      </c>
      <c r="H570" s="65">
        <v>44</v>
      </c>
      <c r="I570" s="64">
        <v>0.03</v>
      </c>
      <c r="J570" s="63">
        <v>1050.3</v>
      </c>
      <c r="K570" s="64">
        <v>0.04</v>
      </c>
      <c r="L570" s="63">
        <v>875.18</v>
      </c>
      <c r="M570" s="64">
        <v>0.04</v>
      </c>
      <c r="N570" s="66">
        <v>3</v>
      </c>
      <c r="O570" s="66">
        <v>3</v>
      </c>
      <c r="P570" s="67" t="str">
        <f t="shared" si="8"/>
        <v>33</v>
      </c>
      <c r="Q570" s="68"/>
      <c r="R570" s="66" t="s">
        <v>7</v>
      </c>
    </row>
    <row r="571" spans="1:18" x14ac:dyDescent="0.25">
      <c r="A571" s="2" t="s">
        <v>4030</v>
      </c>
      <c r="B571" s="2" t="s">
        <v>5090</v>
      </c>
      <c r="C571" s="2" t="s">
        <v>1745</v>
      </c>
      <c r="D571" s="63">
        <v>2.5499999999999985</v>
      </c>
      <c r="E571" s="63">
        <v>25.761399999999998</v>
      </c>
      <c r="F571" s="64">
        <v>10.1</v>
      </c>
      <c r="G571" s="63">
        <v>23.21</v>
      </c>
      <c r="H571" s="65">
        <v>37</v>
      </c>
      <c r="I571" s="64">
        <v>0.03</v>
      </c>
      <c r="J571" s="63">
        <v>967.65</v>
      </c>
      <c r="K571" s="64">
        <v>0.04</v>
      </c>
      <c r="L571" s="63">
        <v>873.3</v>
      </c>
      <c r="M571" s="64">
        <v>0.04</v>
      </c>
      <c r="N571" s="66">
        <v>3</v>
      </c>
      <c r="O571" s="66">
        <v>3</v>
      </c>
      <c r="P571" s="67" t="str">
        <f t="shared" si="8"/>
        <v>33</v>
      </c>
      <c r="Q571" s="68"/>
      <c r="R571" s="66" t="s">
        <v>7</v>
      </c>
    </row>
    <row r="572" spans="1:18" x14ac:dyDescent="0.25">
      <c r="A572" s="2" t="s">
        <v>4030</v>
      </c>
      <c r="B572" s="2" t="s">
        <v>5091</v>
      </c>
      <c r="C572" s="2" t="s">
        <v>5092</v>
      </c>
      <c r="D572" s="63">
        <v>6.75</v>
      </c>
      <c r="E572" s="63">
        <v>36.689300000000003</v>
      </c>
      <c r="F572" s="64">
        <v>5.43</v>
      </c>
      <c r="G572" s="63">
        <v>29.93</v>
      </c>
      <c r="H572" s="65">
        <v>29</v>
      </c>
      <c r="I572" s="64">
        <v>0.02</v>
      </c>
      <c r="J572" s="63">
        <v>1063.99</v>
      </c>
      <c r="K572" s="64">
        <v>0.04</v>
      </c>
      <c r="L572" s="63">
        <v>868.24</v>
      </c>
      <c r="M572" s="64">
        <v>0.04</v>
      </c>
      <c r="N572" s="66">
        <v>3</v>
      </c>
      <c r="O572" s="66">
        <v>3</v>
      </c>
      <c r="P572" s="67" t="str">
        <f t="shared" si="8"/>
        <v>33</v>
      </c>
      <c r="Q572" s="68"/>
      <c r="R572" s="66" t="s">
        <v>7</v>
      </c>
    </row>
    <row r="573" spans="1:18" x14ac:dyDescent="0.25">
      <c r="A573" s="2" t="s">
        <v>4030</v>
      </c>
      <c r="B573" s="2" t="s">
        <v>5093</v>
      </c>
      <c r="C573" s="2" t="s">
        <v>5094</v>
      </c>
      <c r="D573" s="63">
        <v>1.9599999999999977</v>
      </c>
      <c r="E573" s="63">
        <v>16.692799999999998</v>
      </c>
      <c r="F573" s="64">
        <v>8.51</v>
      </c>
      <c r="G573" s="63">
        <v>14.73</v>
      </c>
      <c r="H573" s="65">
        <v>59</v>
      </c>
      <c r="I573" s="64">
        <v>0.05</v>
      </c>
      <c r="J573" s="63">
        <v>982.8</v>
      </c>
      <c r="K573" s="64">
        <v>0.04</v>
      </c>
      <c r="L573" s="63">
        <v>867.16</v>
      </c>
      <c r="M573" s="64">
        <v>0.04</v>
      </c>
      <c r="N573" s="66">
        <v>3</v>
      </c>
      <c r="O573" s="66">
        <v>3</v>
      </c>
      <c r="P573" s="67" t="str">
        <f t="shared" si="8"/>
        <v>33</v>
      </c>
      <c r="Q573" s="68"/>
      <c r="R573" s="66" t="s">
        <v>7</v>
      </c>
    </row>
    <row r="574" spans="1:18" x14ac:dyDescent="0.25">
      <c r="A574" s="2" t="s">
        <v>4030</v>
      </c>
      <c r="B574" s="2" t="s">
        <v>5095</v>
      </c>
      <c r="C574" s="2" t="s">
        <v>5096</v>
      </c>
      <c r="D574" s="63">
        <v>3.6500000000000035</v>
      </c>
      <c r="E574" s="63">
        <v>21.630199999999999</v>
      </c>
      <c r="F574" s="64">
        <v>5.92</v>
      </c>
      <c r="G574" s="63">
        <v>17.98</v>
      </c>
      <c r="H574" s="65">
        <v>48</v>
      </c>
      <c r="I574" s="64">
        <v>0.04</v>
      </c>
      <c r="J574" s="63">
        <v>1042.25</v>
      </c>
      <c r="K574" s="64">
        <v>0.04</v>
      </c>
      <c r="L574" s="63">
        <v>867.05</v>
      </c>
      <c r="M574" s="64">
        <v>0.04</v>
      </c>
      <c r="N574" s="66">
        <v>3</v>
      </c>
      <c r="O574" s="66">
        <v>3</v>
      </c>
      <c r="P574" s="67" t="str">
        <f t="shared" si="8"/>
        <v>33</v>
      </c>
      <c r="Q574" s="68"/>
      <c r="R574" s="66" t="s">
        <v>7</v>
      </c>
    </row>
    <row r="575" spans="1:18" x14ac:dyDescent="0.25">
      <c r="A575" s="2" t="s">
        <v>4030</v>
      </c>
      <c r="B575" s="2" t="s">
        <v>5097</v>
      </c>
      <c r="C575" s="2" t="s">
        <v>5098</v>
      </c>
      <c r="D575" s="63">
        <v>3.3799999999999972</v>
      </c>
      <c r="E575" s="63">
        <v>16.529399999999999</v>
      </c>
      <c r="F575" s="64">
        <v>4.8899999999999997</v>
      </c>
      <c r="G575" s="63">
        <v>13.14</v>
      </c>
      <c r="H575" s="65">
        <v>66</v>
      </c>
      <c r="I575" s="64">
        <v>0.05</v>
      </c>
      <c r="J575" s="63">
        <v>1090</v>
      </c>
      <c r="K575" s="64">
        <v>0.04</v>
      </c>
      <c r="L575" s="63">
        <v>866.92</v>
      </c>
      <c r="M575" s="64">
        <v>0.04</v>
      </c>
      <c r="N575" s="66">
        <v>3</v>
      </c>
      <c r="O575" s="66">
        <v>3</v>
      </c>
      <c r="P575" s="67" t="str">
        <f t="shared" si="8"/>
        <v>33</v>
      </c>
      <c r="Q575" s="68"/>
      <c r="R575" s="66" t="s">
        <v>7</v>
      </c>
    </row>
    <row r="576" spans="1:18" x14ac:dyDescent="0.25">
      <c r="A576" s="2" t="s">
        <v>4030</v>
      </c>
      <c r="B576" s="2" t="s">
        <v>5099</v>
      </c>
      <c r="C576" s="2" t="s">
        <v>5100</v>
      </c>
      <c r="D576" s="63">
        <v>3.3299999999999992</v>
      </c>
      <c r="E576" s="63">
        <v>24.9587</v>
      </c>
      <c r="F576" s="64">
        <v>7.49</v>
      </c>
      <c r="G576" s="63">
        <v>21.62</v>
      </c>
      <c r="H576" s="65">
        <v>40</v>
      </c>
      <c r="I576" s="64">
        <v>0.03</v>
      </c>
      <c r="J576" s="63">
        <v>998.35</v>
      </c>
      <c r="K576" s="64">
        <v>0.04</v>
      </c>
      <c r="L576" s="63">
        <v>865.15</v>
      </c>
      <c r="M576" s="64">
        <v>0.04</v>
      </c>
      <c r="N576" s="66">
        <v>3</v>
      </c>
      <c r="O576" s="66">
        <v>3</v>
      </c>
      <c r="P576" s="67" t="str">
        <f t="shared" si="8"/>
        <v>33</v>
      </c>
      <c r="Q576" s="68"/>
      <c r="R576" s="66" t="s">
        <v>7</v>
      </c>
    </row>
    <row r="577" spans="1:18" x14ac:dyDescent="0.25">
      <c r="A577" s="2" t="s">
        <v>4030</v>
      </c>
      <c r="B577" s="2" t="s">
        <v>5101</v>
      </c>
      <c r="C577" s="2" t="s">
        <v>5102</v>
      </c>
      <c r="D577" s="63">
        <v>1.8499999999999985</v>
      </c>
      <c r="E577" s="63">
        <v>17.140699999999999</v>
      </c>
      <c r="F577" s="64">
        <v>9.26</v>
      </c>
      <c r="G577" s="63">
        <v>15.29</v>
      </c>
      <c r="H577" s="65">
        <v>56</v>
      </c>
      <c r="I577" s="64">
        <v>0.04</v>
      </c>
      <c r="J577" s="63">
        <v>965.6</v>
      </c>
      <c r="K577" s="64">
        <v>0.04</v>
      </c>
      <c r="L577" s="63">
        <v>862</v>
      </c>
      <c r="M577" s="64">
        <v>0.04</v>
      </c>
      <c r="N577" s="66">
        <v>3</v>
      </c>
      <c r="O577" s="66">
        <v>3</v>
      </c>
      <c r="P577" s="67" t="str">
        <f t="shared" si="8"/>
        <v>33</v>
      </c>
      <c r="Q577" s="68"/>
      <c r="R577" s="66" t="s">
        <v>7</v>
      </c>
    </row>
    <row r="578" spans="1:18" x14ac:dyDescent="0.25">
      <c r="A578" s="2" t="s">
        <v>4030</v>
      </c>
      <c r="B578" s="2" t="s">
        <v>5103</v>
      </c>
      <c r="C578" s="2" t="s">
        <v>5104</v>
      </c>
      <c r="D578" s="63">
        <v>4.4199999999999964</v>
      </c>
      <c r="E578" s="63">
        <v>24.320900000000002</v>
      </c>
      <c r="F578" s="64">
        <v>5.5</v>
      </c>
      <c r="G578" s="63">
        <v>19.899999999999999</v>
      </c>
      <c r="H578" s="65">
        <v>43</v>
      </c>
      <c r="I578" s="64">
        <v>0.03</v>
      </c>
      <c r="J578" s="63">
        <v>1050.8</v>
      </c>
      <c r="K578" s="64">
        <v>0.04</v>
      </c>
      <c r="L578" s="63">
        <v>860.74</v>
      </c>
      <c r="M578" s="64">
        <v>0.04</v>
      </c>
      <c r="N578" s="66">
        <v>3</v>
      </c>
      <c r="O578" s="66">
        <v>3</v>
      </c>
      <c r="P578" s="67" t="str">
        <f t="shared" si="8"/>
        <v>33</v>
      </c>
      <c r="Q578" s="68"/>
      <c r="R578" s="66" t="s">
        <v>7</v>
      </c>
    </row>
    <row r="579" spans="1:18" x14ac:dyDescent="0.25">
      <c r="A579" s="2" t="s">
        <v>4030</v>
      </c>
      <c r="B579" s="2" t="s">
        <v>5105</v>
      </c>
      <c r="C579" s="2" t="s">
        <v>5106</v>
      </c>
      <c r="D579" s="63">
        <v>2.1599999999999975</v>
      </c>
      <c r="E579" s="63">
        <v>16.706800000000001</v>
      </c>
      <c r="F579" s="64">
        <v>7.73</v>
      </c>
      <c r="G579" s="63">
        <v>14.54</v>
      </c>
      <c r="H579" s="65">
        <v>58</v>
      </c>
      <c r="I579" s="64">
        <v>0.04</v>
      </c>
      <c r="J579" s="63">
        <v>986</v>
      </c>
      <c r="K579" s="64">
        <v>0.04</v>
      </c>
      <c r="L579" s="63">
        <v>860.72</v>
      </c>
      <c r="M579" s="64">
        <v>0.04</v>
      </c>
      <c r="N579" s="66">
        <v>3</v>
      </c>
      <c r="O579" s="66">
        <v>3</v>
      </c>
      <c r="P579" s="67" t="str">
        <f t="shared" si="8"/>
        <v>33</v>
      </c>
      <c r="Q579" s="68"/>
      <c r="R579" s="66" t="s">
        <v>7</v>
      </c>
    </row>
    <row r="580" spans="1:18" x14ac:dyDescent="0.25">
      <c r="A580" s="2" t="s">
        <v>4030</v>
      </c>
      <c r="B580" s="2" t="s">
        <v>5107</v>
      </c>
      <c r="C580" s="2" t="s">
        <v>1722</v>
      </c>
      <c r="D580" s="63">
        <v>2.5900000000000025</v>
      </c>
      <c r="E580" s="63">
        <v>19.013400000000001</v>
      </c>
      <c r="F580" s="64">
        <v>7.34</v>
      </c>
      <c r="G580" s="63">
        <v>16.420000000000002</v>
      </c>
      <c r="H580" s="65">
        <v>52</v>
      </c>
      <c r="I580" s="64">
        <v>0.04</v>
      </c>
      <c r="J580" s="63">
        <v>994.7</v>
      </c>
      <c r="K580" s="64">
        <v>0.04</v>
      </c>
      <c r="L580" s="63">
        <v>860.02</v>
      </c>
      <c r="M580" s="64">
        <v>0.04</v>
      </c>
      <c r="N580" s="66">
        <v>3</v>
      </c>
      <c r="O580" s="66">
        <v>3</v>
      </c>
      <c r="P580" s="67" t="str">
        <f t="shared" si="8"/>
        <v>33</v>
      </c>
      <c r="Q580" s="68"/>
      <c r="R580" s="66" t="s">
        <v>7</v>
      </c>
    </row>
    <row r="581" spans="1:18" x14ac:dyDescent="0.25">
      <c r="A581" s="2" t="s">
        <v>4030</v>
      </c>
      <c r="B581" s="2" t="s">
        <v>5108</v>
      </c>
      <c r="C581" s="2" t="s">
        <v>5109</v>
      </c>
      <c r="D581" s="63">
        <v>2.5900000000000025</v>
      </c>
      <c r="E581" s="63">
        <v>18.172999999999998</v>
      </c>
      <c r="F581" s="64">
        <v>7.01</v>
      </c>
      <c r="G581" s="63">
        <v>15.58</v>
      </c>
      <c r="H581" s="65">
        <v>56</v>
      </c>
      <c r="I581" s="64">
        <v>0.04</v>
      </c>
      <c r="J581" s="63">
        <v>1003</v>
      </c>
      <c r="K581" s="64">
        <v>0.04</v>
      </c>
      <c r="L581" s="63">
        <v>857.96</v>
      </c>
      <c r="M581" s="64">
        <v>0.04</v>
      </c>
      <c r="N581" s="66">
        <v>3</v>
      </c>
      <c r="O581" s="66">
        <v>3</v>
      </c>
      <c r="P581" s="67" t="str">
        <f t="shared" si="8"/>
        <v>33</v>
      </c>
      <c r="Q581" s="68"/>
      <c r="R581" s="66" t="s">
        <v>7</v>
      </c>
    </row>
    <row r="582" spans="1:18" x14ac:dyDescent="0.25">
      <c r="A582" s="2" t="s">
        <v>4030</v>
      </c>
      <c r="B582" s="2" t="s">
        <v>5110</v>
      </c>
      <c r="C582" s="2" t="s">
        <v>5111</v>
      </c>
      <c r="D582" s="63">
        <v>3.1100000000000039</v>
      </c>
      <c r="E582" s="63">
        <v>16.1614</v>
      </c>
      <c r="F582" s="64">
        <v>5.19</v>
      </c>
      <c r="G582" s="63">
        <v>13.05</v>
      </c>
      <c r="H582" s="65">
        <v>64</v>
      </c>
      <c r="I582" s="64">
        <v>0.05</v>
      </c>
      <c r="J582" s="63">
        <v>1053.2</v>
      </c>
      <c r="K582" s="64">
        <v>0.04</v>
      </c>
      <c r="L582" s="63">
        <v>854.16</v>
      </c>
      <c r="M582" s="64">
        <v>0.04</v>
      </c>
      <c r="N582" s="66">
        <v>3</v>
      </c>
      <c r="O582" s="66">
        <v>3</v>
      </c>
      <c r="P582" s="67" t="str">
        <f t="shared" si="8"/>
        <v>33</v>
      </c>
      <c r="Q582" s="68"/>
      <c r="R582" s="66" t="s">
        <v>7</v>
      </c>
    </row>
    <row r="583" spans="1:18" x14ac:dyDescent="0.25">
      <c r="A583" s="2" t="s">
        <v>4030</v>
      </c>
      <c r="B583" s="2" t="s">
        <v>5112</v>
      </c>
      <c r="C583" s="2" t="s">
        <v>5113</v>
      </c>
      <c r="D583" s="63">
        <v>3.9300000000000037</v>
      </c>
      <c r="E583" s="63">
        <v>28.257100000000001</v>
      </c>
      <c r="F583" s="64">
        <v>7.19</v>
      </c>
      <c r="G583" s="63">
        <v>24.32</v>
      </c>
      <c r="H583" s="65">
        <v>35</v>
      </c>
      <c r="I583" s="64">
        <v>0.03</v>
      </c>
      <c r="J583" s="63">
        <v>989</v>
      </c>
      <c r="K583" s="64">
        <v>0.04</v>
      </c>
      <c r="L583" s="63">
        <v>851.45</v>
      </c>
      <c r="M583" s="64">
        <v>0.04</v>
      </c>
      <c r="N583" s="66">
        <v>3</v>
      </c>
      <c r="O583" s="66">
        <v>3</v>
      </c>
      <c r="P583" s="67" t="str">
        <f t="shared" ref="P583:P646" si="9">N583&amp;O583</f>
        <v>33</v>
      </c>
      <c r="Q583" s="68"/>
      <c r="R583" s="66" t="s">
        <v>7</v>
      </c>
    </row>
    <row r="584" spans="1:18" x14ac:dyDescent="0.25">
      <c r="A584" s="2" t="s">
        <v>4030</v>
      </c>
      <c r="B584" s="2" t="s">
        <v>5114</v>
      </c>
      <c r="C584" s="2" t="s">
        <v>5115</v>
      </c>
      <c r="D584" s="63">
        <v>3.1100000000000012</v>
      </c>
      <c r="E584" s="63">
        <v>20.728000000000002</v>
      </c>
      <c r="F584" s="64">
        <v>6.66</v>
      </c>
      <c r="G584" s="63">
        <v>17.61</v>
      </c>
      <c r="H584" s="65">
        <v>48</v>
      </c>
      <c r="I584" s="64">
        <v>0.04</v>
      </c>
      <c r="J584" s="63">
        <v>995.49</v>
      </c>
      <c r="K584" s="64">
        <v>0.04</v>
      </c>
      <c r="L584" s="63">
        <v>846.21</v>
      </c>
      <c r="M584" s="64">
        <v>0.04</v>
      </c>
      <c r="N584" s="66">
        <v>3</v>
      </c>
      <c r="O584" s="66">
        <v>3</v>
      </c>
      <c r="P584" s="67" t="str">
        <f t="shared" si="9"/>
        <v>33</v>
      </c>
      <c r="Q584" s="68"/>
      <c r="R584" s="66" t="s">
        <v>7</v>
      </c>
    </row>
    <row r="585" spans="1:18" x14ac:dyDescent="0.25">
      <c r="A585" s="2" t="s">
        <v>4030</v>
      </c>
      <c r="B585" s="2" t="s">
        <v>5116</v>
      </c>
      <c r="C585" s="2" t="s">
        <v>5117</v>
      </c>
      <c r="D585" s="63">
        <v>2.5699999999999963</v>
      </c>
      <c r="E585" s="63">
        <v>16.430599999999998</v>
      </c>
      <c r="F585" s="64">
        <v>6.39</v>
      </c>
      <c r="G585" s="63">
        <v>13.86</v>
      </c>
      <c r="H585" s="65">
        <v>61</v>
      </c>
      <c r="I585" s="64">
        <v>0.05</v>
      </c>
      <c r="J585" s="63">
        <v>1000.41</v>
      </c>
      <c r="K585" s="64">
        <v>0.04</v>
      </c>
      <c r="L585" s="63">
        <v>843.64</v>
      </c>
      <c r="M585" s="64">
        <v>0.04</v>
      </c>
      <c r="N585" s="66">
        <v>3</v>
      </c>
      <c r="O585" s="66">
        <v>3</v>
      </c>
      <c r="P585" s="67" t="str">
        <f t="shared" si="9"/>
        <v>33</v>
      </c>
      <c r="Q585" s="68"/>
      <c r="R585" s="66" t="s">
        <v>7</v>
      </c>
    </row>
    <row r="586" spans="1:18" x14ac:dyDescent="0.25">
      <c r="A586" s="2" t="s">
        <v>4030</v>
      </c>
      <c r="B586" s="2" t="s">
        <v>5118</v>
      </c>
      <c r="C586" s="2" t="s">
        <v>5119</v>
      </c>
      <c r="D586" s="63">
        <v>1.0600000000000005</v>
      </c>
      <c r="E586" s="63">
        <v>16.726500000000001</v>
      </c>
      <c r="F586" s="64">
        <v>15.77</v>
      </c>
      <c r="G586" s="63">
        <v>15.66</v>
      </c>
      <c r="H586" s="65">
        <v>53</v>
      </c>
      <c r="I586" s="64">
        <v>0.04</v>
      </c>
      <c r="J586" s="63">
        <v>896.6</v>
      </c>
      <c r="K586" s="64">
        <v>0.03</v>
      </c>
      <c r="L586" s="63">
        <v>840.42</v>
      </c>
      <c r="M586" s="64">
        <v>0.04</v>
      </c>
      <c r="N586" s="66">
        <v>3</v>
      </c>
      <c r="O586" s="66">
        <v>3</v>
      </c>
      <c r="P586" s="67" t="str">
        <f t="shared" si="9"/>
        <v>33</v>
      </c>
      <c r="Q586" s="68"/>
      <c r="R586" s="66" t="s">
        <v>7</v>
      </c>
    </row>
    <row r="587" spans="1:18" x14ac:dyDescent="0.25">
      <c r="A587" s="2" t="s">
        <v>4030</v>
      </c>
      <c r="B587" s="2" t="s">
        <v>5120</v>
      </c>
      <c r="C587" s="2" t="s">
        <v>5121</v>
      </c>
      <c r="D587" s="63">
        <v>2.7000000000000011</v>
      </c>
      <c r="E587" s="63">
        <v>17.606000000000002</v>
      </c>
      <c r="F587" s="64">
        <v>6.52</v>
      </c>
      <c r="G587" s="63">
        <v>14.9</v>
      </c>
      <c r="H587" s="65">
        <v>56</v>
      </c>
      <c r="I587" s="64">
        <v>0.04</v>
      </c>
      <c r="J587" s="63">
        <v>991</v>
      </c>
      <c r="K587" s="64">
        <v>0.04</v>
      </c>
      <c r="L587" s="63">
        <v>839.8</v>
      </c>
      <c r="M587" s="64">
        <v>0.04</v>
      </c>
      <c r="N587" s="66">
        <v>3</v>
      </c>
      <c r="O587" s="66">
        <v>3</v>
      </c>
      <c r="P587" s="67" t="str">
        <f t="shared" si="9"/>
        <v>33</v>
      </c>
      <c r="Q587" s="68"/>
      <c r="R587" s="66" t="s">
        <v>7</v>
      </c>
    </row>
    <row r="588" spans="1:18" x14ac:dyDescent="0.25">
      <c r="A588" s="2" t="s">
        <v>4030</v>
      </c>
      <c r="B588" s="2" t="s">
        <v>7083</v>
      </c>
      <c r="C588" s="2" t="s">
        <v>7084</v>
      </c>
      <c r="D588" s="63">
        <v>2.9310606060606053</v>
      </c>
      <c r="E588" s="63">
        <v>17.586300000000001</v>
      </c>
      <c r="F588" s="64">
        <v>5.99</v>
      </c>
      <c r="G588" s="63">
        <v>14.65</v>
      </c>
      <c r="H588" s="65">
        <v>56</v>
      </c>
      <c r="I588" s="64">
        <v>0.04</v>
      </c>
      <c r="J588" s="63">
        <v>999.25</v>
      </c>
      <c r="K588" s="64">
        <v>0.04</v>
      </c>
      <c r="L588" s="63">
        <v>835.11</v>
      </c>
      <c r="M588" s="64">
        <v>0.04</v>
      </c>
      <c r="N588" s="66">
        <v>3</v>
      </c>
      <c r="O588" s="66">
        <v>3</v>
      </c>
      <c r="P588" s="67" t="str">
        <f t="shared" si="9"/>
        <v>33</v>
      </c>
      <c r="Q588" s="67"/>
      <c r="R588" s="66" t="s">
        <v>3265</v>
      </c>
    </row>
    <row r="589" spans="1:18" x14ac:dyDescent="0.25">
      <c r="A589" s="2" t="s">
        <v>4030</v>
      </c>
      <c r="B589" s="2" t="s">
        <v>5122</v>
      </c>
      <c r="C589" s="2" t="s">
        <v>823</v>
      </c>
      <c r="D589" s="63">
        <v>1.8100000000000014</v>
      </c>
      <c r="E589" s="63">
        <v>14.7758</v>
      </c>
      <c r="F589" s="64">
        <v>8.16</v>
      </c>
      <c r="G589" s="63">
        <v>12.96</v>
      </c>
      <c r="H589" s="65">
        <v>67</v>
      </c>
      <c r="I589" s="64">
        <v>0.05</v>
      </c>
      <c r="J589" s="63">
        <v>955.9</v>
      </c>
      <c r="K589" s="64">
        <v>0.03</v>
      </c>
      <c r="L589" s="63">
        <v>834.63</v>
      </c>
      <c r="M589" s="64">
        <v>0.04</v>
      </c>
      <c r="N589" s="66">
        <v>3</v>
      </c>
      <c r="O589" s="66">
        <v>3</v>
      </c>
      <c r="P589" s="67" t="str">
        <f t="shared" si="9"/>
        <v>33</v>
      </c>
      <c r="Q589" s="68"/>
      <c r="R589" s="66" t="s">
        <v>7</v>
      </c>
    </row>
    <row r="590" spans="1:18" x14ac:dyDescent="0.25">
      <c r="A590" s="2" t="s">
        <v>4030</v>
      </c>
      <c r="B590" s="2" t="s">
        <v>5123</v>
      </c>
      <c r="C590" s="2" t="s">
        <v>5124</v>
      </c>
      <c r="D590" s="63">
        <v>3.1100000000000012</v>
      </c>
      <c r="E590" s="63">
        <v>22.491099999999999</v>
      </c>
      <c r="F590" s="64">
        <v>7.23</v>
      </c>
      <c r="G590" s="63">
        <v>19.38</v>
      </c>
      <c r="H590" s="65">
        <v>43</v>
      </c>
      <c r="I590" s="64">
        <v>0.03</v>
      </c>
      <c r="J590" s="63">
        <v>968.1</v>
      </c>
      <c r="K590" s="64">
        <v>0.04</v>
      </c>
      <c r="L590" s="63">
        <v>834.37</v>
      </c>
      <c r="M590" s="64">
        <v>0.04</v>
      </c>
      <c r="N590" s="66">
        <v>3</v>
      </c>
      <c r="O590" s="66">
        <v>3</v>
      </c>
      <c r="P590" s="67" t="str">
        <f t="shared" si="9"/>
        <v>33</v>
      </c>
      <c r="Q590" s="68"/>
      <c r="R590" s="66" t="s">
        <v>7</v>
      </c>
    </row>
    <row r="591" spans="1:18" x14ac:dyDescent="0.25">
      <c r="A591" s="2" t="s">
        <v>4030</v>
      </c>
      <c r="B591" s="2" t="s">
        <v>7085</v>
      </c>
      <c r="C591" s="2" t="s">
        <v>7086</v>
      </c>
      <c r="D591" s="63">
        <v>6.9523611111111103</v>
      </c>
      <c r="E591" s="63">
        <v>41.714100000000002</v>
      </c>
      <c r="F591" s="64">
        <v>5.99</v>
      </c>
      <c r="G591" s="63">
        <v>34.76</v>
      </c>
      <c r="H591" s="65">
        <v>24</v>
      </c>
      <c r="I591" s="64">
        <v>0.02</v>
      </c>
      <c r="J591" s="63">
        <v>1001.14</v>
      </c>
      <c r="K591" s="64">
        <v>0.04</v>
      </c>
      <c r="L591" s="63">
        <v>834.28</v>
      </c>
      <c r="M591" s="64">
        <v>0.04</v>
      </c>
      <c r="N591" s="66">
        <v>3</v>
      </c>
      <c r="O591" s="66">
        <v>3</v>
      </c>
      <c r="P591" s="67" t="str">
        <f t="shared" si="9"/>
        <v>33</v>
      </c>
      <c r="Q591" s="67"/>
      <c r="R591" s="66" t="s">
        <v>3265</v>
      </c>
    </row>
    <row r="592" spans="1:18" x14ac:dyDescent="0.25">
      <c r="A592" s="2" t="s">
        <v>4030</v>
      </c>
      <c r="B592" s="2" t="s">
        <v>5125</v>
      </c>
      <c r="C592" s="2" t="s">
        <v>5126</v>
      </c>
      <c r="D592" s="63">
        <v>2.8799999999999986</v>
      </c>
      <c r="E592" s="63">
        <v>23.429200000000002</v>
      </c>
      <c r="F592" s="64">
        <v>8.1300000000000008</v>
      </c>
      <c r="G592" s="63">
        <v>20.54</v>
      </c>
      <c r="H592" s="65">
        <v>40</v>
      </c>
      <c r="I592" s="64">
        <v>0.03</v>
      </c>
      <c r="J592" s="63">
        <v>948.6</v>
      </c>
      <c r="K592" s="64">
        <v>0.03</v>
      </c>
      <c r="L592" s="63">
        <v>833.4</v>
      </c>
      <c r="M592" s="64">
        <v>0.04</v>
      </c>
      <c r="N592" s="66">
        <v>3</v>
      </c>
      <c r="O592" s="66">
        <v>3</v>
      </c>
      <c r="P592" s="67" t="str">
        <f t="shared" si="9"/>
        <v>33</v>
      </c>
      <c r="Q592" s="68"/>
      <c r="R592" s="66" t="s">
        <v>7</v>
      </c>
    </row>
    <row r="593" spans="1:18" x14ac:dyDescent="0.25">
      <c r="A593" s="2" t="s">
        <v>4030</v>
      </c>
      <c r="B593" s="2" t="s">
        <v>5127</v>
      </c>
      <c r="C593" s="2" t="s">
        <v>5128</v>
      </c>
      <c r="D593" s="63">
        <v>6.2599999999999971</v>
      </c>
      <c r="E593" s="63">
        <v>28.843</v>
      </c>
      <c r="F593" s="64">
        <v>4.5999999999999996</v>
      </c>
      <c r="G593" s="63">
        <v>22.58</v>
      </c>
      <c r="H593" s="65">
        <v>37</v>
      </c>
      <c r="I593" s="64">
        <v>0.03</v>
      </c>
      <c r="J593" s="63">
        <v>1063.3499999999999</v>
      </c>
      <c r="K593" s="64">
        <v>0.04</v>
      </c>
      <c r="L593" s="63">
        <v>831.73</v>
      </c>
      <c r="M593" s="64">
        <v>0.04</v>
      </c>
      <c r="N593" s="66">
        <v>3</v>
      </c>
      <c r="O593" s="66">
        <v>3</v>
      </c>
      <c r="P593" s="67" t="str">
        <f t="shared" si="9"/>
        <v>33</v>
      </c>
      <c r="Q593" s="68"/>
      <c r="R593" s="66" t="s">
        <v>7</v>
      </c>
    </row>
    <row r="594" spans="1:18" x14ac:dyDescent="0.25">
      <c r="A594" s="2" t="s">
        <v>4030</v>
      </c>
      <c r="B594" s="2" t="s">
        <v>5129</v>
      </c>
      <c r="C594" s="2" t="s">
        <v>5130</v>
      </c>
      <c r="D594" s="63">
        <v>2.2600000000000016</v>
      </c>
      <c r="E594" s="63">
        <v>16.2118</v>
      </c>
      <c r="F594" s="64">
        <v>7.17</v>
      </c>
      <c r="G594" s="63">
        <v>13.95</v>
      </c>
      <c r="H594" s="65">
        <v>59</v>
      </c>
      <c r="I594" s="64">
        <v>0.05</v>
      </c>
      <c r="J594" s="63">
        <v>963</v>
      </c>
      <c r="K594" s="64">
        <v>0.04</v>
      </c>
      <c r="L594" s="63">
        <v>829.66</v>
      </c>
      <c r="M594" s="64">
        <v>0.04</v>
      </c>
      <c r="N594" s="66">
        <v>3</v>
      </c>
      <c r="O594" s="66">
        <v>3</v>
      </c>
      <c r="P594" s="67" t="str">
        <f t="shared" si="9"/>
        <v>33</v>
      </c>
      <c r="Q594" s="68"/>
      <c r="R594" s="66" t="s">
        <v>7</v>
      </c>
    </row>
    <row r="595" spans="1:18" x14ac:dyDescent="0.25">
      <c r="A595" s="2" t="s">
        <v>4030</v>
      </c>
      <c r="B595" s="2" t="s">
        <v>5131</v>
      </c>
      <c r="C595" s="2" t="s">
        <v>5132</v>
      </c>
      <c r="D595" s="63">
        <v>5.0900000000000025</v>
      </c>
      <c r="E595" s="63">
        <v>35.728900000000003</v>
      </c>
      <c r="F595" s="64">
        <v>7.01</v>
      </c>
      <c r="G595" s="63">
        <v>30.63</v>
      </c>
      <c r="H595" s="65">
        <v>27</v>
      </c>
      <c r="I595" s="64">
        <v>0.02</v>
      </c>
      <c r="J595" s="63">
        <v>966.14</v>
      </c>
      <c r="K595" s="64">
        <v>0.04</v>
      </c>
      <c r="L595" s="63">
        <v>828.71</v>
      </c>
      <c r="M595" s="64">
        <v>0.04</v>
      </c>
      <c r="N595" s="66">
        <v>3</v>
      </c>
      <c r="O595" s="66">
        <v>3</v>
      </c>
      <c r="P595" s="67" t="str">
        <f t="shared" si="9"/>
        <v>33</v>
      </c>
      <c r="Q595" s="68"/>
      <c r="R595" s="66" t="s">
        <v>7</v>
      </c>
    </row>
    <row r="596" spans="1:18" x14ac:dyDescent="0.25">
      <c r="A596" s="2" t="s">
        <v>4030</v>
      </c>
      <c r="B596" s="2" t="s">
        <v>5133</v>
      </c>
      <c r="C596" s="2" t="s">
        <v>5134</v>
      </c>
      <c r="D596" s="63">
        <v>2.2599999999999993</v>
      </c>
      <c r="E596" s="63">
        <v>12.247299999999999</v>
      </c>
      <c r="F596" s="64">
        <v>5.41</v>
      </c>
      <c r="G596" s="63">
        <v>9.98</v>
      </c>
      <c r="H596" s="65">
        <v>81</v>
      </c>
      <c r="I596" s="64">
        <v>0.06</v>
      </c>
      <c r="J596" s="63">
        <v>1010.3</v>
      </c>
      <c r="K596" s="64">
        <v>0.04</v>
      </c>
      <c r="L596" s="63">
        <v>827.24</v>
      </c>
      <c r="M596" s="64">
        <v>0.04</v>
      </c>
      <c r="N596" s="66">
        <v>3</v>
      </c>
      <c r="O596" s="66">
        <v>3</v>
      </c>
      <c r="P596" s="67" t="str">
        <f t="shared" si="9"/>
        <v>33</v>
      </c>
      <c r="Q596" s="68"/>
      <c r="R596" s="66" t="s">
        <v>7</v>
      </c>
    </row>
    <row r="597" spans="1:18" x14ac:dyDescent="0.25">
      <c r="A597" s="2" t="s">
        <v>4030</v>
      </c>
      <c r="B597" s="2" t="s">
        <v>5135</v>
      </c>
      <c r="C597" s="2" t="s">
        <v>5136</v>
      </c>
      <c r="D597" s="63">
        <v>1.5799999999999987</v>
      </c>
      <c r="E597" s="63">
        <v>14.5863</v>
      </c>
      <c r="F597" s="64">
        <v>9.23</v>
      </c>
      <c r="G597" s="63">
        <v>13</v>
      </c>
      <c r="H597" s="65">
        <v>62</v>
      </c>
      <c r="I597" s="64">
        <v>0.05</v>
      </c>
      <c r="J597" s="63">
        <v>924.94</v>
      </c>
      <c r="K597" s="64">
        <v>0.03</v>
      </c>
      <c r="L597" s="63">
        <v>826.98</v>
      </c>
      <c r="M597" s="64">
        <v>0.04</v>
      </c>
      <c r="N597" s="66">
        <v>3</v>
      </c>
      <c r="O597" s="66">
        <v>3</v>
      </c>
      <c r="P597" s="67" t="str">
        <f t="shared" si="9"/>
        <v>33</v>
      </c>
      <c r="Q597" s="68"/>
      <c r="R597" s="66" t="s">
        <v>7</v>
      </c>
    </row>
    <row r="598" spans="1:18" x14ac:dyDescent="0.25">
      <c r="A598" s="2" t="s">
        <v>4030</v>
      </c>
      <c r="B598" s="2" t="s">
        <v>5137</v>
      </c>
      <c r="C598" s="2" t="s">
        <v>5138</v>
      </c>
      <c r="D598" s="63">
        <v>3.1500000000000012</v>
      </c>
      <c r="E598" s="63">
        <v>29.0854</v>
      </c>
      <c r="F598" s="64">
        <v>9.23</v>
      </c>
      <c r="G598" s="63">
        <v>25.93</v>
      </c>
      <c r="H598" s="65">
        <v>32</v>
      </c>
      <c r="I598" s="64">
        <v>0.02</v>
      </c>
      <c r="J598" s="63">
        <v>927.65</v>
      </c>
      <c r="K598" s="64">
        <v>0.03</v>
      </c>
      <c r="L598" s="63">
        <v>826.85</v>
      </c>
      <c r="M598" s="64">
        <v>0.04</v>
      </c>
      <c r="N598" s="66">
        <v>3</v>
      </c>
      <c r="O598" s="66">
        <v>3</v>
      </c>
      <c r="P598" s="67" t="str">
        <f t="shared" si="9"/>
        <v>33</v>
      </c>
      <c r="Q598" s="68"/>
      <c r="R598" s="66" t="s">
        <v>7</v>
      </c>
    </row>
    <row r="599" spans="1:18" x14ac:dyDescent="0.25">
      <c r="A599" s="2" t="s">
        <v>4030</v>
      </c>
      <c r="B599" s="2" t="s">
        <v>5139</v>
      </c>
      <c r="C599" s="2" t="s">
        <v>5140</v>
      </c>
      <c r="D599" s="63">
        <v>3.2299999999999991</v>
      </c>
      <c r="E599" s="63">
        <v>21.166599999999999</v>
      </c>
      <c r="F599" s="64">
        <v>6.55</v>
      </c>
      <c r="G599" s="63">
        <v>17.93</v>
      </c>
      <c r="H599" s="65">
        <v>46</v>
      </c>
      <c r="I599" s="64">
        <v>0.03</v>
      </c>
      <c r="J599" s="63">
        <v>974</v>
      </c>
      <c r="K599" s="64">
        <v>0.04</v>
      </c>
      <c r="L599" s="63">
        <v>825.42</v>
      </c>
      <c r="M599" s="64">
        <v>0.04</v>
      </c>
      <c r="N599" s="66">
        <v>3</v>
      </c>
      <c r="O599" s="66">
        <v>3</v>
      </c>
      <c r="P599" s="67" t="str">
        <f t="shared" si="9"/>
        <v>33</v>
      </c>
      <c r="Q599" s="68"/>
      <c r="R599" s="66" t="s">
        <v>7</v>
      </c>
    </row>
    <row r="600" spans="1:18" x14ac:dyDescent="0.25">
      <c r="A600" s="2" t="s">
        <v>4030</v>
      </c>
      <c r="B600" s="2" t="s">
        <v>5141</v>
      </c>
      <c r="C600" s="2" t="s">
        <v>5142</v>
      </c>
      <c r="D600" s="63">
        <v>4.4099999999999975</v>
      </c>
      <c r="E600" s="63">
        <v>25.585799999999999</v>
      </c>
      <c r="F600" s="64">
        <v>5.8</v>
      </c>
      <c r="G600" s="63">
        <v>21.17</v>
      </c>
      <c r="H600" s="65">
        <v>39</v>
      </c>
      <c r="I600" s="64">
        <v>0.03</v>
      </c>
      <c r="J600" s="63">
        <v>995.85</v>
      </c>
      <c r="K600" s="64">
        <v>0.04</v>
      </c>
      <c r="L600" s="63">
        <v>823.86</v>
      </c>
      <c r="M600" s="64">
        <v>0.04</v>
      </c>
      <c r="N600" s="66">
        <v>3</v>
      </c>
      <c r="O600" s="66">
        <v>3</v>
      </c>
      <c r="P600" s="67" t="str">
        <f t="shared" si="9"/>
        <v>33</v>
      </c>
      <c r="Q600" s="68"/>
      <c r="R600" s="66" t="s">
        <v>7</v>
      </c>
    </row>
    <row r="601" spans="1:18" x14ac:dyDescent="0.25">
      <c r="A601" s="2" t="s">
        <v>4030</v>
      </c>
      <c r="B601" s="2" t="s">
        <v>5143</v>
      </c>
      <c r="C601" s="2" t="s">
        <v>5144</v>
      </c>
      <c r="D601" s="63">
        <v>5.400000000000003</v>
      </c>
      <c r="E601" s="63">
        <v>32.258600000000001</v>
      </c>
      <c r="F601" s="64">
        <v>5.97</v>
      </c>
      <c r="G601" s="63">
        <v>26.85</v>
      </c>
      <c r="H601" s="65">
        <v>30</v>
      </c>
      <c r="I601" s="64">
        <v>0.02</v>
      </c>
      <c r="J601" s="63">
        <v>981.5</v>
      </c>
      <c r="K601" s="64">
        <v>0.04</v>
      </c>
      <c r="L601" s="63">
        <v>819.5</v>
      </c>
      <c r="M601" s="64">
        <v>0.04</v>
      </c>
      <c r="N601" s="66">
        <v>3</v>
      </c>
      <c r="O601" s="66">
        <v>3</v>
      </c>
      <c r="P601" s="67" t="str">
        <f t="shared" si="9"/>
        <v>33</v>
      </c>
      <c r="Q601" s="68"/>
      <c r="R601" s="66" t="s">
        <v>7</v>
      </c>
    </row>
    <row r="602" spans="1:18" x14ac:dyDescent="0.25">
      <c r="A602" s="2" t="s">
        <v>4030</v>
      </c>
      <c r="B602" s="2" t="s">
        <v>5145</v>
      </c>
      <c r="C602" s="2" t="s">
        <v>5146</v>
      </c>
      <c r="D602" s="63">
        <v>6.0800000000000036</v>
      </c>
      <c r="E602" s="63">
        <v>30.866599999999998</v>
      </c>
      <c r="F602" s="64">
        <v>5.07</v>
      </c>
      <c r="G602" s="63">
        <v>24.78</v>
      </c>
      <c r="H602" s="65">
        <v>33</v>
      </c>
      <c r="I602" s="64">
        <v>0.02</v>
      </c>
      <c r="J602" s="63">
        <v>1018.6</v>
      </c>
      <c r="K602" s="64">
        <v>0.04</v>
      </c>
      <c r="L602" s="63">
        <v>817.96</v>
      </c>
      <c r="M602" s="64">
        <v>0.04</v>
      </c>
      <c r="N602" s="66">
        <v>3</v>
      </c>
      <c r="O602" s="66">
        <v>3</v>
      </c>
      <c r="P602" s="67" t="str">
        <f t="shared" si="9"/>
        <v>33</v>
      </c>
      <c r="Q602" s="68"/>
      <c r="R602" s="66" t="s">
        <v>7</v>
      </c>
    </row>
    <row r="603" spans="1:18" x14ac:dyDescent="0.25">
      <c r="A603" s="2" t="s">
        <v>4030</v>
      </c>
      <c r="B603" s="2" t="s">
        <v>5147</v>
      </c>
      <c r="C603" s="2" t="s">
        <v>5148</v>
      </c>
      <c r="D603" s="63">
        <v>4.53</v>
      </c>
      <c r="E603" s="63">
        <v>24.4</v>
      </c>
      <c r="F603" s="64">
        <v>5.38</v>
      </c>
      <c r="G603" s="63">
        <v>19.87</v>
      </c>
      <c r="H603" s="65">
        <v>41</v>
      </c>
      <c r="I603" s="64">
        <v>0.03</v>
      </c>
      <c r="J603" s="63">
        <v>1003.2</v>
      </c>
      <c r="K603" s="64">
        <v>0.04</v>
      </c>
      <c r="L603" s="63">
        <v>817.47</v>
      </c>
      <c r="M603" s="64">
        <v>0.04</v>
      </c>
      <c r="N603" s="66">
        <v>3</v>
      </c>
      <c r="O603" s="66">
        <v>3</v>
      </c>
      <c r="P603" s="67" t="str">
        <f t="shared" si="9"/>
        <v>33</v>
      </c>
      <c r="Q603" s="68"/>
      <c r="R603" s="66" t="s">
        <v>7</v>
      </c>
    </row>
    <row r="604" spans="1:18" x14ac:dyDescent="0.25">
      <c r="A604" s="2" t="s">
        <v>4030</v>
      </c>
      <c r="B604" s="2" t="s">
        <v>5149</v>
      </c>
      <c r="C604" s="2" t="s">
        <v>5150</v>
      </c>
      <c r="D604" s="63">
        <v>4.6500000000000039</v>
      </c>
      <c r="E604" s="63">
        <v>20.885400000000001</v>
      </c>
      <c r="F604" s="64">
        <v>4.49</v>
      </c>
      <c r="G604" s="63">
        <v>16.23</v>
      </c>
      <c r="H604" s="65">
        <v>50</v>
      </c>
      <c r="I604" s="64">
        <v>0.04</v>
      </c>
      <c r="J604" s="63">
        <v>1049.5</v>
      </c>
      <c r="K604" s="64">
        <v>0.04</v>
      </c>
      <c r="L604" s="63">
        <v>817</v>
      </c>
      <c r="M604" s="64">
        <v>0.04</v>
      </c>
      <c r="N604" s="66">
        <v>3</v>
      </c>
      <c r="O604" s="66">
        <v>3</v>
      </c>
      <c r="P604" s="67" t="str">
        <f t="shared" si="9"/>
        <v>33</v>
      </c>
      <c r="Q604" s="68"/>
      <c r="R604" s="66" t="s">
        <v>7</v>
      </c>
    </row>
    <row r="605" spans="1:18" x14ac:dyDescent="0.25">
      <c r="A605" s="2" t="s">
        <v>4030</v>
      </c>
      <c r="B605" s="2" t="s">
        <v>5151</v>
      </c>
      <c r="C605" s="2" t="s">
        <v>5152</v>
      </c>
      <c r="D605" s="63">
        <v>6.6200000000000028</v>
      </c>
      <c r="E605" s="63">
        <v>34.8142</v>
      </c>
      <c r="F605" s="64">
        <v>5.25</v>
      </c>
      <c r="G605" s="63">
        <v>28.19</v>
      </c>
      <c r="H605" s="65">
        <v>29</v>
      </c>
      <c r="I605" s="64">
        <v>0.02</v>
      </c>
      <c r="J605" s="63">
        <v>1008.1</v>
      </c>
      <c r="K605" s="64">
        <v>0.04</v>
      </c>
      <c r="L605" s="63">
        <v>816.12</v>
      </c>
      <c r="M605" s="64">
        <v>0.04</v>
      </c>
      <c r="N605" s="66">
        <v>3</v>
      </c>
      <c r="O605" s="66">
        <v>3</v>
      </c>
      <c r="P605" s="67" t="str">
        <f t="shared" si="9"/>
        <v>33</v>
      </c>
      <c r="Q605" s="68"/>
      <c r="R605" s="66" t="s">
        <v>7</v>
      </c>
    </row>
    <row r="606" spans="1:18" x14ac:dyDescent="0.25">
      <c r="A606" s="2" t="s">
        <v>4030</v>
      </c>
      <c r="B606" s="2" t="s">
        <v>5153</v>
      </c>
      <c r="C606" s="2" t="s">
        <v>5154</v>
      </c>
      <c r="D606" s="63">
        <v>6.53</v>
      </c>
      <c r="E606" s="63">
        <v>34.625799999999998</v>
      </c>
      <c r="F606" s="64">
        <v>5.3</v>
      </c>
      <c r="G606" s="63">
        <v>28.09</v>
      </c>
      <c r="H606" s="65">
        <v>29</v>
      </c>
      <c r="I606" s="64">
        <v>0.02</v>
      </c>
      <c r="J606" s="63">
        <v>1004.15</v>
      </c>
      <c r="K606" s="64">
        <v>0.04</v>
      </c>
      <c r="L606" s="63">
        <v>814.78</v>
      </c>
      <c r="M606" s="64">
        <v>0.04</v>
      </c>
      <c r="N606" s="66">
        <v>3</v>
      </c>
      <c r="O606" s="66">
        <v>3</v>
      </c>
      <c r="P606" s="67" t="str">
        <f t="shared" si="9"/>
        <v>33</v>
      </c>
      <c r="Q606" s="68"/>
      <c r="R606" s="66" t="s">
        <v>7</v>
      </c>
    </row>
    <row r="607" spans="1:18" x14ac:dyDescent="0.25">
      <c r="A607" s="2" t="s">
        <v>4030</v>
      </c>
      <c r="B607" s="2" t="s">
        <v>5155</v>
      </c>
      <c r="C607" s="2" t="s">
        <v>5156</v>
      </c>
      <c r="D607" s="63">
        <v>2.5900000000000025</v>
      </c>
      <c r="E607" s="63">
        <v>22.2166</v>
      </c>
      <c r="F607" s="64">
        <v>8.57</v>
      </c>
      <c r="G607" s="63">
        <v>19.62</v>
      </c>
      <c r="H607" s="65">
        <v>41</v>
      </c>
      <c r="I607" s="64">
        <v>0.03</v>
      </c>
      <c r="J607" s="63">
        <v>919.75</v>
      </c>
      <c r="K607" s="64">
        <v>0.03</v>
      </c>
      <c r="L607" s="63">
        <v>813.56</v>
      </c>
      <c r="M607" s="64">
        <v>0.04</v>
      </c>
      <c r="N607" s="66">
        <v>3</v>
      </c>
      <c r="O607" s="66">
        <v>3</v>
      </c>
      <c r="P607" s="67" t="str">
        <f t="shared" si="9"/>
        <v>33</v>
      </c>
      <c r="Q607" s="68"/>
      <c r="R607" s="66" t="s">
        <v>7</v>
      </c>
    </row>
    <row r="608" spans="1:18" x14ac:dyDescent="0.25">
      <c r="A608" s="2" t="s">
        <v>4030</v>
      </c>
      <c r="B608" s="2" t="s">
        <v>5157</v>
      </c>
      <c r="C608" s="2" t="s">
        <v>5158</v>
      </c>
      <c r="D608" s="63">
        <v>1.8499999999999979</v>
      </c>
      <c r="E608" s="63">
        <v>14.161300000000001</v>
      </c>
      <c r="F608" s="64">
        <v>7.65</v>
      </c>
      <c r="G608" s="63">
        <v>12.31</v>
      </c>
      <c r="H608" s="65">
        <v>66</v>
      </c>
      <c r="I608" s="64">
        <v>0.05</v>
      </c>
      <c r="J608" s="63">
        <v>934.65</v>
      </c>
      <c r="K608" s="64">
        <v>0.03</v>
      </c>
      <c r="L608" s="63">
        <v>812.55</v>
      </c>
      <c r="M608" s="64">
        <v>0.04</v>
      </c>
      <c r="N608" s="66">
        <v>3</v>
      </c>
      <c r="O608" s="66">
        <v>3</v>
      </c>
      <c r="P608" s="67" t="str">
        <f t="shared" si="9"/>
        <v>33</v>
      </c>
      <c r="Q608" s="68"/>
      <c r="R608" s="66" t="s">
        <v>7</v>
      </c>
    </row>
    <row r="609" spans="1:18" x14ac:dyDescent="0.25">
      <c r="A609" s="2" t="s">
        <v>4030</v>
      </c>
      <c r="B609" s="2" t="s">
        <v>7087</v>
      </c>
      <c r="C609" s="2" t="s">
        <v>7088</v>
      </c>
      <c r="D609" s="63">
        <v>4.2666666666666666</v>
      </c>
      <c r="E609" s="63">
        <v>25.6</v>
      </c>
      <c r="F609" s="64">
        <v>5.99</v>
      </c>
      <c r="G609" s="63">
        <v>21.33</v>
      </c>
      <c r="H609" s="65">
        <v>38</v>
      </c>
      <c r="I609" s="64">
        <v>0.03</v>
      </c>
      <c r="J609" s="63">
        <v>972.8</v>
      </c>
      <c r="K609" s="64">
        <v>0.04</v>
      </c>
      <c r="L609" s="63">
        <v>810.66</v>
      </c>
      <c r="M609" s="64">
        <v>0.04</v>
      </c>
      <c r="N609" s="66">
        <v>3</v>
      </c>
      <c r="O609" s="66">
        <v>3</v>
      </c>
      <c r="P609" s="67" t="str">
        <f t="shared" si="9"/>
        <v>33</v>
      </c>
      <c r="Q609" s="67"/>
      <c r="R609" s="66" t="s">
        <v>3265</v>
      </c>
    </row>
    <row r="610" spans="1:18" x14ac:dyDescent="0.25">
      <c r="A610" s="2" t="s">
        <v>4030</v>
      </c>
      <c r="B610" s="2" t="s">
        <v>5159</v>
      </c>
      <c r="C610" s="2" t="s">
        <v>5160</v>
      </c>
      <c r="D610" s="63">
        <v>3.1100000000000003</v>
      </c>
      <c r="E610" s="63">
        <v>19.673200000000001</v>
      </c>
      <c r="F610" s="64">
        <v>6.32</v>
      </c>
      <c r="G610" s="63">
        <v>16.559999999999999</v>
      </c>
      <c r="H610" s="65">
        <v>49</v>
      </c>
      <c r="I610" s="64">
        <v>0.04</v>
      </c>
      <c r="J610" s="63">
        <v>960.95</v>
      </c>
      <c r="K610" s="64">
        <v>0.04</v>
      </c>
      <c r="L610" s="63">
        <v>808.56</v>
      </c>
      <c r="M610" s="64">
        <v>0.04</v>
      </c>
      <c r="N610" s="66">
        <v>3</v>
      </c>
      <c r="O610" s="66">
        <v>3</v>
      </c>
      <c r="P610" s="67" t="str">
        <f t="shared" si="9"/>
        <v>33</v>
      </c>
      <c r="Q610" s="68"/>
      <c r="R610" s="66" t="s">
        <v>7</v>
      </c>
    </row>
    <row r="611" spans="1:18" x14ac:dyDescent="0.25">
      <c r="A611" s="2" t="s">
        <v>4030</v>
      </c>
      <c r="B611" s="2" t="s">
        <v>5161</v>
      </c>
      <c r="C611" s="2" t="s">
        <v>5162</v>
      </c>
      <c r="D611" s="63">
        <v>4.7300000000000031</v>
      </c>
      <c r="E611" s="63">
        <v>33.571399999999997</v>
      </c>
      <c r="F611" s="64">
        <v>7.09</v>
      </c>
      <c r="G611" s="63">
        <v>28.84</v>
      </c>
      <c r="H611" s="65">
        <v>28</v>
      </c>
      <c r="I611" s="64">
        <v>0.02</v>
      </c>
      <c r="J611" s="63">
        <v>940</v>
      </c>
      <c r="K611" s="64">
        <v>0.03</v>
      </c>
      <c r="L611" s="63">
        <v>807.56</v>
      </c>
      <c r="M611" s="64">
        <v>0.03</v>
      </c>
      <c r="N611" s="66">
        <v>3</v>
      </c>
      <c r="O611" s="66">
        <v>3</v>
      </c>
      <c r="P611" s="67" t="str">
        <f t="shared" si="9"/>
        <v>33</v>
      </c>
      <c r="Q611" s="68"/>
      <c r="R611" s="66" t="s">
        <v>7</v>
      </c>
    </row>
    <row r="612" spans="1:18" x14ac:dyDescent="0.25">
      <c r="A612" s="2" t="s">
        <v>4030</v>
      </c>
      <c r="B612" s="2" t="s">
        <v>7089</v>
      </c>
      <c r="C612" s="2" t="s">
        <v>7090</v>
      </c>
      <c r="D612" s="63">
        <v>6.4333333333333336</v>
      </c>
      <c r="E612" s="63">
        <v>38.6</v>
      </c>
      <c r="F612" s="64">
        <v>6</v>
      </c>
      <c r="G612" s="63">
        <v>32.159999999999997</v>
      </c>
      <c r="H612" s="65">
        <v>25</v>
      </c>
      <c r="I612" s="64">
        <v>0.02</v>
      </c>
      <c r="J612" s="63">
        <v>965</v>
      </c>
      <c r="K612" s="64">
        <v>0.04</v>
      </c>
      <c r="L612" s="63">
        <v>804.16</v>
      </c>
      <c r="M612" s="64">
        <v>0.03</v>
      </c>
      <c r="N612" s="66">
        <v>3</v>
      </c>
      <c r="O612" s="66">
        <v>3</v>
      </c>
      <c r="P612" s="67" t="str">
        <f t="shared" si="9"/>
        <v>33</v>
      </c>
      <c r="Q612" s="67"/>
      <c r="R612" s="66" t="s">
        <v>3265</v>
      </c>
    </row>
    <row r="613" spans="1:18" x14ac:dyDescent="0.25">
      <c r="A613" s="2" t="s">
        <v>4030</v>
      </c>
      <c r="B613" s="2" t="s">
        <v>7091</v>
      </c>
      <c r="C613" s="2" t="s">
        <v>4154</v>
      </c>
      <c r="D613" s="63">
        <v>6.4233333333333338</v>
      </c>
      <c r="E613" s="63">
        <v>38.54</v>
      </c>
      <c r="F613" s="64">
        <v>6</v>
      </c>
      <c r="G613" s="63">
        <v>32.11</v>
      </c>
      <c r="H613" s="65">
        <v>25</v>
      </c>
      <c r="I613" s="64">
        <v>0.02</v>
      </c>
      <c r="J613" s="63">
        <v>963.5</v>
      </c>
      <c r="K613" s="64">
        <v>0.04</v>
      </c>
      <c r="L613" s="63">
        <v>802.91</v>
      </c>
      <c r="M613" s="64">
        <v>0.03</v>
      </c>
      <c r="N613" s="66">
        <v>3</v>
      </c>
      <c r="O613" s="66">
        <v>3</v>
      </c>
      <c r="P613" s="67" t="str">
        <f t="shared" si="9"/>
        <v>33</v>
      </c>
      <c r="Q613" s="67"/>
      <c r="R613" s="66" t="s">
        <v>3265</v>
      </c>
    </row>
    <row r="614" spans="1:18" x14ac:dyDescent="0.25">
      <c r="A614" s="2" t="s">
        <v>4030</v>
      </c>
      <c r="B614" s="2" t="s">
        <v>5163</v>
      </c>
      <c r="C614" s="2" t="s">
        <v>5164</v>
      </c>
      <c r="D614" s="63">
        <v>8.2899999999999938</v>
      </c>
      <c r="E614" s="63">
        <v>37.985900000000001</v>
      </c>
      <c r="F614" s="64">
        <v>4.58</v>
      </c>
      <c r="G614" s="63">
        <v>29.69</v>
      </c>
      <c r="H614" s="65">
        <v>27</v>
      </c>
      <c r="I614" s="64">
        <v>0.02</v>
      </c>
      <c r="J614" s="63">
        <v>1025.6199999999999</v>
      </c>
      <c r="K614" s="64">
        <v>0.04</v>
      </c>
      <c r="L614" s="63">
        <v>801.79</v>
      </c>
      <c r="M614" s="64">
        <v>0.03</v>
      </c>
      <c r="N614" s="66">
        <v>3</v>
      </c>
      <c r="O614" s="66">
        <v>3</v>
      </c>
      <c r="P614" s="67" t="str">
        <f t="shared" si="9"/>
        <v>33</v>
      </c>
      <c r="Q614" s="68"/>
      <c r="R614" s="66" t="s">
        <v>7</v>
      </c>
    </row>
    <row r="615" spans="1:18" x14ac:dyDescent="0.25">
      <c r="A615" s="2" t="s">
        <v>4030</v>
      </c>
      <c r="B615" s="2" t="s">
        <v>5165</v>
      </c>
      <c r="C615" s="2" t="s">
        <v>5166</v>
      </c>
      <c r="D615" s="63">
        <v>2.1700000000000013</v>
      </c>
      <c r="E615" s="63">
        <v>18</v>
      </c>
      <c r="F615" s="64">
        <v>8.2899999999999991</v>
      </c>
      <c r="G615" s="63">
        <v>15.83</v>
      </c>
      <c r="H615" s="65">
        <v>50</v>
      </c>
      <c r="I615" s="64">
        <v>0.04</v>
      </c>
      <c r="J615" s="63">
        <v>908</v>
      </c>
      <c r="K615" s="64">
        <v>0.03</v>
      </c>
      <c r="L615" s="63">
        <v>799.5</v>
      </c>
      <c r="M615" s="64">
        <v>0.03</v>
      </c>
      <c r="N615" s="66">
        <v>3</v>
      </c>
      <c r="O615" s="66">
        <v>3</v>
      </c>
      <c r="P615" s="67" t="str">
        <f t="shared" si="9"/>
        <v>33</v>
      </c>
      <c r="Q615" s="68"/>
      <c r="R615" s="66" t="s">
        <v>7</v>
      </c>
    </row>
    <row r="616" spans="1:18" x14ac:dyDescent="0.25">
      <c r="A616" s="2" t="s">
        <v>4030</v>
      </c>
      <c r="B616" s="2" t="s">
        <v>5167</v>
      </c>
      <c r="C616" s="2" t="s">
        <v>5168</v>
      </c>
      <c r="D616" s="63">
        <v>3.3199999999999963</v>
      </c>
      <c r="E616" s="63">
        <v>19.694700000000001</v>
      </c>
      <c r="F616" s="64">
        <v>5.93</v>
      </c>
      <c r="G616" s="63">
        <v>16.37</v>
      </c>
      <c r="H616" s="65">
        <v>49</v>
      </c>
      <c r="I616" s="64">
        <v>0.04</v>
      </c>
      <c r="J616" s="63">
        <v>960.35</v>
      </c>
      <c r="K616" s="64">
        <v>0.03</v>
      </c>
      <c r="L616" s="63">
        <v>797.67</v>
      </c>
      <c r="M616" s="64">
        <v>0.03</v>
      </c>
      <c r="N616" s="66">
        <v>3</v>
      </c>
      <c r="O616" s="66">
        <v>3</v>
      </c>
      <c r="P616" s="67" t="str">
        <f t="shared" si="9"/>
        <v>33</v>
      </c>
      <c r="Q616" s="68"/>
      <c r="R616" s="66" t="s">
        <v>7</v>
      </c>
    </row>
    <row r="617" spans="1:18" x14ac:dyDescent="0.25">
      <c r="A617" s="2" t="s">
        <v>4030</v>
      </c>
      <c r="B617" s="2" t="s">
        <v>5169</v>
      </c>
      <c r="C617" s="2" t="s">
        <v>5170</v>
      </c>
      <c r="D617" s="63">
        <v>4.9899999999999993</v>
      </c>
      <c r="E617" s="63">
        <v>33.430300000000003</v>
      </c>
      <c r="F617" s="64">
        <v>6.69</v>
      </c>
      <c r="G617" s="63">
        <v>28.44</v>
      </c>
      <c r="H617" s="65">
        <v>28</v>
      </c>
      <c r="I617" s="64">
        <v>0.02</v>
      </c>
      <c r="J617" s="63">
        <v>936.05</v>
      </c>
      <c r="K617" s="64">
        <v>0.03</v>
      </c>
      <c r="L617" s="63">
        <v>796.33</v>
      </c>
      <c r="M617" s="64">
        <v>0.03</v>
      </c>
      <c r="N617" s="66">
        <v>3</v>
      </c>
      <c r="O617" s="66">
        <v>3</v>
      </c>
      <c r="P617" s="67" t="str">
        <f t="shared" si="9"/>
        <v>33</v>
      </c>
      <c r="Q617" s="68"/>
      <c r="R617" s="66" t="s">
        <v>7</v>
      </c>
    </row>
    <row r="618" spans="1:18" x14ac:dyDescent="0.25">
      <c r="A618" s="2" t="s">
        <v>4030</v>
      </c>
      <c r="B618" s="2" t="s">
        <v>5171</v>
      </c>
      <c r="C618" s="2" t="s">
        <v>5172</v>
      </c>
      <c r="D618" s="63">
        <v>3.5200000000000005</v>
      </c>
      <c r="E618" s="63">
        <v>21.349</v>
      </c>
      <c r="F618" s="64">
        <v>6.06</v>
      </c>
      <c r="G618" s="63">
        <v>17.82</v>
      </c>
      <c r="H618" s="65">
        <v>45</v>
      </c>
      <c r="I618" s="64">
        <v>0.03</v>
      </c>
      <c r="J618" s="63">
        <v>952.86</v>
      </c>
      <c r="K618" s="64">
        <v>0.03</v>
      </c>
      <c r="L618" s="63">
        <v>794.46</v>
      </c>
      <c r="M618" s="64">
        <v>0.03</v>
      </c>
      <c r="N618" s="66">
        <v>3</v>
      </c>
      <c r="O618" s="66">
        <v>3</v>
      </c>
      <c r="P618" s="67" t="str">
        <f t="shared" si="9"/>
        <v>33</v>
      </c>
      <c r="Q618" s="68"/>
      <c r="R618" s="66" t="s">
        <v>7</v>
      </c>
    </row>
    <row r="619" spans="1:18" x14ac:dyDescent="0.25">
      <c r="A619" s="2" t="s">
        <v>4030</v>
      </c>
      <c r="B619" s="2" t="s">
        <v>5173</v>
      </c>
      <c r="C619" s="2" t="s">
        <v>5174</v>
      </c>
      <c r="D619" s="63">
        <v>9</v>
      </c>
      <c r="E619" s="63">
        <v>48.692500000000003</v>
      </c>
      <c r="F619" s="64">
        <v>5.41</v>
      </c>
      <c r="G619" s="63">
        <v>39.69</v>
      </c>
      <c r="H619" s="65">
        <v>20</v>
      </c>
      <c r="I619" s="64">
        <v>0.01</v>
      </c>
      <c r="J619" s="63">
        <v>973.85</v>
      </c>
      <c r="K619" s="64">
        <v>0.04</v>
      </c>
      <c r="L619" s="63">
        <v>793.85</v>
      </c>
      <c r="M619" s="64">
        <v>0.03</v>
      </c>
      <c r="N619" s="66">
        <v>3</v>
      </c>
      <c r="O619" s="66">
        <v>3</v>
      </c>
      <c r="P619" s="67" t="str">
        <f t="shared" si="9"/>
        <v>33</v>
      </c>
      <c r="Q619" s="68"/>
      <c r="R619" s="66" t="s">
        <v>7</v>
      </c>
    </row>
    <row r="620" spans="1:18" x14ac:dyDescent="0.25">
      <c r="A620" s="2" t="s">
        <v>4030</v>
      </c>
      <c r="B620" s="2" t="s">
        <v>7092</v>
      </c>
      <c r="C620" s="2" t="s">
        <v>7093</v>
      </c>
      <c r="D620" s="63">
        <v>3.4401041666666656</v>
      </c>
      <c r="E620" s="63">
        <v>20.640599999999999</v>
      </c>
      <c r="F620" s="64">
        <v>5.99</v>
      </c>
      <c r="G620" s="63">
        <v>17.2</v>
      </c>
      <c r="H620" s="65">
        <v>46</v>
      </c>
      <c r="I620" s="64">
        <v>0.03</v>
      </c>
      <c r="J620" s="63">
        <v>950.75</v>
      </c>
      <c r="K620" s="64">
        <v>0.03</v>
      </c>
      <c r="L620" s="63">
        <v>792.5</v>
      </c>
      <c r="M620" s="64">
        <v>0.03</v>
      </c>
      <c r="N620" s="66">
        <v>3</v>
      </c>
      <c r="O620" s="66">
        <v>3</v>
      </c>
      <c r="P620" s="67" t="str">
        <f t="shared" si="9"/>
        <v>33</v>
      </c>
      <c r="Q620" s="67"/>
      <c r="R620" s="66" t="s">
        <v>3265</v>
      </c>
    </row>
    <row r="621" spans="1:18" x14ac:dyDescent="0.25">
      <c r="A621" s="2" t="s">
        <v>4030</v>
      </c>
      <c r="B621" s="2" t="s">
        <v>5175</v>
      </c>
      <c r="C621" s="2" t="s">
        <v>5176</v>
      </c>
      <c r="D621" s="63">
        <v>4.7300000000000013</v>
      </c>
      <c r="E621" s="63">
        <v>25.187000000000001</v>
      </c>
      <c r="F621" s="64">
        <v>5.32</v>
      </c>
      <c r="G621" s="63">
        <v>20.45</v>
      </c>
      <c r="H621" s="65">
        <v>38</v>
      </c>
      <c r="I621" s="64">
        <v>0.03</v>
      </c>
      <c r="J621" s="63">
        <v>970.05</v>
      </c>
      <c r="K621" s="64">
        <v>0.04</v>
      </c>
      <c r="L621" s="63">
        <v>790.31</v>
      </c>
      <c r="M621" s="64">
        <v>0.03</v>
      </c>
      <c r="N621" s="66">
        <v>3</v>
      </c>
      <c r="O621" s="66">
        <v>3</v>
      </c>
      <c r="P621" s="67" t="str">
        <f t="shared" si="9"/>
        <v>33</v>
      </c>
      <c r="Q621" s="68"/>
      <c r="R621" s="66" t="s">
        <v>7</v>
      </c>
    </row>
    <row r="622" spans="1:18" x14ac:dyDescent="0.25">
      <c r="A622" s="2" t="s">
        <v>4030</v>
      </c>
      <c r="B622" s="2" t="s">
        <v>5177</v>
      </c>
      <c r="C622" s="2" t="s">
        <v>5178</v>
      </c>
      <c r="D622" s="63">
        <v>3.9300000000000046</v>
      </c>
      <c r="E622" s="63">
        <v>18.945399999999999</v>
      </c>
      <c r="F622" s="64">
        <v>4.82</v>
      </c>
      <c r="G622" s="63">
        <v>15.01</v>
      </c>
      <c r="H622" s="65">
        <v>54</v>
      </c>
      <c r="I622" s="64">
        <v>0.04</v>
      </c>
      <c r="J622" s="63">
        <v>1000</v>
      </c>
      <c r="K622" s="64">
        <v>0.04</v>
      </c>
      <c r="L622" s="63">
        <v>787.78</v>
      </c>
      <c r="M622" s="64">
        <v>0.03</v>
      </c>
      <c r="N622" s="66">
        <v>3</v>
      </c>
      <c r="O622" s="66">
        <v>3</v>
      </c>
      <c r="P622" s="67" t="str">
        <f t="shared" si="9"/>
        <v>33</v>
      </c>
      <c r="Q622" s="68"/>
      <c r="R622" s="66" t="s">
        <v>7</v>
      </c>
    </row>
    <row r="623" spans="1:18" x14ac:dyDescent="0.25">
      <c r="A623" s="2" t="s">
        <v>4030</v>
      </c>
      <c r="B623" s="2" t="s">
        <v>5179</v>
      </c>
      <c r="C623" s="2" t="s">
        <v>5180</v>
      </c>
      <c r="D623" s="63">
        <v>2.7199999999999993</v>
      </c>
      <c r="E623" s="63">
        <v>18.220400000000001</v>
      </c>
      <c r="F623" s="64">
        <v>6.69</v>
      </c>
      <c r="G623" s="63">
        <v>15.5</v>
      </c>
      <c r="H623" s="65">
        <v>51</v>
      </c>
      <c r="I623" s="64">
        <v>0.04</v>
      </c>
      <c r="J623" s="63">
        <v>925.05</v>
      </c>
      <c r="K623" s="64">
        <v>0.03</v>
      </c>
      <c r="L623" s="63">
        <v>786.33</v>
      </c>
      <c r="M623" s="64">
        <v>0.03</v>
      </c>
      <c r="N623" s="66">
        <v>3</v>
      </c>
      <c r="O623" s="66">
        <v>3</v>
      </c>
      <c r="P623" s="67" t="str">
        <f t="shared" si="9"/>
        <v>33</v>
      </c>
      <c r="Q623" s="68"/>
      <c r="R623" s="66" t="s">
        <v>7</v>
      </c>
    </row>
    <row r="624" spans="1:18" x14ac:dyDescent="0.25">
      <c r="A624" s="2" t="s">
        <v>4030</v>
      </c>
      <c r="B624" s="2" t="s">
        <v>5181</v>
      </c>
      <c r="C624" s="2" t="s">
        <v>5182</v>
      </c>
      <c r="D624" s="63">
        <v>2.9099999999999975</v>
      </c>
      <c r="E624" s="63">
        <v>21.397500000000001</v>
      </c>
      <c r="F624" s="64">
        <v>7.35</v>
      </c>
      <c r="G624" s="63">
        <v>18.48</v>
      </c>
      <c r="H624" s="65">
        <v>42</v>
      </c>
      <c r="I624" s="64">
        <v>0.03</v>
      </c>
      <c r="J624" s="63">
        <v>907.9</v>
      </c>
      <c r="K624" s="64">
        <v>0.03</v>
      </c>
      <c r="L624" s="63">
        <v>785.68</v>
      </c>
      <c r="M624" s="64">
        <v>0.03</v>
      </c>
      <c r="N624" s="66">
        <v>3</v>
      </c>
      <c r="O624" s="66">
        <v>3</v>
      </c>
      <c r="P624" s="67" t="str">
        <f t="shared" si="9"/>
        <v>33</v>
      </c>
      <c r="Q624" s="68"/>
      <c r="R624" s="66" t="s">
        <v>7</v>
      </c>
    </row>
    <row r="625" spans="1:18" x14ac:dyDescent="0.25">
      <c r="A625" s="2" t="s">
        <v>4030</v>
      </c>
      <c r="B625" s="2" t="s">
        <v>5183</v>
      </c>
      <c r="C625" s="2" t="s">
        <v>5184</v>
      </c>
      <c r="D625" s="63">
        <v>4.5</v>
      </c>
      <c r="E625" s="63">
        <v>26.825700000000001</v>
      </c>
      <c r="F625" s="64">
        <v>5.96</v>
      </c>
      <c r="G625" s="63">
        <v>22.32</v>
      </c>
      <c r="H625" s="65">
        <v>35</v>
      </c>
      <c r="I625" s="64">
        <v>0.03</v>
      </c>
      <c r="J625" s="63">
        <v>938.9</v>
      </c>
      <c r="K625" s="64">
        <v>0.03</v>
      </c>
      <c r="L625" s="63">
        <v>781.4</v>
      </c>
      <c r="M625" s="64">
        <v>0.03</v>
      </c>
      <c r="N625" s="66">
        <v>3</v>
      </c>
      <c r="O625" s="66">
        <v>3</v>
      </c>
      <c r="P625" s="67" t="str">
        <f t="shared" si="9"/>
        <v>33</v>
      </c>
      <c r="Q625" s="68"/>
      <c r="R625" s="66" t="s">
        <v>7</v>
      </c>
    </row>
    <row r="626" spans="1:18" x14ac:dyDescent="0.25">
      <c r="A626" s="2" t="s">
        <v>4030</v>
      </c>
      <c r="B626" s="2" t="s">
        <v>5185</v>
      </c>
      <c r="C626" s="2" t="s">
        <v>5186</v>
      </c>
      <c r="D626" s="63">
        <v>4.9499999999999984</v>
      </c>
      <c r="E626" s="63">
        <v>27.208500000000001</v>
      </c>
      <c r="F626" s="64">
        <v>5.49</v>
      </c>
      <c r="G626" s="63">
        <v>22.25</v>
      </c>
      <c r="H626" s="65">
        <v>35</v>
      </c>
      <c r="I626" s="64">
        <v>0.03</v>
      </c>
      <c r="J626" s="63">
        <v>952.3</v>
      </c>
      <c r="K626" s="64">
        <v>0.03</v>
      </c>
      <c r="L626" s="63">
        <v>779.05</v>
      </c>
      <c r="M626" s="64">
        <v>0.03</v>
      </c>
      <c r="N626" s="66">
        <v>3</v>
      </c>
      <c r="O626" s="66">
        <v>3</v>
      </c>
      <c r="P626" s="67" t="str">
        <f t="shared" si="9"/>
        <v>33</v>
      </c>
      <c r="Q626" s="68"/>
      <c r="R626" s="66" t="s">
        <v>7</v>
      </c>
    </row>
    <row r="627" spans="1:18" x14ac:dyDescent="0.25">
      <c r="A627" s="2" t="s">
        <v>4030</v>
      </c>
      <c r="B627" s="2" t="s">
        <v>5187</v>
      </c>
      <c r="C627" s="2" t="s">
        <v>5188</v>
      </c>
      <c r="D627" s="63">
        <v>2.7599999999999985</v>
      </c>
      <c r="E627" s="63">
        <v>14.3675</v>
      </c>
      <c r="F627" s="64">
        <v>5.2</v>
      </c>
      <c r="G627" s="63">
        <v>11.6</v>
      </c>
      <c r="H627" s="65">
        <v>72</v>
      </c>
      <c r="I627" s="64">
        <v>0.06</v>
      </c>
      <c r="J627" s="63">
        <v>976.99</v>
      </c>
      <c r="K627" s="64">
        <v>0.04</v>
      </c>
      <c r="L627" s="63">
        <v>778.27</v>
      </c>
      <c r="M627" s="64">
        <v>0.03</v>
      </c>
      <c r="N627" s="66">
        <v>3</v>
      </c>
      <c r="O627" s="66">
        <v>3</v>
      </c>
      <c r="P627" s="67" t="str">
        <f t="shared" si="9"/>
        <v>33</v>
      </c>
      <c r="Q627" s="68"/>
      <c r="R627" s="66" t="s">
        <v>7</v>
      </c>
    </row>
    <row r="628" spans="1:18" x14ac:dyDescent="0.25">
      <c r="A628" s="2" t="s">
        <v>4030</v>
      </c>
      <c r="B628" s="2" t="s">
        <v>7094</v>
      </c>
      <c r="C628" s="2" t="s">
        <v>7095</v>
      </c>
      <c r="D628" s="63">
        <v>6.2123333333333326</v>
      </c>
      <c r="E628" s="63">
        <v>37.274000000000001</v>
      </c>
      <c r="F628" s="64">
        <v>6</v>
      </c>
      <c r="G628" s="63">
        <v>31.06</v>
      </c>
      <c r="H628" s="65">
        <v>25</v>
      </c>
      <c r="I628" s="64">
        <v>0.02</v>
      </c>
      <c r="J628" s="63">
        <v>931.85</v>
      </c>
      <c r="K628" s="64">
        <v>0.03</v>
      </c>
      <c r="L628" s="63">
        <v>776.54</v>
      </c>
      <c r="M628" s="64">
        <v>0.03</v>
      </c>
      <c r="N628" s="66">
        <v>3</v>
      </c>
      <c r="O628" s="66">
        <v>3</v>
      </c>
      <c r="P628" s="67" t="str">
        <f t="shared" si="9"/>
        <v>33</v>
      </c>
      <c r="Q628" s="67"/>
      <c r="R628" s="66" t="s">
        <v>3265</v>
      </c>
    </row>
    <row r="629" spans="1:18" x14ac:dyDescent="0.25">
      <c r="A629" s="2" t="s">
        <v>4030</v>
      </c>
      <c r="B629" s="2" t="s">
        <v>5189</v>
      </c>
      <c r="C629" s="2" t="s">
        <v>5190</v>
      </c>
      <c r="D629" s="63">
        <v>6.4399999999999986</v>
      </c>
      <c r="E629" s="63">
        <v>29.2529</v>
      </c>
      <c r="F629" s="64">
        <v>4.54</v>
      </c>
      <c r="G629" s="63">
        <v>22.81</v>
      </c>
      <c r="H629" s="65">
        <v>34</v>
      </c>
      <c r="I629" s="64">
        <v>0.02</v>
      </c>
      <c r="J629" s="63">
        <v>994.6</v>
      </c>
      <c r="K629" s="64">
        <v>0.04</v>
      </c>
      <c r="L629" s="63">
        <v>775.64</v>
      </c>
      <c r="M629" s="64">
        <v>0.03</v>
      </c>
      <c r="N629" s="66">
        <v>3</v>
      </c>
      <c r="O629" s="66">
        <v>3</v>
      </c>
      <c r="P629" s="67" t="str">
        <f t="shared" si="9"/>
        <v>33</v>
      </c>
      <c r="Q629" s="68"/>
      <c r="R629" s="66" t="s">
        <v>7</v>
      </c>
    </row>
    <row r="630" spans="1:18" x14ac:dyDescent="0.25">
      <c r="A630" s="2" t="s">
        <v>4030</v>
      </c>
      <c r="B630" s="2" t="s">
        <v>5191</v>
      </c>
      <c r="C630" s="2" t="s">
        <v>5192</v>
      </c>
      <c r="D630" s="63">
        <v>3.4399999999999986</v>
      </c>
      <c r="E630" s="63">
        <v>22.104700000000001</v>
      </c>
      <c r="F630" s="64">
        <v>6.42</v>
      </c>
      <c r="G630" s="63">
        <v>18.66</v>
      </c>
      <c r="H630" s="65">
        <v>42</v>
      </c>
      <c r="I630" s="64">
        <v>0.03</v>
      </c>
      <c r="J630" s="63">
        <v>918.9</v>
      </c>
      <c r="K630" s="64">
        <v>0.03</v>
      </c>
      <c r="L630" s="63">
        <v>774.42</v>
      </c>
      <c r="M630" s="64">
        <v>0.03</v>
      </c>
      <c r="N630" s="66">
        <v>3</v>
      </c>
      <c r="O630" s="66">
        <v>3</v>
      </c>
      <c r="P630" s="67" t="str">
        <f t="shared" si="9"/>
        <v>33</v>
      </c>
      <c r="Q630" s="68"/>
      <c r="R630" s="66" t="s">
        <v>7</v>
      </c>
    </row>
    <row r="631" spans="1:18" x14ac:dyDescent="0.25">
      <c r="A631" s="2" t="s">
        <v>4030</v>
      </c>
      <c r="B631" s="2" t="s">
        <v>5193</v>
      </c>
      <c r="C631" s="2" t="s">
        <v>5194</v>
      </c>
      <c r="D631" s="63">
        <v>3.5200000000000009</v>
      </c>
      <c r="E631" s="63">
        <v>20.711099999999998</v>
      </c>
      <c r="F631" s="64">
        <v>5.88</v>
      </c>
      <c r="G631" s="63">
        <v>17.190000000000001</v>
      </c>
      <c r="H631" s="65">
        <v>45</v>
      </c>
      <c r="I631" s="64">
        <v>0.03</v>
      </c>
      <c r="J631" s="63">
        <v>932</v>
      </c>
      <c r="K631" s="64">
        <v>0.03</v>
      </c>
      <c r="L631" s="63">
        <v>773.6</v>
      </c>
      <c r="M631" s="64">
        <v>0.03</v>
      </c>
      <c r="N631" s="66">
        <v>3</v>
      </c>
      <c r="O631" s="66">
        <v>3</v>
      </c>
      <c r="P631" s="67" t="str">
        <f t="shared" si="9"/>
        <v>33</v>
      </c>
      <c r="Q631" s="68"/>
      <c r="R631" s="66" t="s">
        <v>7</v>
      </c>
    </row>
    <row r="632" spans="1:18" x14ac:dyDescent="0.25">
      <c r="A632" s="2" t="s">
        <v>4030</v>
      </c>
      <c r="B632" s="2" t="s">
        <v>5195</v>
      </c>
      <c r="C632" s="2" t="s">
        <v>5196</v>
      </c>
      <c r="D632" s="63">
        <v>7.3700000000000028</v>
      </c>
      <c r="E632" s="63">
        <v>35.916600000000003</v>
      </c>
      <c r="F632" s="64">
        <v>4.87</v>
      </c>
      <c r="G632" s="63">
        <v>28.54</v>
      </c>
      <c r="H632" s="65">
        <v>27</v>
      </c>
      <c r="I632" s="64">
        <v>0.02</v>
      </c>
      <c r="J632" s="63">
        <v>969.75</v>
      </c>
      <c r="K632" s="64">
        <v>0.04</v>
      </c>
      <c r="L632" s="63">
        <v>770.76</v>
      </c>
      <c r="M632" s="64">
        <v>0.03</v>
      </c>
      <c r="N632" s="66">
        <v>3</v>
      </c>
      <c r="O632" s="66">
        <v>3</v>
      </c>
      <c r="P632" s="67" t="str">
        <f t="shared" si="9"/>
        <v>33</v>
      </c>
      <c r="Q632" s="68"/>
      <c r="R632" s="66" t="s">
        <v>7</v>
      </c>
    </row>
    <row r="633" spans="1:18" x14ac:dyDescent="0.25">
      <c r="A633" s="2" t="s">
        <v>4030</v>
      </c>
      <c r="B633" s="2" t="s">
        <v>5197</v>
      </c>
      <c r="C633" s="2" t="s">
        <v>5198</v>
      </c>
      <c r="D633" s="63">
        <v>4.7299999999999995</v>
      </c>
      <c r="E633" s="63">
        <v>26.042100000000001</v>
      </c>
      <c r="F633" s="64">
        <v>5.5</v>
      </c>
      <c r="G633" s="63">
        <v>21.31</v>
      </c>
      <c r="H633" s="65">
        <v>36</v>
      </c>
      <c r="I633" s="64">
        <v>0.03</v>
      </c>
      <c r="J633" s="63">
        <v>939.6</v>
      </c>
      <c r="K633" s="64">
        <v>0.03</v>
      </c>
      <c r="L633" s="63">
        <v>769.32</v>
      </c>
      <c r="M633" s="64">
        <v>0.03</v>
      </c>
      <c r="N633" s="66">
        <v>3</v>
      </c>
      <c r="O633" s="66">
        <v>3</v>
      </c>
      <c r="P633" s="67" t="str">
        <f t="shared" si="9"/>
        <v>33</v>
      </c>
      <c r="Q633" s="68"/>
      <c r="R633" s="66" t="s">
        <v>7</v>
      </c>
    </row>
    <row r="634" spans="1:18" x14ac:dyDescent="0.25">
      <c r="A634" s="2" t="s">
        <v>4030</v>
      </c>
      <c r="B634" s="2" t="s">
        <v>5199</v>
      </c>
      <c r="C634" s="2" t="s">
        <v>5200</v>
      </c>
      <c r="D634" s="63">
        <v>2.5699999999999985</v>
      </c>
      <c r="E634" s="63">
        <v>25.593900000000001</v>
      </c>
      <c r="F634" s="64">
        <v>9.9499999999999993</v>
      </c>
      <c r="G634" s="63">
        <v>23.02</v>
      </c>
      <c r="H634" s="65">
        <v>33</v>
      </c>
      <c r="I634" s="64">
        <v>0.02</v>
      </c>
      <c r="J634" s="63">
        <v>844.6</v>
      </c>
      <c r="K634" s="64">
        <v>0.03</v>
      </c>
      <c r="L634" s="63">
        <v>759.79</v>
      </c>
      <c r="M634" s="64">
        <v>0.03</v>
      </c>
      <c r="N634" s="66">
        <v>3</v>
      </c>
      <c r="O634" s="66">
        <v>3</v>
      </c>
      <c r="P634" s="67" t="str">
        <f t="shared" si="9"/>
        <v>33</v>
      </c>
      <c r="Q634" s="68"/>
      <c r="R634" s="66" t="s">
        <v>7</v>
      </c>
    </row>
    <row r="635" spans="1:18" x14ac:dyDescent="0.25">
      <c r="A635" s="2" t="s">
        <v>4030</v>
      </c>
      <c r="B635" s="2" t="s">
        <v>5201</v>
      </c>
      <c r="C635" s="2" t="s">
        <v>5202</v>
      </c>
      <c r="D635" s="63">
        <v>2.9699999999999993</v>
      </c>
      <c r="E635" s="63">
        <v>19.722200000000001</v>
      </c>
      <c r="F635" s="64">
        <v>6.64</v>
      </c>
      <c r="G635" s="63">
        <v>16.75</v>
      </c>
      <c r="H635" s="65">
        <v>45</v>
      </c>
      <c r="I635" s="64">
        <v>0.03</v>
      </c>
      <c r="J635" s="63">
        <v>887.5</v>
      </c>
      <c r="K635" s="64">
        <v>0.03</v>
      </c>
      <c r="L635" s="63">
        <v>753.85</v>
      </c>
      <c r="M635" s="64">
        <v>0.03</v>
      </c>
      <c r="N635" s="66">
        <v>3</v>
      </c>
      <c r="O635" s="66">
        <v>3</v>
      </c>
      <c r="P635" s="67" t="str">
        <f t="shared" si="9"/>
        <v>33</v>
      </c>
      <c r="Q635" s="68"/>
      <c r="R635" s="66" t="s">
        <v>7</v>
      </c>
    </row>
    <row r="636" spans="1:18" x14ac:dyDescent="0.25">
      <c r="A636" s="2" t="s">
        <v>4030</v>
      </c>
      <c r="B636" s="2" t="s">
        <v>5203</v>
      </c>
      <c r="C636" s="2" t="s">
        <v>5204</v>
      </c>
      <c r="D636" s="63">
        <v>2.8799999999999986</v>
      </c>
      <c r="E636" s="63">
        <v>19.035900000000002</v>
      </c>
      <c r="F636" s="64">
        <v>6.6</v>
      </c>
      <c r="G636" s="63">
        <v>16.149999999999999</v>
      </c>
      <c r="H636" s="65">
        <v>47</v>
      </c>
      <c r="I636" s="64">
        <v>0.04</v>
      </c>
      <c r="J636" s="63">
        <v>888.58</v>
      </c>
      <c r="K636" s="64">
        <v>0.03</v>
      </c>
      <c r="L636" s="63">
        <v>753.22</v>
      </c>
      <c r="M636" s="64">
        <v>0.03</v>
      </c>
      <c r="N636" s="66">
        <v>3</v>
      </c>
      <c r="O636" s="66">
        <v>3</v>
      </c>
      <c r="P636" s="67" t="str">
        <f t="shared" si="9"/>
        <v>33</v>
      </c>
      <c r="Q636" s="68"/>
      <c r="R636" s="66" t="s">
        <v>7</v>
      </c>
    </row>
    <row r="637" spans="1:18" x14ac:dyDescent="0.25">
      <c r="A637" s="2" t="s">
        <v>4030</v>
      </c>
      <c r="B637" s="2" t="s">
        <v>5205</v>
      </c>
      <c r="C637" s="2" t="s">
        <v>5206</v>
      </c>
      <c r="D637" s="63">
        <v>8.3300000000000018</v>
      </c>
      <c r="E637" s="63">
        <v>47.618400000000001</v>
      </c>
      <c r="F637" s="64">
        <v>5.71</v>
      </c>
      <c r="G637" s="63">
        <v>39.28</v>
      </c>
      <c r="H637" s="65">
        <v>19</v>
      </c>
      <c r="I637" s="64">
        <v>0.01</v>
      </c>
      <c r="J637" s="63">
        <v>904.75</v>
      </c>
      <c r="K637" s="64">
        <v>0.03</v>
      </c>
      <c r="L637" s="63">
        <v>746.48</v>
      </c>
      <c r="M637" s="64">
        <v>0.03</v>
      </c>
      <c r="N637" s="66">
        <v>3</v>
      </c>
      <c r="O637" s="66">
        <v>3</v>
      </c>
      <c r="P637" s="67" t="str">
        <f t="shared" si="9"/>
        <v>33</v>
      </c>
      <c r="Q637" s="68"/>
      <c r="R637" s="66" t="s">
        <v>7</v>
      </c>
    </row>
    <row r="638" spans="1:18" x14ac:dyDescent="0.25">
      <c r="A638" s="2" t="s">
        <v>4030</v>
      </c>
      <c r="B638" s="2" t="s">
        <v>5207</v>
      </c>
      <c r="C638" s="2" t="s">
        <v>5208</v>
      </c>
      <c r="D638" s="63">
        <v>3.2399999999999998</v>
      </c>
      <c r="E638" s="63">
        <v>19.48</v>
      </c>
      <c r="F638" s="64">
        <v>6.01</v>
      </c>
      <c r="G638" s="63">
        <v>16.239999999999998</v>
      </c>
      <c r="H638" s="65">
        <v>46</v>
      </c>
      <c r="I638" s="64">
        <v>0.03</v>
      </c>
      <c r="J638" s="63">
        <v>894.6</v>
      </c>
      <c r="K638" s="64">
        <v>0.03</v>
      </c>
      <c r="L638" s="63">
        <v>745.56</v>
      </c>
      <c r="M638" s="64">
        <v>0.03</v>
      </c>
      <c r="N638" s="66">
        <v>3</v>
      </c>
      <c r="O638" s="66">
        <v>3</v>
      </c>
      <c r="P638" s="67" t="str">
        <f t="shared" si="9"/>
        <v>33</v>
      </c>
      <c r="Q638" s="68"/>
      <c r="R638" s="66" t="s">
        <v>7</v>
      </c>
    </row>
    <row r="639" spans="1:18" x14ac:dyDescent="0.25">
      <c r="A639" s="2" t="s">
        <v>4030</v>
      </c>
      <c r="B639" s="2" t="s">
        <v>5209</v>
      </c>
      <c r="C639" s="2" t="s">
        <v>1704</v>
      </c>
      <c r="D639" s="63">
        <v>3.96</v>
      </c>
      <c r="E639" s="63">
        <v>20.5488</v>
      </c>
      <c r="F639" s="64">
        <v>5.18</v>
      </c>
      <c r="G639" s="63">
        <v>16.579999999999998</v>
      </c>
      <c r="H639" s="65">
        <v>45</v>
      </c>
      <c r="I639" s="64">
        <v>0.03</v>
      </c>
      <c r="J639" s="63">
        <v>923.55</v>
      </c>
      <c r="K639" s="64">
        <v>0.03</v>
      </c>
      <c r="L639" s="63">
        <v>745.35</v>
      </c>
      <c r="M639" s="64">
        <v>0.03</v>
      </c>
      <c r="N639" s="66">
        <v>3</v>
      </c>
      <c r="O639" s="66">
        <v>3</v>
      </c>
      <c r="P639" s="67" t="str">
        <f t="shared" si="9"/>
        <v>33</v>
      </c>
      <c r="Q639" s="68"/>
      <c r="R639" s="66" t="s">
        <v>7</v>
      </c>
    </row>
    <row r="640" spans="1:18" x14ac:dyDescent="0.25">
      <c r="A640" s="2" t="s">
        <v>4030</v>
      </c>
      <c r="B640" s="2" t="s">
        <v>5210</v>
      </c>
      <c r="C640" s="2" t="s">
        <v>5211</v>
      </c>
      <c r="D640" s="63">
        <v>3.75</v>
      </c>
      <c r="E640" s="63">
        <v>31.288799999999998</v>
      </c>
      <c r="F640" s="64">
        <v>8.34</v>
      </c>
      <c r="G640" s="63">
        <v>27.53</v>
      </c>
      <c r="H640" s="65">
        <v>27</v>
      </c>
      <c r="I640" s="64">
        <v>0.02</v>
      </c>
      <c r="J640" s="63">
        <v>844.8</v>
      </c>
      <c r="K640" s="64">
        <v>0.03</v>
      </c>
      <c r="L640" s="63">
        <v>743.55</v>
      </c>
      <c r="M640" s="64">
        <v>0.03</v>
      </c>
      <c r="N640" s="66">
        <v>3</v>
      </c>
      <c r="O640" s="66">
        <v>3</v>
      </c>
      <c r="P640" s="67" t="str">
        <f t="shared" si="9"/>
        <v>33</v>
      </c>
      <c r="Q640" s="68"/>
      <c r="R640" s="66" t="s">
        <v>7</v>
      </c>
    </row>
    <row r="641" spans="1:18" x14ac:dyDescent="0.25">
      <c r="A641" s="2" t="s">
        <v>4030</v>
      </c>
      <c r="B641" s="2" t="s">
        <v>5212</v>
      </c>
      <c r="C641" s="2" t="s">
        <v>5213</v>
      </c>
      <c r="D641" s="63">
        <v>2.0100000000000011</v>
      </c>
      <c r="E641" s="63">
        <v>15.190899999999999</v>
      </c>
      <c r="F641" s="64">
        <v>7.55</v>
      </c>
      <c r="G641" s="63">
        <v>13.18</v>
      </c>
      <c r="H641" s="65">
        <v>57</v>
      </c>
      <c r="I641" s="64">
        <v>0.04</v>
      </c>
      <c r="J641" s="63">
        <v>851.5</v>
      </c>
      <c r="K641" s="64">
        <v>0.03</v>
      </c>
      <c r="L641" s="63">
        <v>736.93</v>
      </c>
      <c r="M641" s="64">
        <v>0.03</v>
      </c>
      <c r="N641" s="66">
        <v>3</v>
      </c>
      <c r="O641" s="66">
        <v>3</v>
      </c>
      <c r="P641" s="67" t="str">
        <f t="shared" si="9"/>
        <v>33</v>
      </c>
      <c r="Q641" s="68"/>
      <c r="R641" s="66" t="s">
        <v>7</v>
      </c>
    </row>
    <row r="642" spans="1:18" x14ac:dyDescent="0.25">
      <c r="A642" s="2" t="s">
        <v>4030</v>
      </c>
      <c r="B642" s="2" t="s">
        <v>5214</v>
      </c>
      <c r="C642" s="2" t="s">
        <v>5215</v>
      </c>
      <c r="D642" s="63">
        <v>4.0099999999999989</v>
      </c>
      <c r="E642" s="63">
        <v>22.0428</v>
      </c>
      <c r="F642" s="64">
        <v>5.49</v>
      </c>
      <c r="G642" s="63">
        <v>18.03</v>
      </c>
      <c r="H642" s="65">
        <v>41</v>
      </c>
      <c r="I642" s="64">
        <v>0.03</v>
      </c>
      <c r="J642" s="63">
        <v>899.8</v>
      </c>
      <c r="K642" s="64">
        <v>0.03</v>
      </c>
      <c r="L642" s="63">
        <v>735.39</v>
      </c>
      <c r="M642" s="64">
        <v>0.03</v>
      </c>
      <c r="N642" s="66">
        <v>3</v>
      </c>
      <c r="O642" s="66">
        <v>3</v>
      </c>
      <c r="P642" s="67" t="str">
        <f t="shared" si="9"/>
        <v>33</v>
      </c>
      <c r="Q642" s="68"/>
      <c r="R642" s="66" t="s">
        <v>7</v>
      </c>
    </row>
    <row r="643" spans="1:18" x14ac:dyDescent="0.25">
      <c r="A643" s="2" t="s">
        <v>4030</v>
      </c>
      <c r="B643" s="2" t="s">
        <v>5216</v>
      </c>
      <c r="C643" s="2" t="s">
        <v>5217</v>
      </c>
      <c r="D643" s="63">
        <v>4.1899999999999986</v>
      </c>
      <c r="E643" s="63">
        <v>23.365600000000001</v>
      </c>
      <c r="F643" s="64">
        <v>5.57</v>
      </c>
      <c r="G643" s="63">
        <v>19.170000000000002</v>
      </c>
      <c r="H643" s="65">
        <v>39</v>
      </c>
      <c r="I643" s="64">
        <v>0.03</v>
      </c>
      <c r="J643" s="63">
        <v>898.7</v>
      </c>
      <c r="K643" s="64">
        <v>0.03</v>
      </c>
      <c r="L643" s="63">
        <v>735.29</v>
      </c>
      <c r="M643" s="64">
        <v>0.03</v>
      </c>
      <c r="N643" s="66">
        <v>3</v>
      </c>
      <c r="O643" s="66">
        <v>3</v>
      </c>
      <c r="P643" s="67" t="str">
        <f t="shared" si="9"/>
        <v>33</v>
      </c>
      <c r="Q643" s="68"/>
      <c r="R643" s="66" t="s">
        <v>7</v>
      </c>
    </row>
    <row r="644" spans="1:18" x14ac:dyDescent="0.25">
      <c r="A644" s="2" t="s">
        <v>4030</v>
      </c>
      <c r="B644" s="2" t="s">
        <v>7096</v>
      </c>
      <c r="C644" s="2" t="s">
        <v>7097</v>
      </c>
      <c r="D644" s="63">
        <v>6.8583333333333325</v>
      </c>
      <c r="E644" s="63">
        <v>41.15</v>
      </c>
      <c r="F644" s="64">
        <v>6</v>
      </c>
      <c r="G644" s="63">
        <v>34.29</v>
      </c>
      <c r="H644" s="65">
        <v>21</v>
      </c>
      <c r="I644" s="64">
        <v>0.01</v>
      </c>
      <c r="J644" s="63">
        <v>871</v>
      </c>
      <c r="K644" s="64">
        <v>0.03</v>
      </c>
      <c r="L644" s="63">
        <v>726.97</v>
      </c>
      <c r="M644" s="64">
        <v>0.03</v>
      </c>
      <c r="N644" s="66">
        <v>3</v>
      </c>
      <c r="O644" s="66">
        <v>3</v>
      </c>
      <c r="P644" s="67" t="str">
        <f t="shared" si="9"/>
        <v>33</v>
      </c>
      <c r="Q644" s="67"/>
      <c r="R644" s="66" t="s">
        <v>3265</v>
      </c>
    </row>
    <row r="645" spans="1:18" x14ac:dyDescent="0.25">
      <c r="A645" s="2" t="s">
        <v>4030</v>
      </c>
      <c r="B645" s="2" t="s">
        <v>5218</v>
      </c>
      <c r="C645" s="2" t="s">
        <v>5219</v>
      </c>
      <c r="D645" s="63">
        <v>1.9000000000000017</v>
      </c>
      <c r="E645" s="63">
        <v>14.814</v>
      </c>
      <c r="F645" s="64">
        <v>7.79</v>
      </c>
      <c r="G645" s="63">
        <v>12.91</v>
      </c>
      <c r="H645" s="65">
        <v>60</v>
      </c>
      <c r="I645" s="64">
        <v>0.05</v>
      </c>
      <c r="J645" s="63">
        <v>840.4</v>
      </c>
      <c r="K645" s="64">
        <v>0.03</v>
      </c>
      <c r="L645" s="63">
        <v>726.4</v>
      </c>
      <c r="M645" s="64">
        <v>0.03</v>
      </c>
      <c r="N645" s="66">
        <v>3</v>
      </c>
      <c r="O645" s="66">
        <v>3</v>
      </c>
      <c r="P645" s="67" t="str">
        <f t="shared" si="9"/>
        <v>33</v>
      </c>
      <c r="Q645" s="68"/>
      <c r="R645" s="66" t="s">
        <v>7</v>
      </c>
    </row>
    <row r="646" spans="1:18" x14ac:dyDescent="0.25">
      <c r="A646" s="2" t="s">
        <v>4030</v>
      </c>
      <c r="B646" s="2" t="s">
        <v>5220</v>
      </c>
      <c r="C646" s="2" t="s">
        <v>5221</v>
      </c>
      <c r="D646" s="63">
        <v>4.5400000000000018</v>
      </c>
      <c r="E646" s="63">
        <v>29.286999999999999</v>
      </c>
      <c r="F646" s="64">
        <v>6.45</v>
      </c>
      <c r="G646" s="63">
        <v>24.74</v>
      </c>
      <c r="H646" s="65">
        <v>29</v>
      </c>
      <c r="I646" s="64">
        <v>0.02</v>
      </c>
      <c r="J646" s="63">
        <v>857.9</v>
      </c>
      <c r="K646" s="64">
        <v>0.03</v>
      </c>
      <c r="L646" s="63">
        <v>726.24</v>
      </c>
      <c r="M646" s="64">
        <v>0.03</v>
      </c>
      <c r="N646" s="66">
        <v>3</v>
      </c>
      <c r="O646" s="66">
        <v>3</v>
      </c>
      <c r="P646" s="67" t="str">
        <f t="shared" si="9"/>
        <v>33</v>
      </c>
      <c r="Q646" s="68"/>
      <c r="R646" s="66" t="s">
        <v>7</v>
      </c>
    </row>
    <row r="647" spans="1:18" x14ac:dyDescent="0.25">
      <c r="A647" s="2" t="s">
        <v>4030</v>
      </c>
      <c r="B647" s="2" t="s">
        <v>5222</v>
      </c>
      <c r="C647" s="2" t="s">
        <v>5223</v>
      </c>
      <c r="D647" s="63">
        <v>3.3799999999999981</v>
      </c>
      <c r="E647" s="63">
        <v>21.013000000000002</v>
      </c>
      <c r="F647" s="64">
        <v>6.21</v>
      </c>
      <c r="G647" s="63">
        <v>17.63</v>
      </c>
      <c r="H647" s="65">
        <v>42</v>
      </c>
      <c r="I647" s="64">
        <v>0.03</v>
      </c>
      <c r="J647" s="63">
        <v>866.6</v>
      </c>
      <c r="K647" s="64">
        <v>0.03</v>
      </c>
      <c r="L647" s="63">
        <v>724.64</v>
      </c>
      <c r="M647" s="64">
        <v>0.03</v>
      </c>
      <c r="N647" s="66">
        <v>3</v>
      </c>
      <c r="O647" s="66">
        <v>3</v>
      </c>
      <c r="P647" s="67" t="str">
        <f t="shared" ref="P647:P710" si="10">N647&amp;O647</f>
        <v>33</v>
      </c>
      <c r="Q647" s="68"/>
      <c r="R647" s="66" t="s">
        <v>7</v>
      </c>
    </row>
    <row r="648" spans="1:18" x14ac:dyDescent="0.25">
      <c r="A648" s="2" t="s">
        <v>4030</v>
      </c>
      <c r="B648" s="2" t="s">
        <v>5224</v>
      </c>
      <c r="C648" s="2" t="s">
        <v>5225</v>
      </c>
      <c r="D648" s="63">
        <v>4.4600000000000009</v>
      </c>
      <c r="E648" s="63">
        <v>21.040400000000002</v>
      </c>
      <c r="F648" s="64">
        <v>4.71</v>
      </c>
      <c r="G648" s="63">
        <v>16.579999999999998</v>
      </c>
      <c r="H648" s="65">
        <v>44</v>
      </c>
      <c r="I648" s="64">
        <v>0.03</v>
      </c>
      <c r="J648" s="63">
        <v>919.7</v>
      </c>
      <c r="K648" s="64">
        <v>0.03</v>
      </c>
      <c r="L648" s="63">
        <v>723.46</v>
      </c>
      <c r="M648" s="64">
        <v>0.03</v>
      </c>
      <c r="N648" s="66">
        <v>3</v>
      </c>
      <c r="O648" s="66">
        <v>3</v>
      </c>
      <c r="P648" s="67" t="str">
        <f t="shared" si="10"/>
        <v>33</v>
      </c>
      <c r="Q648" s="68"/>
      <c r="R648" s="66" t="s">
        <v>7</v>
      </c>
    </row>
    <row r="649" spans="1:18" x14ac:dyDescent="0.25">
      <c r="A649" s="2" t="s">
        <v>4030</v>
      </c>
      <c r="B649" s="2" t="s">
        <v>5226</v>
      </c>
      <c r="C649" s="2" t="s">
        <v>2804</v>
      </c>
      <c r="D649" s="63">
        <v>2.75</v>
      </c>
      <c r="E649" s="63">
        <v>15.196400000000001</v>
      </c>
      <c r="F649" s="64">
        <v>5.52</v>
      </c>
      <c r="G649" s="63">
        <v>12.44</v>
      </c>
      <c r="H649" s="65">
        <v>58</v>
      </c>
      <c r="I649" s="64">
        <v>0.04</v>
      </c>
      <c r="J649" s="63">
        <v>881</v>
      </c>
      <c r="K649" s="64">
        <v>0.03</v>
      </c>
      <c r="L649" s="63">
        <v>721.5</v>
      </c>
      <c r="M649" s="64">
        <v>0.03</v>
      </c>
      <c r="N649" s="66">
        <v>3</v>
      </c>
      <c r="O649" s="66">
        <v>3</v>
      </c>
      <c r="P649" s="67" t="str">
        <f t="shared" si="10"/>
        <v>33</v>
      </c>
      <c r="Q649" s="68"/>
      <c r="R649" s="66" t="s">
        <v>7</v>
      </c>
    </row>
    <row r="650" spans="1:18" x14ac:dyDescent="0.25">
      <c r="A650" s="2" t="s">
        <v>4030</v>
      </c>
      <c r="B650" s="2" t="s">
        <v>5227</v>
      </c>
      <c r="C650" s="2" t="s">
        <v>1159</v>
      </c>
      <c r="D650" s="63">
        <v>1.7099999999999977</v>
      </c>
      <c r="E650" s="63">
        <v>13.4619</v>
      </c>
      <c r="F650" s="64">
        <v>7.87</v>
      </c>
      <c r="G650" s="63">
        <v>11.75</v>
      </c>
      <c r="H650" s="65">
        <v>62</v>
      </c>
      <c r="I650" s="64">
        <v>0.05</v>
      </c>
      <c r="J650" s="63">
        <v>827.1</v>
      </c>
      <c r="K650" s="64">
        <v>0.03</v>
      </c>
      <c r="L650" s="63">
        <v>721.08</v>
      </c>
      <c r="M650" s="64">
        <v>0.03</v>
      </c>
      <c r="N650" s="66">
        <v>3</v>
      </c>
      <c r="O650" s="66">
        <v>3</v>
      </c>
      <c r="P650" s="67" t="str">
        <f t="shared" si="10"/>
        <v>33</v>
      </c>
      <c r="Q650" s="68"/>
      <c r="R650" s="66" t="s">
        <v>7</v>
      </c>
    </row>
    <row r="651" spans="1:18" x14ac:dyDescent="0.25">
      <c r="A651" s="2" t="s">
        <v>4030</v>
      </c>
      <c r="B651" s="2" t="s">
        <v>5228</v>
      </c>
      <c r="C651" s="2" t="s">
        <v>5229</v>
      </c>
      <c r="D651" s="63">
        <v>2.7399999999999993</v>
      </c>
      <c r="E651" s="63">
        <v>22.198599999999999</v>
      </c>
      <c r="F651" s="64">
        <v>8.1</v>
      </c>
      <c r="G651" s="63">
        <v>19.45</v>
      </c>
      <c r="H651" s="65">
        <v>37</v>
      </c>
      <c r="I651" s="64">
        <v>0.03</v>
      </c>
      <c r="J651" s="63">
        <v>821.35</v>
      </c>
      <c r="K651" s="64">
        <v>0.03</v>
      </c>
      <c r="L651" s="63">
        <v>719.97</v>
      </c>
      <c r="M651" s="64">
        <v>0.03</v>
      </c>
      <c r="N651" s="66">
        <v>3</v>
      </c>
      <c r="O651" s="66">
        <v>3</v>
      </c>
      <c r="P651" s="67" t="str">
        <f t="shared" si="10"/>
        <v>33</v>
      </c>
      <c r="Q651" s="68"/>
      <c r="R651" s="66" t="s">
        <v>7</v>
      </c>
    </row>
    <row r="652" spans="1:18" x14ac:dyDescent="0.25">
      <c r="A652" s="2" t="s">
        <v>4030</v>
      </c>
      <c r="B652" s="2" t="s">
        <v>5230</v>
      </c>
      <c r="C652" s="2" t="s">
        <v>5231</v>
      </c>
      <c r="D652" s="63">
        <v>3.6500000000000026</v>
      </c>
      <c r="E652" s="63">
        <v>23.671399999999998</v>
      </c>
      <c r="F652" s="64">
        <v>6.48</v>
      </c>
      <c r="G652" s="63">
        <v>20.02</v>
      </c>
      <c r="H652" s="65">
        <v>36</v>
      </c>
      <c r="I652" s="64">
        <v>0.03</v>
      </c>
      <c r="J652" s="63">
        <v>850.5</v>
      </c>
      <c r="K652" s="64">
        <v>0.03</v>
      </c>
      <c r="L652" s="63">
        <v>719.1</v>
      </c>
      <c r="M652" s="64">
        <v>0.03</v>
      </c>
      <c r="N652" s="66">
        <v>3</v>
      </c>
      <c r="O652" s="66">
        <v>3</v>
      </c>
      <c r="P652" s="67" t="str">
        <f t="shared" si="10"/>
        <v>33</v>
      </c>
      <c r="Q652" s="68"/>
      <c r="R652" s="66" t="s">
        <v>7</v>
      </c>
    </row>
    <row r="653" spans="1:18" x14ac:dyDescent="0.25">
      <c r="A653" s="2" t="s">
        <v>4030</v>
      </c>
      <c r="B653" s="2" t="s">
        <v>5232</v>
      </c>
      <c r="C653" s="2" t="s">
        <v>5233</v>
      </c>
      <c r="D653" s="63">
        <v>5.3600000000000021</v>
      </c>
      <c r="E653" s="63">
        <v>27.607099999999999</v>
      </c>
      <c r="F653" s="64">
        <v>5.15</v>
      </c>
      <c r="G653" s="63">
        <v>22.24</v>
      </c>
      <c r="H653" s="65">
        <v>32</v>
      </c>
      <c r="I653" s="64">
        <v>0.02</v>
      </c>
      <c r="J653" s="63">
        <v>889</v>
      </c>
      <c r="K653" s="64">
        <v>0.03</v>
      </c>
      <c r="L653" s="63">
        <v>717.48</v>
      </c>
      <c r="M653" s="64">
        <v>0.03</v>
      </c>
      <c r="N653" s="66">
        <v>3</v>
      </c>
      <c r="O653" s="66">
        <v>3</v>
      </c>
      <c r="P653" s="67" t="str">
        <f t="shared" si="10"/>
        <v>33</v>
      </c>
      <c r="Q653" s="68"/>
      <c r="R653" s="66" t="s">
        <v>7</v>
      </c>
    </row>
    <row r="654" spans="1:18" x14ac:dyDescent="0.25">
      <c r="A654" s="2" t="s">
        <v>4030</v>
      </c>
      <c r="B654" s="2" t="s">
        <v>5234</v>
      </c>
      <c r="C654" s="2" t="s">
        <v>5235</v>
      </c>
      <c r="D654" s="63">
        <v>5.0199999999999996</v>
      </c>
      <c r="E654" s="63">
        <v>26.604500000000002</v>
      </c>
      <c r="F654" s="64">
        <v>5.29</v>
      </c>
      <c r="G654" s="63">
        <v>21.58</v>
      </c>
      <c r="H654" s="65">
        <v>34</v>
      </c>
      <c r="I654" s="64">
        <v>0.02</v>
      </c>
      <c r="J654" s="63">
        <v>886.95</v>
      </c>
      <c r="K654" s="64">
        <v>0.03</v>
      </c>
      <c r="L654" s="63">
        <v>716.27</v>
      </c>
      <c r="M654" s="64">
        <v>0.03</v>
      </c>
      <c r="N654" s="66">
        <v>3</v>
      </c>
      <c r="O654" s="66">
        <v>3</v>
      </c>
      <c r="P654" s="67" t="str">
        <f t="shared" si="10"/>
        <v>33</v>
      </c>
      <c r="Q654" s="68"/>
      <c r="R654" s="66" t="s">
        <v>7</v>
      </c>
    </row>
    <row r="655" spans="1:18" x14ac:dyDescent="0.25">
      <c r="A655" s="2" t="s">
        <v>4030</v>
      </c>
      <c r="B655" s="2" t="s">
        <v>5236</v>
      </c>
      <c r="C655" s="2" t="s">
        <v>553</v>
      </c>
      <c r="D655" s="63">
        <v>2.6100000000000021</v>
      </c>
      <c r="E655" s="63">
        <v>14.734999999999999</v>
      </c>
      <c r="F655" s="64">
        <v>5.64</v>
      </c>
      <c r="G655" s="63">
        <v>12.12</v>
      </c>
      <c r="H655" s="65">
        <v>78</v>
      </c>
      <c r="I655" s="64">
        <v>0.06</v>
      </c>
      <c r="J655" s="63">
        <v>919.1</v>
      </c>
      <c r="K655" s="64">
        <v>0.03</v>
      </c>
      <c r="L655" s="63">
        <v>715.52</v>
      </c>
      <c r="M655" s="64">
        <v>0.03</v>
      </c>
      <c r="N655" s="66">
        <v>3</v>
      </c>
      <c r="O655" s="66">
        <v>3</v>
      </c>
      <c r="P655" s="67" t="str">
        <f t="shared" si="10"/>
        <v>33</v>
      </c>
      <c r="Q655" s="68"/>
      <c r="R655" s="66" t="s">
        <v>7</v>
      </c>
    </row>
    <row r="656" spans="1:18" x14ac:dyDescent="0.25">
      <c r="A656" s="2" t="s">
        <v>4030</v>
      </c>
      <c r="B656" s="2" t="s">
        <v>5237</v>
      </c>
      <c r="C656" s="2" t="s">
        <v>5238</v>
      </c>
      <c r="D656" s="63">
        <v>2.7900000000000027</v>
      </c>
      <c r="E656" s="63">
        <v>17.902200000000001</v>
      </c>
      <c r="F656" s="64">
        <v>6.41</v>
      </c>
      <c r="G656" s="63">
        <v>15.11</v>
      </c>
      <c r="H656" s="65">
        <v>47</v>
      </c>
      <c r="I656" s="64">
        <v>0.04</v>
      </c>
      <c r="J656" s="63">
        <v>844.15</v>
      </c>
      <c r="K656" s="64">
        <v>0.03</v>
      </c>
      <c r="L656" s="63">
        <v>713.02</v>
      </c>
      <c r="M656" s="64">
        <v>0.03</v>
      </c>
      <c r="N656" s="66">
        <v>3</v>
      </c>
      <c r="O656" s="66">
        <v>3</v>
      </c>
      <c r="P656" s="67" t="str">
        <f t="shared" si="10"/>
        <v>33</v>
      </c>
      <c r="Q656" s="68"/>
      <c r="R656" s="66" t="s">
        <v>7</v>
      </c>
    </row>
    <row r="657" spans="1:18" x14ac:dyDescent="0.25">
      <c r="A657" s="2" t="s">
        <v>4030</v>
      </c>
      <c r="B657" s="2" t="s">
        <v>5239</v>
      </c>
      <c r="C657" s="2" t="s">
        <v>5240</v>
      </c>
      <c r="D657" s="63">
        <v>3.0199999999999991</v>
      </c>
      <c r="E657" s="63">
        <v>23.3828</v>
      </c>
      <c r="F657" s="64">
        <v>7.74</v>
      </c>
      <c r="G657" s="63">
        <v>20.36</v>
      </c>
      <c r="H657" s="65">
        <v>35</v>
      </c>
      <c r="I657" s="64">
        <v>0.03</v>
      </c>
      <c r="J657" s="63">
        <v>818.4</v>
      </c>
      <c r="K657" s="64">
        <v>0.03</v>
      </c>
      <c r="L657" s="63">
        <v>712.7</v>
      </c>
      <c r="M657" s="64">
        <v>0.03</v>
      </c>
      <c r="N657" s="66">
        <v>3</v>
      </c>
      <c r="O657" s="66">
        <v>3</v>
      </c>
      <c r="P657" s="67" t="str">
        <f t="shared" si="10"/>
        <v>33</v>
      </c>
      <c r="Q657" s="68"/>
      <c r="R657" s="66" t="s">
        <v>7</v>
      </c>
    </row>
    <row r="658" spans="1:18" x14ac:dyDescent="0.25">
      <c r="A658" s="2" t="s">
        <v>4030</v>
      </c>
      <c r="B658" s="2" t="s">
        <v>5241</v>
      </c>
      <c r="C658" s="2" t="s">
        <v>5242</v>
      </c>
      <c r="D658" s="63">
        <v>2.9300000000000033</v>
      </c>
      <c r="E658" s="63">
        <v>21.202500000000001</v>
      </c>
      <c r="F658" s="64">
        <v>7.23</v>
      </c>
      <c r="G658" s="63">
        <v>18.27</v>
      </c>
      <c r="H658" s="65">
        <v>39</v>
      </c>
      <c r="I658" s="64">
        <v>0.03</v>
      </c>
      <c r="J658" s="63">
        <v>826.9</v>
      </c>
      <c r="K658" s="64">
        <v>0.03</v>
      </c>
      <c r="L658" s="63">
        <v>712.63</v>
      </c>
      <c r="M658" s="64">
        <v>0.03</v>
      </c>
      <c r="N658" s="66">
        <v>3</v>
      </c>
      <c r="O658" s="66">
        <v>3</v>
      </c>
      <c r="P658" s="67" t="str">
        <f t="shared" si="10"/>
        <v>33</v>
      </c>
      <c r="Q658" s="68"/>
      <c r="R658" s="66" t="s">
        <v>7</v>
      </c>
    </row>
    <row r="659" spans="1:18" x14ac:dyDescent="0.25">
      <c r="A659" s="2" t="s">
        <v>4030</v>
      </c>
      <c r="B659" s="2" t="s">
        <v>5243</v>
      </c>
      <c r="C659" s="2" t="s">
        <v>5244</v>
      </c>
      <c r="D659" s="63">
        <v>3.4699999999999993</v>
      </c>
      <c r="E659" s="63">
        <v>18.945499999999999</v>
      </c>
      <c r="F659" s="64">
        <v>5.45</v>
      </c>
      <c r="G659" s="63">
        <v>15.47</v>
      </c>
      <c r="H659" s="65">
        <v>46</v>
      </c>
      <c r="I659" s="64">
        <v>0.03</v>
      </c>
      <c r="J659" s="63">
        <v>870.55</v>
      </c>
      <c r="K659" s="64">
        <v>0.03</v>
      </c>
      <c r="L659" s="63">
        <v>710.93</v>
      </c>
      <c r="M659" s="64">
        <v>0.03</v>
      </c>
      <c r="N659" s="66">
        <v>3</v>
      </c>
      <c r="O659" s="66">
        <v>3</v>
      </c>
      <c r="P659" s="67" t="str">
        <f t="shared" si="10"/>
        <v>33</v>
      </c>
      <c r="Q659" s="68"/>
      <c r="R659" s="66" t="s">
        <v>7</v>
      </c>
    </row>
    <row r="660" spans="1:18" x14ac:dyDescent="0.25">
      <c r="A660" s="2" t="s">
        <v>4030</v>
      </c>
      <c r="B660" s="2" t="s">
        <v>7098</v>
      </c>
      <c r="C660" s="2" t="s">
        <v>7099</v>
      </c>
      <c r="D660" s="63">
        <v>4.8205128205128212</v>
      </c>
      <c r="E660" s="63">
        <v>28.922999999999998</v>
      </c>
      <c r="F660" s="64">
        <v>5.99</v>
      </c>
      <c r="G660" s="63">
        <v>24.1</v>
      </c>
      <c r="H660" s="65">
        <v>30</v>
      </c>
      <c r="I660" s="64">
        <v>0.02</v>
      </c>
      <c r="J660" s="63">
        <v>855</v>
      </c>
      <c r="K660" s="64">
        <v>0.03</v>
      </c>
      <c r="L660" s="63">
        <v>710.38</v>
      </c>
      <c r="M660" s="64">
        <v>0.03</v>
      </c>
      <c r="N660" s="66">
        <v>3</v>
      </c>
      <c r="O660" s="66">
        <v>3</v>
      </c>
      <c r="P660" s="67" t="str">
        <f t="shared" si="10"/>
        <v>33</v>
      </c>
      <c r="Q660" s="67"/>
      <c r="R660" s="66" t="s">
        <v>3265</v>
      </c>
    </row>
    <row r="661" spans="1:18" x14ac:dyDescent="0.25">
      <c r="A661" s="2" t="s">
        <v>4030</v>
      </c>
      <c r="B661" s="2" t="s">
        <v>5245</v>
      </c>
      <c r="C661" s="2" t="s">
        <v>5246</v>
      </c>
      <c r="D661" s="63">
        <v>1.87</v>
      </c>
      <c r="E661" s="63">
        <v>18.421399999999998</v>
      </c>
      <c r="F661" s="64">
        <v>9.85</v>
      </c>
      <c r="G661" s="63">
        <v>16.55</v>
      </c>
      <c r="H661" s="65">
        <v>43</v>
      </c>
      <c r="I661" s="64">
        <v>0.03</v>
      </c>
      <c r="J661" s="63">
        <v>790.7</v>
      </c>
      <c r="K661" s="64">
        <v>0.03</v>
      </c>
      <c r="L661" s="63">
        <v>710.29</v>
      </c>
      <c r="M661" s="64">
        <v>0.03</v>
      </c>
      <c r="N661" s="66">
        <v>3</v>
      </c>
      <c r="O661" s="66">
        <v>3</v>
      </c>
      <c r="P661" s="67" t="str">
        <f t="shared" si="10"/>
        <v>33</v>
      </c>
      <c r="Q661" s="68"/>
      <c r="R661" s="66" t="s">
        <v>7</v>
      </c>
    </row>
    <row r="662" spans="1:18" x14ac:dyDescent="0.25">
      <c r="A662" s="2" t="s">
        <v>4030</v>
      </c>
      <c r="B662" s="2" t="s">
        <v>5247</v>
      </c>
      <c r="C662" s="2" t="s">
        <v>5248</v>
      </c>
      <c r="D662" s="63">
        <v>2.0600000000000014</v>
      </c>
      <c r="E662" s="63">
        <v>15.3726</v>
      </c>
      <c r="F662" s="64">
        <v>7.46</v>
      </c>
      <c r="G662" s="63">
        <v>13.31</v>
      </c>
      <c r="H662" s="65">
        <v>59</v>
      </c>
      <c r="I662" s="64">
        <v>0.05</v>
      </c>
      <c r="J662" s="63">
        <v>830.75</v>
      </c>
      <c r="K662" s="64">
        <v>0.03</v>
      </c>
      <c r="L662" s="63">
        <v>709.21</v>
      </c>
      <c r="M662" s="64">
        <v>0.03</v>
      </c>
      <c r="N662" s="66">
        <v>3</v>
      </c>
      <c r="O662" s="66">
        <v>3</v>
      </c>
      <c r="P662" s="67" t="str">
        <f t="shared" si="10"/>
        <v>33</v>
      </c>
      <c r="Q662" s="68"/>
      <c r="R662" s="66" t="s">
        <v>7</v>
      </c>
    </row>
    <row r="663" spans="1:18" x14ac:dyDescent="0.25">
      <c r="A663" s="2" t="s">
        <v>4030</v>
      </c>
      <c r="B663" s="2" t="s">
        <v>5249</v>
      </c>
      <c r="C663" s="2" t="s">
        <v>5250</v>
      </c>
      <c r="D663" s="63">
        <v>2.8700000000000014</v>
      </c>
      <c r="E663" s="63">
        <v>16.541599999999999</v>
      </c>
      <c r="F663" s="64">
        <v>5.76</v>
      </c>
      <c r="G663" s="63">
        <v>13.67</v>
      </c>
      <c r="H663" s="65">
        <v>52</v>
      </c>
      <c r="I663" s="64">
        <v>0.04</v>
      </c>
      <c r="J663" s="63">
        <v>857</v>
      </c>
      <c r="K663" s="64">
        <v>0.03</v>
      </c>
      <c r="L663" s="63">
        <v>707.76</v>
      </c>
      <c r="M663" s="64">
        <v>0.03</v>
      </c>
      <c r="N663" s="66">
        <v>3</v>
      </c>
      <c r="O663" s="66">
        <v>3</v>
      </c>
      <c r="P663" s="67" t="str">
        <f t="shared" si="10"/>
        <v>33</v>
      </c>
      <c r="Q663" s="68"/>
      <c r="R663" s="66" t="s">
        <v>7</v>
      </c>
    </row>
    <row r="664" spans="1:18" x14ac:dyDescent="0.25">
      <c r="A664" s="2" t="s">
        <v>4030</v>
      </c>
      <c r="B664" s="2" t="s">
        <v>5251</v>
      </c>
      <c r="C664" s="2" t="s">
        <v>5252</v>
      </c>
      <c r="D664" s="63">
        <v>3.5600000000000014</v>
      </c>
      <c r="E664" s="63">
        <v>24.5</v>
      </c>
      <c r="F664" s="64">
        <v>6.88</v>
      </c>
      <c r="G664" s="63">
        <v>20.94</v>
      </c>
      <c r="H664" s="65">
        <v>34</v>
      </c>
      <c r="I664" s="64">
        <v>0.02</v>
      </c>
      <c r="J664" s="63">
        <v>828.5</v>
      </c>
      <c r="K664" s="64">
        <v>0.03</v>
      </c>
      <c r="L664" s="63">
        <v>707.46</v>
      </c>
      <c r="M664" s="64">
        <v>0.03</v>
      </c>
      <c r="N664" s="66">
        <v>3</v>
      </c>
      <c r="O664" s="66">
        <v>3</v>
      </c>
      <c r="P664" s="67" t="str">
        <f t="shared" si="10"/>
        <v>33</v>
      </c>
      <c r="Q664" s="68"/>
      <c r="R664" s="66" t="s">
        <v>7</v>
      </c>
    </row>
    <row r="665" spans="1:18" x14ac:dyDescent="0.25">
      <c r="A665" s="2" t="s">
        <v>4030</v>
      </c>
      <c r="B665" s="2" t="s">
        <v>5253</v>
      </c>
      <c r="C665" s="2" t="s">
        <v>2250</v>
      </c>
      <c r="D665" s="63">
        <v>5.04</v>
      </c>
      <c r="E665" s="63">
        <v>25.522200000000002</v>
      </c>
      <c r="F665" s="64">
        <v>5.0599999999999996</v>
      </c>
      <c r="G665" s="63">
        <v>20.48</v>
      </c>
      <c r="H665" s="65">
        <v>34</v>
      </c>
      <c r="I665" s="64">
        <v>0.02</v>
      </c>
      <c r="J665" s="63">
        <v>878.8</v>
      </c>
      <c r="K665" s="64">
        <v>0.03</v>
      </c>
      <c r="L665" s="63">
        <v>707.44</v>
      </c>
      <c r="M665" s="64">
        <v>0.03</v>
      </c>
      <c r="N665" s="66">
        <v>3</v>
      </c>
      <c r="O665" s="66">
        <v>3</v>
      </c>
      <c r="P665" s="67" t="str">
        <f t="shared" si="10"/>
        <v>33</v>
      </c>
      <c r="Q665" s="68"/>
      <c r="R665" s="66" t="s">
        <v>7</v>
      </c>
    </row>
    <row r="666" spans="1:18" x14ac:dyDescent="0.25">
      <c r="A666" s="2" t="s">
        <v>4030</v>
      </c>
      <c r="B666" s="2" t="s">
        <v>5254</v>
      </c>
      <c r="C666" s="2" t="s">
        <v>5255</v>
      </c>
      <c r="D666" s="63">
        <v>3.0400000000000023</v>
      </c>
      <c r="E666" s="63">
        <v>21.916599999999999</v>
      </c>
      <c r="F666" s="64">
        <v>7.2</v>
      </c>
      <c r="G666" s="63">
        <v>18.87</v>
      </c>
      <c r="H666" s="65">
        <v>38</v>
      </c>
      <c r="I666" s="64">
        <v>0.03</v>
      </c>
      <c r="J666" s="63">
        <v>819</v>
      </c>
      <c r="K666" s="64">
        <v>0.03</v>
      </c>
      <c r="L666" s="63">
        <v>703.48</v>
      </c>
      <c r="M666" s="64">
        <v>0.03</v>
      </c>
      <c r="N666" s="66">
        <v>3</v>
      </c>
      <c r="O666" s="66">
        <v>3</v>
      </c>
      <c r="P666" s="67" t="str">
        <f t="shared" si="10"/>
        <v>33</v>
      </c>
      <c r="Q666" s="68"/>
      <c r="R666" s="66" t="s">
        <v>7</v>
      </c>
    </row>
    <row r="667" spans="1:18" x14ac:dyDescent="0.25">
      <c r="A667" s="2" t="s">
        <v>4030</v>
      </c>
      <c r="B667" s="2" t="s">
        <v>5256</v>
      </c>
      <c r="C667" s="2" t="s">
        <v>5257</v>
      </c>
      <c r="D667" s="63">
        <v>4.3400000000000025</v>
      </c>
      <c r="E667" s="63">
        <v>22.781199999999998</v>
      </c>
      <c r="F667" s="64">
        <v>5.24</v>
      </c>
      <c r="G667" s="63">
        <v>18.440000000000001</v>
      </c>
      <c r="H667" s="65">
        <v>38</v>
      </c>
      <c r="I667" s="64">
        <v>0.03</v>
      </c>
      <c r="J667" s="63">
        <v>867.25</v>
      </c>
      <c r="K667" s="64">
        <v>0.03</v>
      </c>
      <c r="L667" s="63">
        <v>702.33</v>
      </c>
      <c r="M667" s="64">
        <v>0.03</v>
      </c>
      <c r="N667" s="66">
        <v>3</v>
      </c>
      <c r="O667" s="66">
        <v>3</v>
      </c>
      <c r="P667" s="67" t="str">
        <f t="shared" si="10"/>
        <v>33</v>
      </c>
      <c r="Q667" s="68"/>
      <c r="R667" s="66" t="s">
        <v>7</v>
      </c>
    </row>
    <row r="668" spans="1:18" x14ac:dyDescent="0.25">
      <c r="A668" s="2" t="s">
        <v>4030</v>
      </c>
      <c r="B668" s="2" t="s">
        <v>5258</v>
      </c>
      <c r="C668" s="2" t="s">
        <v>5259</v>
      </c>
      <c r="D668" s="63">
        <v>4.0100000000000016</v>
      </c>
      <c r="E668" s="63">
        <v>25.2651</v>
      </c>
      <c r="F668" s="64">
        <v>6.3</v>
      </c>
      <c r="G668" s="63">
        <v>21.25</v>
      </c>
      <c r="H668" s="65">
        <v>33</v>
      </c>
      <c r="I668" s="64">
        <v>0.02</v>
      </c>
      <c r="J668" s="63">
        <v>833.75</v>
      </c>
      <c r="K668" s="64">
        <v>0.03</v>
      </c>
      <c r="L668" s="63">
        <v>701.42</v>
      </c>
      <c r="M668" s="64">
        <v>0.03</v>
      </c>
      <c r="N668" s="66">
        <v>3</v>
      </c>
      <c r="O668" s="66">
        <v>3</v>
      </c>
      <c r="P668" s="67" t="str">
        <f t="shared" si="10"/>
        <v>33</v>
      </c>
      <c r="Q668" s="68"/>
      <c r="R668" s="66" t="s">
        <v>7</v>
      </c>
    </row>
    <row r="669" spans="1:18" x14ac:dyDescent="0.25">
      <c r="A669" s="2" t="s">
        <v>4030</v>
      </c>
      <c r="B669" s="2" t="s">
        <v>5260</v>
      </c>
      <c r="C669" s="2" t="s">
        <v>5261</v>
      </c>
      <c r="D669" s="63">
        <v>3.9000000000000017</v>
      </c>
      <c r="E669" s="63">
        <v>21.5517</v>
      </c>
      <c r="F669" s="64">
        <v>5.52</v>
      </c>
      <c r="G669" s="63">
        <v>17.649999999999999</v>
      </c>
      <c r="H669" s="65">
        <v>42</v>
      </c>
      <c r="I669" s="64">
        <v>0.03</v>
      </c>
      <c r="J669" s="63">
        <v>865</v>
      </c>
      <c r="K669" s="64">
        <v>0.03</v>
      </c>
      <c r="L669" s="63">
        <v>701.2</v>
      </c>
      <c r="M669" s="64">
        <v>0.03</v>
      </c>
      <c r="N669" s="66">
        <v>3</v>
      </c>
      <c r="O669" s="66">
        <v>3</v>
      </c>
      <c r="P669" s="67" t="str">
        <f t="shared" si="10"/>
        <v>33</v>
      </c>
      <c r="Q669" s="68"/>
      <c r="R669" s="66" t="s">
        <v>7</v>
      </c>
    </row>
    <row r="670" spans="1:18" x14ac:dyDescent="0.25">
      <c r="A670" s="2" t="s">
        <v>4030</v>
      </c>
      <c r="B670" s="2" t="s">
        <v>7100</v>
      </c>
      <c r="C670" s="2" t="s">
        <v>4138</v>
      </c>
      <c r="D670" s="63">
        <v>6.3696969696969692</v>
      </c>
      <c r="E670" s="63">
        <v>38.2181</v>
      </c>
      <c r="F670" s="64">
        <v>5.99</v>
      </c>
      <c r="G670" s="63">
        <v>31.84</v>
      </c>
      <c r="H670" s="65">
        <v>22</v>
      </c>
      <c r="I670" s="64">
        <v>0.01</v>
      </c>
      <c r="J670" s="63">
        <v>840.8</v>
      </c>
      <c r="K670" s="64">
        <v>0.03</v>
      </c>
      <c r="L670" s="63">
        <v>700.66</v>
      </c>
      <c r="M670" s="64">
        <v>0.03</v>
      </c>
      <c r="N670" s="66">
        <v>3</v>
      </c>
      <c r="O670" s="66">
        <v>3</v>
      </c>
      <c r="P670" s="67" t="str">
        <f t="shared" si="10"/>
        <v>33</v>
      </c>
      <c r="Q670" s="67"/>
      <c r="R670" s="66" t="s">
        <v>3265</v>
      </c>
    </row>
    <row r="671" spans="1:18" x14ac:dyDescent="0.25">
      <c r="A671" s="2" t="s">
        <v>4030</v>
      </c>
      <c r="B671" s="2" t="s">
        <v>7101</v>
      </c>
      <c r="C671" s="2" t="s">
        <v>7102</v>
      </c>
      <c r="D671" s="63">
        <v>5.0030864197530871</v>
      </c>
      <c r="E671" s="63">
        <v>30.0185</v>
      </c>
      <c r="F671" s="64">
        <v>5.99</v>
      </c>
      <c r="G671" s="63">
        <v>25.01</v>
      </c>
      <c r="H671" s="65">
        <v>28</v>
      </c>
      <c r="I671" s="64">
        <v>0.02</v>
      </c>
      <c r="J671" s="63">
        <v>840.5</v>
      </c>
      <c r="K671" s="64">
        <v>0.03</v>
      </c>
      <c r="L671" s="63">
        <v>700.41</v>
      </c>
      <c r="M671" s="64">
        <v>0.03</v>
      </c>
      <c r="N671" s="66">
        <v>3</v>
      </c>
      <c r="O671" s="66">
        <v>3</v>
      </c>
      <c r="P671" s="67" t="str">
        <f t="shared" si="10"/>
        <v>33</v>
      </c>
      <c r="Q671" s="67"/>
      <c r="R671" s="66" t="s">
        <v>3265</v>
      </c>
    </row>
    <row r="672" spans="1:18" x14ac:dyDescent="0.25">
      <c r="A672" s="2" t="s">
        <v>4030</v>
      </c>
      <c r="B672" s="2" t="s">
        <v>5262</v>
      </c>
      <c r="C672" s="2" t="s">
        <v>5263</v>
      </c>
      <c r="D672" s="63">
        <v>6.6200000000000028</v>
      </c>
      <c r="E672" s="63">
        <v>33.294199999999996</v>
      </c>
      <c r="F672" s="64">
        <v>5.0199999999999996</v>
      </c>
      <c r="G672" s="63">
        <v>26.67</v>
      </c>
      <c r="H672" s="65">
        <v>26</v>
      </c>
      <c r="I672" s="64">
        <v>0.02</v>
      </c>
      <c r="J672" s="63">
        <v>868.24</v>
      </c>
      <c r="K672" s="64">
        <v>0.03</v>
      </c>
      <c r="L672" s="63">
        <v>696.12</v>
      </c>
      <c r="M672" s="64">
        <v>0.03</v>
      </c>
      <c r="N672" s="66">
        <v>3</v>
      </c>
      <c r="O672" s="66">
        <v>3</v>
      </c>
      <c r="P672" s="67" t="str">
        <f t="shared" si="10"/>
        <v>33</v>
      </c>
      <c r="Q672" s="68"/>
      <c r="R672" s="66" t="s">
        <v>7</v>
      </c>
    </row>
    <row r="673" spans="1:18" x14ac:dyDescent="0.25">
      <c r="A673" s="2" t="s">
        <v>4030</v>
      </c>
      <c r="B673" s="2" t="s">
        <v>5264</v>
      </c>
      <c r="C673" s="2" t="s">
        <v>5265</v>
      </c>
      <c r="D673" s="63">
        <v>3.629999999999999</v>
      </c>
      <c r="E673" s="63">
        <v>26.378499999999999</v>
      </c>
      <c r="F673" s="64">
        <v>7.26</v>
      </c>
      <c r="G673" s="63">
        <v>22.74</v>
      </c>
      <c r="H673" s="65">
        <v>31</v>
      </c>
      <c r="I673" s="64">
        <v>0.02</v>
      </c>
      <c r="J673" s="63">
        <v>801.6</v>
      </c>
      <c r="K673" s="64">
        <v>0.03</v>
      </c>
      <c r="L673" s="63">
        <v>689.07</v>
      </c>
      <c r="M673" s="64">
        <v>0.03</v>
      </c>
      <c r="N673" s="66">
        <v>3</v>
      </c>
      <c r="O673" s="66">
        <v>3</v>
      </c>
      <c r="P673" s="67" t="str">
        <f t="shared" si="10"/>
        <v>33</v>
      </c>
      <c r="Q673" s="68"/>
      <c r="R673" s="66" t="s">
        <v>7</v>
      </c>
    </row>
    <row r="674" spans="1:18" x14ac:dyDescent="0.25">
      <c r="A674" s="2" t="s">
        <v>4030</v>
      </c>
      <c r="B674" s="2" t="s">
        <v>5266</v>
      </c>
      <c r="C674" s="2" t="s">
        <v>5267</v>
      </c>
      <c r="D674" s="63">
        <v>4.5500000000000016</v>
      </c>
      <c r="E674" s="63">
        <v>23.223600000000001</v>
      </c>
      <c r="F674" s="64">
        <v>5.0999999999999996</v>
      </c>
      <c r="G674" s="63">
        <v>18.670000000000002</v>
      </c>
      <c r="H674" s="65">
        <v>37</v>
      </c>
      <c r="I674" s="64">
        <v>0.03</v>
      </c>
      <c r="J674" s="63">
        <v>856.5</v>
      </c>
      <c r="K674" s="64">
        <v>0.03</v>
      </c>
      <c r="L674" s="63">
        <v>688.15</v>
      </c>
      <c r="M674" s="64">
        <v>0.03</v>
      </c>
      <c r="N674" s="66">
        <v>3</v>
      </c>
      <c r="O674" s="66">
        <v>3</v>
      </c>
      <c r="P674" s="67" t="str">
        <f t="shared" si="10"/>
        <v>33</v>
      </c>
      <c r="Q674" s="68"/>
      <c r="R674" s="66" t="s">
        <v>7</v>
      </c>
    </row>
    <row r="675" spans="1:18" x14ac:dyDescent="0.25">
      <c r="A675" s="2" t="s">
        <v>4030</v>
      </c>
      <c r="B675" s="2" t="s">
        <v>5268</v>
      </c>
      <c r="C675" s="2" t="s">
        <v>5269</v>
      </c>
      <c r="D675" s="63">
        <v>2.1700000000000013</v>
      </c>
      <c r="E675" s="63">
        <v>16.808800000000002</v>
      </c>
      <c r="F675" s="64">
        <v>7.74</v>
      </c>
      <c r="G675" s="63">
        <v>14.63</v>
      </c>
      <c r="H675" s="65">
        <v>54</v>
      </c>
      <c r="I675" s="64">
        <v>0.04</v>
      </c>
      <c r="J675" s="63">
        <v>804.4</v>
      </c>
      <c r="K675" s="64">
        <v>0.03</v>
      </c>
      <c r="L675" s="63">
        <v>687.22</v>
      </c>
      <c r="M675" s="64">
        <v>0.03</v>
      </c>
      <c r="N675" s="66">
        <v>3</v>
      </c>
      <c r="O675" s="66">
        <v>3</v>
      </c>
      <c r="P675" s="67" t="str">
        <f t="shared" si="10"/>
        <v>33</v>
      </c>
      <c r="Q675" s="68"/>
      <c r="R675" s="66" t="s">
        <v>7</v>
      </c>
    </row>
    <row r="676" spans="1:18" x14ac:dyDescent="0.25">
      <c r="A676" s="2" t="s">
        <v>4030</v>
      </c>
      <c r="B676" s="2" t="s">
        <v>5270</v>
      </c>
      <c r="C676" s="2" t="s">
        <v>5271</v>
      </c>
      <c r="D676" s="63">
        <v>16.650000000000002</v>
      </c>
      <c r="E676" s="63">
        <v>74.422700000000006</v>
      </c>
      <c r="F676" s="64">
        <v>4.46</v>
      </c>
      <c r="G676" s="63">
        <v>57.77</v>
      </c>
      <c r="H676" s="65">
        <v>12</v>
      </c>
      <c r="I676" s="64">
        <v>0.01</v>
      </c>
      <c r="J676" s="63">
        <v>886.65</v>
      </c>
      <c r="K676" s="64">
        <v>0.03</v>
      </c>
      <c r="L676" s="63">
        <v>686.85</v>
      </c>
      <c r="M676" s="64">
        <v>0.03</v>
      </c>
      <c r="N676" s="66">
        <v>3</v>
      </c>
      <c r="O676" s="66">
        <v>3</v>
      </c>
      <c r="P676" s="67" t="str">
        <f t="shared" si="10"/>
        <v>33</v>
      </c>
      <c r="Q676" s="68"/>
      <c r="R676" s="66" t="s">
        <v>7</v>
      </c>
    </row>
    <row r="677" spans="1:18" x14ac:dyDescent="0.25">
      <c r="A677" s="2" t="s">
        <v>4030</v>
      </c>
      <c r="B677" s="2" t="s">
        <v>5272</v>
      </c>
      <c r="C677" s="2" t="s">
        <v>5273</v>
      </c>
      <c r="D677" s="63">
        <v>8.879999999999999</v>
      </c>
      <c r="E677" s="63">
        <v>39.954700000000003</v>
      </c>
      <c r="F677" s="64">
        <v>4.49</v>
      </c>
      <c r="G677" s="63">
        <v>31.07</v>
      </c>
      <c r="H677" s="65">
        <v>22</v>
      </c>
      <c r="I677" s="64">
        <v>0.01</v>
      </c>
      <c r="J677" s="63">
        <v>881.05</v>
      </c>
      <c r="K677" s="64">
        <v>0.03</v>
      </c>
      <c r="L677" s="63">
        <v>685.69</v>
      </c>
      <c r="M677" s="64">
        <v>0.03</v>
      </c>
      <c r="N677" s="66">
        <v>3</v>
      </c>
      <c r="O677" s="66">
        <v>3</v>
      </c>
      <c r="P677" s="67" t="str">
        <f t="shared" si="10"/>
        <v>33</v>
      </c>
      <c r="Q677" s="68"/>
      <c r="R677" s="66" t="s">
        <v>7</v>
      </c>
    </row>
    <row r="678" spans="1:18" x14ac:dyDescent="0.25">
      <c r="A678" s="2" t="s">
        <v>4030</v>
      </c>
      <c r="B678" s="2" t="s">
        <v>5274</v>
      </c>
      <c r="C678" s="2" t="s">
        <v>5275</v>
      </c>
      <c r="D678" s="63">
        <v>2.9300000000000024</v>
      </c>
      <c r="E678" s="63">
        <v>23.693899999999999</v>
      </c>
      <c r="F678" s="64">
        <v>8.08</v>
      </c>
      <c r="G678" s="63">
        <v>20.76</v>
      </c>
      <c r="H678" s="65">
        <v>33</v>
      </c>
      <c r="I678" s="64">
        <v>0.02</v>
      </c>
      <c r="J678" s="63">
        <v>781.9</v>
      </c>
      <c r="K678" s="64">
        <v>0.03</v>
      </c>
      <c r="L678" s="63">
        <v>685.21</v>
      </c>
      <c r="M678" s="64">
        <v>0.03</v>
      </c>
      <c r="N678" s="66">
        <v>3</v>
      </c>
      <c r="O678" s="66">
        <v>3</v>
      </c>
      <c r="P678" s="67" t="str">
        <f t="shared" si="10"/>
        <v>33</v>
      </c>
      <c r="Q678" s="68"/>
      <c r="R678" s="66" t="s">
        <v>7</v>
      </c>
    </row>
    <row r="679" spans="1:18" x14ac:dyDescent="0.25">
      <c r="A679" s="2" t="s">
        <v>4030</v>
      </c>
      <c r="B679" s="2" t="s">
        <v>5276</v>
      </c>
      <c r="C679" s="2" t="s">
        <v>5277</v>
      </c>
      <c r="D679" s="63">
        <v>3.5199999999999987</v>
      </c>
      <c r="E679" s="63">
        <v>21.5</v>
      </c>
      <c r="F679" s="64">
        <v>6.1</v>
      </c>
      <c r="G679" s="63">
        <v>17.98</v>
      </c>
      <c r="H679" s="65">
        <v>40</v>
      </c>
      <c r="I679" s="64">
        <v>0.03</v>
      </c>
      <c r="J679" s="63">
        <v>826</v>
      </c>
      <c r="K679" s="64">
        <v>0.03</v>
      </c>
      <c r="L679" s="63">
        <v>685.2</v>
      </c>
      <c r="M679" s="64">
        <v>0.03</v>
      </c>
      <c r="N679" s="66">
        <v>3</v>
      </c>
      <c r="O679" s="66">
        <v>3</v>
      </c>
      <c r="P679" s="67" t="str">
        <f t="shared" si="10"/>
        <v>33</v>
      </c>
      <c r="Q679" s="68"/>
      <c r="R679" s="66" t="s">
        <v>7</v>
      </c>
    </row>
    <row r="680" spans="1:18" x14ac:dyDescent="0.25">
      <c r="A680" s="2" t="s">
        <v>4030</v>
      </c>
      <c r="B680" s="2" t="s">
        <v>5278</v>
      </c>
      <c r="C680" s="2" t="s">
        <v>5279</v>
      </c>
      <c r="D680" s="63">
        <v>2.1899999999999986</v>
      </c>
      <c r="E680" s="63">
        <v>15.757</v>
      </c>
      <c r="F680" s="64">
        <v>7.19</v>
      </c>
      <c r="G680" s="63">
        <v>13.56</v>
      </c>
      <c r="H680" s="65">
        <v>51</v>
      </c>
      <c r="I680" s="64">
        <v>0.04</v>
      </c>
      <c r="J680" s="63">
        <v>796.85</v>
      </c>
      <c r="K680" s="64">
        <v>0.03</v>
      </c>
      <c r="L680" s="63">
        <v>685.16</v>
      </c>
      <c r="M680" s="64">
        <v>0.03</v>
      </c>
      <c r="N680" s="66">
        <v>3</v>
      </c>
      <c r="O680" s="66">
        <v>3</v>
      </c>
      <c r="P680" s="67" t="str">
        <f t="shared" si="10"/>
        <v>33</v>
      </c>
      <c r="Q680" s="68"/>
      <c r="R680" s="66" t="s">
        <v>7</v>
      </c>
    </row>
    <row r="681" spans="1:18" x14ac:dyDescent="0.25">
      <c r="A681" s="2" t="s">
        <v>4030</v>
      </c>
      <c r="B681" s="2" t="s">
        <v>5280</v>
      </c>
      <c r="C681" s="2" t="s">
        <v>5281</v>
      </c>
      <c r="D681" s="63">
        <v>3.0199999999999991</v>
      </c>
      <c r="E681" s="63">
        <v>22.094200000000001</v>
      </c>
      <c r="F681" s="64">
        <v>7.31</v>
      </c>
      <c r="G681" s="63">
        <v>19.07</v>
      </c>
      <c r="H681" s="65">
        <v>36</v>
      </c>
      <c r="I681" s="64">
        <v>0.03</v>
      </c>
      <c r="J681" s="63">
        <v>789.3</v>
      </c>
      <c r="K681" s="64">
        <v>0.03</v>
      </c>
      <c r="L681" s="63">
        <v>680.58</v>
      </c>
      <c r="M681" s="64">
        <v>0.03</v>
      </c>
      <c r="N681" s="66">
        <v>3</v>
      </c>
      <c r="O681" s="66">
        <v>3</v>
      </c>
      <c r="P681" s="67" t="str">
        <f t="shared" si="10"/>
        <v>33</v>
      </c>
      <c r="Q681" s="68"/>
      <c r="R681" s="66" t="s">
        <v>7</v>
      </c>
    </row>
    <row r="682" spans="1:18" x14ac:dyDescent="0.25">
      <c r="A682" s="2" t="s">
        <v>4030</v>
      </c>
      <c r="B682" s="2" t="s">
        <v>5282</v>
      </c>
      <c r="C682" s="2" t="s">
        <v>5283</v>
      </c>
      <c r="D682" s="63">
        <v>4.2700000000000005</v>
      </c>
      <c r="E682" s="63">
        <v>19.649999999999999</v>
      </c>
      <c r="F682" s="64">
        <v>4.5999999999999996</v>
      </c>
      <c r="G682" s="63">
        <v>15.38</v>
      </c>
      <c r="H682" s="65">
        <v>44</v>
      </c>
      <c r="I682" s="64">
        <v>0.03</v>
      </c>
      <c r="J682" s="63">
        <v>867</v>
      </c>
      <c r="K682" s="64">
        <v>0.03</v>
      </c>
      <c r="L682" s="63">
        <v>679.12</v>
      </c>
      <c r="M682" s="64">
        <v>0.03</v>
      </c>
      <c r="N682" s="66">
        <v>3</v>
      </c>
      <c r="O682" s="66">
        <v>3</v>
      </c>
      <c r="P682" s="67" t="str">
        <f t="shared" si="10"/>
        <v>33</v>
      </c>
      <c r="Q682" s="68"/>
      <c r="R682" s="66" t="s">
        <v>7</v>
      </c>
    </row>
    <row r="683" spans="1:18" x14ac:dyDescent="0.25">
      <c r="A683" s="2" t="s">
        <v>4030</v>
      </c>
      <c r="B683" s="2" t="s">
        <v>5284</v>
      </c>
      <c r="C683" s="2" t="s">
        <v>4585</v>
      </c>
      <c r="D683" s="63">
        <v>7.49</v>
      </c>
      <c r="E683" s="63">
        <v>43.535400000000003</v>
      </c>
      <c r="F683" s="64">
        <v>5.81</v>
      </c>
      <c r="G683" s="63">
        <v>36.04</v>
      </c>
      <c r="H683" s="65">
        <v>20</v>
      </c>
      <c r="I683" s="64">
        <v>0.01</v>
      </c>
      <c r="J683" s="63">
        <v>827.78</v>
      </c>
      <c r="K683" s="64">
        <v>0.03</v>
      </c>
      <c r="L683" s="63">
        <v>677.98</v>
      </c>
      <c r="M683" s="64">
        <v>0.03</v>
      </c>
      <c r="N683" s="66">
        <v>3</v>
      </c>
      <c r="O683" s="66">
        <v>3</v>
      </c>
      <c r="P683" s="67" t="str">
        <f t="shared" si="10"/>
        <v>33</v>
      </c>
      <c r="Q683" s="68"/>
      <c r="R683" s="66" t="s">
        <v>7</v>
      </c>
    </row>
    <row r="684" spans="1:18" x14ac:dyDescent="0.25">
      <c r="A684" s="2" t="s">
        <v>4030</v>
      </c>
      <c r="B684" s="2" t="s">
        <v>5285</v>
      </c>
      <c r="C684" s="2" t="s">
        <v>5286</v>
      </c>
      <c r="D684" s="63">
        <v>3.0799999999999987</v>
      </c>
      <c r="E684" s="63">
        <v>23.608699999999999</v>
      </c>
      <c r="F684" s="64">
        <v>7.66</v>
      </c>
      <c r="G684" s="63">
        <v>20.52</v>
      </c>
      <c r="H684" s="65">
        <v>33</v>
      </c>
      <c r="I684" s="64">
        <v>0.02</v>
      </c>
      <c r="J684" s="63">
        <v>779.09</v>
      </c>
      <c r="K684" s="64">
        <v>0.03</v>
      </c>
      <c r="L684" s="63">
        <v>677.45</v>
      </c>
      <c r="M684" s="64">
        <v>0.03</v>
      </c>
      <c r="N684" s="66">
        <v>3</v>
      </c>
      <c r="O684" s="66">
        <v>3</v>
      </c>
      <c r="P684" s="67" t="str">
        <f t="shared" si="10"/>
        <v>33</v>
      </c>
      <c r="Q684" s="68"/>
      <c r="R684" s="66" t="s">
        <v>7</v>
      </c>
    </row>
    <row r="685" spans="1:18" x14ac:dyDescent="0.25">
      <c r="A685" s="2" t="s">
        <v>4030</v>
      </c>
      <c r="B685" s="2" t="s">
        <v>7103</v>
      </c>
      <c r="C685" s="2" t="s">
        <v>7104</v>
      </c>
      <c r="D685" s="63">
        <v>4.8238095238095235</v>
      </c>
      <c r="E685" s="63">
        <v>28.942799999999998</v>
      </c>
      <c r="F685" s="64">
        <v>5.99</v>
      </c>
      <c r="G685" s="63">
        <v>24.11</v>
      </c>
      <c r="H685" s="65">
        <v>28</v>
      </c>
      <c r="I685" s="64">
        <v>0.02</v>
      </c>
      <c r="J685" s="63">
        <v>810.4</v>
      </c>
      <c r="K685" s="64">
        <v>0.03</v>
      </c>
      <c r="L685" s="63">
        <v>675.33</v>
      </c>
      <c r="M685" s="64">
        <v>0.03</v>
      </c>
      <c r="N685" s="66">
        <v>3</v>
      </c>
      <c r="O685" s="66">
        <v>3</v>
      </c>
      <c r="P685" s="67" t="str">
        <f t="shared" si="10"/>
        <v>33</v>
      </c>
      <c r="Q685" s="67"/>
      <c r="R685" s="66" t="s">
        <v>3265</v>
      </c>
    </row>
    <row r="686" spans="1:18" x14ac:dyDescent="0.25">
      <c r="A686" s="2" t="s">
        <v>4030</v>
      </c>
      <c r="B686" s="2" t="s">
        <v>5287</v>
      </c>
      <c r="C686" s="2" t="s">
        <v>5288</v>
      </c>
      <c r="D686" s="63">
        <v>4.1500000000000021</v>
      </c>
      <c r="E686" s="63">
        <v>28.046600000000002</v>
      </c>
      <c r="F686" s="64">
        <v>6.75</v>
      </c>
      <c r="G686" s="63">
        <v>23.89</v>
      </c>
      <c r="H686" s="65">
        <v>28</v>
      </c>
      <c r="I686" s="64">
        <v>0.02</v>
      </c>
      <c r="J686" s="63">
        <v>791.4</v>
      </c>
      <c r="K686" s="64">
        <v>0.03</v>
      </c>
      <c r="L686" s="63">
        <v>675.2</v>
      </c>
      <c r="M686" s="64">
        <v>0.03</v>
      </c>
      <c r="N686" s="66">
        <v>3</v>
      </c>
      <c r="O686" s="66">
        <v>3</v>
      </c>
      <c r="P686" s="67" t="str">
        <f t="shared" si="10"/>
        <v>33</v>
      </c>
      <c r="Q686" s="68"/>
      <c r="R686" s="66" t="s">
        <v>7</v>
      </c>
    </row>
    <row r="687" spans="1:18" x14ac:dyDescent="0.25">
      <c r="A687" s="2" t="s">
        <v>4030</v>
      </c>
      <c r="B687" s="2" t="s">
        <v>5289</v>
      </c>
      <c r="C687" s="2" t="s">
        <v>5290</v>
      </c>
      <c r="D687" s="63">
        <v>2.7000000000000015</v>
      </c>
      <c r="E687" s="63">
        <v>20.5229</v>
      </c>
      <c r="F687" s="64">
        <v>7.6</v>
      </c>
      <c r="G687" s="63">
        <v>17.82</v>
      </c>
      <c r="H687" s="65">
        <v>38</v>
      </c>
      <c r="I687" s="64">
        <v>0.03</v>
      </c>
      <c r="J687" s="63">
        <v>775.35</v>
      </c>
      <c r="K687" s="64">
        <v>0.03</v>
      </c>
      <c r="L687" s="63">
        <v>672.75</v>
      </c>
      <c r="M687" s="64">
        <v>0.03</v>
      </c>
      <c r="N687" s="66">
        <v>3</v>
      </c>
      <c r="O687" s="66">
        <v>3</v>
      </c>
      <c r="P687" s="67" t="str">
        <f t="shared" si="10"/>
        <v>33</v>
      </c>
      <c r="Q687" s="68"/>
      <c r="R687" s="66" t="s">
        <v>7</v>
      </c>
    </row>
    <row r="688" spans="1:18" x14ac:dyDescent="0.25">
      <c r="A688" s="2" t="s">
        <v>4030</v>
      </c>
      <c r="B688" s="2" t="s">
        <v>7105</v>
      </c>
      <c r="C688" s="2" t="s">
        <v>7106</v>
      </c>
      <c r="D688" s="63">
        <v>3.9453125000000009</v>
      </c>
      <c r="E688" s="63">
        <v>23.671800000000001</v>
      </c>
      <c r="F688" s="64">
        <v>5.99</v>
      </c>
      <c r="G688" s="63">
        <v>19.72</v>
      </c>
      <c r="H688" s="65">
        <v>34</v>
      </c>
      <c r="I688" s="64">
        <v>0.02</v>
      </c>
      <c r="J688" s="63">
        <v>804.5</v>
      </c>
      <c r="K688" s="64">
        <v>0.03</v>
      </c>
      <c r="L688" s="63">
        <v>670.35</v>
      </c>
      <c r="M688" s="64">
        <v>0.03</v>
      </c>
      <c r="N688" s="66">
        <v>3</v>
      </c>
      <c r="O688" s="66">
        <v>3</v>
      </c>
      <c r="P688" s="67" t="str">
        <f t="shared" si="10"/>
        <v>33</v>
      </c>
      <c r="Q688" s="67"/>
      <c r="R688" s="66" t="s">
        <v>3265</v>
      </c>
    </row>
    <row r="689" spans="1:18" x14ac:dyDescent="0.25">
      <c r="A689" s="2" t="s">
        <v>4030</v>
      </c>
      <c r="B689" s="2" t="s">
        <v>5291</v>
      </c>
      <c r="C689" s="2" t="s">
        <v>5292</v>
      </c>
      <c r="D689" s="63">
        <v>3.0199999999999991</v>
      </c>
      <c r="E689" s="63">
        <v>17.465399999999999</v>
      </c>
      <c r="F689" s="64">
        <v>5.78</v>
      </c>
      <c r="G689" s="63">
        <v>14.44</v>
      </c>
      <c r="H689" s="65">
        <v>46</v>
      </c>
      <c r="I689" s="64">
        <v>0.03</v>
      </c>
      <c r="J689" s="63">
        <v>806.48</v>
      </c>
      <c r="K689" s="64">
        <v>0.03</v>
      </c>
      <c r="L689" s="63">
        <v>667.56</v>
      </c>
      <c r="M689" s="64">
        <v>0.03</v>
      </c>
      <c r="N689" s="66">
        <v>3</v>
      </c>
      <c r="O689" s="66">
        <v>3</v>
      </c>
      <c r="P689" s="67" t="str">
        <f t="shared" si="10"/>
        <v>33</v>
      </c>
      <c r="Q689" s="68"/>
      <c r="R689" s="66" t="s">
        <v>7</v>
      </c>
    </row>
    <row r="690" spans="1:18" x14ac:dyDescent="0.25">
      <c r="A690" s="2" t="s">
        <v>4030</v>
      </c>
      <c r="B690" s="2" t="s">
        <v>5293</v>
      </c>
      <c r="C690" s="2" t="s">
        <v>5294</v>
      </c>
      <c r="D690" s="63">
        <v>2.3400000000000021</v>
      </c>
      <c r="E690" s="63">
        <v>15.808299999999999</v>
      </c>
      <c r="F690" s="64">
        <v>6.75</v>
      </c>
      <c r="G690" s="63">
        <v>13.46</v>
      </c>
      <c r="H690" s="65">
        <v>50</v>
      </c>
      <c r="I690" s="64">
        <v>0.04</v>
      </c>
      <c r="J690" s="63">
        <v>783.8</v>
      </c>
      <c r="K690" s="64">
        <v>0.03</v>
      </c>
      <c r="L690" s="63">
        <v>666.8</v>
      </c>
      <c r="M690" s="64">
        <v>0.03</v>
      </c>
      <c r="N690" s="66">
        <v>3</v>
      </c>
      <c r="O690" s="66">
        <v>3</v>
      </c>
      <c r="P690" s="67" t="str">
        <f t="shared" si="10"/>
        <v>33</v>
      </c>
      <c r="Q690" s="68"/>
      <c r="R690" s="66" t="s">
        <v>7</v>
      </c>
    </row>
    <row r="691" spans="1:18" x14ac:dyDescent="0.25">
      <c r="A691" s="2" t="s">
        <v>4030</v>
      </c>
      <c r="B691" s="2" t="s">
        <v>5295</v>
      </c>
      <c r="C691" s="2" t="s">
        <v>5296</v>
      </c>
      <c r="D691" s="63">
        <v>1.2200000000000002</v>
      </c>
      <c r="E691" s="63">
        <v>11.066599999999999</v>
      </c>
      <c r="F691" s="64">
        <v>9.07</v>
      </c>
      <c r="G691" s="63">
        <v>9.84</v>
      </c>
      <c r="H691" s="65">
        <v>86</v>
      </c>
      <c r="I691" s="64">
        <v>7.0000000000000007E-2</v>
      </c>
      <c r="J691" s="63">
        <v>771.6</v>
      </c>
      <c r="K691" s="64">
        <v>0.03</v>
      </c>
      <c r="L691" s="63">
        <v>666.68</v>
      </c>
      <c r="M691" s="64">
        <v>0.03</v>
      </c>
      <c r="N691" s="66">
        <v>3</v>
      </c>
      <c r="O691" s="66">
        <v>3</v>
      </c>
      <c r="P691" s="67" t="str">
        <f t="shared" si="10"/>
        <v>33</v>
      </c>
      <c r="Q691" s="68"/>
      <c r="R691" s="66" t="s">
        <v>7</v>
      </c>
    </row>
    <row r="692" spans="1:18" x14ac:dyDescent="0.25">
      <c r="A692" s="2" t="s">
        <v>4030</v>
      </c>
      <c r="B692" s="2" t="s">
        <v>5297</v>
      </c>
      <c r="C692" s="2" t="s">
        <v>5298</v>
      </c>
      <c r="D692" s="63">
        <v>2.5999999999999988</v>
      </c>
      <c r="E692" s="63">
        <v>20.187799999999999</v>
      </c>
      <c r="F692" s="64">
        <v>7.76</v>
      </c>
      <c r="G692" s="63">
        <v>17.579999999999998</v>
      </c>
      <c r="H692" s="65">
        <v>39</v>
      </c>
      <c r="I692" s="64">
        <v>0.03</v>
      </c>
      <c r="J692" s="63">
        <v>766.95</v>
      </c>
      <c r="K692" s="64">
        <v>0.03</v>
      </c>
      <c r="L692" s="63">
        <v>665.55</v>
      </c>
      <c r="M692" s="64">
        <v>0.03</v>
      </c>
      <c r="N692" s="66">
        <v>3</v>
      </c>
      <c r="O692" s="66">
        <v>3</v>
      </c>
      <c r="P692" s="67" t="str">
        <f t="shared" si="10"/>
        <v>33</v>
      </c>
      <c r="Q692" s="68"/>
      <c r="R692" s="66" t="s">
        <v>7</v>
      </c>
    </row>
    <row r="693" spans="1:18" x14ac:dyDescent="0.25">
      <c r="A693" s="2" t="s">
        <v>4030</v>
      </c>
      <c r="B693" s="2" t="s">
        <v>5299</v>
      </c>
      <c r="C693" s="2" t="s">
        <v>5300</v>
      </c>
      <c r="D693" s="63">
        <v>0.67999999999999983</v>
      </c>
      <c r="E693" s="63">
        <v>7.5944000000000003</v>
      </c>
      <c r="F693" s="64">
        <v>11.16</v>
      </c>
      <c r="G693" s="63">
        <v>6.91</v>
      </c>
      <c r="H693" s="65">
        <v>95</v>
      </c>
      <c r="I693" s="64">
        <v>0.08</v>
      </c>
      <c r="J693" s="63">
        <v>727.78</v>
      </c>
      <c r="K693" s="64">
        <v>0.03</v>
      </c>
      <c r="L693" s="63">
        <v>663.18</v>
      </c>
      <c r="M693" s="64">
        <v>0.03</v>
      </c>
      <c r="N693" s="66">
        <v>3</v>
      </c>
      <c r="O693" s="66">
        <v>3</v>
      </c>
      <c r="P693" s="67" t="str">
        <f t="shared" si="10"/>
        <v>33</v>
      </c>
      <c r="Q693" s="68"/>
      <c r="R693" s="66" t="s">
        <v>7</v>
      </c>
    </row>
    <row r="694" spans="1:18" x14ac:dyDescent="0.25">
      <c r="A694" s="2" t="s">
        <v>4030</v>
      </c>
      <c r="B694" s="2" t="s">
        <v>5301</v>
      </c>
      <c r="C694" s="2" t="s">
        <v>5302</v>
      </c>
      <c r="D694" s="63">
        <v>1.8499999999999981</v>
      </c>
      <c r="E694" s="63">
        <v>12.525399999999999</v>
      </c>
      <c r="F694" s="64">
        <v>6.77</v>
      </c>
      <c r="G694" s="63">
        <v>10.67</v>
      </c>
      <c r="H694" s="65">
        <v>63</v>
      </c>
      <c r="I694" s="64">
        <v>0.05</v>
      </c>
      <c r="J694" s="63">
        <v>779</v>
      </c>
      <c r="K694" s="64">
        <v>0.03</v>
      </c>
      <c r="L694" s="63">
        <v>662.45</v>
      </c>
      <c r="M694" s="64">
        <v>0.03</v>
      </c>
      <c r="N694" s="66">
        <v>3</v>
      </c>
      <c r="O694" s="66">
        <v>3</v>
      </c>
      <c r="P694" s="67" t="str">
        <f t="shared" si="10"/>
        <v>33</v>
      </c>
      <c r="Q694" s="68"/>
      <c r="R694" s="66" t="s">
        <v>7</v>
      </c>
    </row>
    <row r="695" spans="1:18" x14ac:dyDescent="0.25">
      <c r="A695" s="2" t="s">
        <v>4030</v>
      </c>
      <c r="B695" s="2" t="s">
        <v>5303</v>
      </c>
      <c r="C695" s="2" t="s">
        <v>5304</v>
      </c>
      <c r="D695" s="63">
        <v>3.6500000000000021</v>
      </c>
      <c r="E695" s="63">
        <v>23.133299999999998</v>
      </c>
      <c r="F695" s="64">
        <v>6.33</v>
      </c>
      <c r="G695" s="63">
        <v>19.48</v>
      </c>
      <c r="H695" s="65">
        <v>34</v>
      </c>
      <c r="I695" s="64">
        <v>0.02</v>
      </c>
      <c r="J695" s="63">
        <v>786.4</v>
      </c>
      <c r="K695" s="64">
        <v>0.03</v>
      </c>
      <c r="L695" s="63">
        <v>662.3</v>
      </c>
      <c r="M695" s="64">
        <v>0.03</v>
      </c>
      <c r="N695" s="66">
        <v>3</v>
      </c>
      <c r="O695" s="66">
        <v>3</v>
      </c>
      <c r="P695" s="67" t="str">
        <f t="shared" si="10"/>
        <v>33</v>
      </c>
      <c r="Q695" s="68"/>
      <c r="R695" s="66" t="s">
        <v>7</v>
      </c>
    </row>
    <row r="696" spans="1:18" x14ac:dyDescent="0.25">
      <c r="A696" s="2" t="s">
        <v>4030</v>
      </c>
      <c r="B696" s="2" t="s">
        <v>5305</v>
      </c>
      <c r="C696" s="2" t="s">
        <v>5306</v>
      </c>
      <c r="D696" s="63">
        <v>0.92000000000000126</v>
      </c>
      <c r="E696" s="63">
        <v>7.1749999999999998</v>
      </c>
      <c r="F696" s="64">
        <v>7.79</v>
      </c>
      <c r="G696" s="63">
        <v>6.25</v>
      </c>
      <c r="H696" s="65">
        <v>110</v>
      </c>
      <c r="I696" s="64">
        <v>0.09</v>
      </c>
      <c r="J696" s="63">
        <v>763.15</v>
      </c>
      <c r="K696" s="64">
        <v>0.03</v>
      </c>
      <c r="L696" s="63">
        <v>661.94</v>
      </c>
      <c r="M696" s="64">
        <v>0.03</v>
      </c>
      <c r="N696" s="66">
        <v>3</v>
      </c>
      <c r="O696" s="66">
        <v>3</v>
      </c>
      <c r="P696" s="67" t="str">
        <f t="shared" si="10"/>
        <v>33</v>
      </c>
      <c r="Q696" s="68"/>
      <c r="R696" s="66" t="s">
        <v>7</v>
      </c>
    </row>
    <row r="697" spans="1:18" x14ac:dyDescent="0.25">
      <c r="A697" s="2" t="s">
        <v>4030</v>
      </c>
      <c r="B697" s="2" t="s">
        <v>5307</v>
      </c>
      <c r="C697" s="2" t="s">
        <v>5308</v>
      </c>
      <c r="D697" s="63">
        <v>3.6899999999999986</v>
      </c>
      <c r="E697" s="63">
        <v>22.324300000000001</v>
      </c>
      <c r="F697" s="64">
        <v>6.04</v>
      </c>
      <c r="G697" s="63">
        <v>18.63</v>
      </c>
      <c r="H697" s="65">
        <v>38</v>
      </c>
      <c r="I697" s="64">
        <v>0.03</v>
      </c>
      <c r="J697" s="63">
        <v>798</v>
      </c>
      <c r="K697" s="64">
        <v>0.03</v>
      </c>
      <c r="L697" s="63">
        <v>657.78</v>
      </c>
      <c r="M697" s="64">
        <v>0.03</v>
      </c>
      <c r="N697" s="66">
        <v>3</v>
      </c>
      <c r="O697" s="66">
        <v>3</v>
      </c>
      <c r="P697" s="67" t="str">
        <f t="shared" si="10"/>
        <v>33</v>
      </c>
      <c r="Q697" s="68"/>
      <c r="R697" s="66" t="s">
        <v>7</v>
      </c>
    </row>
    <row r="698" spans="1:18" x14ac:dyDescent="0.25">
      <c r="A698" s="2" t="s">
        <v>4030</v>
      </c>
      <c r="B698" s="2" t="s">
        <v>5309</v>
      </c>
      <c r="C698" s="2" t="s">
        <v>5310</v>
      </c>
      <c r="D698" s="63">
        <v>1.900000000000001</v>
      </c>
      <c r="E698" s="63">
        <v>14.395799999999999</v>
      </c>
      <c r="F698" s="64">
        <v>7.57</v>
      </c>
      <c r="G698" s="63">
        <v>12.49</v>
      </c>
      <c r="H698" s="65">
        <v>53</v>
      </c>
      <c r="I698" s="64">
        <v>0.04</v>
      </c>
      <c r="J698" s="63">
        <v>757</v>
      </c>
      <c r="K698" s="64">
        <v>0.03</v>
      </c>
      <c r="L698" s="63">
        <v>656.3</v>
      </c>
      <c r="M698" s="64">
        <v>0.03</v>
      </c>
      <c r="N698" s="66">
        <v>3</v>
      </c>
      <c r="O698" s="66">
        <v>3</v>
      </c>
      <c r="P698" s="67" t="str">
        <f t="shared" si="10"/>
        <v>33</v>
      </c>
      <c r="Q698" s="68"/>
      <c r="R698" s="66" t="s">
        <v>7</v>
      </c>
    </row>
    <row r="699" spans="1:18" x14ac:dyDescent="0.25">
      <c r="A699" s="2" t="s">
        <v>4030</v>
      </c>
      <c r="B699" s="2" t="s">
        <v>5311</v>
      </c>
      <c r="C699" s="2" t="s">
        <v>5312</v>
      </c>
      <c r="D699" s="63">
        <v>2.2099999999999986</v>
      </c>
      <c r="E699" s="63">
        <v>17.9024</v>
      </c>
      <c r="F699" s="64">
        <v>8.1</v>
      </c>
      <c r="G699" s="63">
        <v>15.69</v>
      </c>
      <c r="H699" s="65">
        <v>42</v>
      </c>
      <c r="I699" s="64">
        <v>0.03</v>
      </c>
      <c r="J699" s="63">
        <v>749</v>
      </c>
      <c r="K699" s="64">
        <v>0.03</v>
      </c>
      <c r="L699" s="63">
        <v>656.18</v>
      </c>
      <c r="M699" s="64">
        <v>0.03</v>
      </c>
      <c r="N699" s="66">
        <v>3</v>
      </c>
      <c r="O699" s="66">
        <v>3</v>
      </c>
      <c r="P699" s="67" t="str">
        <f t="shared" si="10"/>
        <v>33</v>
      </c>
      <c r="Q699" s="68"/>
      <c r="R699" s="66" t="s">
        <v>7</v>
      </c>
    </row>
    <row r="700" spans="1:18" x14ac:dyDescent="0.25">
      <c r="A700" s="2" t="s">
        <v>4030</v>
      </c>
      <c r="B700" s="2" t="s">
        <v>5313</v>
      </c>
      <c r="C700" s="2" t="s">
        <v>5314</v>
      </c>
      <c r="D700" s="63">
        <v>2.3499999999999988</v>
      </c>
      <c r="E700" s="63">
        <v>18.295000000000002</v>
      </c>
      <c r="F700" s="64">
        <v>7.78</v>
      </c>
      <c r="G700" s="63">
        <v>15.94</v>
      </c>
      <c r="H700" s="65">
        <v>41</v>
      </c>
      <c r="I700" s="64">
        <v>0.03</v>
      </c>
      <c r="J700" s="63">
        <v>749.8</v>
      </c>
      <c r="K700" s="64">
        <v>0.03</v>
      </c>
      <c r="L700" s="63">
        <v>653.45000000000005</v>
      </c>
      <c r="M700" s="64">
        <v>0.03</v>
      </c>
      <c r="N700" s="66">
        <v>3</v>
      </c>
      <c r="O700" s="66">
        <v>3</v>
      </c>
      <c r="P700" s="67" t="str">
        <f t="shared" si="10"/>
        <v>33</v>
      </c>
      <c r="Q700" s="68"/>
      <c r="R700" s="66" t="s">
        <v>7</v>
      </c>
    </row>
    <row r="701" spans="1:18" x14ac:dyDescent="0.25">
      <c r="A701" s="2" t="s">
        <v>4030</v>
      </c>
      <c r="B701" s="2" t="s">
        <v>5315</v>
      </c>
      <c r="C701" s="2" t="s">
        <v>5316</v>
      </c>
      <c r="D701" s="63">
        <v>1.9500000000000015</v>
      </c>
      <c r="E701" s="63">
        <v>16.148599999999998</v>
      </c>
      <c r="F701" s="64">
        <v>8.2799999999999994</v>
      </c>
      <c r="G701" s="63">
        <v>14.19</v>
      </c>
      <c r="H701" s="65">
        <v>46</v>
      </c>
      <c r="I701" s="64">
        <v>0.03</v>
      </c>
      <c r="J701" s="63">
        <v>742.69</v>
      </c>
      <c r="K701" s="64">
        <v>0.03</v>
      </c>
      <c r="L701" s="63">
        <v>652.99</v>
      </c>
      <c r="M701" s="64">
        <v>0.03</v>
      </c>
      <c r="N701" s="66">
        <v>3</v>
      </c>
      <c r="O701" s="66">
        <v>3</v>
      </c>
      <c r="P701" s="67" t="str">
        <f t="shared" si="10"/>
        <v>33</v>
      </c>
      <c r="Q701" s="68"/>
      <c r="R701" s="66" t="s">
        <v>7</v>
      </c>
    </row>
    <row r="702" spans="1:18" x14ac:dyDescent="0.25">
      <c r="A702" s="2" t="s">
        <v>4030</v>
      </c>
      <c r="B702" s="2" t="s">
        <v>5317</v>
      </c>
      <c r="C702" s="2" t="s">
        <v>5318</v>
      </c>
      <c r="D702" s="63">
        <v>3.5200000000000005</v>
      </c>
      <c r="E702" s="63">
        <v>19.103200000000001</v>
      </c>
      <c r="F702" s="64">
        <v>5.42</v>
      </c>
      <c r="G702" s="63">
        <v>15.58</v>
      </c>
      <c r="H702" s="65">
        <v>42</v>
      </c>
      <c r="I702" s="64">
        <v>0.03</v>
      </c>
      <c r="J702" s="63">
        <v>800.44</v>
      </c>
      <c r="K702" s="64">
        <v>0.03</v>
      </c>
      <c r="L702" s="63">
        <v>652.6</v>
      </c>
      <c r="M702" s="64">
        <v>0.03</v>
      </c>
      <c r="N702" s="66">
        <v>3</v>
      </c>
      <c r="O702" s="66">
        <v>3</v>
      </c>
      <c r="P702" s="67" t="str">
        <f t="shared" si="10"/>
        <v>33</v>
      </c>
      <c r="Q702" s="68"/>
      <c r="R702" s="66" t="s">
        <v>7</v>
      </c>
    </row>
    <row r="703" spans="1:18" x14ac:dyDescent="0.25">
      <c r="A703" s="2" t="s">
        <v>4030</v>
      </c>
      <c r="B703" s="2" t="s">
        <v>5319</v>
      </c>
      <c r="C703" s="2" t="s">
        <v>5320</v>
      </c>
      <c r="D703" s="63">
        <v>0.95000000000000018</v>
      </c>
      <c r="E703" s="63">
        <v>15.1023</v>
      </c>
      <c r="F703" s="64">
        <v>15.89</v>
      </c>
      <c r="G703" s="63">
        <v>14.15</v>
      </c>
      <c r="H703" s="65">
        <v>46</v>
      </c>
      <c r="I703" s="64">
        <v>0.03</v>
      </c>
      <c r="J703" s="63">
        <v>695.4</v>
      </c>
      <c r="K703" s="64">
        <v>0.02</v>
      </c>
      <c r="L703" s="63">
        <v>651.70000000000005</v>
      </c>
      <c r="M703" s="64">
        <v>0.03</v>
      </c>
      <c r="N703" s="66">
        <v>3</v>
      </c>
      <c r="O703" s="66">
        <v>3</v>
      </c>
      <c r="P703" s="67" t="str">
        <f t="shared" si="10"/>
        <v>33</v>
      </c>
      <c r="Q703" s="68"/>
      <c r="R703" s="66" t="s">
        <v>7</v>
      </c>
    </row>
    <row r="704" spans="1:18" x14ac:dyDescent="0.25">
      <c r="A704" s="2" t="s">
        <v>4030</v>
      </c>
      <c r="B704" s="2" t="s">
        <v>5321</v>
      </c>
      <c r="C704" s="2" t="s">
        <v>5322</v>
      </c>
      <c r="D704" s="63">
        <v>3.9599999999999977</v>
      </c>
      <c r="E704" s="63">
        <v>22.970500000000001</v>
      </c>
      <c r="F704" s="64">
        <v>5.8</v>
      </c>
      <c r="G704" s="63">
        <v>19.010000000000002</v>
      </c>
      <c r="H704" s="65">
        <v>34</v>
      </c>
      <c r="I704" s="64">
        <v>0.02</v>
      </c>
      <c r="J704" s="63">
        <v>781</v>
      </c>
      <c r="K704" s="64">
        <v>0.03</v>
      </c>
      <c r="L704" s="63">
        <v>646.36</v>
      </c>
      <c r="M704" s="64">
        <v>0.03</v>
      </c>
      <c r="N704" s="66">
        <v>3</v>
      </c>
      <c r="O704" s="66">
        <v>3</v>
      </c>
      <c r="P704" s="67" t="str">
        <f t="shared" si="10"/>
        <v>33</v>
      </c>
      <c r="Q704" s="68"/>
      <c r="R704" s="66" t="s">
        <v>7</v>
      </c>
    </row>
    <row r="705" spans="1:18" x14ac:dyDescent="0.25">
      <c r="A705" s="2" t="s">
        <v>4030</v>
      </c>
      <c r="B705" s="2" t="s">
        <v>5323</v>
      </c>
      <c r="C705" s="2" t="s">
        <v>5324</v>
      </c>
      <c r="D705" s="63">
        <v>3.6299999999999986</v>
      </c>
      <c r="E705" s="63">
        <v>21.3171</v>
      </c>
      <c r="F705" s="64">
        <v>5.87</v>
      </c>
      <c r="G705" s="63">
        <v>17.68</v>
      </c>
      <c r="H705" s="65">
        <v>37</v>
      </c>
      <c r="I705" s="64">
        <v>0.03</v>
      </c>
      <c r="J705" s="63">
        <v>780.15</v>
      </c>
      <c r="K705" s="64">
        <v>0.03</v>
      </c>
      <c r="L705" s="63">
        <v>645.84</v>
      </c>
      <c r="M705" s="64">
        <v>0.03</v>
      </c>
      <c r="N705" s="66">
        <v>3</v>
      </c>
      <c r="O705" s="66">
        <v>3</v>
      </c>
      <c r="P705" s="67" t="str">
        <f t="shared" si="10"/>
        <v>33</v>
      </c>
      <c r="Q705" s="68"/>
      <c r="R705" s="66" t="s">
        <v>7</v>
      </c>
    </row>
    <row r="706" spans="1:18" x14ac:dyDescent="0.25">
      <c r="A706" s="2" t="s">
        <v>4030</v>
      </c>
      <c r="B706" s="2" t="s">
        <v>7107</v>
      </c>
      <c r="C706" s="2" t="s">
        <v>7108</v>
      </c>
      <c r="D706" s="63">
        <v>5.5920289855072465</v>
      </c>
      <c r="E706" s="63">
        <v>33.552100000000003</v>
      </c>
      <c r="F706" s="64">
        <v>5.99</v>
      </c>
      <c r="G706" s="63">
        <v>27.96</v>
      </c>
      <c r="H706" s="65">
        <v>23</v>
      </c>
      <c r="I706" s="64">
        <v>0.01</v>
      </c>
      <c r="J706" s="63">
        <v>771.7</v>
      </c>
      <c r="K706" s="64">
        <v>0.03</v>
      </c>
      <c r="L706" s="63">
        <v>643.08000000000004</v>
      </c>
      <c r="M706" s="64">
        <v>0.03</v>
      </c>
      <c r="N706" s="66">
        <v>3</v>
      </c>
      <c r="O706" s="66">
        <v>3</v>
      </c>
      <c r="P706" s="67" t="str">
        <f t="shared" si="10"/>
        <v>33</v>
      </c>
      <c r="Q706" s="67"/>
      <c r="R706" s="66" t="s">
        <v>3265</v>
      </c>
    </row>
    <row r="707" spans="1:18" x14ac:dyDescent="0.25">
      <c r="A707" s="2" t="s">
        <v>4030</v>
      </c>
      <c r="B707" s="2" t="s">
        <v>5325</v>
      </c>
      <c r="C707" s="2" t="s">
        <v>5326</v>
      </c>
      <c r="D707" s="63">
        <v>2</v>
      </c>
      <c r="E707" s="63">
        <v>14.3681</v>
      </c>
      <c r="F707" s="64">
        <v>7.18</v>
      </c>
      <c r="G707" s="63">
        <v>12.36</v>
      </c>
      <c r="H707" s="65">
        <v>52</v>
      </c>
      <c r="I707" s="64">
        <v>0.04</v>
      </c>
      <c r="J707" s="63">
        <v>747.04</v>
      </c>
      <c r="K707" s="64">
        <v>0.03</v>
      </c>
      <c r="L707" s="63">
        <v>643.04</v>
      </c>
      <c r="M707" s="64">
        <v>0.03</v>
      </c>
      <c r="N707" s="66">
        <v>3</v>
      </c>
      <c r="O707" s="66">
        <v>3</v>
      </c>
      <c r="P707" s="67" t="str">
        <f t="shared" si="10"/>
        <v>33</v>
      </c>
      <c r="Q707" s="68"/>
      <c r="R707" s="66" t="s">
        <v>7</v>
      </c>
    </row>
    <row r="708" spans="1:18" x14ac:dyDescent="0.25">
      <c r="A708" s="2" t="s">
        <v>4030</v>
      </c>
      <c r="B708" s="2" t="s">
        <v>5327</v>
      </c>
      <c r="C708" s="2" t="s">
        <v>5328</v>
      </c>
      <c r="D708" s="63">
        <v>3.6899999999999986</v>
      </c>
      <c r="E708" s="63">
        <v>24.5366</v>
      </c>
      <c r="F708" s="64">
        <v>6.64</v>
      </c>
      <c r="G708" s="63">
        <v>20.84</v>
      </c>
      <c r="H708" s="65">
        <v>31</v>
      </c>
      <c r="I708" s="64">
        <v>0.02</v>
      </c>
      <c r="J708" s="63">
        <v>756.1</v>
      </c>
      <c r="K708" s="64">
        <v>0.03</v>
      </c>
      <c r="L708" s="63">
        <v>641.71</v>
      </c>
      <c r="M708" s="64">
        <v>0.03</v>
      </c>
      <c r="N708" s="66">
        <v>3</v>
      </c>
      <c r="O708" s="66">
        <v>3</v>
      </c>
      <c r="P708" s="67" t="str">
        <f t="shared" si="10"/>
        <v>33</v>
      </c>
      <c r="Q708" s="68"/>
      <c r="R708" s="66" t="s">
        <v>7</v>
      </c>
    </row>
    <row r="709" spans="1:18" x14ac:dyDescent="0.25">
      <c r="A709" s="2" t="s">
        <v>4030</v>
      </c>
      <c r="B709" s="2" t="s">
        <v>5329</v>
      </c>
      <c r="C709" s="2" t="s">
        <v>5330</v>
      </c>
      <c r="D709" s="63">
        <v>4.5900000000000025</v>
      </c>
      <c r="E709" s="63">
        <v>27.036999999999999</v>
      </c>
      <c r="F709" s="64">
        <v>5.89</v>
      </c>
      <c r="G709" s="63">
        <v>22.44</v>
      </c>
      <c r="H709" s="65">
        <v>28</v>
      </c>
      <c r="I709" s="64">
        <v>0.02</v>
      </c>
      <c r="J709" s="63">
        <v>768</v>
      </c>
      <c r="K709" s="64">
        <v>0.03</v>
      </c>
      <c r="L709" s="63">
        <v>639.48</v>
      </c>
      <c r="M709" s="64">
        <v>0.03</v>
      </c>
      <c r="N709" s="66">
        <v>3</v>
      </c>
      <c r="O709" s="66">
        <v>3</v>
      </c>
      <c r="P709" s="67" t="str">
        <f t="shared" si="10"/>
        <v>33</v>
      </c>
      <c r="Q709" s="68"/>
      <c r="R709" s="66" t="s">
        <v>7</v>
      </c>
    </row>
    <row r="710" spans="1:18" x14ac:dyDescent="0.25">
      <c r="A710" s="2" t="s">
        <v>4030</v>
      </c>
      <c r="B710" s="2" t="s">
        <v>5331</v>
      </c>
      <c r="C710" s="2" t="s">
        <v>5332</v>
      </c>
      <c r="D710" s="63">
        <v>2.8299999999999987</v>
      </c>
      <c r="E710" s="63">
        <v>19.5611</v>
      </c>
      <c r="F710" s="64">
        <v>6.91</v>
      </c>
      <c r="G710" s="63">
        <v>16.73</v>
      </c>
      <c r="H710" s="65">
        <v>38</v>
      </c>
      <c r="I710" s="64">
        <v>0.03</v>
      </c>
      <c r="J710" s="63">
        <v>746.2</v>
      </c>
      <c r="K710" s="64">
        <v>0.03</v>
      </c>
      <c r="L710" s="63">
        <v>638.66</v>
      </c>
      <c r="M710" s="64">
        <v>0.03</v>
      </c>
      <c r="N710" s="66">
        <v>3</v>
      </c>
      <c r="O710" s="66">
        <v>3</v>
      </c>
      <c r="P710" s="67" t="str">
        <f t="shared" si="10"/>
        <v>33</v>
      </c>
      <c r="Q710" s="68"/>
      <c r="R710" s="66" t="s">
        <v>7</v>
      </c>
    </row>
    <row r="711" spans="1:18" x14ac:dyDescent="0.25">
      <c r="A711" s="2" t="s">
        <v>4030</v>
      </c>
      <c r="B711" s="2" t="s">
        <v>5333</v>
      </c>
      <c r="C711" s="2" t="s">
        <v>5334</v>
      </c>
      <c r="D711" s="63">
        <v>1.670000000000001</v>
      </c>
      <c r="E711" s="63">
        <v>18.467099999999999</v>
      </c>
      <c r="F711" s="64">
        <v>11.05</v>
      </c>
      <c r="G711" s="63">
        <v>16.79</v>
      </c>
      <c r="H711" s="65">
        <v>38</v>
      </c>
      <c r="I711" s="64">
        <v>0.03</v>
      </c>
      <c r="J711" s="63">
        <v>701.75</v>
      </c>
      <c r="K711" s="64">
        <v>0.02</v>
      </c>
      <c r="L711" s="63">
        <v>638.29</v>
      </c>
      <c r="M711" s="64">
        <v>0.03</v>
      </c>
      <c r="N711" s="66">
        <v>3</v>
      </c>
      <c r="O711" s="66">
        <v>3</v>
      </c>
      <c r="P711" s="67" t="str">
        <f t="shared" ref="P711:P774" si="11">N711&amp;O711</f>
        <v>33</v>
      </c>
      <c r="Q711" s="68"/>
      <c r="R711" s="66" t="s">
        <v>7</v>
      </c>
    </row>
    <row r="712" spans="1:18" x14ac:dyDescent="0.25">
      <c r="A712" s="2" t="s">
        <v>4030</v>
      </c>
      <c r="B712" s="2" t="s">
        <v>7109</v>
      </c>
      <c r="C712" s="2" t="s">
        <v>7110</v>
      </c>
      <c r="D712" s="63">
        <v>7.0791666666666684</v>
      </c>
      <c r="E712" s="63">
        <v>42.475000000000001</v>
      </c>
      <c r="F712" s="64">
        <v>5.99</v>
      </c>
      <c r="G712" s="63">
        <v>35.39</v>
      </c>
      <c r="H712" s="65">
        <v>18</v>
      </c>
      <c r="I712" s="64">
        <v>0.01</v>
      </c>
      <c r="J712" s="63">
        <v>764.55</v>
      </c>
      <c r="K712" s="64">
        <v>0.03</v>
      </c>
      <c r="L712" s="63">
        <v>637.12</v>
      </c>
      <c r="M712" s="64">
        <v>0.03</v>
      </c>
      <c r="N712" s="66">
        <v>3</v>
      </c>
      <c r="O712" s="66">
        <v>3</v>
      </c>
      <c r="P712" s="67" t="str">
        <f t="shared" si="11"/>
        <v>33</v>
      </c>
      <c r="Q712" s="67"/>
      <c r="R712" s="66" t="s">
        <v>3265</v>
      </c>
    </row>
    <row r="713" spans="1:18" x14ac:dyDescent="0.25">
      <c r="A713" s="2" t="s">
        <v>4030</v>
      </c>
      <c r="B713" s="2" t="s">
        <v>5335</v>
      </c>
      <c r="C713" s="2" t="s">
        <v>5336</v>
      </c>
      <c r="D713" s="63">
        <v>3.1500000000000017</v>
      </c>
      <c r="E713" s="63">
        <v>21.261700000000001</v>
      </c>
      <c r="F713" s="64">
        <v>6.74</v>
      </c>
      <c r="G713" s="63">
        <v>18.11</v>
      </c>
      <c r="H713" s="65">
        <v>35</v>
      </c>
      <c r="I713" s="64">
        <v>0.03</v>
      </c>
      <c r="J713" s="63">
        <v>745.9</v>
      </c>
      <c r="K713" s="64">
        <v>0.03</v>
      </c>
      <c r="L713" s="63">
        <v>635.65</v>
      </c>
      <c r="M713" s="64">
        <v>0.03</v>
      </c>
      <c r="N713" s="66">
        <v>3</v>
      </c>
      <c r="O713" s="66">
        <v>3</v>
      </c>
      <c r="P713" s="67" t="str">
        <f t="shared" si="11"/>
        <v>33</v>
      </c>
      <c r="Q713" s="68"/>
      <c r="R713" s="66" t="s">
        <v>7</v>
      </c>
    </row>
    <row r="714" spans="1:18" x14ac:dyDescent="0.25">
      <c r="A714" s="2" t="s">
        <v>4030</v>
      </c>
      <c r="B714" s="2" t="s">
        <v>5337</v>
      </c>
      <c r="C714" s="2" t="s">
        <v>5338</v>
      </c>
      <c r="D714" s="63">
        <v>1.579999999999999</v>
      </c>
      <c r="E714" s="63">
        <v>16.733899999999998</v>
      </c>
      <c r="F714" s="64">
        <v>10.59</v>
      </c>
      <c r="G714" s="63">
        <v>15.15</v>
      </c>
      <c r="H714" s="65">
        <v>42</v>
      </c>
      <c r="I714" s="64">
        <v>0.03</v>
      </c>
      <c r="J714" s="63">
        <v>701.09</v>
      </c>
      <c r="K714" s="64">
        <v>0.02</v>
      </c>
      <c r="L714" s="63">
        <v>634.73</v>
      </c>
      <c r="M714" s="64">
        <v>0.03</v>
      </c>
      <c r="N714" s="66">
        <v>3</v>
      </c>
      <c r="O714" s="66">
        <v>3</v>
      </c>
      <c r="P714" s="67" t="str">
        <f t="shared" si="11"/>
        <v>33</v>
      </c>
      <c r="Q714" s="68"/>
      <c r="R714" s="66" t="s">
        <v>7</v>
      </c>
    </row>
    <row r="715" spans="1:18" x14ac:dyDescent="0.25">
      <c r="A715" s="2" t="s">
        <v>4030</v>
      </c>
      <c r="B715" s="2" t="s">
        <v>5339</v>
      </c>
      <c r="C715" s="2" t="s">
        <v>5340</v>
      </c>
      <c r="D715" s="63">
        <v>2.0100000000000007</v>
      </c>
      <c r="E715" s="63">
        <v>16.427499999999998</v>
      </c>
      <c r="F715" s="64">
        <v>8.17</v>
      </c>
      <c r="G715" s="63">
        <v>14.41</v>
      </c>
      <c r="H715" s="65">
        <v>43</v>
      </c>
      <c r="I715" s="64">
        <v>0.03</v>
      </c>
      <c r="J715" s="63">
        <v>720.95</v>
      </c>
      <c r="K715" s="64">
        <v>0.03</v>
      </c>
      <c r="L715" s="63">
        <v>634.52</v>
      </c>
      <c r="M715" s="64">
        <v>0.03</v>
      </c>
      <c r="N715" s="66">
        <v>3</v>
      </c>
      <c r="O715" s="66">
        <v>3</v>
      </c>
      <c r="P715" s="67" t="str">
        <f t="shared" si="11"/>
        <v>33</v>
      </c>
      <c r="Q715" s="68"/>
      <c r="R715" s="66" t="s">
        <v>7</v>
      </c>
    </row>
    <row r="716" spans="1:18" x14ac:dyDescent="0.25">
      <c r="A716" s="2" t="s">
        <v>4030</v>
      </c>
      <c r="B716" s="2" t="s">
        <v>5341</v>
      </c>
      <c r="C716" s="2" t="s">
        <v>5342</v>
      </c>
      <c r="D716" s="63">
        <v>1.1099999999999997</v>
      </c>
      <c r="E716" s="63">
        <v>7.3830999999999998</v>
      </c>
      <c r="F716" s="64">
        <v>6.65</v>
      </c>
      <c r="G716" s="63">
        <v>6.27</v>
      </c>
      <c r="H716" s="65">
        <v>108</v>
      </c>
      <c r="I716" s="64">
        <v>0.09</v>
      </c>
      <c r="J716" s="63">
        <v>750.74</v>
      </c>
      <c r="K716" s="64">
        <v>0.03</v>
      </c>
      <c r="L716" s="63">
        <v>630.86</v>
      </c>
      <c r="M716" s="64">
        <v>0.03</v>
      </c>
      <c r="N716" s="66">
        <v>3</v>
      </c>
      <c r="O716" s="66">
        <v>3</v>
      </c>
      <c r="P716" s="67" t="str">
        <f t="shared" si="11"/>
        <v>33</v>
      </c>
      <c r="Q716" s="68"/>
      <c r="R716" s="66" t="s">
        <v>7</v>
      </c>
    </row>
    <row r="717" spans="1:18" x14ac:dyDescent="0.25">
      <c r="A717" s="2" t="s">
        <v>4030</v>
      </c>
      <c r="B717" s="2" t="s">
        <v>5343</v>
      </c>
      <c r="C717" s="2" t="s">
        <v>5344</v>
      </c>
      <c r="D717" s="63">
        <v>5.2400000000000011</v>
      </c>
      <c r="E717" s="63">
        <v>26.870899999999999</v>
      </c>
      <c r="F717" s="64">
        <v>5.12</v>
      </c>
      <c r="G717" s="63">
        <v>21.63</v>
      </c>
      <c r="H717" s="65">
        <v>29</v>
      </c>
      <c r="I717" s="64">
        <v>0.02</v>
      </c>
      <c r="J717" s="63">
        <v>781</v>
      </c>
      <c r="K717" s="64">
        <v>0.03</v>
      </c>
      <c r="L717" s="63">
        <v>629.04</v>
      </c>
      <c r="M717" s="64">
        <v>0.03</v>
      </c>
      <c r="N717" s="66">
        <v>3</v>
      </c>
      <c r="O717" s="66">
        <v>3</v>
      </c>
      <c r="P717" s="67" t="str">
        <f t="shared" si="11"/>
        <v>33</v>
      </c>
      <c r="Q717" s="68"/>
      <c r="R717" s="66" t="s">
        <v>7</v>
      </c>
    </row>
    <row r="718" spans="1:18" x14ac:dyDescent="0.25">
      <c r="A718" s="2" t="s">
        <v>4030</v>
      </c>
      <c r="B718" s="2" t="s">
        <v>7111</v>
      </c>
      <c r="C718" s="2" t="s">
        <v>7112</v>
      </c>
      <c r="D718" s="63">
        <v>3.9296875</v>
      </c>
      <c r="E718" s="63">
        <v>23.578099999999999</v>
      </c>
      <c r="F718" s="64">
        <v>5.99</v>
      </c>
      <c r="G718" s="63">
        <v>19.64</v>
      </c>
      <c r="H718" s="65">
        <v>32</v>
      </c>
      <c r="I718" s="64">
        <v>0.02</v>
      </c>
      <c r="J718" s="63">
        <v>754.5</v>
      </c>
      <c r="K718" s="64">
        <v>0.03</v>
      </c>
      <c r="L718" s="63">
        <v>628.75</v>
      </c>
      <c r="M718" s="64">
        <v>0.03</v>
      </c>
      <c r="N718" s="66">
        <v>3</v>
      </c>
      <c r="O718" s="66">
        <v>3</v>
      </c>
      <c r="P718" s="67" t="str">
        <f t="shared" si="11"/>
        <v>33</v>
      </c>
      <c r="Q718" s="67"/>
      <c r="R718" s="66" t="s">
        <v>3265</v>
      </c>
    </row>
    <row r="719" spans="1:18" x14ac:dyDescent="0.25">
      <c r="A719" s="2" t="s">
        <v>4030</v>
      </c>
      <c r="B719" s="2" t="s">
        <v>5345</v>
      </c>
      <c r="C719" s="2" t="s">
        <v>5346</v>
      </c>
      <c r="D719" s="63">
        <v>4.67</v>
      </c>
      <c r="E719" s="63">
        <v>25.515000000000001</v>
      </c>
      <c r="F719" s="64">
        <v>5.46</v>
      </c>
      <c r="G719" s="63">
        <v>20.84</v>
      </c>
      <c r="H719" s="65">
        <v>30</v>
      </c>
      <c r="I719" s="64">
        <v>0.02</v>
      </c>
      <c r="J719" s="63">
        <v>765.45</v>
      </c>
      <c r="K719" s="64">
        <v>0.03</v>
      </c>
      <c r="L719" s="63">
        <v>625.35</v>
      </c>
      <c r="M719" s="64">
        <v>0.03</v>
      </c>
      <c r="N719" s="66">
        <v>3</v>
      </c>
      <c r="O719" s="66">
        <v>3</v>
      </c>
      <c r="P719" s="67" t="str">
        <f t="shared" si="11"/>
        <v>33</v>
      </c>
      <c r="Q719" s="68"/>
      <c r="R719" s="66" t="s">
        <v>7</v>
      </c>
    </row>
    <row r="720" spans="1:18" x14ac:dyDescent="0.25">
      <c r="A720" s="2" t="s">
        <v>4030</v>
      </c>
      <c r="B720" s="2" t="s">
        <v>5347</v>
      </c>
      <c r="C720" s="2" t="s">
        <v>5348</v>
      </c>
      <c r="D720" s="63">
        <v>3.0199999999999991</v>
      </c>
      <c r="E720" s="63">
        <v>18.841000000000001</v>
      </c>
      <c r="F720" s="64">
        <v>6.23</v>
      </c>
      <c r="G720" s="63">
        <v>15.82</v>
      </c>
      <c r="H720" s="65">
        <v>39</v>
      </c>
      <c r="I720" s="64">
        <v>0.03</v>
      </c>
      <c r="J720" s="63">
        <v>734.8</v>
      </c>
      <c r="K720" s="64">
        <v>0.03</v>
      </c>
      <c r="L720" s="63">
        <v>617.02</v>
      </c>
      <c r="M720" s="64">
        <v>0.03</v>
      </c>
      <c r="N720" s="66">
        <v>3</v>
      </c>
      <c r="O720" s="66">
        <v>3</v>
      </c>
      <c r="P720" s="67" t="str">
        <f t="shared" si="11"/>
        <v>33</v>
      </c>
      <c r="Q720" s="68"/>
      <c r="R720" s="66" t="s">
        <v>7</v>
      </c>
    </row>
    <row r="721" spans="1:18" x14ac:dyDescent="0.25">
      <c r="A721" s="2" t="s">
        <v>4030</v>
      </c>
      <c r="B721" s="2" t="s">
        <v>7113</v>
      </c>
      <c r="C721" s="2" t="s">
        <v>7114</v>
      </c>
      <c r="D721" s="63">
        <v>4.5641025641025639</v>
      </c>
      <c r="E721" s="63">
        <v>27.384599999999999</v>
      </c>
      <c r="F721" s="64">
        <v>5.99</v>
      </c>
      <c r="G721" s="63">
        <v>22.82</v>
      </c>
      <c r="H721" s="65">
        <v>27</v>
      </c>
      <c r="I721" s="64">
        <v>0.02</v>
      </c>
      <c r="J721" s="63">
        <v>739</v>
      </c>
      <c r="K721" s="64">
        <v>0.03</v>
      </c>
      <c r="L721" s="63">
        <v>615.76</v>
      </c>
      <c r="M721" s="64">
        <v>0.03</v>
      </c>
      <c r="N721" s="66">
        <v>3</v>
      </c>
      <c r="O721" s="66">
        <v>3</v>
      </c>
      <c r="P721" s="67" t="str">
        <f t="shared" si="11"/>
        <v>33</v>
      </c>
      <c r="Q721" s="67"/>
      <c r="R721" s="66" t="s">
        <v>3265</v>
      </c>
    </row>
    <row r="722" spans="1:18" x14ac:dyDescent="0.25">
      <c r="A722" s="2" t="s">
        <v>4030</v>
      </c>
      <c r="B722" s="2" t="s">
        <v>5349</v>
      </c>
      <c r="C722" s="2" t="s">
        <v>5350</v>
      </c>
      <c r="D722" s="63">
        <v>4.0100000000000016</v>
      </c>
      <c r="E722" s="63">
        <v>22.179600000000001</v>
      </c>
      <c r="F722" s="64">
        <v>5.53</v>
      </c>
      <c r="G722" s="63">
        <v>18.16</v>
      </c>
      <c r="H722" s="65">
        <v>34</v>
      </c>
      <c r="I722" s="64">
        <v>0.02</v>
      </c>
      <c r="J722" s="63">
        <v>751</v>
      </c>
      <c r="K722" s="64">
        <v>0.03</v>
      </c>
      <c r="L722" s="63">
        <v>614.66</v>
      </c>
      <c r="M722" s="64">
        <v>0.03</v>
      </c>
      <c r="N722" s="66">
        <v>3</v>
      </c>
      <c r="O722" s="66">
        <v>3</v>
      </c>
      <c r="P722" s="67" t="str">
        <f t="shared" si="11"/>
        <v>33</v>
      </c>
      <c r="Q722" s="68"/>
      <c r="R722" s="66" t="s">
        <v>7</v>
      </c>
    </row>
    <row r="723" spans="1:18" x14ac:dyDescent="0.25">
      <c r="A723" s="2" t="s">
        <v>4030</v>
      </c>
      <c r="B723" s="2" t="s">
        <v>5351</v>
      </c>
      <c r="C723" s="2" t="s">
        <v>5352</v>
      </c>
      <c r="D723" s="63">
        <v>3.8799999999999981</v>
      </c>
      <c r="E723" s="63">
        <v>23.674099999999999</v>
      </c>
      <c r="F723" s="64">
        <v>6.1</v>
      </c>
      <c r="G723" s="63">
        <v>19.79</v>
      </c>
      <c r="H723" s="65">
        <v>31</v>
      </c>
      <c r="I723" s="64">
        <v>0.02</v>
      </c>
      <c r="J723" s="63">
        <v>733.9</v>
      </c>
      <c r="K723" s="64">
        <v>0.03</v>
      </c>
      <c r="L723" s="63">
        <v>613.62</v>
      </c>
      <c r="M723" s="64">
        <v>0.03</v>
      </c>
      <c r="N723" s="66">
        <v>3</v>
      </c>
      <c r="O723" s="66">
        <v>3</v>
      </c>
      <c r="P723" s="67" t="str">
        <f t="shared" si="11"/>
        <v>33</v>
      </c>
      <c r="Q723" s="68"/>
      <c r="R723" s="66" t="s">
        <v>7</v>
      </c>
    </row>
    <row r="724" spans="1:18" x14ac:dyDescent="0.25">
      <c r="A724" s="2" t="s">
        <v>4030</v>
      </c>
      <c r="B724" s="2" t="s">
        <v>5353</v>
      </c>
      <c r="C724" s="2" t="s">
        <v>5354</v>
      </c>
      <c r="D724" s="63">
        <v>2.2900000000000005</v>
      </c>
      <c r="E724" s="63">
        <v>21.574100000000001</v>
      </c>
      <c r="F724" s="64">
        <v>9.42</v>
      </c>
      <c r="G724" s="63">
        <v>19.28</v>
      </c>
      <c r="H724" s="65">
        <v>32</v>
      </c>
      <c r="I724" s="64">
        <v>0.02</v>
      </c>
      <c r="J724" s="63">
        <v>685.3</v>
      </c>
      <c r="K724" s="64">
        <v>0.02</v>
      </c>
      <c r="L724" s="63">
        <v>612.02</v>
      </c>
      <c r="M724" s="64">
        <v>0.03</v>
      </c>
      <c r="N724" s="66">
        <v>3</v>
      </c>
      <c r="O724" s="66">
        <v>3</v>
      </c>
      <c r="P724" s="67" t="str">
        <f t="shared" si="11"/>
        <v>33</v>
      </c>
      <c r="Q724" s="68"/>
      <c r="R724" s="66" t="s">
        <v>7</v>
      </c>
    </row>
    <row r="725" spans="1:18" x14ac:dyDescent="0.25">
      <c r="A725" s="2" t="s">
        <v>4030</v>
      </c>
      <c r="B725" s="2" t="s">
        <v>5355</v>
      </c>
      <c r="C725" s="2" t="s">
        <v>5356</v>
      </c>
      <c r="D725" s="63">
        <v>6.98</v>
      </c>
      <c r="E725" s="63">
        <v>31.44</v>
      </c>
      <c r="F725" s="64">
        <v>4.5</v>
      </c>
      <c r="G725" s="63">
        <v>24.46</v>
      </c>
      <c r="H725" s="65">
        <v>25</v>
      </c>
      <c r="I725" s="64">
        <v>0.02</v>
      </c>
      <c r="J725" s="63">
        <v>786</v>
      </c>
      <c r="K725" s="64">
        <v>0.03</v>
      </c>
      <c r="L725" s="63">
        <v>611.5</v>
      </c>
      <c r="M725" s="64">
        <v>0.03</v>
      </c>
      <c r="N725" s="66">
        <v>3</v>
      </c>
      <c r="O725" s="66">
        <v>3</v>
      </c>
      <c r="P725" s="67" t="str">
        <f t="shared" si="11"/>
        <v>33</v>
      </c>
      <c r="Q725" s="68"/>
      <c r="R725" s="66" t="s">
        <v>7</v>
      </c>
    </row>
    <row r="726" spans="1:18" x14ac:dyDescent="0.25">
      <c r="A726" s="2" t="s">
        <v>4030</v>
      </c>
      <c r="B726" s="2" t="s">
        <v>5357</v>
      </c>
      <c r="C726" s="2" t="s">
        <v>5358</v>
      </c>
      <c r="D726" s="63">
        <v>3.2399999999999993</v>
      </c>
      <c r="E726" s="63">
        <v>25.078499999999998</v>
      </c>
      <c r="F726" s="64">
        <v>7.74</v>
      </c>
      <c r="G726" s="63">
        <v>21.83</v>
      </c>
      <c r="H726" s="65">
        <v>28</v>
      </c>
      <c r="I726" s="64">
        <v>0.02</v>
      </c>
      <c r="J726" s="63">
        <v>702.2</v>
      </c>
      <c r="K726" s="64">
        <v>0.02</v>
      </c>
      <c r="L726" s="63">
        <v>611.48</v>
      </c>
      <c r="M726" s="64">
        <v>0.03</v>
      </c>
      <c r="N726" s="66">
        <v>3</v>
      </c>
      <c r="O726" s="66">
        <v>3</v>
      </c>
      <c r="P726" s="67" t="str">
        <f t="shared" si="11"/>
        <v>33</v>
      </c>
      <c r="Q726" s="68"/>
      <c r="R726" s="66" t="s">
        <v>7</v>
      </c>
    </row>
    <row r="727" spans="1:18" x14ac:dyDescent="0.25">
      <c r="A727" s="2" t="s">
        <v>4030</v>
      </c>
      <c r="B727" s="2" t="s">
        <v>5359</v>
      </c>
      <c r="C727" s="2" t="s">
        <v>5360</v>
      </c>
      <c r="D727" s="63">
        <v>2.2600000000000002</v>
      </c>
      <c r="E727" s="63">
        <v>17.922999999999998</v>
      </c>
      <c r="F727" s="64">
        <v>7.93</v>
      </c>
      <c r="G727" s="63">
        <v>15.66</v>
      </c>
      <c r="H727" s="65">
        <v>39</v>
      </c>
      <c r="I727" s="64">
        <v>0.03</v>
      </c>
      <c r="J727" s="63">
        <v>699</v>
      </c>
      <c r="K727" s="64">
        <v>0.02</v>
      </c>
      <c r="L727" s="63">
        <v>610.86</v>
      </c>
      <c r="M727" s="64">
        <v>0.03</v>
      </c>
      <c r="N727" s="66">
        <v>3</v>
      </c>
      <c r="O727" s="66">
        <v>3</v>
      </c>
      <c r="P727" s="67" t="str">
        <f t="shared" si="11"/>
        <v>33</v>
      </c>
      <c r="Q727" s="68"/>
      <c r="R727" s="66" t="s">
        <v>7</v>
      </c>
    </row>
    <row r="728" spans="1:18" x14ac:dyDescent="0.25">
      <c r="A728" s="2" t="s">
        <v>4030</v>
      </c>
      <c r="B728" s="2" t="s">
        <v>5361</v>
      </c>
      <c r="C728" s="2" t="s">
        <v>5362</v>
      </c>
      <c r="D728" s="63">
        <v>3.1500000000000008</v>
      </c>
      <c r="E728" s="63">
        <v>24.035599999999999</v>
      </c>
      <c r="F728" s="64">
        <v>7.63</v>
      </c>
      <c r="G728" s="63">
        <v>20.88</v>
      </c>
      <c r="H728" s="65">
        <v>28</v>
      </c>
      <c r="I728" s="64">
        <v>0.02</v>
      </c>
      <c r="J728" s="63">
        <v>698.53</v>
      </c>
      <c r="K728" s="64">
        <v>0.02</v>
      </c>
      <c r="L728" s="63">
        <v>610.33000000000004</v>
      </c>
      <c r="M728" s="64">
        <v>0.03</v>
      </c>
      <c r="N728" s="66">
        <v>3</v>
      </c>
      <c r="O728" s="66">
        <v>3</v>
      </c>
      <c r="P728" s="67" t="str">
        <f t="shared" si="11"/>
        <v>33</v>
      </c>
      <c r="Q728" s="68"/>
      <c r="R728" s="66" t="s">
        <v>7</v>
      </c>
    </row>
    <row r="729" spans="1:18" x14ac:dyDescent="0.25">
      <c r="A729" s="2" t="s">
        <v>4030</v>
      </c>
      <c r="B729" s="2" t="s">
        <v>5363</v>
      </c>
      <c r="C729" s="2" t="s">
        <v>5364</v>
      </c>
      <c r="D729" s="63">
        <v>2.1899999999999986</v>
      </c>
      <c r="E729" s="63">
        <v>13.6538</v>
      </c>
      <c r="F729" s="64">
        <v>6.23</v>
      </c>
      <c r="G729" s="63">
        <v>11.46</v>
      </c>
      <c r="H729" s="65">
        <v>60</v>
      </c>
      <c r="I729" s="64">
        <v>0.05</v>
      </c>
      <c r="J729" s="63">
        <v>739</v>
      </c>
      <c r="K729" s="64">
        <v>0.03</v>
      </c>
      <c r="L729" s="63">
        <v>607.6</v>
      </c>
      <c r="M729" s="64">
        <v>0.03</v>
      </c>
      <c r="N729" s="66">
        <v>3</v>
      </c>
      <c r="O729" s="66">
        <v>3</v>
      </c>
      <c r="P729" s="67" t="str">
        <f t="shared" si="11"/>
        <v>33</v>
      </c>
      <c r="Q729" s="68"/>
      <c r="R729" s="66" t="s">
        <v>7</v>
      </c>
    </row>
    <row r="730" spans="1:18" x14ac:dyDescent="0.25">
      <c r="A730" s="2" t="s">
        <v>4030</v>
      </c>
      <c r="B730" s="2" t="s">
        <v>5365</v>
      </c>
      <c r="C730" s="2" t="s">
        <v>5366</v>
      </c>
      <c r="D730" s="63">
        <v>3.0999999999999983</v>
      </c>
      <c r="E730" s="63">
        <v>19.487100000000002</v>
      </c>
      <c r="F730" s="64">
        <v>6.28</v>
      </c>
      <c r="G730" s="63">
        <v>16.38</v>
      </c>
      <c r="H730" s="65">
        <v>37</v>
      </c>
      <c r="I730" s="64">
        <v>0.03</v>
      </c>
      <c r="J730" s="63">
        <v>719.65</v>
      </c>
      <c r="K730" s="64">
        <v>0.02</v>
      </c>
      <c r="L730" s="63">
        <v>604.95000000000005</v>
      </c>
      <c r="M730" s="64">
        <v>0.02</v>
      </c>
      <c r="N730" s="66">
        <v>3</v>
      </c>
      <c r="O730" s="66">
        <v>3</v>
      </c>
      <c r="P730" s="67" t="str">
        <f t="shared" si="11"/>
        <v>33</v>
      </c>
      <c r="Q730" s="68"/>
      <c r="R730" s="66" t="s">
        <v>7</v>
      </c>
    </row>
    <row r="731" spans="1:18" x14ac:dyDescent="0.25">
      <c r="A731" s="2" t="s">
        <v>4030</v>
      </c>
      <c r="B731" s="2" t="s">
        <v>5367</v>
      </c>
      <c r="C731" s="2" t="s">
        <v>5368</v>
      </c>
      <c r="D731" s="63">
        <v>3.9500000000000006</v>
      </c>
      <c r="E731" s="63">
        <v>20.761399999999998</v>
      </c>
      <c r="F731" s="64">
        <v>5.25</v>
      </c>
      <c r="G731" s="63">
        <v>16.809999999999999</v>
      </c>
      <c r="H731" s="65">
        <v>36</v>
      </c>
      <c r="I731" s="64">
        <v>0.03</v>
      </c>
      <c r="J731" s="63">
        <v>744.4</v>
      </c>
      <c r="K731" s="64">
        <v>0.03</v>
      </c>
      <c r="L731" s="63">
        <v>602.20000000000005</v>
      </c>
      <c r="M731" s="64">
        <v>0.02</v>
      </c>
      <c r="N731" s="66">
        <v>3</v>
      </c>
      <c r="O731" s="66">
        <v>3</v>
      </c>
      <c r="P731" s="67" t="str">
        <f t="shared" si="11"/>
        <v>33</v>
      </c>
      <c r="Q731" s="68"/>
      <c r="R731" s="66" t="s">
        <v>7</v>
      </c>
    </row>
    <row r="732" spans="1:18" x14ac:dyDescent="0.25">
      <c r="A732" s="2" t="s">
        <v>4030</v>
      </c>
      <c r="B732" s="2" t="s">
        <v>5369</v>
      </c>
      <c r="C732" s="2" t="s">
        <v>5370</v>
      </c>
      <c r="D732" s="63">
        <v>5.8100000000000014</v>
      </c>
      <c r="E732" s="63">
        <v>26.572399999999998</v>
      </c>
      <c r="F732" s="64">
        <v>4.57</v>
      </c>
      <c r="G732" s="63">
        <v>20.76</v>
      </c>
      <c r="H732" s="65">
        <v>29</v>
      </c>
      <c r="I732" s="64">
        <v>0.02</v>
      </c>
      <c r="J732" s="63">
        <v>770.6</v>
      </c>
      <c r="K732" s="64">
        <v>0.03</v>
      </c>
      <c r="L732" s="63">
        <v>602.11</v>
      </c>
      <c r="M732" s="64">
        <v>0.02</v>
      </c>
      <c r="N732" s="66">
        <v>3</v>
      </c>
      <c r="O732" s="66">
        <v>3</v>
      </c>
      <c r="P732" s="67" t="str">
        <f t="shared" si="11"/>
        <v>33</v>
      </c>
      <c r="Q732" s="68"/>
      <c r="R732" s="66" t="s">
        <v>7</v>
      </c>
    </row>
    <row r="733" spans="1:18" x14ac:dyDescent="0.25">
      <c r="A733" s="2" t="s">
        <v>4030</v>
      </c>
      <c r="B733" s="2" t="s">
        <v>7115</v>
      </c>
      <c r="C733" s="2" t="s">
        <v>4526</v>
      </c>
      <c r="D733" s="63">
        <v>5.2007246376811613</v>
      </c>
      <c r="E733" s="63">
        <v>31.2043</v>
      </c>
      <c r="F733" s="64">
        <v>5.99</v>
      </c>
      <c r="G733" s="63">
        <v>26</v>
      </c>
      <c r="H733" s="65">
        <v>23</v>
      </c>
      <c r="I733" s="64">
        <v>0.01</v>
      </c>
      <c r="J733" s="63">
        <v>717.7</v>
      </c>
      <c r="K733" s="64">
        <v>0.02</v>
      </c>
      <c r="L733" s="63">
        <v>598.08000000000004</v>
      </c>
      <c r="M733" s="64">
        <v>0.02</v>
      </c>
      <c r="N733" s="66">
        <v>3</v>
      </c>
      <c r="O733" s="66">
        <v>3</v>
      </c>
      <c r="P733" s="67" t="str">
        <f t="shared" si="11"/>
        <v>33</v>
      </c>
      <c r="Q733" s="67"/>
      <c r="R733" s="66" t="s">
        <v>3265</v>
      </c>
    </row>
    <row r="734" spans="1:18" x14ac:dyDescent="0.25">
      <c r="A734" s="2" t="s">
        <v>4030</v>
      </c>
      <c r="B734" s="2" t="s">
        <v>5371</v>
      </c>
      <c r="C734" s="2" t="s">
        <v>5372</v>
      </c>
      <c r="D734" s="63">
        <v>3.3299999999999987</v>
      </c>
      <c r="E734" s="63">
        <v>20.55</v>
      </c>
      <c r="F734" s="64">
        <v>6.17</v>
      </c>
      <c r="G734" s="63">
        <v>17.22</v>
      </c>
      <c r="H734" s="65">
        <v>34</v>
      </c>
      <c r="I734" s="64">
        <v>0.02</v>
      </c>
      <c r="J734" s="63">
        <v>710.6</v>
      </c>
      <c r="K734" s="64">
        <v>0.02</v>
      </c>
      <c r="L734" s="63">
        <v>597.38</v>
      </c>
      <c r="M734" s="64">
        <v>0.02</v>
      </c>
      <c r="N734" s="66">
        <v>3</v>
      </c>
      <c r="O734" s="66">
        <v>3</v>
      </c>
      <c r="P734" s="67" t="str">
        <f t="shared" si="11"/>
        <v>33</v>
      </c>
      <c r="Q734" s="68"/>
      <c r="R734" s="66" t="s">
        <v>7</v>
      </c>
    </row>
    <row r="735" spans="1:18" x14ac:dyDescent="0.25">
      <c r="A735" s="2" t="s">
        <v>4030</v>
      </c>
      <c r="B735" s="2" t="s">
        <v>5373</v>
      </c>
      <c r="C735" s="2" t="s">
        <v>5374</v>
      </c>
      <c r="D735" s="63">
        <v>5.1899999999999986</v>
      </c>
      <c r="E735" s="63">
        <v>32.240900000000003</v>
      </c>
      <c r="F735" s="64">
        <v>6.21</v>
      </c>
      <c r="G735" s="63">
        <v>27.05</v>
      </c>
      <c r="H735" s="65">
        <v>22</v>
      </c>
      <c r="I735" s="64">
        <v>0.01</v>
      </c>
      <c r="J735" s="63">
        <v>709.3</v>
      </c>
      <c r="K735" s="64">
        <v>0.02</v>
      </c>
      <c r="L735" s="63">
        <v>595.12</v>
      </c>
      <c r="M735" s="64">
        <v>0.02</v>
      </c>
      <c r="N735" s="66">
        <v>3</v>
      </c>
      <c r="O735" s="66">
        <v>3</v>
      </c>
      <c r="P735" s="67" t="str">
        <f t="shared" si="11"/>
        <v>33</v>
      </c>
      <c r="Q735" s="68"/>
      <c r="R735" s="66" t="s">
        <v>7</v>
      </c>
    </row>
    <row r="736" spans="1:18" x14ac:dyDescent="0.25">
      <c r="A736" s="2" t="s">
        <v>4030</v>
      </c>
      <c r="B736" s="2" t="s">
        <v>5375</v>
      </c>
      <c r="C736" s="2" t="s">
        <v>5376</v>
      </c>
      <c r="D736" s="63">
        <v>3.0199999999999991</v>
      </c>
      <c r="E736" s="63">
        <v>17.5395</v>
      </c>
      <c r="F736" s="64">
        <v>5.8</v>
      </c>
      <c r="G736" s="63">
        <v>14.51</v>
      </c>
      <c r="H736" s="65">
        <v>41</v>
      </c>
      <c r="I736" s="64">
        <v>0.03</v>
      </c>
      <c r="J736" s="63">
        <v>718.2</v>
      </c>
      <c r="K736" s="64">
        <v>0.02</v>
      </c>
      <c r="L736" s="63">
        <v>594.38</v>
      </c>
      <c r="M736" s="64">
        <v>0.02</v>
      </c>
      <c r="N736" s="66">
        <v>3</v>
      </c>
      <c r="O736" s="66">
        <v>3</v>
      </c>
      <c r="P736" s="67" t="str">
        <f t="shared" si="11"/>
        <v>33</v>
      </c>
      <c r="Q736" s="68"/>
      <c r="R736" s="66" t="s">
        <v>7</v>
      </c>
    </row>
    <row r="737" spans="1:18" x14ac:dyDescent="0.25">
      <c r="A737" s="2" t="s">
        <v>4030</v>
      </c>
      <c r="B737" s="2" t="s">
        <v>7116</v>
      </c>
      <c r="C737" s="2" t="s">
        <v>7117</v>
      </c>
      <c r="D737" s="63">
        <v>3.3664062499999994</v>
      </c>
      <c r="E737" s="63">
        <v>20.198399999999999</v>
      </c>
      <c r="F737" s="64">
        <v>5.99</v>
      </c>
      <c r="G737" s="63">
        <v>16.829999999999998</v>
      </c>
      <c r="H737" s="65">
        <v>35</v>
      </c>
      <c r="I737" s="64">
        <v>0.03</v>
      </c>
      <c r="J737" s="63">
        <v>711.6</v>
      </c>
      <c r="K737" s="64">
        <v>0.02</v>
      </c>
      <c r="L737" s="63">
        <v>593.77</v>
      </c>
      <c r="M737" s="64">
        <v>0.02</v>
      </c>
      <c r="N737" s="66">
        <v>3</v>
      </c>
      <c r="O737" s="66">
        <v>3</v>
      </c>
      <c r="P737" s="67" t="str">
        <f t="shared" si="11"/>
        <v>33</v>
      </c>
      <c r="Q737" s="67"/>
      <c r="R737" s="66" t="s">
        <v>3265</v>
      </c>
    </row>
    <row r="738" spans="1:18" x14ac:dyDescent="0.25">
      <c r="A738" s="2" t="s">
        <v>4030</v>
      </c>
      <c r="B738" s="2" t="s">
        <v>5377</v>
      </c>
      <c r="C738" s="2" t="s">
        <v>5378</v>
      </c>
      <c r="D738" s="63">
        <v>3.5600000000000014</v>
      </c>
      <c r="E738" s="63">
        <v>24.764199999999999</v>
      </c>
      <c r="F738" s="64">
        <v>6.95</v>
      </c>
      <c r="G738" s="63">
        <v>21.2</v>
      </c>
      <c r="H738" s="65">
        <v>28</v>
      </c>
      <c r="I738" s="64">
        <v>0.02</v>
      </c>
      <c r="J738" s="63">
        <v>693.4</v>
      </c>
      <c r="K738" s="64">
        <v>0.02</v>
      </c>
      <c r="L738" s="63">
        <v>593.72</v>
      </c>
      <c r="M738" s="64">
        <v>0.02</v>
      </c>
      <c r="N738" s="66">
        <v>3</v>
      </c>
      <c r="O738" s="66">
        <v>3</v>
      </c>
      <c r="P738" s="67" t="str">
        <f t="shared" si="11"/>
        <v>33</v>
      </c>
      <c r="Q738" s="68"/>
      <c r="R738" s="66" t="s">
        <v>7</v>
      </c>
    </row>
    <row r="739" spans="1:18" x14ac:dyDescent="0.25">
      <c r="A739" s="2" t="s">
        <v>4030</v>
      </c>
      <c r="B739" s="2" t="s">
        <v>5379</v>
      </c>
      <c r="C739" s="2" t="s">
        <v>5380</v>
      </c>
      <c r="D739" s="63">
        <v>8.1500000000000021</v>
      </c>
      <c r="E739" s="63">
        <v>37.792499999999997</v>
      </c>
      <c r="F739" s="64">
        <v>4.63</v>
      </c>
      <c r="G739" s="63">
        <v>29.64</v>
      </c>
      <c r="H739" s="65">
        <v>20</v>
      </c>
      <c r="I739" s="64">
        <v>0.01</v>
      </c>
      <c r="J739" s="63">
        <v>755.85</v>
      </c>
      <c r="K739" s="64">
        <v>0.03</v>
      </c>
      <c r="L739" s="63">
        <v>592.85</v>
      </c>
      <c r="M739" s="64">
        <v>0.02</v>
      </c>
      <c r="N739" s="66">
        <v>3</v>
      </c>
      <c r="O739" s="66">
        <v>3</v>
      </c>
      <c r="P739" s="67" t="str">
        <f t="shared" si="11"/>
        <v>33</v>
      </c>
      <c r="Q739" s="68"/>
      <c r="R739" s="66" t="s">
        <v>7</v>
      </c>
    </row>
    <row r="740" spans="1:18" x14ac:dyDescent="0.25">
      <c r="A740" s="2" t="s">
        <v>4030</v>
      </c>
      <c r="B740" s="2" t="s">
        <v>5381</v>
      </c>
      <c r="C740" s="2" t="s">
        <v>5382</v>
      </c>
      <c r="D740" s="63">
        <v>3.1500000000000021</v>
      </c>
      <c r="E740" s="63">
        <v>18.7302</v>
      </c>
      <c r="F740" s="64">
        <v>5.94</v>
      </c>
      <c r="G740" s="63">
        <v>15.58</v>
      </c>
      <c r="H740" s="65">
        <v>38</v>
      </c>
      <c r="I740" s="64">
        <v>0.03</v>
      </c>
      <c r="J740" s="63">
        <v>711.75</v>
      </c>
      <c r="K740" s="64">
        <v>0.02</v>
      </c>
      <c r="L740" s="63">
        <v>592.04999999999995</v>
      </c>
      <c r="M740" s="64">
        <v>0.02</v>
      </c>
      <c r="N740" s="66">
        <v>3</v>
      </c>
      <c r="O740" s="66">
        <v>3</v>
      </c>
      <c r="P740" s="67" t="str">
        <f t="shared" si="11"/>
        <v>33</v>
      </c>
      <c r="Q740" s="68"/>
      <c r="R740" s="66" t="s">
        <v>7</v>
      </c>
    </row>
    <row r="741" spans="1:18" x14ac:dyDescent="0.25">
      <c r="A741" s="2" t="s">
        <v>4030</v>
      </c>
      <c r="B741" s="2" t="s">
        <v>5383</v>
      </c>
      <c r="C741" s="2" t="s">
        <v>5384</v>
      </c>
      <c r="D741" s="63">
        <v>2.0099999999999993</v>
      </c>
      <c r="E741" s="63">
        <v>18.036100000000001</v>
      </c>
      <c r="F741" s="64">
        <v>8.9700000000000006</v>
      </c>
      <c r="G741" s="63">
        <v>16.02</v>
      </c>
      <c r="H741" s="65">
        <v>37</v>
      </c>
      <c r="I741" s="64">
        <v>0.03</v>
      </c>
      <c r="J741" s="63">
        <v>666.3</v>
      </c>
      <c r="K741" s="64">
        <v>0.02</v>
      </c>
      <c r="L741" s="63">
        <v>591.92999999999995</v>
      </c>
      <c r="M741" s="64">
        <v>0.02</v>
      </c>
      <c r="N741" s="66">
        <v>3</v>
      </c>
      <c r="O741" s="66">
        <v>3</v>
      </c>
      <c r="P741" s="67" t="str">
        <f t="shared" si="11"/>
        <v>33</v>
      </c>
      <c r="Q741" s="68"/>
      <c r="R741" s="66" t="s">
        <v>7</v>
      </c>
    </row>
    <row r="742" spans="1:18" x14ac:dyDescent="0.25">
      <c r="A742" s="2" t="s">
        <v>4030</v>
      </c>
      <c r="B742" s="2" t="s">
        <v>5385</v>
      </c>
      <c r="C742" s="2" t="s">
        <v>5386</v>
      </c>
      <c r="D742" s="63">
        <v>5.3100000000000014</v>
      </c>
      <c r="E742" s="63">
        <v>29.869499999999999</v>
      </c>
      <c r="F742" s="64">
        <v>5.62</v>
      </c>
      <c r="G742" s="63">
        <v>24.55</v>
      </c>
      <c r="H742" s="65">
        <v>24</v>
      </c>
      <c r="I742" s="64">
        <v>0.02</v>
      </c>
      <c r="J742" s="63">
        <v>716</v>
      </c>
      <c r="K742" s="64">
        <v>0.02</v>
      </c>
      <c r="L742" s="63">
        <v>588.55999999999995</v>
      </c>
      <c r="M742" s="64">
        <v>0.02</v>
      </c>
      <c r="N742" s="66">
        <v>3</v>
      </c>
      <c r="O742" s="66">
        <v>3</v>
      </c>
      <c r="P742" s="67" t="str">
        <f t="shared" si="11"/>
        <v>33</v>
      </c>
      <c r="Q742" s="68"/>
      <c r="R742" s="66" t="s">
        <v>7</v>
      </c>
    </row>
    <row r="743" spans="1:18" x14ac:dyDescent="0.25">
      <c r="A743" s="2" t="s">
        <v>4030</v>
      </c>
      <c r="B743" s="2" t="s">
        <v>5387</v>
      </c>
      <c r="C743" s="2" t="s">
        <v>5388</v>
      </c>
      <c r="D743" s="63">
        <v>1.9000000000000012</v>
      </c>
      <c r="E743" s="63">
        <v>13.3528</v>
      </c>
      <c r="F743" s="64">
        <v>7.02</v>
      </c>
      <c r="G743" s="63">
        <v>11.45</v>
      </c>
      <c r="H743" s="65">
        <v>56</v>
      </c>
      <c r="I743" s="64">
        <v>0.04</v>
      </c>
      <c r="J743" s="63">
        <v>694.35</v>
      </c>
      <c r="K743" s="64">
        <v>0.02</v>
      </c>
      <c r="L743" s="63">
        <v>587.95000000000005</v>
      </c>
      <c r="M743" s="64">
        <v>0.02</v>
      </c>
      <c r="N743" s="66">
        <v>3</v>
      </c>
      <c r="O743" s="66">
        <v>3</v>
      </c>
      <c r="P743" s="67" t="str">
        <f t="shared" si="11"/>
        <v>33</v>
      </c>
      <c r="Q743" s="68"/>
      <c r="R743" s="66" t="s">
        <v>7</v>
      </c>
    </row>
    <row r="744" spans="1:18" x14ac:dyDescent="0.25">
      <c r="A744" s="2" t="s">
        <v>4030</v>
      </c>
      <c r="B744" s="2" t="s">
        <v>5389</v>
      </c>
      <c r="C744" s="2" t="s">
        <v>5390</v>
      </c>
      <c r="D744" s="63">
        <v>7.5600000000000014</v>
      </c>
      <c r="E744" s="63">
        <v>46.653300000000002</v>
      </c>
      <c r="F744" s="64">
        <v>6.17</v>
      </c>
      <c r="G744" s="63">
        <v>39.090000000000003</v>
      </c>
      <c r="H744" s="65">
        <v>15</v>
      </c>
      <c r="I744" s="64">
        <v>0.01</v>
      </c>
      <c r="J744" s="63">
        <v>699.8</v>
      </c>
      <c r="K744" s="64">
        <v>0.02</v>
      </c>
      <c r="L744" s="63">
        <v>586.4</v>
      </c>
      <c r="M744" s="64">
        <v>0.02</v>
      </c>
      <c r="N744" s="66">
        <v>3</v>
      </c>
      <c r="O744" s="66">
        <v>3</v>
      </c>
      <c r="P744" s="67" t="str">
        <f t="shared" si="11"/>
        <v>33</v>
      </c>
      <c r="Q744" s="68"/>
      <c r="R744" s="66" t="s">
        <v>7</v>
      </c>
    </row>
    <row r="745" spans="1:18" x14ac:dyDescent="0.25">
      <c r="A745" s="2" t="s">
        <v>4030</v>
      </c>
      <c r="B745" s="2" t="s">
        <v>5391</v>
      </c>
      <c r="C745" s="2" t="s">
        <v>5392</v>
      </c>
      <c r="D745" s="63">
        <v>4.5800000000000027</v>
      </c>
      <c r="E745" s="63">
        <v>20.2972</v>
      </c>
      <c r="F745" s="64">
        <v>4.43</v>
      </c>
      <c r="G745" s="63">
        <v>15.71</v>
      </c>
      <c r="H745" s="65">
        <v>38</v>
      </c>
      <c r="I745" s="64">
        <v>0.03</v>
      </c>
      <c r="J745" s="63">
        <v>760</v>
      </c>
      <c r="K745" s="64">
        <v>0.03</v>
      </c>
      <c r="L745" s="63">
        <v>585.96</v>
      </c>
      <c r="M745" s="64">
        <v>0.02</v>
      </c>
      <c r="N745" s="66">
        <v>3</v>
      </c>
      <c r="O745" s="66">
        <v>3</v>
      </c>
      <c r="P745" s="67" t="str">
        <f t="shared" si="11"/>
        <v>33</v>
      </c>
      <c r="Q745" s="68"/>
      <c r="R745" s="66" t="s">
        <v>7</v>
      </c>
    </row>
    <row r="746" spans="1:18" x14ac:dyDescent="0.25">
      <c r="A746" s="2" t="s">
        <v>4030</v>
      </c>
      <c r="B746" s="2" t="s">
        <v>5393</v>
      </c>
      <c r="C746" s="2" t="s">
        <v>5394</v>
      </c>
      <c r="D746" s="63">
        <v>1</v>
      </c>
      <c r="E746" s="63">
        <v>9.9527999999999999</v>
      </c>
      <c r="F746" s="64">
        <v>9.9499999999999993</v>
      </c>
      <c r="G746" s="63">
        <v>8.9499999999999993</v>
      </c>
      <c r="H746" s="65">
        <v>67</v>
      </c>
      <c r="I746" s="64">
        <v>0.05</v>
      </c>
      <c r="J746" s="63">
        <v>652.5</v>
      </c>
      <c r="K746" s="64">
        <v>0.02</v>
      </c>
      <c r="L746" s="63">
        <v>585.5</v>
      </c>
      <c r="M746" s="64">
        <v>0.02</v>
      </c>
      <c r="N746" s="66">
        <v>3</v>
      </c>
      <c r="O746" s="66">
        <v>3</v>
      </c>
      <c r="P746" s="67" t="str">
        <f t="shared" si="11"/>
        <v>33</v>
      </c>
      <c r="Q746" s="68"/>
      <c r="R746" s="66" t="s">
        <v>7</v>
      </c>
    </row>
    <row r="747" spans="1:18" x14ac:dyDescent="0.25">
      <c r="A747" s="2" t="s">
        <v>4030</v>
      </c>
      <c r="B747" s="2" t="s">
        <v>5395</v>
      </c>
      <c r="C747" s="2" t="s">
        <v>5396</v>
      </c>
      <c r="D747" s="63">
        <v>3.6500000000000021</v>
      </c>
      <c r="E747" s="63">
        <v>20.863199999999999</v>
      </c>
      <c r="F747" s="64">
        <v>5.71</v>
      </c>
      <c r="G747" s="63">
        <v>17.21</v>
      </c>
      <c r="H747" s="65">
        <v>34</v>
      </c>
      <c r="I747" s="64">
        <v>0.02</v>
      </c>
      <c r="J747" s="63">
        <v>709.35</v>
      </c>
      <c r="K747" s="64">
        <v>0.02</v>
      </c>
      <c r="L747" s="63">
        <v>585.25</v>
      </c>
      <c r="M747" s="64">
        <v>0.02</v>
      </c>
      <c r="N747" s="66">
        <v>3</v>
      </c>
      <c r="O747" s="66">
        <v>3</v>
      </c>
      <c r="P747" s="67" t="str">
        <f t="shared" si="11"/>
        <v>33</v>
      </c>
      <c r="Q747" s="68"/>
      <c r="R747" s="66" t="s">
        <v>7</v>
      </c>
    </row>
    <row r="748" spans="1:18" x14ac:dyDescent="0.25">
      <c r="A748" s="2" t="s">
        <v>4030</v>
      </c>
      <c r="B748" s="2" t="s">
        <v>7118</v>
      </c>
      <c r="C748" s="2" t="s">
        <v>7119</v>
      </c>
      <c r="D748" s="63">
        <v>8.9974358974358974</v>
      </c>
      <c r="E748" s="63">
        <v>53.9846</v>
      </c>
      <c r="F748" s="64">
        <v>5.99</v>
      </c>
      <c r="G748" s="63">
        <v>44.98</v>
      </c>
      <c r="H748" s="65">
        <v>13</v>
      </c>
      <c r="I748" s="64">
        <v>0.01</v>
      </c>
      <c r="J748" s="63">
        <v>701.8</v>
      </c>
      <c r="K748" s="64">
        <v>0.02</v>
      </c>
      <c r="L748" s="63">
        <v>584.83000000000004</v>
      </c>
      <c r="M748" s="64">
        <v>0.02</v>
      </c>
      <c r="N748" s="66">
        <v>3</v>
      </c>
      <c r="O748" s="66">
        <v>3</v>
      </c>
      <c r="P748" s="67" t="str">
        <f t="shared" si="11"/>
        <v>33</v>
      </c>
      <c r="Q748" s="67"/>
      <c r="R748" s="66" t="s">
        <v>3265</v>
      </c>
    </row>
    <row r="749" spans="1:18" x14ac:dyDescent="0.25">
      <c r="A749" s="2" t="s">
        <v>4030</v>
      </c>
      <c r="B749" s="2" t="s">
        <v>5397</v>
      </c>
      <c r="C749" s="2" t="s">
        <v>5398</v>
      </c>
      <c r="D749" s="63">
        <v>3.5600000000000014</v>
      </c>
      <c r="E749" s="63">
        <v>21.246300000000002</v>
      </c>
      <c r="F749" s="70">
        <v>5.96</v>
      </c>
      <c r="G749" s="63">
        <v>17.68</v>
      </c>
      <c r="H749" s="65">
        <v>33</v>
      </c>
      <c r="I749" s="64">
        <v>0.02</v>
      </c>
      <c r="J749" s="63">
        <v>701.13</v>
      </c>
      <c r="K749" s="64">
        <v>0.02</v>
      </c>
      <c r="L749" s="63">
        <v>583.65</v>
      </c>
      <c r="M749" s="64">
        <v>0.02</v>
      </c>
      <c r="N749" s="66">
        <v>3</v>
      </c>
      <c r="O749" s="66">
        <v>3</v>
      </c>
      <c r="P749" s="67" t="str">
        <f t="shared" si="11"/>
        <v>33</v>
      </c>
      <c r="Q749" s="68"/>
      <c r="R749" s="66" t="s">
        <v>7</v>
      </c>
    </row>
    <row r="750" spans="1:18" x14ac:dyDescent="0.25">
      <c r="A750" s="2" t="s">
        <v>4030</v>
      </c>
      <c r="B750" s="2" t="s">
        <v>5399</v>
      </c>
      <c r="C750" s="2" t="s">
        <v>5400</v>
      </c>
      <c r="D750" s="63">
        <v>1.7599999999999996</v>
      </c>
      <c r="E750" s="63">
        <v>16.934200000000001</v>
      </c>
      <c r="F750" s="64">
        <v>9.6199999999999992</v>
      </c>
      <c r="G750" s="63">
        <v>15.17</v>
      </c>
      <c r="H750" s="65">
        <v>38</v>
      </c>
      <c r="I750" s="64">
        <v>0.03</v>
      </c>
      <c r="J750" s="63">
        <v>650.5</v>
      </c>
      <c r="K750" s="64">
        <v>0.02</v>
      </c>
      <c r="L750" s="63">
        <v>583.62</v>
      </c>
      <c r="M750" s="64">
        <v>0.02</v>
      </c>
      <c r="N750" s="66">
        <v>3</v>
      </c>
      <c r="O750" s="66">
        <v>3</v>
      </c>
      <c r="P750" s="67" t="str">
        <f t="shared" si="11"/>
        <v>33</v>
      </c>
      <c r="Q750" s="68"/>
      <c r="R750" s="66" t="s">
        <v>7</v>
      </c>
    </row>
    <row r="751" spans="1:18" x14ac:dyDescent="0.25">
      <c r="A751" s="2" t="s">
        <v>4030</v>
      </c>
      <c r="B751" s="2" t="s">
        <v>5401</v>
      </c>
      <c r="C751" s="2" t="s">
        <v>5402</v>
      </c>
      <c r="D751" s="63">
        <v>6.6200000000000019</v>
      </c>
      <c r="E751" s="63">
        <v>35.908999999999999</v>
      </c>
      <c r="F751" s="64">
        <v>5.42</v>
      </c>
      <c r="G751" s="63">
        <v>29.28</v>
      </c>
      <c r="H751" s="65">
        <v>20</v>
      </c>
      <c r="I751" s="64">
        <v>0.01</v>
      </c>
      <c r="J751" s="63">
        <v>716</v>
      </c>
      <c r="K751" s="64">
        <v>0.02</v>
      </c>
      <c r="L751" s="63">
        <v>583.6</v>
      </c>
      <c r="M751" s="64">
        <v>0.02</v>
      </c>
      <c r="N751" s="66">
        <v>3</v>
      </c>
      <c r="O751" s="66">
        <v>3</v>
      </c>
      <c r="P751" s="67" t="str">
        <f t="shared" si="11"/>
        <v>33</v>
      </c>
      <c r="Q751" s="68"/>
      <c r="R751" s="66" t="s">
        <v>7</v>
      </c>
    </row>
    <row r="752" spans="1:18" x14ac:dyDescent="0.25">
      <c r="A752" s="2" t="s">
        <v>4030</v>
      </c>
      <c r="B752" s="2" t="s">
        <v>5403</v>
      </c>
      <c r="C752" s="2" t="s">
        <v>5404</v>
      </c>
      <c r="D752" s="63">
        <v>3.0199999999999991</v>
      </c>
      <c r="E752" s="63">
        <v>19.000499999999999</v>
      </c>
      <c r="F752" s="64">
        <v>6.29</v>
      </c>
      <c r="G752" s="63">
        <v>15.98</v>
      </c>
      <c r="H752" s="65">
        <v>36</v>
      </c>
      <c r="I752" s="64">
        <v>0.03</v>
      </c>
      <c r="J752" s="63">
        <v>692.02</v>
      </c>
      <c r="K752" s="64">
        <v>0.02</v>
      </c>
      <c r="L752" s="63">
        <v>583.29999999999995</v>
      </c>
      <c r="M752" s="64">
        <v>0.02</v>
      </c>
      <c r="N752" s="66">
        <v>3</v>
      </c>
      <c r="O752" s="66">
        <v>3</v>
      </c>
      <c r="P752" s="67" t="str">
        <f t="shared" si="11"/>
        <v>33</v>
      </c>
      <c r="Q752" s="68"/>
      <c r="R752" s="66" t="s">
        <v>7</v>
      </c>
    </row>
    <row r="753" spans="1:18" x14ac:dyDescent="0.25">
      <c r="A753" s="2" t="s">
        <v>4030</v>
      </c>
      <c r="B753" s="2" t="s">
        <v>5405</v>
      </c>
      <c r="C753" s="2" t="s">
        <v>5406</v>
      </c>
      <c r="D753" s="63">
        <v>3.11</v>
      </c>
      <c r="E753" s="63">
        <v>20.642399999999999</v>
      </c>
      <c r="F753" s="64">
        <v>6.63</v>
      </c>
      <c r="G753" s="63">
        <v>17.53</v>
      </c>
      <c r="H753" s="65">
        <v>33</v>
      </c>
      <c r="I753" s="64">
        <v>0.02</v>
      </c>
      <c r="J753" s="63">
        <v>681.2</v>
      </c>
      <c r="K753" s="64">
        <v>0.02</v>
      </c>
      <c r="L753" s="63">
        <v>578.57000000000005</v>
      </c>
      <c r="M753" s="64">
        <v>0.02</v>
      </c>
      <c r="N753" s="66">
        <v>3</v>
      </c>
      <c r="O753" s="66">
        <v>3</v>
      </c>
      <c r="P753" s="67" t="str">
        <f t="shared" si="11"/>
        <v>33</v>
      </c>
      <c r="Q753" s="68"/>
      <c r="R753" s="66" t="s">
        <v>7</v>
      </c>
    </row>
    <row r="754" spans="1:18" x14ac:dyDescent="0.25">
      <c r="A754" s="2" t="s">
        <v>4030</v>
      </c>
      <c r="B754" s="2" t="s">
        <v>5407</v>
      </c>
      <c r="C754" s="2" t="s">
        <v>5408</v>
      </c>
      <c r="D754" s="63">
        <v>1.6099999999999997</v>
      </c>
      <c r="E754" s="63">
        <v>15.9282</v>
      </c>
      <c r="F754" s="64">
        <v>9.89</v>
      </c>
      <c r="G754" s="63">
        <v>14.31</v>
      </c>
      <c r="H754" s="65">
        <v>41</v>
      </c>
      <c r="I754" s="64">
        <v>0.03</v>
      </c>
      <c r="J754" s="63">
        <v>644.20000000000005</v>
      </c>
      <c r="K754" s="64">
        <v>0.02</v>
      </c>
      <c r="L754" s="63">
        <v>578.19000000000005</v>
      </c>
      <c r="M754" s="64">
        <v>0.02</v>
      </c>
      <c r="N754" s="66">
        <v>3</v>
      </c>
      <c r="O754" s="66">
        <v>3</v>
      </c>
      <c r="P754" s="67" t="str">
        <f t="shared" si="11"/>
        <v>33</v>
      </c>
      <c r="Q754" s="68"/>
      <c r="R754" s="66" t="s">
        <v>7</v>
      </c>
    </row>
    <row r="755" spans="1:18" x14ac:dyDescent="0.25">
      <c r="A755" s="2" t="s">
        <v>4030</v>
      </c>
      <c r="B755" s="2" t="s">
        <v>5409</v>
      </c>
      <c r="C755" s="2" t="s">
        <v>665</v>
      </c>
      <c r="D755" s="63">
        <v>3.0199999999999991</v>
      </c>
      <c r="E755" s="63">
        <v>19</v>
      </c>
      <c r="F755" s="64">
        <v>6.29</v>
      </c>
      <c r="G755" s="63">
        <v>15.98</v>
      </c>
      <c r="H755" s="65">
        <v>36</v>
      </c>
      <c r="I755" s="64">
        <v>0.03</v>
      </c>
      <c r="J755" s="63">
        <v>683</v>
      </c>
      <c r="K755" s="64">
        <v>0.02</v>
      </c>
      <c r="L755" s="63">
        <v>574.28</v>
      </c>
      <c r="M755" s="64">
        <v>0.02</v>
      </c>
      <c r="N755" s="66">
        <v>3</v>
      </c>
      <c r="O755" s="66">
        <v>3</v>
      </c>
      <c r="P755" s="67" t="str">
        <f t="shared" si="11"/>
        <v>33</v>
      </c>
      <c r="Q755" s="68"/>
      <c r="R755" s="66" t="s">
        <v>7</v>
      </c>
    </row>
    <row r="756" spans="1:18" x14ac:dyDescent="0.25">
      <c r="A756" s="2" t="s">
        <v>4030</v>
      </c>
      <c r="B756" s="2" t="s">
        <v>7120</v>
      </c>
      <c r="C756" s="2" t="s">
        <v>7121</v>
      </c>
      <c r="D756" s="63">
        <v>4.5625000000000009</v>
      </c>
      <c r="E756" s="63">
        <v>27.375</v>
      </c>
      <c r="F756" s="64">
        <v>6</v>
      </c>
      <c r="G756" s="63">
        <v>22.81</v>
      </c>
      <c r="H756" s="65">
        <v>25</v>
      </c>
      <c r="I756" s="64">
        <v>0.02</v>
      </c>
      <c r="J756" s="63">
        <v>688</v>
      </c>
      <c r="K756" s="64">
        <v>0.02</v>
      </c>
      <c r="L756" s="63">
        <v>573.92999999999995</v>
      </c>
      <c r="M756" s="64">
        <v>0.02</v>
      </c>
      <c r="N756" s="66">
        <v>3</v>
      </c>
      <c r="O756" s="66">
        <v>3</v>
      </c>
      <c r="P756" s="67" t="str">
        <f t="shared" si="11"/>
        <v>33</v>
      </c>
      <c r="Q756" s="67"/>
      <c r="R756" s="66" t="s">
        <v>3265</v>
      </c>
    </row>
    <row r="757" spans="1:18" x14ac:dyDescent="0.25">
      <c r="A757" s="2" t="s">
        <v>4030</v>
      </c>
      <c r="B757" s="2" t="s">
        <v>5410</v>
      </c>
      <c r="C757" s="2" t="s">
        <v>5411</v>
      </c>
      <c r="D757" s="63">
        <v>1.579999999999999</v>
      </c>
      <c r="E757" s="63">
        <v>14.8</v>
      </c>
      <c r="F757" s="64">
        <v>9.36</v>
      </c>
      <c r="G757" s="63">
        <v>13.22</v>
      </c>
      <c r="H757" s="65">
        <v>45</v>
      </c>
      <c r="I757" s="64">
        <v>0.03</v>
      </c>
      <c r="J757" s="63">
        <v>642.79999999999995</v>
      </c>
      <c r="K757" s="64">
        <v>0.02</v>
      </c>
      <c r="L757" s="63">
        <v>571.70000000000005</v>
      </c>
      <c r="M757" s="64">
        <v>0.02</v>
      </c>
      <c r="N757" s="66">
        <v>3</v>
      </c>
      <c r="O757" s="66">
        <v>3</v>
      </c>
      <c r="P757" s="67" t="str">
        <f t="shared" si="11"/>
        <v>33</v>
      </c>
      <c r="Q757" s="68"/>
      <c r="R757" s="66" t="s">
        <v>7</v>
      </c>
    </row>
    <row r="758" spans="1:18" x14ac:dyDescent="0.25">
      <c r="A758" s="2" t="s">
        <v>4030</v>
      </c>
      <c r="B758" s="2" t="s">
        <v>5412</v>
      </c>
      <c r="C758" s="2" t="s">
        <v>5413</v>
      </c>
      <c r="D758" s="63">
        <v>2.8100000000000005</v>
      </c>
      <c r="E758" s="63">
        <v>16.920000000000002</v>
      </c>
      <c r="F758" s="64">
        <v>6.02</v>
      </c>
      <c r="G758" s="63">
        <v>14.11</v>
      </c>
      <c r="H758" s="65">
        <v>39</v>
      </c>
      <c r="I758" s="64">
        <v>0.03</v>
      </c>
      <c r="J758" s="63">
        <v>679</v>
      </c>
      <c r="K758" s="64">
        <v>0.02</v>
      </c>
      <c r="L758" s="63">
        <v>569.41</v>
      </c>
      <c r="M758" s="64">
        <v>0.02</v>
      </c>
      <c r="N758" s="66">
        <v>3</v>
      </c>
      <c r="O758" s="66">
        <v>3</v>
      </c>
      <c r="P758" s="67" t="str">
        <f t="shared" si="11"/>
        <v>33</v>
      </c>
      <c r="Q758" s="68"/>
      <c r="R758" s="66" t="s">
        <v>7</v>
      </c>
    </row>
    <row r="759" spans="1:18" x14ac:dyDescent="0.25">
      <c r="A759" s="2" t="s">
        <v>4030</v>
      </c>
      <c r="B759" s="2" t="s">
        <v>5414</v>
      </c>
      <c r="C759" s="2" t="s">
        <v>5415</v>
      </c>
      <c r="D759" s="63">
        <v>5.5400000000000009</v>
      </c>
      <c r="E759" s="63">
        <v>25.714200000000002</v>
      </c>
      <c r="F759" s="64">
        <v>4.6399999999999997</v>
      </c>
      <c r="G759" s="63">
        <v>20.170000000000002</v>
      </c>
      <c r="H759" s="65">
        <v>28</v>
      </c>
      <c r="I759" s="64">
        <v>0.02</v>
      </c>
      <c r="J759" s="63">
        <v>720</v>
      </c>
      <c r="K759" s="64">
        <v>0.02</v>
      </c>
      <c r="L759" s="63">
        <v>564.88</v>
      </c>
      <c r="M759" s="64">
        <v>0.02</v>
      </c>
      <c r="N759" s="66">
        <v>3</v>
      </c>
      <c r="O759" s="66">
        <v>3</v>
      </c>
      <c r="P759" s="67" t="str">
        <f t="shared" si="11"/>
        <v>33</v>
      </c>
      <c r="Q759" s="68"/>
      <c r="R759" s="66" t="s">
        <v>7</v>
      </c>
    </row>
    <row r="760" spans="1:18" x14ac:dyDescent="0.25">
      <c r="A760" s="2" t="s">
        <v>4030</v>
      </c>
      <c r="B760" s="2" t="s">
        <v>5416</v>
      </c>
      <c r="C760" s="2" t="s">
        <v>5417</v>
      </c>
      <c r="D760" s="63">
        <v>0.89000000000000024</v>
      </c>
      <c r="E760" s="63">
        <v>8.2941000000000003</v>
      </c>
      <c r="F760" s="64">
        <v>9.31</v>
      </c>
      <c r="G760" s="63">
        <v>7.4</v>
      </c>
      <c r="H760" s="65">
        <v>61</v>
      </c>
      <c r="I760" s="64">
        <v>0.05</v>
      </c>
      <c r="J760" s="63">
        <v>618</v>
      </c>
      <c r="K760" s="64">
        <v>0.02</v>
      </c>
      <c r="L760" s="63">
        <v>563.71</v>
      </c>
      <c r="M760" s="64">
        <v>0.02</v>
      </c>
      <c r="N760" s="66">
        <v>3</v>
      </c>
      <c r="O760" s="66">
        <v>3</v>
      </c>
      <c r="P760" s="67" t="str">
        <f t="shared" si="11"/>
        <v>33</v>
      </c>
      <c r="Q760" s="68"/>
      <c r="R760" s="66" t="s">
        <v>7</v>
      </c>
    </row>
    <row r="761" spans="1:18" x14ac:dyDescent="0.25">
      <c r="A761" s="2" t="s">
        <v>4030</v>
      </c>
      <c r="B761" s="2" t="s">
        <v>5418</v>
      </c>
      <c r="C761" s="2" t="s">
        <v>5419</v>
      </c>
      <c r="D761" s="63">
        <v>2.1899999999999986</v>
      </c>
      <c r="E761" s="63">
        <v>13.911099999999999</v>
      </c>
      <c r="F761" s="64">
        <v>6.35</v>
      </c>
      <c r="G761" s="63">
        <v>11.72</v>
      </c>
      <c r="H761" s="65">
        <v>49</v>
      </c>
      <c r="I761" s="64">
        <v>0.04</v>
      </c>
      <c r="J761" s="63">
        <v>671</v>
      </c>
      <c r="K761" s="64">
        <v>0.02</v>
      </c>
      <c r="L761" s="63">
        <v>563.69000000000005</v>
      </c>
      <c r="M761" s="64">
        <v>0.02</v>
      </c>
      <c r="N761" s="66">
        <v>3</v>
      </c>
      <c r="O761" s="66">
        <v>3</v>
      </c>
      <c r="P761" s="67" t="str">
        <f t="shared" si="11"/>
        <v>33</v>
      </c>
      <c r="Q761" s="68"/>
      <c r="R761" s="66" t="s">
        <v>7</v>
      </c>
    </row>
    <row r="762" spans="1:18" x14ac:dyDescent="0.25">
      <c r="A762" s="2" t="s">
        <v>4030</v>
      </c>
      <c r="B762" s="2" t="s">
        <v>5420</v>
      </c>
      <c r="C762" s="2" t="s">
        <v>5421</v>
      </c>
      <c r="D762" s="63">
        <v>4.1800000000000024</v>
      </c>
      <c r="E762" s="63">
        <v>30.998000000000001</v>
      </c>
      <c r="F762" s="64">
        <v>7.41</v>
      </c>
      <c r="G762" s="63">
        <v>26.81</v>
      </c>
      <c r="H762" s="65">
        <v>21</v>
      </c>
      <c r="I762" s="64">
        <v>0.01</v>
      </c>
      <c r="J762" s="63">
        <v>650.45000000000005</v>
      </c>
      <c r="K762" s="64">
        <v>0.02</v>
      </c>
      <c r="L762" s="63">
        <v>562.66999999999996</v>
      </c>
      <c r="M762" s="64">
        <v>0.02</v>
      </c>
      <c r="N762" s="66">
        <v>3</v>
      </c>
      <c r="O762" s="66">
        <v>3</v>
      </c>
      <c r="P762" s="67" t="str">
        <f t="shared" si="11"/>
        <v>33</v>
      </c>
      <c r="Q762" s="68"/>
      <c r="R762" s="66" t="s">
        <v>7</v>
      </c>
    </row>
    <row r="763" spans="1:18" x14ac:dyDescent="0.25">
      <c r="A763" s="2" t="s">
        <v>4030</v>
      </c>
      <c r="B763" s="2" t="s">
        <v>5422</v>
      </c>
      <c r="C763" s="2" t="s">
        <v>5423</v>
      </c>
      <c r="D763" s="63">
        <v>3.6500000000000017</v>
      </c>
      <c r="E763" s="63">
        <v>24.488800000000001</v>
      </c>
      <c r="F763" s="64">
        <v>6.7</v>
      </c>
      <c r="G763" s="63">
        <v>20.83</v>
      </c>
      <c r="H763" s="65">
        <v>27</v>
      </c>
      <c r="I763" s="64">
        <v>0.02</v>
      </c>
      <c r="J763" s="63">
        <v>661.2</v>
      </c>
      <c r="K763" s="64">
        <v>0.02</v>
      </c>
      <c r="L763" s="63">
        <v>562.65</v>
      </c>
      <c r="M763" s="64">
        <v>0.02</v>
      </c>
      <c r="N763" s="66">
        <v>3</v>
      </c>
      <c r="O763" s="66">
        <v>3</v>
      </c>
      <c r="P763" s="67" t="str">
        <f t="shared" si="11"/>
        <v>33</v>
      </c>
      <c r="Q763" s="68"/>
      <c r="R763" s="66" t="s">
        <v>7</v>
      </c>
    </row>
    <row r="764" spans="1:18" x14ac:dyDescent="0.25">
      <c r="A764" s="2" t="s">
        <v>4030</v>
      </c>
      <c r="B764" s="2" t="s">
        <v>5424</v>
      </c>
      <c r="C764" s="2" t="s">
        <v>5425</v>
      </c>
      <c r="D764" s="63">
        <v>1.7599999999999996</v>
      </c>
      <c r="E764" s="63">
        <v>15.4871</v>
      </c>
      <c r="F764" s="64">
        <v>8.7899999999999991</v>
      </c>
      <c r="G764" s="63">
        <v>13.72</v>
      </c>
      <c r="H764" s="65">
        <v>41</v>
      </c>
      <c r="I764" s="64">
        <v>0.03</v>
      </c>
      <c r="J764" s="63">
        <v>634</v>
      </c>
      <c r="K764" s="64">
        <v>0.02</v>
      </c>
      <c r="L764" s="63">
        <v>561.84</v>
      </c>
      <c r="M764" s="64">
        <v>0.02</v>
      </c>
      <c r="N764" s="66">
        <v>3</v>
      </c>
      <c r="O764" s="66">
        <v>3</v>
      </c>
      <c r="P764" s="67" t="str">
        <f t="shared" si="11"/>
        <v>33</v>
      </c>
      <c r="Q764" s="68"/>
      <c r="R764" s="66" t="s">
        <v>7</v>
      </c>
    </row>
    <row r="765" spans="1:18" x14ac:dyDescent="0.25">
      <c r="A765" s="2" t="s">
        <v>4030</v>
      </c>
      <c r="B765" s="2" t="s">
        <v>5426</v>
      </c>
      <c r="C765" s="2" t="s">
        <v>5427</v>
      </c>
      <c r="D765" s="63">
        <v>2.879999999999999</v>
      </c>
      <c r="E765" s="63">
        <v>17.615500000000001</v>
      </c>
      <c r="F765" s="64">
        <v>6.11</v>
      </c>
      <c r="G765" s="63">
        <v>14.73</v>
      </c>
      <c r="H765" s="65">
        <v>38</v>
      </c>
      <c r="I765" s="64">
        <v>0.03</v>
      </c>
      <c r="J765" s="63">
        <v>669.39</v>
      </c>
      <c r="K765" s="64">
        <v>0.02</v>
      </c>
      <c r="L765" s="63">
        <v>559.95000000000005</v>
      </c>
      <c r="M765" s="64">
        <v>0.02</v>
      </c>
      <c r="N765" s="66">
        <v>3</v>
      </c>
      <c r="O765" s="66">
        <v>3</v>
      </c>
      <c r="P765" s="67" t="str">
        <f t="shared" si="11"/>
        <v>33</v>
      </c>
      <c r="Q765" s="68"/>
      <c r="R765" s="66" t="s">
        <v>7</v>
      </c>
    </row>
    <row r="766" spans="1:18" x14ac:dyDescent="0.25">
      <c r="A766" s="2" t="s">
        <v>4030</v>
      </c>
      <c r="B766" s="2" t="s">
        <v>5428</v>
      </c>
      <c r="C766" s="2" t="s">
        <v>5429</v>
      </c>
      <c r="D766" s="63">
        <v>4.46</v>
      </c>
      <c r="E766" s="63">
        <v>19.194700000000001</v>
      </c>
      <c r="F766" s="64">
        <v>4.3</v>
      </c>
      <c r="G766" s="63">
        <v>14.73</v>
      </c>
      <c r="H766" s="65">
        <v>38</v>
      </c>
      <c r="I766" s="64">
        <v>0.03</v>
      </c>
      <c r="J766" s="63">
        <v>729.4</v>
      </c>
      <c r="K766" s="64">
        <v>0.03</v>
      </c>
      <c r="L766" s="63">
        <v>559.91999999999996</v>
      </c>
      <c r="M766" s="64">
        <v>0.02</v>
      </c>
      <c r="N766" s="66">
        <v>3</v>
      </c>
      <c r="O766" s="66">
        <v>3</v>
      </c>
      <c r="P766" s="67" t="str">
        <f t="shared" si="11"/>
        <v>33</v>
      </c>
      <c r="Q766" s="68"/>
      <c r="R766" s="66" t="s">
        <v>7</v>
      </c>
    </row>
    <row r="767" spans="1:18" x14ac:dyDescent="0.25">
      <c r="A767" s="2" t="s">
        <v>4030</v>
      </c>
      <c r="B767" s="2" t="s">
        <v>5430</v>
      </c>
      <c r="C767" s="2" t="s">
        <v>5431</v>
      </c>
      <c r="D767" s="63">
        <v>2.5100000000000007</v>
      </c>
      <c r="E767" s="63">
        <v>15.6959</v>
      </c>
      <c r="F767" s="64">
        <v>6.25</v>
      </c>
      <c r="G767" s="63">
        <v>13.18</v>
      </c>
      <c r="H767" s="65">
        <v>42</v>
      </c>
      <c r="I767" s="64">
        <v>0.03</v>
      </c>
      <c r="J767" s="63">
        <v>665.25</v>
      </c>
      <c r="K767" s="64">
        <v>0.02</v>
      </c>
      <c r="L767" s="63">
        <v>559.83000000000004</v>
      </c>
      <c r="M767" s="64">
        <v>0.02</v>
      </c>
      <c r="N767" s="66">
        <v>3</v>
      </c>
      <c r="O767" s="66">
        <v>3</v>
      </c>
      <c r="P767" s="67" t="str">
        <f t="shared" si="11"/>
        <v>33</v>
      </c>
      <c r="Q767" s="68"/>
      <c r="R767" s="66" t="s">
        <v>7</v>
      </c>
    </row>
    <row r="768" spans="1:18" x14ac:dyDescent="0.25">
      <c r="A768" s="2" t="s">
        <v>4030</v>
      </c>
      <c r="B768" s="2" t="s">
        <v>5432</v>
      </c>
      <c r="C768" s="2" t="s">
        <v>5433</v>
      </c>
      <c r="D768" s="63">
        <v>2.2000000000000015</v>
      </c>
      <c r="E768" s="63">
        <v>14.1568</v>
      </c>
      <c r="F768" s="64">
        <v>6.43</v>
      </c>
      <c r="G768" s="63">
        <v>11.95</v>
      </c>
      <c r="H768" s="65">
        <v>47</v>
      </c>
      <c r="I768" s="64">
        <v>0.04</v>
      </c>
      <c r="J768" s="63">
        <v>663.05</v>
      </c>
      <c r="K768" s="64">
        <v>0.02</v>
      </c>
      <c r="L768" s="63">
        <v>559.65</v>
      </c>
      <c r="M768" s="64">
        <v>0.02</v>
      </c>
      <c r="N768" s="66">
        <v>3</v>
      </c>
      <c r="O768" s="66">
        <v>3</v>
      </c>
      <c r="P768" s="67" t="str">
        <f t="shared" si="11"/>
        <v>33</v>
      </c>
      <c r="Q768" s="68"/>
      <c r="R768" s="66" t="s">
        <v>7</v>
      </c>
    </row>
    <row r="769" spans="1:18" x14ac:dyDescent="0.25">
      <c r="A769" s="2" t="s">
        <v>4030</v>
      </c>
      <c r="B769" s="2" t="s">
        <v>5434</v>
      </c>
      <c r="C769" s="2" t="s">
        <v>5435</v>
      </c>
      <c r="D769" s="63">
        <v>2.2000000000000011</v>
      </c>
      <c r="E769" s="63">
        <v>14.118</v>
      </c>
      <c r="F769" s="64">
        <v>6.41</v>
      </c>
      <c r="G769" s="63">
        <v>11.91</v>
      </c>
      <c r="H769" s="65">
        <v>43</v>
      </c>
      <c r="I769" s="64">
        <v>0.03</v>
      </c>
      <c r="J769" s="63">
        <v>652.25</v>
      </c>
      <c r="K769" s="64">
        <v>0.02</v>
      </c>
      <c r="L769" s="63">
        <v>557.65</v>
      </c>
      <c r="M769" s="64">
        <v>0.02</v>
      </c>
      <c r="N769" s="66">
        <v>3</v>
      </c>
      <c r="O769" s="66">
        <v>3</v>
      </c>
      <c r="P769" s="67" t="str">
        <f t="shared" si="11"/>
        <v>33</v>
      </c>
      <c r="Q769" s="68"/>
      <c r="R769" s="66" t="s">
        <v>7</v>
      </c>
    </row>
    <row r="770" spans="1:18" x14ac:dyDescent="0.25">
      <c r="A770" s="2" t="s">
        <v>4030</v>
      </c>
      <c r="B770" s="2" t="s">
        <v>5436</v>
      </c>
      <c r="C770" s="2" t="s">
        <v>5437</v>
      </c>
      <c r="D770" s="63">
        <v>1.8499999999999994</v>
      </c>
      <c r="E770" s="63">
        <v>13.308999999999999</v>
      </c>
      <c r="F770" s="64">
        <v>7.19</v>
      </c>
      <c r="G770" s="63">
        <v>11.45</v>
      </c>
      <c r="H770" s="65">
        <v>50</v>
      </c>
      <c r="I770" s="64">
        <v>0.04</v>
      </c>
      <c r="J770" s="63">
        <v>648.20000000000005</v>
      </c>
      <c r="K770" s="64">
        <v>0.02</v>
      </c>
      <c r="L770" s="63">
        <v>555.70000000000005</v>
      </c>
      <c r="M770" s="64">
        <v>0.02</v>
      </c>
      <c r="N770" s="66">
        <v>3</v>
      </c>
      <c r="O770" s="66">
        <v>3</v>
      </c>
      <c r="P770" s="67" t="str">
        <f t="shared" si="11"/>
        <v>33</v>
      </c>
      <c r="Q770" s="68"/>
      <c r="R770" s="66" t="s">
        <v>7</v>
      </c>
    </row>
    <row r="771" spans="1:18" x14ac:dyDescent="0.25">
      <c r="A771" s="2" t="s">
        <v>4030</v>
      </c>
      <c r="B771" s="2" t="s">
        <v>5438</v>
      </c>
      <c r="C771" s="2" t="s">
        <v>5439</v>
      </c>
      <c r="D771" s="63">
        <v>2.1899999999999986</v>
      </c>
      <c r="E771" s="63">
        <v>12.6698</v>
      </c>
      <c r="F771" s="64">
        <v>5.78</v>
      </c>
      <c r="G771" s="63">
        <v>10.47</v>
      </c>
      <c r="H771" s="65">
        <v>54</v>
      </c>
      <c r="I771" s="64">
        <v>0.04</v>
      </c>
      <c r="J771" s="63">
        <v>671.5</v>
      </c>
      <c r="K771" s="64">
        <v>0.02</v>
      </c>
      <c r="L771" s="63">
        <v>553.24</v>
      </c>
      <c r="M771" s="64">
        <v>0.02</v>
      </c>
      <c r="N771" s="66">
        <v>3</v>
      </c>
      <c r="O771" s="66">
        <v>3</v>
      </c>
      <c r="P771" s="67" t="str">
        <f t="shared" si="11"/>
        <v>33</v>
      </c>
      <c r="Q771" s="68"/>
      <c r="R771" s="66" t="s">
        <v>7</v>
      </c>
    </row>
    <row r="772" spans="1:18" x14ac:dyDescent="0.25">
      <c r="A772" s="2" t="s">
        <v>4030</v>
      </c>
      <c r="B772" s="2" t="s">
        <v>5440</v>
      </c>
      <c r="C772" s="2" t="s">
        <v>5441</v>
      </c>
      <c r="D772" s="63">
        <v>2.9699999999999993</v>
      </c>
      <c r="E772" s="63">
        <v>24.192299999999999</v>
      </c>
      <c r="F772" s="64">
        <v>8.14</v>
      </c>
      <c r="G772" s="63">
        <v>21.22</v>
      </c>
      <c r="H772" s="65">
        <v>26</v>
      </c>
      <c r="I772" s="64">
        <v>0.02</v>
      </c>
      <c r="J772" s="63">
        <v>629</v>
      </c>
      <c r="K772" s="64">
        <v>0.02</v>
      </c>
      <c r="L772" s="63">
        <v>551.78</v>
      </c>
      <c r="M772" s="64">
        <v>0.02</v>
      </c>
      <c r="N772" s="66">
        <v>3</v>
      </c>
      <c r="O772" s="66">
        <v>3</v>
      </c>
      <c r="P772" s="67" t="str">
        <f t="shared" si="11"/>
        <v>33</v>
      </c>
      <c r="Q772" s="68"/>
      <c r="R772" s="66" t="s">
        <v>7</v>
      </c>
    </row>
    <row r="773" spans="1:18" x14ac:dyDescent="0.25">
      <c r="A773" s="2" t="s">
        <v>4030</v>
      </c>
      <c r="B773" s="2" t="s">
        <v>5442</v>
      </c>
      <c r="C773" s="2" t="s">
        <v>5443</v>
      </c>
      <c r="D773" s="63">
        <v>6.8700000000000019</v>
      </c>
      <c r="E773" s="63">
        <v>30.839099999999998</v>
      </c>
      <c r="F773" s="64">
        <v>4.4800000000000004</v>
      </c>
      <c r="G773" s="63">
        <v>23.96</v>
      </c>
      <c r="H773" s="65">
        <v>23</v>
      </c>
      <c r="I773" s="64">
        <v>0.01</v>
      </c>
      <c r="J773" s="63">
        <v>709.3</v>
      </c>
      <c r="K773" s="64">
        <v>0.02</v>
      </c>
      <c r="L773" s="63">
        <v>551.29</v>
      </c>
      <c r="M773" s="64">
        <v>0.02</v>
      </c>
      <c r="N773" s="66">
        <v>3</v>
      </c>
      <c r="O773" s="66">
        <v>3</v>
      </c>
      <c r="P773" s="67" t="str">
        <f t="shared" si="11"/>
        <v>33</v>
      </c>
      <c r="Q773" s="68"/>
      <c r="R773" s="66" t="s">
        <v>7</v>
      </c>
    </row>
    <row r="774" spans="1:18" x14ac:dyDescent="0.25">
      <c r="A774" s="2" t="s">
        <v>4030</v>
      </c>
      <c r="B774" s="2" t="s">
        <v>5444</v>
      </c>
      <c r="C774" s="2" t="s">
        <v>5445</v>
      </c>
      <c r="D774" s="63">
        <v>6.03</v>
      </c>
      <c r="E774" s="63">
        <v>28.958300000000001</v>
      </c>
      <c r="F774" s="64">
        <v>4.8</v>
      </c>
      <c r="G774" s="63">
        <v>22.92</v>
      </c>
      <c r="H774" s="65">
        <v>24</v>
      </c>
      <c r="I774" s="64">
        <v>0.02</v>
      </c>
      <c r="J774" s="63">
        <v>695</v>
      </c>
      <c r="K774" s="64">
        <v>0.02</v>
      </c>
      <c r="L774" s="63">
        <v>550.28</v>
      </c>
      <c r="M774" s="64">
        <v>0.02</v>
      </c>
      <c r="N774" s="66">
        <v>3</v>
      </c>
      <c r="O774" s="66">
        <v>3</v>
      </c>
      <c r="P774" s="67" t="str">
        <f t="shared" si="11"/>
        <v>33</v>
      </c>
      <c r="Q774" s="68"/>
      <c r="R774" s="66" t="s">
        <v>7</v>
      </c>
    </row>
    <row r="775" spans="1:18" x14ac:dyDescent="0.25">
      <c r="A775" s="2" t="s">
        <v>4030</v>
      </c>
      <c r="B775" s="2" t="s">
        <v>5446</v>
      </c>
      <c r="C775" s="2" t="s">
        <v>5447</v>
      </c>
      <c r="D775" s="63">
        <v>4.0499999999999989</v>
      </c>
      <c r="E775" s="63">
        <v>36.405799999999999</v>
      </c>
      <c r="F775" s="64">
        <v>8.98</v>
      </c>
      <c r="G775" s="63">
        <v>32.35</v>
      </c>
      <c r="H775" s="65">
        <v>17</v>
      </c>
      <c r="I775" s="64">
        <v>0.01</v>
      </c>
      <c r="J775" s="63">
        <v>618.9</v>
      </c>
      <c r="K775" s="64">
        <v>0.02</v>
      </c>
      <c r="L775" s="63">
        <v>550.04999999999995</v>
      </c>
      <c r="M775" s="64">
        <v>0.02</v>
      </c>
      <c r="N775" s="66">
        <v>3</v>
      </c>
      <c r="O775" s="66">
        <v>3</v>
      </c>
      <c r="P775" s="67" t="str">
        <f t="shared" ref="P775:P838" si="12">N775&amp;O775</f>
        <v>33</v>
      </c>
      <c r="Q775" s="68"/>
      <c r="R775" s="66" t="s">
        <v>7</v>
      </c>
    </row>
    <row r="776" spans="1:18" x14ac:dyDescent="0.25">
      <c r="A776" s="2" t="s">
        <v>4030</v>
      </c>
      <c r="B776" s="2" t="s">
        <v>5448</v>
      </c>
      <c r="C776" s="2" t="s">
        <v>5449</v>
      </c>
      <c r="D776" s="63">
        <v>4.6800000000000006</v>
      </c>
      <c r="E776" s="63">
        <v>35.011099999999999</v>
      </c>
      <c r="F776" s="64">
        <v>7.48</v>
      </c>
      <c r="G776" s="63">
        <v>30.33</v>
      </c>
      <c r="H776" s="65">
        <v>18</v>
      </c>
      <c r="I776" s="64">
        <v>0.01</v>
      </c>
      <c r="J776" s="63">
        <v>630.20000000000005</v>
      </c>
      <c r="K776" s="64">
        <v>0.02</v>
      </c>
      <c r="L776" s="63">
        <v>545.96</v>
      </c>
      <c r="M776" s="64">
        <v>0.02</v>
      </c>
      <c r="N776" s="66">
        <v>3</v>
      </c>
      <c r="O776" s="66">
        <v>3</v>
      </c>
      <c r="P776" s="67" t="str">
        <f t="shared" si="12"/>
        <v>33</v>
      </c>
      <c r="Q776" s="68"/>
      <c r="R776" s="66" t="s">
        <v>7</v>
      </c>
    </row>
    <row r="777" spans="1:18" x14ac:dyDescent="0.25">
      <c r="A777" s="2" t="s">
        <v>4030</v>
      </c>
      <c r="B777" s="2" t="s">
        <v>5450</v>
      </c>
      <c r="C777" s="2" t="s">
        <v>5451</v>
      </c>
      <c r="D777" s="63">
        <v>7.86</v>
      </c>
      <c r="E777" s="63">
        <v>47.438200000000002</v>
      </c>
      <c r="F777" s="64">
        <v>6.03</v>
      </c>
      <c r="G777" s="63">
        <v>39.57</v>
      </c>
      <c r="H777" s="65">
        <v>15</v>
      </c>
      <c r="I777" s="64">
        <v>0.01</v>
      </c>
      <c r="J777" s="63">
        <v>662.45</v>
      </c>
      <c r="K777" s="64">
        <v>0.02</v>
      </c>
      <c r="L777" s="63">
        <v>544.54999999999995</v>
      </c>
      <c r="M777" s="64">
        <v>0.02</v>
      </c>
      <c r="N777" s="66">
        <v>3</v>
      </c>
      <c r="O777" s="66">
        <v>3</v>
      </c>
      <c r="P777" s="67" t="str">
        <f t="shared" si="12"/>
        <v>33</v>
      </c>
      <c r="Q777" s="68"/>
      <c r="R777" s="66" t="s">
        <v>7</v>
      </c>
    </row>
    <row r="778" spans="1:18" x14ac:dyDescent="0.25">
      <c r="A778" s="2" t="s">
        <v>4030</v>
      </c>
      <c r="B778" s="2" t="s">
        <v>5452</v>
      </c>
      <c r="C778" s="2" t="s">
        <v>5453</v>
      </c>
      <c r="D778" s="63">
        <v>3.61</v>
      </c>
      <c r="E778" s="63">
        <v>18.8142</v>
      </c>
      <c r="F778" s="64">
        <v>5.21</v>
      </c>
      <c r="G778" s="63">
        <v>15.2</v>
      </c>
      <c r="H778" s="65">
        <v>36</v>
      </c>
      <c r="I778" s="64">
        <v>0.03</v>
      </c>
      <c r="J778" s="63">
        <v>674.5</v>
      </c>
      <c r="K778" s="64">
        <v>0.02</v>
      </c>
      <c r="L778" s="63">
        <v>544.54</v>
      </c>
      <c r="M778" s="64">
        <v>0.02</v>
      </c>
      <c r="N778" s="66">
        <v>3</v>
      </c>
      <c r="O778" s="66">
        <v>3</v>
      </c>
      <c r="P778" s="67" t="str">
        <f t="shared" si="12"/>
        <v>33</v>
      </c>
      <c r="Q778" s="68"/>
      <c r="R778" s="66" t="s">
        <v>7</v>
      </c>
    </row>
    <row r="779" spans="1:18" x14ac:dyDescent="0.25">
      <c r="A779" s="2" t="s">
        <v>4030</v>
      </c>
      <c r="B779" s="2" t="s">
        <v>5454</v>
      </c>
      <c r="C779" s="2" t="s">
        <v>5455</v>
      </c>
      <c r="D779" s="63">
        <v>5.8499999999999979</v>
      </c>
      <c r="E779" s="63">
        <v>30.6</v>
      </c>
      <c r="F779" s="64">
        <v>5.23</v>
      </c>
      <c r="G779" s="63">
        <v>24.75</v>
      </c>
      <c r="H779" s="65">
        <v>22</v>
      </c>
      <c r="I779" s="64">
        <v>0.01</v>
      </c>
      <c r="J779" s="63">
        <v>673.2</v>
      </c>
      <c r="K779" s="64">
        <v>0.02</v>
      </c>
      <c r="L779" s="63">
        <v>544.5</v>
      </c>
      <c r="M779" s="64">
        <v>0.02</v>
      </c>
      <c r="N779" s="66">
        <v>3</v>
      </c>
      <c r="O779" s="66">
        <v>3</v>
      </c>
      <c r="P779" s="67" t="str">
        <f t="shared" si="12"/>
        <v>33</v>
      </c>
      <c r="Q779" s="68"/>
      <c r="R779" s="66" t="s">
        <v>7</v>
      </c>
    </row>
    <row r="780" spans="1:18" x14ac:dyDescent="0.25">
      <c r="A780" s="2" t="s">
        <v>4030</v>
      </c>
      <c r="B780" s="2" t="s">
        <v>5456</v>
      </c>
      <c r="C780" s="2" t="s">
        <v>5457</v>
      </c>
      <c r="D780" s="63">
        <v>3.8299999999999987</v>
      </c>
      <c r="E780" s="63">
        <v>21.370899999999999</v>
      </c>
      <c r="F780" s="64">
        <v>5.57</v>
      </c>
      <c r="G780" s="63">
        <v>17.54</v>
      </c>
      <c r="H780" s="65">
        <v>32</v>
      </c>
      <c r="I780" s="64">
        <v>0.02</v>
      </c>
      <c r="J780" s="63">
        <v>662.5</v>
      </c>
      <c r="K780" s="64">
        <v>0.02</v>
      </c>
      <c r="L780" s="63">
        <v>539.94000000000005</v>
      </c>
      <c r="M780" s="64">
        <v>0.02</v>
      </c>
      <c r="N780" s="66">
        <v>3</v>
      </c>
      <c r="O780" s="66">
        <v>3</v>
      </c>
      <c r="P780" s="67" t="str">
        <f t="shared" si="12"/>
        <v>33</v>
      </c>
      <c r="Q780" s="68"/>
      <c r="R780" s="66" t="s">
        <v>7</v>
      </c>
    </row>
    <row r="781" spans="1:18" x14ac:dyDescent="0.25">
      <c r="A781" s="2" t="s">
        <v>4030</v>
      </c>
      <c r="B781" s="2" t="s">
        <v>5458</v>
      </c>
      <c r="C781" s="2" t="s">
        <v>5459</v>
      </c>
      <c r="D781" s="63">
        <v>2</v>
      </c>
      <c r="E781" s="63">
        <v>21.9514</v>
      </c>
      <c r="F781" s="64">
        <v>10.97</v>
      </c>
      <c r="G781" s="63">
        <v>19.95</v>
      </c>
      <c r="H781" s="65">
        <v>27</v>
      </c>
      <c r="I781" s="64">
        <v>0.02</v>
      </c>
      <c r="J781" s="63">
        <v>592.69000000000005</v>
      </c>
      <c r="K781" s="64">
        <v>0.02</v>
      </c>
      <c r="L781" s="63">
        <v>538.69000000000005</v>
      </c>
      <c r="M781" s="64">
        <v>0.02</v>
      </c>
      <c r="N781" s="66">
        <v>3</v>
      </c>
      <c r="O781" s="66">
        <v>3</v>
      </c>
      <c r="P781" s="67" t="str">
        <f t="shared" si="12"/>
        <v>33</v>
      </c>
      <c r="Q781" s="68"/>
      <c r="R781" s="66" t="s">
        <v>7</v>
      </c>
    </row>
    <row r="782" spans="1:18" x14ac:dyDescent="0.25">
      <c r="A782" s="2" t="s">
        <v>4030</v>
      </c>
      <c r="B782" s="2" t="s">
        <v>5460</v>
      </c>
      <c r="C782" s="2" t="s">
        <v>5461</v>
      </c>
      <c r="D782" s="63">
        <v>4.049999999999998</v>
      </c>
      <c r="E782" s="63">
        <v>22.703700000000001</v>
      </c>
      <c r="F782" s="64">
        <v>5.6</v>
      </c>
      <c r="G782" s="63">
        <v>18.649999999999999</v>
      </c>
      <c r="H782" s="65">
        <v>29</v>
      </c>
      <c r="I782" s="64">
        <v>0.02</v>
      </c>
      <c r="J782" s="63">
        <v>655</v>
      </c>
      <c r="K782" s="64">
        <v>0.02</v>
      </c>
      <c r="L782" s="63">
        <v>537.54999999999995</v>
      </c>
      <c r="M782" s="64">
        <v>0.02</v>
      </c>
      <c r="N782" s="66">
        <v>3</v>
      </c>
      <c r="O782" s="66">
        <v>3</v>
      </c>
      <c r="P782" s="67" t="str">
        <f t="shared" si="12"/>
        <v>33</v>
      </c>
      <c r="Q782" s="68"/>
      <c r="R782" s="66" t="s">
        <v>7</v>
      </c>
    </row>
    <row r="783" spans="1:18" x14ac:dyDescent="0.25">
      <c r="A783" s="2" t="s">
        <v>4030</v>
      </c>
      <c r="B783" s="2" t="s">
        <v>5462</v>
      </c>
      <c r="C783" s="2" t="s">
        <v>5463</v>
      </c>
      <c r="D783" s="63">
        <v>4.5900000000000025</v>
      </c>
      <c r="E783" s="63">
        <v>25.6496</v>
      </c>
      <c r="F783" s="64">
        <v>5.58</v>
      </c>
      <c r="G783" s="63">
        <v>21.05</v>
      </c>
      <c r="H783" s="65">
        <v>25</v>
      </c>
      <c r="I783" s="64">
        <v>0.02</v>
      </c>
      <c r="J783" s="63">
        <v>652.19000000000005</v>
      </c>
      <c r="K783" s="64">
        <v>0.02</v>
      </c>
      <c r="L783" s="63">
        <v>537.44000000000005</v>
      </c>
      <c r="M783" s="64">
        <v>0.02</v>
      </c>
      <c r="N783" s="66">
        <v>3</v>
      </c>
      <c r="O783" s="66">
        <v>3</v>
      </c>
      <c r="P783" s="67" t="str">
        <f t="shared" si="12"/>
        <v>33</v>
      </c>
      <c r="Q783" s="68"/>
      <c r="R783" s="66" t="s">
        <v>7</v>
      </c>
    </row>
    <row r="784" spans="1:18" x14ac:dyDescent="0.25">
      <c r="A784" s="2" t="s">
        <v>4030</v>
      </c>
      <c r="B784" s="2" t="s">
        <v>5464</v>
      </c>
      <c r="C784" s="2" t="s">
        <v>5465</v>
      </c>
      <c r="D784" s="63">
        <v>6.75</v>
      </c>
      <c r="E784" s="63">
        <v>31.502300000000002</v>
      </c>
      <c r="F784" s="64">
        <v>4.66</v>
      </c>
      <c r="G784" s="63">
        <v>24.75</v>
      </c>
      <c r="H784" s="65">
        <v>22</v>
      </c>
      <c r="I784" s="64">
        <v>0.01</v>
      </c>
      <c r="J784" s="63">
        <v>685.85</v>
      </c>
      <c r="K784" s="64">
        <v>0.02</v>
      </c>
      <c r="L784" s="63">
        <v>537.35</v>
      </c>
      <c r="M784" s="64">
        <v>0.02</v>
      </c>
      <c r="N784" s="66">
        <v>3</v>
      </c>
      <c r="O784" s="66">
        <v>3</v>
      </c>
      <c r="P784" s="67" t="str">
        <f t="shared" si="12"/>
        <v>33</v>
      </c>
      <c r="Q784" s="68"/>
      <c r="R784" s="66" t="s">
        <v>7</v>
      </c>
    </row>
    <row r="785" spans="1:18" x14ac:dyDescent="0.25">
      <c r="A785" s="2" t="s">
        <v>4030</v>
      </c>
      <c r="B785" s="2" t="s">
        <v>5466</v>
      </c>
      <c r="C785" s="2" t="s">
        <v>5467</v>
      </c>
      <c r="D785" s="63">
        <v>2.1899999999999986</v>
      </c>
      <c r="E785" s="63">
        <v>15.2051</v>
      </c>
      <c r="F785" s="64">
        <v>6.94</v>
      </c>
      <c r="G785" s="63">
        <v>13.01</v>
      </c>
      <c r="H785" s="65">
        <v>40</v>
      </c>
      <c r="I785" s="64">
        <v>0.03</v>
      </c>
      <c r="J785" s="63">
        <v>622</v>
      </c>
      <c r="K785" s="64">
        <v>0.02</v>
      </c>
      <c r="L785" s="63">
        <v>534.4</v>
      </c>
      <c r="M785" s="64">
        <v>0.02</v>
      </c>
      <c r="N785" s="66">
        <v>3</v>
      </c>
      <c r="O785" s="66">
        <v>3</v>
      </c>
      <c r="P785" s="67" t="str">
        <f t="shared" si="12"/>
        <v>33</v>
      </c>
      <c r="Q785" s="68"/>
      <c r="R785" s="66" t="s">
        <v>7</v>
      </c>
    </row>
    <row r="786" spans="1:18" x14ac:dyDescent="0.25">
      <c r="A786" s="2" t="s">
        <v>4030</v>
      </c>
      <c r="B786" s="2" t="s">
        <v>5468</v>
      </c>
      <c r="C786" s="2" t="s">
        <v>261</v>
      </c>
      <c r="D786" s="63">
        <v>0</v>
      </c>
      <c r="E786" s="63">
        <v>22.264500000000002</v>
      </c>
      <c r="F786" s="69"/>
      <c r="G786" s="63">
        <v>22.26</v>
      </c>
      <c r="H786" s="65">
        <v>24</v>
      </c>
      <c r="I786" s="64">
        <v>0.02</v>
      </c>
      <c r="J786" s="63">
        <v>534.35</v>
      </c>
      <c r="K786" s="64">
        <v>0.02</v>
      </c>
      <c r="L786" s="63">
        <v>534.35</v>
      </c>
      <c r="M786" s="64">
        <v>0.02</v>
      </c>
      <c r="N786" s="66">
        <v>3</v>
      </c>
      <c r="O786" s="66">
        <v>3</v>
      </c>
      <c r="P786" s="67" t="str">
        <f t="shared" si="12"/>
        <v>33</v>
      </c>
      <c r="Q786" s="68"/>
      <c r="R786" s="66" t="s">
        <v>7</v>
      </c>
    </row>
    <row r="787" spans="1:18" x14ac:dyDescent="0.25">
      <c r="A787" s="2" t="s">
        <v>4030</v>
      </c>
      <c r="B787" s="2" t="s">
        <v>5469</v>
      </c>
      <c r="C787" s="2" t="s">
        <v>5470</v>
      </c>
      <c r="D787" s="63">
        <v>4.1899999999999986</v>
      </c>
      <c r="E787" s="63">
        <v>26.012799999999999</v>
      </c>
      <c r="F787" s="64">
        <v>6.2</v>
      </c>
      <c r="G787" s="63">
        <v>21.82</v>
      </c>
      <c r="H787" s="65">
        <v>24</v>
      </c>
      <c r="I787" s="64">
        <v>0.02</v>
      </c>
      <c r="J787" s="63">
        <v>634.86</v>
      </c>
      <c r="K787" s="64">
        <v>0.02</v>
      </c>
      <c r="L787" s="63">
        <v>534.29999999999995</v>
      </c>
      <c r="M787" s="64">
        <v>0.02</v>
      </c>
      <c r="N787" s="66">
        <v>3</v>
      </c>
      <c r="O787" s="66">
        <v>3</v>
      </c>
      <c r="P787" s="67" t="str">
        <f t="shared" si="12"/>
        <v>33</v>
      </c>
      <c r="Q787" s="68"/>
      <c r="R787" s="66" t="s">
        <v>7</v>
      </c>
    </row>
    <row r="788" spans="1:18" x14ac:dyDescent="0.25">
      <c r="A788" s="2" t="s">
        <v>4030</v>
      </c>
      <c r="B788" s="2" t="s">
        <v>5471</v>
      </c>
      <c r="C788" s="2" t="s">
        <v>5472</v>
      </c>
      <c r="D788" s="63">
        <v>3.52</v>
      </c>
      <c r="E788" s="63">
        <v>24.038399999999999</v>
      </c>
      <c r="F788" s="64">
        <v>6.82</v>
      </c>
      <c r="G788" s="63">
        <v>20.51</v>
      </c>
      <c r="H788" s="65">
        <v>26</v>
      </c>
      <c r="I788" s="64">
        <v>0.02</v>
      </c>
      <c r="J788" s="63">
        <v>625</v>
      </c>
      <c r="K788" s="64">
        <v>0.02</v>
      </c>
      <c r="L788" s="63">
        <v>533.48</v>
      </c>
      <c r="M788" s="64">
        <v>0.02</v>
      </c>
      <c r="N788" s="66">
        <v>3</v>
      </c>
      <c r="O788" s="66">
        <v>3</v>
      </c>
      <c r="P788" s="67" t="str">
        <f t="shared" si="12"/>
        <v>33</v>
      </c>
      <c r="Q788" s="68"/>
      <c r="R788" s="66" t="s">
        <v>7</v>
      </c>
    </row>
    <row r="789" spans="1:18" x14ac:dyDescent="0.25">
      <c r="A789" s="2" t="s">
        <v>4030</v>
      </c>
      <c r="B789" s="2" t="s">
        <v>5473</v>
      </c>
      <c r="C789" s="2" t="s">
        <v>4526</v>
      </c>
      <c r="D789" s="63">
        <v>4.6200000000000019</v>
      </c>
      <c r="E789" s="63">
        <v>22.34</v>
      </c>
      <c r="F789" s="64">
        <v>4.83</v>
      </c>
      <c r="G789" s="63">
        <v>17.72</v>
      </c>
      <c r="H789" s="65">
        <v>30</v>
      </c>
      <c r="I789" s="64">
        <v>0.02</v>
      </c>
      <c r="J789" s="63">
        <v>670.2</v>
      </c>
      <c r="K789" s="64">
        <v>0.02</v>
      </c>
      <c r="L789" s="63">
        <v>531.6</v>
      </c>
      <c r="M789" s="64">
        <v>0.02</v>
      </c>
      <c r="N789" s="66">
        <v>3</v>
      </c>
      <c r="O789" s="66">
        <v>3</v>
      </c>
      <c r="P789" s="67" t="str">
        <f t="shared" si="12"/>
        <v>33</v>
      </c>
      <c r="Q789" s="68"/>
      <c r="R789" s="66" t="s">
        <v>7</v>
      </c>
    </row>
    <row r="790" spans="1:18" x14ac:dyDescent="0.25">
      <c r="A790" s="2" t="s">
        <v>4030</v>
      </c>
      <c r="B790" s="2" t="s">
        <v>5474</v>
      </c>
      <c r="C790" s="2" t="s">
        <v>5475</v>
      </c>
      <c r="D790" s="63">
        <v>3.0200000000000009</v>
      </c>
      <c r="E790" s="63">
        <v>25.413</v>
      </c>
      <c r="F790" s="64">
        <v>8.41</v>
      </c>
      <c r="G790" s="63">
        <v>22.39</v>
      </c>
      <c r="H790" s="65">
        <v>24</v>
      </c>
      <c r="I790" s="64">
        <v>0.02</v>
      </c>
      <c r="J790" s="63">
        <v>603.5</v>
      </c>
      <c r="K790" s="64">
        <v>0.02</v>
      </c>
      <c r="L790" s="63">
        <v>531.02</v>
      </c>
      <c r="M790" s="64">
        <v>0.02</v>
      </c>
      <c r="N790" s="66">
        <v>3</v>
      </c>
      <c r="O790" s="66">
        <v>3</v>
      </c>
      <c r="P790" s="67" t="str">
        <f t="shared" si="12"/>
        <v>33</v>
      </c>
      <c r="Q790" s="68"/>
      <c r="R790" s="66" t="s">
        <v>7</v>
      </c>
    </row>
    <row r="791" spans="1:18" x14ac:dyDescent="0.25">
      <c r="A791" s="2" t="s">
        <v>4030</v>
      </c>
      <c r="B791" s="2" t="s">
        <v>5476</v>
      </c>
      <c r="C791" s="2" t="s">
        <v>5477</v>
      </c>
      <c r="D791" s="63">
        <v>4.28</v>
      </c>
      <c r="E791" s="63">
        <v>27.347799999999999</v>
      </c>
      <c r="F791" s="64">
        <v>6.38</v>
      </c>
      <c r="G791" s="63">
        <v>23.06</v>
      </c>
      <c r="H791" s="65">
        <v>23</v>
      </c>
      <c r="I791" s="64">
        <v>0.01</v>
      </c>
      <c r="J791" s="63">
        <v>629</v>
      </c>
      <c r="K791" s="64">
        <v>0.02</v>
      </c>
      <c r="L791" s="63">
        <v>530.55999999999995</v>
      </c>
      <c r="M791" s="64">
        <v>0.02</v>
      </c>
      <c r="N791" s="66">
        <v>3</v>
      </c>
      <c r="O791" s="66">
        <v>3</v>
      </c>
      <c r="P791" s="67" t="str">
        <f t="shared" si="12"/>
        <v>33</v>
      </c>
      <c r="Q791" s="68"/>
      <c r="R791" s="66" t="s">
        <v>7</v>
      </c>
    </row>
    <row r="792" spans="1:18" x14ac:dyDescent="0.25">
      <c r="A792" s="2" t="s">
        <v>4030</v>
      </c>
      <c r="B792" s="2" t="s">
        <v>5478</v>
      </c>
      <c r="C792" s="2" t="s">
        <v>5479</v>
      </c>
      <c r="D792" s="63">
        <v>3.4899999999999993</v>
      </c>
      <c r="E792" s="63">
        <v>17.129200000000001</v>
      </c>
      <c r="F792" s="64">
        <v>4.9000000000000004</v>
      </c>
      <c r="G792" s="63">
        <v>13.63</v>
      </c>
      <c r="H792" s="65">
        <v>39</v>
      </c>
      <c r="I792" s="64">
        <v>0.03</v>
      </c>
      <c r="J792" s="63">
        <v>666.3</v>
      </c>
      <c r="K792" s="64">
        <v>0.02</v>
      </c>
      <c r="L792" s="63">
        <v>530.19000000000005</v>
      </c>
      <c r="M792" s="64">
        <v>0.02</v>
      </c>
      <c r="N792" s="66">
        <v>3</v>
      </c>
      <c r="O792" s="66">
        <v>3</v>
      </c>
      <c r="P792" s="67" t="str">
        <f t="shared" si="12"/>
        <v>33</v>
      </c>
      <c r="Q792" s="68"/>
      <c r="R792" s="66" t="s">
        <v>7</v>
      </c>
    </row>
    <row r="793" spans="1:18" x14ac:dyDescent="0.25">
      <c r="A793" s="2" t="s">
        <v>4030</v>
      </c>
      <c r="B793" s="2" t="s">
        <v>5480</v>
      </c>
      <c r="C793" s="2" t="s">
        <v>5481</v>
      </c>
      <c r="D793" s="63">
        <v>3.2800000000000007</v>
      </c>
      <c r="E793" s="63">
        <v>16.6722</v>
      </c>
      <c r="F793" s="64">
        <v>5.08</v>
      </c>
      <c r="G793" s="63">
        <v>13.39</v>
      </c>
      <c r="H793" s="65">
        <v>39</v>
      </c>
      <c r="I793" s="64">
        <v>0.03</v>
      </c>
      <c r="J793" s="63">
        <v>657.2</v>
      </c>
      <c r="K793" s="64">
        <v>0.02</v>
      </c>
      <c r="L793" s="63">
        <v>529.28</v>
      </c>
      <c r="M793" s="64">
        <v>0.02</v>
      </c>
      <c r="N793" s="66">
        <v>3</v>
      </c>
      <c r="O793" s="66">
        <v>3</v>
      </c>
      <c r="P793" s="67" t="str">
        <f t="shared" si="12"/>
        <v>33</v>
      </c>
      <c r="Q793" s="68"/>
      <c r="R793" s="66" t="s">
        <v>7</v>
      </c>
    </row>
    <row r="794" spans="1:18" x14ac:dyDescent="0.25">
      <c r="A794" s="2" t="s">
        <v>4030</v>
      </c>
      <c r="B794" s="2" t="s">
        <v>5482</v>
      </c>
      <c r="C794" s="2" t="s">
        <v>5483</v>
      </c>
      <c r="D794" s="63">
        <v>2.9699999999999993</v>
      </c>
      <c r="E794" s="63">
        <v>19.954499999999999</v>
      </c>
      <c r="F794" s="64">
        <v>6.71</v>
      </c>
      <c r="G794" s="63">
        <v>16.98</v>
      </c>
      <c r="H794" s="65">
        <v>31</v>
      </c>
      <c r="I794" s="64">
        <v>0.02</v>
      </c>
      <c r="J794" s="63">
        <v>619.5</v>
      </c>
      <c r="K794" s="64">
        <v>0.02</v>
      </c>
      <c r="L794" s="63">
        <v>527.42999999999995</v>
      </c>
      <c r="M794" s="64">
        <v>0.02</v>
      </c>
      <c r="N794" s="66">
        <v>3</v>
      </c>
      <c r="O794" s="66">
        <v>3</v>
      </c>
      <c r="P794" s="67" t="str">
        <f t="shared" si="12"/>
        <v>33</v>
      </c>
      <c r="Q794" s="68"/>
      <c r="R794" s="66" t="s">
        <v>7</v>
      </c>
    </row>
    <row r="795" spans="1:18" x14ac:dyDescent="0.25">
      <c r="A795" s="2" t="s">
        <v>4030</v>
      </c>
      <c r="B795" s="2" t="s">
        <v>5484</v>
      </c>
      <c r="C795" s="2" t="s">
        <v>5485</v>
      </c>
      <c r="D795" s="63">
        <v>2.9699999999999993</v>
      </c>
      <c r="E795" s="63">
        <v>19.982199999999999</v>
      </c>
      <c r="F795" s="64">
        <v>6.72</v>
      </c>
      <c r="G795" s="63">
        <v>17.010000000000002</v>
      </c>
      <c r="H795" s="65">
        <v>31</v>
      </c>
      <c r="I795" s="64">
        <v>0.02</v>
      </c>
      <c r="J795" s="63">
        <v>619.45000000000005</v>
      </c>
      <c r="K795" s="64">
        <v>0.02</v>
      </c>
      <c r="L795" s="63">
        <v>527.38</v>
      </c>
      <c r="M795" s="64">
        <v>0.02</v>
      </c>
      <c r="N795" s="66">
        <v>3</v>
      </c>
      <c r="O795" s="66">
        <v>3</v>
      </c>
      <c r="P795" s="67" t="str">
        <f t="shared" si="12"/>
        <v>33</v>
      </c>
      <c r="Q795" s="68"/>
      <c r="R795" s="66" t="s">
        <v>7</v>
      </c>
    </row>
    <row r="796" spans="1:18" x14ac:dyDescent="0.25">
      <c r="A796" s="2" t="s">
        <v>4030</v>
      </c>
      <c r="B796" s="2" t="s">
        <v>7122</v>
      </c>
      <c r="C796" s="2" t="s">
        <v>7123</v>
      </c>
      <c r="D796" s="63">
        <v>5.5491228070175431</v>
      </c>
      <c r="E796" s="63">
        <v>33.294699999999999</v>
      </c>
      <c r="F796" s="64">
        <v>5.99</v>
      </c>
      <c r="G796" s="63">
        <v>27.74</v>
      </c>
      <c r="H796" s="65">
        <v>19</v>
      </c>
      <c r="I796" s="64">
        <v>0.01</v>
      </c>
      <c r="J796" s="63">
        <v>632.6</v>
      </c>
      <c r="K796" s="64">
        <v>0.02</v>
      </c>
      <c r="L796" s="63">
        <v>527.16</v>
      </c>
      <c r="M796" s="64">
        <v>0.02</v>
      </c>
      <c r="N796" s="66">
        <v>3</v>
      </c>
      <c r="O796" s="66">
        <v>3</v>
      </c>
      <c r="P796" s="67" t="str">
        <f t="shared" si="12"/>
        <v>33</v>
      </c>
      <c r="Q796" s="67"/>
      <c r="R796" s="66" t="s">
        <v>3265</v>
      </c>
    </row>
    <row r="797" spans="1:18" x14ac:dyDescent="0.25">
      <c r="A797" s="2" t="s">
        <v>4030</v>
      </c>
      <c r="B797" s="2" t="s">
        <v>5486</v>
      </c>
      <c r="C797" s="2" t="s">
        <v>5487</v>
      </c>
      <c r="D797" s="63">
        <v>2.299999999999998</v>
      </c>
      <c r="E797" s="63">
        <v>13.540800000000001</v>
      </c>
      <c r="F797" s="64">
        <v>5.88</v>
      </c>
      <c r="G797" s="63">
        <v>11.24</v>
      </c>
      <c r="H797" s="65">
        <v>48</v>
      </c>
      <c r="I797" s="64">
        <v>0.04</v>
      </c>
      <c r="J797" s="63">
        <v>637.5</v>
      </c>
      <c r="K797" s="64">
        <v>0.02</v>
      </c>
      <c r="L797" s="63">
        <v>527.1</v>
      </c>
      <c r="M797" s="64">
        <v>0.02</v>
      </c>
      <c r="N797" s="66">
        <v>3</v>
      </c>
      <c r="O797" s="66">
        <v>3</v>
      </c>
      <c r="P797" s="67" t="str">
        <f t="shared" si="12"/>
        <v>33</v>
      </c>
      <c r="Q797" s="68"/>
      <c r="R797" s="66" t="s">
        <v>7</v>
      </c>
    </row>
    <row r="798" spans="1:18" x14ac:dyDescent="0.25">
      <c r="A798" s="2" t="s">
        <v>4030</v>
      </c>
      <c r="B798" s="2" t="s">
        <v>5488</v>
      </c>
      <c r="C798" s="2" t="s">
        <v>5489</v>
      </c>
      <c r="D798" s="63">
        <v>3.1500000000000008</v>
      </c>
      <c r="E798" s="63">
        <v>20.063300000000002</v>
      </c>
      <c r="F798" s="64">
        <v>6.36</v>
      </c>
      <c r="G798" s="63">
        <v>16.91</v>
      </c>
      <c r="H798" s="65">
        <v>31</v>
      </c>
      <c r="I798" s="64">
        <v>0.02</v>
      </c>
      <c r="J798" s="63">
        <v>624.65</v>
      </c>
      <c r="K798" s="64">
        <v>0.02</v>
      </c>
      <c r="L798" s="63">
        <v>527</v>
      </c>
      <c r="M798" s="64">
        <v>0.02</v>
      </c>
      <c r="N798" s="66">
        <v>3</v>
      </c>
      <c r="O798" s="66">
        <v>3</v>
      </c>
      <c r="P798" s="67" t="str">
        <f t="shared" si="12"/>
        <v>33</v>
      </c>
      <c r="Q798" s="68"/>
      <c r="R798" s="66" t="s">
        <v>7</v>
      </c>
    </row>
    <row r="799" spans="1:18" x14ac:dyDescent="0.25">
      <c r="A799" s="2" t="s">
        <v>4030</v>
      </c>
      <c r="B799" s="2" t="s">
        <v>5490</v>
      </c>
      <c r="C799" s="2" t="s">
        <v>5491</v>
      </c>
      <c r="D799" s="63">
        <v>4.700000000000002</v>
      </c>
      <c r="E799" s="63">
        <v>26.635400000000001</v>
      </c>
      <c r="F799" s="64">
        <v>5.66</v>
      </c>
      <c r="G799" s="63">
        <v>21.93</v>
      </c>
      <c r="H799" s="65">
        <v>24</v>
      </c>
      <c r="I799" s="64">
        <v>0.02</v>
      </c>
      <c r="J799" s="63">
        <v>639.25</v>
      </c>
      <c r="K799" s="64">
        <v>0.02</v>
      </c>
      <c r="L799" s="63">
        <v>526.45000000000005</v>
      </c>
      <c r="M799" s="64">
        <v>0.02</v>
      </c>
      <c r="N799" s="66">
        <v>3</v>
      </c>
      <c r="O799" s="66">
        <v>3</v>
      </c>
      <c r="P799" s="67" t="str">
        <f t="shared" si="12"/>
        <v>33</v>
      </c>
      <c r="Q799" s="68"/>
      <c r="R799" s="66" t="s">
        <v>7</v>
      </c>
    </row>
    <row r="800" spans="1:18" x14ac:dyDescent="0.25">
      <c r="A800" s="2" t="s">
        <v>4030</v>
      </c>
      <c r="B800" s="2" t="s">
        <v>5492</v>
      </c>
      <c r="C800" s="2" t="s">
        <v>5493</v>
      </c>
      <c r="D800" s="63">
        <v>3.3499999999999979</v>
      </c>
      <c r="E800" s="63">
        <v>18.217099999999999</v>
      </c>
      <c r="F800" s="64">
        <v>5.43</v>
      </c>
      <c r="G800" s="63">
        <v>14.86</v>
      </c>
      <c r="H800" s="65">
        <v>38</v>
      </c>
      <c r="I800" s="64">
        <v>0.03</v>
      </c>
      <c r="J800" s="63">
        <v>652.6</v>
      </c>
      <c r="K800" s="64">
        <v>0.02</v>
      </c>
      <c r="L800" s="63">
        <v>525.29999999999995</v>
      </c>
      <c r="M800" s="64">
        <v>0.02</v>
      </c>
      <c r="N800" s="66">
        <v>3</v>
      </c>
      <c r="O800" s="66">
        <v>3</v>
      </c>
      <c r="P800" s="67" t="str">
        <f t="shared" si="12"/>
        <v>33</v>
      </c>
      <c r="Q800" s="68"/>
      <c r="R800" s="66" t="s">
        <v>7</v>
      </c>
    </row>
    <row r="801" spans="1:18" x14ac:dyDescent="0.25">
      <c r="A801" s="2" t="s">
        <v>4030</v>
      </c>
      <c r="B801" s="2" t="s">
        <v>5494</v>
      </c>
      <c r="C801" s="2" t="s">
        <v>5495</v>
      </c>
      <c r="D801" s="63">
        <v>6.549999999999998</v>
      </c>
      <c r="E801" s="63">
        <v>35.700000000000003</v>
      </c>
      <c r="F801" s="64">
        <v>5.45</v>
      </c>
      <c r="G801" s="63">
        <v>29.15</v>
      </c>
      <c r="H801" s="65">
        <v>18</v>
      </c>
      <c r="I801" s="64">
        <v>0.01</v>
      </c>
      <c r="J801" s="63">
        <v>642.6</v>
      </c>
      <c r="K801" s="64">
        <v>0.02</v>
      </c>
      <c r="L801" s="63">
        <v>524.70000000000005</v>
      </c>
      <c r="M801" s="64">
        <v>0.02</v>
      </c>
      <c r="N801" s="66">
        <v>3</v>
      </c>
      <c r="O801" s="66">
        <v>3</v>
      </c>
      <c r="P801" s="67" t="str">
        <f t="shared" si="12"/>
        <v>33</v>
      </c>
      <c r="Q801" s="68"/>
      <c r="R801" s="66" t="s">
        <v>7</v>
      </c>
    </row>
    <row r="802" spans="1:18" x14ac:dyDescent="0.25">
      <c r="A802" s="2" t="s">
        <v>4030</v>
      </c>
      <c r="B802" s="2" t="s">
        <v>5496</v>
      </c>
      <c r="C802" s="2" t="s">
        <v>5497</v>
      </c>
      <c r="D802" s="63">
        <v>7.5600000000000014</v>
      </c>
      <c r="E802" s="63">
        <v>47.815300000000001</v>
      </c>
      <c r="F802" s="64">
        <v>6.32</v>
      </c>
      <c r="G802" s="63">
        <v>40.25</v>
      </c>
      <c r="H802" s="65">
        <v>13</v>
      </c>
      <c r="I802" s="64">
        <v>0.01</v>
      </c>
      <c r="J802" s="63">
        <v>621.6</v>
      </c>
      <c r="K802" s="64">
        <v>0.02</v>
      </c>
      <c r="L802" s="63">
        <v>523.32000000000005</v>
      </c>
      <c r="M802" s="64">
        <v>0.02</v>
      </c>
      <c r="N802" s="66">
        <v>3</v>
      </c>
      <c r="O802" s="66">
        <v>3</v>
      </c>
      <c r="P802" s="67" t="str">
        <f t="shared" si="12"/>
        <v>33</v>
      </c>
      <c r="Q802" s="68"/>
      <c r="R802" s="66" t="s">
        <v>7</v>
      </c>
    </row>
    <row r="803" spans="1:18" x14ac:dyDescent="0.25">
      <c r="A803" s="2" t="s">
        <v>4030</v>
      </c>
      <c r="B803" s="2" t="s">
        <v>5498</v>
      </c>
      <c r="C803" s="2" t="s">
        <v>5499</v>
      </c>
      <c r="D803" s="63">
        <v>3.6800000000000019</v>
      </c>
      <c r="E803" s="63">
        <v>23.979099999999999</v>
      </c>
      <c r="F803" s="64">
        <v>6.51</v>
      </c>
      <c r="G803" s="63">
        <v>20.29</v>
      </c>
      <c r="H803" s="65">
        <v>26</v>
      </c>
      <c r="I803" s="64">
        <v>0.02</v>
      </c>
      <c r="J803" s="63">
        <v>618.85</v>
      </c>
      <c r="K803" s="64">
        <v>0.02</v>
      </c>
      <c r="L803" s="63">
        <v>523.16999999999996</v>
      </c>
      <c r="M803" s="64">
        <v>0.02</v>
      </c>
      <c r="N803" s="66">
        <v>3</v>
      </c>
      <c r="O803" s="66">
        <v>3</v>
      </c>
      <c r="P803" s="67" t="str">
        <f t="shared" si="12"/>
        <v>33</v>
      </c>
      <c r="Q803" s="68"/>
      <c r="R803" s="66" t="s">
        <v>7</v>
      </c>
    </row>
    <row r="804" spans="1:18" x14ac:dyDescent="0.25">
      <c r="A804" s="2" t="s">
        <v>4030</v>
      </c>
      <c r="B804" s="2" t="s">
        <v>5500</v>
      </c>
      <c r="C804" s="2" t="s">
        <v>5501</v>
      </c>
      <c r="D804" s="63">
        <v>6.03</v>
      </c>
      <c r="E804" s="63">
        <v>35.049999999999997</v>
      </c>
      <c r="F804" s="64">
        <v>5.81</v>
      </c>
      <c r="G804" s="63">
        <v>29.02</v>
      </c>
      <c r="H804" s="65">
        <v>18</v>
      </c>
      <c r="I804" s="64">
        <v>0.01</v>
      </c>
      <c r="J804" s="63">
        <v>630.9</v>
      </c>
      <c r="K804" s="64">
        <v>0.02</v>
      </c>
      <c r="L804" s="63">
        <v>522.36</v>
      </c>
      <c r="M804" s="64">
        <v>0.02</v>
      </c>
      <c r="N804" s="66">
        <v>3</v>
      </c>
      <c r="O804" s="66">
        <v>3</v>
      </c>
      <c r="P804" s="67" t="str">
        <f t="shared" si="12"/>
        <v>33</v>
      </c>
      <c r="Q804" s="68"/>
      <c r="R804" s="66" t="s">
        <v>7</v>
      </c>
    </row>
    <row r="805" spans="1:18" x14ac:dyDescent="0.25">
      <c r="A805" s="2" t="s">
        <v>4030</v>
      </c>
      <c r="B805" s="2" t="s">
        <v>5502</v>
      </c>
      <c r="C805" s="2" t="s">
        <v>5503</v>
      </c>
      <c r="D805" s="63">
        <v>2.7599999999999993</v>
      </c>
      <c r="E805" s="63">
        <v>18.925899999999999</v>
      </c>
      <c r="F805" s="64">
        <v>6.85</v>
      </c>
      <c r="G805" s="63">
        <v>16.16</v>
      </c>
      <c r="H805" s="65">
        <v>33</v>
      </c>
      <c r="I805" s="64">
        <v>0.02</v>
      </c>
      <c r="J805" s="63">
        <v>613</v>
      </c>
      <c r="K805" s="64">
        <v>0.02</v>
      </c>
      <c r="L805" s="63">
        <v>521.91999999999996</v>
      </c>
      <c r="M805" s="64">
        <v>0.02</v>
      </c>
      <c r="N805" s="66">
        <v>3</v>
      </c>
      <c r="O805" s="66">
        <v>3</v>
      </c>
      <c r="P805" s="67" t="str">
        <f t="shared" si="12"/>
        <v>33</v>
      </c>
      <c r="Q805" s="68"/>
      <c r="R805" s="66" t="s">
        <v>7</v>
      </c>
    </row>
    <row r="806" spans="1:18" x14ac:dyDescent="0.25">
      <c r="A806" s="2" t="s">
        <v>4030</v>
      </c>
      <c r="B806" s="2" t="s">
        <v>5504</v>
      </c>
      <c r="C806" s="2" t="s">
        <v>5505</v>
      </c>
      <c r="D806" s="63">
        <v>3.5999999999999983</v>
      </c>
      <c r="E806" s="63">
        <v>21.955100000000002</v>
      </c>
      <c r="F806" s="64">
        <v>6.09</v>
      </c>
      <c r="G806" s="63">
        <v>18.350000000000001</v>
      </c>
      <c r="H806" s="65">
        <v>28</v>
      </c>
      <c r="I806" s="64">
        <v>0.02</v>
      </c>
      <c r="J806" s="63">
        <v>622.70000000000005</v>
      </c>
      <c r="K806" s="64">
        <v>0.02</v>
      </c>
      <c r="L806" s="63">
        <v>521.9</v>
      </c>
      <c r="M806" s="64">
        <v>0.02</v>
      </c>
      <c r="N806" s="66">
        <v>3</v>
      </c>
      <c r="O806" s="66">
        <v>3</v>
      </c>
      <c r="P806" s="67" t="str">
        <f t="shared" si="12"/>
        <v>33</v>
      </c>
      <c r="Q806" s="68"/>
      <c r="R806" s="66" t="s">
        <v>7</v>
      </c>
    </row>
    <row r="807" spans="1:18" x14ac:dyDescent="0.25">
      <c r="A807" s="2" t="s">
        <v>4030</v>
      </c>
      <c r="B807" s="2" t="s">
        <v>5506</v>
      </c>
      <c r="C807" s="2" t="s">
        <v>5507</v>
      </c>
      <c r="D807" s="63">
        <v>6.620000000000001</v>
      </c>
      <c r="E807" s="63">
        <v>37.241100000000003</v>
      </c>
      <c r="F807" s="64">
        <v>5.62</v>
      </c>
      <c r="G807" s="63">
        <v>30.62</v>
      </c>
      <c r="H807" s="65">
        <v>17</v>
      </c>
      <c r="I807" s="64">
        <v>0.01</v>
      </c>
      <c r="J807" s="63">
        <v>633.1</v>
      </c>
      <c r="K807" s="64">
        <v>0.02</v>
      </c>
      <c r="L807" s="63">
        <v>520.55999999999995</v>
      </c>
      <c r="M807" s="64">
        <v>0.02</v>
      </c>
      <c r="N807" s="66">
        <v>3</v>
      </c>
      <c r="O807" s="66">
        <v>3</v>
      </c>
      <c r="P807" s="67" t="str">
        <f t="shared" si="12"/>
        <v>33</v>
      </c>
      <c r="Q807" s="68"/>
      <c r="R807" s="66" t="s">
        <v>7</v>
      </c>
    </row>
    <row r="808" spans="1:18" x14ac:dyDescent="0.25">
      <c r="A808" s="2" t="s">
        <v>4030</v>
      </c>
      <c r="B808" s="2" t="s">
        <v>5508</v>
      </c>
      <c r="C808" s="2" t="s">
        <v>5509</v>
      </c>
      <c r="D808" s="63">
        <v>3.8299999999999987</v>
      </c>
      <c r="E808" s="63">
        <v>25.45</v>
      </c>
      <c r="F808" s="64">
        <v>6.64</v>
      </c>
      <c r="G808" s="63">
        <v>21.62</v>
      </c>
      <c r="H808" s="65">
        <v>24</v>
      </c>
      <c r="I808" s="64">
        <v>0.02</v>
      </c>
      <c r="J808" s="63">
        <v>612.4</v>
      </c>
      <c r="K808" s="64">
        <v>0.02</v>
      </c>
      <c r="L808" s="63">
        <v>520.48</v>
      </c>
      <c r="M808" s="64">
        <v>0.02</v>
      </c>
      <c r="N808" s="66">
        <v>3</v>
      </c>
      <c r="O808" s="66">
        <v>3</v>
      </c>
      <c r="P808" s="67" t="str">
        <f t="shared" si="12"/>
        <v>33</v>
      </c>
      <c r="Q808" s="68"/>
      <c r="R808" s="66" t="s">
        <v>7</v>
      </c>
    </row>
    <row r="809" spans="1:18" x14ac:dyDescent="0.25">
      <c r="A809" s="2" t="s">
        <v>4030</v>
      </c>
      <c r="B809" s="2" t="s">
        <v>5510</v>
      </c>
      <c r="C809" s="2" t="s">
        <v>5511</v>
      </c>
      <c r="D809" s="63">
        <v>3.02</v>
      </c>
      <c r="E809" s="63">
        <v>20.9482</v>
      </c>
      <c r="F809" s="70">
        <v>6.93</v>
      </c>
      <c r="G809" s="63">
        <v>17.920000000000002</v>
      </c>
      <c r="H809" s="65">
        <v>29</v>
      </c>
      <c r="I809" s="64">
        <v>0.02</v>
      </c>
      <c r="J809" s="63">
        <v>607.5</v>
      </c>
      <c r="K809" s="64">
        <v>0.02</v>
      </c>
      <c r="L809" s="63">
        <v>519.91999999999996</v>
      </c>
      <c r="M809" s="64">
        <v>0.02</v>
      </c>
      <c r="N809" s="66">
        <v>3</v>
      </c>
      <c r="O809" s="66">
        <v>3</v>
      </c>
      <c r="P809" s="67" t="str">
        <f t="shared" si="12"/>
        <v>33</v>
      </c>
      <c r="Q809" s="68"/>
      <c r="R809" s="66" t="s">
        <v>7</v>
      </c>
    </row>
    <row r="810" spans="1:18" x14ac:dyDescent="0.25">
      <c r="A810" s="2" t="s">
        <v>4030</v>
      </c>
      <c r="B810" s="2" t="s">
        <v>5512</v>
      </c>
      <c r="C810" s="2" t="s">
        <v>5513</v>
      </c>
      <c r="D810" s="63">
        <v>2.299999999999998</v>
      </c>
      <c r="E810" s="63">
        <v>14.0238</v>
      </c>
      <c r="F810" s="64">
        <v>6.09</v>
      </c>
      <c r="G810" s="63">
        <v>11.72</v>
      </c>
      <c r="H810" s="65">
        <v>42</v>
      </c>
      <c r="I810" s="64">
        <v>0.03</v>
      </c>
      <c r="J810" s="63">
        <v>616</v>
      </c>
      <c r="K810" s="64">
        <v>0.02</v>
      </c>
      <c r="L810" s="63">
        <v>519.4</v>
      </c>
      <c r="M810" s="64">
        <v>0.02</v>
      </c>
      <c r="N810" s="66">
        <v>3</v>
      </c>
      <c r="O810" s="66">
        <v>3</v>
      </c>
      <c r="P810" s="67" t="str">
        <f t="shared" si="12"/>
        <v>33</v>
      </c>
      <c r="Q810" s="68"/>
      <c r="R810" s="66" t="s">
        <v>7</v>
      </c>
    </row>
    <row r="811" spans="1:18" x14ac:dyDescent="0.25">
      <c r="A811" s="2" t="s">
        <v>4030</v>
      </c>
      <c r="B811" s="2" t="s">
        <v>5514</v>
      </c>
      <c r="C811" s="2" t="s">
        <v>627</v>
      </c>
      <c r="D811" s="63">
        <v>4.4599999999999982</v>
      </c>
      <c r="E811" s="63">
        <v>23.980599999999999</v>
      </c>
      <c r="F811" s="64">
        <v>5.37</v>
      </c>
      <c r="G811" s="63">
        <v>19.52</v>
      </c>
      <c r="H811" s="65">
        <v>27</v>
      </c>
      <c r="I811" s="64">
        <v>0.02</v>
      </c>
      <c r="J811" s="63">
        <v>639.4</v>
      </c>
      <c r="K811" s="64">
        <v>0.02</v>
      </c>
      <c r="L811" s="63">
        <v>518.98</v>
      </c>
      <c r="M811" s="64">
        <v>0.02</v>
      </c>
      <c r="N811" s="66">
        <v>3</v>
      </c>
      <c r="O811" s="66">
        <v>3</v>
      </c>
      <c r="P811" s="67" t="str">
        <f t="shared" si="12"/>
        <v>33</v>
      </c>
      <c r="Q811" s="68"/>
      <c r="R811" s="66" t="s">
        <v>7</v>
      </c>
    </row>
    <row r="812" spans="1:18" x14ac:dyDescent="0.25">
      <c r="A812" s="2" t="s">
        <v>4030</v>
      </c>
      <c r="B812" s="2" t="s">
        <v>5515</v>
      </c>
      <c r="C812" s="2" t="s">
        <v>5516</v>
      </c>
      <c r="D812" s="63">
        <v>3.180000000000001</v>
      </c>
      <c r="E812" s="63">
        <v>23.869599999999998</v>
      </c>
      <c r="F812" s="64">
        <v>7.5</v>
      </c>
      <c r="G812" s="63">
        <v>20.68</v>
      </c>
      <c r="H812" s="65">
        <v>25</v>
      </c>
      <c r="I812" s="64">
        <v>0.02</v>
      </c>
      <c r="J812" s="63">
        <v>596.74</v>
      </c>
      <c r="K812" s="64">
        <v>0.02</v>
      </c>
      <c r="L812" s="63">
        <v>517.24</v>
      </c>
      <c r="M812" s="64">
        <v>0.02</v>
      </c>
      <c r="N812" s="66">
        <v>3</v>
      </c>
      <c r="O812" s="66">
        <v>3</v>
      </c>
      <c r="P812" s="67" t="str">
        <f t="shared" si="12"/>
        <v>33</v>
      </c>
      <c r="Q812" s="68"/>
      <c r="R812" s="66" t="s">
        <v>7</v>
      </c>
    </row>
    <row r="813" spans="1:18" x14ac:dyDescent="0.25">
      <c r="A813" s="2" t="s">
        <v>4030</v>
      </c>
      <c r="B813" s="2" t="s">
        <v>5517</v>
      </c>
      <c r="C813" s="2" t="s">
        <v>5518</v>
      </c>
      <c r="D813" s="63">
        <v>3.0200000000000014</v>
      </c>
      <c r="E813" s="63">
        <v>28.702500000000001</v>
      </c>
      <c r="F813" s="64">
        <v>9.5</v>
      </c>
      <c r="G813" s="63">
        <v>25.68</v>
      </c>
      <c r="H813" s="65">
        <v>20</v>
      </c>
      <c r="I813" s="64">
        <v>0.01</v>
      </c>
      <c r="J813" s="63">
        <v>574.04999999999995</v>
      </c>
      <c r="K813" s="64">
        <v>0.02</v>
      </c>
      <c r="L813" s="63">
        <v>513.65</v>
      </c>
      <c r="M813" s="64">
        <v>0.02</v>
      </c>
      <c r="N813" s="66">
        <v>3</v>
      </c>
      <c r="O813" s="66">
        <v>3</v>
      </c>
      <c r="P813" s="67" t="str">
        <f t="shared" si="12"/>
        <v>33</v>
      </c>
      <c r="Q813" s="68"/>
      <c r="R813" s="66" t="s">
        <v>7</v>
      </c>
    </row>
    <row r="814" spans="1:18" x14ac:dyDescent="0.25">
      <c r="A814" s="2" t="s">
        <v>4030</v>
      </c>
      <c r="B814" s="2" t="s">
        <v>5519</v>
      </c>
      <c r="C814" s="2" t="s">
        <v>5520</v>
      </c>
      <c r="D814" s="63">
        <v>3.2399999999999998</v>
      </c>
      <c r="E814" s="63">
        <v>22.181100000000001</v>
      </c>
      <c r="F814" s="64">
        <v>6.84</v>
      </c>
      <c r="G814" s="63">
        <v>18.940000000000001</v>
      </c>
      <c r="H814" s="65">
        <v>27</v>
      </c>
      <c r="I814" s="64">
        <v>0.02</v>
      </c>
      <c r="J814" s="63">
        <v>598.89</v>
      </c>
      <c r="K814" s="64">
        <v>0.02</v>
      </c>
      <c r="L814" s="63">
        <v>511.41</v>
      </c>
      <c r="M814" s="64">
        <v>0.02</v>
      </c>
      <c r="N814" s="66">
        <v>3</v>
      </c>
      <c r="O814" s="66">
        <v>3</v>
      </c>
      <c r="P814" s="67" t="str">
        <f t="shared" si="12"/>
        <v>33</v>
      </c>
      <c r="Q814" s="68"/>
      <c r="R814" s="66" t="s">
        <v>7</v>
      </c>
    </row>
    <row r="815" spans="1:18" x14ac:dyDescent="0.25">
      <c r="A815" s="2" t="s">
        <v>4030</v>
      </c>
      <c r="B815" s="2" t="s">
        <v>5521</v>
      </c>
      <c r="C815" s="2" t="s">
        <v>5522</v>
      </c>
      <c r="D815" s="63">
        <v>3.4699999999999993</v>
      </c>
      <c r="E815" s="63">
        <v>20.530999999999999</v>
      </c>
      <c r="F815" s="64">
        <v>5.91</v>
      </c>
      <c r="G815" s="63">
        <v>17.059999999999999</v>
      </c>
      <c r="H815" s="65">
        <v>30</v>
      </c>
      <c r="I815" s="64">
        <v>0.02</v>
      </c>
      <c r="J815" s="63">
        <v>613.15</v>
      </c>
      <c r="K815" s="64">
        <v>0.02</v>
      </c>
      <c r="L815" s="63">
        <v>509.05</v>
      </c>
      <c r="M815" s="64">
        <v>0.02</v>
      </c>
      <c r="N815" s="66">
        <v>3</v>
      </c>
      <c r="O815" s="66">
        <v>3</v>
      </c>
      <c r="P815" s="67" t="str">
        <f t="shared" si="12"/>
        <v>33</v>
      </c>
      <c r="Q815" s="68"/>
      <c r="R815" s="66" t="s">
        <v>7</v>
      </c>
    </row>
    <row r="816" spans="1:18" x14ac:dyDescent="0.25">
      <c r="A816" s="2" t="s">
        <v>4030</v>
      </c>
      <c r="B816" s="2" t="s">
        <v>5523</v>
      </c>
      <c r="C816" s="2" t="s">
        <v>5524</v>
      </c>
      <c r="D816" s="63">
        <v>4.8600000000000003</v>
      </c>
      <c r="E816" s="63">
        <v>29.0928</v>
      </c>
      <c r="F816" s="64">
        <v>5.98</v>
      </c>
      <c r="G816" s="63">
        <v>24.23</v>
      </c>
      <c r="H816" s="65">
        <v>21</v>
      </c>
      <c r="I816" s="64">
        <v>0.01</v>
      </c>
      <c r="J816" s="63">
        <v>610.95000000000005</v>
      </c>
      <c r="K816" s="64">
        <v>0.02</v>
      </c>
      <c r="L816" s="63">
        <v>508.89</v>
      </c>
      <c r="M816" s="64">
        <v>0.02</v>
      </c>
      <c r="N816" s="66">
        <v>3</v>
      </c>
      <c r="O816" s="66">
        <v>3</v>
      </c>
      <c r="P816" s="67" t="str">
        <f t="shared" si="12"/>
        <v>33</v>
      </c>
      <c r="Q816" s="68"/>
      <c r="R816" s="66" t="s">
        <v>7</v>
      </c>
    </row>
    <row r="817" spans="1:18" x14ac:dyDescent="0.25">
      <c r="A817" s="2" t="s">
        <v>4030</v>
      </c>
      <c r="B817" s="2" t="s">
        <v>7124</v>
      </c>
      <c r="C817" s="2" t="s">
        <v>4172</v>
      </c>
      <c r="D817" s="63">
        <v>6.3466666666666667</v>
      </c>
      <c r="E817" s="63">
        <v>38.08</v>
      </c>
      <c r="F817" s="64">
        <v>5.99</v>
      </c>
      <c r="G817" s="63">
        <v>31.73</v>
      </c>
      <c r="H817" s="65">
        <v>16</v>
      </c>
      <c r="I817" s="64">
        <v>0.01</v>
      </c>
      <c r="J817" s="63">
        <v>609.28</v>
      </c>
      <c r="K817" s="64">
        <v>0.02</v>
      </c>
      <c r="L817" s="63">
        <v>507.73</v>
      </c>
      <c r="M817" s="64">
        <v>0.02</v>
      </c>
      <c r="N817" s="66">
        <v>3</v>
      </c>
      <c r="O817" s="66">
        <v>3</v>
      </c>
      <c r="P817" s="67" t="str">
        <f t="shared" si="12"/>
        <v>33</v>
      </c>
      <c r="Q817" s="67"/>
      <c r="R817" s="66" t="s">
        <v>3265</v>
      </c>
    </row>
    <row r="818" spans="1:18" x14ac:dyDescent="0.25">
      <c r="A818" s="2" t="s">
        <v>4030</v>
      </c>
      <c r="B818" s="2" t="s">
        <v>5525</v>
      </c>
      <c r="C818" s="2" t="s">
        <v>5526</v>
      </c>
      <c r="D818" s="63">
        <v>4.4099999999999975</v>
      </c>
      <c r="E818" s="63">
        <v>25.5625</v>
      </c>
      <c r="F818" s="64">
        <v>5.79</v>
      </c>
      <c r="G818" s="63">
        <v>21.15</v>
      </c>
      <c r="H818" s="65">
        <v>24</v>
      </c>
      <c r="I818" s="64">
        <v>0.02</v>
      </c>
      <c r="J818" s="63">
        <v>613.5</v>
      </c>
      <c r="K818" s="64">
        <v>0.02</v>
      </c>
      <c r="L818" s="63">
        <v>507.66</v>
      </c>
      <c r="M818" s="64">
        <v>0.02</v>
      </c>
      <c r="N818" s="66">
        <v>3</v>
      </c>
      <c r="O818" s="66">
        <v>3</v>
      </c>
      <c r="P818" s="67" t="str">
        <f t="shared" si="12"/>
        <v>33</v>
      </c>
      <c r="Q818" s="68"/>
      <c r="R818" s="66" t="s">
        <v>7</v>
      </c>
    </row>
    <row r="819" spans="1:18" x14ac:dyDescent="0.25">
      <c r="A819" s="2" t="s">
        <v>4030</v>
      </c>
      <c r="B819" s="2" t="s">
        <v>5527</v>
      </c>
      <c r="C819" s="2" t="s">
        <v>5528</v>
      </c>
      <c r="D819" s="63">
        <v>1.82</v>
      </c>
      <c r="E819" s="63">
        <v>14.906000000000001</v>
      </c>
      <c r="F819" s="64">
        <v>8.19</v>
      </c>
      <c r="G819" s="63">
        <v>13.08</v>
      </c>
      <c r="H819" s="65">
        <v>40</v>
      </c>
      <c r="I819" s="64">
        <v>0.03</v>
      </c>
      <c r="J819" s="63">
        <v>575.9</v>
      </c>
      <c r="K819" s="64">
        <v>0.02</v>
      </c>
      <c r="L819" s="63">
        <v>503.1</v>
      </c>
      <c r="M819" s="64">
        <v>0.02</v>
      </c>
      <c r="N819" s="66">
        <v>3</v>
      </c>
      <c r="O819" s="66">
        <v>3</v>
      </c>
      <c r="P819" s="67" t="str">
        <f t="shared" si="12"/>
        <v>33</v>
      </c>
      <c r="Q819" s="68"/>
      <c r="R819" s="66" t="s">
        <v>7</v>
      </c>
    </row>
    <row r="820" spans="1:18" x14ac:dyDescent="0.25">
      <c r="A820" s="2" t="s">
        <v>4030</v>
      </c>
      <c r="B820" s="2" t="s">
        <v>5529</v>
      </c>
      <c r="C820" s="2" t="s">
        <v>5530</v>
      </c>
      <c r="D820" s="63">
        <v>3.4399999999999982</v>
      </c>
      <c r="E820" s="63">
        <v>10.7822</v>
      </c>
      <c r="F820" s="64">
        <v>3.13</v>
      </c>
      <c r="G820" s="63">
        <v>7.34</v>
      </c>
      <c r="H820" s="65">
        <v>73</v>
      </c>
      <c r="I820" s="64">
        <v>0.06</v>
      </c>
      <c r="J820" s="63">
        <v>753.5</v>
      </c>
      <c r="K820" s="64">
        <v>0.03</v>
      </c>
      <c r="L820" s="63">
        <v>502.38</v>
      </c>
      <c r="M820" s="64">
        <v>0.02</v>
      </c>
      <c r="N820" s="66">
        <v>3</v>
      </c>
      <c r="O820" s="66">
        <v>3</v>
      </c>
      <c r="P820" s="67" t="str">
        <f t="shared" si="12"/>
        <v>33</v>
      </c>
      <c r="Q820" s="68"/>
      <c r="R820" s="66" t="s">
        <v>7</v>
      </c>
    </row>
    <row r="821" spans="1:18" x14ac:dyDescent="0.25">
      <c r="A821" s="2" t="s">
        <v>4030</v>
      </c>
      <c r="B821" s="2" t="s">
        <v>5531</v>
      </c>
      <c r="C821" s="2" t="s">
        <v>5532</v>
      </c>
      <c r="D821" s="63">
        <v>6.799999999999998</v>
      </c>
      <c r="E821" s="63">
        <v>40.2166</v>
      </c>
      <c r="F821" s="64">
        <v>5.91</v>
      </c>
      <c r="G821" s="63">
        <v>33.409999999999997</v>
      </c>
      <c r="H821" s="65">
        <v>15</v>
      </c>
      <c r="I821" s="64">
        <v>0.01</v>
      </c>
      <c r="J821" s="63">
        <v>603.25</v>
      </c>
      <c r="K821" s="64">
        <v>0.02</v>
      </c>
      <c r="L821" s="63">
        <v>501.25</v>
      </c>
      <c r="M821" s="64">
        <v>0.02</v>
      </c>
      <c r="N821" s="66">
        <v>3</v>
      </c>
      <c r="O821" s="66">
        <v>3</v>
      </c>
      <c r="P821" s="67" t="str">
        <f t="shared" si="12"/>
        <v>33</v>
      </c>
      <c r="Q821" s="68"/>
      <c r="R821" s="66" t="s">
        <v>7</v>
      </c>
    </row>
    <row r="822" spans="1:18" x14ac:dyDescent="0.25">
      <c r="A822" s="2" t="s">
        <v>4030</v>
      </c>
      <c r="B822" s="2" t="s">
        <v>5533</v>
      </c>
      <c r="C822" s="2" t="s">
        <v>5534</v>
      </c>
      <c r="D822" s="63">
        <v>4.1000000000000005</v>
      </c>
      <c r="E822" s="63">
        <v>21.764700000000001</v>
      </c>
      <c r="F822" s="64">
        <v>5.3</v>
      </c>
      <c r="G822" s="63">
        <v>17.66</v>
      </c>
      <c r="H822" s="65">
        <v>28</v>
      </c>
      <c r="I822" s="64">
        <v>0.02</v>
      </c>
      <c r="J822" s="63">
        <v>616</v>
      </c>
      <c r="K822" s="64">
        <v>0.02</v>
      </c>
      <c r="L822" s="63">
        <v>501.2</v>
      </c>
      <c r="M822" s="64">
        <v>0.02</v>
      </c>
      <c r="N822" s="66">
        <v>3</v>
      </c>
      <c r="O822" s="66">
        <v>3</v>
      </c>
      <c r="P822" s="67" t="str">
        <f t="shared" si="12"/>
        <v>33</v>
      </c>
      <c r="Q822" s="68"/>
      <c r="R822" s="66" t="s">
        <v>7</v>
      </c>
    </row>
    <row r="823" spans="1:18" x14ac:dyDescent="0.25">
      <c r="A823" s="2" t="s">
        <v>4030</v>
      </c>
      <c r="B823" s="2" t="s">
        <v>5535</v>
      </c>
      <c r="C823" s="2" t="s">
        <v>5536</v>
      </c>
      <c r="D823" s="63">
        <v>2.8400000000000021</v>
      </c>
      <c r="E823" s="63">
        <v>18.0181</v>
      </c>
      <c r="F823" s="64">
        <v>6.34</v>
      </c>
      <c r="G823" s="63">
        <v>15.17</v>
      </c>
      <c r="H823" s="65">
        <v>33</v>
      </c>
      <c r="I823" s="64">
        <v>0.02</v>
      </c>
      <c r="J823" s="63">
        <v>594.6</v>
      </c>
      <c r="K823" s="64">
        <v>0.02</v>
      </c>
      <c r="L823" s="63">
        <v>500.88</v>
      </c>
      <c r="M823" s="64">
        <v>0.02</v>
      </c>
      <c r="N823" s="66">
        <v>3</v>
      </c>
      <c r="O823" s="66">
        <v>3</v>
      </c>
      <c r="P823" s="67" t="str">
        <f t="shared" si="12"/>
        <v>33</v>
      </c>
      <c r="Q823" s="68"/>
      <c r="R823" s="66" t="s">
        <v>7</v>
      </c>
    </row>
    <row r="824" spans="1:18" x14ac:dyDescent="0.25">
      <c r="A824" s="2" t="s">
        <v>4030</v>
      </c>
      <c r="B824" s="2" t="s">
        <v>5537</v>
      </c>
      <c r="C824" s="2" t="s">
        <v>5538</v>
      </c>
      <c r="D824" s="63">
        <v>4.870000000000001</v>
      </c>
      <c r="E824" s="63">
        <v>23.416599999999999</v>
      </c>
      <c r="F824" s="64">
        <v>4.8</v>
      </c>
      <c r="G824" s="63">
        <v>18.54</v>
      </c>
      <c r="H824" s="65">
        <v>27</v>
      </c>
      <c r="I824" s="64">
        <v>0.02</v>
      </c>
      <c r="J824" s="63">
        <v>632.25</v>
      </c>
      <c r="K824" s="64">
        <v>0.02</v>
      </c>
      <c r="L824" s="63">
        <v>500.76</v>
      </c>
      <c r="M824" s="64">
        <v>0.02</v>
      </c>
      <c r="N824" s="66">
        <v>3</v>
      </c>
      <c r="O824" s="66">
        <v>3</v>
      </c>
      <c r="P824" s="67" t="str">
        <f t="shared" si="12"/>
        <v>33</v>
      </c>
      <c r="Q824" s="68"/>
      <c r="R824" s="66" t="s">
        <v>7</v>
      </c>
    </row>
    <row r="825" spans="1:18" x14ac:dyDescent="0.25">
      <c r="A825" s="2" t="s">
        <v>4030</v>
      </c>
      <c r="B825" s="2" t="s">
        <v>5539</v>
      </c>
      <c r="C825" s="2" t="s">
        <v>5540</v>
      </c>
      <c r="D825" s="63">
        <v>5.2699999999999978</v>
      </c>
      <c r="E825" s="63">
        <v>31.558900000000001</v>
      </c>
      <c r="F825" s="64">
        <v>5.98</v>
      </c>
      <c r="G825" s="63">
        <v>26.28</v>
      </c>
      <c r="H825" s="65">
        <v>19</v>
      </c>
      <c r="I825" s="64">
        <v>0.01</v>
      </c>
      <c r="J825" s="63">
        <v>599.62</v>
      </c>
      <c r="K825" s="64">
        <v>0.02</v>
      </c>
      <c r="L825" s="63">
        <v>499.49</v>
      </c>
      <c r="M825" s="64">
        <v>0.02</v>
      </c>
      <c r="N825" s="66">
        <v>3</v>
      </c>
      <c r="O825" s="66">
        <v>3</v>
      </c>
      <c r="P825" s="67" t="str">
        <f t="shared" si="12"/>
        <v>33</v>
      </c>
      <c r="Q825" s="68"/>
      <c r="R825" s="66" t="s">
        <v>7</v>
      </c>
    </row>
    <row r="826" spans="1:18" x14ac:dyDescent="0.25">
      <c r="A826" s="2" t="s">
        <v>4030</v>
      </c>
      <c r="B826" s="2" t="s">
        <v>5541</v>
      </c>
      <c r="C826" s="2" t="s">
        <v>5542</v>
      </c>
      <c r="D826" s="63">
        <v>4.68</v>
      </c>
      <c r="E826" s="63">
        <v>35.875</v>
      </c>
      <c r="F826" s="64">
        <v>7.66</v>
      </c>
      <c r="G826" s="63">
        <v>31.19</v>
      </c>
      <c r="H826" s="65">
        <v>16</v>
      </c>
      <c r="I826" s="64">
        <v>0.01</v>
      </c>
      <c r="J826" s="63">
        <v>574</v>
      </c>
      <c r="K826" s="64">
        <v>0.02</v>
      </c>
      <c r="L826" s="63">
        <v>499.12</v>
      </c>
      <c r="M826" s="64">
        <v>0.02</v>
      </c>
      <c r="N826" s="66">
        <v>3</v>
      </c>
      <c r="O826" s="66">
        <v>3</v>
      </c>
      <c r="P826" s="67" t="str">
        <f t="shared" si="12"/>
        <v>33</v>
      </c>
      <c r="Q826" s="68"/>
      <c r="R826" s="66" t="s">
        <v>7</v>
      </c>
    </row>
    <row r="827" spans="1:18" x14ac:dyDescent="0.25">
      <c r="A827" s="2" t="s">
        <v>4030</v>
      </c>
      <c r="B827" s="2" t="s">
        <v>5543</v>
      </c>
      <c r="C827" s="2" t="s">
        <v>5544</v>
      </c>
      <c r="D827" s="63">
        <v>2.7000000000000011</v>
      </c>
      <c r="E827" s="63">
        <v>22.75</v>
      </c>
      <c r="F827" s="64">
        <v>8.42</v>
      </c>
      <c r="G827" s="63">
        <v>20.05</v>
      </c>
      <c r="H827" s="65">
        <v>24</v>
      </c>
      <c r="I827" s="64">
        <v>0.02</v>
      </c>
      <c r="J827" s="63">
        <v>563</v>
      </c>
      <c r="K827" s="64">
        <v>0.02</v>
      </c>
      <c r="L827" s="63">
        <v>498.2</v>
      </c>
      <c r="M827" s="64">
        <v>0.02</v>
      </c>
      <c r="N827" s="66">
        <v>3</v>
      </c>
      <c r="O827" s="66">
        <v>3</v>
      </c>
      <c r="P827" s="67" t="str">
        <f t="shared" si="12"/>
        <v>33</v>
      </c>
      <c r="Q827" s="68"/>
      <c r="R827" s="66" t="s">
        <v>7</v>
      </c>
    </row>
    <row r="828" spans="1:18" x14ac:dyDescent="0.25">
      <c r="A828" s="2" t="s">
        <v>4030</v>
      </c>
      <c r="B828" s="2" t="s">
        <v>5545</v>
      </c>
      <c r="C828" s="2" t="s">
        <v>5546</v>
      </c>
      <c r="D828" s="63">
        <v>4.28</v>
      </c>
      <c r="E828" s="63">
        <v>22.616599999999998</v>
      </c>
      <c r="F828" s="64">
        <v>5.28</v>
      </c>
      <c r="G828" s="63">
        <v>18.329999999999998</v>
      </c>
      <c r="H828" s="65">
        <v>27</v>
      </c>
      <c r="I828" s="64">
        <v>0.02</v>
      </c>
      <c r="J828" s="63">
        <v>613.75</v>
      </c>
      <c r="K828" s="64">
        <v>0.02</v>
      </c>
      <c r="L828" s="63">
        <v>498.19</v>
      </c>
      <c r="M828" s="64">
        <v>0.02</v>
      </c>
      <c r="N828" s="66">
        <v>3</v>
      </c>
      <c r="O828" s="66">
        <v>3</v>
      </c>
      <c r="P828" s="67" t="str">
        <f t="shared" si="12"/>
        <v>33</v>
      </c>
      <c r="Q828" s="68"/>
      <c r="R828" s="66" t="s">
        <v>7</v>
      </c>
    </row>
    <row r="829" spans="1:18" x14ac:dyDescent="0.25">
      <c r="A829" s="2" t="s">
        <v>4030</v>
      </c>
      <c r="B829" s="2" t="s">
        <v>5547</v>
      </c>
      <c r="C829" s="2" t="s">
        <v>5548</v>
      </c>
      <c r="D829" s="63">
        <v>2.9300000000000006</v>
      </c>
      <c r="E829" s="63">
        <v>22.391300000000001</v>
      </c>
      <c r="F829" s="64">
        <v>7.64</v>
      </c>
      <c r="G829" s="63">
        <v>19.46</v>
      </c>
      <c r="H829" s="65">
        <v>25</v>
      </c>
      <c r="I829" s="64">
        <v>0.02</v>
      </c>
      <c r="J829" s="63">
        <v>570.75</v>
      </c>
      <c r="K829" s="64">
        <v>0.02</v>
      </c>
      <c r="L829" s="63">
        <v>497.5</v>
      </c>
      <c r="M829" s="64">
        <v>0.02</v>
      </c>
      <c r="N829" s="66">
        <v>3</v>
      </c>
      <c r="O829" s="66">
        <v>3</v>
      </c>
      <c r="P829" s="67" t="str">
        <f t="shared" si="12"/>
        <v>33</v>
      </c>
      <c r="Q829" s="68"/>
      <c r="R829" s="66" t="s">
        <v>7</v>
      </c>
    </row>
    <row r="830" spans="1:18" x14ac:dyDescent="0.25">
      <c r="A830" s="2" t="s">
        <v>4030</v>
      </c>
      <c r="B830" s="2" t="s">
        <v>5549</v>
      </c>
      <c r="C830" s="2" t="s">
        <v>5550</v>
      </c>
      <c r="D830" s="63">
        <v>4.7300000000000031</v>
      </c>
      <c r="E830" s="63">
        <v>25.69</v>
      </c>
      <c r="F830" s="64">
        <v>5.43</v>
      </c>
      <c r="G830" s="63">
        <v>20.96</v>
      </c>
      <c r="H830" s="65">
        <v>23</v>
      </c>
      <c r="I830" s="64">
        <v>0.01</v>
      </c>
      <c r="J830" s="63">
        <v>606.25</v>
      </c>
      <c r="K830" s="64">
        <v>0.02</v>
      </c>
      <c r="L830" s="63">
        <v>497.46</v>
      </c>
      <c r="M830" s="64">
        <v>0.02</v>
      </c>
      <c r="N830" s="66">
        <v>3</v>
      </c>
      <c r="O830" s="66">
        <v>3</v>
      </c>
      <c r="P830" s="67" t="str">
        <f t="shared" si="12"/>
        <v>33</v>
      </c>
      <c r="Q830" s="68"/>
      <c r="R830" s="66" t="s">
        <v>7</v>
      </c>
    </row>
    <row r="831" spans="1:18" x14ac:dyDescent="0.25">
      <c r="A831" s="2" t="s">
        <v>4030</v>
      </c>
      <c r="B831" s="2" t="s">
        <v>5551</v>
      </c>
      <c r="C831" s="2" t="s">
        <v>5552</v>
      </c>
      <c r="D831" s="63">
        <v>5.28</v>
      </c>
      <c r="E831" s="63">
        <v>32.883299999999998</v>
      </c>
      <c r="F831" s="64">
        <v>6.22</v>
      </c>
      <c r="G831" s="63">
        <v>27.6</v>
      </c>
      <c r="H831" s="65">
        <v>18</v>
      </c>
      <c r="I831" s="64">
        <v>0.01</v>
      </c>
      <c r="J831" s="63">
        <v>591.9</v>
      </c>
      <c r="K831" s="64">
        <v>0.02</v>
      </c>
      <c r="L831" s="63">
        <v>496.86</v>
      </c>
      <c r="M831" s="64">
        <v>0.02</v>
      </c>
      <c r="N831" s="66">
        <v>3</v>
      </c>
      <c r="O831" s="66">
        <v>3</v>
      </c>
      <c r="P831" s="67" t="str">
        <f t="shared" si="12"/>
        <v>33</v>
      </c>
      <c r="Q831" s="68"/>
      <c r="R831" s="66" t="s">
        <v>7</v>
      </c>
    </row>
    <row r="832" spans="1:18" x14ac:dyDescent="0.25">
      <c r="A832" s="2" t="s">
        <v>4030</v>
      </c>
      <c r="B832" s="2" t="s">
        <v>5553</v>
      </c>
      <c r="C832" s="2" t="s">
        <v>5554</v>
      </c>
      <c r="D832" s="63">
        <v>11.25</v>
      </c>
      <c r="E832" s="63">
        <v>38.4861</v>
      </c>
      <c r="F832" s="64">
        <v>3.42</v>
      </c>
      <c r="G832" s="63">
        <v>27.23</v>
      </c>
      <c r="H832" s="65">
        <v>18</v>
      </c>
      <c r="I832" s="64">
        <v>0.01</v>
      </c>
      <c r="J832" s="63">
        <v>698.75</v>
      </c>
      <c r="K832" s="64">
        <v>0.02</v>
      </c>
      <c r="L832" s="63">
        <v>496.25</v>
      </c>
      <c r="M832" s="64">
        <v>0.02</v>
      </c>
      <c r="N832" s="66">
        <v>3</v>
      </c>
      <c r="O832" s="66">
        <v>3</v>
      </c>
      <c r="P832" s="67" t="str">
        <f t="shared" si="12"/>
        <v>33</v>
      </c>
      <c r="Q832" s="68"/>
      <c r="R832" s="66" t="s">
        <v>7</v>
      </c>
    </row>
    <row r="833" spans="1:18" x14ac:dyDescent="0.25">
      <c r="A833" s="2" t="s">
        <v>4030</v>
      </c>
      <c r="B833" s="2" t="s">
        <v>5555</v>
      </c>
      <c r="C833" s="2" t="s">
        <v>4068</v>
      </c>
      <c r="D833" s="63">
        <v>2.4900000000000007</v>
      </c>
      <c r="E833" s="63">
        <v>16.846499999999999</v>
      </c>
      <c r="F833" s="64">
        <v>6.76</v>
      </c>
      <c r="G833" s="63">
        <v>14.35</v>
      </c>
      <c r="H833" s="65">
        <v>35</v>
      </c>
      <c r="I833" s="64">
        <v>0.03</v>
      </c>
      <c r="J833" s="63">
        <v>583.35</v>
      </c>
      <c r="K833" s="64">
        <v>0.02</v>
      </c>
      <c r="L833" s="63">
        <v>496.2</v>
      </c>
      <c r="M833" s="64">
        <v>0.02</v>
      </c>
      <c r="N833" s="66">
        <v>3</v>
      </c>
      <c r="O833" s="66">
        <v>3</v>
      </c>
      <c r="P833" s="67" t="str">
        <f t="shared" si="12"/>
        <v>33</v>
      </c>
      <c r="Q833" s="68"/>
      <c r="R833" s="66" t="s">
        <v>7</v>
      </c>
    </row>
    <row r="834" spans="1:18" x14ac:dyDescent="0.25">
      <c r="A834" s="2" t="s">
        <v>4030</v>
      </c>
      <c r="B834" s="2" t="s">
        <v>5556</v>
      </c>
      <c r="C834" s="2" t="s">
        <v>5557</v>
      </c>
      <c r="D834" s="63">
        <v>3.8299999999999987</v>
      </c>
      <c r="E834" s="63">
        <v>22.185099999999998</v>
      </c>
      <c r="F834" s="64">
        <v>5.79</v>
      </c>
      <c r="G834" s="63">
        <v>18.350000000000001</v>
      </c>
      <c r="H834" s="65">
        <v>27</v>
      </c>
      <c r="I834" s="64">
        <v>0.02</v>
      </c>
      <c r="J834" s="63">
        <v>599</v>
      </c>
      <c r="K834" s="64">
        <v>0.02</v>
      </c>
      <c r="L834" s="63">
        <v>495.59</v>
      </c>
      <c r="M834" s="64">
        <v>0.02</v>
      </c>
      <c r="N834" s="66">
        <v>3</v>
      </c>
      <c r="O834" s="66">
        <v>3</v>
      </c>
      <c r="P834" s="67" t="str">
        <f t="shared" si="12"/>
        <v>33</v>
      </c>
      <c r="Q834" s="68"/>
      <c r="R834" s="66" t="s">
        <v>7</v>
      </c>
    </row>
    <row r="835" spans="1:18" x14ac:dyDescent="0.25">
      <c r="A835" s="2" t="s">
        <v>4030</v>
      </c>
      <c r="B835" s="2" t="s">
        <v>5558</v>
      </c>
      <c r="C835" s="2" t="s">
        <v>5559</v>
      </c>
      <c r="D835" s="63">
        <v>3.3100000000000014</v>
      </c>
      <c r="E835" s="63">
        <v>21.784600000000001</v>
      </c>
      <c r="F835" s="64">
        <v>6.58</v>
      </c>
      <c r="G835" s="63">
        <v>18.47</v>
      </c>
      <c r="H835" s="65">
        <v>27</v>
      </c>
      <c r="I835" s="64">
        <v>0.02</v>
      </c>
      <c r="J835" s="63">
        <v>583.4</v>
      </c>
      <c r="K835" s="64">
        <v>0.02</v>
      </c>
      <c r="L835" s="63">
        <v>494.03</v>
      </c>
      <c r="M835" s="64">
        <v>0.02</v>
      </c>
      <c r="N835" s="66">
        <v>3</v>
      </c>
      <c r="O835" s="66">
        <v>3</v>
      </c>
      <c r="P835" s="67" t="str">
        <f t="shared" si="12"/>
        <v>33</v>
      </c>
      <c r="Q835" s="68"/>
      <c r="R835" s="66" t="s">
        <v>7</v>
      </c>
    </row>
    <row r="836" spans="1:18" x14ac:dyDescent="0.25">
      <c r="A836" s="2" t="s">
        <v>4030</v>
      </c>
      <c r="B836" s="2" t="s">
        <v>5560</v>
      </c>
      <c r="C836" s="2" t="s">
        <v>5561</v>
      </c>
      <c r="D836" s="63">
        <v>6.4500000000000011</v>
      </c>
      <c r="E836" s="63">
        <v>33.89</v>
      </c>
      <c r="F836" s="64">
        <v>5.25</v>
      </c>
      <c r="G836" s="63">
        <v>27.44</v>
      </c>
      <c r="H836" s="65">
        <v>18</v>
      </c>
      <c r="I836" s="64">
        <v>0.01</v>
      </c>
      <c r="J836" s="63">
        <v>607.79999999999995</v>
      </c>
      <c r="K836" s="64">
        <v>0.02</v>
      </c>
      <c r="L836" s="63">
        <v>491.7</v>
      </c>
      <c r="M836" s="64">
        <v>0.02</v>
      </c>
      <c r="N836" s="66">
        <v>3</v>
      </c>
      <c r="O836" s="66">
        <v>3</v>
      </c>
      <c r="P836" s="67" t="str">
        <f t="shared" si="12"/>
        <v>33</v>
      </c>
      <c r="Q836" s="68"/>
      <c r="R836" s="66" t="s">
        <v>7</v>
      </c>
    </row>
    <row r="837" spans="1:18" x14ac:dyDescent="0.25">
      <c r="A837" s="2" t="s">
        <v>4030</v>
      </c>
      <c r="B837" s="2" t="s">
        <v>7125</v>
      </c>
      <c r="C837" s="2" t="s">
        <v>7126</v>
      </c>
      <c r="D837" s="63">
        <v>4.3968253968253972</v>
      </c>
      <c r="E837" s="63">
        <v>26.3809</v>
      </c>
      <c r="F837" s="70">
        <v>5.99</v>
      </c>
      <c r="G837" s="63">
        <v>21.98</v>
      </c>
      <c r="H837" s="65">
        <v>22</v>
      </c>
      <c r="I837" s="64">
        <v>0.01</v>
      </c>
      <c r="J837" s="63">
        <v>582</v>
      </c>
      <c r="K837" s="64">
        <v>0.02</v>
      </c>
      <c r="L837" s="63">
        <v>485.26</v>
      </c>
      <c r="M837" s="64">
        <v>0.02</v>
      </c>
      <c r="N837" s="66">
        <v>3</v>
      </c>
      <c r="O837" s="66">
        <v>3</v>
      </c>
      <c r="P837" s="67" t="str">
        <f t="shared" si="12"/>
        <v>33</v>
      </c>
      <c r="Q837" s="67"/>
      <c r="R837" s="66" t="s">
        <v>3265</v>
      </c>
    </row>
    <row r="838" spans="1:18" x14ac:dyDescent="0.25">
      <c r="A838" s="2" t="s">
        <v>4030</v>
      </c>
      <c r="B838" s="2" t="s">
        <v>5562</v>
      </c>
      <c r="C838" s="2" t="s">
        <v>5563</v>
      </c>
      <c r="D838" s="63">
        <v>3.36</v>
      </c>
      <c r="E838" s="63">
        <v>19.1145</v>
      </c>
      <c r="F838" s="64">
        <v>5.68</v>
      </c>
      <c r="G838" s="63">
        <v>15.75</v>
      </c>
      <c r="H838" s="65">
        <v>32</v>
      </c>
      <c r="I838" s="64">
        <v>0.02</v>
      </c>
      <c r="J838" s="63">
        <v>592.54999999999995</v>
      </c>
      <c r="K838" s="64">
        <v>0.02</v>
      </c>
      <c r="L838" s="63">
        <v>485.03</v>
      </c>
      <c r="M838" s="64">
        <v>0.02</v>
      </c>
      <c r="N838" s="66">
        <v>3</v>
      </c>
      <c r="O838" s="66">
        <v>3</v>
      </c>
      <c r="P838" s="67" t="str">
        <f t="shared" si="12"/>
        <v>33</v>
      </c>
      <c r="Q838" s="68"/>
      <c r="R838" s="66" t="s">
        <v>7</v>
      </c>
    </row>
    <row r="839" spans="1:18" x14ac:dyDescent="0.25">
      <c r="A839" s="2" t="s">
        <v>4030</v>
      </c>
      <c r="B839" s="2" t="s">
        <v>7127</v>
      </c>
      <c r="C839" s="2" t="s">
        <v>7128</v>
      </c>
      <c r="D839" s="63">
        <v>6.4611111111111104</v>
      </c>
      <c r="E839" s="63">
        <v>38.766599999999997</v>
      </c>
      <c r="F839" s="64">
        <v>5.99</v>
      </c>
      <c r="G839" s="63">
        <v>32.299999999999997</v>
      </c>
      <c r="H839" s="65">
        <v>15</v>
      </c>
      <c r="I839" s="64">
        <v>0.01</v>
      </c>
      <c r="J839" s="63">
        <v>581.5</v>
      </c>
      <c r="K839" s="64">
        <v>0.02</v>
      </c>
      <c r="L839" s="63">
        <v>484.58</v>
      </c>
      <c r="M839" s="64">
        <v>0.02</v>
      </c>
      <c r="N839" s="66">
        <v>3</v>
      </c>
      <c r="O839" s="66">
        <v>3</v>
      </c>
      <c r="P839" s="67" t="str">
        <f t="shared" ref="P839:P902" si="13">N839&amp;O839</f>
        <v>33</v>
      </c>
      <c r="Q839" s="67"/>
      <c r="R839" s="66" t="s">
        <v>3265</v>
      </c>
    </row>
    <row r="840" spans="1:18" x14ac:dyDescent="0.25">
      <c r="A840" s="2" t="s">
        <v>4030</v>
      </c>
      <c r="B840" s="2" t="s">
        <v>7129</v>
      </c>
      <c r="C840" s="2" t="s">
        <v>7130</v>
      </c>
      <c r="D840" s="63">
        <v>4.0454545454545459</v>
      </c>
      <c r="E840" s="63">
        <v>24.2727</v>
      </c>
      <c r="F840" s="64">
        <v>5.99</v>
      </c>
      <c r="G840" s="63">
        <v>20.22</v>
      </c>
      <c r="H840" s="65">
        <v>25</v>
      </c>
      <c r="I840" s="64">
        <v>0.02</v>
      </c>
      <c r="J840" s="63">
        <v>585</v>
      </c>
      <c r="K840" s="64">
        <v>0.02</v>
      </c>
      <c r="L840" s="63">
        <v>483.86</v>
      </c>
      <c r="M840" s="64">
        <v>0.02</v>
      </c>
      <c r="N840" s="66">
        <v>3</v>
      </c>
      <c r="O840" s="66">
        <v>3</v>
      </c>
      <c r="P840" s="67" t="str">
        <f t="shared" si="13"/>
        <v>33</v>
      </c>
      <c r="Q840" s="67"/>
      <c r="R840" s="66" t="s">
        <v>3265</v>
      </c>
    </row>
    <row r="841" spans="1:18" x14ac:dyDescent="0.25">
      <c r="A841" s="2" t="s">
        <v>4030</v>
      </c>
      <c r="B841" s="2" t="s">
        <v>7131</v>
      </c>
      <c r="C841" s="2" t="s">
        <v>7132</v>
      </c>
      <c r="D841" s="63">
        <v>2.229166666666667</v>
      </c>
      <c r="E841" s="63">
        <v>13.375</v>
      </c>
      <c r="F841" s="64">
        <v>5.99</v>
      </c>
      <c r="G841" s="63">
        <v>11.14</v>
      </c>
      <c r="H841" s="65">
        <v>43</v>
      </c>
      <c r="I841" s="64">
        <v>0.03</v>
      </c>
      <c r="J841" s="63">
        <v>574</v>
      </c>
      <c r="K841" s="64">
        <v>0.02</v>
      </c>
      <c r="L841" s="63">
        <v>478.14</v>
      </c>
      <c r="M841" s="64">
        <v>0.02</v>
      </c>
      <c r="N841" s="66">
        <v>3</v>
      </c>
      <c r="O841" s="66">
        <v>3</v>
      </c>
      <c r="P841" s="67" t="str">
        <f t="shared" si="13"/>
        <v>33</v>
      </c>
      <c r="Q841" s="67"/>
      <c r="R841" s="66" t="s">
        <v>3265</v>
      </c>
    </row>
    <row r="842" spans="1:18" x14ac:dyDescent="0.25">
      <c r="A842" s="2" t="s">
        <v>4030</v>
      </c>
      <c r="B842" s="2" t="s">
        <v>5564</v>
      </c>
      <c r="C842" s="2" t="s">
        <v>5565</v>
      </c>
      <c r="D842" s="63">
        <v>3.4200000000000013</v>
      </c>
      <c r="E842" s="63">
        <v>24.1282</v>
      </c>
      <c r="F842" s="64">
        <v>7.05</v>
      </c>
      <c r="G842" s="63">
        <v>20.7</v>
      </c>
      <c r="H842" s="65">
        <v>23</v>
      </c>
      <c r="I842" s="64">
        <v>0.01</v>
      </c>
      <c r="J842" s="63">
        <v>554.95000000000005</v>
      </c>
      <c r="K842" s="64">
        <v>0.02</v>
      </c>
      <c r="L842" s="63">
        <v>476.29</v>
      </c>
      <c r="M842" s="64">
        <v>0.02</v>
      </c>
      <c r="N842" s="66">
        <v>3</v>
      </c>
      <c r="O842" s="66">
        <v>3</v>
      </c>
      <c r="P842" s="67" t="str">
        <f t="shared" si="13"/>
        <v>33</v>
      </c>
      <c r="Q842" s="68"/>
      <c r="R842" s="66" t="s">
        <v>7</v>
      </c>
    </row>
    <row r="843" spans="1:18" x14ac:dyDescent="0.25">
      <c r="A843" s="2" t="s">
        <v>4030</v>
      </c>
      <c r="B843" s="2" t="s">
        <v>5566</v>
      </c>
      <c r="C843" s="2" t="s">
        <v>5567</v>
      </c>
      <c r="D843" s="63">
        <v>2.3699999999999997</v>
      </c>
      <c r="E843" s="63">
        <v>16.7483</v>
      </c>
      <c r="F843" s="64">
        <v>7.06</v>
      </c>
      <c r="G843" s="63">
        <v>14.37</v>
      </c>
      <c r="H843" s="65">
        <v>33</v>
      </c>
      <c r="I843" s="64">
        <v>0.02</v>
      </c>
      <c r="J843" s="63">
        <v>549.15</v>
      </c>
      <c r="K843" s="64">
        <v>0.02</v>
      </c>
      <c r="L843" s="63">
        <v>470.94</v>
      </c>
      <c r="M843" s="64">
        <v>0.02</v>
      </c>
      <c r="N843" s="66">
        <v>3</v>
      </c>
      <c r="O843" s="66">
        <v>3</v>
      </c>
      <c r="P843" s="67" t="str">
        <f t="shared" si="13"/>
        <v>33</v>
      </c>
      <c r="Q843" s="68"/>
      <c r="R843" s="66" t="s">
        <v>7</v>
      </c>
    </row>
    <row r="844" spans="1:18" x14ac:dyDescent="0.25">
      <c r="A844" s="2" t="s">
        <v>4030</v>
      </c>
      <c r="B844" s="2" t="s">
        <v>5568</v>
      </c>
      <c r="C844" s="2" t="s">
        <v>5569</v>
      </c>
      <c r="D844" s="63">
        <v>3.0600000000000009</v>
      </c>
      <c r="E844" s="63">
        <v>21.939599999999999</v>
      </c>
      <c r="F844" s="64">
        <v>7.16</v>
      </c>
      <c r="G844" s="63">
        <v>18.87</v>
      </c>
      <c r="H844" s="65">
        <v>26</v>
      </c>
      <c r="I844" s="64">
        <v>0.02</v>
      </c>
      <c r="J844" s="63">
        <v>549.49</v>
      </c>
      <c r="K844" s="64">
        <v>0.02</v>
      </c>
      <c r="L844" s="63">
        <v>469.93</v>
      </c>
      <c r="M844" s="64">
        <v>0.02</v>
      </c>
      <c r="N844" s="66">
        <v>3</v>
      </c>
      <c r="O844" s="66">
        <v>3</v>
      </c>
      <c r="P844" s="67" t="str">
        <f t="shared" si="13"/>
        <v>33</v>
      </c>
      <c r="Q844" s="68"/>
      <c r="R844" s="66" t="s">
        <v>7</v>
      </c>
    </row>
    <row r="845" spans="1:18" x14ac:dyDescent="0.25">
      <c r="A845" s="2" t="s">
        <v>4030</v>
      </c>
      <c r="B845" s="2" t="s">
        <v>5570</v>
      </c>
      <c r="C845" s="2" t="s">
        <v>5571</v>
      </c>
      <c r="D845" s="63">
        <v>2.0099999999999985</v>
      </c>
      <c r="E845" s="63">
        <v>21.5291</v>
      </c>
      <c r="F845" s="64">
        <v>10.71</v>
      </c>
      <c r="G845" s="63">
        <v>19.510000000000002</v>
      </c>
      <c r="H845" s="65">
        <v>24</v>
      </c>
      <c r="I845" s="64">
        <v>0.02</v>
      </c>
      <c r="J845" s="63">
        <v>516.70000000000005</v>
      </c>
      <c r="K845" s="64">
        <v>0.02</v>
      </c>
      <c r="L845" s="63">
        <v>468.46</v>
      </c>
      <c r="M845" s="64">
        <v>0.02</v>
      </c>
      <c r="N845" s="66">
        <v>3</v>
      </c>
      <c r="O845" s="66">
        <v>3</v>
      </c>
      <c r="P845" s="67" t="str">
        <f t="shared" si="13"/>
        <v>33</v>
      </c>
      <c r="Q845" s="68"/>
      <c r="R845" s="66" t="s">
        <v>7</v>
      </c>
    </row>
    <row r="846" spans="1:18" x14ac:dyDescent="0.25">
      <c r="A846" s="2" t="s">
        <v>4030</v>
      </c>
      <c r="B846" s="2" t="s">
        <v>7133</v>
      </c>
      <c r="C846" s="2" t="s">
        <v>7134</v>
      </c>
      <c r="D846" s="63">
        <v>2.3290598290598288</v>
      </c>
      <c r="E846" s="63">
        <v>13.974299999999999</v>
      </c>
      <c r="F846" s="64">
        <v>5.99</v>
      </c>
      <c r="G846" s="63">
        <v>11.64</v>
      </c>
      <c r="H846" s="65">
        <v>40</v>
      </c>
      <c r="I846" s="64">
        <v>0.03</v>
      </c>
      <c r="J846" s="63">
        <v>560</v>
      </c>
      <c r="K846" s="64">
        <v>0.02</v>
      </c>
      <c r="L846" s="63">
        <v>466.83</v>
      </c>
      <c r="M846" s="64">
        <v>0.02</v>
      </c>
      <c r="N846" s="66">
        <v>3</v>
      </c>
      <c r="O846" s="66">
        <v>3</v>
      </c>
      <c r="P846" s="67" t="str">
        <f t="shared" si="13"/>
        <v>33</v>
      </c>
      <c r="Q846" s="67"/>
      <c r="R846" s="66" t="s">
        <v>3265</v>
      </c>
    </row>
    <row r="847" spans="1:18" x14ac:dyDescent="0.25">
      <c r="A847" s="2" t="s">
        <v>4030</v>
      </c>
      <c r="B847" s="2" t="s">
        <v>5572</v>
      </c>
      <c r="C847" s="2" t="s">
        <v>5573</v>
      </c>
      <c r="D847" s="63">
        <v>2.8400000000000021</v>
      </c>
      <c r="E847" s="63">
        <v>19.543099999999999</v>
      </c>
      <c r="F847" s="64">
        <v>6.88</v>
      </c>
      <c r="G847" s="63">
        <v>16.7</v>
      </c>
      <c r="H847" s="65">
        <v>28</v>
      </c>
      <c r="I847" s="64">
        <v>0.02</v>
      </c>
      <c r="J847" s="63">
        <v>545.5</v>
      </c>
      <c r="K847" s="64">
        <v>0.02</v>
      </c>
      <c r="L847" s="63">
        <v>465.98</v>
      </c>
      <c r="M847" s="64">
        <v>0.02</v>
      </c>
      <c r="N847" s="66">
        <v>3</v>
      </c>
      <c r="O847" s="66">
        <v>3</v>
      </c>
      <c r="P847" s="67" t="str">
        <f t="shared" si="13"/>
        <v>33</v>
      </c>
      <c r="Q847" s="68"/>
      <c r="R847" s="66" t="s">
        <v>7</v>
      </c>
    </row>
    <row r="848" spans="1:18" x14ac:dyDescent="0.25">
      <c r="A848" s="2" t="s">
        <v>4030</v>
      </c>
      <c r="B848" s="2" t="s">
        <v>5574</v>
      </c>
      <c r="C848" s="2" t="s">
        <v>5575</v>
      </c>
      <c r="D848" s="63">
        <v>3.3199999999999981</v>
      </c>
      <c r="E848" s="63">
        <v>20.529599999999999</v>
      </c>
      <c r="F848" s="64">
        <v>6.18</v>
      </c>
      <c r="G848" s="63">
        <v>17.2</v>
      </c>
      <c r="H848" s="65">
        <v>27</v>
      </c>
      <c r="I848" s="64">
        <v>0.02</v>
      </c>
      <c r="J848" s="63">
        <v>554.29999999999995</v>
      </c>
      <c r="K848" s="64">
        <v>0.02</v>
      </c>
      <c r="L848" s="63">
        <v>464.66</v>
      </c>
      <c r="M848" s="64">
        <v>0.02</v>
      </c>
      <c r="N848" s="66">
        <v>3</v>
      </c>
      <c r="O848" s="66">
        <v>3</v>
      </c>
      <c r="P848" s="67" t="str">
        <f t="shared" si="13"/>
        <v>33</v>
      </c>
      <c r="Q848" s="68"/>
      <c r="R848" s="66" t="s">
        <v>7</v>
      </c>
    </row>
    <row r="849" spans="1:18" x14ac:dyDescent="0.25">
      <c r="A849" s="2" t="s">
        <v>4030</v>
      </c>
      <c r="B849" s="2" t="s">
        <v>5576</v>
      </c>
      <c r="C849" s="2" t="s">
        <v>5577</v>
      </c>
      <c r="D849" s="63">
        <v>6.2600000000000016</v>
      </c>
      <c r="E849" s="63">
        <v>29.4495</v>
      </c>
      <c r="F849" s="64">
        <v>4.7</v>
      </c>
      <c r="G849" s="63">
        <v>23.18</v>
      </c>
      <c r="H849" s="65">
        <v>20</v>
      </c>
      <c r="I849" s="64">
        <v>0.01</v>
      </c>
      <c r="J849" s="63">
        <v>588.99</v>
      </c>
      <c r="K849" s="64">
        <v>0.02</v>
      </c>
      <c r="L849" s="63">
        <v>463.79</v>
      </c>
      <c r="M849" s="64">
        <v>0.02</v>
      </c>
      <c r="N849" s="66">
        <v>3</v>
      </c>
      <c r="O849" s="66">
        <v>3</v>
      </c>
      <c r="P849" s="67" t="str">
        <f t="shared" si="13"/>
        <v>33</v>
      </c>
      <c r="Q849" s="68"/>
      <c r="R849" s="66" t="s">
        <v>7</v>
      </c>
    </row>
    <row r="850" spans="1:18" x14ac:dyDescent="0.25">
      <c r="A850" s="2" t="s">
        <v>4030</v>
      </c>
      <c r="B850" s="2" t="s">
        <v>5578</v>
      </c>
      <c r="C850" s="2" t="s">
        <v>5579</v>
      </c>
      <c r="D850" s="63">
        <v>7.6800000000000033</v>
      </c>
      <c r="E850" s="63">
        <v>36.5625</v>
      </c>
      <c r="F850" s="70">
        <v>4.76</v>
      </c>
      <c r="G850" s="63">
        <v>28.88</v>
      </c>
      <c r="H850" s="65">
        <v>16</v>
      </c>
      <c r="I850" s="64">
        <v>0.01</v>
      </c>
      <c r="J850" s="63">
        <v>585</v>
      </c>
      <c r="K850" s="64">
        <v>0.02</v>
      </c>
      <c r="L850" s="63">
        <v>462.12</v>
      </c>
      <c r="M850" s="64">
        <v>0.02</v>
      </c>
      <c r="N850" s="66">
        <v>3</v>
      </c>
      <c r="O850" s="66">
        <v>3</v>
      </c>
      <c r="P850" s="67" t="str">
        <f t="shared" si="13"/>
        <v>33</v>
      </c>
      <c r="Q850" s="68"/>
      <c r="R850" s="66" t="s">
        <v>7</v>
      </c>
    </row>
    <row r="851" spans="1:18" x14ac:dyDescent="0.25">
      <c r="A851" s="2" t="s">
        <v>4030</v>
      </c>
      <c r="B851" s="2" t="s">
        <v>5580</v>
      </c>
      <c r="C851" s="2" t="s">
        <v>5581</v>
      </c>
      <c r="D851" s="63">
        <v>6.53</v>
      </c>
      <c r="E851" s="63">
        <v>33.7029</v>
      </c>
      <c r="F851" s="64">
        <v>5.16</v>
      </c>
      <c r="G851" s="63">
        <v>27.17</v>
      </c>
      <c r="H851" s="65">
        <v>17</v>
      </c>
      <c r="I851" s="64">
        <v>0.01</v>
      </c>
      <c r="J851" s="63">
        <v>572.95000000000005</v>
      </c>
      <c r="K851" s="64">
        <v>0.02</v>
      </c>
      <c r="L851" s="63">
        <v>461.94</v>
      </c>
      <c r="M851" s="64">
        <v>0.02</v>
      </c>
      <c r="N851" s="66">
        <v>3</v>
      </c>
      <c r="O851" s="66">
        <v>3</v>
      </c>
      <c r="P851" s="67" t="str">
        <f t="shared" si="13"/>
        <v>33</v>
      </c>
      <c r="Q851" s="68"/>
      <c r="R851" s="66" t="s">
        <v>7</v>
      </c>
    </row>
    <row r="852" spans="1:18" x14ac:dyDescent="0.25">
      <c r="A852" s="2" t="s">
        <v>4030</v>
      </c>
      <c r="B852" s="2" t="s">
        <v>5582</v>
      </c>
      <c r="C852" s="2" t="s">
        <v>5583</v>
      </c>
      <c r="D852" s="63">
        <v>3.0999999999999996</v>
      </c>
      <c r="E852" s="63">
        <v>18.9055</v>
      </c>
      <c r="F852" s="64">
        <v>6.09</v>
      </c>
      <c r="G852" s="63">
        <v>15.8</v>
      </c>
      <c r="H852" s="65">
        <v>29</v>
      </c>
      <c r="I852" s="64">
        <v>0.02</v>
      </c>
      <c r="J852" s="63">
        <v>550.70000000000005</v>
      </c>
      <c r="K852" s="64">
        <v>0.02</v>
      </c>
      <c r="L852" s="63">
        <v>460.8</v>
      </c>
      <c r="M852" s="64">
        <v>0.02</v>
      </c>
      <c r="N852" s="66">
        <v>3</v>
      </c>
      <c r="O852" s="66">
        <v>3</v>
      </c>
      <c r="P852" s="67" t="str">
        <f t="shared" si="13"/>
        <v>33</v>
      </c>
      <c r="Q852" s="68"/>
      <c r="R852" s="66" t="s">
        <v>7</v>
      </c>
    </row>
    <row r="853" spans="1:18" x14ac:dyDescent="0.25">
      <c r="A853" s="2" t="s">
        <v>4030</v>
      </c>
      <c r="B853" s="2" t="s">
        <v>5584</v>
      </c>
      <c r="C853" s="2" t="s">
        <v>5585</v>
      </c>
      <c r="D853" s="63">
        <v>0</v>
      </c>
      <c r="E853" s="63">
        <v>16.616</v>
      </c>
      <c r="F853" s="69"/>
      <c r="G853" s="63">
        <v>16.61</v>
      </c>
      <c r="H853" s="65">
        <v>28</v>
      </c>
      <c r="I853" s="64">
        <v>0.02</v>
      </c>
      <c r="J853" s="63">
        <v>460.4</v>
      </c>
      <c r="K853" s="64">
        <v>0.01</v>
      </c>
      <c r="L853" s="63">
        <v>460.4</v>
      </c>
      <c r="M853" s="64">
        <v>0.02</v>
      </c>
      <c r="N853" s="66">
        <v>3</v>
      </c>
      <c r="O853" s="66">
        <v>3</v>
      </c>
      <c r="P853" s="67" t="str">
        <f t="shared" si="13"/>
        <v>33</v>
      </c>
      <c r="Q853" s="68"/>
      <c r="R853" s="66" t="s">
        <v>7</v>
      </c>
    </row>
    <row r="854" spans="1:18" x14ac:dyDescent="0.25">
      <c r="A854" s="2" t="s">
        <v>4030</v>
      </c>
      <c r="B854" s="2" t="s">
        <v>7135</v>
      </c>
      <c r="C854" s="2" t="s">
        <v>7136</v>
      </c>
      <c r="D854" s="63">
        <v>3.9579545454545451</v>
      </c>
      <c r="E854" s="63">
        <v>23.747699999999998</v>
      </c>
      <c r="F854" s="64">
        <v>5.99</v>
      </c>
      <c r="G854" s="63">
        <v>19.78</v>
      </c>
      <c r="H854" s="65">
        <v>23</v>
      </c>
      <c r="I854" s="64">
        <v>0.01</v>
      </c>
      <c r="J854" s="63">
        <v>549.45000000000005</v>
      </c>
      <c r="K854" s="64">
        <v>0.02</v>
      </c>
      <c r="L854" s="63">
        <v>458.41</v>
      </c>
      <c r="M854" s="64">
        <v>0.02</v>
      </c>
      <c r="N854" s="66">
        <v>3</v>
      </c>
      <c r="O854" s="66">
        <v>3</v>
      </c>
      <c r="P854" s="67" t="str">
        <f t="shared" si="13"/>
        <v>33</v>
      </c>
      <c r="Q854" s="67"/>
      <c r="R854" s="66" t="s">
        <v>3265</v>
      </c>
    </row>
    <row r="855" spans="1:18" x14ac:dyDescent="0.25">
      <c r="A855" s="2" t="s">
        <v>4030</v>
      </c>
      <c r="B855" s="2" t="s">
        <v>7137</v>
      </c>
      <c r="C855" s="2" t="s">
        <v>7138</v>
      </c>
      <c r="D855" s="63">
        <v>5.4629629629629628</v>
      </c>
      <c r="E855" s="63">
        <v>32.777700000000003</v>
      </c>
      <c r="F855" s="64">
        <v>5.99</v>
      </c>
      <c r="G855" s="63">
        <v>27.31</v>
      </c>
      <c r="H855" s="65">
        <v>17</v>
      </c>
      <c r="I855" s="64">
        <v>0.01</v>
      </c>
      <c r="J855" s="63">
        <v>550</v>
      </c>
      <c r="K855" s="64">
        <v>0.02</v>
      </c>
      <c r="L855" s="63">
        <v>457.12</v>
      </c>
      <c r="M855" s="64">
        <v>0.02</v>
      </c>
      <c r="N855" s="66">
        <v>3</v>
      </c>
      <c r="O855" s="66">
        <v>3</v>
      </c>
      <c r="P855" s="67" t="str">
        <f t="shared" si="13"/>
        <v>33</v>
      </c>
      <c r="Q855" s="67"/>
      <c r="R855" s="66" t="s">
        <v>3265</v>
      </c>
    </row>
    <row r="856" spans="1:18" x14ac:dyDescent="0.25">
      <c r="A856" s="2" t="s">
        <v>4030</v>
      </c>
      <c r="B856" s="2" t="s">
        <v>5586</v>
      </c>
      <c r="C856" s="2" t="s">
        <v>5587</v>
      </c>
      <c r="D856" s="63">
        <v>2.3299999999999987</v>
      </c>
      <c r="E856" s="63">
        <v>15.4214</v>
      </c>
      <c r="F856" s="64">
        <v>6.61</v>
      </c>
      <c r="G856" s="63">
        <v>13.09</v>
      </c>
      <c r="H856" s="65">
        <v>36</v>
      </c>
      <c r="I856" s="64">
        <v>0.03</v>
      </c>
      <c r="J856" s="63">
        <v>539.75</v>
      </c>
      <c r="K856" s="64">
        <v>0.02</v>
      </c>
      <c r="L856" s="63">
        <v>455.87</v>
      </c>
      <c r="M856" s="64">
        <v>0.02</v>
      </c>
      <c r="N856" s="66">
        <v>3</v>
      </c>
      <c r="O856" s="66">
        <v>3</v>
      </c>
      <c r="P856" s="67" t="str">
        <f t="shared" si="13"/>
        <v>33</v>
      </c>
      <c r="Q856" s="68"/>
      <c r="R856" s="66" t="s">
        <v>7</v>
      </c>
    </row>
    <row r="857" spans="1:18" x14ac:dyDescent="0.25">
      <c r="A857" s="2" t="s">
        <v>4030</v>
      </c>
      <c r="B857" s="2" t="s">
        <v>5588</v>
      </c>
      <c r="C857" s="2" t="s">
        <v>5589</v>
      </c>
      <c r="D857" s="63">
        <v>3.0600000000000014</v>
      </c>
      <c r="E857" s="63">
        <v>15.6708</v>
      </c>
      <c r="F857" s="64">
        <v>5.12</v>
      </c>
      <c r="G857" s="63">
        <v>12.61</v>
      </c>
      <c r="H857" s="65">
        <v>36</v>
      </c>
      <c r="I857" s="64">
        <v>0.03</v>
      </c>
      <c r="J857" s="63">
        <v>564.15</v>
      </c>
      <c r="K857" s="64">
        <v>0.02</v>
      </c>
      <c r="L857" s="63">
        <v>453.99</v>
      </c>
      <c r="M857" s="64">
        <v>0.02</v>
      </c>
      <c r="N857" s="66">
        <v>3</v>
      </c>
      <c r="O857" s="66">
        <v>3</v>
      </c>
      <c r="P857" s="67" t="str">
        <f t="shared" si="13"/>
        <v>33</v>
      </c>
      <c r="Q857" s="68"/>
      <c r="R857" s="66" t="s">
        <v>7</v>
      </c>
    </row>
    <row r="858" spans="1:18" x14ac:dyDescent="0.25">
      <c r="A858" s="2" t="s">
        <v>4030</v>
      </c>
      <c r="B858" s="2" t="s">
        <v>5590</v>
      </c>
      <c r="C858" s="2" t="s">
        <v>5591</v>
      </c>
      <c r="D858" s="63">
        <v>8.5499999999999989</v>
      </c>
      <c r="E858" s="63">
        <v>46.204099999999997</v>
      </c>
      <c r="F858" s="64">
        <v>5.4</v>
      </c>
      <c r="G858" s="63">
        <v>37.65</v>
      </c>
      <c r="H858" s="65">
        <v>12</v>
      </c>
      <c r="I858" s="64">
        <v>0.01</v>
      </c>
      <c r="J858" s="63">
        <v>554.45000000000005</v>
      </c>
      <c r="K858" s="64">
        <v>0.02</v>
      </c>
      <c r="L858" s="63">
        <v>451.85</v>
      </c>
      <c r="M858" s="64">
        <v>0.02</v>
      </c>
      <c r="N858" s="66">
        <v>3</v>
      </c>
      <c r="O858" s="66">
        <v>3</v>
      </c>
      <c r="P858" s="67" t="str">
        <f t="shared" si="13"/>
        <v>33</v>
      </c>
      <c r="Q858" s="68"/>
      <c r="R858" s="66" t="s">
        <v>7</v>
      </c>
    </row>
    <row r="859" spans="1:18" x14ac:dyDescent="0.25">
      <c r="A859" s="2" t="s">
        <v>4030</v>
      </c>
      <c r="B859" s="2" t="s">
        <v>5592</v>
      </c>
      <c r="C859" s="2" t="s">
        <v>5593</v>
      </c>
      <c r="D859" s="63">
        <v>1.670000000000001</v>
      </c>
      <c r="E859" s="63">
        <v>13.355499999999999</v>
      </c>
      <c r="F859" s="64">
        <v>7.99</v>
      </c>
      <c r="G859" s="63">
        <v>11.68</v>
      </c>
      <c r="H859" s="65">
        <v>39</v>
      </c>
      <c r="I859" s="64">
        <v>0.03</v>
      </c>
      <c r="J859" s="63">
        <v>516.79999999999995</v>
      </c>
      <c r="K859" s="64">
        <v>0.02</v>
      </c>
      <c r="L859" s="63">
        <v>451.67</v>
      </c>
      <c r="M859" s="64">
        <v>0.02</v>
      </c>
      <c r="N859" s="66">
        <v>3</v>
      </c>
      <c r="O859" s="66">
        <v>3</v>
      </c>
      <c r="P859" s="67" t="str">
        <f t="shared" si="13"/>
        <v>33</v>
      </c>
      <c r="Q859" s="68"/>
      <c r="R859" s="66" t="s">
        <v>7</v>
      </c>
    </row>
    <row r="860" spans="1:18" x14ac:dyDescent="0.25">
      <c r="A860" s="2" t="s">
        <v>4030</v>
      </c>
      <c r="B860" s="2" t="s">
        <v>7139</v>
      </c>
      <c r="C860" s="2" t="s">
        <v>7140</v>
      </c>
      <c r="D860" s="63">
        <v>3.333333333333333</v>
      </c>
      <c r="E860" s="63">
        <v>20</v>
      </c>
      <c r="F860" s="64">
        <v>6</v>
      </c>
      <c r="G860" s="63">
        <v>16.66</v>
      </c>
      <c r="H860" s="65">
        <v>27</v>
      </c>
      <c r="I860" s="64">
        <v>0.02</v>
      </c>
      <c r="J860" s="63">
        <v>540</v>
      </c>
      <c r="K860" s="64">
        <v>0.02</v>
      </c>
      <c r="L860" s="63">
        <v>450</v>
      </c>
      <c r="M860" s="64">
        <v>0.02</v>
      </c>
      <c r="N860" s="66">
        <v>3</v>
      </c>
      <c r="O860" s="66">
        <v>3</v>
      </c>
      <c r="P860" s="67" t="str">
        <f t="shared" si="13"/>
        <v>33</v>
      </c>
      <c r="Q860" s="67"/>
      <c r="R860" s="66" t="s">
        <v>3265</v>
      </c>
    </row>
    <row r="861" spans="1:18" x14ac:dyDescent="0.25">
      <c r="A861" s="2" t="s">
        <v>4030</v>
      </c>
      <c r="B861" s="2" t="s">
        <v>5596</v>
      </c>
      <c r="C861" s="2" t="s">
        <v>5597</v>
      </c>
      <c r="D861" s="63">
        <v>3.5999999999999983</v>
      </c>
      <c r="E861" s="63">
        <v>18.331</v>
      </c>
      <c r="F861" s="64">
        <v>5.09</v>
      </c>
      <c r="G861" s="63">
        <v>14.73</v>
      </c>
      <c r="H861" s="65">
        <v>30</v>
      </c>
      <c r="I861" s="64">
        <v>0.02</v>
      </c>
      <c r="J861" s="63">
        <v>555.6</v>
      </c>
      <c r="K861" s="64">
        <v>0.02</v>
      </c>
      <c r="L861" s="63">
        <v>447.6</v>
      </c>
      <c r="M861" s="64">
        <v>0.02</v>
      </c>
      <c r="N861" s="66">
        <v>3</v>
      </c>
      <c r="O861" s="66">
        <v>3</v>
      </c>
      <c r="P861" s="67" t="str">
        <f t="shared" si="13"/>
        <v>33</v>
      </c>
      <c r="Q861" s="68"/>
      <c r="R861" s="66" t="s">
        <v>7</v>
      </c>
    </row>
    <row r="862" spans="1:18" x14ac:dyDescent="0.25">
      <c r="A862" s="2" t="s">
        <v>4030</v>
      </c>
      <c r="B862" s="2" t="s">
        <v>7141</v>
      </c>
      <c r="C862" s="2" t="s">
        <v>7142</v>
      </c>
      <c r="D862" s="63">
        <v>3.0862068965517246</v>
      </c>
      <c r="E862" s="63">
        <v>18.517199999999999</v>
      </c>
      <c r="F862" s="64">
        <v>5.99</v>
      </c>
      <c r="G862" s="63">
        <v>15.43</v>
      </c>
      <c r="H862" s="65">
        <v>29</v>
      </c>
      <c r="I862" s="64">
        <v>0.02</v>
      </c>
      <c r="J862" s="63">
        <v>537</v>
      </c>
      <c r="K862" s="64">
        <v>0.02</v>
      </c>
      <c r="L862" s="63">
        <v>447.5</v>
      </c>
      <c r="M862" s="64">
        <v>0.02</v>
      </c>
      <c r="N862" s="66">
        <v>3</v>
      </c>
      <c r="O862" s="66">
        <v>3</v>
      </c>
      <c r="P862" s="67" t="str">
        <f t="shared" si="13"/>
        <v>33</v>
      </c>
      <c r="Q862" s="67"/>
      <c r="R862" s="66" t="s">
        <v>3265</v>
      </c>
    </row>
    <row r="863" spans="1:18" x14ac:dyDescent="0.25">
      <c r="A863" s="2" t="s">
        <v>4030</v>
      </c>
      <c r="B863" s="2" t="s">
        <v>5598</v>
      </c>
      <c r="C863" s="2" t="s">
        <v>5599</v>
      </c>
      <c r="D863" s="63">
        <v>5.700000000000002</v>
      </c>
      <c r="E863" s="63">
        <v>29.2105</v>
      </c>
      <c r="F863" s="64">
        <v>5.12</v>
      </c>
      <c r="G863" s="63">
        <v>23.51</v>
      </c>
      <c r="H863" s="65">
        <v>19</v>
      </c>
      <c r="I863" s="64">
        <v>0.01</v>
      </c>
      <c r="J863" s="63">
        <v>555</v>
      </c>
      <c r="K863" s="64">
        <v>0.02</v>
      </c>
      <c r="L863" s="63">
        <v>446.7</v>
      </c>
      <c r="M863" s="64">
        <v>0.02</v>
      </c>
      <c r="N863" s="66">
        <v>3</v>
      </c>
      <c r="O863" s="66">
        <v>3</v>
      </c>
      <c r="P863" s="67" t="str">
        <f t="shared" si="13"/>
        <v>33</v>
      </c>
      <c r="Q863" s="68"/>
      <c r="R863" s="66" t="s">
        <v>7</v>
      </c>
    </row>
    <row r="864" spans="1:18" x14ac:dyDescent="0.25">
      <c r="A864" s="2" t="s">
        <v>4030</v>
      </c>
      <c r="B864" s="2" t="s">
        <v>5600</v>
      </c>
      <c r="C864" s="2" t="s">
        <v>5601</v>
      </c>
      <c r="D864" s="63">
        <v>3.0200000000000014</v>
      </c>
      <c r="E864" s="63">
        <v>24.235700000000001</v>
      </c>
      <c r="F864" s="64">
        <v>8.02</v>
      </c>
      <c r="G864" s="63">
        <v>21.21</v>
      </c>
      <c r="H864" s="65">
        <v>21</v>
      </c>
      <c r="I864" s="64">
        <v>0.01</v>
      </c>
      <c r="J864" s="63">
        <v>508.95</v>
      </c>
      <c r="K864" s="64">
        <v>0.02</v>
      </c>
      <c r="L864" s="63">
        <v>445.53</v>
      </c>
      <c r="M864" s="64">
        <v>0.02</v>
      </c>
      <c r="N864" s="66">
        <v>3</v>
      </c>
      <c r="O864" s="66">
        <v>3</v>
      </c>
      <c r="P864" s="67" t="str">
        <f t="shared" si="13"/>
        <v>33</v>
      </c>
      <c r="Q864" s="68"/>
      <c r="R864" s="66" t="s">
        <v>7</v>
      </c>
    </row>
    <row r="865" spans="1:18" x14ac:dyDescent="0.25">
      <c r="A865" s="2" t="s">
        <v>4030</v>
      </c>
      <c r="B865" s="2" t="s">
        <v>5602</v>
      </c>
      <c r="C865" s="2" t="s">
        <v>5603</v>
      </c>
      <c r="D865" s="63">
        <v>3.5099999999999985</v>
      </c>
      <c r="E865" s="63">
        <v>29.588200000000001</v>
      </c>
      <c r="F865" s="64">
        <v>8.42</v>
      </c>
      <c r="G865" s="63">
        <v>26.07</v>
      </c>
      <c r="H865" s="65">
        <v>17</v>
      </c>
      <c r="I865" s="64">
        <v>0.01</v>
      </c>
      <c r="J865" s="63">
        <v>503</v>
      </c>
      <c r="K865" s="64">
        <v>0.02</v>
      </c>
      <c r="L865" s="63">
        <v>443.33</v>
      </c>
      <c r="M865" s="64">
        <v>0.02</v>
      </c>
      <c r="N865" s="66">
        <v>3</v>
      </c>
      <c r="O865" s="66">
        <v>3</v>
      </c>
      <c r="P865" s="67" t="str">
        <f t="shared" si="13"/>
        <v>33</v>
      </c>
      <c r="Q865" s="68"/>
      <c r="R865" s="66" t="s">
        <v>7</v>
      </c>
    </row>
    <row r="866" spans="1:18" x14ac:dyDescent="0.25">
      <c r="A866" s="2" t="s">
        <v>4030</v>
      </c>
      <c r="B866" s="2" t="s">
        <v>5604</v>
      </c>
      <c r="C866" s="2" t="s">
        <v>5605</v>
      </c>
      <c r="D866" s="63">
        <v>2.9300000000000037</v>
      </c>
      <c r="E866" s="63">
        <v>13</v>
      </c>
      <c r="F866" s="64">
        <v>4.43</v>
      </c>
      <c r="G866" s="63">
        <v>10.07</v>
      </c>
      <c r="H866" s="65">
        <v>44</v>
      </c>
      <c r="I866" s="64">
        <v>0.03</v>
      </c>
      <c r="J866" s="63">
        <v>572</v>
      </c>
      <c r="K866" s="64">
        <v>0.02</v>
      </c>
      <c r="L866" s="63">
        <v>443.08</v>
      </c>
      <c r="M866" s="64">
        <v>0.02</v>
      </c>
      <c r="N866" s="66">
        <v>3</v>
      </c>
      <c r="O866" s="66">
        <v>3</v>
      </c>
      <c r="P866" s="67" t="str">
        <f t="shared" si="13"/>
        <v>33</v>
      </c>
      <c r="Q866" s="68"/>
      <c r="R866" s="66" t="s">
        <v>7</v>
      </c>
    </row>
    <row r="867" spans="1:18" x14ac:dyDescent="0.25">
      <c r="A867" s="2" t="s">
        <v>4030</v>
      </c>
      <c r="B867" s="2" t="s">
        <v>5606</v>
      </c>
      <c r="C867" s="2" t="s">
        <v>5607</v>
      </c>
      <c r="D867" s="63">
        <v>2.35</v>
      </c>
      <c r="E867" s="63">
        <v>16.2258</v>
      </c>
      <c r="F867" s="64">
        <v>6.9</v>
      </c>
      <c r="G867" s="63">
        <v>13.87</v>
      </c>
      <c r="H867" s="65">
        <v>32</v>
      </c>
      <c r="I867" s="64">
        <v>0.02</v>
      </c>
      <c r="J867" s="63">
        <v>518</v>
      </c>
      <c r="K867" s="64">
        <v>0.02</v>
      </c>
      <c r="L867" s="63">
        <v>442.8</v>
      </c>
      <c r="M867" s="64">
        <v>0.02</v>
      </c>
      <c r="N867" s="66">
        <v>3</v>
      </c>
      <c r="O867" s="66">
        <v>3</v>
      </c>
      <c r="P867" s="67" t="str">
        <f t="shared" si="13"/>
        <v>33</v>
      </c>
      <c r="Q867" s="68"/>
      <c r="R867" s="66" t="s">
        <v>7</v>
      </c>
    </row>
    <row r="868" spans="1:18" x14ac:dyDescent="0.25">
      <c r="A868" s="2" t="s">
        <v>4030</v>
      </c>
      <c r="B868" s="2" t="s">
        <v>5608</v>
      </c>
      <c r="C868" s="2" t="s">
        <v>5609</v>
      </c>
      <c r="D868" s="63">
        <v>3.8700000000000019</v>
      </c>
      <c r="E868" s="63">
        <v>18.5916</v>
      </c>
      <c r="F868" s="64">
        <v>4.8</v>
      </c>
      <c r="G868" s="63">
        <v>14.72</v>
      </c>
      <c r="H868" s="65">
        <v>30</v>
      </c>
      <c r="I868" s="64">
        <v>0.02</v>
      </c>
      <c r="J868" s="63">
        <v>557.75</v>
      </c>
      <c r="K868" s="64">
        <v>0.02</v>
      </c>
      <c r="L868" s="63">
        <v>441.65</v>
      </c>
      <c r="M868" s="64">
        <v>0.02</v>
      </c>
      <c r="N868" s="66">
        <v>3</v>
      </c>
      <c r="O868" s="66">
        <v>3</v>
      </c>
      <c r="P868" s="67" t="str">
        <f t="shared" si="13"/>
        <v>33</v>
      </c>
      <c r="Q868" s="68"/>
      <c r="R868" s="66" t="s">
        <v>7</v>
      </c>
    </row>
    <row r="869" spans="1:18" x14ac:dyDescent="0.25">
      <c r="A869" s="2" t="s">
        <v>4030</v>
      </c>
      <c r="B869" s="2" t="s">
        <v>7143</v>
      </c>
      <c r="C869" s="2" t="s">
        <v>7144</v>
      </c>
      <c r="D869" s="63">
        <v>3.6811594202898541</v>
      </c>
      <c r="E869" s="63">
        <v>22.0869</v>
      </c>
      <c r="F869" s="64">
        <v>5.99</v>
      </c>
      <c r="G869" s="63">
        <v>18.399999999999999</v>
      </c>
      <c r="H869" s="65">
        <v>24</v>
      </c>
      <c r="I869" s="64">
        <v>0.02</v>
      </c>
      <c r="J869" s="63">
        <v>530</v>
      </c>
      <c r="K869" s="64">
        <v>0.02</v>
      </c>
      <c r="L869" s="63">
        <v>441.65</v>
      </c>
      <c r="M869" s="64">
        <v>0.02</v>
      </c>
      <c r="N869" s="66">
        <v>3</v>
      </c>
      <c r="O869" s="66">
        <v>3</v>
      </c>
      <c r="P869" s="67" t="str">
        <f t="shared" si="13"/>
        <v>33</v>
      </c>
      <c r="Q869" s="67"/>
      <c r="R869" s="66" t="s">
        <v>3265</v>
      </c>
    </row>
    <row r="870" spans="1:18" x14ac:dyDescent="0.25">
      <c r="A870" s="2" t="s">
        <v>4030</v>
      </c>
      <c r="B870" s="2" t="s">
        <v>5610</v>
      </c>
      <c r="C870" s="2" t="s">
        <v>5611</v>
      </c>
      <c r="D870" s="63">
        <v>3.0200000000000005</v>
      </c>
      <c r="E870" s="63">
        <v>19.46</v>
      </c>
      <c r="F870" s="64">
        <v>6.44</v>
      </c>
      <c r="G870" s="63">
        <v>16.440000000000001</v>
      </c>
      <c r="H870" s="65">
        <v>27</v>
      </c>
      <c r="I870" s="64">
        <v>0.02</v>
      </c>
      <c r="J870" s="63">
        <v>522.5</v>
      </c>
      <c r="K870" s="64">
        <v>0.02</v>
      </c>
      <c r="L870" s="63">
        <v>440.96</v>
      </c>
      <c r="M870" s="64">
        <v>0.02</v>
      </c>
      <c r="N870" s="66">
        <v>3</v>
      </c>
      <c r="O870" s="66">
        <v>3</v>
      </c>
      <c r="P870" s="67" t="str">
        <f t="shared" si="13"/>
        <v>33</v>
      </c>
      <c r="Q870" s="68"/>
      <c r="R870" s="66" t="s">
        <v>7</v>
      </c>
    </row>
    <row r="871" spans="1:18" x14ac:dyDescent="0.25">
      <c r="A871" s="2" t="s">
        <v>4030</v>
      </c>
      <c r="B871" s="2" t="s">
        <v>5612</v>
      </c>
      <c r="C871" s="2" t="s">
        <v>5613</v>
      </c>
      <c r="D871" s="63">
        <v>2.88</v>
      </c>
      <c r="E871" s="63">
        <v>17.574999999999999</v>
      </c>
      <c r="F871" s="64">
        <v>6.1</v>
      </c>
      <c r="G871" s="63">
        <v>14.69</v>
      </c>
      <c r="H871" s="65">
        <v>30</v>
      </c>
      <c r="I871" s="64">
        <v>0.02</v>
      </c>
      <c r="J871" s="63">
        <v>527.25</v>
      </c>
      <c r="K871" s="64">
        <v>0.02</v>
      </c>
      <c r="L871" s="63">
        <v>440.85</v>
      </c>
      <c r="M871" s="64">
        <v>0.02</v>
      </c>
      <c r="N871" s="66">
        <v>3</v>
      </c>
      <c r="O871" s="66">
        <v>3</v>
      </c>
      <c r="P871" s="67" t="str">
        <f t="shared" si="13"/>
        <v>33</v>
      </c>
      <c r="Q871" s="68"/>
      <c r="R871" s="66" t="s">
        <v>7</v>
      </c>
    </row>
    <row r="872" spans="1:18" x14ac:dyDescent="0.25">
      <c r="A872" s="2" t="s">
        <v>4030</v>
      </c>
      <c r="B872" s="2" t="s">
        <v>7145</v>
      </c>
      <c r="C872" s="2" t="s">
        <v>7146</v>
      </c>
      <c r="D872" s="63">
        <v>6.2857142857142856</v>
      </c>
      <c r="E872" s="63">
        <v>37.714199999999998</v>
      </c>
      <c r="F872" s="64">
        <v>5.99</v>
      </c>
      <c r="G872" s="63">
        <v>31.42</v>
      </c>
      <c r="H872" s="65">
        <v>14</v>
      </c>
      <c r="I872" s="64">
        <v>0.01</v>
      </c>
      <c r="J872" s="63">
        <v>528</v>
      </c>
      <c r="K872" s="64">
        <v>0.02</v>
      </c>
      <c r="L872" s="63">
        <v>439.99</v>
      </c>
      <c r="M872" s="64">
        <v>0.02</v>
      </c>
      <c r="N872" s="66">
        <v>3</v>
      </c>
      <c r="O872" s="66">
        <v>3</v>
      </c>
      <c r="P872" s="67" t="str">
        <f t="shared" si="13"/>
        <v>33</v>
      </c>
      <c r="Q872" s="67"/>
      <c r="R872" s="66" t="s">
        <v>3265</v>
      </c>
    </row>
    <row r="873" spans="1:18" x14ac:dyDescent="0.25">
      <c r="A873" s="2" t="s">
        <v>4030</v>
      </c>
      <c r="B873" s="2" t="s">
        <v>5614</v>
      </c>
      <c r="C873" s="2" t="s">
        <v>5615</v>
      </c>
      <c r="D873" s="63">
        <v>3.1499999999999995</v>
      </c>
      <c r="E873" s="63">
        <v>21.6739</v>
      </c>
      <c r="F873" s="64">
        <v>6.88</v>
      </c>
      <c r="G873" s="63">
        <v>18.52</v>
      </c>
      <c r="H873" s="65">
        <v>24</v>
      </c>
      <c r="I873" s="64">
        <v>0.02</v>
      </c>
      <c r="J873" s="63">
        <v>509.75</v>
      </c>
      <c r="K873" s="64">
        <v>0.02</v>
      </c>
      <c r="L873" s="63">
        <v>434.15</v>
      </c>
      <c r="M873" s="64">
        <v>0.02</v>
      </c>
      <c r="N873" s="66">
        <v>3</v>
      </c>
      <c r="O873" s="66">
        <v>3</v>
      </c>
      <c r="P873" s="67" t="str">
        <f t="shared" si="13"/>
        <v>33</v>
      </c>
      <c r="Q873" s="68"/>
      <c r="R873" s="66" t="s">
        <v>7</v>
      </c>
    </row>
    <row r="874" spans="1:18" x14ac:dyDescent="0.25">
      <c r="A874" s="2" t="s">
        <v>4030</v>
      </c>
      <c r="B874" s="2" t="s">
        <v>5616</v>
      </c>
      <c r="C874" s="2" t="s">
        <v>5617</v>
      </c>
      <c r="D874" s="63">
        <v>2.3400000000000016</v>
      </c>
      <c r="E874" s="63">
        <v>15.74</v>
      </c>
      <c r="F874" s="64">
        <v>6.72</v>
      </c>
      <c r="G874" s="63">
        <v>13.4</v>
      </c>
      <c r="H874" s="65">
        <v>32</v>
      </c>
      <c r="I874" s="64">
        <v>0.02</v>
      </c>
      <c r="J874" s="63">
        <v>505.2</v>
      </c>
      <c r="K874" s="64">
        <v>0.02</v>
      </c>
      <c r="L874" s="63">
        <v>430.32</v>
      </c>
      <c r="M874" s="64">
        <v>0.02</v>
      </c>
      <c r="N874" s="66">
        <v>3</v>
      </c>
      <c r="O874" s="66">
        <v>3</v>
      </c>
      <c r="P874" s="67" t="str">
        <f t="shared" si="13"/>
        <v>33</v>
      </c>
      <c r="Q874" s="68"/>
      <c r="R874" s="66" t="s">
        <v>7</v>
      </c>
    </row>
    <row r="875" spans="1:18" x14ac:dyDescent="0.25">
      <c r="A875" s="2" t="s">
        <v>4030</v>
      </c>
      <c r="B875" s="2" t="s">
        <v>5618</v>
      </c>
      <c r="C875" s="2" t="s">
        <v>5619</v>
      </c>
      <c r="D875" s="63">
        <v>4.28</v>
      </c>
      <c r="E875" s="63">
        <v>29.567599999999999</v>
      </c>
      <c r="F875" s="64">
        <v>6.9</v>
      </c>
      <c r="G875" s="63">
        <v>25.28</v>
      </c>
      <c r="H875" s="65">
        <v>17</v>
      </c>
      <c r="I875" s="64">
        <v>0.01</v>
      </c>
      <c r="J875" s="63">
        <v>502.65</v>
      </c>
      <c r="K875" s="64">
        <v>0.02</v>
      </c>
      <c r="L875" s="63">
        <v>429.89</v>
      </c>
      <c r="M875" s="64">
        <v>0.02</v>
      </c>
      <c r="N875" s="66">
        <v>3</v>
      </c>
      <c r="O875" s="66">
        <v>3</v>
      </c>
      <c r="P875" s="67" t="str">
        <f t="shared" si="13"/>
        <v>33</v>
      </c>
      <c r="Q875" s="68"/>
      <c r="R875" s="66" t="s">
        <v>7</v>
      </c>
    </row>
    <row r="876" spans="1:18" x14ac:dyDescent="0.25">
      <c r="A876" s="2" t="s">
        <v>4030</v>
      </c>
      <c r="B876" s="2" t="s">
        <v>5620</v>
      </c>
      <c r="C876" s="2" t="s">
        <v>5621</v>
      </c>
      <c r="D876" s="63">
        <v>4.54</v>
      </c>
      <c r="E876" s="63">
        <v>35.1357</v>
      </c>
      <c r="F876" s="64">
        <v>7.73</v>
      </c>
      <c r="G876" s="63">
        <v>30.59</v>
      </c>
      <c r="H876" s="65">
        <v>14</v>
      </c>
      <c r="I876" s="64">
        <v>0.01</v>
      </c>
      <c r="J876" s="63">
        <v>491.9</v>
      </c>
      <c r="K876" s="64">
        <v>0.02</v>
      </c>
      <c r="L876" s="63">
        <v>428.34</v>
      </c>
      <c r="M876" s="64">
        <v>0.02</v>
      </c>
      <c r="N876" s="66">
        <v>3</v>
      </c>
      <c r="O876" s="66">
        <v>3</v>
      </c>
      <c r="P876" s="67" t="str">
        <f t="shared" si="13"/>
        <v>33</v>
      </c>
      <c r="Q876" s="68"/>
      <c r="R876" s="66" t="s">
        <v>7</v>
      </c>
    </row>
    <row r="877" spans="1:18" x14ac:dyDescent="0.25">
      <c r="A877" s="2" t="s">
        <v>4030</v>
      </c>
      <c r="B877" s="2" t="s">
        <v>5622</v>
      </c>
      <c r="C877" s="2" t="s">
        <v>5623</v>
      </c>
      <c r="D877" s="63">
        <v>7.3100000000000014</v>
      </c>
      <c r="E877" s="63">
        <v>40.230699999999999</v>
      </c>
      <c r="F877" s="64">
        <v>5.5</v>
      </c>
      <c r="G877" s="63">
        <v>32.92</v>
      </c>
      <c r="H877" s="65">
        <v>13</v>
      </c>
      <c r="I877" s="64">
        <v>0.01</v>
      </c>
      <c r="J877" s="63">
        <v>523</v>
      </c>
      <c r="K877" s="64">
        <v>0.02</v>
      </c>
      <c r="L877" s="63">
        <v>427.97</v>
      </c>
      <c r="M877" s="64">
        <v>0.02</v>
      </c>
      <c r="N877" s="66">
        <v>3</v>
      </c>
      <c r="O877" s="66">
        <v>3</v>
      </c>
      <c r="P877" s="67" t="str">
        <f t="shared" si="13"/>
        <v>33</v>
      </c>
      <c r="Q877" s="68"/>
      <c r="R877" s="66" t="s">
        <v>7</v>
      </c>
    </row>
    <row r="878" spans="1:18" x14ac:dyDescent="0.25">
      <c r="A878" s="2" t="s">
        <v>4030</v>
      </c>
      <c r="B878" s="2" t="s">
        <v>5624</v>
      </c>
      <c r="C878" s="2" t="s">
        <v>5625</v>
      </c>
      <c r="D878" s="63">
        <v>1.5799999999999992</v>
      </c>
      <c r="E878" s="63">
        <v>18.0076</v>
      </c>
      <c r="F878" s="64">
        <v>11.39</v>
      </c>
      <c r="G878" s="63">
        <v>16.420000000000002</v>
      </c>
      <c r="H878" s="65">
        <v>26</v>
      </c>
      <c r="I878" s="64">
        <v>0.02</v>
      </c>
      <c r="J878" s="63">
        <v>468.2</v>
      </c>
      <c r="K878" s="64">
        <v>0.01</v>
      </c>
      <c r="L878" s="63">
        <v>427.12</v>
      </c>
      <c r="M878" s="64">
        <v>0.02</v>
      </c>
      <c r="N878" s="66">
        <v>3</v>
      </c>
      <c r="O878" s="66">
        <v>3</v>
      </c>
      <c r="P878" s="67" t="str">
        <f t="shared" si="13"/>
        <v>33</v>
      </c>
      <c r="Q878" s="68"/>
      <c r="R878" s="66" t="s">
        <v>7</v>
      </c>
    </row>
    <row r="879" spans="1:18" x14ac:dyDescent="0.25">
      <c r="A879" s="2" t="s">
        <v>4030</v>
      </c>
      <c r="B879" s="2" t="s">
        <v>7147</v>
      </c>
      <c r="C879" s="2" t="s">
        <v>7148</v>
      </c>
      <c r="D879" s="63">
        <v>2.95919540229885</v>
      </c>
      <c r="E879" s="63">
        <v>17.755099999999999</v>
      </c>
      <c r="F879" s="64">
        <v>5.99</v>
      </c>
      <c r="G879" s="63">
        <v>14.79</v>
      </c>
      <c r="H879" s="65">
        <v>30</v>
      </c>
      <c r="I879" s="64">
        <v>0.02</v>
      </c>
      <c r="J879" s="63">
        <v>514.9</v>
      </c>
      <c r="K879" s="64">
        <v>0.02</v>
      </c>
      <c r="L879" s="63">
        <v>426.12</v>
      </c>
      <c r="M879" s="64">
        <v>0.02</v>
      </c>
      <c r="N879" s="66">
        <v>3</v>
      </c>
      <c r="O879" s="66">
        <v>3</v>
      </c>
      <c r="P879" s="67" t="str">
        <f t="shared" si="13"/>
        <v>33</v>
      </c>
      <c r="Q879" s="67"/>
      <c r="R879" s="66" t="s">
        <v>3265</v>
      </c>
    </row>
    <row r="880" spans="1:18" x14ac:dyDescent="0.25">
      <c r="A880" s="2" t="s">
        <v>4030</v>
      </c>
      <c r="B880" s="2" t="s">
        <v>5626</v>
      </c>
      <c r="C880" s="2" t="s">
        <v>5627</v>
      </c>
      <c r="D880" s="63">
        <v>4.5799999999999992</v>
      </c>
      <c r="E880" s="63">
        <v>22.545400000000001</v>
      </c>
      <c r="F880" s="64">
        <v>4.92</v>
      </c>
      <c r="G880" s="63">
        <v>17.96</v>
      </c>
      <c r="H880" s="65">
        <v>24</v>
      </c>
      <c r="I880" s="64">
        <v>0.02</v>
      </c>
      <c r="J880" s="63">
        <v>536</v>
      </c>
      <c r="K880" s="64">
        <v>0.02</v>
      </c>
      <c r="L880" s="63">
        <v>426.08</v>
      </c>
      <c r="M880" s="64">
        <v>0.02</v>
      </c>
      <c r="N880" s="66">
        <v>3</v>
      </c>
      <c r="O880" s="66">
        <v>3</v>
      </c>
      <c r="P880" s="67" t="str">
        <f t="shared" si="13"/>
        <v>33</v>
      </c>
      <c r="Q880" s="68"/>
      <c r="R880" s="66" t="s">
        <v>7</v>
      </c>
    </row>
    <row r="881" spans="1:18" x14ac:dyDescent="0.25">
      <c r="A881" s="2" t="s">
        <v>4030</v>
      </c>
      <c r="B881" s="2" t="s">
        <v>5628</v>
      </c>
      <c r="C881" s="2" t="s">
        <v>5629</v>
      </c>
      <c r="D881" s="63">
        <v>6.6500000000000012</v>
      </c>
      <c r="E881" s="63">
        <v>27.9846</v>
      </c>
      <c r="F881" s="64">
        <v>4.2</v>
      </c>
      <c r="G881" s="63">
        <v>21.33</v>
      </c>
      <c r="H881" s="65">
        <v>21</v>
      </c>
      <c r="I881" s="64">
        <v>0.01</v>
      </c>
      <c r="J881" s="63">
        <v>563.79999999999995</v>
      </c>
      <c r="K881" s="64">
        <v>0.02</v>
      </c>
      <c r="L881" s="63">
        <v>424.15</v>
      </c>
      <c r="M881" s="64">
        <v>0.02</v>
      </c>
      <c r="N881" s="66">
        <v>3</v>
      </c>
      <c r="O881" s="66">
        <v>3</v>
      </c>
      <c r="P881" s="67" t="str">
        <f t="shared" si="13"/>
        <v>33</v>
      </c>
      <c r="Q881" s="68"/>
      <c r="R881" s="66" t="s">
        <v>7</v>
      </c>
    </row>
    <row r="882" spans="1:18" x14ac:dyDescent="0.25">
      <c r="A882" s="2" t="s">
        <v>4030</v>
      </c>
      <c r="B882" s="2" t="s">
        <v>5630</v>
      </c>
      <c r="C882" s="2" t="s">
        <v>5631</v>
      </c>
      <c r="D882" s="63">
        <v>4.28</v>
      </c>
      <c r="E882" s="63">
        <v>24.476099999999999</v>
      </c>
      <c r="F882" s="64">
        <v>5.71</v>
      </c>
      <c r="G882" s="63">
        <v>20.190000000000001</v>
      </c>
      <c r="H882" s="65">
        <v>21</v>
      </c>
      <c r="I882" s="64">
        <v>0.01</v>
      </c>
      <c r="J882" s="63">
        <v>514</v>
      </c>
      <c r="K882" s="64">
        <v>0.02</v>
      </c>
      <c r="L882" s="63">
        <v>424.12</v>
      </c>
      <c r="M882" s="64">
        <v>0.02</v>
      </c>
      <c r="N882" s="66">
        <v>3</v>
      </c>
      <c r="O882" s="66">
        <v>3</v>
      </c>
      <c r="P882" s="67" t="str">
        <f t="shared" si="13"/>
        <v>33</v>
      </c>
      <c r="Q882" s="68"/>
      <c r="R882" s="66" t="s">
        <v>7</v>
      </c>
    </row>
    <row r="883" spans="1:18" x14ac:dyDescent="0.25">
      <c r="A883" s="2" t="s">
        <v>4030</v>
      </c>
      <c r="B883" s="2" t="s">
        <v>5632</v>
      </c>
      <c r="C883" s="2" t="s">
        <v>5633</v>
      </c>
      <c r="D883" s="63">
        <v>4.97</v>
      </c>
      <c r="E883" s="63">
        <v>37.546100000000003</v>
      </c>
      <c r="F883" s="64">
        <v>7.55</v>
      </c>
      <c r="G883" s="63">
        <v>32.57</v>
      </c>
      <c r="H883" s="65">
        <v>13</v>
      </c>
      <c r="I883" s="64">
        <v>0.01</v>
      </c>
      <c r="J883" s="63">
        <v>488.1</v>
      </c>
      <c r="K883" s="64">
        <v>0.02</v>
      </c>
      <c r="L883" s="63">
        <v>423.49</v>
      </c>
      <c r="M883" s="64">
        <v>0.02</v>
      </c>
      <c r="N883" s="66">
        <v>3</v>
      </c>
      <c r="O883" s="66">
        <v>3</v>
      </c>
      <c r="P883" s="67" t="str">
        <f t="shared" si="13"/>
        <v>33</v>
      </c>
      <c r="Q883" s="68"/>
      <c r="R883" s="66" t="s">
        <v>7</v>
      </c>
    </row>
    <row r="884" spans="1:18" x14ac:dyDescent="0.25">
      <c r="A884" s="2" t="s">
        <v>4030</v>
      </c>
      <c r="B884" s="2" t="s">
        <v>5634</v>
      </c>
      <c r="C884" s="2" t="s">
        <v>5076</v>
      </c>
      <c r="D884" s="63">
        <v>1.8900000000000003</v>
      </c>
      <c r="E884" s="63">
        <v>15.1129</v>
      </c>
      <c r="F884" s="64">
        <v>7.99</v>
      </c>
      <c r="G884" s="63">
        <v>13.22</v>
      </c>
      <c r="H884" s="65">
        <v>32</v>
      </c>
      <c r="I884" s="64">
        <v>0.02</v>
      </c>
      <c r="J884" s="63">
        <v>483.5</v>
      </c>
      <c r="K884" s="64">
        <v>0.02</v>
      </c>
      <c r="L884" s="63">
        <v>423.02</v>
      </c>
      <c r="M884" s="64">
        <v>0.02</v>
      </c>
      <c r="N884" s="66">
        <v>3</v>
      </c>
      <c r="O884" s="66">
        <v>3</v>
      </c>
      <c r="P884" s="67" t="str">
        <f t="shared" si="13"/>
        <v>33</v>
      </c>
      <c r="Q884" s="68"/>
      <c r="R884" s="66" t="s">
        <v>7</v>
      </c>
    </row>
    <row r="885" spans="1:18" x14ac:dyDescent="0.25">
      <c r="A885" s="2" t="s">
        <v>4030</v>
      </c>
      <c r="B885" s="2" t="s">
        <v>5635</v>
      </c>
      <c r="C885" s="2" t="s">
        <v>5636</v>
      </c>
      <c r="D885" s="63">
        <v>2.3499999999999996</v>
      </c>
      <c r="E885" s="63">
        <v>14.1214</v>
      </c>
      <c r="F885" s="64">
        <v>6</v>
      </c>
      <c r="G885" s="63">
        <v>11.77</v>
      </c>
      <c r="H885" s="65">
        <v>36</v>
      </c>
      <c r="I885" s="64">
        <v>0.03</v>
      </c>
      <c r="J885" s="63">
        <v>507</v>
      </c>
      <c r="K885" s="64">
        <v>0.02</v>
      </c>
      <c r="L885" s="63">
        <v>422.4</v>
      </c>
      <c r="M885" s="64">
        <v>0.02</v>
      </c>
      <c r="N885" s="66">
        <v>3</v>
      </c>
      <c r="O885" s="66">
        <v>3</v>
      </c>
      <c r="P885" s="67" t="str">
        <f t="shared" si="13"/>
        <v>33</v>
      </c>
      <c r="Q885" s="68"/>
      <c r="R885" s="66" t="s">
        <v>7</v>
      </c>
    </row>
    <row r="886" spans="1:18" x14ac:dyDescent="0.25">
      <c r="A886" s="2" t="s">
        <v>4030</v>
      </c>
      <c r="B886" s="2" t="s">
        <v>5637</v>
      </c>
      <c r="C886" s="2" t="s">
        <v>5638</v>
      </c>
      <c r="D886" s="63">
        <v>1.7600000000000002</v>
      </c>
      <c r="E886" s="63">
        <v>20</v>
      </c>
      <c r="F886" s="64">
        <v>11.36</v>
      </c>
      <c r="G886" s="63">
        <v>18.239999999999998</v>
      </c>
      <c r="H886" s="65">
        <v>23</v>
      </c>
      <c r="I886" s="64">
        <v>0.01</v>
      </c>
      <c r="J886" s="63">
        <v>460</v>
      </c>
      <c r="K886" s="64">
        <v>0.01</v>
      </c>
      <c r="L886" s="63">
        <v>419.52</v>
      </c>
      <c r="M886" s="64">
        <v>0.02</v>
      </c>
      <c r="N886" s="66">
        <v>3</v>
      </c>
      <c r="O886" s="66">
        <v>3</v>
      </c>
      <c r="P886" s="67" t="str">
        <f t="shared" si="13"/>
        <v>33</v>
      </c>
      <c r="Q886" s="68"/>
      <c r="R886" s="66" t="s">
        <v>7</v>
      </c>
    </row>
    <row r="887" spans="1:18" x14ac:dyDescent="0.25">
      <c r="A887" s="2" t="s">
        <v>4030</v>
      </c>
      <c r="B887" s="2" t="s">
        <v>5639</v>
      </c>
      <c r="C887" s="2" t="s">
        <v>5640</v>
      </c>
      <c r="D887" s="63">
        <v>0</v>
      </c>
      <c r="E887" s="63">
        <v>18.943100000000001</v>
      </c>
      <c r="F887" s="69"/>
      <c r="G887" s="63">
        <v>18.940000000000001</v>
      </c>
      <c r="H887" s="65">
        <v>22</v>
      </c>
      <c r="I887" s="64">
        <v>0.01</v>
      </c>
      <c r="J887" s="63">
        <v>416.75</v>
      </c>
      <c r="K887" s="64">
        <v>0.01</v>
      </c>
      <c r="L887" s="63">
        <v>416.75</v>
      </c>
      <c r="M887" s="64">
        <v>0.02</v>
      </c>
      <c r="N887" s="66">
        <v>3</v>
      </c>
      <c r="O887" s="66">
        <v>3</v>
      </c>
      <c r="P887" s="67" t="str">
        <f t="shared" si="13"/>
        <v>33</v>
      </c>
      <c r="Q887" s="68"/>
      <c r="R887" s="66" t="s">
        <v>7</v>
      </c>
    </row>
    <row r="888" spans="1:18" x14ac:dyDescent="0.25">
      <c r="A888" s="2" t="s">
        <v>4030</v>
      </c>
      <c r="B888" s="2" t="s">
        <v>5641</v>
      </c>
      <c r="C888" s="2" t="s">
        <v>5642</v>
      </c>
      <c r="D888" s="63">
        <v>1.850000000000001</v>
      </c>
      <c r="E888" s="63">
        <v>13.713200000000001</v>
      </c>
      <c r="F888" s="64">
        <v>7.41</v>
      </c>
      <c r="G888" s="63">
        <v>11.86</v>
      </c>
      <c r="H888" s="65">
        <v>36</v>
      </c>
      <c r="I888" s="64">
        <v>0.03</v>
      </c>
      <c r="J888" s="63">
        <v>482.25</v>
      </c>
      <c r="K888" s="64">
        <v>0.02</v>
      </c>
      <c r="L888" s="63">
        <v>415.65</v>
      </c>
      <c r="M888" s="64">
        <v>0.02</v>
      </c>
      <c r="N888" s="66">
        <v>3</v>
      </c>
      <c r="O888" s="66">
        <v>3</v>
      </c>
      <c r="P888" s="67" t="str">
        <f t="shared" si="13"/>
        <v>33</v>
      </c>
      <c r="Q888" s="68"/>
      <c r="R888" s="66" t="s">
        <v>7</v>
      </c>
    </row>
    <row r="889" spans="1:18" x14ac:dyDescent="0.25">
      <c r="A889" s="2" t="s">
        <v>4030</v>
      </c>
      <c r="B889" s="2" t="s">
        <v>5643</v>
      </c>
      <c r="C889" s="2" t="s">
        <v>5644</v>
      </c>
      <c r="D889" s="63">
        <v>4.9500000000000011</v>
      </c>
      <c r="E889" s="63">
        <v>24.302800000000001</v>
      </c>
      <c r="F889" s="64">
        <v>4.9000000000000004</v>
      </c>
      <c r="G889" s="63">
        <v>19.350000000000001</v>
      </c>
      <c r="H889" s="65">
        <v>22</v>
      </c>
      <c r="I889" s="64">
        <v>0.01</v>
      </c>
      <c r="J889" s="63">
        <v>523.36</v>
      </c>
      <c r="K889" s="64">
        <v>0.02</v>
      </c>
      <c r="L889" s="63">
        <v>414.46</v>
      </c>
      <c r="M889" s="64">
        <v>0.02</v>
      </c>
      <c r="N889" s="66">
        <v>3</v>
      </c>
      <c r="O889" s="66">
        <v>3</v>
      </c>
      <c r="P889" s="67" t="str">
        <f t="shared" si="13"/>
        <v>33</v>
      </c>
      <c r="Q889" s="68"/>
      <c r="R889" s="66" t="s">
        <v>7</v>
      </c>
    </row>
    <row r="890" spans="1:18" x14ac:dyDescent="0.25">
      <c r="A890" s="2" t="s">
        <v>4030</v>
      </c>
      <c r="B890" s="2" t="s">
        <v>5645</v>
      </c>
      <c r="C890" s="2" t="s">
        <v>5646</v>
      </c>
      <c r="D890" s="63">
        <v>2.2299999999999986</v>
      </c>
      <c r="E890" s="63">
        <v>14.81</v>
      </c>
      <c r="F890" s="64">
        <v>6.64</v>
      </c>
      <c r="G890" s="63">
        <v>12.58</v>
      </c>
      <c r="H890" s="65">
        <v>33</v>
      </c>
      <c r="I890" s="64">
        <v>0.02</v>
      </c>
      <c r="J890" s="63">
        <v>488</v>
      </c>
      <c r="K890" s="64">
        <v>0.02</v>
      </c>
      <c r="L890" s="63">
        <v>414.41</v>
      </c>
      <c r="M890" s="64">
        <v>0.02</v>
      </c>
      <c r="N890" s="66">
        <v>3</v>
      </c>
      <c r="O890" s="66">
        <v>3</v>
      </c>
      <c r="P890" s="67" t="str">
        <f t="shared" si="13"/>
        <v>33</v>
      </c>
      <c r="Q890" s="68"/>
      <c r="R890" s="66" t="s">
        <v>7</v>
      </c>
    </row>
    <row r="891" spans="1:18" x14ac:dyDescent="0.25">
      <c r="A891" s="2" t="s">
        <v>4030</v>
      </c>
      <c r="B891" s="2" t="s">
        <v>5647</v>
      </c>
      <c r="C891" s="2" t="s">
        <v>5648</v>
      </c>
      <c r="D891" s="63">
        <v>8.5999999999999979</v>
      </c>
      <c r="E891" s="63">
        <v>43.079099999999997</v>
      </c>
      <c r="F891" s="64">
        <v>5</v>
      </c>
      <c r="G891" s="63">
        <v>34.47</v>
      </c>
      <c r="H891" s="65">
        <v>12</v>
      </c>
      <c r="I891" s="64">
        <v>0.01</v>
      </c>
      <c r="J891" s="63">
        <v>516.95000000000005</v>
      </c>
      <c r="K891" s="64">
        <v>0.02</v>
      </c>
      <c r="L891" s="63">
        <v>413.75</v>
      </c>
      <c r="M891" s="64">
        <v>0.02</v>
      </c>
      <c r="N891" s="66">
        <v>3</v>
      </c>
      <c r="O891" s="66">
        <v>3</v>
      </c>
      <c r="P891" s="67" t="str">
        <f t="shared" si="13"/>
        <v>33</v>
      </c>
      <c r="Q891" s="68"/>
      <c r="R891" s="66" t="s">
        <v>7</v>
      </c>
    </row>
    <row r="892" spans="1:18" x14ac:dyDescent="0.25">
      <c r="A892" s="2" t="s">
        <v>4030</v>
      </c>
      <c r="B892" s="2" t="s">
        <v>5649</v>
      </c>
      <c r="C892" s="2" t="s">
        <v>5650</v>
      </c>
      <c r="D892" s="63">
        <v>4.4599999999999973</v>
      </c>
      <c r="E892" s="63">
        <v>20.350000000000001</v>
      </c>
      <c r="F892" s="64">
        <v>4.5599999999999996</v>
      </c>
      <c r="G892" s="63">
        <v>15.89</v>
      </c>
      <c r="H892" s="65">
        <v>26</v>
      </c>
      <c r="I892" s="64">
        <v>0.02</v>
      </c>
      <c r="J892" s="63">
        <v>529.1</v>
      </c>
      <c r="K892" s="64">
        <v>0.02</v>
      </c>
      <c r="L892" s="63">
        <v>413.14</v>
      </c>
      <c r="M892" s="64">
        <v>0.02</v>
      </c>
      <c r="N892" s="66">
        <v>3</v>
      </c>
      <c r="O892" s="66">
        <v>3</v>
      </c>
      <c r="P892" s="67" t="str">
        <f t="shared" si="13"/>
        <v>33</v>
      </c>
      <c r="Q892" s="68"/>
      <c r="R892" s="66" t="s">
        <v>7</v>
      </c>
    </row>
    <row r="893" spans="1:18" x14ac:dyDescent="0.25">
      <c r="A893" s="2" t="s">
        <v>4030</v>
      </c>
      <c r="B893" s="2" t="s">
        <v>7149</v>
      </c>
      <c r="C893" s="2" t="s">
        <v>7150</v>
      </c>
      <c r="D893" s="63">
        <v>3.4403472222222224</v>
      </c>
      <c r="E893" s="63">
        <v>20.641999999999999</v>
      </c>
      <c r="F893" s="64">
        <v>5.99</v>
      </c>
      <c r="G893" s="63">
        <v>17.2</v>
      </c>
      <c r="H893" s="65">
        <v>24</v>
      </c>
      <c r="I893" s="64">
        <v>0.02</v>
      </c>
      <c r="J893" s="63">
        <v>495.41</v>
      </c>
      <c r="K893" s="64">
        <v>0.02</v>
      </c>
      <c r="L893" s="63">
        <v>412.84</v>
      </c>
      <c r="M893" s="64">
        <v>0.02</v>
      </c>
      <c r="N893" s="66">
        <v>3</v>
      </c>
      <c r="O893" s="66">
        <v>3</v>
      </c>
      <c r="P893" s="67" t="str">
        <f t="shared" si="13"/>
        <v>33</v>
      </c>
      <c r="Q893" s="67"/>
      <c r="R893" s="66" t="s">
        <v>3265</v>
      </c>
    </row>
    <row r="894" spans="1:18" x14ac:dyDescent="0.25">
      <c r="A894" s="2" t="s">
        <v>4030</v>
      </c>
      <c r="B894" s="2" t="s">
        <v>5651</v>
      </c>
      <c r="C894" s="2" t="s">
        <v>5652</v>
      </c>
      <c r="D894" s="63">
        <v>3.8800000000000008</v>
      </c>
      <c r="E894" s="63">
        <v>29.5625</v>
      </c>
      <c r="F894" s="64">
        <v>7.61</v>
      </c>
      <c r="G894" s="63">
        <v>25.68</v>
      </c>
      <c r="H894" s="65">
        <v>16</v>
      </c>
      <c r="I894" s="64">
        <v>0.01</v>
      </c>
      <c r="J894" s="63">
        <v>473</v>
      </c>
      <c r="K894" s="64">
        <v>0.01</v>
      </c>
      <c r="L894" s="63">
        <v>410.92</v>
      </c>
      <c r="M894" s="64">
        <v>0.02</v>
      </c>
      <c r="N894" s="66">
        <v>3</v>
      </c>
      <c r="O894" s="66">
        <v>3</v>
      </c>
      <c r="P894" s="67" t="str">
        <f t="shared" si="13"/>
        <v>33</v>
      </c>
      <c r="Q894" s="68"/>
      <c r="R894" s="66" t="s">
        <v>7</v>
      </c>
    </row>
    <row r="895" spans="1:18" x14ac:dyDescent="0.25">
      <c r="A895" s="2" t="s">
        <v>4030</v>
      </c>
      <c r="B895" s="2" t="s">
        <v>5653</v>
      </c>
      <c r="C895" s="2" t="s">
        <v>5654</v>
      </c>
      <c r="D895" s="63">
        <v>3.6599999999999979</v>
      </c>
      <c r="E895" s="63">
        <v>22.406099999999999</v>
      </c>
      <c r="F895" s="64">
        <v>6.12</v>
      </c>
      <c r="G895" s="63">
        <v>18.739999999999998</v>
      </c>
      <c r="H895" s="65">
        <v>22</v>
      </c>
      <c r="I895" s="64">
        <v>0.01</v>
      </c>
      <c r="J895" s="63">
        <v>490.53</v>
      </c>
      <c r="K895" s="64">
        <v>0.02</v>
      </c>
      <c r="L895" s="63">
        <v>410.01</v>
      </c>
      <c r="M895" s="64">
        <v>0.02</v>
      </c>
      <c r="N895" s="66">
        <v>3</v>
      </c>
      <c r="O895" s="66">
        <v>3</v>
      </c>
      <c r="P895" s="67" t="str">
        <f t="shared" si="13"/>
        <v>33</v>
      </c>
      <c r="Q895" s="68"/>
      <c r="R895" s="66" t="s">
        <v>7</v>
      </c>
    </row>
    <row r="896" spans="1:18" x14ac:dyDescent="0.25">
      <c r="A896" s="2" t="s">
        <v>4030</v>
      </c>
      <c r="B896" s="2" t="s">
        <v>5655</v>
      </c>
      <c r="C896" s="2" t="s">
        <v>5656</v>
      </c>
      <c r="D896" s="63">
        <v>4.28</v>
      </c>
      <c r="E896" s="63">
        <v>28.703099999999999</v>
      </c>
      <c r="F896" s="64">
        <v>6.7</v>
      </c>
      <c r="G896" s="63">
        <v>24.42</v>
      </c>
      <c r="H896" s="65">
        <v>17</v>
      </c>
      <c r="I896" s="64">
        <v>0.01</v>
      </c>
      <c r="J896" s="63">
        <v>481.25</v>
      </c>
      <c r="K896" s="64">
        <v>0.02</v>
      </c>
      <c r="L896" s="63">
        <v>408.49</v>
      </c>
      <c r="M896" s="64">
        <v>0.02</v>
      </c>
      <c r="N896" s="66">
        <v>3</v>
      </c>
      <c r="O896" s="66">
        <v>3</v>
      </c>
      <c r="P896" s="67" t="str">
        <f t="shared" si="13"/>
        <v>33</v>
      </c>
      <c r="Q896" s="68"/>
      <c r="R896" s="66" t="s">
        <v>7</v>
      </c>
    </row>
    <row r="897" spans="1:18" x14ac:dyDescent="0.25">
      <c r="A897" s="2" t="s">
        <v>4030</v>
      </c>
      <c r="B897" s="2" t="s">
        <v>5657</v>
      </c>
      <c r="C897" s="2" t="s">
        <v>5658</v>
      </c>
      <c r="D897" s="63">
        <v>6.2099999999999991</v>
      </c>
      <c r="E897" s="63">
        <v>35.332099999999997</v>
      </c>
      <c r="F897" s="64">
        <v>5.68</v>
      </c>
      <c r="G897" s="63">
        <v>29.12</v>
      </c>
      <c r="H897" s="65">
        <v>14</v>
      </c>
      <c r="I897" s="64">
        <v>0.01</v>
      </c>
      <c r="J897" s="63">
        <v>494.65</v>
      </c>
      <c r="K897" s="64">
        <v>0.02</v>
      </c>
      <c r="L897" s="63">
        <v>407.71</v>
      </c>
      <c r="M897" s="64">
        <v>0.02</v>
      </c>
      <c r="N897" s="66">
        <v>3</v>
      </c>
      <c r="O897" s="66">
        <v>3</v>
      </c>
      <c r="P897" s="67" t="str">
        <f t="shared" si="13"/>
        <v>33</v>
      </c>
      <c r="Q897" s="68"/>
      <c r="R897" s="66" t="s">
        <v>7</v>
      </c>
    </row>
    <row r="898" spans="1:18" x14ac:dyDescent="0.25">
      <c r="A898" s="2" t="s">
        <v>4030</v>
      </c>
      <c r="B898" s="2" t="s">
        <v>5659</v>
      </c>
      <c r="C898" s="2" t="s">
        <v>5660</v>
      </c>
      <c r="D898" s="63">
        <v>6.75</v>
      </c>
      <c r="E898" s="63">
        <v>38.057600000000001</v>
      </c>
      <c r="F898" s="64">
        <v>5.63</v>
      </c>
      <c r="G898" s="63">
        <v>31.3</v>
      </c>
      <c r="H898" s="65">
        <v>13</v>
      </c>
      <c r="I898" s="64">
        <v>0.01</v>
      </c>
      <c r="J898" s="63">
        <v>494.75</v>
      </c>
      <c r="K898" s="64">
        <v>0.02</v>
      </c>
      <c r="L898" s="63">
        <v>407</v>
      </c>
      <c r="M898" s="64">
        <v>0.02</v>
      </c>
      <c r="N898" s="66">
        <v>3</v>
      </c>
      <c r="O898" s="66">
        <v>3</v>
      </c>
      <c r="P898" s="67" t="str">
        <f t="shared" si="13"/>
        <v>33</v>
      </c>
      <c r="Q898" s="68"/>
      <c r="R898" s="66" t="s">
        <v>7</v>
      </c>
    </row>
    <row r="899" spans="1:18" x14ac:dyDescent="0.25">
      <c r="A899" s="2" t="s">
        <v>4030</v>
      </c>
      <c r="B899" s="2" t="s">
        <v>5661</v>
      </c>
      <c r="C899" s="2" t="s">
        <v>5662</v>
      </c>
      <c r="D899" s="63">
        <v>2.0200000000000014</v>
      </c>
      <c r="E899" s="63">
        <v>16.555299999999999</v>
      </c>
      <c r="F899" s="64">
        <v>8.19</v>
      </c>
      <c r="G899" s="63">
        <v>14.53</v>
      </c>
      <c r="H899" s="65">
        <v>28</v>
      </c>
      <c r="I899" s="64">
        <v>0.02</v>
      </c>
      <c r="J899" s="63">
        <v>463.55</v>
      </c>
      <c r="K899" s="64">
        <v>0.01</v>
      </c>
      <c r="L899" s="63">
        <v>406.99</v>
      </c>
      <c r="M899" s="64">
        <v>0.02</v>
      </c>
      <c r="N899" s="66">
        <v>3</v>
      </c>
      <c r="O899" s="66">
        <v>3</v>
      </c>
      <c r="P899" s="67" t="str">
        <f t="shared" si="13"/>
        <v>33</v>
      </c>
      <c r="Q899" s="68"/>
      <c r="R899" s="66" t="s">
        <v>7</v>
      </c>
    </row>
    <row r="900" spans="1:18" x14ac:dyDescent="0.25">
      <c r="A900" s="2" t="s">
        <v>4030</v>
      </c>
      <c r="B900" s="2" t="s">
        <v>5663</v>
      </c>
      <c r="C900" s="2" t="s">
        <v>5664</v>
      </c>
      <c r="D900" s="63">
        <v>4.4099999999999975</v>
      </c>
      <c r="E900" s="63">
        <v>24.931799999999999</v>
      </c>
      <c r="F900" s="64">
        <v>5.65</v>
      </c>
      <c r="G900" s="63">
        <v>20.52</v>
      </c>
      <c r="H900" s="65">
        <v>20</v>
      </c>
      <c r="I900" s="64">
        <v>0.01</v>
      </c>
      <c r="J900" s="63">
        <v>494.5</v>
      </c>
      <c r="K900" s="64">
        <v>0.02</v>
      </c>
      <c r="L900" s="63">
        <v>406.3</v>
      </c>
      <c r="M900" s="64">
        <v>0.02</v>
      </c>
      <c r="N900" s="66">
        <v>3</v>
      </c>
      <c r="O900" s="66">
        <v>3</v>
      </c>
      <c r="P900" s="67" t="str">
        <f t="shared" si="13"/>
        <v>33</v>
      </c>
      <c r="Q900" s="68"/>
      <c r="R900" s="66" t="s">
        <v>7</v>
      </c>
    </row>
    <row r="901" spans="1:18" x14ac:dyDescent="0.25">
      <c r="A901" s="2" t="s">
        <v>4030</v>
      </c>
      <c r="B901" s="2" t="s">
        <v>5665</v>
      </c>
      <c r="C901" s="2" t="s">
        <v>5666</v>
      </c>
      <c r="D901" s="63">
        <v>0</v>
      </c>
      <c r="E901" s="63">
        <v>15.51</v>
      </c>
      <c r="F901" s="69"/>
      <c r="G901" s="63">
        <v>15.51</v>
      </c>
      <c r="H901" s="65">
        <v>26</v>
      </c>
      <c r="I901" s="64">
        <v>0.02</v>
      </c>
      <c r="J901" s="63">
        <v>404</v>
      </c>
      <c r="K901" s="64">
        <v>0.01</v>
      </c>
      <c r="L901" s="63">
        <v>404</v>
      </c>
      <c r="M901" s="64">
        <v>0.01</v>
      </c>
      <c r="N901" s="66">
        <v>3</v>
      </c>
      <c r="O901" s="66">
        <v>3</v>
      </c>
      <c r="P901" s="67" t="str">
        <f t="shared" si="13"/>
        <v>33</v>
      </c>
      <c r="Q901" s="68"/>
      <c r="R901" s="66" t="s">
        <v>7</v>
      </c>
    </row>
    <row r="902" spans="1:18" x14ac:dyDescent="0.25">
      <c r="A902" s="2" t="s">
        <v>4030</v>
      </c>
      <c r="B902" s="2" t="s">
        <v>5667</v>
      </c>
      <c r="C902" s="2" t="s">
        <v>5668</v>
      </c>
      <c r="D902" s="63">
        <v>4.46</v>
      </c>
      <c r="E902" s="63">
        <v>31.141100000000002</v>
      </c>
      <c r="F902" s="64">
        <v>6.98</v>
      </c>
      <c r="G902" s="63">
        <v>26.68</v>
      </c>
      <c r="H902" s="65">
        <v>15</v>
      </c>
      <c r="I902" s="64">
        <v>0.01</v>
      </c>
      <c r="J902" s="63">
        <v>469.4</v>
      </c>
      <c r="K902" s="64">
        <v>0.01</v>
      </c>
      <c r="L902" s="63">
        <v>402.5</v>
      </c>
      <c r="M902" s="64">
        <v>0.01</v>
      </c>
      <c r="N902" s="66">
        <v>3</v>
      </c>
      <c r="O902" s="66">
        <v>3</v>
      </c>
      <c r="P902" s="67" t="str">
        <f t="shared" si="13"/>
        <v>33</v>
      </c>
      <c r="Q902" s="68"/>
      <c r="R902" s="66" t="s">
        <v>7</v>
      </c>
    </row>
    <row r="903" spans="1:18" x14ac:dyDescent="0.25">
      <c r="A903" s="2" t="s">
        <v>4030</v>
      </c>
      <c r="B903" s="2" t="s">
        <v>5669</v>
      </c>
      <c r="C903" s="2" t="s">
        <v>5670</v>
      </c>
      <c r="D903" s="63">
        <v>2.7599999999999985</v>
      </c>
      <c r="E903" s="63">
        <v>20.1782</v>
      </c>
      <c r="F903" s="64">
        <v>7.31</v>
      </c>
      <c r="G903" s="63">
        <v>17.41</v>
      </c>
      <c r="H903" s="65">
        <v>23</v>
      </c>
      <c r="I903" s="64">
        <v>0.01</v>
      </c>
      <c r="J903" s="63">
        <v>464.1</v>
      </c>
      <c r="K903" s="64">
        <v>0.01</v>
      </c>
      <c r="L903" s="63">
        <v>400.62</v>
      </c>
      <c r="M903" s="64">
        <v>0.01</v>
      </c>
      <c r="N903" s="66">
        <v>3</v>
      </c>
      <c r="O903" s="66">
        <v>3</v>
      </c>
      <c r="P903" s="67" t="str">
        <f t="shared" ref="P903:P966" si="14">N903&amp;O903</f>
        <v>33</v>
      </c>
      <c r="Q903" s="68"/>
      <c r="R903" s="66" t="s">
        <v>7</v>
      </c>
    </row>
    <row r="904" spans="1:18" x14ac:dyDescent="0.25">
      <c r="A904" s="2" t="s">
        <v>4030</v>
      </c>
      <c r="B904" s="2" t="s">
        <v>5671</v>
      </c>
      <c r="C904" s="2" t="s">
        <v>5672</v>
      </c>
      <c r="D904" s="63">
        <v>3.6899999999999991</v>
      </c>
      <c r="E904" s="63">
        <v>22.714200000000002</v>
      </c>
      <c r="F904" s="64">
        <v>6.15</v>
      </c>
      <c r="G904" s="63">
        <v>19.02</v>
      </c>
      <c r="H904" s="65">
        <v>21</v>
      </c>
      <c r="I904" s="64">
        <v>0.01</v>
      </c>
      <c r="J904" s="63">
        <v>477</v>
      </c>
      <c r="K904" s="64">
        <v>0.01</v>
      </c>
      <c r="L904" s="63">
        <v>399.51</v>
      </c>
      <c r="M904" s="64">
        <v>0.01</v>
      </c>
      <c r="N904" s="66">
        <v>3</v>
      </c>
      <c r="O904" s="66">
        <v>3</v>
      </c>
      <c r="P904" s="67" t="str">
        <f t="shared" si="14"/>
        <v>33</v>
      </c>
      <c r="Q904" s="68"/>
      <c r="R904" s="66" t="s">
        <v>7</v>
      </c>
    </row>
    <row r="905" spans="1:18" x14ac:dyDescent="0.25">
      <c r="A905" s="2" t="s">
        <v>4030</v>
      </c>
      <c r="B905" s="2" t="s">
        <v>5673</v>
      </c>
      <c r="C905" s="2" t="s">
        <v>5674</v>
      </c>
      <c r="D905" s="63">
        <v>1.9500000000000008</v>
      </c>
      <c r="E905" s="63">
        <v>15.6296</v>
      </c>
      <c r="F905" s="64">
        <v>8.01</v>
      </c>
      <c r="G905" s="63">
        <v>13.67</v>
      </c>
      <c r="H905" s="65">
        <v>29</v>
      </c>
      <c r="I905" s="64">
        <v>0.02</v>
      </c>
      <c r="J905" s="63">
        <v>455</v>
      </c>
      <c r="K905" s="64">
        <v>0.01</v>
      </c>
      <c r="L905" s="63">
        <v>398.45</v>
      </c>
      <c r="M905" s="64">
        <v>0.01</v>
      </c>
      <c r="N905" s="66">
        <v>3</v>
      </c>
      <c r="O905" s="66">
        <v>3</v>
      </c>
      <c r="P905" s="67" t="str">
        <f t="shared" si="14"/>
        <v>33</v>
      </c>
      <c r="Q905" s="68"/>
      <c r="R905" s="66" t="s">
        <v>7</v>
      </c>
    </row>
    <row r="906" spans="1:18" x14ac:dyDescent="0.25">
      <c r="A906" s="2" t="s">
        <v>4030</v>
      </c>
      <c r="B906" s="2" t="s">
        <v>5675</v>
      </c>
      <c r="C906" s="2" t="s">
        <v>5676</v>
      </c>
      <c r="D906" s="63">
        <v>2.700000000000002</v>
      </c>
      <c r="E906" s="63">
        <v>12.5977</v>
      </c>
      <c r="F906" s="64">
        <v>4.66</v>
      </c>
      <c r="G906" s="63">
        <v>9.89</v>
      </c>
      <c r="H906" s="65">
        <v>40</v>
      </c>
      <c r="I906" s="64">
        <v>0.03</v>
      </c>
      <c r="J906" s="63">
        <v>503.91</v>
      </c>
      <c r="K906" s="64">
        <v>0.02</v>
      </c>
      <c r="L906" s="63">
        <v>395.91</v>
      </c>
      <c r="M906" s="64">
        <v>0.01</v>
      </c>
      <c r="N906" s="66">
        <v>3</v>
      </c>
      <c r="O906" s="66">
        <v>3</v>
      </c>
      <c r="P906" s="67" t="str">
        <f t="shared" si="14"/>
        <v>33</v>
      </c>
      <c r="Q906" s="68"/>
      <c r="R906" s="66" t="s">
        <v>7</v>
      </c>
    </row>
    <row r="907" spans="1:18" x14ac:dyDescent="0.25">
      <c r="A907" s="2" t="s">
        <v>4030</v>
      </c>
      <c r="B907" s="2" t="s">
        <v>7153</v>
      </c>
      <c r="C907" s="2" t="s">
        <v>4357</v>
      </c>
      <c r="D907" s="63">
        <v>6.5083333333333337</v>
      </c>
      <c r="E907" s="63">
        <v>39.049999999999997</v>
      </c>
      <c r="F907" s="64">
        <v>6</v>
      </c>
      <c r="G907" s="63">
        <v>32.54</v>
      </c>
      <c r="H907" s="65">
        <v>12</v>
      </c>
      <c r="I907" s="64">
        <v>0.01</v>
      </c>
      <c r="J907" s="63">
        <v>473.3</v>
      </c>
      <c r="K907" s="64">
        <v>0.01</v>
      </c>
      <c r="L907" s="63">
        <v>395.2</v>
      </c>
      <c r="M907" s="64">
        <v>0.01</v>
      </c>
      <c r="N907" s="66">
        <v>3</v>
      </c>
      <c r="O907" s="66">
        <v>3</v>
      </c>
      <c r="P907" s="67" t="str">
        <f t="shared" si="14"/>
        <v>33</v>
      </c>
      <c r="Q907" s="67"/>
      <c r="R907" s="66" t="s">
        <v>3265</v>
      </c>
    </row>
    <row r="908" spans="1:18" x14ac:dyDescent="0.25">
      <c r="A908" s="2" t="s">
        <v>4030</v>
      </c>
      <c r="B908" s="2" t="s">
        <v>5677</v>
      </c>
      <c r="C908" s="2" t="s">
        <v>5678</v>
      </c>
      <c r="D908" s="63">
        <v>2.68</v>
      </c>
      <c r="E908" s="63">
        <v>19.145800000000001</v>
      </c>
      <c r="F908" s="64">
        <v>7.14</v>
      </c>
      <c r="G908" s="63">
        <v>16.46</v>
      </c>
      <c r="H908" s="65">
        <v>24</v>
      </c>
      <c r="I908" s="64">
        <v>0.02</v>
      </c>
      <c r="J908" s="63">
        <v>459.5</v>
      </c>
      <c r="K908" s="64">
        <v>0.01</v>
      </c>
      <c r="L908" s="63">
        <v>395.18</v>
      </c>
      <c r="M908" s="64">
        <v>0.01</v>
      </c>
      <c r="N908" s="66">
        <v>3</v>
      </c>
      <c r="O908" s="66">
        <v>3</v>
      </c>
      <c r="P908" s="67" t="str">
        <f t="shared" si="14"/>
        <v>33</v>
      </c>
      <c r="Q908" s="68"/>
      <c r="R908" s="66" t="s">
        <v>7</v>
      </c>
    </row>
    <row r="909" spans="1:18" x14ac:dyDescent="0.25">
      <c r="A909" s="2" t="s">
        <v>4030</v>
      </c>
      <c r="B909" s="2" t="s">
        <v>7154</v>
      </c>
      <c r="C909" s="2" t="s">
        <v>7155</v>
      </c>
      <c r="D909" s="63">
        <v>3.0384615384615379</v>
      </c>
      <c r="E909" s="63">
        <v>18.230699999999999</v>
      </c>
      <c r="F909" s="64">
        <v>5.99</v>
      </c>
      <c r="G909" s="63">
        <v>15.19</v>
      </c>
      <c r="H909" s="65">
        <v>26</v>
      </c>
      <c r="I909" s="64">
        <v>0.02</v>
      </c>
      <c r="J909" s="63">
        <v>474</v>
      </c>
      <c r="K909" s="64">
        <v>0.01</v>
      </c>
      <c r="L909" s="63">
        <v>394.99</v>
      </c>
      <c r="M909" s="64">
        <v>0.01</v>
      </c>
      <c r="N909" s="66">
        <v>3</v>
      </c>
      <c r="O909" s="66">
        <v>3</v>
      </c>
      <c r="P909" s="67" t="str">
        <f t="shared" si="14"/>
        <v>33</v>
      </c>
      <c r="Q909" s="67"/>
      <c r="R909" s="66" t="s">
        <v>3265</v>
      </c>
    </row>
    <row r="910" spans="1:18" x14ac:dyDescent="0.25">
      <c r="A910" s="2" t="s">
        <v>4030</v>
      </c>
      <c r="B910" s="2" t="s">
        <v>7156</v>
      </c>
      <c r="C910" s="2" t="s">
        <v>5396</v>
      </c>
      <c r="D910" s="63">
        <v>3.695175438596491</v>
      </c>
      <c r="E910" s="63">
        <v>22.170999999999999</v>
      </c>
      <c r="F910" s="64">
        <v>5.99</v>
      </c>
      <c r="G910" s="63">
        <v>18.47</v>
      </c>
      <c r="H910" s="65">
        <v>22</v>
      </c>
      <c r="I910" s="64">
        <v>0.01</v>
      </c>
      <c r="J910" s="63">
        <v>475.25</v>
      </c>
      <c r="K910" s="64">
        <v>0.01</v>
      </c>
      <c r="L910" s="63">
        <v>393.95</v>
      </c>
      <c r="M910" s="64">
        <v>0.01</v>
      </c>
      <c r="N910" s="66">
        <v>3</v>
      </c>
      <c r="O910" s="66">
        <v>3</v>
      </c>
      <c r="P910" s="67" t="str">
        <f t="shared" si="14"/>
        <v>33</v>
      </c>
      <c r="Q910" s="67"/>
      <c r="R910" s="66" t="s">
        <v>3265</v>
      </c>
    </row>
    <row r="911" spans="1:18" x14ac:dyDescent="0.25">
      <c r="A911" s="2" t="s">
        <v>4030</v>
      </c>
      <c r="B911" s="2" t="s">
        <v>5679</v>
      </c>
      <c r="C911" s="2" t="s">
        <v>4585</v>
      </c>
      <c r="D911" s="63">
        <v>4.8600000000000003</v>
      </c>
      <c r="E911" s="63">
        <v>26.666599999999999</v>
      </c>
      <c r="F911" s="64">
        <v>5.48</v>
      </c>
      <c r="G911" s="63">
        <v>21.8</v>
      </c>
      <c r="H911" s="65">
        <v>18</v>
      </c>
      <c r="I911" s="64">
        <v>0.01</v>
      </c>
      <c r="J911" s="63">
        <v>480</v>
      </c>
      <c r="K911" s="64">
        <v>0.01</v>
      </c>
      <c r="L911" s="63">
        <v>392.52</v>
      </c>
      <c r="M911" s="64">
        <v>0.01</v>
      </c>
      <c r="N911" s="66">
        <v>3</v>
      </c>
      <c r="O911" s="66">
        <v>3</v>
      </c>
      <c r="P911" s="67" t="str">
        <f t="shared" si="14"/>
        <v>33</v>
      </c>
      <c r="Q911" s="68"/>
      <c r="R911" s="66" t="s">
        <v>7</v>
      </c>
    </row>
    <row r="912" spans="1:18" x14ac:dyDescent="0.25">
      <c r="A912" s="2" t="s">
        <v>4030</v>
      </c>
      <c r="B912" s="2" t="s">
        <v>5680</v>
      </c>
      <c r="C912" s="2" t="s">
        <v>5681</v>
      </c>
      <c r="D912" s="63">
        <v>2.1599999999999988</v>
      </c>
      <c r="E912" s="63">
        <v>16.074000000000002</v>
      </c>
      <c r="F912" s="64">
        <v>7.44</v>
      </c>
      <c r="G912" s="63">
        <v>13.91</v>
      </c>
      <c r="H912" s="65">
        <v>28</v>
      </c>
      <c r="I912" s="64">
        <v>0.02</v>
      </c>
      <c r="J912" s="63">
        <v>452</v>
      </c>
      <c r="K912" s="64">
        <v>0.01</v>
      </c>
      <c r="L912" s="63">
        <v>391.52</v>
      </c>
      <c r="M912" s="64">
        <v>0.01</v>
      </c>
      <c r="N912" s="66">
        <v>3</v>
      </c>
      <c r="O912" s="66">
        <v>3</v>
      </c>
      <c r="P912" s="67" t="str">
        <f t="shared" si="14"/>
        <v>33</v>
      </c>
      <c r="Q912" s="68"/>
      <c r="R912" s="66" t="s">
        <v>7</v>
      </c>
    </row>
    <row r="913" spans="1:18" x14ac:dyDescent="0.25">
      <c r="A913" s="2" t="s">
        <v>4030</v>
      </c>
      <c r="B913" s="2" t="s">
        <v>5682</v>
      </c>
      <c r="C913" s="2" t="s">
        <v>5683</v>
      </c>
      <c r="D913" s="63">
        <v>5.9899999999999993</v>
      </c>
      <c r="E913" s="63">
        <v>32.049999999999997</v>
      </c>
      <c r="F913" s="64">
        <v>5.35</v>
      </c>
      <c r="G913" s="63">
        <v>26.06</v>
      </c>
      <c r="H913" s="65">
        <v>15</v>
      </c>
      <c r="I913" s="64">
        <v>0.01</v>
      </c>
      <c r="J913" s="63">
        <v>480.75</v>
      </c>
      <c r="K913" s="64">
        <v>0.02</v>
      </c>
      <c r="L913" s="63">
        <v>390.9</v>
      </c>
      <c r="M913" s="64">
        <v>0.01</v>
      </c>
      <c r="N913" s="66">
        <v>3</v>
      </c>
      <c r="O913" s="66">
        <v>3</v>
      </c>
      <c r="P913" s="67" t="str">
        <f t="shared" si="14"/>
        <v>33</v>
      </c>
      <c r="Q913" s="68"/>
      <c r="R913" s="66" t="s">
        <v>7</v>
      </c>
    </row>
    <row r="914" spans="1:18" x14ac:dyDescent="0.25">
      <c r="A914" s="2" t="s">
        <v>4030</v>
      </c>
      <c r="B914" s="2" t="s">
        <v>5684</v>
      </c>
      <c r="C914" s="2" t="s">
        <v>1450</v>
      </c>
      <c r="D914" s="63">
        <v>2.930000000000001</v>
      </c>
      <c r="E914" s="63">
        <v>17.88</v>
      </c>
      <c r="F914" s="64">
        <v>6.1</v>
      </c>
      <c r="G914" s="63">
        <v>14.95</v>
      </c>
      <c r="H914" s="65">
        <v>27</v>
      </c>
      <c r="I914" s="64">
        <v>0.02</v>
      </c>
      <c r="J914" s="63">
        <v>470</v>
      </c>
      <c r="K914" s="64">
        <v>0.01</v>
      </c>
      <c r="L914" s="63">
        <v>390.89</v>
      </c>
      <c r="M914" s="64">
        <v>0.01</v>
      </c>
      <c r="N914" s="66">
        <v>3</v>
      </c>
      <c r="O914" s="66">
        <v>3</v>
      </c>
      <c r="P914" s="67" t="str">
        <f t="shared" si="14"/>
        <v>33</v>
      </c>
      <c r="Q914" s="68"/>
      <c r="R914" s="66" t="s">
        <v>7</v>
      </c>
    </row>
    <row r="915" spans="1:18" x14ac:dyDescent="0.25">
      <c r="A915" s="2" t="s">
        <v>4030</v>
      </c>
      <c r="B915" s="2" t="s">
        <v>5685</v>
      </c>
      <c r="C915" s="2" t="s">
        <v>5686</v>
      </c>
      <c r="D915" s="63">
        <v>1.8500000000000008</v>
      </c>
      <c r="E915" s="63">
        <v>17</v>
      </c>
      <c r="F915" s="64">
        <v>9.18</v>
      </c>
      <c r="G915" s="63">
        <v>15.15</v>
      </c>
      <c r="H915" s="65">
        <v>26</v>
      </c>
      <c r="I915" s="64">
        <v>0.02</v>
      </c>
      <c r="J915" s="63">
        <v>438.75</v>
      </c>
      <c r="K915" s="64">
        <v>0.01</v>
      </c>
      <c r="L915" s="63">
        <v>390.65</v>
      </c>
      <c r="M915" s="64">
        <v>0.01</v>
      </c>
      <c r="N915" s="66">
        <v>3</v>
      </c>
      <c r="O915" s="66">
        <v>3</v>
      </c>
      <c r="P915" s="67" t="str">
        <f t="shared" si="14"/>
        <v>33</v>
      </c>
      <c r="Q915" s="68"/>
      <c r="R915" s="66" t="s">
        <v>7</v>
      </c>
    </row>
    <row r="916" spans="1:18" x14ac:dyDescent="0.25">
      <c r="A916" s="2" t="s">
        <v>4030</v>
      </c>
      <c r="B916" s="2" t="s">
        <v>5687</v>
      </c>
      <c r="C916" s="2" t="s">
        <v>5688</v>
      </c>
      <c r="D916" s="63">
        <v>5.14</v>
      </c>
      <c r="E916" s="63">
        <v>31.3857</v>
      </c>
      <c r="F916" s="64">
        <v>6.1</v>
      </c>
      <c r="G916" s="63">
        <v>26.24</v>
      </c>
      <c r="H916" s="65">
        <v>15</v>
      </c>
      <c r="I916" s="64">
        <v>0.01</v>
      </c>
      <c r="J916" s="63">
        <v>467.3</v>
      </c>
      <c r="K916" s="64">
        <v>0.01</v>
      </c>
      <c r="L916" s="63">
        <v>390.2</v>
      </c>
      <c r="M916" s="64">
        <v>0.01</v>
      </c>
      <c r="N916" s="66">
        <v>3</v>
      </c>
      <c r="O916" s="66">
        <v>3</v>
      </c>
      <c r="P916" s="67" t="str">
        <f t="shared" si="14"/>
        <v>33</v>
      </c>
      <c r="Q916" s="68"/>
      <c r="R916" s="66" t="s">
        <v>7</v>
      </c>
    </row>
    <row r="917" spans="1:18" x14ac:dyDescent="0.25">
      <c r="A917" s="2" t="s">
        <v>4030</v>
      </c>
      <c r="B917" s="2" t="s">
        <v>7157</v>
      </c>
      <c r="C917" s="2" t="s">
        <v>7158</v>
      </c>
      <c r="D917" s="63">
        <v>6.5</v>
      </c>
      <c r="E917" s="63">
        <v>39</v>
      </c>
      <c r="F917" s="64">
        <v>6</v>
      </c>
      <c r="G917" s="63">
        <v>32.5</v>
      </c>
      <c r="H917" s="65">
        <v>12</v>
      </c>
      <c r="I917" s="64">
        <v>0.01</v>
      </c>
      <c r="J917" s="63">
        <v>468</v>
      </c>
      <c r="K917" s="64">
        <v>0.01</v>
      </c>
      <c r="L917" s="63">
        <v>390</v>
      </c>
      <c r="M917" s="64">
        <v>0.01</v>
      </c>
      <c r="N917" s="66">
        <v>3</v>
      </c>
      <c r="O917" s="66">
        <v>3</v>
      </c>
      <c r="P917" s="67" t="str">
        <f t="shared" si="14"/>
        <v>33</v>
      </c>
      <c r="Q917" s="67"/>
      <c r="R917" s="66" t="s">
        <v>3265</v>
      </c>
    </row>
    <row r="918" spans="1:18" x14ac:dyDescent="0.25">
      <c r="A918" s="2" t="s">
        <v>4030</v>
      </c>
      <c r="B918" s="2" t="s">
        <v>5689</v>
      </c>
      <c r="C918" s="2" t="s">
        <v>5690</v>
      </c>
      <c r="D918" s="63">
        <v>5.700000000000002</v>
      </c>
      <c r="E918" s="63">
        <v>27.3611</v>
      </c>
      <c r="F918" s="64">
        <v>4.8</v>
      </c>
      <c r="G918" s="63">
        <v>21.66</v>
      </c>
      <c r="H918" s="65">
        <v>18</v>
      </c>
      <c r="I918" s="64">
        <v>0.01</v>
      </c>
      <c r="J918" s="63">
        <v>492.5</v>
      </c>
      <c r="K918" s="64">
        <v>0.02</v>
      </c>
      <c r="L918" s="63">
        <v>389.9</v>
      </c>
      <c r="M918" s="64">
        <v>0.01</v>
      </c>
      <c r="N918" s="66">
        <v>3</v>
      </c>
      <c r="O918" s="66">
        <v>3</v>
      </c>
      <c r="P918" s="67" t="str">
        <f t="shared" si="14"/>
        <v>33</v>
      </c>
      <c r="Q918" s="68"/>
      <c r="R918" s="66" t="s">
        <v>7</v>
      </c>
    </row>
    <row r="919" spans="1:18" x14ac:dyDescent="0.25">
      <c r="A919" s="2" t="s">
        <v>4030</v>
      </c>
      <c r="B919" s="2" t="s">
        <v>5691</v>
      </c>
      <c r="C919" s="2" t="s">
        <v>5692</v>
      </c>
      <c r="D919" s="63">
        <v>3.8299999999999987</v>
      </c>
      <c r="E919" s="63">
        <v>18.769200000000001</v>
      </c>
      <c r="F919" s="64">
        <v>4.9000000000000004</v>
      </c>
      <c r="G919" s="63">
        <v>14.93</v>
      </c>
      <c r="H919" s="65">
        <v>27</v>
      </c>
      <c r="I919" s="64">
        <v>0.02</v>
      </c>
      <c r="J919" s="63">
        <v>493</v>
      </c>
      <c r="K919" s="64">
        <v>0.02</v>
      </c>
      <c r="L919" s="63">
        <v>389.59</v>
      </c>
      <c r="M919" s="64">
        <v>0.01</v>
      </c>
      <c r="N919" s="66">
        <v>3</v>
      </c>
      <c r="O919" s="66">
        <v>3</v>
      </c>
      <c r="P919" s="67" t="str">
        <f t="shared" si="14"/>
        <v>33</v>
      </c>
      <c r="Q919" s="68"/>
      <c r="R919" s="66" t="s">
        <v>7</v>
      </c>
    </row>
    <row r="920" spans="1:18" x14ac:dyDescent="0.25">
      <c r="A920" s="2" t="s">
        <v>4030</v>
      </c>
      <c r="B920" s="2" t="s">
        <v>5693</v>
      </c>
      <c r="C920" s="2" t="s">
        <v>5694</v>
      </c>
      <c r="D920" s="63">
        <v>3.6500000000000004</v>
      </c>
      <c r="E920" s="63">
        <v>22.071400000000001</v>
      </c>
      <c r="F920" s="64">
        <v>6.04</v>
      </c>
      <c r="G920" s="63">
        <v>18.420000000000002</v>
      </c>
      <c r="H920" s="65">
        <v>21</v>
      </c>
      <c r="I920" s="64">
        <v>0.01</v>
      </c>
      <c r="J920" s="63">
        <v>463.5</v>
      </c>
      <c r="K920" s="64">
        <v>0.01</v>
      </c>
      <c r="L920" s="63">
        <v>386.85</v>
      </c>
      <c r="M920" s="64">
        <v>0.01</v>
      </c>
      <c r="N920" s="66">
        <v>3</v>
      </c>
      <c r="O920" s="66">
        <v>3</v>
      </c>
      <c r="P920" s="67" t="str">
        <f t="shared" si="14"/>
        <v>33</v>
      </c>
      <c r="Q920" s="68"/>
      <c r="R920" s="66" t="s">
        <v>7</v>
      </c>
    </row>
    <row r="921" spans="1:18" x14ac:dyDescent="0.25">
      <c r="A921" s="2" t="s">
        <v>4030</v>
      </c>
      <c r="B921" s="2" t="s">
        <v>5695</v>
      </c>
      <c r="C921" s="2" t="s">
        <v>5696</v>
      </c>
      <c r="D921" s="63">
        <v>1.3099999999999996</v>
      </c>
      <c r="E921" s="63">
        <v>16.625</v>
      </c>
      <c r="F921" s="64">
        <v>12.69</v>
      </c>
      <c r="G921" s="63">
        <v>15.31</v>
      </c>
      <c r="H921" s="65">
        <v>25</v>
      </c>
      <c r="I921" s="64">
        <v>0.02</v>
      </c>
      <c r="J921" s="63">
        <v>418.25</v>
      </c>
      <c r="K921" s="64">
        <v>0.01</v>
      </c>
      <c r="L921" s="63">
        <v>385.5</v>
      </c>
      <c r="M921" s="64">
        <v>0.01</v>
      </c>
      <c r="N921" s="66">
        <v>3</v>
      </c>
      <c r="O921" s="66">
        <v>3</v>
      </c>
      <c r="P921" s="67" t="str">
        <f t="shared" si="14"/>
        <v>33</v>
      </c>
      <c r="Q921" s="68"/>
      <c r="R921" s="66" t="s">
        <v>7</v>
      </c>
    </row>
    <row r="922" spans="1:18" x14ac:dyDescent="0.25">
      <c r="A922" s="2" t="s">
        <v>4030</v>
      </c>
      <c r="B922" s="2" t="s">
        <v>5697</v>
      </c>
      <c r="C922" s="2" t="s">
        <v>5698</v>
      </c>
      <c r="D922" s="63">
        <v>2.1899999999999995</v>
      </c>
      <c r="E922" s="63">
        <v>17.59</v>
      </c>
      <c r="F922" s="64">
        <v>8.0299999999999994</v>
      </c>
      <c r="G922" s="63">
        <v>15.4</v>
      </c>
      <c r="H922" s="65">
        <v>25</v>
      </c>
      <c r="I922" s="64">
        <v>0.02</v>
      </c>
      <c r="J922" s="63">
        <v>439.75</v>
      </c>
      <c r="K922" s="64">
        <v>0.01</v>
      </c>
      <c r="L922" s="63">
        <v>385</v>
      </c>
      <c r="M922" s="64">
        <v>0.01</v>
      </c>
      <c r="N922" s="66">
        <v>3</v>
      </c>
      <c r="O922" s="66">
        <v>3</v>
      </c>
      <c r="P922" s="67" t="str">
        <f t="shared" si="14"/>
        <v>33</v>
      </c>
      <c r="Q922" s="68"/>
      <c r="R922" s="66" t="s">
        <v>7</v>
      </c>
    </row>
    <row r="923" spans="1:18" x14ac:dyDescent="0.25">
      <c r="A923" s="2" t="s">
        <v>4030</v>
      </c>
      <c r="B923" s="2" t="s">
        <v>5699</v>
      </c>
      <c r="C923" s="2" t="s">
        <v>5700</v>
      </c>
      <c r="D923" s="63">
        <v>5.86</v>
      </c>
      <c r="E923" s="63">
        <v>35.461500000000001</v>
      </c>
      <c r="F923" s="64">
        <v>6.05</v>
      </c>
      <c r="G923" s="63">
        <v>29.6</v>
      </c>
      <c r="H923" s="65">
        <v>13</v>
      </c>
      <c r="I923" s="64">
        <v>0.01</v>
      </c>
      <c r="J923" s="63">
        <v>461</v>
      </c>
      <c r="K923" s="64">
        <v>0.01</v>
      </c>
      <c r="L923" s="63">
        <v>384.82</v>
      </c>
      <c r="M923" s="64">
        <v>0.01</v>
      </c>
      <c r="N923" s="66">
        <v>3</v>
      </c>
      <c r="O923" s="66">
        <v>3</v>
      </c>
      <c r="P923" s="67" t="str">
        <f t="shared" si="14"/>
        <v>33</v>
      </c>
      <c r="Q923" s="68"/>
      <c r="R923" s="66" t="s">
        <v>7</v>
      </c>
    </row>
    <row r="924" spans="1:18" x14ac:dyDescent="0.25">
      <c r="A924" s="2" t="s">
        <v>4030</v>
      </c>
      <c r="B924" s="2" t="s">
        <v>5701</v>
      </c>
      <c r="C924" s="2" t="s">
        <v>5702</v>
      </c>
      <c r="D924" s="63">
        <v>2.5099999999999989</v>
      </c>
      <c r="E924" s="63">
        <v>18.535699999999999</v>
      </c>
      <c r="F924" s="64">
        <v>7.38</v>
      </c>
      <c r="G924" s="63">
        <v>16.02</v>
      </c>
      <c r="H924" s="65">
        <v>24</v>
      </c>
      <c r="I924" s="64">
        <v>0.02</v>
      </c>
      <c r="J924" s="63">
        <v>445</v>
      </c>
      <c r="K924" s="64">
        <v>0.01</v>
      </c>
      <c r="L924" s="63">
        <v>384.76</v>
      </c>
      <c r="M924" s="64">
        <v>0.01</v>
      </c>
      <c r="N924" s="66">
        <v>3</v>
      </c>
      <c r="O924" s="66">
        <v>3</v>
      </c>
      <c r="P924" s="67" t="str">
        <f t="shared" si="14"/>
        <v>33</v>
      </c>
      <c r="Q924" s="68"/>
      <c r="R924" s="66" t="s">
        <v>7</v>
      </c>
    </row>
    <row r="925" spans="1:18" x14ac:dyDescent="0.25">
      <c r="A925" s="2" t="s">
        <v>4030</v>
      </c>
      <c r="B925" s="2" t="s">
        <v>5703</v>
      </c>
      <c r="C925" s="2" t="s">
        <v>5704</v>
      </c>
      <c r="D925" s="63">
        <v>2.5499999999999985</v>
      </c>
      <c r="E925" s="63">
        <v>15.7758</v>
      </c>
      <c r="F925" s="64">
        <v>6.18</v>
      </c>
      <c r="G925" s="63">
        <v>13.22</v>
      </c>
      <c r="H925" s="65">
        <v>29</v>
      </c>
      <c r="I925" s="64">
        <v>0.02</v>
      </c>
      <c r="J925" s="63">
        <v>457.5</v>
      </c>
      <c r="K925" s="64">
        <v>0.01</v>
      </c>
      <c r="L925" s="63">
        <v>383.55</v>
      </c>
      <c r="M925" s="64">
        <v>0.01</v>
      </c>
      <c r="N925" s="66">
        <v>3</v>
      </c>
      <c r="O925" s="66">
        <v>3</v>
      </c>
      <c r="P925" s="67" t="str">
        <f t="shared" si="14"/>
        <v>33</v>
      </c>
      <c r="Q925" s="68"/>
      <c r="R925" s="66" t="s">
        <v>7</v>
      </c>
    </row>
    <row r="926" spans="1:18" x14ac:dyDescent="0.25">
      <c r="A926" s="2" t="s">
        <v>4030</v>
      </c>
      <c r="B926" s="2" t="s">
        <v>5705</v>
      </c>
      <c r="C926" s="2" t="s">
        <v>5706</v>
      </c>
      <c r="D926" s="63">
        <v>6.7099999999999982</v>
      </c>
      <c r="E926" s="63">
        <v>36.122999999999998</v>
      </c>
      <c r="F926" s="64">
        <v>5.38</v>
      </c>
      <c r="G926" s="63">
        <v>29.41</v>
      </c>
      <c r="H926" s="65">
        <v>13</v>
      </c>
      <c r="I926" s="64">
        <v>0.01</v>
      </c>
      <c r="J926" s="63">
        <v>469.6</v>
      </c>
      <c r="K926" s="64">
        <v>0.01</v>
      </c>
      <c r="L926" s="63">
        <v>382.37</v>
      </c>
      <c r="M926" s="64">
        <v>0.01</v>
      </c>
      <c r="N926" s="66">
        <v>3</v>
      </c>
      <c r="O926" s="66">
        <v>3</v>
      </c>
      <c r="P926" s="67" t="str">
        <f t="shared" si="14"/>
        <v>33</v>
      </c>
      <c r="Q926" s="68"/>
      <c r="R926" s="66" t="s">
        <v>7</v>
      </c>
    </row>
    <row r="927" spans="1:18" x14ac:dyDescent="0.25">
      <c r="A927" s="2" t="s">
        <v>4030</v>
      </c>
      <c r="B927" s="2" t="s">
        <v>5707</v>
      </c>
      <c r="C927" s="2" t="s">
        <v>5708</v>
      </c>
      <c r="D927" s="63">
        <v>2.2999999999999985</v>
      </c>
      <c r="E927" s="63">
        <v>15.482699999999999</v>
      </c>
      <c r="F927" s="64">
        <v>6.73</v>
      </c>
      <c r="G927" s="63">
        <v>13.18</v>
      </c>
      <c r="H927" s="65">
        <v>29</v>
      </c>
      <c r="I927" s="64">
        <v>0.02</v>
      </c>
      <c r="J927" s="63">
        <v>449</v>
      </c>
      <c r="K927" s="64">
        <v>0.01</v>
      </c>
      <c r="L927" s="63">
        <v>382.3</v>
      </c>
      <c r="M927" s="64">
        <v>0.01</v>
      </c>
      <c r="N927" s="66">
        <v>3</v>
      </c>
      <c r="O927" s="66">
        <v>3</v>
      </c>
      <c r="P927" s="67" t="str">
        <f t="shared" si="14"/>
        <v>33</v>
      </c>
      <c r="Q927" s="68"/>
      <c r="R927" s="66" t="s">
        <v>7</v>
      </c>
    </row>
    <row r="928" spans="1:18" x14ac:dyDescent="0.25">
      <c r="A928" s="2" t="s">
        <v>4030</v>
      </c>
      <c r="B928" s="2" t="s">
        <v>5709</v>
      </c>
      <c r="C928" s="2" t="s">
        <v>5710</v>
      </c>
      <c r="D928" s="63">
        <v>2.8400000000000012</v>
      </c>
      <c r="E928" s="63">
        <v>21.722200000000001</v>
      </c>
      <c r="F928" s="64">
        <v>7.64</v>
      </c>
      <c r="G928" s="63">
        <v>18.88</v>
      </c>
      <c r="H928" s="65">
        <v>20</v>
      </c>
      <c r="I928" s="64">
        <v>0.01</v>
      </c>
      <c r="J928" s="63">
        <v>439</v>
      </c>
      <c r="K928" s="64">
        <v>0.01</v>
      </c>
      <c r="L928" s="63">
        <v>382.2</v>
      </c>
      <c r="M928" s="64">
        <v>0.01</v>
      </c>
      <c r="N928" s="66">
        <v>3</v>
      </c>
      <c r="O928" s="66">
        <v>3</v>
      </c>
      <c r="P928" s="67" t="str">
        <f t="shared" si="14"/>
        <v>33</v>
      </c>
      <c r="Q928" s="68"/>
      <c r="R928" s="66" t="s">
        <v>7</v>
      </c>
    </row>
    <row r="929" spans="1:18" x14ac:dyDescent="0.25">
      <c r="A929" s="2" t="s">
        <v>4030</v>
      </c>
      <c r="B929" s="2" t="s">
        <v>5711</v>
      </c>
      <c r="C929" s="2" t="s">
        <v>5712</v>
      </c>
      <c r="D929" s="63">
        <v>2.9300000000000019</v>
      </c>
      <c r="E929" s="63">
        <v>16.571400000000001</v>
      </c>
      <c r="F929" s="64">
        <v>5.65</v>
      </c>
      <c r="G929" s="63">
        <v>13.64</v>
      </c>
      <c r="H929" s="65">
        <v>28</v>
      </c>
      <c r="I929" s="64">
        <v>0.02</v>
      </c>
      <c r="J929" s="63">
        <v>464</v>
      </c>
      <c r="K929" s="64">
        <v>0.01</v>
      </c>
      <c r="L929" s="63">
        <v>381.96</v>
      </c>
      <c r="M929" s="64">
        <v>0.01</v>
      </c>
      <c r="N929" s="66">
        <v>3</v>
      </c>
      <c r="O929" s="66">
        <v>3</v>
      </c>
      <c r="P929" s="67" t="str">
        <f t="shared" si="14"/>
        <v>33</v>
      </c>
      <c r="Q929" s="68"/>
      <c r="R929" s="66" t="s">
        <v>7</v>
      </c>
    </row>
    <row r="930" spans="1:18" x14ac:dyDescent="0.25">
      <c r="A930" s="2" t="s">
        <v>4030</v>
      </c>
      <c r="B930" s="2" t="s">
        <v>7159</v>
      </c>
      <c r="C930" s="2" t="s">
        <v>7160</v>
      </c>
      <c r="D930" s="63">
        <v>4.2078431372549021</v>
      </c>
      <c r="E930" s="63">
        <v>25.247</v>
      </c>
      <c r="F930" s="64">
        <v>5.99</v>
      </c>
      <c r="G930" s="63">
        <v>21.03</v>
      </c>
      <c r="H930" s="65">
        <v>18</v>
      </c>
      <c r="I930" s="64">
        <v>0.01</v>
      </c>
      <c r="J930" s="63">
        <v>457.2</v>
      </c>
      <c r="K930" s="64">
        <v>0.01</v>
      </c>
      <c r="L930" s="63">
        <v>381.45</v>
      </c>
      <c r="M930" s="64">
        <v>0.01</v>
      </c>
      <c r="N930" s="66">
        <v>3</v>
      </c>
      <c r="O930" s="66">
        <v>3</v>
      </c>
      <c r="P930" s="67" t="str">
        <f t="shared" si="14"/>
        <v>33</v>
      </c>
      <c r="Q930" s="67"/>
      <c r="R930" s="66" t="s">
        <v>3265</v>
      </c>
    </row>
    <row r="931" spans="1:18" x14ac:dyDescent="0.25">
      <c r="A931" s="2" t="s">
        <v>4030</v>
      </c>
      <c r="B931" s="2" t="s">
        <v>7161</v>
      </c>
      <c r="C931" s="2" t="s">
        <v>7162</v>
      </c>
      <c r="D931" s="63">
        <v>4.2352941176470589</v>
      </c>
      <c r="E931" s="63">
        <v>25.4117</v>
      </c>
      <c r="F931" s="64">
        <v>5.99</v>
      </c>
      <c r="G931" s="63">
        <v>21.17</v>
      </c>
      <c r="H931" s="65">
        <v>18</v>
      </c>
      <c r="I931" s="64">
        <v>0.01</v>
      </c>
      <c r="J931" s="63">
        <v>456</v>
      </c>
      <c r="K931" s="64">
        <v>0.01</v>
      </c>
      <c r="L931" s="63">
        <v>379.76</v>
      </c>
      <c r="M931" s="64">
        <v>0.01</v>
      </c>
      <c r="N931" s="66">
        <v>3</v>
      </c>
      <c r="O931" s="66">
        <v>3</v>
      </c>
      <c r="P931" s="67" t="str">
        <f t="shared" si="14"/>
        <v>33</v>
      </c>
      <c r="Q931" s="67"/>
      <c r="R931" s="66" t="s">
        <v>3265</v>
      </c>
    </row>
    <row r="932" spans="1:18" x14ac:dyDescent="0.25">
      <c r="A932" s="2" t="s">
        <v>4030</v>
      </c>
      <c r="B932" s="2" t="s">
        <v>5713</v>
      </c>
      <c r="C932" s="2" t="s">
        <v>1484</v>
      </c>
      <c r="D932" s="63">
        <v>1.670000000000001</v>
      </c>
      <c r="E932" s="63">
        <v>12.941800000000001</v>
      </c>
      <c r="F932" s="64">
        <v>7.74</v>
      </c>
      <c r="G932" s="63">
        <v>11.27</v>
      </c>
      <c r="H932" s="65">
        <v>39</v>
      </c>
      <c r="I932" s="64">
        <v>0.03</v>
      </c>
      <c r="J932" s="63">
        <v>444.84</v>
      </c>
      <c r="K932" s="64">
        <v>0.01</v>
      </c>
      <c r="L932" s="63">
        <v>379.71</v>
      </c>
      <c r="M932" s="64">
        <v>0.01</v>
      </c>
      <c r="N932" s="66">
        <v>3</v>
      </c>
      <c r="O932" s="66">
        <v>3</v>
      </c>
      <c r="P932" s="67" t="str">
        <f t="shared" si="14"/>
        <v>33</v>
      </c>
      <c r="Q932" s="68"/>
      <c r="R932" s="66" t="s">
        <v>7</v>
      </c>
    </row>
    <row r="933" spans="1:18" x14ac:dyDescent="0.25">
      <c r="A933" s="2" t="s">
        <v>4030</v>
      </c>
      <c r="B933" s="2" t="s">
        <v>5714</v>
      </c>
      <c r="C933" s="2" t="s">
        <v>5715</v>
      </c>
      <c r="D933" s="63">
        <v>6.03</v>
      </c>
      <c r="E933" s="63">
        <v>29.75</v>
      </c>
      <c r="F933" s="64">
        <v>4.93</v>
      </c>
      <c r="G933" s="63">
        <v>23.72</v>
      </c>
      <c r="H933" s="65">
        <v>16</v>
      </c>
      <c r="I933" s="64">
        <v>0.01</v>
      </c>
      <c r="J933" s="63">
        <v>476</v>
      </c>
      <c r="K933" s="64">
        <v>0.01</v>
      </c>
      <c r="L933" s="63">
        <v>379.52</v>
      </c>
      <c r="M933" s="64">
        <v>0.01</v>
      </c>
      <c r="N933" s="66">
        <v>3</v>
      </c>
      <c r="O933" s="66">
        <v>3</v>
      </c>
      <c r="P933" s="67" t="str">
        <f t="shared" si="14"/>
        <v>33</v>
      </c>
      <c r="Q933" s="68"/>
      <c r="R933" s="66" t="s">
        <v>7</v>
      </c>
    </row>
    <row r="934" spans="1:18" x14ac:dyDescent="0.25">
      <c r="A934" s="2" t="s">
        <v>4030</v>
      </c>
      <c r="B934" s="2" t="s">
        <v>5716</v>
      </c>
      <c r="C934" s="2" t="s">
        <v>5717</v>
      </c>
      <c r="D934" s="63">
        <v>3.149999999999999</v>
      </c>
      <c r="E934" s="63">
        <v>28.2</v>
      </c>
      <c r="F934" s="64">
        <v>8.9499999999999993</v>
      </c>
      <c r="G934" s="63">
        <v>25.05</v>
      </c>
      <c r="H934" s="65">
        <v>15</v>
      </c>
      <c r="I934" s="64">
        <v>0.01</v>
      </c>
      <c r="J934" s="63">
        <v>423</v>
      </c>
      <c r="K934" s="64">
        <v>0.01</v>
      </c>
      <c r="L934" s="63">
        <v>375.75</v>
      </c>
      <c r="M934" s="64">
        <v>0.01</v>
      </c>
      <c r="N934" s="66">
        <v>3</v>
      </c>
      <c r="O934" s="66">
        <v>3</v>
      </c>
      <c r="P934" s="67" t="str">
        <f t="shared" si="14"/>
        <v>33</v>
      </c>
      <c r="Q934" s="68"/>
      <c r="R934" s="66" t="s">
        <v>7</v>
      </c>
    </row>
    <row r="935" spans="1:18" x14ac:dyDescent="0.25">
      <c r="A935" s="2" t="s">
        <v>4030</v>
      </c>
      <c r="B935" s="2" t="s">
        <v>7163</v>
      </c>
      <c r="C935" s="2" t="s">
        <v>7164</v>
      </c>
      <c r="D935" s="63">
        <v>4.9375</v>
      </c>
      <c r="E935" s="63">
        <v>29.625</v>
      </c>
      <c r="F935" s="64">
        <v>6</v>
      </c>
      <c r="G935" s="63">
        <v>24.68</v>
      </c>
      <c r="H935" s="65">
        <v>15</v>
      </c>
      <c r="I935" s="64">
        <v>0.01</v>
      </c>
      <c r="J935" s="63">
        <v>449</v>
      </c>
      <c r="K935" s="64">
        <v>0.01</v>
      </c>
      <c r="L935" s="63">
        <v>374.93</v>
      </c>
      <c r="M935" s="64">
        <v>0.01</v>
      </c>
      <c r="N935" s="66">
        <v>3</v>
      </c>
      <c r="O935" s="66">
        <v>3</v>
      </c>
      <c r="P935" s="67" t="str">
        <f t="shared" si="14"/>
        <v>33</v>
      </c>
      <c r="Q935" s="67"/>
      <c r="R935" s="66" t="s">
        <v>3265</v>
      </c>
    </row>
    <row r="936" spans="1:18" x14ac:dyDescent="0.25">
      <c r="A936" s="2" t="s">
        <v>4030</v>
      </c>
      <c r="B936" s="2" t="s">
        <v>5718</v>
      </c>
      <c r="C936" s="2" t="s">
        <v>5719</v>
      </c>
      <c r="D936" s="63">
        <v>7.8100000000000014</v>
      </c>
      <c r="E936" s="63">
        <v>39.033299999999997</v>
      </c>
      <c r="F936" s="64">
        <v>4.99</v>
      </c>
      <c r="G936" s="63">
        <v>31.22</v>
      </c>
      <c r="H936" s="65">
        <v>12</v>
      </c>
      <c r="I936" s="64">
        <v>0.01</v>
      </c>
      <c r="J936" s="63">
        <v>468.4</v>
      </c>
      <c r="K936" s="64">
        <v>0.01</v>
      </c>
      <c r="L936" s="63">
        <v>374.68</v>
      </c>
      <c r="M936" s="64">
        <v>0.01</v>
      </c>
      <c r="N936" s="66">
        <v>3</v>
      </c>
      <c r="O936" s="66">
        <v>3</v>
      </c>
      <c r="P936" s="67" t="str">
        <f t="shared" si="14"/>
        <v>33</v>
      </c>
      <c r="Q936" s="68"/>
      <c r="R936" s="66" t="s">
        <v>7</v>
      </c>
    </row>
    <row r="937" spans="1:18" x14ac:dyDescent="0.25">
      <c r="A937" s="2" t="s">
        <v>4030</v>
      </c>
      <c r="B937" s="2" t="s">
        <v>7165</v>
      </c>
      <c r="C937" s="2" t="s">
        <v>7166</v>
      </c>
      <c r="D937" s="63">
        <v>3.2536231884057965</v>
      </c>
      <c r="E937" s="63">
        <v>19.521699999999999</v>
      </c>
      <c r="F937" s="64">
        <v>5.99</v>
      </c>
      <c r="G937" s="63">
        <v>16.260000000000002</v>
      </c>
      <c r="H937" s="65">
        <v>23</v>
      </c>
      <c r="I937" s="64">
        <v>0.01</v>
      </c>
      <c r="J937" s="63">
        <v>449</v>
      </c>
      <c r="K937" s="64">
        <v>0.01</v>
      </c>
      <c r="L937" s="63">
        <v>374.16</v>
      </c>
      <c r="M937" s="64">
        <v>0.01</v>
      </c>
      <c r="N937" s="66">
        <v>3</v>
      </c>
      <c r="O937" s="66">
        <v>3</v>
      </c>
      <c r="P937" s="67" t="str">
        <f t="shared" si="14"/>
        <v>33</v>
      </c>
      <c r="Q937" s="67"/>
      <c r="R937" s="66" t="s">
        <v>3265</v>
      </c>
    </row>
    <row r="938" spans="1:18" x14ac:dyDescent="0.25">
      <c r="A938" s="2" t="s">
        <v>4030</v>
      </c>
      <c r="B938" s="2" t="s">
        <v>7167</v>
      </c>
      <c r="C938" s="2" t="s">
        <v>7168</v>
      </c>
      <c r="D938" s="63">
        <v>4.1094444444444438</v>
      </c>
      <c r="E938" s="63">
        <v>24.656600000000001</v>
      </c>
      <c r="F938" s="64">
        <v>5.99</v>
      </c>
      <c r="G938" s="63">
        <v>20.54</v>
      </c>
      <c r="H938" s="65">
        <v>18</v>
      </c>
      <c r="I938" s="64">
        <v>0.01</v>
      </c>
      <c r="J938" s="63">
        <v>447.85</v>
      </c>
      <c r="K938" s="64">
        <v>0.01</v>
      </c>
      <c r="L938" s="63">
        <v>373.88</v>
      </c>
      <c r="M938" s="64">
        <v>0.01</v>
      </c>
      <c r="N938" s="66">
        <v>3</v>
      </c>
      <c r="O938" s="66">
        <v>3</v>
      </c>
      <c r="P938" s="67" t="str">
        <f t="shared" si="14"/>
        <v>33</v>
      </c>
      <c r="Q938" s="67"/>
      <c r="R938" s="66" t="s">
        <v>3265</v>
      </c>
    </row>
    <row r="939" spans="1:18" x14ac:dyDescent="0.25">
      <c r="A939" s="2" t="s">
        <v>4030</v>
      </c>
      <c r="B939" s="2" t="s">
        <v>7169</v>
      </c>
      <c r="C939" s="2" t="s">
        <v>7170</v>
      </c>
      <c r="D939" s="63">
        <v>4.6666666666666661</v>
      </c>
      <c r="E939" s="63">
        <v>28</v>
      </c>
      <c r="F939" s="64">
        <v>5.99</v>
      </c>
      <c r="G939" s="63">
        <v>23.33</v>
      </c>
      <c r="H939" s="65">
        <v>16</v>
      </c>
      <c r="I939" s="64">
        <v>0.01</v>
      </c>
      <c r="J939" s="63">
        <v>448</v>
      </c>
      <c r="K939" s="64">
        <v>0.01</v>
      </c>
      <c r="L939" s="63">
        <v>373.33</v>
      </c>
      <c r="M939" s="64">
        <v>0.01</v>
      </c>
      <c r="N939" s="66">
        <v>3</v>
      </c>
      <c r="O939" s="66">
        <v>3</v>
      </c>
      <c r="P939" s="67" t="str">
        <f t="shared" si="14"/>
        <v>33</v>
      </c>
      <c r="Q939" s="67"/>
      <c r="R939" s="66" t="s">
        <v>3265</v>
      </c>
    </row>
    <row r="940" spans="1:18" x14ac:dyDescent="0.25">
      <c r="A940" s="2" t="s">
        <v>4030</v>
      </c>
      <c r="B940" s="2" t="s">
        <v>5720</v>
      </c>
      <c r="C940" s="2" t="s">
        <v>5721</v>
      </c>
      <c r="D940" s="63">
        <v>1.8500000000000008</v>
      </c>
      <c r="E940" s="63">
        <v>21.420999999999999</v>
      </c>
      <c r="F940" s="64">
        <v>11.57</v>
      </c>
      <c r="G940" s="63">
        <v>19.57</v>
      </c>
      <c r="H940" s="65">
        <v>19</v>
      </c>
      <c r="I940" s="64">
        <v>0.01</v>
      </c>
      <c r="J940" s="63">
        <v>407</v>
      </c>
      <c r="K940" s="64">
        <v>0.01</v>
      </c>
      <c r="L940" s="63">
        <v>371.85</v>
      </c>
      <c r="M940" s="64">
        <v>0.01</v>
      </c>
      <c r="N940" s="66">
        <v>3</v>
      </c>
      <c r="O940" s="66">
        <v>3</v>
      </c>
      <c r="P940" s="67" t="str">
        <f t="shared" si="14"/>
        <v>33</v>
      </c>
      <c r="Q940" s="68"/>
      <c r="R940" s="66" t="s">
        <v>7</v>
      </c>
    </row>
    <row r="941" spans="1:18" x14ac:dyDescent="0.25">
      <c r="A941" s="2" t="s">
        <v>4030</v>
      </c>
      <c r="B941" s="2" t="s">
        <v>5722</v>
      </c>
      <c r="C941" s="2" t="s">
        <v>5723</v>
      </c>
      <c r="D941" s="63">
        <v>5.0400000000000018</v>
      </c>
      <c r="E941" s="63">
        <v>23.805499999999999</v>
      </c>
      <c r="F941" s="64">
        <v>4.72</v>
      </c>
      <c r="G941" s="63">
        <v>18.760000000000002</v>
      </c>
      <c r="H941" s="65">
        <v>20</v>
      </c>
      <c r="I941" s="64">
        <v>0.01</v>
      </c>
      <c r="J941" s="63">
        <v>472.5</v>
      </c>
      <c r="K941" s="64">
        <v>0.01</v>
      </c>
      <c r="L941" s="63">
        <v>371.7</v>
      </c>
      <c r="M941" s="64">
        <v>0.01</v>
      </c>
      <c r="N941" s="66">
        <v>3</v>
      </c>
      <c r="O941" s="66">
        <v>3</v>
      </c>
      <c r="P941" s="67" t="str">
        <f t="shared" si="14"/>
        <v>33</v>
      </c>
      <c r="Q941" s="68"/>
      <c r="R941" s="66" t="s">
        <v>7</v>
      </c>
    </row>
    <row r="942" spans="1:18" x14ac:dyDescent="0.25">
      <c r="A942" s="2" t="s">
        <v>4030</v>
      </c>
      <c r="B942" s="2" t="s">
        <v>5726</v>
      </c>
      <c r="C942" s="2" t="s">
        <v>5727</v>
      </c>
      <c r="D942" s="63">
        <v>6.9899999999999993</v>
      </c>
      <c r="E942" s="63">
        <v>37.75</v>
      </c>
      <c r="F942" s="64">
        <v>5.4</v>
      </c>
      <c r="G942" s="63">
        <v>30.76</v>
      </c>
      <c r="H942" s="65">
        <v>12</v>
      </c>
      <c r="I942" s="64">
        <v>0.01</v>
      </c>
      <c r="J942" s="63">
        <v>453</v>
      </c>
      <c r="K942" s="64">
        <v>0.01</v>
      </c>
      <c r="L942" s="63">
        <v>369.12</v>
      </c>
      <c r="M942" s="64">
        <v>0.01</v>
      </c>
      <c r="N942" s="66">
        <v>3</v>
      </c>
      <c r="O942" s="66">
        <v>3</v>
      </c>
      <c r="P942" s="67" t="str">
        <f t="shared" si="14"/>
        <v>33</v>
      </c>
      <c r="Q942" s="68"/>
      <c r="R942" s="66" t="s">
        <v>7</v>
      </c>
    </row>
    <row r="943" spans="1:18" x14ac:dyDescent="0.25">
      <c r="A943" s="2" t="s">
        <v>4030</v>
      </c>
      <c r="B943" s="2" t="s">
        <v>7171</v>
      </c>
      <c r="C943" s="2" t="s">
        <v>7172</v>
      </c>
      <c r="D943" s="63">
        <v>3.690833333333333</v>
      </c>
      <c r="E943" s="63">
        <v>22.145</v>
      </c>
      <c r="F943" s="64">
        <v>6</v>
      </c>
      <c r="G943" s="63">
        <v>18.45</v>
      </c>
      <c r="H943" s="65">
        <v>20</v>
      </c>
      <c r="I943" s="64">
        <v>0.01</v>
      </c>
      <c r="J943" s="63">
        <v>442.9</v>
      </c>
      <c r="K943" s="64">
        <v>0.01</v>
      </c>
      <c r="L943" s="63">
        <v>369.08</v>
      </c>
      <c r="M943" s="64">
        <v>0.01</v>
      </c>
      <c r="N943" s="66">
        <v>3</v>
      </c>
      <c r="O943" s="66">
        <v>3</v>
      </c>
      <c r="P943" s="67" t="str">
        <f t="shared" si="14"/>
        <v>33</v>
      </c>
      <c r="Q943" s="67"/>
      <c r="R943" s="66" t="s">
        <v>3265</v>
      </c>
    </row>
    <row r="944" spans="1:18" x14ac:dyDescent="0.25">
      <c r="A944" s="2" t="s">
        <v>4030</v>
      </c>
      <c r="B944" s="2" t="s">
        <v>5728</v>
      </c>
      <c r="C944" s="2" t="s">
        <v>5729</v>
      </c>
      <c r="D944" s="63">
        <v>3.0900000000000016</v>
      </c>
      <c r="E944" s="63">
        <v>19.078199999999999</v>
      </c>
      <c r="F944" s="64">
        <v>6.17</v>
      </c>
      <c r="G944" s="63">
        <v>15.98</v>
      </c>
      <c r="H944" s="65">
        <v>23</v>
      </c>
      <c r="I944" s="64">
        <v>0.01</v>
      </c>
      <c r="J944" s="63">
        <v>438.8</v>
      </c>
      <c r="K944" s="64">
        <v>0.01</v>
      </c>
      <c r="L944" s="63">
        <v>367.73</v>
      </c>
      <c r="M944" s="64">
        <v>0.01</v>
      </c>
      <c r="N944" s="66">
        <v>3</v>
      </c>
      <c r="O944" s="66">
        <v>3</v>
      </c>
      <c r="P944" s="67" t="str">
        <f t="shared" si="14"/>
        <v>33</v>
      </c>
      <c r="Q944" s="68"/>
      <c r="R944" s="66" t="s">
        <v>7</v>
      </c>
    </row>
    <row r="945" spans="1:18" x14ac:dyDescent="0.25">
      <c r="A945" s="2" t="s">
        <v>4030</v>
      </c>
      <c r="B945" s="2" t="s">
        <v>5730</v>
      </c>
      <c r="C945" s="2" t="s">
        <v>5731</v>
      </c>
      <c r="D945" s="63">
        <v>3.4699999999999998</v>
      </c>
      <c r="E945" s="63">
        <v>22.8157</v>
      </c>
      <c r="F945" s="64">
        <v>6.57</v>
      </c>
      <c r="G945" s="63">
        <v>19.34</v>
      </c>
      <c r="H945" s="65">
        <v>19</v>
      </c>
      <c r="I945" s="64">
        <v>0.01</v>
      </c>
      <c r="J945" s="63">
        <v>433.5</v>
      </c>
      <c r="K945" s="64">
        <v>0.01</v>
      </c>
      <c r="L945" s="63">
        <v>367.57</v>
      </c>
      <c r="M945" s="64">
        <v>0.01</v>
      </c>
      <c r="N945" s="66">
        <v>3</v>
      </c>
      <c r="O945" s="66">
        <v>3</v>
      </c>
      <c r="P945" s="67" t="str">
        <f t="shared" si="14"/>
        <v>33</v>
      </c>
      <c r="Q945" s="68"/>
      <c r="R945" s="66" t="s">
        <v>7</v>
      </c>
    </row>
    <row r="946" spans="1:18" x14ac:dyDescent="0.25">
      <c r="A946" s="2" t="s">
        <v>4030</v>
      </c>
      <c r="B946" s="2" t="s">
        <v>5732</v>
      </c>
      <c r="C946" s="2" t="s">
        <v>5733</v>
      </c>
      <c r="D946" s="63">
        <v>3.5600000000000009</v>
      </c>
      <c r="E946" s="63">
        <v>22.391300000000001</v>
      </c>
      <c r="F946" s="64">
        <v>6.28</v>
      </c>
      <c r="G946" s="63">
        <v>18.829999999999998</v>
      </c>
      <c r="H946" s="65">
        <v>19</v>
      </c>
      <c r="I946" s="64">
        <v>0.01</v>
      </c>
      <c r="J946" s="63">
        <v>435</v>
      </c>
      <c r="K946" s="64">
        <v>0.01</v>
      </c>
      <c r="L946" s="63">
        <v>367.36</v>
      </c>
      <c r="M946" s="64">
        <v>0.01</v>
      </c>
      <c r="N946" s="66">
        <v>3</v>
      </c>
      <c r="O946" s="66">
        <v>3</v>
      </c>
      <c r="P946" s="67" t="str">
        <f t="shared" si="14"/>
        <v>33</v>
      </c>
      <c r="Q946" s="68"/>
      <c r="R946" s="66" t="s">
        <v>7</v>
      </c>
    </row>
    <row r="947" spans="1:18" x14ac:dyDescent="0.25">
      <c r="A947" s="2" t="s">
        <v>4030</v>
      </c>
      <c r="B947" s="2" t="s">
        <v>5734</v>
      </c>
      <c r="C947" s="2" t="s">
        <v>5735</v>
      </c>
      <c r="D947" s="63">
        <v>5.4599999999999982</v>
      </c>
      <c r="E947" s="63">
        <v>29.883299999999998</v>
      </c>
      <c r="F947" s="64">
        <v>5.47</v>
      </c>
      <c r="G947" s="63">
        <v>24.42</v>
      </c>
      <c r="H947" s="65">
        <v>15</v>
      </c>
      <c r="I947" s="64">
        <v>0.01</v>
      </c>
      <c r="J947" s="63">
        <v>448.25</v>
      </c>
      <c r="K947" s="64">
        <v>0.01</v>
      </c>
      <c r="L947" s="63">
        <v>366.35</v>
      </c>
      <c r="M947" s="64">
        <v>0.01</v>
      </c>
      <c r="N947" s="66">
        <v>3</v>
      </c>
      <c r="O947" s="66">
        <v>3</v>
      </c>
      <c r="P947" s="67" t="str">
        <f t="shared" si="14"/>
        <v>33</v>
      </c>
      <c r="Q947" s="68"/>
      <c r="R947" s="66" t="s">
        <v>7</v>
      </c>
    </row>
    <row r="948" spans="1:18" x14ac:dyDescent="0.25">
      <c r="A948" s="2" t="s">
        <v>4030</v>
      </c>
      <c r="B948" s="2" t="s">
        <v>5736</v>
      </c>
      <c r="C948" s="2" t="s">
        <v>5737</v>
      </c>
      <c r="D948" s="63">
        <v>7.3299999999999992</v>
      </c>
      <c r="E948" s="63">
        <v>37.8583</v>
      </c>
      <c r="F948" s="64">
        <v>5.16</v>
      </c>
      <c r="G948" s="63">
        <v>30.52</v>
      </c>
      <c r="H948" s="65">
        <v>12</v>
      </c>
      <c r="I948" s="64">
        <v>0.01</v>
      </c>
      <c r="J948" s="63">
        <v>454.3</v>
      </c>
      <c r="K948" s="64">
        <v>0.01</v>
      </c>
      <c r="L948" s="63">
        <v>366.34</v>
      </c>
      <c r="M948" s="64">
        <v>0.01</v>
      </c>
      <c r="N948" s="66">
        <v>3</v>
      </c>
      <c r="O948" s="66">
        <v>3</v>
      </c>
      <c r="P948" s="67" t="str">
        <f t="shared" si="14"/>
        <v>33</v>
      </c>
      <c r="Q948" s="68"/>
      <c r="R948" s="66" t="s">
        <v>7</v>
      </c>
    </row>
    <row r="949" spans="1:18" x14ac:dyDescent="0.25">
      <c r="A949" s="2" t="s">
        <v>4030</v>
      </c>
      <c r="B949" s="2" t="s">
        <v>5738</v>
      </c>
      <c r="C949" s="2" t="s">
        <v>5739</v>
      </c>
      <c r="D949" s="63">
        <v>4.1899999999999995</v>
      </c>
      <c r="E949" s="63">
        <v>21.619</v>
      </c>
      <c r="F949" s="64">
        <v>5.15</v>
      </c>
      <c r="G949" s="63">
        <v>17.420000000000002</v>
      </c>
      <c r="H949" s="65">
        <v>21</v>
      </c>
      <c r="I949" s="64">
        <v>0.01</v>
      </c>
      <c r="J949" s="63">
        <v>454</v>
      </c>
      <c r="K949" s="64">
        <v>0.01</v>
      </c>
      <c r="L949" s="63">
        <v>366.01</v>
      </c>
      <c r="M949" s="64">
        <v>0.01</v>
      </c>
      <c r="N949" s="66">
        <v>3</v>
      </c>
      <c r="O949" s="66">
        <v>3</v>
      </c>
      <c r="P949" s="67" t="str">
        <f t="shared" si="14"/>
        <v>33</v>
      </c>
      <c r="Q949" s="68"/>
      <c r="R949" s="66" t="s">
        <v>7</v>
      </c>
    </row>
    <row r="950" spans="1:18" x14ac:dyDescent="0.25">
      <c r="A950" s="2" t="s">
        <v>4030</v>
      </c>
      <c r="B950" s="2" t="s">
        <v>5740</v>
      </c>
      <c r="C950" s="2" t="s">
        <v>5741</v>
      </c>
      <c r="D950" s="63">
        <v>5.2000000000000011</v>
      </c>
      <c r="E950" s="63">
        <v>23.439399999999999</v>
      </c>
      <c r="F950" s="64">
        <v>4.5</v>
      </c>
      <c r="G950" s="63">
        <v>18.23</v>
      </c>
      <c r="H950" s="65">
        <v>20</v>
      </c>
      <c r="I950" s="64">
        <v>0.01</v>
      </c>
      <c r="J950" s="63">
        <v>469.35</v>
      </c>
      <c r="K950" s="64">
        <v>0.01</v>
      </c>
      <c r="L950" s="63">
        <v>365.35</v>
      </c>
      <c r="M950" s="64">
        <v>0.01</v>
      </c>
      <c r="N950" s="66">
        <v>3</v>
      </c>
      <c r="O950" s="66">
        <v>3</v>
      </c>
      <c r="P950" s="67" t="str">
        <f t="shared" si="14"/>
        <v>33</v>
      </c>
      <c r="Q950" s="68"/>
      <c r="R950" s="66" t="s">
        <v>7</v>
      </c>
    </row>
    <row r="951" spans="1:18" x14ac:dyDescent="0.25">
      <c r="A951" s="2" t="s">
        <v>4030</v>
      </c>
      <c r="B951" s="2" t="s">
        <v>5742</v>
      </c>
      <c r="C951" s="2" t="s">
        <v>5743</v>
      </c>
      <c r="D951" s="63">
        <v>3.8800000000000008</v>
      </c>
      <c r="E951" s="63">
        <v>28.2</v>
      </c>
      <c r="F951" s="64">
        <v>7.26</v>
      </c>
      <c r="G951" s="63">
        <v>24.32</v>
      </c>
      <c r="H951" s="65">
        <v>15</v>
      </c>
      <c r="I951" s="64">
        <v>0.01</v>
      </c>
      <c r="J951" s="63">
        <v>423</v>
      </c>
      <c r="K951" s="64">
        <v>0.01</v>
      </c>
      <c r="L951" s="63">
        <v>364.8</v>
      </c>
      <c r="M951" s="64">
        <v>0.01</v>
      </c>
      <c r="N951" s="66">
        <v>3</v>
      </c>
      <c r="O951" s="66">
        <v>3</v>
      </c>
      <c r="P951" s="67" t="str">
        <f t="shared" si="14"/>
        <v>33</v>
      </c>
      <c r="Q951" s="68"/>
      <c r="R951" s="66" t="s">
        <v>7</v>
      </c>
    </row>
    <row r="952" spans="1:18" x14ac:dyDescent="0.25">
      <c r="A952" s="2" t="s">
        <v>4030</v>
      </c>
      <c r="B952" s="2" t="s">
        <v>5744</v>
      </c>
      <c r="C952" s="2" t="s">
        <v>5745</v>
      </c>
      <c r="D952" s="63">
        <v>3.11</v>
      </c>
      <c r="E952" s="63">
        <v>18.934699999999999</v>
      </c>
      <c r="F952" s="64">
        <v>6.08</v>
      </c>
      <c r="G952" s="63">
        <v>15.82</v>
      </c>
      <c r="H952" s="65">
        <v>23</v>
      </c>
      <c r="I952" s="64">
        <v>0.01</v>
      </c>
      <c r="J952" s="63">
        <v>435.5</v>
      </c>
      <c r="K952" s="64">
        <v>0.01</v>
      </c>
      <c r="L952" s="63">
        <v>363.97</v>
      </c>
      <c r="M952" s="64">
        <v>0.01</v>
      </c>
      <c r="N952" s="66">
        <v>3</v>
      </c>
      <c r="O952" s="66">
        <v>3</v>
      </c>
      <c r="P952" s="67" t="str">
        <f t="shared" si="14"/>
        <v>33</v>
      </c>
      <c r="Q952" s="68"/>
      <c r="R952" s="66" t="s">
        <v>7</v>
      </c>
    </row>
    <row r="953" spans="1:18" x14ac:dyDescent="0.25">
      <c r="A953" s="2" t="s">
        <v>4030</v>
      </c>
      <c r="B953" s="2" t="s">
        <v>7173</v>
      </c>
      <c r="C953" s="2" t="s">
        <v>7174</v>
      </c>
      <c r="D953" s="63">
        <v>2.7592592592592586</v>
      </c>
      <c r="E953" s="63">
        <v>16.555499999999999</v>
      </c>
      <c r="F953" s="64">
        <v>5.99</v>
      </c>
      <c r="G953" s="63">
        <v>13.79</v>
      </c>
      <c r="H953" s="65">
        <v>25</v>
      </c>
      <c r="I953" s="64">
        <v>0.02</v>
      </c>
      <c r="J953" s="63">
        <v>431</v>
      </c>
      <c r="K953" s="64">
        <v>0.01</v>
      </c>
      <c r="L953" s="63">
        <v>362.01</v>
      </c>
      <c r="M953" s="64">
        <v>0.01</v>
      </c>
      <c r="N953" s="66">
        <v>3</v>
      </c>
      <c r="O953" s="66">
        <v>3</v>
      </c>
      <c r="P953" s="67" t="str">
        <f t="shared" si="14"/>
        <v>33</v>
      </c>
      <c r="Q953" s="67"/>
      <c r="R953" s="66" t="s">
        <v>3265</v>
      </c>
    </row>
    <row r="954" spans="1:18" x14ac:dyDescent="0.25">
      <c r="A954" s="2" t="s">
        <v>4030</v>
      </c>
      <c r="B954" s="2" t="s">
        <v>5748</v>
      </c>
      <c r="C954" s="2" t="s">
        <v>5749</v>
      </c>
      <c r="D954" s="63">
        <v>2.2599999999999985</v>
      </c>
      <c r="E954" s="63">
        <v>15.6136</v>
      </c>
      <c r="F954" s="64">
        <v>6.9</v>
      </c>
      <c r="G954" s="63">
        <v>13.35</v>
      </c>
      <c r="H954" s="65">
        <v>28</v>
      </c>
      <c r="I954" s="64">
        <v>0.02</v>
      </c>
      <c r="J954" s="63">
        <v>424.5</v>
      </c>
      <c r="K954" s="64">
        <v>0.01</v>
      </c>
      <c r="L954" s="63">
        <v>361.22</v>
      </c>
      <c r="M954" s="64">
        <v>0.01</v>
      </c>
      <c r="N954" s="66">
        <v>3</v>
      </c>
      <c r="O954" s="66">
        <v>3</v>
      </c>
      <c r="P954" s="67" t="str">
        <f t="shared" si="14"/>
        <v>33</v>
      </c>
      <c r="Q954" s="68"/>
      <c r="R954" s="66" t="s">
        <v>7</v>
      </c>
    </row>
    <row r="955" spans="1:18" x14ac:dyDescent="0.25">
      <c r="A955" s="2" t="s">
        <v>4030</v>
      </c>
      <c r="B955" s="2" t="s">
        <v>5750</v>
      </c>
      <c r="C955" s="2" t="s">
        <v>5751</v>
      </c>
      <c r="D955" s="63">
        <v>4.53</v>
      </c>
      <c r="E955" s="63">
        <v>26.18</v>
      </c>
      <c r="F955" s="64">
        <v>5.77</v>
      </c>
      <c r="G955" s="63">
        <v>21.65</v>
      </c>
      <c r="H955" s="65">
        <v>17</v>
      </c>
      <c r="I955" s="64">
        <v>0.01</v>
      </c>
      <c r="J955" s="63">
        <v>436.7</v>
      </c>
      <c r="K955" s="64">
        <v>0.01</v>
      </c>
      <c r="L955" s="63">
        <v>359.69</v>
      </c>
      <c r="M955" s="64">
        <v>0.01</v>
      </c>
      <c r="N955" s="66">
        <v>3</v>
      </c>
      <c r="O955" s="66">
        <v>3</v>
      </c>
      <c r="P955" s="67" t="str">
        <f t="shared" si="14"/>
        <v>33</v>
      </c>
      <c r="Q955" s="68"/>
      <c r="R955" s="66" t="s">
        <v>7</v>
      </c>
    </row>
    <row r="956" spans="1:18" x14ac:dyDescent="0.25">
      <c r="A956" s="2" t="s">
        <v>4030</v>
      </c>
      <c r="B956" s="2" t="s">
        <v>5754</v>
      </c>
      <c r="C956" s="2" t="s">
        <v>5755</v>
      </c>
      <c r="D956" s="63">
        <v>3.8299999999999992</v>
      </c>
      <c r="E956" s="63">
        <v>22.711099999999998</v>
      </c>
      <c r="F956" s="64">
        <v>5.92</v>
      </c>
      <c r="G956" s="63">
        <v>18.88</v>
      </c>
      <c r="H956" s="65">
        <v>19</v>
      </c>
      <c r="I956" s="64">
        <v>0.01</v>
      </c>
      <c r="J956" s="63">
        <v>429.8</v>
      </c>
      <c r="K956" s="64">
        <v>0.01</v>
      </c>
      <c r="L956" s="63">
        <v>357.03</v>
      </c>
      <c r="M956" s="64">
        <v>0.01</v>
      </c>
      <c r="N956" s="66">
        <v>3</v>
      </c>
      <c r="O956" s="66">
        <v>3</v>
      </c>
      <c r="P956" s="67" t="str">
        <f t="shared" si="14"/>
        <v>33</v>
      </c>
      <c r="Q956" s="68"/>
      <c r="R956" s="66" t="s">
        <v>7</v>
      </c>
    </row>
    <row r="957" spans="1:18" x14ac:dyDescent="0.25">
      <c r="A957" s="2" t="s">
        <v>4030</v>
      </c>
      <c r="B957" s="2" t="s">
        <v>5756</v>
      </c>
      <c r="C957" s="2" t="s">
        <v>5757</v>
      </c>
      <c r="D957" s="63">
        <v>4.0499999999999989</v>
      </c>
      <c r="E957" s="63">
        <v>21.028500000000001</v>
      </c>
      <c r="F957" s="64">
        <v>5.19</v>
      </c>
      <c r="G957" s="63">
        <v>16.97</v>
      </c>
      <c r="H957" s="65">
        <v>21</v>
      </c>
      <c r="I957" s="64">
        <v>0.01</v>
      </c>
      <c r="J957" s="63">
        <v>441.6</v>
      </c>
      <c r="K957" s="64">
        <v>0.01</v>
      </c>
      <c r="L957" s="63">
        <v>356.55</v>
      </c>
      <c r="M957" s="64">
        <v>0.01</v>
      </c>
      <c r="N957" s="66">
        <v>3</v>
      </c>
      <c r="O957" s="66">
        <v>3</v>
      </c>
      <c r="P957" s="67" t="str">
        <f t="shared" si="14"/>
        <v>33</v>
      </c>
      <c r="Q957" s="68"/>
      <c r="R957" s="66" t="s">
        <v>7</v>
      </c>
    </row>
    <row r="958" spans="1:18" x14ac:dyDescent="0.25">
      <c r="A958" s="2" t="s">
        <v>4030</v>
      </c>
      <c r="B958" s="2" t="s">
        <v>5760</v>
      </c>
      <c r="C958" s="2" t="s">
        <v>5372</v>
      </c>
      <c r="D958" s="63">
        <v>3.7900000000000005</v>
      </c>
      <c r="E958" s="63">
        <v>18.899999999999999</v>
      </c>
      <c r="F958" s="64">
        <v>4.9800000000000004</v>
      </c>
      <c r="G958" s="63">
        <v>15.11</v>
      </c>
      <c r="H958" s="65">
        <v>23</v>
      </c>
      <c r="I958" s="64">
        <v>0.01</v>
      </c>
      <c r="J958" s="63">
        <v>441</v>
      </c>
      <c r="K958" s="64">
        <v>0.01</v>
      </c>
      <c r="L958" s="63">
        <v>353.83</v>
      </c>
      <c r="M958" s="64">
        <v>0.01</v>
      </c>
      <c r="N958" s="66">
        <v>3</v>
      </c>
      <c r="O958" s="66">
        <v>3</v>
      </c>
      <c r="P958" s="67" t="str">
        <f t="shared" si="14"/>
        <v>33</v>
      </c>
      <c r="Q958" s="68"/>
      <c r="R958" s="66" t="s">
        <v>7</v>
      </c>
    </row>
    <row r="959" spans="1:18" x14ac:dyDescent="0.25">
      <c r="A959" s="2" t="s">
        <v>4030</v>
      </c>
      <c r="B959" s="2" t="s">
        <v>5761</v>
      </c>
      <c r="C959" s="2" t="s">
        <v>5762</v>
      </c>
      <c r="D959" s="63">
        <v>3.8299999999999992</v>
      </c>
      <c r="E959" s="63">
        <v>20.664200000000001</v>
      </c>
      <c r="F959" s="64">
        <v>5.39</v>
      </c>
      <c r="G959" s="63">
        <v>16.829999999999998</v>
      </c>
      <c r="H959" s="65">
        <v>21</v>
      </c>
      <c r="I959" s="64">
        <v>0.01</v>
      </c>
      <c r="J959" s="63">
        <v>433.95</v>
      </c>
      <c r="K959" s="64">
        <v>0.01</v>
      </c>
      <c r="L959" s="63">
        <v>353.52</v>
      </c>
      <c r="M959" s="64">
        <v>0.01</v>
      </c>
      <c r="N959" s="66">
        <v>3</v>
      </c>
      <c r="O959" s="66">
        <v>3</v>
      </c>
      <c r="P959" s="67" t="str">
        <f t="shared" si="14"/>
        <v>33</v>
      </c>
      <c r="Q959" s="68"/>
      <c r="R959" s="66" t="s">
        <v>7</v>
      </c>
    </row>
    <row r="960" spans="1:18" x14ac:dyDescent="0.25">
      <c r="A960" s="2" t="s">
        <v>4030</v>
      </c>
      <c r="B960" s="2" t="s">
        <v>5763</v>
      </c>
      <c r="C960" s="2" t="s">
        <v>5764</v>
      </c>
      <c r="D960" s="63">
        <v>2.100000000000001</v>
      </c>
      <c r="E960" s="63">
        <v>16.611499999999999</v>
      </c>
      <c r="F960" s="64">
        <v>7.91</v>
      </c>
      <c r="G960" s="63">
        <v>14.51</v>
      </c>
      <c r="H960" s="65">
        <v>24</v>
      </c>
      <c r="I960" s="64">
        <v>0.02</v>
      </c>
      <c r="J960" s="63">
        <v>403.9</v>
      </c>
      <c r="K960" s="64">
        <v>0.01</v>
      </c>
      <c r="L960" s="63">
        <v>353.5</v>
      </c>
      <c r="M960" s="64">
        <v>0.01</v>
      </c>
      <c r="N960" s="66">
        <v>3</v>
      </c>
      <c r="O960" s="66">
        <v>3</v>
      </c>
      <c r="P960" s="67" t="str">
        <f t="shared" si="14"/>
        <v>33</v>
      </c>
      <c r="Q960" s="68"/>
      <c r="R960" s="66" t="s">
        <v>7</v>
      </c>
    </row>
    <row r="961" spans="1:18" x14ac:dyDescent="0.25">
      <c r="A961" s="2" t="s">
        <v>4030</v>
      </c>
      <c r="B961" s="2" t="s">
        <v>5765</v>
      </c>
      <c r="C961" s="2" t="s">
        <v>5766</v>
      </c>
      <c r="D961" s="63">
        <v>4.5799999999999992</v>
      </c>
      <c r="E961" s="63">
        <v>32.075000000000003</v>
      </c>
      <c r="F961" s="64">
        <v>7</v>
      </c>
      <c r="G961" s="63">
        <v>27.49</v>
      </c>
      <c r="H961" s="65">
        <v>13</v>
      </c>
      <c r="I961" s="64">
        <v>0.01</v>
      </c>
      <c r="J961" s="63">
        <v>412.9</v>
      </c>
      <c r="K961" s="64">
        <v>0.01</v>
      </c>
      <c r="L961" s="63">
        <v>353.36</v>
      </c>
      <c r="M961" s="64">
        <v>0.01</v>
      </c>
      <c r="N961" s="66">
        <v>3</v>
      </c>
      <c r="O961" s="66">
        <v>3</v>
      </c>
      <c r="P961" s="67" t="str">
        <f t="shared" si="14"/>
        <v>33</v>
      </c>
      <c r="Q961" s="68"/>
      <c r="R961" s="66" t="s">
        <v>7</v>
      </c>
    </row>
    <row r="962" spans="1:18" x14ac:dyDescent="0.25">
      <c r="A962" s="2" t="s">
        <v>4030</v>
      </c>
      <c r="B962" s="2" t="s">
        <v>5767</v>
      </c>
      <c r="C962" s="2" t="s">
        <v>5768</v>
      </c>
      <c r="D962" s="63">
        <v>3.75</v>
      </c>
      <c r="E962" s="63">
        <v>25.7437</v>
      </c>
      <c r="F962" s="64">
        <v>6.86</v>
      </c>
      <c r="G962" s="63">
        <v>21.99</v>
      </c>
      <c r="H962" s="65">
        <v>16</v>
      </c>
      <c r="I962" s="64">
        <v>0.01</v>
      </c>
      <c r="J962" s="63">
        <v>411.9</v>
      </c>
      <c r="K962" s="64">
        <v>0.01</v>
      </c>
      <c r="L962" s="63">
        <v>351.9</v>
      </c>
      <c r="M962" s="64">
        <v>0.01</v>
      </c>
      <c r="N962" s="66">
        <v>3</v>
      </c>
      <c r="O962" s="66">
        <v>3</v>
      </c>
      <c r="P962" s="67" t="str">
        <f t="shared" si="14"/>
        <v>33</v>
      </c>
      <c r="Q962" s="68"/>
      <c r="R962" s="66" t="s">
        <v>7</v>
      </c>
    </row>
    <row r="963" spans="1:18" x14ac:dyDescent="0.25">
      <c r="A963" s="2" t="s">
        <v>4030</v>
      </c>
      <c r="B963" s="2" t="s">
        <v>5769</v>
      </c>
      <c r="C963" s="2" t="s">
        <v>5770</v>
      </c>
      <c r="D963" s="63">
        <v>3.1100000000000003</v>
      </c>
      <c r="E963" s="63">
        <v>20.666599999999999</v>
      </c>
      <c r="F963" s="64">
        <v>6.64</v>
      </c>
      <c r="G963" s="63">
        <v>17.55</v>
      </c>
      <c r="H963" s="65">
        <v>20</v>
      </c>
      <c r="I963" s="64">
        <v>0.01</v>
      </c>
      <c r="J963" s="63">
        <v>414</v>
      </c>
      <c r="K963" s="64">
        <v>0.01</v>
      </c>
      <c r="L963" s="63">
        <v>351.8</v>
      </c>
      <c r="M963" s="64">
        <v>0.01</v>
      </c>
      <c r="N963" s="66">
        <v>3</v>
      </c>
      <c r="O963" s="66">
        <v>3</v>
      </c>
      <c r="P963" s="67" t="str">
        <f t="shared" si="14"/>
        <v>33</v>
      </c>
      <c r="Q963" s="68"/>
      <c r="R963" s="66" t="s">
        <v>7</v>
      </c>
    </row>
    <row r="964" spans="1:18" x14ac:dyDescent="0.25">
      <c r="A964" s="2" t="s">
        <v>4030</v>
      </c>
      <c r="B964" s="2" t="s">
        <v>5771</v>
      </c>
      <c r="C964" s="2" t="s">
        <v>5772</v>
      </c>
      <c r="D964" s="63">
        <v>3.1100000000000003</v>
      </c>
      <c r="E964" s="63">
        <v>18.8</v>
      </c>
      <c r="F964" s="64">
        <v>6.04</v>
      </c>
      <c r="G964" s="63">
        <v>15.69</v>
      </c>
      <c r="H964" s="65">
        <v>23</v>
      </c>
      <c r="I964" s="64">
        <v>0.01</v>
      </c>
      <c r="J964" s="63">
        <v>422.8</v>
      </c>
      <c r="K964" s="64">
        <v>0.01</v>
      </c>
      <c r="L964" s="63">
        <v>351.27</v>
      </c>
      <c r="M964" s="64">
        <v>0.01</v>
      </c>
      <c r="N964" s="66">
        <v>3</v>
      </c>
      <c r="O964" s="66">
        <v>3</v>
      </c>
      <c r="P964" s="67" t="str">
        <f t="shared" si="14"/>
        <v>33</v>
      </c>
      <c r="Q964" s="68"/>
      <c r="R964" s="66" t="s">
        <v>7</v>
      </c>
    </row>
    <row r="965" spans="1:18" x14ac:dyDescent="0.25">
      <c r="A965" s="2" t="s">
        <v>4030</v>
      </c>
      <c r="B965" s="2" t="s">
        <v>5773</v>
      </c>
      <c r="C965" s="2" t="s">
        <v>5774</v>
      </c>
      <c r="D965" s="63">
        <v>2.64</v>
      </c>
      <c r="E965" s="63">
        <v>20.2105</v>
      </c>
      <c r="F965" s="64">
        <v>7.65</v>
      </c>
      <c r="G965" s="63">
        <v>17.57</v>
      </c>
      <c r="H965" s="65">
        <v>20</v>
      </c>
      <c r="I965" s="64">
        <v>0.01</v>
      </c>
      <c r="J965" s="63">
        <v>403</v>
      </c>
      <c r="K965" s="64">
        <v>0.01</v>
      </c>
      <c r="L965" s="63">
        <v>350.2</v>
      </c>
      <c r="M965" s="64">
        <v>0.01</v>
      </c>
      <c r="N965" s="66">
        <v>3</v>
      </c>
      <c r="O965" s="66">
        <v>3</v>
      </c>
      <c r="P965" s="67" t="str">
        <f t="shared" si="14"/>
        <v>33</v>
      </c>
      <c r="Q965" s="68"/>
      <c r="R965" s="66" t="s">
        <v>7</v>
      </c>
    </row>
    <row r="966" spans="1:18" x14ac:dyDescent="0.25">
      <c r="A966" s="2" t="s">
        <v>4030</v>
      </c>
      <c r="B966" s="2" t="s">
        <v>5775</v>
      </c>
      <c r="C966" s="2" t="s">
        <v>5776</v>
      </c>
      <c r="D966" s="63">
        <v>1.7599999999999993</v>
      </c>
      <c r="E966" s="63">
        <v>10.892799999999999</v>
      </c>
      <c r="F966" s="64">
        <v>6.18</v>
      </c>
      <c r="G966" s="63">
        <v>9.1300000000000008</v>
      </c>
      <c r="H966" s="65">
        <v>38</v>
      </c>
      <c r="I966" s="64">
        <v>0.03</v>
      </c>
      <c r="J966" s="63">
        <v>416.5</v>
      </c>
      <c r="K966" s="64">
        <v>0.01</v>
      </c>
      <c r="L966" s="63">
        <v>349.62</v>
      </c>
      <c r="M966" s="64">
        <v>0.01</v>
      </c>
      <c r="N966" s="66">
        <v>3</v>
      </c>
      <c r="O966" s="66">
        <v>3</v>
      </c>
      <c r="P966" s="67" t="str">
        <f t="shared" si="14"/>
        <v>33</v>
      </c>
      <c r="Q966" s="68"/>
      <c r="R966" s="66" t="s">
        <v>7</v>
      </c>
    </row>
    <row r="967" spans="1:18" x14ac:dyDescent="0.25">
      <c r="A967" s="2" t="s">
        <v>4030</v>
      </c>
      <c r="B967" s="2" t="s">
        <v>5777</v>
      </c>
      <c r="C967" s="2" t="s">
        <v>5778</v>
      </c>
      <c r="D967" s="63">
        <v>1.5100000000000005</v>
      </c>
      <c r="E967" s="63">
        <v>15.017300000000001</v>
      </c>
      <c r="F967" s="64">
        <v>9.94</v>
      </c>
      <c r="G967" s="63">
        <v>13.5</v>
      </c>
      <c r="H967" s="65">
        <v>26</v>
      </c>
      <c r="I967" s="64">
        <v>0.02</v>
      </c>
      <c r="J967" s="63">
        <v>388.4</v>
      </c>
      <c r="K967" s="64">
        <v>0.01</v>
      </c>
      <c r="L967" s="63">
        <v>349.14</v>
      </c>
      <c r="M967" s="64">
        <v>0.01</v>
      </c>
      <c r="N967" s="66">
        <v>3</v>
      </c>
      <c r="O967" s="66">
        <v>3</v>
      </c>
      <c r="P967" s="67" t="str">
        <f t="shared" ref="P967:P1030" si="15">N967&amp;O967</f>
        <v>33</v>
      </c>
      <c r="Q967" s="68"/>
      <c r="R967" s="66" t="s">
        <v>7</v>
      </c>
    </row>
    <row r="968" spans="1:18" x14ac:dyDescent="0.25">
      <c r="A968" s="2" t="s">
        <v>4030</v>
      </c>
      <c r="B968" s="2" t="s">
        <v>5779</v>
      </c>
      <c r="C968" s="2" t="s">
        <v>5780</v>
      </c>
      <c r="D968" s="63">
        <v>3.87</v>
      </c>
      <c r="E968" s="63">
        <v>22.223600000000001</v>
      </c>
      <c r="F968" s="64">
        <v>5.74</v>
      </c>
      <c r="G968" s="63">
        <v>18.350000000000001</v>
      </c>
      <c r="H968" s="65">
        <v>19</v>
      </c>
      <c r="I968" s="64">
        <v>0.01</v>
      </c>
      <c r="J968" s="63">
        <v>422.25</v>
      </c>
      <c r="K968" s="64">
        <v>0.01</v>
      </c>
      <c r="L968" s="63">
        <v>348.72</v>
      </c>
      <c r="M968" s="64">
        <v>0.01</v>
      </c>
      <c r="N968" s="66">
        <v>3</v>
      </c>
      <c r="O968" s="66">
        <v>3</v>
      </c>
      <c r="P968" s="67" t="str">
        <f t="shared" si="15"/>
        <v>33</v>
      </c>
      <c r="Q968" s="68"/>
      <c r="R968" s="66" t="s">
        <v>7</v>
      </c>
    </row>
    <row r="969" spans="1:18" x14ac:dyDescent="0.25">
      <c r="A969" s="2" t="s">
        <v>4030</v>
      </c>
      <c r="B969" s="2" t="s">
        <v>7175</v>
      </c>
      <c r="C969" s="2" t="s">
        <v>7176</v>
      </c>
      <c r="D969" s="63">
        <v>4.9761904761904754</v>
      </c>
      <c r="E969" s="63">
        <v>29.857099999999999</v>
      </c>
      <c r="F969" s="64">
        <v>5.99</v>
      </c>
      <c r="G969" s="63">
        <v>24.88</v>
      </c>
      <c r="H969" s="65">
        <v>14</v>
      </c>
      <c r="I969" s="64">
        <v>0.01</v>
      </c>
      <c r="J969" s="63">
        <v>418</v>
      </c>
      <c r="K969" s="64">
        <v>0.01</v>
      </c>
      <c r="L969" s="63">
        <v>348.33</v>
      </c>
      <c r="M969" s="64">
        <v>0.01</v>
      </c>
      <c r="N969" s="66">
        <v>3</v>
      </c>
      <c r="O969" s="66">
        <v>3</v>
      </c>
      <c r="P969" s="67" t="str">
        <f t="shared" si="15"/>
        <v>33</v>
      </c>
      <c r="Q969" s="67"/>
      <c r="R969" s="66" t="s">
        <v>3265</v>
      </c>
    </row>
    <row r="970" spans="1:18" x14ac:dyDescent="0.25">
      <c r="A970" s="2" t="s">
        <v>4030</v>
      </c>
      <c r="B970" s="2" t="s">
        <v>5781</v>
      </c>
      <c r="C970" s="2" t="s">
        <v>5782</v>
      </c>
      <c r="D970" s="63">
        <v>3.3100000000000009</v>
      </c>
      <c r="E970" s="63">
        <v>17.791599999999999</v>
      </c>
      <c r="F970" s="64">
        <v>5.37</v>
      </c>
      <c r="G970" s="63">
        <v>14.48</v>
      </c>
      <c r="H970" s="65">
        <v>24</v>
      </c>
      <c r="I970" s="64">
        <v>0.02</v>
      </c>
      <c r="J970" s="63">
        <v>427</v>
      </c>
      <c r="K970" s="64">
        <v>0.01</v>
      </c>
      <c r="L970" s="63">
        <v>347.56</v>
      </c>
      <c r="M970" s="64">
        <v>0.01</v>
      </c>
      <c r="N970" s="66">
        <v>3</v>
      </c>
      <c r="O970" s="66">
        <v>3</v>
      </c>
      <c r="P970" s="67" t="str">
        <f t="shared" si="15"/>
        <v>33</v>
      </c>
      <c r="Q970" s="68"/>
      <c r="R970" s="66" t="s">
        <v>7</v>
      </c>
    </row>
    <row r="971" spans="1:18" x14ac:dyDescent="0.25">
      <c r="A971" s="2" t="s">
        <v>4030</v>
      </c>
      <c r="B971" s="2" t="s">
        <v>5783</v>
      </c>
      <c r="C971" s="2" t="s">
        <v>5784</v>
      </c>
      <c r="D971" s="63">
        <v>1.7199999999999993</v>
      </c>
      <c r="E971" s="63">
        <v>11.0703</v>
      </c>
      <c r="F971" s="64">
        <v>6.43</v>
      </c>
      <c r="G971" s="63">
        <v>9.35</v>
      </c>
      <c r="H971" s="65">
        <v>36</v>
      </c>
      <c r="I971" s="64">
        <v>0.03</v>
      </c>
      <c r="J971" s="63">
        <v>408.9</v>
      </c>
      <c r="K971" s="64">
        <v>0.01</v>
      </c>
      <c r="L971" s="63">
        <v>346.98</v>
      </c>
      <c r="M971" s="64">
        <v>0.01</v>
      </c>
      <c r="N971" s="66">
        <v>3</v>
      </c>
      <c r="O971" s="66">
        <v>3</v>
      </c>
      <c r="P971" s="67" t="str">
        <f t="shared" si="15"/>
        <v>33</v>
      </c>
      <c r="Q971" s="68"/>
      <c r="R971" s="66" t="s">
        <v>7</v>
      </c>
    </row>
    <row r="972" spans="1:18" x14ac:dyDescent="0.25">
      <c r="A972" s="2" t="s">
        <v>4030</v>
      </c>
      <c r="B972" s="2" t="s">
        <v>5785</v>
      </c>
      <c r="C972" s="2" t="s">
        <v>5786</v>
      </c>
      <c r="D972" s="63">
        <v>2.86</v>
      </c>
      <c r="E972" s="63">
        <v>17.330400000000001</v>
      </c>
      <c r="F972" s="64">
        <v>6.05</v>
      </c>
      <c r="G972" s="63">
        <v>14.47</v>
      </c>
      <c r="H972" s="65">
        <v>24</v>
      </c>
      <c r="I972" s="64">
        <v>0.02</v>
      </c>
      <c r="J972" s="63">
        <v>415.6</v>
      </c>
      <c r="K972" s="64">
        <v>0.01</v>
      </c>
      <c r="L972" s="63">
        <v>346.96</v>
      </c>
      <c r="M972" s="64">
        <v>0.01</v>
      </c>
      <c r="N972" s="66">
        <v>3</v>
      </c>
      <c r="O972" s="66">
        <v>3</v>
      </c>
      <c r="P972" s="67" t="str">
        <f t="shared" si="15"/>
        <v>33</v>
      </c>
      <c r="Q972" s="68"/>
      <c r="R972" s="66" t="s">
        <v>7</v>
      </c>
    </row>
    <row r="973" spans="1:18" x14ac:dyDescent="0.25">
      <c r="A973" s="2" t="s">
        <v>4030</v>
      </c>
      <c r="B973" s="2" t="s">
        <v>5787</v>
      </c>
      <c r="C973" s="2" t="s">
        <v>5788</v>
      </c>
      <c r="D973" s="63">
        <v>2.2100000000000004</v>
      </c>
      <c r="E973" s="63">
        <v>14.631399999999999</v>
      </c>
      <c r="F973" s="64">
        <v>6.62</v>
      </c>
      <c r="G973" s="63">
        <v>12.42</v>
      </c>
      <c r="H973" s="65">
        <v>29</v>
      </c>
      <c r="I973" s="64">
        <v>0.02</v>
      </c>
      <c r="J973" s="63">
        <v>410.25</v>
      </c>
      <c r="K973" s="64">
        <v>0.01</v>
      </c>
      <c r="L973" s="63">
        <v>346.16</v>
      </c>
      <c r="M973" s="64">
        <v>0.01</v>
      </c>
      <c r="N973" s="66">
        <v>3</v>
      </c>
      <c r="O973" s="66">
        <v>3</v>
      </c>
      <c r="P973" s="67" t="str">
        <f t="shared" si="15"/>
        <v>33</v>
      </c>
      <c r="Q973" s="68"/>
      <c r="R973" s="66" t="s">
        <v>7</v>
      </c>
    </row>
    <row r="974" spans="1:18" x14ac:dyDescent="0.25">
      <c r="A974" s="2" t="s">
        <v>4030</v>
      </c>
      <c r="B974" s="2" t="s">
        <v>5789</v>
      </c>
      <c r="C974" s="2" t="s">
        <v>5790</v>
      </c>
      <c r="D974" s="63">
        <v>2.4399999999999991</v>
      </c>
      <c r="E974" s="63">
        <v>15.7403</v>
      </c>
      <c r="F974" s="64">
        <v>6.45</v>
      </c>
      <c r="G974" s="63">
        <v>13.3</v>
      </c>
      <c r="H974" s="65">
        <v>26</v>
      </c>
      <c r="I974" s="64">
        <v>0.02</v>
      </c>
      <c r="J974" s="63">
        <v>409.25</v>
      </c>
      <c r="K974" s="64">
        <v>0.01</v>
      </c>
      <c r="L974" s="63">
        <v>345.81</v>
      </c>
      <c r="M974" s="64">
        <v>0.01</v>
      </c>
      <c r="N974" s="66">
        <v>3</v>
      </c>
      <c r="O974" s="66">
        <v>3</v>
      </c>
      <c r="P974" s="67" t="str">
        <f t="shared" si="15"/>
        <v>33</v>
      </c>
      <c r="Q974" s="68"/>
      <c r="R974" s="66" t="s">
        <v>7</v>
      </c>
    </row>
    <row r="975" spans="1:18" x14ac:dyDescent="0.25">
      <c r="A975" s="2" t="s">
        <v>4030</v>
      </c>
      <c r="B975" s="2" t="s">
        <v>7177</v>
      </c>
      <c r="C975" s="2" t="s">
        <v>7178</v>
      </c>
      <c r="D975" s="63">
        <v>4.3124999999999991</v>
      </c>
      <c r="E975" s="63">
        <v>25.875</v>
      </c>
      <c r="F975" s="64">
        <v>6</v>
      </c>
      <c r="G975" s="63">
        <v>21.56</v>
      </c>
      <c r="H975" s="65">
        <v>16</v>
      </c>
      <c r="I975" s="64">
        <v>0.01</v>
      </c>
      <c r="J975" s="63">
        <v>414</v>
      </c>
      <c r="K975" s="64">
        <v>0.01</v>
      </c>
      <c r="L975" s="63">
        <v>345</v>
      </c>
      <c r="M975" s="64">
        <v>0.01</v>
      </c>
      <c r="N975" s="66">
        <v>3</v>
      </c>
      <c r="O975" s="66">
        <v>3</v>
      </c>
      <c r="P975" s="67" t="str">
        <f t="shared" si="15"/>
        <v>33</v>
      </c>
      <c r="Q975" s="67"/>
      <c r="R975" s="66" t="s">
        <v>3265</v>
      </c>
    </row>
    <row r="976" spans="1:18" x14ac:dyDescent="0.25">
      <c r="A976" s="2" t="s">
        <v>4030</v>
      </c>
      <c r="B976" s="2" t="s">
        <v>7179</v>
      </c>
      <c r="C976" s="2" t="s">
        <v>7180</v>
      </c>
      <c r="D976" s="63">
        <v>3.4485833333333327</v>
      </c>
      <c r="E976" s="63">
        <v>20.691500000000001</v>
      </c>
      <c r="F976" s="64">
        <v>6</v>
      </c>
      <c r="G976" s="63">
        <v>17.239999999999998</v>
      </c>
      <c r="H976" s="65">
        <v>20</v>
      </c>
      <c r="I976" s="64">
        <v>0.01</v>
      </c>
      <c r="J976" s="63">
        <v>413.83</v>
      </c>
      <c r="K976" s="64">
        <v>0.01</v>
      </c>
      <c r="L976" s="63">
        <v>344.85</v>
      </c>
      <c r="M976" s="64">
        <v>0.01</v>
      </c>
      <c r="N976" s="66">
        <v>3</v>
      </c>
      <c r="O976" s="66">
        <v>3</v>
      </c>
      <c r="P976" s="67" t="str">
        <f t="shared" si="15"/>
        <v>33</v>
      </c>
      <c r="Q976" s="67"/>
      <c r="R976" s="66" t="s">
        <v>3265</v>
      </c>
    </row>
    <row r="977" spans="1:18" x14ac:dyDescent="0.25">
      <c r="A977" s="2" t="s">
        <v>4030</v>
      </c>
      <c r="B977" s="2" t="s">
        <v>5791</v>
      </c>
      <c r="C977" s="2" t="s">
        <v>5792</v>
      </c>
      <c r="D977" s="63">
        <v>1.6099999999999997</v>
      </c>
      <c r="E977" s="63">
        <v>13.7272</v>
      </c>
      <c r="F977" s="64">
        <v>8.52</v>
      </c>
      <c r="G977" s="63">
        <v>12.11</v>
      </c>
      <c r="H977" s="65">
        <v>30</v>
      </c>
      <c r="I977" s="64">
        <v>0.02</v>
      </c>
      <c r="J977" s="63">
        <v>393</v>
      </c>
      <c r="K977" s="64">
        <v>0.01</v>
      </c>
      <c r="L977" s="63">
        <v>344.7</v>
      </c>
      <c r="M977" s="64">
        <v>0.01</v>
      </c>
      <c r="N977" s="66">
        <v>3</v>
      </c>
      <c r="O977" s="66">
        <v>3</v>
      </c>
      <c r="P977" s="67" t="str">
        <f t="shared" si="15"/>
        <v>33</v>
      </c>
      <c r="Q977" s="68"/>
      <c r="R977" s="66" t="s">
        <v>7</v>
      </c>
    </row>
    <row r="978" spans="1:18" x14ac:dyDescent="0.25">
      <c r="A978" s="2" t="s">
        <v>4030</v>
      </c>
      <c r="B978" s="2" t="s">
        <v>5793</v>
      </c>
      <c r="C978" s="2" t="s">
        <v>1925</v>
      </c>
      <c r="D978" s="63">
        <v>4.5499999999999989</v>
      </c>
      <c r="E978" s="63">
        <v>25.393699999999999</v>
      </c>
      <c r="F978" s="64">
        <v>5.58</v>
      </c>
      <c r="G978" s="63">
        <v>20.84</v>
      </c>
      <c r="H978" s="65">
        <v>16</v>
      </c>
      <c r="I978" s="64">
        <v>0.01</v>
      </c>
      <c r="J978" s="63">
        <v>416.3</v>
      </c>
      <c r="K978" s="64">
        <v>0.01</v>
      </c>
      <c r="L978" s="63">
        <v>343.5</v>
      </c>
      <c r="M978" s="64">
        <v>0.01</v>
      </c>
      <c r="N978" s="66">
        <v>3</v>
      </c>
      <c r="O978" s="66">
        <v>3</v>
      </c>
      <c r="P978" s="67" t="str">
        <f t="shared" si="15"/>
        <v>33</v>
      </c>
      <c r="Q978" s="68"/>
      <c r="R978" s="66" t="s">
        <v>7</v>
      </c>
    </row>
    <row r="979" spans="1:18" x14ac:dyDescent="0.25">
      <c r="A979" s="2" t="s">
        <v>4030</v>
      </c>
      <c r="B979" s="2" t="s">
        <v>7183</v>
      </c>
      <c r="C979" s="2" t="s">
        <v>7184</v>
      </c>
      <c r="D979" s="63">
        <v>2.6411538461538466</v>
      </c>
      <c r="E979" s="63">
        <v>15.8469</v>
      </c>
      <c r="F979" s="64">
        <v>5.99</v>
      </c>
      <c r="G979" s="63">
        <v>13.2</v>
      </c>
      <c r="H979" s="65">
        <v>26</v>
      </c>
      <c r="I979" s="64">
        <v>0.02</v>
      </c>
      <c r="J979" s="63">
        <v>412.02</v>
      </c>
      <c r="K979" s="64">
        <v>0.01</v>
      </c>
      <c r="L979" s="63">
        <v>343.34</v>
      </c>
      <c r="M979" s="64">
        <v>0.01</v>
      </c>
      <c r="N979" s="66">
        <v>3</v>
      </c>
      <c r="O979" s="66">
        <v>3</v>
      </c>
      <c r="P979" s="67" t="str">
        <f t="shared" si="15"/>
        <v>33</v>
      </c>
      <c r="Q979" s="67"/>
      <c r="R979" s="66" t="s">
        <v>3265</v>
      </c>
    </row>
    <row r="980" spans="1:18" x14ac:dyDescent="0.25">
      <c r="A980" s="2" t="s">
        <v>4030</v>
      </c>
      <c r="B980" s="2" t="s">
        <v>7185</v>
      </c>
      <c r="C980" s="2" t="s">
        <v>7186</v>
      </c>
      <c r="D980" s="63">
        <v>5.2717948717948717</v>
      </c>
      <c r="E980" s="63">
        <v>31.630700000000001</v>
      </c>
      <c r="F980" s="64">
        <v>5.99</v>
      </c>
      <c r="G980" s="63">
        <v>26.35</v>
      </c>
      <c r="H980" s="65">
        <v>13</v>
      </c>
      <c r="I980" s="64">
        <v>0.01</v>
      </c>
      <c r="J980" s="63">
        <v>411.2</v>
      </c>
      <c r="K980" s="64">
        <v>0.01</v>
      </c>
      <c r="L980" s="63">
        <v>342.66</v>
      </c>
      <c r="M980" s="64">
        <v>0.01</v>
      </c>
      <c r="N980" s="66">
        <v>3</v>
      </c>
      <c r="O980" s="66">
        <v>3</v>
      </c>
      <c r="P980" s="67" t="str">
        <f t="shared" si="15"/>
        <v>33</v>
      </c>
      <c r="Q980" s="67"/>
      <c r="R980" s="66" t="s">
        <v>3265</v>
      </c>
    </row>
    <row r="981" spans="1:18" x14ac:dyDescent="0.25">
      <c r="A981" s="2" t="s">
        <v>4030</v>
      </c>
      <c r="B981" s="2" t="s">
        <v>5794</v>
      </c>
      <c r="C981" s="2" t="s">
        <v>5795</v>
      </c>
      <c r="D981" s="63">
        <v>3.5600000000000009</v>
      </c>
      <c r="E981" s="63">
        <v>22.721800000000002</v>
      </c>
      <c r="F981" s="64">
        <v>6.38</v>
      </c>
      <c r="G981" s="63">
        <v>19.16</v>
      </c>
      <c r="H981" s="65">
        <v>18</v>
      </c>
      <c r="I981" s="64">
        <v>0.01</v>
      </c>
      <c r="J981" s="63">
        <v>403.55</v>
      </c>
      <c r="K981" s="64">
        <v>0.01</v>
      </c>
      <c r="L981" s="63">
        <v>339.47</v>
      </c>
      <c r="M981" s="64">
        <v>0.01</v>
      </c>
      <c r="N981" s="66">
        <v>3</v>
      </c>
      <c r="O981" s="66">
        <v>3</v>
      </c>
      <c r="P981" s="67" t="str">
        <f t="shared" si="15"/>
        <v>33</v>
      </c>
      <c r="Q981" s="68"/>
      <c r="R981" s="66" t="s">
        <v>7</v>
      </c>
    </row>
    <row r="982" spans="1:18" x14ac:dyDescent="0.25">
      <c r="A982" s="2" t="s">
        <v>4030</v>
      </c>
      <c r="B982" s="2" t="s">
        <v>5800</v>
      </c>
      <c r="C982" s="2" t="s">
        <v>5801</v>
      </c>
      <c r="D982" s="63">
        <v>8.06</v>
      </c>
      <c r="E982" s="63">
        <v>32.214199999999998</v>
      </c>
      <c r="F982" s="64">
        <v>3.99</v>
      </c>
      <c r="G982" s="63">
        <v>24.15</v>
      </c>
      <c r="H982" s="65">
        <v>14</v>
      </c>
      <c r="I982" s="64">
        <v>0.01</v>
      </c>
      <c r="J982" s="63">
        <v>451</v>
      </c>
      <c r="K982" s="64">
        <v>0.01</v>
      </c>
      <c r="L982" s="63">
        <v>338.16</v>
      </c>
      <c r="M982" s="64">
        <v>0.01</v>
      </c>
      <c r="N982" s="66">
        <v>3</v>
      </c>
      <c r="O982" s="66">
        <v>3</v>
      </c>
      <c r="P982" s="67" t="str">
        <f t="shared" si="15"/>
        <v>33</v>
      </c>
      <c r="Q982" s="68"/>
      <c r="R982" s="66" t="s">
        <v>7</v>
      </c>
    </row>
    <row r="983" spans="1:18" x14ac:dyDescent="0.25">
      <c r="A983" s="2" t="s">
        <v>4030</v>
      </c>
      <c r="B983" s="2" t="s">
        <v>5802</v>
      </c>
      <c r="C983" s="2" t="s">
        <v>5803</v>
      </c>
      <c r="D983" s="63">
        <v>3.8299999999999992</v>
      </c>
      <c r="E983" s="63">
        <v>20.7</v>
      </c>
      <c r="F983" s="64">
        <v>5.4</v>
      </c>
      <c r="G983" s="63">
        <v>16.87</v>
      </c>
      <c r="H983" s="65">
        <v>20</v>
      </c>
      <c r="I983" s="64">
        <v>0.01</v>
      </c>
      <c r="J983" s="63">
        <v>414</v>
      </c>
      <c r="K983" s="64">
        <v>0.01</v>
      </c>
      <c r="L983" s="63">
        <v>337.4</v>
      </c>
      <c r="M983" s="64">
        <v>0.01</v>
      </c>
      <c r="N983" s="66">
        <v>3</v>
      </c>
      <c r="O983" s="66">
        <v>3</v>
      </c>
      <c r="P983" s="67" t="str">
        <f t="shared" si="15"/>
        <v>33</v>
      </c>
      <c r="Q983" s="68"/>
      <c r="R983" s="66" t="s">
        <v>7</v>
      </c>
    </row>
    <row r="984" spans="1:18" x14ac:dyDescent="0.25">
      <c r="A984" s="2" t="s">
        <v>4030</v>
      </c>
      <c r="B984" s="2" t="s">
        <v>5804</v>
      </c>
      <c r="C984" s="2" t="s">
        <v>5805</v>
      </c>
      <c r="D984" s="63">
        <v>2.4500000000000002</v>
      </c>
      <c r="E984" s="63">
        <v>21.6</v>
      </c>
      <c r="F984" s="64">
        <v>8.81</v>
      </c>
      <c r="G984" s="63">
        <v>19.149999999999999</v>
      </c>
      <c r="H984" s="65">
        <v>18</v>
      </c>
      <c r="I984" s="64">
        <v>0.01</v>
      </c>
      <c r="J984" s="63">
        <v>381</v>
      </c>
      <c r="K984" s="64">
        <v>0.01</v>
      </c>
      <c r="L984" s="63">
        <v>336.9</v>
      </c>
      <c r="M984" s="64">
        <v>0.01</v>
      </c>
      <c r="N984" s="66">
        <v>3</v>
      </c>
      <c r="O984" s="66">
        <v>3</v>
      </c>
      <c r="P984" s="67" t="str">
        <f t="shared" si="15"/>
        <v>33</v>
      </c>
      <c r="Q984" s="68"/>
      <c r="R984" s="66" t="s">
        <v>7</v>
      </c>
    </row>
    <row r="985" spans="1:18" x14ac:dyDescent="0.25">
      <c r="A985" s="2" t="s">
        <v>4030</v>
      </c>
      <c r="B985" s="2" t="s">
        <v>5806</v>
      </c>
      <c r="C985" s="2" t="s">
        <v>5807</v>
      </c>
      <c r="D985" s="63">
        <v>6.549999999999998</v>
      </c>
      <c r="E985" s="63">
        <v>34.568300000000001</v>
      </c>
      <c r="F985" s="64">
        <v>5.27</v>
      </c>
      <c r="G985" s="63">
        <v>28.01</v>
      </c>
      <c r="H985" s="65">
        <v>12</v>
      </c>
      <c r="I985" s="64">
        <v>0.01</v>
      </c>
      <c r="J985" s="63">
        <v>414.82</v>
      </c>
      <c r="K985" s="64">
        <v>0.01</v>
      </c>
      <c r="L985" s="63">
        <v>336.22</v>
      </c>
      <c r="M985" s="64">
        <v>0.01</v>
      </c>
      <c r="N985" s="66">
        <v>3</v>
      </c>
      <c r="O985" s="66">
        <v>3</v>
      </c>
      <c r="P985" s="67" t="str">
        <f t="shared" si="15"/>
        <v>33</v>
      </c>
      <c r="Q985" s="68"/>
      <c r="R985" s="66" t="s">
        <v>7</v>
      </c>
    </row>
    <row r="986" spans="1:18" x14ac:dyDescent="0.25">
      <c r="A986" s="2" t="s">
        <v>4030</v>
      </c>
      <c r="B986" s="2" t="s">
        <v>5808</v>
      </c>
      <c r="C986" s="2" t="s">
        <v>5809</v>
      </c>
      <c r="D986" s="63">
        <v>2.6199999999999992</v>
      </c>
      <c r="E986" s="63">
        <v>17.890899999999998</v>
      </c>
      <c r="F986" s="64">
        <v>6.82</v>
      </c>
      <c r="G986" s="63">
        <v>15.27</v>
      </c>
      <c r="H986" s="65">
        <v>22</v>
      </c>
      <c r="I986" s="64">
        <v>0.01</v>
      </c>
      <c r="J986" s="63">
        <v>393.6</v>
      </c>
      <c r="K986" s="64">
        <v>0.01</v>
      </c>
      <c r="L986" s="63">
        <v>335.96</v>
      </c>
      <c r="M986" s="64">
        <v>0.01</v>
      </c>
      <c r="N986" s="66">
        <v>3</v>
      </c>
      <c r="O986" s="66">
        <v>3</v>
      </c>
      <c r="P986" s="67" t="str">
        <f t="shared" si="15"/>
        <v>33</v>
      </c>
      <c r="Q986" s="68"/>
      <c r="R986" s="66" t="s">
        <v>7</v>
      </c>
    </row>
    <row r="987" spans="1:18" x14ac:dyDescent="0.25">
      <c r="A987" s="2" t="s">
        <v>4030</v>
      </c>
      <c r="B987" s="2" t="s">
        <v>7187</v>
      </c>
      <c r="C987" s="2" t="s">
        <v>257</v>
      </c>
      <c r="D987" s="63">
        <v>2.5228571428571422</v>
      </c>
      <c r="E987" s="63">
        <v>15.1371</v>
      </c>
      <c r="F987" s="64">
        <v>5.99</v>
      </c>
      <c r="G987" s="63">
        <v>12.61</v>
      </c>
      <c r="H987" s="65">
        <v>40</v>
      </c>
      <c r="I987" s="64">
        <v>0.03</v>
      </c>
      <c r="J987" s="63">
        <v>433.95</v>
      </c>
      <c r="K987" s="64">
        <v>0.01</v>
      </c>
      <c r="L987" s="63">
        <v>333.03</v>
      </c>
      <c r="M987" s="64">
        <v>0.01</v>
      </c>
      <c r="N987" s="66">
        <v>3</v>
      </c>
      <c r="O987" s="66">
        <v>3</v>
      </c>
      <c r="P987" s="67" t="str">
        <f t="shared" si="15"/>
        <v>33</v>
      </c>
      <c r="Q987" s="67"/>
      <c r="R987" s="66" t="s">
        <v>3265</v>
      </c>
    </row>
    <row r="988" spans="1:18" x14ac:dyDescent="0.25">
      <c r="A988" s="2" t="s">
        <v>4030</v>
      </c>
      <c r="B988" s="2" t="s">
        <v>5811</v>
      </c>
      <c r="C988" s="2" t="s">
        <v>1217</v>
      </c>
      <c r="D988" s="63">
        <v>2.4300000000000002</v>
      </c>
      <c r="E988" s="63">
        <v>17.609500000000001</v>
      </c>
      <c r="F988" s="64">
        <v>7.24</v>
      </c>
      <c r="G988" s="63">
        <v>15.17</v>
      </c>
      <c r="H988" s="65">
        <v>22</v>
      </c>
      <c r="I988" s="64">
        <v>0.01</v>
      </c>
      <c r="J988" s="63">
        <v>385.8</v>
      </c>
      <c r="K988" s="64">
        <v>0.01</v>
      </c>
      <c r="L988" s="63">
        <v>332.34</v>
      </c>
      <c r="M988" s="64">
        <v>0.01</v>
      </c>
      <c r="N988" s="66">
        <v>3</v>
      </c>
      <c r="O988" s="66">
        <v>3</v>
      </c>
      <c r="P988" s="67" t="str">
        <f t="shared" si="15"/>
        <v>33</v>
      </c>
      <c r="Q988" s="68"/>
      <c r="R988" s="66" t="s">
        <v>7</v>
      </c>
    </row>
    <row r="989" spans="1:18" x14ac:dyDescent="0.25">
      <c r="A989" s="2" t="s">
        <v>4030</v>
      </c>
      <c r="B989" s="2" t="s">
        <v>7190</v>
      </c>
      <c r="C989" s="2" t="s">
        <v>7191</v>
      </c>
      <c r="D989" s="63">
        <v>3.3166666666666655</v>
      </c>
      <c r="E989" s="63">
        <v>19.899999999999999</v>
      </c>
      <c r="F989" s="64">
        <v>5.99</v>
      </c>
      <c r="G989" s="63">
        <v>16.579999999999998</v>
      </c>
      <c r="H989" s="65">
        <v>20</v>
      </c>
      <c r="I989" s="64">
        <v>0.01</v>
      </c>
      <c r="J989" s="63">
        <v>398</v>
      </c>
      <c r="K989" s="64">
        <v>0.01</v>
      </c>
      <c r="L989" s="63">
        <v>331.66</v>
      </c>
      <c r="M989" s="64">
        <v>0.01</v>
      </c>
      <c r="N989" s="66">
        <v>3</v>
      </c>
      <c r="O989" s="66">
        <v>3</v>
      </c>
      <c r="P989" s="67" t="str">
        <f t="shared" si="15"/>
        <v>33</v>
      </c>
      <c r="Q989" s="67"/>
      <c r="R989" s="66" t="s">
        <v>3265</v>
      </c>
    </row>
    <row r="990" spans="1:18" x14ac:dyDescent="0.25">
      <c r="A990" s="2" t="s">
        <v>4030</v>
      </c>
      <c r="B990" s="2" t="s">
        <v>5812</v>
      </c>
      <c r="C990" s="2" t="s">
        <v>5813</v>
      </c>
      <c r="D990" s="63">
        <v>3.8699999999999992</v>
      </c>
      <c r="E990" s="63">
        <v>25.933299999999999</v>
      </c>
      <c r="F990" s="64">
        <v>6.7</v>
      </c>
      <c r="G990" s="63">
        <v>22.06</v>
      </c>
      <c r="H990" s="65">
        <v>15</v>
      </c>
      <c r="I990" s="64">
        <v>0.01</v>
      </c>
      <c r="J990" s="63">
        <v>389</v>
      </c>
      <c r="K990" s="64">
        <v>0.01</v>
      </c>
      <c r="L990" s="63">
        <v>330.95</v>
      </c>
      <c r="M990" s="64">
        <v>0.01</v>
      </c>
      <c r="N990" s="66">
        <v>3</v>
      </c>
      <c r="O990" s="66">
        <v>3</v>
      </c>
      <c r="P990" s="67" t="str">
        <f t="shared" si="15"/>
        <v>33</v>
      </c>
      <c r="Q990" s="68"/>
      <c r="R990" s="66" t="s">
        <v>7</v>
      </c>
    </row>
    <row r="991" spans="1:18" x14ac:dyDescent="0.25">
      <c r="A991" s="2" t="s">
        <v>4030</v>
      </c>
      <c r="B991" s="2" t="s">
        <v>5814</v>
      </c>
      <c r="C991" s="2" t="s">
        <v>5815</v>
      </c>
      <c r="D991" s="63">
        <v>3.8699999999999997</v>
      </c>
      <c r="E991" s="63">
        <v>29.326899999999998</v>
      </c>
      <c r="F991" s="64">
        <v>7.57</v>
      </c>
      <c r="G991" s="63">
        <v>25.45</v>
      </c>
      <c r="H991" s="65">
        <v>13</v>
      </c>
      <c r="I991" s="64">
        <v>0.01</v>
      </c>
      <c r="J991" s="63">
        <v>381.25</v>
      </c>
      <c r="K991" s="64">
        <v>0.01</v>
      </c>
      <c r="L991" s="63">
        <v>330.94</v>
      </c>
      <c r="M991" s="64">
        <v>0.01</v>
      </c>
      <c r="N991" s="66">
        <v>3</v>
      </c>
      <c r="O991" s="66">
        <v>3</v>
      </c>
      <c r="P991" s="67" t="str">
        <f t="shared" si="15"/>
        <v>33</v>
      </c>
      <c r="Q991" s="68"/>
      <c r="R991" s="66" t="s">
        <v>7</v>
      </c>
    </row>
    <row r="992" spans="1:18" x14ac:dyDescent="0.25">
      <c r="A992" s="2" t="s">
        <v>4030</v>
      </c>
      <c r="B992" s="2" t="s">
        <v>5816</v>
      </c>
      <c r="C992" s="2" t="s">
        <v>5817</v>
      </c>
      <c r="D992" s="63">
        <v>3.649999999999999</v>
      </c>
      <c r="E992" s="63">
        <v>24.3125</v>
      </c>
      <c r="F992" s="64">
        <v>6.66</v>
      </c>
      <c r="G992" s="63">
        <v>20.66</v>
      </c>
      <c r="H992" s="65">
        <v>16</v>
      </c>
      <c r="I992" s="64">
        <v>0.01</v>
      </c>
      <c r="J992" s="63">
        <v>389</v>
      </c>
      <c r="K992" s="64">
        <v>0.01</v>
      </c>
      <c r="L992" s="63">
        <v>330.6</v>
      </c>
      <c r="M992" s="64">
        <v>0.01</v>
      </c>
      <c r="N992" s="66">
        <v>3</v>
      </c>
      <c r="O992" s="66">
        <v>3</v>
      </c>
      <c r="P992" s="67" t="str">
        <f t="shared" si="15"/>
        <v>33</v>
      </c>
      <c r="Q992" s="68"/>
      <c r="R992" s="66" t="s">
        <v>7</v>
      </c>
    </row>
    <row r="993" spans="1:18" x14ac:dyDescent="0.25">
      <c r="A993" s="2" t="s">
        <v>4030</v>
      </c>
      <c r="B993" s="2" t="s">
        <v>7192</v>
      </c>
      <c r="C993" s="2" t="s">
        <v>7193</v>
      </c>
      <c r="D993" s="63">
        <v>4.7142857142857144</v>
      </c>
      <c r="E993" s="63">
        <v>28.285699999999999</v>
      </c>
      <c r="F993" s="64">
        <v>5.99</v>
      </c>
      <c r="G993" s="63">
        <v>23.57</v>
      </c>
      <c r="H993" s="65">
        <v>14</v>
      </c>
      <c r="I993" s="64">
        <v>0.01</v>
      </c>
      <c r="J993" s="63">
        <v>396</v>
      </c>
      <c r="K993" s="64">
        <v>0.01</v>
      </c>
      <c r="L993" s="63">
        <v>330</v>
      </c>
      <c r="M993" s="64">
        <v>0.01</v>
      </c>
      <c r="N993" s="66">
        <v>3</v>
      </c>
      <c r="O993" s="66">
        <v>3</v>
      </c>
      <c r="P993" s="67" t="str">
        <f t="shared" si="15"/>
        <v>33</v>
      </c>
      <c r="Q993" s="67"/>
      <c r="R993" s="66" t="s">
        <v>3265</v>
      </c>
    </row>
    <row r="994" spans="1:18" x14ac:dyDescent="0.25">
      <c r="A994" s="2" t="s">
        <v>4030</v>
      </c>
      <c r="B994" s="2" t="s">
        <v>7194</v>
      </c>
      <c r="C994" s="2" t="s">
        <v>5322</v>
      </c>
      <c r="D994" s="63">
        <v>3.4698958333333341</v>
      </c>
      <c r="E994" s="63">
        <v>20.819299999999998</v>
      </c>
      <c r="F994" s="64">
        <v>5.99</v>
      </c>
      <c r="G994" s="63">
        <v>17.34</v>
      </c>
      <c r="H994" s="65">
        <v>19</v>
      </c>
      <c r="I994" s="64">
        <v>0.01</v>
      </c>
      <c r="J994" s="63">
        <v>394.01</v>
      </c>
      <c r="K994" s="64">
        <v>0.01</v>
      </c>
      <c r="L994" s="63">
        <v>328.08</v>
      </c>
      <c r="M994" s="64">
        <v>0.01</v>
      </c>
      <c r="N994" s="66">
        <v>3</v>
      </c>
      <c r="O994" s="66">
        <v>3</v>
      </c>
      <c r="P994" s="67" t="str">
        <f t="shared" si="15"/>
        <v>33</v>
      </c>
      <c r="Q994" s="67"/>
      <c r="R994" s="66" t="s">
        <v>3265</v>
      </c>
    </row>
    <row r="995" spans="1:18" x14ac:dyDescent="0.25">
      <c r="A995" s="2" t="s">
        <v>4030</v>
      </c>
      <c r="B995" s="2" t="s">
        <v>5820</v>
      </c>
      <c r="C995" s="2" t="s">
        <v>5821</v>
      </c>
      <c r="D995" s="63">
        <v>3.649999999999999</v>
      </c>
      <c r="E995" s="63">
        <v>20.625</v>
      </c>
      <c r="F995" s="64">
        <v>5.65</v>
      </c>
      <c r="G995" s="63">
        <v>16.97</v>
      </c>
      <c r="H995" s="65">
        <v>19</v>
      </c>
      <c r="I995" s="64">
        <v>0.01</v>
      </c>
      <c r="J995" s="63">
        <v>396</v>
      </c>
      <c r="K995" s="64">
        <v>0.01</v>
      </c>
      <c r="L995" s="63">
        <v>326.64999999999998</v>
      </c>
      <c r="M995" s="64">
        <v>0.01</v>
      </c>
      <c r="N995" s="66">
        <v>3</v>
      </c>
      <c r="O995" s="66">
        <v>3</v>
      </c>
      <c r="P995" s="67" t="str">
        <f t="shared" si="15"/>
        <v>33</v>
      </c>
      <c r="Q995" s="68"/>
      <c r="R995" s="66" t="s">
        <v>7</v>
      </c>
    </row>
    <row r="996" spans="1:18" x14ac:dyDescent="0.25">
      <c r="A996" s="2" t="s">
        <v>4030</v>
      </c>
      <c r="B996" s="2" t="s">
        <v>5822</v>
      </c>
      <c r="C996" s="2" t="s">
        <v>5823</v>
      </c>
      <c r="D996" s="63">
        <v>4.54</v>
      </c>
      <c r="E996" s="63">
        <v>28.107600000000001</v>
      </c>
      <c r="F996" s="64">
        <v>6.19</v>
      </c>
      <c r="G996" s="63">
        <v>23.56</v>
      </c>
      <c r="H996" s="65">
        <v>14</v>
      </c>
      <c r="I996" s="64">
        <v>0.01</v>
      </c>
      <c r="J996" s="63">
        <v>389.4</v>
      </c>
      <c r="K996" s="64">
        <v>0.01</v>
      </c>
      <c r="L996" s="63">
        <v>325.83999999999997</v>
      </c>
      <c r="M996" s="64">
        <v>0.01</v>
      </c>
      <c r="N996" s="66">
        <v>3</v>
      </c>
      <c r="O996" s="66">
        <v>3</v>
      </c>
      <c r="P996" s="67" t="str">
        <f t="shared" si="15"/>
        <v>33</v>
      </c>
      <c r="Q996" s="68"/>
      <c r="R996" s="66" t="s">
        <v>7</v>
      </c>
    </row>
    <row r="997" spans="1:18" x14ac:dyDescent="0.25">
      <c r="A997" s="2" t="s">
        <v>4030</v>
      </c>
      <c r="B997" s="2" t="s">
        <v>5824</v>
      </c>
      <c r="C997" s="2" t="s">
        <v>5825</v>
      </c>
      <c r="D997" s="63">
        <v>2.4799999999999991</v>
      </c>
      <c r="E997" s="63">
        <v>17.245200000000001</v>
      </c>
      <c r="F997" s="64">
        <v>6.95</v>
      </c>
      <c r="G997" s="63">
        <v>14.76</v>
      </c>
      <c r="H997" s="65">
        <v>22</v>
      </c>
      <c r="I997" s="64">
        <v>0.01</v>
      </c>
      <c r="J997" s="63">
        <v>380.15</v>
      </c>
      <c r="K997" s="64">
        <v>0.01</v>
      </c>
      <c r="L997" s="63">
        <v>325.58999999999997</v>
      </c>
      <c r="M997" s="64">
        <v>0.01</v>
      </c>
      <c r="N997" s="66">
        <v>3</v>
      </c>
      <c r="O997" s="66">
        <v>3</v>
      </c>
      <c r="P997" s="67" t="str">
        <f t="shared" si="15"/>
        <v>33</v>
      </c>
      <c r="Q997" s="68"/>
      <c r="R997" s="66" t="s">
        <v>7</v>
      </c>
    </row>
    <row r="998" spans="1:18" x14ac:dyDescent="0.25">
      <c r="A998" s="2" t="s">
        <v>4030</v>
      </c>
      <c r="B998" s="2" t="s">
        <v>5826</v>
      </c>
      <c r="C998" s="2" t="s">
        <v>5827</v>
      </c>
      <c r="D998" s="63">
        <v>5.1199999999999992</v>
      </c>
      <c r="E998" s="63">
        <v>28.342099999999999</v>
      </c>
      <c r="F998" s="64">
        <v>5.53</v>
      </c>
      <c r="G998" s="63">
        <v>23.22</v>
      </c>
      <c r="H998" s="65">
        <v>14</v>
      </c>
      <c r="I998" s="64">
        <v>0.01</v>
      </c>
      <c r="J998" s="63">
        <v>396.79</v>
      </c>
      <c r="K998" s="64">
        <v>0.01</v>
      </c>
      <c r="L998" s="63">
        <v>325.11</v>
      </c>
      <c r="M998" s="64">
        <v>0.01</v>
      </c>
      <c r="N998" s="66">
        <v>3</v>
      </c>
      <c r="O998" s="66">
        <v>3</v>
      </c>
      <c r="P998" s="67" t="str">
        <f t="shared" si="15"/>
        <v>33</v>
      </c>
      <c r="Q998" s="68"/>
      <c r="R998" s="66" t="s">
        <v>7</v>
      </c>
    </row>
    <row r="999" spans="1:18" x14ac:dyDescent="0.25">
      <c r="A999" s="2" t="s">
        <v>4030</v>
      </c>
      <c r="B999" s="2" t="s">
        <v>5828</v>
      </c>
      <c r="C999" s="2" t="s">
        <v>5829</v>
      </c>
      <c r="D999" s="63">
        <v>2.2899999999999996</v>
      </c>
      <c r="E999" s="63">
        <v>15.21</v>
      </c>
      <c r="F999" s="64">
        <v>6.64</v>
      </c>
      <c r="G999" s="63">
        <v>12.92</v>
      </c>
      <c r="H999" s="65">
        <v>38</v>
      </c>
      <c r="I999" s="64">
        <v>0.03</v>
      </c>
      <c r="J999" s="63">
        <v>410.75</v>
      </c>
      <c r="K999" s="64">
        <v>0.01</v>
      </c>
      <c r="L999" s="63">
        <v>323.73</v>
      </c>
      <c r="M999" s="64">
        <v>0.01</v>
      </c>
      <c r="N999" s="66">
        <v>3</v>
      </c>
      <c r="O999" s="66">
        <v>3</v>
      </c>
      <c r="P999" s="67" t="str">
        <f t="shared" si="15"/>
        <v>33</v>
      </c>
      <c r="Q999" s="68"/>
      <c r="R999" s="66" t="s">
        <v>7</v>
      </c>
    </row>
    <row r="1000" spans="1:18" x14ac:dyDescent="0.25">
      <c r="A1000" s="2" t="s">
        <v>4030</v>
      </c>
      <c r="B1000" s="2" t="s">
        <v>7195</v>
      </c>
      <c r="C1000" s="2" t="s">
        <v>7196</v>
      </c>
      <c r="D1000" s="63">
        <v>3.7941176470588234</v>
      </c>
      <c r="E1000" s="63">
        <v>22.764700000000001</v>
      </c>
      <c r="F1000" s="64">
        <v>5.99</v>
      </c>
      <c r="G1000" s="63">
        <v>18.97</v>
      </c>
      <c r="H1000" s="65">
        <v>17</v>
      </c>
      <c r="I1000" s="64">
        <v>0.01</v>
      </c>
      <c r="J1000" s="63">
        <v>387</v>
      </c>
      <c r="K1000" s="64">
        <v>0.01</v>
      </c>
      <c r="L1000" s="63">
        <v>322.5</v>
      </c>
      <c r="M1000" s="64">
        <v>0.01</v>
      </c>
      <c r="N1000" s="66">
        <v>3</v>
      </c>
      <c r="O1000" s="66">
        <v>3</v>
      </c>
      <c r="P1000" s="67" t="str">
        <f t="shared" si="15"/>
        <v>33</v>
      </c>
      <c r="Q1000" s="67"/>
      <c r="R1000" s="66" t="s">
        <v>3265</v>
      </c>
    </row>
    <row r="1001" spans="1:18" x14ac:dyDescent="0.25">
      <c r="A1001" s="2" t="s">
        <v>4030</v>
      </c>
      <c r="B1001" s="2" t="s">
        <v>5830</v>
      </c>
      <c r="C1001" s="2" t="s">
        <v>5831</v>
      </c>
      <c r="D1001" s="63">
        <v>3.3299999999999987</v>
      </c>
      <c r="E1001" s="63">
        <v>17.330400000000001</v>
      </c>
      <c r="F1001" s="64">
        <v>5.2</v>
      </c>
      <c r="G1001" s="63">
        <v>14</v>
      </c>
      <c r="H1001" s="65">
        <v>23</v>
      </c>
      <c r="I1001" s="64">
        <v>0.01</v>
      </c>
      <c r="J1001" s="63">
        <v>398.6</v>
      </c>
      <c r="K1001" s="64">
        <v>0.01</v>
      </c>
      <c r="L1001" s="63">
        <v>322.01</v>
      </c>
      <c r="M1001" s="64">
        <v>0.01</v>
      </c>
      <c r="N1001" s="66">
        <v>3</v>
      </c>
      <c r="O1001" s="66">
        <v>3</v>
      </c>
      <c r="P1001" s="67" t="str">
        <f t="shared" si="15"/>
        <v>33</v>
      </c>
      <c r="Q1001" s="68"/>
      <c r="R1001" s="66" t="s">
        <v>7</v>
      </c>
    </row>
    <row r="1002" spans="1:18" x14ac:dyDescent="0.25">
      <c r="A1002" s="2" t="s">
        <v>4030</v>
      </c>
      <c r="B1002" s="2" t="s">
        <v>5832</v>
      </c>
      <c r="C1002" s="2" t="s">
        <v>3507</v>
      </c>
      <c r="D1002" s="63">
        <v>1.6700000000000008</v>
      </c>
      <c r="E1002" s="63">
        <v>13.888</v>
      </c>
      <c r="F1002" s="64">
        <v>8.31</v>
      </c>
      <c r="G1002" s="63">
        <v>12.21</v>
      </c>
      <c r="H1002" s="65">
        <v>26</v>
      </c>
      <c r="I1002" s="64">
        <v>0.02</v>
      </c>
      <c r="J1002" s="63">
        <v>365.2</v>
      </c>
      <c r="K1002" s="64">
        <v>0.01</v>
      </c>
      <c r="L1002" s="63">
        <v>321.77999999999997</v>
      </c>
      <c r="M1002" s="64">
        <v>0.01</v>
      </c>
      <c r="N1002" s="66">
        <v>3</v>
      </c>
      <c r="O1002" s="66">
        <v>3</v>
      </c>
      <c r="P1002" s="67" t="str">
        <f t="shared" si="15"/>
        <v>33</v>
      </c>
      <c r="Q1002" s="68"/>
      <c r="R1002" s="66" t="s">
        <v>7</v>
      </c>
    </row>
    <row r="1003" spans="1:18" x14ac:dyDescent="0.25">
      <c r="A1003" s="2" t="s">
        <v>4030</v>
      </c>
      <c r="B1003" s="2" t="s">
        <v>5833</v>
      </c>
      <c r="C1003" s="2" t="s">
        <v>5834</v>
      </c>
      <c r="D1003" s="63">
        <v>7.299999999999998</v>
      </c>
      <c r="E1003" s="63">
        <v>27.25</v>
      </c>
      <c r="F1003" s="64">
        <v>3.73</v>
      </c>
      <c r="G1003" s="63">
        <v>19.95</v>
      </c>
      <c r="H1003" s="65">
        <v>16</v>
      </c>
      <c r="I1003" s="64">
        <v>0.01</v>
      </c>
      <c r="J1003" s="63">
        <v>436</v>
      </c>
      <c r="K1003" s="64">
        <v>0.01</v>
      </c>
      <c r="L1003" s="63">
        <v>319.2</v>
      </c>
      <c r="M1003" s="64">
        <v>0.01</v>
      </c>
      <c r="N1003" s="66">
        <v>3</v>
      </c>
      <c r="O1003" s="66">
        <v>3</v>
      </c>
      <c r="P1003" s="67" t="str">
        <f t="shared" si="15"/>
        <v>33</v>
      </c>
      <c r="Q1003" s="68"/>
      <c r="R1003" s="66" t="s">
        <v>7</v>
      </c>
    </row>
    <row r="1004" spans="1:18" x14ac:dyDescent="0.25">
      <c r="A1004" s="2" t="s">
        <v>4030</v>
      </c>
      <c r="B1004" s="2" t="s">
        <v>7197</v>
      </c>
      <c r="C1004" s="2" t="s">
        <v>2540</v>
      </c>
      <c r="D1004" s="63">
        <v>4.5595238095238093</v>
      </c>
      <c r="E1004" s="63">
        <v>27.357099999999999</v>
      </c>
      <c r="F1004" s="64">
        <v>5.99</v>
      </c>
      <c r="G1004" s="63">
        <v>22.79</v>
      </c>
      <c r="H1004" s="65">
        <v>14</v>
      </c>
      <c r="I1004" s="64">
        <v>0.01</v>
      </c>
      <c r="J1004" s="63">
        <v>383</v>
      </c>
      <c r="K1004" s="64">
        <v>0.01</v>
      </c>
      <c r="L1004" s="63">
        <v>319.16000000000003</v>
      </c>
      <c r="M1004" s="64">
        <v>0.01</v>
      </c>
      <c r="N1004" s="66">
        <v>3</v>
      </c>
      <c r="O1004" s="66">
        <v>3</v>
      </c>
      <c r="P1004" s="67" t="str">
        <f t="shared" si="15"/>
        <v>33</v>
      </c>
      <c r="Q1004" s="67"/>
      <c r="R1004" s="66" t="s">
        <v>3265</v>
      </c>
    </row>
    <row r="1005" spans="1:18" x14ac:dyDescent="0.25">
      <c r="A1005" s="2" t="s">
        <v>4030</v>
      </c>
      <c r="B1005" s="2" t="s">
        <v>5835</v>
      </c>
      <c r="C1005" s="2" t="s">
        <v>5836</v>
      </c>
      <c r="D1005" s="63">
        <v>3.7400000000000011</v>
      </c>
      <c r="E1005" s="63">
        <v>21.444400000000002</v>
      </c>
      <c r="F1005" s="64">
        <v>5.73</v>
      </c>
      <c r="G1005" s="63">
        <v>17.7</v>
      </c>
      <c r="H1005" s="65">
        <v>18</v>
      </c>
      <c r="I1005" s="64">
        <v>0.01</v>
      </c>
      <c r="J1005" s="63">
        <v>386</v>
      </c>
      <c r="K1005" s="64">
        <v>0.01</v>
      </c>
      <c r="L1005" s="63">
        <v>318.68</v>
      </c>
      <c r="M1005" s="64">
        <v>0.01</v>
      </c>
      <c r="N1005" s="66">
        <v>3</v>
      </c>
      <c r="O1005" s="66">
        <v>3</v>
      </c>
      <c r="P1005" s="67" t="str">
        <f t="shared" si="15"/>
        <v>33</v>
      </c>
      <c r="Q1005" s="68"/>
      <c r="R1005" s="66" t="s">
        <v>7</v>
      </c>
    </row>
    <row r="1006" spans="1:18" x14ac:dyDescent="0.25">
      <c r="A1006" s="2" t="s">
        <v>4030</v>
      </c>
      <c r="B1006" s="2" t="s">
        <v>7198</v>
      </c>
      <c r="C1006" s="2" t="s">
        <v>7199</v>
      </c>
      <c r="D1006" s="63">
        <v>4.8948717948717952</v>
      </c>
      <c r="E1006" s="63">
        <v>29.369199999999999</v>
      </c>
      <c r="F1006" s="64">
        <v>5.99</v>
      </c>
      <c r="G1006" s="63">
        <v>24.47</v>
      </c>
      <c r="H1006" s="65">
        <v>13</v>
      </c>
      <c r="I1006" s="64">
        <v>0.01</v>
      </c>
      <c r="J1006" s="63">
        <v>381.8</v>
      </c>
      <c r="K1006" s="64">
        <v>0.01</v>
      </c>
      <c r="L1006" s="63">
        <v>318.16000000000003</v>
      </c>
      <c r="M1006" s="64">
        <v>0.01</v>
      </c>
      <c r="N1006" s="66">
        <v>3</v>
      </c>
      <c r="O1006" s="66">
        <v>3</v>
      </c>
      <c r="P1006" s="67" t="str">
        <f t="shared" si="15"/>
        <v>33</v>
      </c>
      <c r="Q1006" s="67"/>
      <c r="R1006" s="66" t="s">
        <v>3265</v>
      </c>
    </row>
    <row r="1007" spans="1:18" x14ac:dyDescent="0.25">
      <c r="A1007" s="2" t="s">
        <v>4030</v>
      </c>
      <c r="B1007" s="2" t="s">
        <v>5839</v>
      </c>
      <c r="C1007" s="2" t="s">
        <v>5840</v>
      </c>
      <c r="D1007" s="63">
        <v>1.3999999999999992</v>
      </c>
      <c r="E1007" s="63">
        <v>12.0275</v>
      </c>
      <c r="F1007" s="64">
        <v>8.59</v>
      </c>
      <c r="G1007" s="63">
        <v>10.62</v>
      </c>
      <c r="H1007" s="65">
        <v>30</v>
      </c>
      <c r="I1007" s="64">
        <v>0.02</v>
      </c>
      <c r="J1007" s="63">
        <v>358.8</v>
      </c>
      <c r="K1007" s="64">
        <v>0.01</v>
      </c>
      <c r="L1007" s="63">
        <v>316.8</v>
      </c>
      <c r="M1007" s="64">
        <v>0.01</v>
      </c>
      <c r="N1007" s="66">
        <v>3</v>
      </c>
      <c r="O1007" s="66">
        <v>3</v>
      </c>
      <c r="P1007" s="67" t="str">
        <f t="shared" si="15"/>
        <v>33</v>
      </c>
      <c r="Q1007" s="68"/>
      <c r="R1007" s="66" t="s">
        <v>7</v>
      </c>
    </row>
    <row r="1008" spans="1:18" x14ac:dyDescent="0.25">
      <c r="A1008" s="2" t="s">
        <v>4030</v>
      </c>
      <c r="B1008" s="2" t="s">
        <v>5841</v>
      </c>
      <c r="C1008" s="2" t="s">
        <v>5842</v>
      </c>
      <c r="D1008" s="63">
        <v>2.2599999999999989</v>
      </c>
      <c r="E1008" s="63">
        <v>16.738</v>
      </c>
      <c r="F1008" s="64">
        <v>7.4</v>
      </c>
      <c r="G1008" s="63">
        <v>14.47</v>
      </c>
      <c r="H1008" s="65">
        <v>22</v>
      </c>
      <c r="I1008" s="64">
        <v>0.01</v>
      </c>
      <c r="J1008" s="63">
        <v>366.5</v>
      </c>
      <c r="K1008" s="64">
        <v>0.01</v>
      </c>
      <c r="L1008" s="63">
        <v>316.77999999999997</v>
      </c>
      <c r="M1008" s="64">
        <v>0.01</v>
      </c>
      <c r="N1008" s="66">
        <v>3</v>
      </c>
      <c r="O1008" s="66">
        <v>3</v>
      </c>
      <c r="P1008" s="67" t="str">
        <f t="shared" si="15"/>
        <v>33</v>
      </c>
      <c r="Q1008" s="68"/>
      <c r="R1008" s="66" t="s">
        <v>7</v>
      </c>
    </row>
    <row r="1009" spans="1:18" x14ac:dyDescent="0.25">
      <c r="A1009" s="2" t="s">
        <v>4030</v>
      </c>
      <c r="B1009" s="2" t="s">
        <v>5843</v>
      </c>
      <c r="C1009" s="2" t="s">
        <v>5844</v>
      </c>
      <c r="D1009" s="63">
        <v>2.7899999999999996</v>
      </c>
      <c r="E1009" s="63">
        <v>15.015599999999999</v>
      </c>
      <c r="F1009" s="64">
        <v>5.38</v>
      </c>
      <c r="G1009" s="63">
        <v>12.22</v>
      </c>
      <c r="H1009" s="65">
        <v>30</v>
      </c>
      <c r="I1009" s="64">
        <v>0.02</v>
      </c>
      <c r="J1009" s="63">
        <v>397.75</v>
      </c>
      <c r="K1009" s="64">
        <v>0.01</v>
      </c>
      <c r="L1009" s="63">
        <v>314.05</v>
      </c>
      <c r="M1009" s="64">
        <v>0.01</v>
      </c>
      <c r="N1009" s="66">
        <v>3</v>
      </c>
      <c r="O1009" s="66">
        <v>3</v>
      </c>
      <c r="P1009" s="67" t="str">
        <f t="shared" si="15"/>
        <v>33</v>
      </c>
      <c r="Q1009" s="68"/>
      <c r="R1009" s="66" t="s">
        <v>7</v>
      </c>
    </row>
    <row r="1010" spans="1:18" x14ac:dyDescent="0.25">
      <c r="A1010" s="2" t="s">
        <v>4030</v>
      </c>
      <c r="B1010" s="2" t="s">
        <v>7200</v>
      </c>
      <c r="C1010" s="2" t="s">
        <v>7201</v>
      </c>
      <c r="D1010" s="63">
        <v>5.2222222222222223</v>
      </c>
      <c r="E1010" s="63">
        <v>31.333300000000001</v>
      </c>
      <c r="F1010" s="64">
        <v>5.99</v>
      </c>
      <c r="G1010" s="63">
        <v>26.11</v>
      </c>
      <c r="H1010" s="65">
        <v>12</v>
      </c>
      <c r="I1010" s="64">
        <v>0.01</v>
      </c>
      <c r="J1010" s="63">
        <v>376</v>
      </c>
      <c r="K1010" s="64">
        <v>0.01</v>
      </c>
      <c r="L1010" s="63">
        <v>313.33</v>
      </c>
      <c r="M1010" s="64">
        <v>0.01</v>
      </c>
      <c r="N1010" s="66">
        <v>3</v>
      </c>
      <c r="O1010" s="66">
        <v>3</v>
      </c>
      <c r="P1010" s="67" t="str">
        <f t="shared" si="15"/>
        <v>33</v>
      </c>
      <c r="Q1010" s="67"/>
      <c r="R1010" s="66" t="s">
        <v>3265</v>
      </c>
    </row>
    <row r="1011" spans="1:18" x14ac:dyDescent="0.25">
      <c r="A1011" s="2" t="s">
        <v>4030</v>
      </c>
      <c r="B1011" s="2" t="s">
        <v>7202</v>
      </c>
      <c r="C1011" s="2" t="s">
        <v>905</v>
      </c>
      <c r="D1011" s="63">
        <v>3.1944444444444446</v>
      </c>
      <c r="E1011" s="63">
        <v>19.166599999999999</v>
      </c>
      <c r="F1011" s="64">
        <v>5.99</v>
      </c>
      <c r="G1011" s="63">
        <v>15.97</v>
      </c>
      <c r="H1011" s="65">
        <v>17</v>
      </c>
      <c r="I1011" s="64">
        <v>0.01</v>
      </c>
      <c r="J1011" s="63">
        <v>367</v>
      </c>
      <c r="K1011" s="64">
        <v>0.01</v>
      </c>
      <c r="L1011" s="63">
        <v>312.69</v>
      </c>
      <c r="M1011" s="64">
        <v>0.01</v>
      </c>
      <c r="N1011" s="66">
        <v>3</v>
      </c>
      <c r="O1011" s="66">
        <v>3</v>
      </c>
      <c r="P1011" s="67" t="str">
        <f t="shared" si="15"/>
        <v>33</v>
      </c>
      <c r="Q1011" s="67"/>
      <c r="R1011" s="66" t="s">
        <v>3265</v>
      </c>
    </row>
    <row r="1012" spans="1:18" x14ac:dyDescent="0.25">
      <c r="A1012" s="2" t="s">
        <v>4030</v>
      </c>
      <c r="B1012" s="2" t="s">
        <v>7203</v>
      </c>
      <c r="C1012" s="2" t="s">
        <v>7204</v>
      </c>
      <c r="D1012" s="63">
        <v>4.1666666666666661</v>
      </c>
      <c r="E1012" s="63">
        <v>25</v>
      </c>
      <c r="F1012" s="64">
        <v>5.99</v>
      </c>
      <c r="G1012" s="63">
        <v>20.83</v>
      </c>
      <c r="H1012" s="65">
        <v>15</v>
      </c>
      <c r="I1012" s="64">
        <v>0.01</v>
      </c>
      <c r="J1012" s="63">
        <v>375</v>
      </c>
      <c r="K1012" s="64">
        <v>0.01</v>
      </c>
      <c r="L1012" s="63">
        <v>312.49</v>
      </c>
      <c r="M1012" s="64">
        <v>0.01</v>
      </c>
      <c r="N1012" s="66">
        <v>3</v>
      </c>
      <c r="O1012" s="66">
        <v>3</v>
      </c>
      <c r="P1012" s="67" t="str">
        <f t="shared" si="15"/>
        <v>33</v>
      </c>
      <c r="Q1012" s="67"/>
      <c r="R1012" s="66" t="s">
        <v>3265</v>
      </c>
    </row>
    <row r="1013" spans="1:18" x14ac:dyDescent="0.25">
      <c r="A1013" s="2" t="s">
        <v>4030</v>
      </c>
      <c r="B1013" s="2" t="s">
        <v>5847</v>
      </c>
      <c r="C1013" s="2" t="s">
        <v>5848</v>
      </c>
      <c r="D1013" s="63">
        <v>1.9600000000000006</v>
      </c>
      <c r="E1013" s="63">
        <v>13.148099999999999</v>
      </c>
      <c r="F1013" s="64">
        <v>6.7</v>
      </c>
      <c r="G1013" s="63">
        <v>11.18</v>
      </c>
      <c r="H1013" s="65">
        <v>28</v>
      </c>
      <c r="I1013" s="64">
        <v>0.02</v>
      </c>
      <c r="J1013" s="63">
        <v>367</v>
      </c>
      <c r="K1013" s="64">
        <v>0.01</v>
      </c>
      <c r="L1013" s="63">
        <v>312.12</v>
      </c>
      <c r="M1013" s="64">
        <v>0.01</v>
      </c>
      <c r="N1013" s="66">
        <v>3</v>
      </c>
      <c r="O1013" s="66">
        <v>3</v>
      </c>
      <c r="P1013" s="67" t="str">
        <f t="shared" si="15"/>
        <v>33</v>
      </c>
      <c r="Q1013" s="68"/>
      <c r="R1013" s="66" t="s">
        <v>7</v>
      </c>
    </row>
    <row r="1014" spans="1:18" x14ac:dyDescent="0.25">
      <c r="A1014" s="2" t="s">
        <v>4030</v>
      </c>
      <c r="B1014" s="2" t="s">
        <v>5849</v>
      </c>
      <c r="C1014" s="2" t="s">
        <v>5850</v>
      </c>
      <c r="D1014" s="63">
        <v>4.1899999999999995</v>
      </c>
      <c r="E1014" s="63">
        <v>26.471399999999999</v>
      </c>
      <c r="F1014" s="64">
        <v>6.31</v>
      </c>
      <c r="G1014" s="63">
        <v>22.28</v>
      </c>
      <c r="H1014" s="65">
        <v>14</v>
      </c>
      <c r="I1014" s="64">
        <v>0.01</v>
      </c>
      <c r="J1014" s="63">
        <v>370.6</v>
      </c>
      <c r="K1014" s="64">
        <v>0.01</v>
      </c>
      <c r="L1014" s="63">
        <v>311.94</v>
      </c>
      <c r="M1014" s="64">
        <v>0.01</v>
      </c>
      <c r="N1014" s="66">
        <v>3</v>
      </c>
      <c r="O1014" s="66">
        <v>3</v>
      </c>
      <c r="P1014" s="67" t="str">
        <f t="shared" si="15"/>
        <v>33</v>
      </c>
      <c r="Q1014" s="68"/>
      <c r="R1014" s="66" t="s">
        <v>7</v>
      </c>
    </row>
    <row r="1015" spans="1:18" x14ac:dyDescent="0.25">
      <c r="A1015" s="2" t="s">
        <v>4030</v>
      </c>
      <c r="B1015" s="2" t="s">
        <v>5853</v>
      </c>
      <c r="C1015" s="2" t="s">
        <v>5854</v>
      </c>
      <c r="D1015" s="63">
        <v>2.0300000000000002</v>
      </c>
      <c r="E1015" s="63">
        <v>16.840399999999999</v>
      </c>
      <c r="F1015" s="64">
        <v>8.2899999999999991</v>
      </c>
      <c r="G1015" s="63">
        <v>14.81</v>
      </c>
      <c r="H1015" s="65">
        <v>21</v>
      </c>
      <c r="I1015" s="64">
        <v>0.01</v>
      </c>
      <c r="J1015" s="63">
        <v>353.65</v>
      </c>
      <c r="K1015" s="64">
        <v>0.01</v>
      </c>
      <c r="L1015" s="63">
        <v>311.02</v>
      </c>
      <c r="M1015" s="64">
        <v>0.01</v>
      </c>
      <c r="N1015" s="66">
        <v>3</v>
      </c>
      <c r="O1015" s="66">
        <v>3</v>
      </c>
      <c r="P1015" s="67" t="str">
        <f t="shared" si="15"/>
        <v>33</v>
      </c>
      <c r="Q1015" s="68"/>
      <c r="R1015" s="66" t="s">
        <v>7</v>
      </c>
    </row>
    <row r="1016" spans="1:18" x14ac:dyDescent="0.25">
      <c r="A1016" s="2" t="s">
        <v>4030</v>
      </c>
      <c r="B1016" s="2" t="s">
        <v>5855</v>
      </c>
      <c r="C1016" s="2" t="s">
        <v>5856</v>
      </c>
      <c r="D1016" s="63">
        <v>2.1800000000000002</v>
      </c>
      <c r="E1016" s="63">
        <v>16.990400000000001</v>
      </c>
      <c r="F1016" s="64">
        <v>7.79</v>
      </c>
      <c r="G1016" s="63">
        <v>14.81</v>
      </c>
      <c r="H1016" s="65">
        <v>21</v>
      </c>
      <c r="I1016" s="64">
        <v>0.01</v>
      </c>
      <c r="J1016" s="63">
        <v>356.8</v>
      </c>
      <c r="K1016" s="64">
        <v>0.01</v>
      </c>
      <c r="L1016" s="63">
        <v>311.02</v>
      </c>
      <c r="M1016" s="64">
        <v>0.01</v>
      </c>
      <c r="N1016" s="66">
        <v>3</v>
      </c>
      <c r="O1016" s="66">
        <v>3</v>
      </c>
      <c r="P1016" s="67" t="str">
        <f t="shared" si="15"/>
        <v>33</v>
      </c>
      <c r="Q1016" s="68"/>
      <c r="R1016" s="66" t="s">
        <v>7</v>
      </c>
    </row>
    <row r="1017" spans="1:18" x14ac:dyDescent="0.25">
      <c r="A1017" s="2" t="s">
        <v>4030</v>
      </c>
      <c r="B1017" s="2" t="s">
        <v>5857</v>
      </c>
      <c r="C1017" s="2" t="s">
        <v>5858</v>
      </c>
      <c r="D1017" s="63">
        <v>3.0200000000000005</v>
      </c>
      <c r="E1017" s="63">
        <v>26.922999999999998</v>
      </c>
      <c r="F1017" s="64">
        <v>8.91</v>
      </c>
      <c r="G1017" s="63">
        <v>23.9</v>
      </c>
      <c r="H1017" s="65">
        <v>13</v>
      </c>
      <c r="I1017" s="64">
        <v>0.01</v>
      </c>
      <c r="J1017" s="63">
        <v>350</v>
      </c>
      <c r="K1017" s="64">
        <v>0.01</v>
      </c>
      <c r="L1017" s="63">
        <v>310.74</v>
      </c>
      <c r="M1017" s="64">
        <v>0.01</v>
      </c>
      <c r="N1017" s="66">
        <v>3</v>
      </c>
      <c r="O1017" s="66">
        <v>3</v>
      </c>
      <c r="P1017" s="67" t="str">
        <f t="shared" si="15"/>
        <v>33</v>
      </c>
      <c r="Q1017" s="68"/>
      <c r="R1017" s="66" t="s">
        <v>7</v>
      </c>
    </row>
    <row r="1018" spans="1:18" x14ac:dyDescent="0.25">
      <c r="A1018" s="2" t="s">
        <v>4030</v>
      </c>
      <c r="B1018" s="2" t="s">
        <v>7205</v>
      </c>
      <c r="C1018" s="2" t="s">
        <v>7206</v>
      </c>
      <c r="D1018" s="63">
        <v>3.864583333333333</v>
      </c>
      <c r="E1018" s="63">
        <v>23.1875</v>
      </c>
      <c r="F1018" s="64">
        <v>6</v>
      </c>
      <c r="G1018" s="63">
        <v>19.32</v>
      </c>
      <c r="H1018" s="65">
        <v>16</v>
      </c>
      <c r="I1018" s="64">
        <v>0.01</v>
      </c>
      <c r="J1018" s="63">
        <v>371</v>
      </c>
      <c r="K1018" s="64">
        <v>0.01</v>
      </c>
      <c r="L1018" s="63">
        <v>309.16000000000003</v>
      </c>
      <c r="M1018" s="64">
        <v>0.01</v>
      </c>
      <c r="N1018" s="66">
        <v>3</v>
      </c>
      <c r="O1018" s="66">
        <v>3</v>
      </c>
      <c r="P1018" s="67" t="str">
        <f t="shared" si="15"/>
        <v>33</v>
      </c>
      <c r="Q1018" s="67"/>
      <c r="R1018" s="66" t="s">
        <v>3265</v>
      </c>
    </row>
    <row r="1019" spans="1:18" x14ac:dyDescent="0.25">
      <c r="A1019" s="2" t="s">
        <v>4030</v>
      </c>
      <c r="B1019" s="2" t="s">
        <v>7207</v>
      </c>
      <c r="C1019" s="2" t="s">
        <v>7208</v>
      </c>
      <c r="D1019" s="63">
        <v>4.7564102564102564</v>
      </c>
      <c r="E1019" s="63">
        <v>28.538399999999999</v>
      </c>
      <c r="F1019" s="64">
        <v>5.99</v>
      </c>
      <c r="G1019" s="63">
        <v>23.78</v>
      </c>
      <c r="H1019" s="65">
        <v>13</v>
      </c>
      <c r="I1019" s="64">
        <v>0.01</v>
      </c>
      <c r="J1019" s="63">
        <v>371</v>
      </c>
      <c r="K1019" s="64">
        <v>0.01</v>
      </c>
      <c r="L1019" s="63">
        <v>309.16000000000003</v>
      </c>
      <c r="M1019" s="64">
        <v>0.01</v>
      </c>
      <c r="N1019" s="66">
        <v>3</v>
      </c>
      <c r="O1019" s="66">
        <v>3</v>
      </c>
      <c r="P1019" s="67" t="str">
        <f t="shared" si="15"/>
        <v>33</v>
      </c>
      <c r="Q1019" s="67"/>
      <c r="R1019" s="66" t="s">
        <v>3265</v>
      </c>
    </row>
    <row r="1020" spans="1:18" x14ac:dyDescent="0.25">
      <c r="A1020" s="2" t="s">
        <v>4030</v>
      </c>
      <c r="B1020" s="2" t="s">
        <v>5859</v>
      </c>
      <c r="C1020" s="2" t="s">
        <v>5860</v>
      </c>
      <c r="D1020" s="63">
        <v>2.7400000000000011</v>
      </c>
      <c r="E1020" s="63">
        <v>26.461500000000001</v>
      </c>
      <c r="F1020" s="64">
        <v>9.65</v>
      </c>
      <c r="G1020" s="63">
        <v>23.72</v>
      </c>
      <c r="H1020" s="65">
        <v>13</v>
      </c>
      <c r="I1020" s="64">
        <v>0.01</v>
      </c>
      <c r="J1020" s="63">
        <v>344</v>
      </c>
      <c r="K1020" s="64">
        <v>0.01</v>
      </c>
      <c r="L1020" s="63">
        <v>308.38</v>
      </c>
      <c r="M1020" s="64">
        <v>0.01</v>
      </c>
      <c r="N1020" s="66">
        <v>3</v>
      </c>
      <c r="O1020" s="66">
        <v>3</v>
      </c>
      <c r="P1020" s="67" t="str">
        <f t="shared" si="15"/>
        <v>33</v>
      </c>
      <c r="Q1020" s="68"/>
      <c r="R1020" s="66" t="s">
        <v>7</v>
      </c>
    </row>
    <row r="1021" spans="1:18" x14ac:dyDescent="0.25">
      <c r="A1021" s="2" t="s">
        <v>4030</v>
      </c>
      <c r="B1021" s="2" t="s">
        <v>5861</v>
      </c>
      <c r="C1021" s="2" t="s">
        <v>5862</v>
      </c>
      <c r="D1021" s="63">
        <v>5.36</v>
      </c>
      <c r="E1021" s="63">
        <v>30.663599999999999</v>
      </c>
      <c r="F1021" s="64">
        <v>5.72</v>
      </c>
      <c r="G1021" s="63">
        <v>25.3</v>
      </c>
      <c r="H1021" s="65">
        <v>12</v>
      </c>
      <c r="I1021" s="64">
        <v>0.01</v>
      </c>
      <c r="J1021" s="63">
        <v>372.4</v>
      </c>
      <c r="K1021" s="64">
        <v>0.01</v>
      </c>
      <c r="L1021" s="63">
        <v>308.08</v>
      </c>
      <c r="M1021" s="64">
        <v>0.01</v>
      </c>
      <c r="N1021" s="66">
        <v>3</v>
      </c>
      <c r="O1021" s="66">
        <v>3</v>
      </c>
      <c r="P1021" s="67" t="str">
        <f t="shared" si="15"/>
        <v>33</v>
      </c>
      <c r="Q1021" s="68"/>
      <c r="R1021" s="66" t="s">
        <v>7</v>
      </c>
    </row>
    <row r="1022" spans="1:18" x14ac:dyDescent="0.25">
      <c r="A1022" s="2" t="s">
        <v>4030</v>
      </c>
      <c r="B1022" s="2" t="s">
        <v>7209</v>
      </c>
      <c r="C1022" s="2" t="s">
        <v>7210</v>
      </c>
      <c r="D1022" s="63">
        <v>2.431349206349207</v>
      </c>
      <c r="E1022" s="63">
        <v>14.587999999999999</v>
      </c>
      <c r="F1022" s="64">
        <v>5.99</v>
      </c>
      <c r="G1022" s="63">
        <v>12.15</v>
      </c>
      <c r="H1022" s="65">
        <v>25</v>
      </c>
      <c r="I1022" s="64">
        <v>0.02</v>
      </c>
      <c r="J1022" s="63">
        <v>368.35</v>
      </c>
      <c r="K1022" s="64">
        <v>0.01</v>
      </c>
      <c r="L1022" s="63">
        <v>307.56</v>
      </c>
      <c r="M1022" s="64">
        <v>0.01</v>
      </c>
      <c r="N1022" s="66">
        <v>3</v>
      </c>
      <c r="O1022" s="66">
        <v>3</v>
      </c>
      <c r="P1022" s="67" t="str">
        <f t="shared" si="15"/>
        <v>33</v>
      </c>
      <c r="Q1022" s="67"/>
      <c r="R1022" s="66" t="s">
        <v>3265</v>
      </c>
    </row>
    <row r="1023" spans="1:18" x14ac:dyDescent="0.25">
      <c r="A1023" s="2" t="s">
        <v>4030</v>
      </c>
      <c r="B1023" s="2" t="s">
        <v>5865</v>
      </c>
      <c r="C1023" s="2" t="s">
        <v>5866</v>
      </c>
      <c r="D1023" s="63">
        <v>2.2999999999999989</v>
      </c>
      <c r="E1023" s="63">
        <v>15.754</v>
      </c>
      <c r="F1023" s="64">
        <v>6.84</v>
      </c>
      <c r="G1023" s="63">
        <v>13.45</v>
      </c>
      <c r="H1023" s="65">
        <v>22</v>
      </c>
      <c r="I1023" s="64">
        <v>0.01</v>
      </c>
      <c r="J1023" s="63">
        <v>356.6</v>
      </c>
      <c r="K1023" s="64">
        <v>0.01</v>
      </c>
      <c r="L1023" s="63">
        <v>306</v>
      </c>
      <c r="M1023" s="64">
        <v>0.01</v>
      </c>
      <c r="N1023" s="66">
        <v>3</v>
      </c>
      <c r="O1023" s="66">
        <v>3</v>
      </c>
      <c r="P1023" s="67" t="str">
        <f t="shared" si="15"/>
        <v>33</v>
      </c>
      <c r="Q1023" s="68"/>
      <c r="R1023" s="66" t="s">
        <v>7</v>
      </c>
    </row>
    <row r="1024" spans="1:18" x14ac:dyDescent="0.25">
      <c r="A1024" s="2" t="s">
        <v>4030</v>
      </c>
      <c r="B1024" s="2" t="s">
        <v>5867</v>
      </c>
      <c r="C1024" s="2" t="s">
        <v>5868</v>
      </c>
      <c r="D1024" s="63">
        <v>2.9500000000000011</v>
      </c>
      <c r="E1024" s="63">
        <v>19.944400000000002</v>
      </c>
      <c r="F1024" s="64">
        <v>6.76</v>
      </c>
      <c r="G1024" s="63">
        <v>16.989999999999998</v>
      </c>
      <c r="H1024" s="65">
        <v>18</v>
      </c>
      <c r="I1024" s="64">
        <v>0.01</v>
      </c>
      <c r="J1024" s="63">
        <v>359</v>
      </c>
      <c r="K1024" s="64">
        <v>0.01</v>
      </c>
      <c r="L1024" s="63">
        <v>305.89999999999998</v>
      </c>
      <c r="M1024" s="64">
        <v>0.01</v>
      </c>
      <c r="N1024" s="66">
        <v>3</v>
      </c>
      <c r="O1024" s="66">
        <v>3</v>
      </c>
      <c r="P1024" s="67" t="str">
        <f t="shared" si="15"/>
        <v>33</v>
      </c>
      <c r="Q1024" s="68"/>
      <c r="R1024" s="66" t="s">
        <v>7</v>
      </c>
    </row>
    <row r="1025" spans="1:18" x14ac:dyDescent="0.25">
      <c r="A1025" s="2" t="s">
        <v>4030</v>
      </c>
      <c r="B1025" s="2" t="s">
        <v>5869</v>
      </c>
      <c r="C1025" s="2" t="s">
        <v>5870</v>
      </c>
      <c r="D1025" s="63">
        <v>2.4300000000000002</v>
      </c>
      <c r="E1025" s="63">
        <v>23.192799999999998</v>
      </c>
      <c r="F1025" s="64">
        <v>9.5399999999999991</v>
      </c>
      <c r="G1025" s="63">
        <v>20.76</v>
      </c>
      <c r="H1025" s="65">
        <v>14</v>
      </c>
      <c r="I1025" s="64">
        <v>0.01</v>
      </c>
      <c r="J1025" s="63">
        <v>339.1</v>
      </c>
      <c r="K1025" s="64">
        <v>0.01</v>
      </c>
      <c r="L1025" s="63">
        <v>305.08</v>
      </c>
      <c r="M1025" s="64">
        <v>0.01</v>
      </c>
      <c r="N1025" s="66">
        <v>3</v>
      </c>
      <c r="O1025" s="66">
        <v>3</v>
      </c>
      <c r="P1025" s="67" t="str">
        <f t="shared" si="15"/>
        <v>33</v>
      </c>
      <c r="Q1025" s="68"/>
      <c r="R1025" s="66" t="s">
        <v>7</v>
      </c>
    </row>
    <row r="1026" spans="1:18" x14ac:dyDescent="0.25">
      <c r="A1026" s="2" t="s">
        <v>4030</v>
      </c>
      <c r="B1026" s="2" t="s">
        <v>5871</v>
      </c>
      <c r="C1026" s="2" t="s">
        <v>5872</v>
      </c>
      <c r="D1026" s="63">
        <v>3.43</v>
      </c>
      <c r="E1026" s="63">
        <v>19.4117</v>
      </c>
      <c r="F1026" s="64">
        <v>5.65</v>
      </c>
      <c r="G1026" s="63">
        <v>15.98</v>
      </c>
      <c r="H1026" s="65">
        <v>19</v>
      </c>
      <c r="I1026" s="64">
        <v>0.01</v>
      </c>
      <c r="J1026" s="63">
        <v>370</v>
      </c>
      <c r="K1026" s="64">
        <v>0.01</v>
      </c>
      <c r="L1026" s="63">
        <v>304.83</v>
      </c>
      <c r="M1026" s="64">
        <v>0.01</v>
      </c>
      <c r="N1026" s="66">
        <v>3</v>
      </c>
      <c r="O1026" s="66">
        <v>3</v>
      </c>
      <c r="P1026" s="67" t="str">
        <f t="shared" si="15"/>
        <v>33</v>
      </c>
      <c r="Q1026" s="68"/>
      <c r="R1026" s="66" t="s">
        <v>7</v>
      </c>
    </row>
    <row r="1027" spans="1:18" x14ac:dyDescent="0.25">
      <c r="A1027" s="2" t="s">
        <v>4030</v>
      </c>
      <c r="B1027" s="2" t="s">
        <v>5873</v>
      </c>
      <c r="C1027" s="2" t="s">
        <v>5874</v>
      </c>
      <c r="D1027" s="63">
        <v>2.2000000000000006</v>
      </c>
      <c r="E1027" s="63">
        <v>15.0023</v>
      </c>
      <c r="F1027" s="64">
        <v>6.81</v>
      </c>
      <c r="G1027" s="63">
        <v>12.8</v>
      </c>
      <c r="H1027" s="65">
        <v>24</v>
      </c>
      <c r="I1027" s="64">
        <v>0.02</v>
      </c>
      <c r="J1027" s="63">
        <v>357.4</v>
      </c>
      <c r="K1027" s="64">
        <v>0.01</v>
      </c>
      <c r="L1027" s="63">
        <v>304.60000000000002</v>
      </c>
      <c r="M1027" s="64">
        <v>0.01</v>
      </c>
      <c r="N1027" s="66">
        <v>3</v>
      </c>
      <c r="O1027" s="66">
        <v>3</v>
      </c>
      <c r="P1027" s="67" t="str">
        <f t="shared" si="15"/>
        <v>33</v>
      </c>
      <c r="Q1027" s="68"/>
      <c r="R1027" s="66" t="s">
        <v>7</v>
      </c>
    </row>
    <row r="1028" spans="1:18" x14ac:dyDescent="0.25">
      <c r="A1028" s="2" t="s">
        <v>4030</v>
      </c>
      <c r="B1028" s="2" t="s">
        <v>5875</v>
      </c>
      <c r="C1028" s="2" t="s">
        <v>5876</v>
      </c>
      <c r="D1028" s="63">
        <v>7.549999999999998</v>
      </c>
      <c r="E1028" s="63">
        <v>31.909300000000002</v>
      </c>
      <c r="F1028" s="64">
        <v>4.22</v>
      </c>
      <c r="G1028" s="63">
        <v>24.35</v>
      </c>
      <c r="H1028" s="65">
        <v>13</v>
      </c>
      <c r="I1028" s="64">
        <v>0.01</v>
      </c>
      <c r="J1028" s="63">
        <v>401.84</v>
      </c>
      <c r="K1028" s="64">
        <v>0.01</v>
      </c>
      <c r="L1028" s="63">
        <v>303.69</v>
      </c>
      <c r="M1028" s="64">
        <v>0.01</v>
      </c>
      <c r="N1028" s="66">
        <v>3</v>
      </c>
      <c r="O1028" s="66">
        <v>3</v>
      </c>
      <c r="P1028" s="67" t="str">
        <f t="shared" si="15"/>
        <v>33</v>
      </c>
      <c r="Q1028" s="68"/>
      <c r="R1028" s="66" t="s">
        <v>7</v>
      </c>
    </row>
    <row r="1029" spans="1:18" x14ac:dyDescent="0.25">
      <c r="A1029" s="2" t="s">
        <v>4030</v>
      </c>
      <c r="B1029" s="2" t="s">
        <v>5877</v>
      </c>
      <c r="C1029" s="2" t="s">
        <v>5878</v>
      </c>
      <c r="D1029" s="63">
        <v>2.1899999999999995</v>
      </c>
      <c r="E1029" s="63">
        <v>14.129099999999999</v>
      </c>
      <c r="F1029" s="64">
        <v>6.45</v>
      </c>
      <c r="G1029" s="63">
        <v>11.93</v>
      </c>
      <c r="H1029" s="65">
        <v>25</v>
      </c>
      <c r="I1029" s="64">
        <v>0.02</v>
      </c>
      <c r="J1029" s="63">
        <v>358.1</v>
      </c>
      <c r="K1029" s="64">
        <v>0.01</v>
      </c>
      <c r="L1029" s="63">
        <v>303.35000000000002</v>
      </c>
      <c r="M1029" s="64">
        <v>0.01</v>
      </c>
      <c r="N1029" s="66">
        <v>3</v>
      </c>
      <c r="O1029" s="66">
        <v>3</v>
      </c>
      <c r="P1029" s="67" t="str">
        <f t="shared" si="15"/>
        <v>33</v>
      </c>
      <c r="Q1029" s="68"/>
      <c r="R1029" s="66" t="s">
        <v>7</v>
      </c>
    </row>
    <row r="1030" spans="1:18" x14ac:dyDescent="0.25">
      <c r="A1030" s="2" t="s">
        <v>4030</v>
      </c>
      <c r="B1030" s="2" t="s">
        <v>5879</v>
      </c>
      <c r="C1030" s="2" t="s">
        <v>5880</v>
      </c>
      <c r="D1030" s="63">
        <v>1.76</v>
      </c>
      <c r="E1030" s="63">
        <v>12.2288</v>
      </c>
      <c r="F1030" s="64">
        <v>6.94</v>
      </c>
      <c r="G1030" s="63">
        <v>10.46</v>
      </c>
      <c r="H1030" s="65">
        <v>30</v>
      </c>
      <c r="I1030" s="64">
        <v>0.02</v>
      </c>
      <c r="J1030" s="63">
        <v>354.15</v>
      </c>
      <c r="K1030" s="64">
        <v>0.01</v>
      </c>
      <c r="L1030" s="63">
        <v>301.35000000000002</v>
      </c>
      <c r="M1030" s="64">
        <v>0.01</v>
      </c>
      <c r="N1030" s="66">
        <v>3</v>
      </c>
      <c r="O1030" s="66">
        <v>3</v>
      </c>
      <c r="P1030" s="67" t="str">
        <f t="shared" si="15"/>
        <v>33</v>
      </c>
      <c r="Q1030" s="68"/>
      <c r="R1030" s="66" t="s">
        <v>7</v>
      </c>
    </row>
    <row r="1031" spans="1:18" x14ac:dyDescent="0.25">
      <c r="A1031" s="2" t="s">
        <v>4030</v>
      </c>
      <c r="B1031" s="2" t="s">
        <v>5881</v>
      </c>
      <c r="C1031" s="2" t="s">
        <v>5882</v>
      </c>
      <c r="D1031" s="63">
        <v>2.2599999999999989</v>
      </c>
      <c r="E1031" s="63">
        <v>14.914999999999999</v>
      </c>
      <c r="F1031" s="64">
        <v>6.59</v>
      </c>
      <c r="G1031" s="63">
        <v>12.65</v>
      </c>
      <c r="H1031" s="65">
        <v>29</v>
      </c>
      <c r="I1031" s="64">
        <v>0.02</v>
      </c>
      <c r="J1031" s="63">
        <v>366.5</v>
      </c>
      <c r="K1031" s="64">
        <v>0.01</v>
      </c>
      <c r="L1031" s="63">
        <v>300.95999999999998</v>
      </c>
      <c r="M1031" s="64">
        <v>0.01</v>
      </c>
      <c r="N1031" s="66">
        <v>3</v>
      </c>
      <c r="O1031" s="66">
        <v>3</v>
      </c>
      <c r="P1031" s="67" t="str">
        <f t="shared" ref="P1031:P1094" si="16">N1031&amp;O1031</f>
        <v>33</v>
      </c>
      <c r="Q1031" s="68"/>
      <c r="R1031" s="66" t="s">
        <v>7</v>
      </c>
    </row>
    <row r="1032" spans="1:18" x14ac:dyDescent="0.25">
      <c r="A1032" s="2" t="s">
        <v>4030</v>
      </c>
      <c r="B1032" s="2" t="s">
        <v>5883</v>
      </c>
      <c r="C1032" s="2" t="s">
        <v>5884</v>
      </c>
      <c r="D1032" s="63">
        <v>3.11</v>
      </c>
      <c r="E1032" s="63">
        <v>20.771799999999999</v>
      </c>
      <c r="F1032" s="64">
        <v>6.67</v>
      </c>
      <c r="G1032" s="63">
        <v>17.66</v>
      </c>
      <c r="H1032" s="65">
        <v>17</v>
      </c>
      <c r="I1032" s="64">
        <v>0.01</v>
      </c>
      <c r="J1032" s="63">
        <v>353.35</v>
      </c>
      <c r="K1032" s="64">
        <v>0.01</v>
      </c>
      <c r="L1032" s="63">
        <v>300.48</v>
      </c>
      <c r="M1032" s="64">
        <v>0.01</v>
      </c>
      <c r="N1032" s="66">
        <v>3</v>
      </c>
      <c r="O1032" s="66">
        <v>3</v>
      </c>
      <c r="P1032" s="67" t="str">
        <f t="shared" si="16"/>
        <v>33</v>
      </c>
      <c r="Q1032" s="68"/>
      <c r="R1032" s="66" t="s">
        <v>7</v>
      </c>
    </row>
    <row r="1033" spans="1:18" x14ac:dyDescent="0.25">
      <c r="A1033" s="2" t="s">
        <v>4030</v>
      </c>
      <c r="B1033" s="2" t="s">
        <v>7211</v>
      </c>
      <c r="C1033" s="2" t="s">
        <v>7212</v>
      </c>
      <c r="D1033" s="63">
        <v>2.6060606060606055</v>
      </c>
      <c r="E1033" s="63">
        <v>15.6363</v>
      </c>
      <c r="F1033" s="64">
        <v>5.99</v>
      </c>
      <c r="G1033" s="63">
        <v>13.03</v>
      </c>
      <c r="H1033" s="65">
        <v>23</v>
      </c>
      <c r="I1033" s="64">
        <v>0.01</v>
      </c>
      <c r="J1033" s="63">
        <v>360</v>
      </c>
      <c r="K1033" s="64">
        <v>0.01</v>
      </c>
      <c r="L1033" s="63">
        <v>300.06</v>
      </c>
      <c r="M1033" s="64">
        <v>0.01</v>
      </c>
      <c r="N1033" s="66">
        <v>3</v>
      </c>
      <c r="O1033" s="66">
        <v>3</v>
      </c>
      <c r="P1033" s="67" t="str">
        <f t="shared" si="16"/>
        <v>33</v>
      </c>
      <c r="Q1033" s="67"/>
      <c r="R1033" s="66" t="s">
        <v>3265</v>
      </c>
    </row>
    <row r="1034" spans="1:18" x14ac:dyDescent="0.25">
      <c r="A1034" s="2" t="s">
        <v>4030</v>
      </c>
      <c r="B1034" s="2" t="s">
        <v>5885</v>
      </c>
      <c r="C1034" s="2" t="s">
        <v>5886</v>
      </c>
      <c r="D1034" s="63">
        <v>6.0799999999999992</v>
      </c>
      <c r="E1034" s="63">
        <v>24.662500000000001</v>
      </c>
      <c r="F1034" s="64">
        <v>4.05</v>
      </c>
      <c r="G1034" s="63">
        <v>18.579999999999998</v>
      </c>
      <c r="H1034" s="65">
        <v>16</v>
      </c>
      <c r="I1034" s="64">
        <v>0.01</v>
      </c>
      <c r="J1034" s="63">
        <v>394.6</v>
      </c>
      <c r="K1034" s="64">
        <v>0.01</v>
      </c>
      <c r="L1034" s="63">
        <v>297.32</v>
      </c>
      <c r="M1034" s="64">
        <v>0.01</v>
      </c>
      <c r="N1034" s="66">
        <v>3</v>
      </c>
      <c r="O1034" s="66">
        <v>3</v>
      </c>
      <c r="P1034" s="67" t="str">
        <f t="shared" si="16"/>
        <v>33</v>
      </c>
      <c r="Q1034" s="68"/>
      <c r="R1034" s="66" t="s">
        <v>7</v>
      </c>
    </row>
    <row r="1035" spans="1:18" x14ac:dyDescent="0.25">
      <c r="A1035" s="2" t="s">
        <v>4030</v>
      </c>
      <c r="B1035" s="2" t="s">
        <v>5887</v>
      </c>
      <c r="C1035" s="2" t="s">
        <v>5888</v>
      </c>
      <c r="D1035" s="63">
        <v>2.1000000000000005</v>
      </c>
      <c r="E1035" s="63">
        <v>18.764700000000001</v>
      </c>
      <c r="F1035" s="64">
        <v>8.93</v>
      </c>
      <c r="G1035" s="63">
        <v>16.66</v>
      </c>
      <c r="H1035" s="65">
        <v>18</v>
      </c>
      <c r="I1035" s="64">
        <v>0.01</v>
      </c>
      <c r="J1035" s="63">
        <v>335</v>
      </c>
      <c r="K1035" s="64">
        <v>0.01</v>
      </c>
      <c r="L1035" s="63">
        <v>297.2</v>
      </c>
      <c r="M1035" s="64">
        <v>0.01</v>
      </c>
      <c r="N1035" s="66">
        <v>3</v>
      </c>
      <c r="O1035" s="66">
        <v>3</v>
      </c>
      <c r="P1035" s="67" t="str">
        <f t="shared" si="16"/>
        <v>33</v>
      </c>
      <c r="Q1035" s="68"/>
      <c r="R1035" s="66" t="s">
        <v>7</v>
      </c>
    </row>
    <row r="1036" spans="1:18" x14ac:dyDescent="0.25">
      <c r="A1036" s="2" t="s">
        <v>4030</v>
      </c>
      <c r="B1036" s="2" t="s">
        <v>7213</v>
      </c>
      <c r="C1036" s="2" t="s">
        <v>7214</v>
      </c>
      <c r="D1036" s="63">
        <v>3.1296296296296284</v>
      </c>
      <c r="E1036" s="63">
        <v>18.777699999999999</v>
      </c>
      <c r="F1036" s="64">
        <v>5.99</v>
      </c>
      <c r="G1036" s="63">
        <v>15.64</v>
      </c>
      <c r="H1036" s="65">
        <v>19</v>
      </c>
      <c r="I1036" s="64">
        <v>0.01</v>
      </c>
      <c r="J1036" s="63">
        <v>356.5</v>
      </c>
      <c r="K1036" s="64">
        <v>0.01</v>
      </c>
      <c r="L1036" s="63">
        <v>297.02999999999997</v>
      </c>
      <c r="M1036" s="64">
        <v>0.01</v>
      </c>
      <c r="N1036" s="66">
        <v>3</v>
      </c>
      <c r="O1036" s="66">
        <v>3</v>
      </c>
      <c r="P1036" s="67" t="str">
        <f t="shared" si="16"/>
        <v>33</v>
      </c>
      <c r="Q1036" s="67"/>
      <c r="R1036" s="66" t="s">
        <v>3265</v>
      </c>
    </row>
    <row r="1037" spans="1:18" x14ac:dyDescent="0.25">
      <c r="A1037" s="2" t="s">
        <v>4030</v>
      </c>
      <c r="B1037" s="2" t="s">
        <v>5889</v>
      </c>
      <c r="C1037" s="2" t="s">
        <v>5890</v>
      </c>
      <c r="D1037" s="63">
        <v>2.1000000000000005</v>
      </c>
      <c r="E1037" s="63">
        <v>19.55</v>
      </c>
      <c r="F1037" s="64">
        <v>9.3000000000000007</v>
      </c>
      <c r="G1037" s="63">
        <v>17.45</v>
      </c>
      <c r="H1037" s="65">
        <v>17</v>
      </c>
      <c r="I1037" s="64">
        <v>0.01</v>
      </c>
      <c r="J1037" s="63">
        <v>332.35</v>
      </c>
      <c r="K1037" s="64">
        <v>0.01</v>
      </c>
      <c r="L1037" s="63">
        <v>296.64999999999998</v>
      </c>
      <c r="M1037" s="64">
        <v>0.01</v>
      </c>
      <c r="N1037" s="66">
        <v>3</v>
      </c>
      <c r="O1037" s="66">
        <v>3</v>
      </c>
      <c r="P1037" s="67" t="str">
        <f t="shared" si="16"/>
        <v>33</v>
      </c>
      <c r="Q1037" s="68"/>
      <c r="R1037" s="66" t="s">
        <v>7</v>
      </c>
    </row>
    <row r="1038" spans="1:18" x14ac:dyDescent="0.25">
      <c r="A1038" s="2" t="s">
        <v>4030</v>
      </c>
      <c r="B1038" s="2" t="s">
        <v>5893</v>
      </c>
      <c r="C1038" s="2" t="s">
        <v>5894</v>
      </c>
      <c r="D1038" s="63">
        <v>4.7300000000000022</v>
      </c>
      <c r="E1038" s="63">
        <v>24.835699999999999</v>
      </c>
      <c r="F1038" s="64">
        <v>5.25</v>
      </c>
      <c r="G1038" s="63">
        <v>20.100000000000001</v>
      </c>
      <c r="H1038" s="65">
        <v>15</v>
      </c>
      <c r="I1038" s="64">
        <v>0.01</v>
      </c>
      <c r="J1038" s="63">
        <v>366.9</v>
      </c>
      <c r="K1038" s="64">
        <v>0.01</v>
      </c>
      <c r="L1038" s="63">
        <v>295.95</v>
      </c>
      <c r="M1038" s="64">
        <v>0.01</v>
      </c>
      <c r="N1038" s="66">
        <v>3</v>
      </c>
      <c r="O1038" s="66">
        <v>3</v>
      </c>
      <c r="P1038" s="67" t="str">
        <f t="shared" si="16"/>
        <v>33</v>
      </c>
      <c r="Q1038" s="68"/>
      <c r="R1038" s="66" t="s">
        <v>7</v>
      </c>
    </row>
    <row r="1039" spans="1:18" x14ac:dyDescent="0.25">
      <c r="A1039" s="2" t="s">
        <v>4030</v>
      </c>
      <c r="B1039" s="2" t="s">
        <v>7215</v>
      </c>
      <c r="C1039" s="2" t="s">
        <v>7216</v>
      </c>
      <c r="D1039" s="63">
        <v>3.9861111111111112</v>
      </c>
      <c r="E1039" s="63">
        <v>23.916599999999999</v>
      </c>
      <c r="F1039" s="64">
        <v>5.99</v>
      </c>
      <c r="G1039" s="63">
        <v>19.93</v>
      </c>
      <c r="H1039" s="65">
        <v>14</v>
      </c>
      <c r="I1039" s="64">
        <v>0.01</v>
      </c>
      <c r="J1039" s="63">
        <v>351</v>
      </c>
      <c r="K1039" s="64">
        <v>0.01</v>
      </c>
      <c r="L1039" s="63">
        <v>295.19</v>
      </c>
      <c r="M1039" s="64">
        <v>0.01</v>
      </c>
      <c r="N1039" s="66">
        <v>3</v>
      </c>
      <c r="O1039" s="66">
        <v>3</v>
      </c>
      <c r="P1039" s="67" t="str">
        <f t="shared" si="16"/>
        <v>33</v>
      </c>
      <c r="Q1039" s="67"/>
      <c r="R1039" s="66" t="s">
        <v>3265</v>
      </c>
    </row>
    <row r="1040" spans="1:18" x14ac:dyDescent="0.25">
      <c r="A1040" s="2" t="s">
        <v>4030</v>
      </c>
      <c r="B1040" s="2" t="s">
        <v>5895</v>
      </c>
      <c r="C1040" s="2" t="s">
        <v>4847</v>
      </c>
      <c r="D1040" s="63">
        <v>3.7700000000000009</v>
      </c>
      <c r="E1040" s="63">
        <v>21.117599999999999</v>
      </c>
      <c r="F1040" s="64">
        <v>5.6</v>
      </c>
      <c r="G1040" s="63">
        <v>17.34</v>
      </c>
      <c r="H1040" s="65">
        <v>17</v>
      </c>
      <c r="I1040" s="64">
        <v>0.01</v>
      </c>
      <c r="J1040" s="63">
        <v>359</v>
      </c>
      <c r="K1040" s="64">
        <v>0.01</v>
      </c>
      <c r="L1040" s="63">
        <v>294.91000000000003</v>
      </c>
      <c r="M1040" s="64">
        <v>0.01</v>
      </c>
      <c r="N1040" s="66">
        <v>3</v>
      </c>
      <c r="O1040" s="66">
        <v>3</v>
      </c>
      <c r="P1040" s="67" t="str">
        <f t="shared" si="16"/>
        <v>33</v>
      </c>
      <c r="Q1040" s="68"/>
      <c r="R1040" s="66" t="s">
        <v>7</v>
      </c>
    </row>
    <row r="1041" spans="1:18" x14ac:dyDescent="0.25">
      <c r="A1041" s="2" t="s">
        <v>4030</v>
      </c>
      <c r="B1041" s="2" t="s">
        <v>5898</v>
      </c>
      <c r="C1041" s="2" t="s">
        <v>5899</v>
      </c>
      <c r="D1041" s="63">
        <v>3.0799999999999992</v>
      </c>
      <c r="E1041" s="63">
        <v>21.433299999999999</v>
      </c>
      <c r="F1041" s="64">
        <v>6.95</v>
      </c>
      <c r="G1041" s="63">
        <v>18.350000000000001</v>
      </c>
      <c r="H1041" s="65">
        <v>16</v>
      </c>
      <c r="I1041" s="64">
        <v>0.01</v>
      </c>
      <c r="J1041" s="63">
        <v>342.5</v>
      </c>
      <c r="K1041" s="64">
        <v>0.01</v>
      </c>
      <c r="L1041" s="63">
        <v>293.22000000000003</v>
      </c>
      <c r="M1041" s="64">
        <v>0.01</v>
      </c>
      <c r="N1041" s="66">
        <v>3</v>
      </c>
      <c r="O1041" s="66">
        <v>3</v>
      </c>
      <c r="P1041" s="67" t="str">
        <f t="shared" si="16"/>
        <v>33</v>
      </c>
      <c r="Q1041" s="68"/>
      <c r="R1041" s="66" t="s">
        <v>7</v>
      </c>
    </row>
    <row r="1042" spans="1:18" x14ac:dyDescent="0.25">
      <c r="A1042" s="2" t="s">
        <v>4030</v>
      </c>
      <c r="B1042" s="2" t="s">
        <v>5900</v>
      </c>
      <c r="C1042" s="2" t="s">
        <v>5901</v>
      </c>
      <c r="D1042" s="63">
        <v>1.2699999999999998</v>
      </c>
      <c r="E1042" s="63">
        <v>12.4</v>
      </c>
      <c r="F1042" s="64">
        <v>9.76</v>
      </c>
      <c r="G1042" s="63">
        <v>11.13</v>
      </c>
      <c r="H1042" s="65">
        <v>27</v>
      </c>
      <c r="I1042" s="64">
        <v>0.02</v>
      </c>
      <c r="J1042" s="63">
        <v>327</v>
      </c>
      <c r="K1042" s="64">
        <v>0.01</v>
      </c>
      <c r="L1042" s="63">
        <v>292.70999999999998</v>
      </c>
      <c r="M1042" s="64">
        <v>0.01</v>
      </c>
      <c r="N1042" s="66">
        <v>3</v>
      </c>
      <c r="O1042" s="66">
        <v>3</v>
      </c>
      <c r="P1042" s="67" t="str">
        <f t="shared" si="16"/>
        <v>33</v>
      </c>
      <c r="Q1042" s="68"/>
      <c r="R1042" s="66" t="s">
        <v>7</v>
      </c>
    </row>
    <row r="1043" spans="1:18" x14ac:dyDescent="0.25">
      <c r="A1043" s="2" t="s">
        <v>4030</v>
      </c>
      <c r="B1043" s="2" t="s">
        <v>5902</v>
      </c>
      <c r="C1043" s="2" t="s">
        <v>5903</v>
      </c>
      <c r="D1043" s="63">
        <v>2.3500000000000005</v>
      </c>
      <c r="E1043" s="63">
        <v>15.7523</v>
      </c>
      <c r="F1043" s="64">
        <v>6.7</v>
      </c>
      <c r="G1043" s="63">
        <v>13.4</v>
      </c>
      <c r="H1043" s="65">
        <v>22</v>
      </c>
      <c r="I1043" s="64">
        <v>0.01</v>
      </c>
      <c r="J1043" s="63">
        <v>343.4</v>
      </c>
      <c r="K1043" s="64">
        <v>0.01</v>
      </c>
      <c r="L1043" s="63">
        <v>291.7</v>
      </c>
      <c r="M1043" s="64">
        <v>0.01</v>
      </c>
      <c r="N1043" s="66">
        <v>3</v>
      </c>
      <c r="O1043" s="66">
        <v>3</v>
      </c>
      <c r="P1043" s="67" t="str">
        <f t="shared" si="16"/>
        <v>33</v>
      </c>
      <c r="Q1043" s="68"/>
      <c r="R1043" s="66" t="s">
        <v>7</v>
      </c>
    </row>
    <row r="1044" spans="1:18" x14ac:dyDescent="0.25">
      <c r="A1044" s="2" t="s">
        <v>4030</v>
      </c>
      <c r="B1044" s="2" t="s">
        <v>5904</v>
      </c>
      <c r="C1044" s="2" t="s">
        <v>5905</v>
      </c>
      <c r="D1044" s="63">
        <v>3.39</v>
      </c>
      <c r="E1044" s="63">
        <v>22.22</v>
      </c>
      <c r="F1044" s="64">
        <v>6.55</v>
      </c>
      <c r="G1044" s="63">
        <v>18.829999999999998</v>
      </c>
      <c r="H1044" s="65">
        <v>16</v>
      </c>
      <c r="I1044" s="64">
        <v>0.01</v>
      </c>
      <c r="J1044" s="63">
        <v>345.3</v>
      </c>
      <c r="K1044" s="64">
        <v>0.01</v>
      </c>
      <c r="L1044" s="63">
        <v>291.06</v>
      </c>
      <c r="M1044" s="64">
        <v>0.01</v>
      </c>
      <c r="N1044" s="66">
        <v>3</v>
      </c>
      <c r="O1044" s="66">
        <v>3</v>
      </c>
      <c r="P1044" s="67" t="str">
        <f t="shared" si="16"/>
        <v>33</v>
      </c>
      <c r="Q1044" s="68"/>
      <c r="R1044" s="66" t="s">
        <v>7</v>
      </c>
    </row>
    <row r="1045" spans="1:18" x14ac:dyDescent="0.25">
      <c r="A1045" s="2" t="s">
        <v>4030</v>
      </c>
      <c r="B1045" s="2" t="s">
        <v>5908</v>
      </c>
      <c r="C1045" s="2" t="s">
        <v>5909</v>
      </c>
      <c r="D1045" s="63">
        <v>4.22</v>
      </c>
      <c r="E1045" s="63">
        <v>23.496600000000001</v>
      </c>
      <c r="F1045" s="64">
        <v>5.56</v>
      </c>
      <c r="G1045" s="63">
        <v>19.27</v>
      </c>
      <c r="H1045" s="65">
        <v>15</v>
      </c>
      <c r="I1045" s="64">
        <v>0.01</v>
      </c>
      <c r="J1045" s="63">
        <v>352.45</v>
      </c>
      <c r="K1045" s="64">
        <v>0.01</v>
      </c>
      <c r="L1045" s="63">
        <v>289.14999999999998</v>
      </c>
      <c r="M1045" s="64">
        <v>0.01</v>
      </c>
      <c r="N1045" s="66">
        <v>3</v>
      </c>
      <c r="O1045" s="66">
        <v>3</v>
      </c>
      <c r="P1045" s="67" t="str">
        <f t="shared" si="16"/>
        <v>33</v>
      </c>
      <c r="Q1045" s="68"/>
      <c r="R1045" s="66" t="s">
        <v>7</v>
      </c>
    </row>
    <row r="1046" spans="1:18" x14ac:dyDescent="0.25">
      <c r="A1046" s="2" t="s">
        <v>4030</v>
      </c>
      <c r="B1046" s="2" t="s">
        <v>7219</v>
      </c>
      <c r="C1046" s="2" t="s">
        <v>7220</v>
      </c>
      <c r="D1046" s="63">
        <v>3.2051851851851847</v>
      </c>
      <c r="E1046" s="63">
        <v>19.231100000000001</v>
      </c>
      <c r="F1046" s="70">
        <v>5.99</v>
      </c>
      <c r="G1046" s="63">
        <v>16.02</v>
      </c>
      <c r="H1046" s="65">
        <v>18</v>
      </c>
      <c r="I1046" s="64">
        <v>0.01</v>
      </c>
      <c r="J1046" s="63">
        <v>346.16</v>
      </c>
      <c r="K1046" s="64">
        <v>0.01</v>
      </c>
      <c r="L1046" s="63">
        <v>288.45999999999998</v>
      </c>
      <c r="M1046" s="64">
        <v>0.01</v>
      </c>
      <c r="N1046" s="66">
        <v>3</v>
      </c>
      <c r="O1046" s="66">
        <v>3</v>
      </c>
      <c r="P1046" s="67" t="str">
        <f t="shared" si="16"/>
        <v>33</v>
      </c>
      <c r="Q1046" s="67"/>
      <c r="R1046" s="66" t="s">
        <v>3265</v>
      </c>
    </row>
    <row r="1047" spans="1:18" x14ac:dyDescent="0.25">
      <c r="A1047" s="2" t="s">
        <v>4030</v>
      </c>
      <c r="B1047" s="2" t="s">
        <v>5910</v>
      </c>
      <c r="C1047" s="2" t="s">
        <v>5911</v>
      </c>
      <c r="D1047" s="63">
        <v>2.1899999999999995</v>
      </c>
      <c r="E1047" s="63">
        <v>13.67</v>
      </c>
      <c r="F1047" s="64">
        <v>6.24</v>
      </c>
      <c r="G1047" s="63">
        <v>11.48</v>
      </c>
      <c r="H1047" s="65">
        <v>25</v>
      </c>
      <c r="I1047" s="64">
        <v>0.02</v>
      </c>
      <c r="J1047" s="63">
        <v>341.75</v>
      </c>
      <c r="K1047" s="64">
        <v>0.01</v>
      </c>
      <c r="L1047" s="63">
        <v>287</v>
      </c>
      <c r="M1047" s="64">
        <v>0.01</v>
      </c>
      <c r="N1047" s="66">
        <v>3</v>
      </c>
      <c r="O1047" s="66">
        <v>3</v>
      </c>
      <c r="P1047" s="67" t="str">
        <f t="shared" si="16"/>
        <v>33</v>
      </c>
      <c r="Q1047" s="68"/>
      <c r="R1047" s="66" t="s">
        <v>7</v>
      </c>
    </row>
    <row r="1048" spans="1:18" x14ac:dyDescent="0.25">
      <c r="A1048" s="2" t="s">
        <v>4030</v>
      </c>
      <c r="B1048" s="2" t="s">
        <v>5912</v>
      </c>
      <c r="C1048" s="2" t="s">
        <v>5913</v>
      </c>
      <c r="D1048" s="63">
        <v>2.7400000000000011</v>
      </c>
      <c r="E1048" s="63">
        <v>20.625</v>
      </c>
      <c r="F1048" s="64">
        <v>7.52</v>
      </c>
      <c r="G1048" s="63">
        <v>17.88</v>
      </c>
      <c r="H1048" s="65">
        <v>16</v>
      </c>
      <c r="I1048" s="64">
        <v>0.01</v>
      </c>
      <c r="J1048" s="63">
        <v>330</v>
      </c>
      <c r="K1048" s="64">
        <v>0.01</v>
      </c>
      <c r="L1048" s="63">
        <v>286.16000000000003</v>
      </c>
      <c r="M1048" s="64">
        <v>0.01</v>
      </c>
      <c r="N1048" s="66">
        <v>3</v>
      </c>
      <c r="O1048" s="66">
        <v>3</v>
      </c>
      <c r="P1048" s="67" t="str">
        <f t="shared" si="16"/>
        <v>33</v>
      </c>
      <c r="Q1048" s="68"/>
      <c r="R1048" s="66" t="s">
        <v>7</v>
      </c>
    </row>
    <row r="1049" spans="1:18" x14ac:dyDescent="0.25">
      <c r="A1049" s="2" t="s">
        <v>4030</v>
      </c>
      <c r="B1049" s="2" t="s">
        <v>7221</v>
      </c>
      <c r="C1049" s="2" t="s">
        <v>7222</v>
      </c>
      <c r="D1049" s="63">
        <v>4.0820833333333342</v>
      </c>
      <c r="E1049" s="63">
        <v>24.4925</v>
      </c>
      <c r="F1049" s="64">
        <v>6</v>
      </c>
      <c r="G1049" s="63">
        <v>20.41</v>
      </c>
      <c r="H1049" s="65">
        <v>14</v>
      </c>
      <c r="I1049" s="64">
        <v>0.01</v>
      </c>
      <c r="J1049" s="63">
        <v>342.88</v>
      </c>
      <c r="K1049" s="64">
        <v>0.01</v>
      </c>
      <c r="L1049" s="63">
        <v>285.73</v>
      </c>
      <c r="M1049" s="64">
        <v>0.01</v>
      </c>
      <c r="N1049" s="66">
        <v>3</v>
      </c>
      <c r="O1049" s="66">
        <v>3</v>
      </c>
      <c r="P1049" s="67" t="str">
        <f t="shared" si="16"/>
        <v>33</v>
      </c>
      <c r="Q1049" s="67"/>
      <c r="R1049" s="66" t="s">
        <v>3265</v>
      </c>
    </row>
    <row r="1050" spans="1:18" x14ac:dyDescent="0.25">
      <c r="A1050" s="2" t="s">
        <v>4030</v>
      </c>
      <c r="B1050" s="2" t="s">
        <v>5914</v>
      </c>
      <c r="C1050" s="2" t="s">
        <v>5915</v>
      </c>
      <c r="D1050" s="63">
        <v>8.2999999999999989</v>
      </c>
      <c r="E1050" s="63">
        <v>33.299999999999997</v>
      </c>
      <c r="F1050" s="64">
        <v>4.01</v>
      </c>
      <c r="G1050" s="63">
        <v>25</v>
      </c>
      <c r="H1050" s="65">
        <v>12</v>
      </c>
      <c r="I1050" s="64">
        <v>0.01</v>
      </c>
      <c r="J1050" s="63">
        <v>383.9</v>
      </c>
      <c r="K1050" s="64">
        <v>0.01</v>
      </c>
      <c r="L1050" s="63">
        <v>284.3</v>
      </c>
      <c r="M1050" s="64">
        <v>0.01</v>
      </c>
      <c r="N1050" s="66">
        <v>3</v>
      </c>
      <c r="O1050" s="66">
        <v>3</v>
      </c>
      <c r="P1050" s="67" t="str">
        <f t="shared" si="16"/>
        <v>33</v>
      </c>
      <c r="Q1050" s="68"/>
      <c r="R1050" s="66" t="s">
        <v>7</v>
      </c>
    </row>
    <row r="1051" spans="1:18" x14ac:dyDescent="0.25">
      <c r="A1051" s="2" t="s">
        <v>4030</v>
      </c>
      <c r="B1051" s="2" t="s">
        <v>5916</v>
      </c>
      <c r="C1051" s="2" t="s">
        <v>5917</v>
      </c>
      <c r="D1051" s="63">
        <v>2.1700000000000008</v>
      </c>
      <c r="E1051" s="63">
        <v>15.7263</v>
      </c>
      <c r="F1051" s="64">
        <v>7.24</v>
      </c>
      <c r="G1051" s="63">
        <v>13.55</v>
      </c>
      <c r="H1051" s="65">
        <v>21</v>
      </c>
      <c r="I1051" s="64">
        <v>0.01</v>
      </c>
      <c r="J1051" s="63">
        <v>329.4</v>
      </c>
      <c r="K1051" s="64">
        <v>0.01</v>
      </c>
      <c r="L1051" s="63">
        <v>283.83</v>
      </c>
      <c r="M1051" s="64">
        <v>0.01</v>
      </c>
      <c r="N1051" s="66">
        <v>3</v>
      </c>
      <c r="O1051" s="66">
        <v>3</v>
      </c>
      <c r="P1051" s="67" t="str">
        <f t="shared" si="16"/>
        <v>33</v>
      </c>
      <c r="Q1051" s="68"/>
      <c r="R1051" s="66" t="s">
        <v>7</v>
      </c>
    </row>
    <row r="1052" spans="1:18" x14ac:dyDescent="0.25">
      <c r="A1052" s="2" t="s">
        <v>4030</v>
      </c>
      <c r="B1052" s="2" t="s">
        <v>7223</v>
      </c>
      <c r="C1052" s="2" t="s">
        <v>7224</v>
      </c>
      <c r="D1052" s="63">
        <v>2.9736842105263159</v>
      </c>
      <c r="E1052" s="63">
        <v>17.842099999999999</v>
      </c>
      <c r="F1052" s="64">
        <v>5.99</v>
      </c>
      <c r="G1052" s="63">
        <v>14.86</v>
      </c>
      <c r="H1052" s="65">
        <v>19</v>
      </c>
      <c r="I1052" s="64">
        <v>0.01</v>
      </c>
      <c r="J1052" s="63">
        <v>339</v>
      </c>
      <c r="K1052" s="64">
        <v>0.01</v>
      </c>
      <c r="L1052" s="63">
        <v>282.49</v>
      </c>
      <c r="M1052" s="64">
        <v>0.01</v>
      </c>
      <c r="N1052" s="66">
        <v>3</v>
      </c>
      <c r="O1052" s="66">
        <v>3</v>
      </c>
      <c r="P1052" s="67" t="str">
        <f t="shared" si="16"/>
        <v>33</v>
      </c>
      <c r="Q1052" s="67"/>
      <c r="R1052" s="66" t="s">
        <v>3265</v>
      </c>
    </row>
    <row r="1053" spans="1:18" x14ac:dyDescent="0.25">
      <c r="A1053" s="2" t="s">
        <v>4030</v>
      </c>
      <c r="B1053" s="2" t="s">
        <v>5920</v>
      </c>
      <c r="C1053" s="2" t="s">
        <v>5921</v>
      </c>
      <c r="D1053" s="63">
        <v>3.9200000000000013</v>
      </c>
      <c r="E1053" s="63">
        <v>21.512499999999999</v>
      </c>
      <c r="F1053" s="64">
        <v>5.48</v>
      </c>
      <c r="G1053" s="63">
        <v>17.59</v>
      </c>
      <c r="H1053" s="65">
        <v>16</v>
      </c>
      <c r="I1053" s="64">
        <v>0.01</v>
      </c>
      <c r="J1053" s="63">
        <v>344.2</v>
      </c>
      <c r="K1053" s="64">
        <v>0.01</v>
      </c>
      <c r="L1053" s="63">
        <v>281.48</v>
      </c>
      <c r="M1053" s="64">
        <v>0.01</v>
      </c>
      <c r="N1053" s="66">
        <v>3</v>
      </c>
      <c r="O1053" s="66">
        <v>3</v>
      </c>
      <c r="P1053" s="67" t="str">
        <f t="shared" si="16"/>
        <v>33</v>
      </c>
      <c r="Q1053" s="68"/>
      <c r="R1053" s="66" t="s">
        <v>7</v>
      </c>
    </row>
    <row r="1054" spans="1:18" x14ac:dyDescent="0.25">
      <c r="A1054" s="2" t="s">
        <v>4030</v>
      </c>
      <c r="B1054" s="2" t="s">
        <v>5922</v>
      </c>
      <c r="C1054" s="2" t="s">
        <v>5923</v>
      </c>
      <c r="D1054" s="63">
        <v>2.6599999999999988</v>
      </c>
      <c r="E1054" s="63">
        <v>17.473600000000001</v>
      </c>
      <c r="F1054" s="64">
        <v>6.56</v>
      </c>
      <c r="G1054" s="63">
        <v>14.81</v>
      </c>
      <c r="H1054" s="65">
        <v>19</v>
      </c>
      <c r="I1054" s="64">
        <v>0.01</v>
      </c>
      <c r="J1054" s="63">
        <v>332</v>
      </c>
      <c r="K1054" s="64">
        <v>0.01</v>
      </c>
      <c r="L1054" s="63">
        <v>281.45999999999998</v>
      </c>
      <c r="M1054" s="64">
        <v>0.01</v>
      </c>
      <c r="N1054" s="66">
        <v>3</v>
      </c>
      <c r="O1054" s="66">
        <v>3</v>
      </c>
      <c r="P1054" s="67" t="str">
        <f t="shared" si="16"/>
        <v>33</v>
      </c>
      <c r="Q1054" s="68"/>
      <c r="R1054" s="66" t="s">
        <v>7</v>
      </c>
    </row>
    <row r="1055" spans="1:18" x14ac:dyDescent="0.25">
      <c r="A1055" s="2" t="s">
        <v>4030</v>
      </c>
      <c r="B1055" s="2" t="s">
        <v>5924</v>
      </c>
      <c r="C1055" s="2" t="s">
        <v>5925</v>
      </c>
      <c r="D1055" s="63">
        <v>1.9899999999999993</v>
      </c>
      <c r="E1055" s="63">
        <v>20.7333</v>
      </c>
      <c r="F1055" s="64">
        <v>10.41</v>
      </c>
      <c r="G1055" s="63">
        <v>18.739999999999998</v>
      </c>
      <c r="H1055" s="65">
        <v>15</v>
      </c>
      <c r="I1055" s="64">
        <v>0.01</v>
      </c>
      <c r="J1055" s="63">
        <v>311</v>
      </c>
      <c r="K1055" s="64">
        <v>0.01</v>
      </c>
      <c r="L1055" s="63">
        <v>281.14999999999998</v>
      </c>
      <c r="M1055" s="64">
        <v>0.01</v>
      </c>
      <c r="N1055" s="66">
        <v>3</v>
      </c>
      <c r="O1055" s="66">
        <v>3</v>
      </c>
      <c r="P1055" s="67" t="str">
        <f t="shared" si="16"/>
        <v>33</v>
      </c>
      <c r="Q1055" s="68"/>
      <c r="R1055" s="66" t="s">
        <v>7</v>
      </c>
    </row>
    <row r="1056" spans="1:18" x14ac:dyDescent="0.25">
      <c r="A1056" s="2" t="s">
        <v>4030</v>
      </c>
      <c r="B1056" s="2" t="s">
        <v>5926</v>
      </c>
      <c r="C1056" s="2" t="s">
        <v>5927</v>
      </c>
      <c r="D1056" s="63">
        <v>3.149999999999999</v>
      </c>
      <c r="E1056" s="63">
        <v>17.920999999999999</v>
      </c>
      <c r="F1056" s="64">
        <v>5.68</v>
      </c>
      <c r="G1056" s="63">
        <v>14.77</v>
      </c>
      <c r="H1056" s="65">
        <v>19</v>
      </c>
      <c r="I1056" s="64">
        <v>0.01</v>
      </c>
      <c r="J1056" s="63">
        <v>340.5</v>
      </c>
      <c r="K1056" s="64">
        <v>0.01</v>
      </c>
      <c r="L1056" s="63">
        <v>280.64999999999998</v>
      </c>
      <c r="M1056" s="64">
        <v>0.01</v>
      </c>
      <c r="N1056" s="66">
        <v>3</v>
      </c>
      <c r="O1056" s="66">
        <v>3</v>
      </c>
      <c r="P1056" s="67" t="str">
        <f t="shared" si="16"/>
        <v>33</v>
      </c>
      <c r="Q1056" s="68"/>
      <c r="R1056" s="66" t="s">
        <v>7</v>
      </c>
    </row>
    <row r="1057" spans="1:18" x14ac:dyDescent="0.25">
      <c r="A1057" s="2" t="s">
        <v>4030</v>
      </c>
      <c r="B1057" s="2" t="s">
        <v>5928</v>
      </c>
      <c r="C1057" s="2" t="s">
        <v>5929</v>
      </c>
      <c r="D1057" s="63">
        <v>3.3400000000000007</v>
      </c>
      <c r="E1057" s="63">
        <v>20.875</v>
      </c>
      <c r="F1057" s="64">
        <v>6.25</v>
      </c>
      <c r="G1057" s="63">
        <v>17.53</v>
      </c>
      <c r="H1057" s="65">
        <v>16</v>
      </c>
      <c r="I1057" s="64">
        <v>0.01</v>
      </c>
      <c r="J1057" s="63">
        <v>334</v>
      </c>
      <c r="K1057" s="64">
        <v>0.01</v>
      </c>
      <c r="L1057" s="63">
        <v>280.56</v>
      </c>
      <c r="M1057" s="64">
        <v>0.01</v>
      </c>
      <c r="N1057" s="66">
        <v>3</v>
      </c>
      <c r="O1057" s="66">
        <v>3</v>
      </c>
      <c r="P1057" s="67" t="str">
        <f t="shared" si="16"/>
        <v>33</v>
      </c>
      <c r="Q1057" s="68"/>
      <c r="R1057" s="66" t="s">
        <v>7</v>
      </c>
    </row>
    <row r="1058" spans="1:18" x14ac:dyDescent="0.25">
      <c r="A1058" s="2" t="s">
        <v>4030</v>
      </c>
      <c r="B1058" s="2" t="s">
        <v>7226</v>
      </c>
      <c r="C1058" s="2" t="s">
        <v>7227</v>
      </c>
      <c r="D1058" s="63">
        <v>4.6666666666666661</v>
      </c>
      <c r="E1058" s="63">
        <v>28</v>
      </c>
      <c r="F1058" s="64">
        <v>5.99</v>
      </c>
      <c r="G1058" s="63">
        <v>23.33</v>
      </c>
      <c r="H1058" s="65">
        <v>12</v>
      </c>
      <c r="I1058" s="64">
        <v>0.01</v>
      </c>
      <c r="J1058" s="63">
        <v>336</v>
      </c>
      <c r="K1058" s="64">
        <v>0.01</v>
      </c>
      <c r="L1058" s="63">
        <v>279.99</v>
      </c>
      <c r="M1058" s="64">
        <v>0.01</v>
      </c>
      <c r="N1058" s="66">
        <v>3</v>
      </c>
      <c r="O1058" s="66">
        <v>3</v>
      </c>
      <c r="P1058" s="67" t="str">
        <f t="shared" si="16"/>
        <v>33</v>
      </c>
      <c r="Q1058" s="67"/>
      <c r="R1058" s="66" t="s">
        <v>3265</v>
      </c>
    </row>
    <row r="1059" spans="1:18" x14ac:dyDescent="0.25">
      <c r="A1059" s="2" t="s">
        <v>4030</v>
      </c>
      <c r="B1059" s="2" t="s">
        <v>5932</v>
      </c>
      <c r="C1059" s="2" t="s">
        <v>5933</v>
      </c>
      <c r="D1059" s="63">
        <v>3.2000000000000011</v>
      </c>
      <c r="E1059" s="63">
        <v>18.722200000000001</v>
      </c>
      <c r="F1059" s="64">
        <v>5.85</v>
      </c>
      <c r="G1059" s="63">
        <v>15.52</v>
      </c>
      <c r="H1059" s="65">
        <v>18</v>
      </c>
      <c r="I1059" s="64">
        <v>0.01</v>
      </c>
      <c r="J1059" s="63">
        <v>337</v>
      </c>
      <c r="K1059" s="64">
        <v>0.01</v>
      </c>
      <c r="L1059" s="63">
        <v>279.39999999999998</v>
      </c>
      <c r="M1059" s="64">
        <v>0.01</v>
      </c>
      <c r="N1059" s="66">
        <v>3</v>
      </c>
      <c r="O1059" s="66">
        <v>3</v>
      </c>
      <c r="P1059" s="67" t="str">
        <f t="shared" si="16"/>
        <v>33</v>
      </c>
      <c r="Q1059" s="68"/>
      <c r="R1059" s="66" t="s">
        <v>7</v>
      </c>
    </row>
    <row r="1060" spans="1:18" x14ac:dyDescent="0.25">
      <c r="A1060" s="2" t="s">
        <v>4030</v>
      </c>
      <c r="B1060" s="2" t="s">
        <v>7228</v>
      </c>
      <c r="C1060" s="2" t="s">
        <v>7229</v>
      </c>
      <c r="D1060" s="63">
        <v>3.489583333333333</v>
      </c>
      <c r="E1060" s="63">
        <v>20.9375</v>
      </c>
      <c r="F1060" s="64">
        <v>6</v>
      </c>
      <c r="G1060" s="63">
        <v>17.440000000000001</v>
      </c>
      <c r="H1060" s="65">
        <v>16</v>
      </c>
      <c r="I1060" s="64">
        <v>0.01</v>
      </c>
      <c r="J1060" s="63">
        <v>335</v>
      </c>
      <c r="K1060" s="64">
        <v>0.01</v>
      </c>
      <c r="L1060" s="63">
        <v>279.16000000000003</v>
      </c>
      <c r="M1060" s="64">
        <v>0.01</v>
      </c>
      <c r="N1060" s="66">
        <v>3</v>
      </c>
      <c r="O1060" s="66">
        <v>3</v>
      </c>
      <c r="P1060" s="67" t="str">
        <f t="shared" si="16"/>
        <v>33</v>
      </c>
      <c r="Q1060" s="67"/>
      <c r="R1060" s="66" t="s">
        <v>3265</v>
      </c>
    </row>
    <row r="1061" spans="1:18" x14ac:dyDescent="0.25">
      <c r="A1061" s="2" t="s">
        <v>4030</v>
      </c>
      <c r="B1061" s="2" t="s">
        <v>5934</v>
      </c>
      <c r="C1061" s="2" t="s">
        <v>5935</v>
      </c>
      <c r="D1061" s="63">
        <v>3.96</v>
      </c>
      <c r="E1061" s="63">
        <v>21.27</v>
      </c>
      <c r="F1061" s="64">
        <v>5.37</v>
      </c>
      <c r="G1061" s="63">
        <v>17.309999999999999</v>
      </c>
      <c r="H1061" s="65">
        <v>17</v>
      </c>
      <c r="I1061" s="64">
        <v>0.01</v>
      </c>
      <c r="J1061" s="63">
        <v>345.7</v>
      </c>
      <c r="K1061" s="64">
        <v>0.01</v>
      </c>
      <c r="L1061" s="63">
        <v>278.38</v>
      </c>
      <c r="M1061" s="64">
        <v>0.01</v>
      </c>
      <c r="N1061" s="66">
        <v>3</v>
      </c>
      <c r="O1061" s="66">
        <v>3</v>
      </c>
      <c r="P1061" s="67" t="str">
        <f t="shared" si="16"/>
        <v>33</v>
      </c>
      <c r="Q1061" s="68"/>
      <c r="R1061" s="66" t="s">
        <v>7</v>
      </c>
    </row>
    <row r="1062" spans="1:18" x14ac:dyDescent="0.25">
      <c r="A1062" s="2" t="s">
        <v>4030</v>
      </c>
      <c r="B1062" s="2" t="s">
        <v>5936</v>
      </c>
      <c r="C1062" s="2" t="s">
        <v>5937</v>
      </c>
      <c r="D1062" s="63">
        <v>2.8400000000000012</v>
      </c>
      <c r="E1062" s="63">
        <v>18.555499999999999</v>
      </c>
      <c r="F1062" s="64">
        <v>6.53</v>
      </c>
      <c r="G1062" s="63">
        <v>15.71</v>
      </c>
      <c r="H1062" s="65">
        <v>20</v>
      </c>
      <c r="I1062" s="64">
        <v>0.01</v>
      </c>
      <c r="J1062" s="63">
        <v>334</v>
      </c>
      <c r="K1062" s="64">
        <v>0.01</v>
      </c>
      <c r="L1062" s="63">
        <v>277.2</v>
      </c>
      <c r="M1062" s="64">
        <v>0.01</v>
      </c>
      <c r="N1062" s="66">
        <v>3</v>
      </c>
      <c r="O1062" s="66">
        <v>3</v>
      </c>
      <c r="P1062" s="67" t="str">
        <f t="shared" si="16"/>
        <v>33</v>
      </c>
      <c r="Q1062" s="68"/>
      <c r="R1062" s="66" t="s">
        <v>7</v>
      </c>
    </row>
    <row r="1063" spans="1:18" x14ac:dyDescent="0.25">
      <c r="A1063" s="2" t="s">
        <v>4030</v>
      </c>
      <c r="B1063" s="2" t="s">
        <v>7230</v>
      </c>
      <c r="C1063" s="2" t="s">
        <v>7231</v>
      </c>
      <c r="D1063" s="63">
        <v>2.8999999999999995</v>
      </c>
      <c r="E1063" s="63">
        <v>17.399999999999999</v>
      </c>
      <c r="F1063" s="64">
        <v>6</v>
      </c>
      <c r="G1063" s="63">
        <v>14.5</v>
      </c>
      <c r="H1063" s="65">
        <v>19</v>
      </c>
      <c r="I1063" s="64">
        <v>0.01</v>
      </c>
      <c r="J1063" s="63">
        <v>330.6</v>
      </c>
      <c r="K1063" s="64">
        <v>0.01</v>
      </c>
      <c r="L1063" s="63">
        <v>275.5</v>
      </c>
      <c r="M1063" s="64">
        <v>0.01</v>
      </c>
      <c r="N1063" s="66">
        <v>3</v>
      </c>
      <c r="O1063" s="66">
        <v>3</v>
      </c>
      <c r="P1063" s="67" t="str">
        <f t="shared" si="16"/>
        <v>33</v>
      </c>
      <c r="Q1063" s="67"/>
      <c r="R1063" s="66" t="s">
        <v>3265</v>
      </c>
    </row>
    <row r="1064" spans="1:18" x14ac:dyDescent="0.25">
      <c r="A1064" s="2" t="s">
        <v>4030</v>
      </c>
      <c r="B1064" s="2" t="s">
        <v>5940</v>
      </c>
      <c r="C1064" s="2" t="s">
        <v>5941</v>
      </c>
      <c r="D1064" s="63">
        <v>3.9200000000000013</v>
      </c>
      <c r="E1064" s="63">
        <v>21.964200000000002</v>
      </c>
      <c r="F1064" s="70">
        <v>5.6</v>
      </c>
      <c r="G1064" s="63">
        <v>18.04</v>
      </c>
      <c r="H1064" s="65">
        <v>15</v>
      </c>
      <c r="I1064" s="64">
        <v>0.01</v>
      </c>
      <c r="J1064" s="63">
        <v>333.5</v>
      </c>
      <c r="K1064" s="64">
        <v>0.01</v>
      </c>
      <c r="L1064" s="63">
        <v>274.7</v>
      </c>
      <c r="M1064" s="64">
        <v>0.01</v>
      </c>
      <c r="N1064" s="66">
        <v>3</v>
      </c>
      <c r="O1064" s="66">
        <v>3</v>
      </c>
      <c r="P1064" s="67" t="str">
        <f t="shared" si="16"/>
        <v>33</v>
      </c>
      <c r="Q1064" s="68"/>
      <c r="R1064" s="66" t="s">
        <v>7</v>
      </c>
    </row>
    <row r="1065" spans="1:18" x14ac:dyDescent="0.25">
      <c r="A1065" s="2" t="s">
        <v>4030</v>
      </c>
      <c r="B1065" s="2" t="s">
        <v>5942</v>
      </c>
      <c r="C1065" s="2" t="s">
        <v>5943</v>
      </c>
      <c r="D1065" s="63">
        <v>3.9500000000000006</v>
      </c>
      <c r="E1065" s="63">
        <v>21.685700000000001</v>
      </c>
      <c r="F1065" s="64">
        <v>5.49</v>
      </c>
      <c r="G1065" s="63">
        <v>17.73</v>
      </c>
      <c r="H1065" s="65">
        <v>16</v>
      </c>
      <c r="I1065" s="64">
        <v>0.01</v>
      </c>
      <c r="J1065" s="63">
        <v>337.8</v>
      </c>
      <c r="K1065" s="64">
        <v>0.01</v>
      </c>
      <c r="L1065" s="63">
        <v>274.60000000000002</v>
      </c>
      <c r="M1065" s="64">
        <v>0.01</v>
      </c>
      <c r="N1065" s="66">
        <v>3</v>
      </c>
      <c r="O1065" s="66">
        <v>3</v>
      </c>
      <c r="P1065" s="67" t="str">
        <f t="shared" si="16"/>
        <v>33</v>
      </c>
      <c r="Q1065" s="68"/>
      <c r="R1065" s="66" t="s">
        <v>7</v>
      </c>
    </row>
    <row r="1066" spans="1:18" x14ac:dyDescent="0.25">
      <c r="A1066" s="2" t="s">
        <v>4030</v>
      </c>
      <c r="B1066" s="2" t="s">
        <v>5944</v>
      </c>
      <c r="C1066" s="2" t="s">
        <v>5945</v>
      </c>
      <c r="D1066" s="63">
        <v>3.7400000000000015</v>
      </c>
      <c r="E1066" s="63">
        <v>19.8794</v>
      </c>
      <c r="F1066" s="64">
        <v>5.31</v>
      </c>
      <c r="G1066" s="63">
        <v>16.13</v>
      </c>
      <c r="H1066" s="65">
        <v>17</v>
      </c>
      <c r="I1066" s="64">
        <v>0.01</v>
      </c>
      <c r="J1066" s="63">
        <v>337.95</v>
      </c>
      <c r="K1066" s="64">
        <v>0.01</v>
      </c>
      <c r="L1066" s="63">
        <v>274.37</v>
      </c>
      <c r="M1066" s="64">
        <v>0.01</v>
      </c>
      <c r="N1066" s="66">
        <v>3</v>
      </c>
      <c r="O1066" s="66">
        <v>3</v>
      </c>
      <c r="P1066" s="67" t="str">
        <f t="shared" si="16"/>
        <v>33</v>
      </c>
      <c r="Q1066" s="68"/>
      <c r="R1066" s="66" t="s">
        <v>7</v>
      </c>
    </row>
    <row r="1067" spans="1:18" x14ac:dyDescent="0.25">
      <c r="A1067" s="2" t="s">
        <v>4030</v>
      </c>
      <c r="B1067" s="2" t="s">
        <v>7232</v>
      </c>
      <c r="C1067" s="2" t="s">
        <v>7233</v>
      </c>
      <c r="D1067" s="63">
        <v>2.4907407407407409</v>
      </c>
      <c r="E1067" s="63">
        <v>14.9444</v>
      </c>
      <c r="F1067" s="64">
        <v>5.99</v>
      </c>
      <c r="G1067" s="63">
        <v>12.45</v>
      </c>
      <c r="H1067" s="65">
        <v>22</v>
      </c>
      <c r="I1067" s="64">
        <v>0.01</v>
      </c>
      <c r="J1067" s="63">
        <v>329</v>
      </c>
      <c r="K1067" s="64">
        <v>0.01</v>
      </c>
      <c r="L1067" s="63">
        <v>274.2</v>
      </c>
      <c r="M1067" s="64">
        <v>0.01</v>
      </c>
      <c r="N1067" s="66">
        <v>3</v>
      </c>
      <c r="O1067" s="66">
        <v>3</v>
      </c>
      <c r="P1067" s="67" t="str">
        <f t="shared" si="16"/>
        <v>33</v>
      </c>
      <c r="Q1067" s="67"/>
      <c r="R1067" s="66" t="s">
        <v>3265</v>
      </c>
    </row>
    <row r="1068" spans="1:18" x14ac:dyDescent="0.25">
      <c r="A1068" s="2" t="s">
        <v>4030</v>
      </c>
      <c r="B1068" s="2" t="s">
        <v>5946</v>
      </c>
      <c r="C1068" s="2" t="s">
        <v>5947</v>
      </c>
      <c r="D1068" s="63">
        <v>2.2000000000000002</v>
      </c>
      <c r="E1068" s="63">
        <v>15.428900000000001</v>
      </c>
      <c r="F1068" s="64">
        <v>7.01</v>
      </c>
      <c r="G1068" s="63">
        <v>13.22</v>
      </c>
      <c r="H1068" s="65">
        <v>21</v>
      </c>
      <c r="I1068" s="64">
        <v>0.01</v>
      </c>
      <c r="J1068" s="63">
        <v>320.2</v>
      </c>
      <c r="K1068" s="64">
        <v>0.01</v>
      </c>
      <c r="L1068" s="63">
        <v>274</v>
      </c>
      <c r="M1068" s="64">
        <v>0.01</v>
      </c>
      <c r="N1068" s="66">
        <v>3</v>
      </c>
      <c r="O1068" s="66">
        <v>3</v>
      </c>
      <c r="P1068" s="67" t="str">
        <f t="shared" si="16"/>
        <v>33</v>
      </c>
      <c r="Q1068" s="68"/>
      <c r="R1068" s="66" t="s">
        <v>7</v>
      </c>
    </row>
    <row r="1069" spans="1:18" x14ac:dyDescent="0.25">
      <c r="A1069" s="2" t="s">
        <v>4030</v>
      </c>
      <c r="B1069" s="2" t="s">
        <v>5948</v>
      </c>
      <c r="C1069" s="2" t="s">
        <v>5949</v>
      </c>
      <c r="D1069" s="63">
        <v>2.5900000000000007</v>
      </c>
      <c r="E1069" s="63">
        <v>17.852900000000002</v>
      </c>
      <c r="F1069" s="64">
        <v>6.89</v>
      </c>
      <c r="G1069" s="63">
        <v>15.26</v>
      </c>
      <c r="H1069" s="65">
        <v>18</v>
      </c>
      <c r="I1069" s="64">
        <v>0.01</v>
      </c>
      <c r="J1069" s="63">
        <v>319.5</v>
      </c>
      <c r="K1069" s="64">
        <v>0.01</v>
      </c>
      <c r="L1069" s="63">
        <v>272.88</v>
      </c>
      <c r="M1069" s="64">
        <v>0.01</v>
      </c>
      <c r="N1069" s="66">
        <v>3</v>
      </c>
      <c r="O1069" s="66">
        <v>3</v>
      </c>
      <c r="P1069" s="67" t="str">
        <f t="shared" si="16"/>
        <v>33</v>
      </c>
      <c r="Q1069" s="68"/>
      <c r="R1069" s="66" t="s">
        <v>7</v>
      </c>
    </row>
    <row r="1070" spans="1:18" x14ac:dyDescent="0.25">
      <c r="A1070" s="2" t="s">
        <v>4030</v>
      </c>
      <c r="B1070" s="2" t="s">
        <v>5950</v>
      </c>
      <c r="C1070" s="2" t="s">
        <v>5951</v>
      </c>
      <c r="D1070" s="63">
        <v>4.4099999999999984</v>
      </c>
      <c r="E1070" s="63">
        <v>23.889199999999999</v>
      </c>
      <c r="F1070" s="64">
        <v>5.41</v>
      </c>
      <c r="G1070" s="63">
        <v>19.47</v>
      </c>
      <c r="H1070" s="65">
        <v>14</v>
      </c>
      <c r="I1070" s="64">
        <v>0.01</v>
      </c>
      <c r="J1070" s="63">
        <v>334.45</v>
      </c>
      <c r="K1070" s="64">
        <v>0.01</v>
      </c>
      <c r="L1070" s="63">
        <v>272.70999999999998</v>
      </c>
      <c r="M1070" s="64">
        <v>0.01</v>
      </c>
      <c r="N1070" s="66">
        <v>3</v>
      </c>
      <c r="O1070" s="66">
        <v>3</v>
      </c>
      <c r="P1070" s="67" t="str">
        <f t="shared" si="16"/>
        <v>33</v>
      </c>
      <c r="Q1070" s="68"/>
      <c r="R1070" s="66" t="s">
        <v>7</v>
      </c>
    </row>
    <row r="1071" spans="1:18" x14ac:dyDescent="0.25">
      <c r="A1071" s="2" t="s">
        <v>4030</v>
      </c>
      <c r="B1071" s="2" t="s">
        <v>7234</v>
      </c>
      <c r="C1071" s="2" t="s">
        <v>7235</v>
      </c>
      <c r="D1071" s="63">
        <v>4.6190476190476195</v>
      </c>
      <c r="E1071" s="63">
        <v>27.714200000000002</v>
      </c>
      <c r="F1071" s="64">
        <v>5.99</v>
      </c>
      <c r="G1071" s="63">
        <v>23.09</v>
      </c>
      <c r="H1071" s="65">
        <v>12</v>
      </c>
      <c r="I1071" s="64">
        <v>0.01</v>
      </c>
      <c r="J1071" s="63">
        <v>328</v>
      </c>
      <c r="K1071" s="64">
        <v>0.01</v>
      </c>
      <c r="L1071" s="63">
        <v>272.57</v>
      </c>
      <c r="M1071" s="64">
        <v>0.01</v>
      </c>
      <c r="N1071" s="66">
        <v>3</v>
      </c>
      <c r="O1071" s="66">
        <v>3</v>
      </c>
      <c r="P1071" s="67" t="str">
        <f t="shared" si="16"/>
        <v>33</v>
      </c>
      <c r="Q1071" s="67"/>
      <c r="R1071" s="66" t="s">
        <v>3265</v>
      </c>
    </row>
    <row r="1072" spans="1:18" x14ac:dyDescent="0.25">
      <c r="A1072" s="2" t="s">
        <v>4030</v>
      </c>
      <c r="B1072" s="2" t="s">
        <v>7236</v>
      </c>
      <c r="C1072" s="2" t="s">
        <v>7237</v>
      </c>
      <c r="D1072" s="63">
        <v>4.1666666666666661</v>
      </c>
      <c r="E1072" s="63">
        <v>25</v>
      </c>
      <c r="F1072" s="64">
        <v>5.99</v>
      </c>
      <c r="G1072" s="63">
        <v>20.83</v>
      </c>
      <c r="H1072" s="65">
        <v>13</v>
      </c>
      <c r="I1072" s="64">
        <v>0.01</v>
      </c>
      <c r="J1072" s="63">
        <v>325</v>
      </c>
      <c r="K1072" s="64">
        <v>0.01</v>
      </c>
      <c r="L1072" s="63">
        <v>270.83</v>
      </c>
      <c r="M1072" s="64">
        <v>0.01</v>
      </c>
      <c r="N1072" s="66">
        <v>3</v>
      </c>
      <c r="O1072" s="66">
        <v>3</v>
      </c>
      <c r="P1072" s="67" t="str">
        <f t="shared" si="16"/>
        <v>33</v>
      </c>
      <c r="Q1072" s="67"/>
      <c r="R1072" s="66" t="s">
        <v>3265</v>
      </c>
    </row>
    <row r="1073" spans="1:18" x14ac:dyDescent="0.25">
      <c r="A1073" s="2" t="s">
        <v>4030</v>
      </c>
      <c r="B1073" s="2" t="s">
        <v>5952</v>
      </c>
      <c r="C1073" s="2" t="s">
        <v>5953</v>
      </c>
      <c r="D1073" s="63">
        <v>2.3299999999999987</v>
      </c>
      <c r="E1073" s="63">
        <v>13.6195</v>
      </c>
      <c r="F1073" s="64">
        <v>5.84</v>
      </c>
      <c r="G1073" s="63">
        <v>11.28</v>
      </c>
      <c r="H1073" s="65">
        <v>24</v>
      </c>
      <c r="I1073" s="64">
        <v>0.02</v>
      </c>
      <c r="J1073" s="63">
        <v>326</v>
      </c>
      <c r="K1073" s="64">
        <v>0.01</v>
      </c>
      <c r="L1073" s="63">
        <v>270.08</v>
      </c>
      <c r="M1073" s="64">
        <v>0.01</v>
      </c>
      <c r="N1073" s="66">
        <v>3</v>
      </c>
      <c r="O1073" s="66">
        <v>3</v>
      </c>
      <c r="P1073" s="67" t="str">
        <f t="shared" si="16"/>
        <v>33</v>
      </c>
      <c r="Q1073" s="68"/>
      <c r="R1073" s="66" t="s">
        <v>7</v>
      </c>
    </row>
    <row r="1074" spans="1:18" x14ac:dyDescent="0.25">
      <c r="A1074" s="2" t="s">
        <v>4030</v>
      </c>
      <c r="B1074" s="2" t="s">
        <v>5956</v>
      </c>
      <c r="C1074" s="2" t="s">
        <v>5957</v>
      </c>
      <c r="D1074" s="63">
        <v>2.1700000000000008</v>
      </c>
      <c r="E1074" s="63">
        <v>15.515700000000001</v>
      </c>
      <c r="F1074" s="64">
        <v>7.15</v>
      </c>
      <c r="G1074" s="63">
        <v>13.34</v>
      </c>
      <c r="H1074" s="65">
        <v>20</v>
      </c>
      <c r="I1074" s="64">
        <v>0.01</v>
      </c>
      <c r="J1074" s="63">
        <v>311.8</v>
      </c>
      <c r="K1074" s="64">
        <v>0.01</v>
      </c>
      <c r="L1074" s="63">
        <v>268.39999999999998</v>
      </c>
      <c r="M1074" s="64">
        <v>0.01</v>
      </c>
      <c r="N1074" s="66">
        <v>3</v>
      </c>
      <c r="O1074" s="66">
        <v>3</v>
      </c>
      <c r="P1074" s="67" t="str">
        <f t="shared" si="16"/>
        <v>33</v>
      </c>
      <c r="Q1074" s="68"/>
      <c r="R1074" s="66" t="s">
        <v>7</v>
      </c>
    </row>
    <row r="1075" spans="1:18" x14ac:dyDescent="0.25">
      <c r="A1075" s="2" t="s">
        <v>4030</v>
      </c>
      <c r="B1075" s="2" t="s">
        <v>7243</v>
      </c>
      <c r="C1075" s="2" t="s">
        <v>7244</v>
      </c>
      <c r="D1075" s="63">
        <v>2.9814814814814818</v>
      </c>
      <c r="E1075" s="63">
        <v>17.8888</v>
      </c>
      <c r="F1075" s="64">
        <v>5.99</v>
      </c>
      <c r="G1075" s="63">
        <v>14.9</v>
      </c>
      <c r="H1075" s="65">
        <v>18</v>
      </c>
      <c r="I1075" s="64">
        <v>0.01</v>
      </c>
      <c r="J1075" s="63">
        <v>322</v>
      </c>
      <c r="K1075" s="64">
        <v>0.01</v>
      </c>
      <c r="L1075" s="63">
        <v>268.33</v>
      </c>
      <c r="M1075" s="64">
        <v>0.01</v>
      </c>
      <c r="N1075" s="66">
        <v>3</v>
      </c>
      <c r="O1075" s="66">
        <v>3</v>
      </c>
      <c r="P1075" s="67" t="str">
        <f t="shared" si="16"/>
        <v>33</v>
      </c>
      <c r="Q1075" s="67"/>
      <c r="R1075" s="66" t="s">
        <v>3265</v>
      </c>
    </row>
    <row r="1076" spans="1:18" x14ac:dyDescent="0.25">
      <c r="A1076" s="2" t="s">
        <v>4030</v>
      </c>
      <c r="B1076" s="2" t="s">
        <v>5958</v>
      </c>
      <c r="C1076" s="2" t="s">
        <v>5959</v>
      </c>
      <c r="D1076" s="63">
        <v>3.9799999999999991</v>
      </c>
      <c r="E1076" s="63">
        <v>20.7928</v>
      </c>
      <c r="F1076" s="64">
        <v>5.22</v>
      </c>
      <c r="G1076" s="63">
        <v>16.809999999999999</v>
      </c>
      <c r="H1076" s="65">
        <v>16</v>
      </c>
      <c r="I1076" s="64">
        <v>0.01</v>
      </c>
      <c r="J1076" s="63">
        <v>331.1</v>
      </c>
      <c r="K1076" s="64">
        <v>0.01</v>
      </c>
      <c r="L1076" s="63">
        <v>267.42</v>
      </c>
      <c r="M1076" s="64">
        <v>0.01</v>
      </c>
      <c r="N1076" s="66">
        <v>3</v>
      </c>
      <c r="O1076" s="66">
        <v>3</v>
      </c>
      <c r="P1076" s="67" t="str">
        <f t="shared" si="16"/>
        <v>33</v>
      </c>
      <c r="Q1076" s="68"/>
      <c r="R1076" s="66" t="s">
        <v>7</v>
      </c>
    </row>
    <row r="1077" spans="1:18" x14ac:dyDescent="0.25">
      <c r="A1077" s="2" t="s">
        <v>4030</v>
      </c>
      <c r="B1077" s="2" t="s">
        <v>7245</v>
      </c>
      <c r="C1077" s="2" t="s">
        <v>7246</v>
      </c>
      <c r="D1077" s="63">
        <v>2.9629629629629637</v>
      </c>
      <c r="E1077" s="63">
        <v>17.777699999999999</v>
      </c>
      <c r="F1077" s="64">
        <v>5.99</v>
      </c>
      <c r="G1077" s="63">
        <v>14.81</v>
      </c>
      <c r="H1077" s="65">
        <v>19</v>
      </c>
      <c r="I1077" s="64">
        <v>0.01</v>
      </c>
      <c r="J1077" s="63">
        <v>320</v>
      </c>
      <c r="K1077" s="64">
        <v>0.01</v>
      </c>
      <c r="L1077" s="63">
        <v>263.7</v>
      </c>
      <c r="M1077" s="64">
        <v>0.01</v>
      </c>
      <c r="N1077" s="66">
        <v>3</v>
      </c>
      <c r="O1077" s="66">
        <v>3</v>
      </c>
      <c r="P1077" s="67" t="str">
        <f t="shared" si="16"/>
        <v>33</v>
      </c>
      <c r="Q1077" s="67"/>
      <c r="R1077" s="66" t="s">
        <v>3265</v>
      </c>
    </row>
    <row r="1078" spans="1:18" x14ac:dyDescent="0.25">
      <c r="A1078" s="2" t="s">
        <v>4030</v>
      </c>
      <c r="B1078" s="2" t="s">
        <v>5966</v>
      </c>
      <c r="C1078" s="2" t="s">
        <v>5967</v>
      </c>
      <c r="D1078" s="63">
        <v>3.0200000000000009</v>
      </c>
      <c r="E1078" s="63">
        <v>19.4666</v>
      </c>
      <c r="F1078" s="64">
        <v>6.44</v>
      </c>
      <c r="G1078" s="63">
        <v>16.440000000000001</v>
      </c>
      <c r="H1078" s="65">
        <v>16</v>
      </c>
      <c r="I1078" s="64">
        <v>0.01</v>
      </c>
      <c r="J1078" s="63">
        <v>312</v>
      </c>
      <c r="K1078" s="64">
        <v>0.01</v>
      </c>
      <c r="L1078" s="63">
        <v>263.68</v>
      </c>
      <c r="M1078" s="64">
        <v>0.01</v>
      </c>
      <c r="N1078" s="66">
        <v>3</v>
      </c>
      <c r="O1078" s="66">
        <v>3</v>
      </c>
      <c r="P1078" s="67" t="str">
        <f t="shared" si="16"/>
        <v>33</v>
      </c>
      <c r="Q1078" s="68"/>
      <c r="R1078" s="66" t="s">
        <v>7</v>
      </c>
    </row>
    <row r="1079" spans="1:18" x14ac:dyDescent="0.25">
      <c r="A1079" s="2" t="s">
        <v>4030</v>
      </c>
      <c r="B1079" s="2" t="s">
        <v>5970</v>
      </c>
      <c r="C1079" s="2" t="s">
        <v>5971</v>
      </c>
      <c r="D1079" s="63">
        <v>4.1000000000000005</v>
      </c>
      <c r="E1079" s="63">
        <v>24.230699999999999</v>
      </c>
      <c r="F1079" s="64">
        <v>5.9</v>
      </c>
      <c r="G1079" s="63">
        <v>20.13</v>
      </c>
      <c r="H1079" s="65">
        <v>13</v>
      </c>
      <c r="I1079" s="64">
        <v>0.01</v>
      </c>
      <c r="J1079" s="63">
        <v>315</v>
      </c>
      <c r="K1079" s="64">
        <v>0.01</v>
      </c>
      <c r="L1079" s="63">
        <v>261.7</v>
      </c>
      <c r="M1079" s="64">
        <v>0.01</v>
      </c>
      <c r="N1079" s="66">
        <v>3</v>
      </c>
      <c r="O1079" s="66">
        <v>3</v>
      </c>
      <c r="P1079" s="67" t="str">
        <f t="shared" si="16"/>
        <v>33</v>
      </c>
      <c r="Q1079" s="68"/>
      <c r="R1079" s="66" t="s">
        <v>7</v>
      </c>
    </row>
    <row r="1080" spans="1:18" x14ac:dyDescent="0.25">
      <c r="A1080" s="2" t="s">
        <v>4030</v>
      </c>
      <c r="B1080" s="2" t="s">
        <v>5972</v>
      </c>
      <c r="C1080" s="2" t="s">
        <v>5973</v>
      </c>
      <c r="D1080" s="63">
        <v>2.1899999999999995</v>
      </c>
      <c r="E1080" s="63">
        <v>13.0937</v>
      </c>
      <c r="F1080" s="64">
        <v>5.97</v>
      </c>
      <c r="G1080" s="63">
        <v>10.9</v>
      </c>
      <c r="H1080" s="65">
        <v>24</v>
      </c>
      <c r="I1080" s="64">
        <v>0.02</v>
      </c>
      <c r="J1080" s="63">
        <v>314.25</v>
      </c>
      <c r="K1080" s="64">
        <v>0.01</v>
      </c>
      <c r="L1080" s="63">
        <v>261.69</v>
      </c>
      <c r="M1080" s="64">
        <v>0.01</v>
      </c>
      <c r="N1080" s="66">
        <v>3</v>
      </c>
      <c r="O1080" s="66">
        <v>3</v>
      </c>
      <c r="P1080" s="67" t="str">
        <f t="shared" si="16"/>
        <v>33</v>
      </c>
      <c r="Q1080" s="68"/>
      <c r="R1080" s="66" t="s">
        <v>7</v>
      </c>
    </row>
    <row r="1081" spans="1:18" x14ac:dyDescent="0.25">
      <c r="A1081" s="2" t="s">
        <v>4030</v>
      </c>
      <c r="B1081" s="2" t="s">
        <v>7247</v>
      </c>
      <c r="C1081" s="2" t="s">
        <v>7248</v>
      </c>
      <c r="D1081" s="63">
        <v>2.9074074074074079</v>
      </c>
      <c r="E1081" s="63">
        <v>17.444400000000002</v>
      </c>
      <c r="F1081" s="64">
        <v>5.99</v>
      </c>
      <c r="G1081" s="63">
        <v>14.53</v>
      </c>
      <c r="H1081" s="65">
        <v>18</v>
      </c>
      <c r="I1081" s="64">
        <v>0.01</v>
      </c>
      <c r="J1081" s="63">
        <v>314</v>
      </c>
      <c r="K1081" s="64">
        <v>0.01</v>
      </c>
      <c r="L1081" s="63">
        <v>261.66000000000003</v>
      </c>
      <c r="M1081" s="64">
        <v>0.01</v>
      </c>
      <c r="N1081" s="66">
        <v>3</v>
      </c>
      <c r="O1081" s="66">
        <v>3</v>
      </c>
      <c r="P1081" s="67" t="str">
        <f t="shared" si="16"/>
        <v>33</v>
      </c>
      <c r="Q1081" s="67"/>
      <c r="R1081" s="66" t="s">
        <v>3265</v>
      </c>
    </row>
    <row r="1082" spans="1:18" x14ac:dyDescent="0.25">
      <c r="A1082" s="2" t="s">
        <v>4030</v>
      </c>
      <c r="B1082" s="2" t="s">
        <v>5974</v>
      </c>
      <c r="C1082" s="2" t="s">
        <v>5975</v>
      </c>
      <c r="D1082" s="63">
        <v>3.2400000000000015</v>
      </c>
      <c r="E1082" s="63">
        <v>20.533300000000001</v>
      </c>
      <c r="F1082" s="64">
        <v>6.33</v>
      </c>
      <c r="G1082" s="63">
        <v>17.29</v>
      </c>
      <c r="H1082" s="65">
        <v>15</v>
      </c>
      <c r="I1082" s="64">
        <v>0.01</v>
      </c>
      <c r="J1082" s="63">
        <v>308</v>
      </c>
      <c r="K1082" s="64">
        <v>0.01</v>
      </c>
      <c r="L1082" s="63">
        <v>259.39999999999998</v>
      </c>
      <c r="M1082" s="64">
        <v>0.01</v>
      </c>
      <c r="N1082" s="66">
        <v>3</v>
      </c>
      <c r="O1082" s="66">
        <v>3</v>
      </c>
      <c r="P1082" s="67" t="str">
        <f t="shared" si="16"/>
        <v>33</v>
      </c>
      <c r="Q1082" s="68"/>
      <c r="R1082" s="66" t="s">
        <v>7</v>
      </c>
    </row>
    <row r="1083" spans="1:18" x14ac:dyDescent="0.25">
      <c r="A1083" s="2" t="s">
        <v>4030</v>
      </c>
      <c r="B1083" s="2" t="s">
        <v>5978</v>
      </c>
      <c r="C1083" s="2" t="s">
        <v>5979</v>
      </c>
      <c r="D1083" s="63">
        <v>4.2699999999999978</v>
      </c>
      <c r="E1083" s="63">
        <v>24.0153</v>
      </c>
      <c r="F1083" s="64">
        <v>5.62</v>
      </c>
      <c r="G1083" s="63">
        <v>19.739999999999998</v>
      </c>
      <c r="H1083" s="65">
        <v>13</v>
      </c>
      <c r="I1083" s="64">
        <v>0.01</v>
      </c>
      <c r="J1083" s="63">
        <v>312.2</v>
      </c>
      <c r="K1083" s="64">
        <v>0.01</v>
      </c>
      <c r="L1083" s="63">
        <v>256.69</v>
      </c>
      <c r="M1083" s="64">
        <v>0.01</v>
      </c>
      <c r="N1083" s="66">
        <v>3</v>
      </c>
      <c r="O1083" s="66">
        <v>3</v>
      </c>
      <c r="P1083" s="67" t="str">
        <f t="shared" si="16"/>
        <v>33</v>
      </c>
      <c r="Q1083" s="68"/>
      <c r="R1083" s="66" t="s">
        <v>7</v>
      </c>
    </row>
    <row r="1084" spans="1:18" x14ac:dyDescent="0.25">
      <c r="A1084" s="2" t="s">
        <v>4030</v>
      </c>
      <c r="B1084" s="2" t="s">
        <v>5986</v>
      </c>
      <c r="C1084" s="2" t="s">
        <v>5987</v>
      </c>
      <c r="D1084" s="63">
        <v>3.2900000000000005</v>
      </c>
      <c r="E1084" s="63">
        <v>12.2934</v>
      </c>
      <c r="F1084" s="64">
        <v>3.73</v>
      </c>
      <c r="G1084" s="63">
        <v>9</v>
      </c>
      <c r="H1084" s="65">
        <v>27</v>
      </c>
      <c r="I1084" s="64">
        <v>0.02</v>
      </c>
      <c r="J1084" s="63">
        <v>343.5</v>
      </c>
      <c r="K1084" s="64">
        <v>0.01</v>
      </c>
      <c r="L1084" s="63">
        <v>254.67</v>
      </c>
      <c r="M1084" s="64">
        <v>0.01</v>
      </c>
      <c r="N1084" s="66">
        <v>3</v>
      </c>
      <c r="O1084" s="66">
        <v>3</v>
      </c>
      <c r="P1084" s="67" t="str">
        <f t="shared" si="16"/>
        <v>33</v>
      </c>
      <c r="Q1084" s="68"/>
      <c r="R1084" s="66" t="s">
        <v>7</v>
      </c>
    </row>
    <row r="1085" spans="1:18" x14ac:dyDescent="0.25">
      <c r="A1085" s="2" t="s">
        <v>4030</v>
      </c>
      <c r="B1085" s="2" t="s">
        <v>7253</v>
      </c>
      <c r="C1085" s="2" t="s">
        <v>4224</v>
      </c>
      <c r="D1085" s="63">
        <v>4.2168055555555553</v>
      </c>
      <c r="E1085" s="63">
        <v>25.300799999999999</v>
      </c>
      <c r="F1085" s="64">
        <v>5.99</v>
      </c>
      <c r="G1085" s="63">
        <v>21.08</v>
      </c>
      <c r="H1085" s="65">
        <v>12</v>
      </c>
      <c r="I1085" s="64">
        <v>0.01</v>
      </c>
      <c r="J1085" s="63">
        <v>303.61</v>
      </c>
      <c r="K1085" s="64">
        <v>0.01</v>
      </c>
      <c r="L1085" s="63">
        <v>253</v>
      </c>
      <c r="M1085" s="64">
        <v>0.01</v>
      </c>
      <c r="N1085" s="66">
        <v>3</v>
      </c>
      <c r="O1085" s="66">
        <v>3</v>
      </c>
      <c r="P1085" s="67" t="str">
        <f t="shared" si="16"/>
        <v>33</v>
      </c>
      <c r="Q1085" s="67"/>
      <c r="R1085" s="66" t="s">
        <v>3265</v>
      </c>
    </row>
    <row r="1086" spans="1:18" x14ac:dyDescent="0.25">
      <c r="A1086" s="2" t="s">
        <v>4030</v>
      </c>
      <c r="B1086" s="2" t="s">
        <v>7254</v>
      </c>
      <c r="C1086" s="2" t="s">
        <v>7255</v>
      </c>
      <c r="D1086" s="63">
        <v>2.7302083333333331</v>
      </c>
      <c r="E1086" s="63">
        <v>16.3812</v>
      </c>
      <c r="F1086" s="64">
        <v>5.99</v>
      </c>
      <c r="G1086" s="63">
        <v>13.65</v>
      </c>
      <c r="H1086" s="65">
        <v>21</v>
      </c>
      <c r="I1086" s="64">
        <v>0.01</v>
      </c>
      <c r="J1086" s="63">
        <v>309.39999999999998</v>
      </c>
      <c r="K1086" s="64">
        <v>0.01</v>
      </c>
      <c r="L1086" s="63">
        <v>252.06</v>
      </c>
      <c r="M1086" s="64">
        <v>0.01</v>
      </c>
      <c r="N1086" s="66">
        <v>3</v>
      </c>
      <c r="O1086" s="66">
        <v>3</v>
      </c>
      <c r="P1086" s="67" t="str">
        <f t="shared" si="16"/>
        <v>33</v>
      </c>
      <c r="Q1086" s="67"/>
      <c r="R1086" s="66" t="s">
        <v>3265</v>
      </c>
    </row>
    <row r="1087" spans="1:18" x14ac:dyDescent="0.25">
      <c r="A1087" s="2" t="s">
        <v>4030</v>
      </c>
      <c r="B1087" s="2" t="s">
        <v>5990</v>
      </c>
      <c r="C1087" s="2" t="s">
        <v>5991</v>
      </c>
      <c r="D1087" s="63">
        <v>1.7600000000000007</v>
      </c>
      <c r="E1087" s="63">
        <v>16.564699999999998</v>
      </c>
      <c r="F1087" s="64">
        <v>9.41</v>
      </c>
      <c r="G1087" s="63">
        <v>14.8</v>
      </c>
      <c r="H1087" s="65">
        <v>17</v>
      </c>
      <c r="I1087" s="64">
        <v>0.01</v>
      </c>
      <c r="J1087" s="63">
        <v>281.60000000000002</v>
      </c>
      <c r="K1087" s="64">
        <v>0.01</v>
      </c>
      <c r="L1087" s="63">
        <v>251.68</v>
      </c>
      <c r="M1087" s="64">
        <v>0.01</v>
      </c>
      <c r="N1087" s="66">
        <v>3</v>
      </c>
      <c r="O1087" s="66">
        <v>3</v>
      </c>
      <c r="P1087" s="67" t="str">
        <f t="shared" si="16"/>
        <v>33</v>
      </c>
      <c r="Q1087" s="68"/>
      <c r="R1087" s="66" t="s">
        <v>7</v>
      </c>
    </row>
    <row r="1088" spans="1:18" x14ac:dyDescent="0.25">
      <c r="A1088" s="2" t="s">
        <v>4030</v>
      </c>
      <c r="B1088" s="2" t="s">
        <v>7256</v>
      </c>
      <c r="C1088" s="2" t="s">
        <v>7257</v>
      </c>
      <c r="D1088" s="63">
        <v>3.5416666666666674</v>
      </c>
      <c r="E1088" s="63">
        <v>21.25</v>
      </c>
      <c r="F1088" s="64">
        <v>5.99</v>
      </c>
      <c r="G1088" s="63">
        <v>17.7</v>
      </c>
      <c r="H1088" s="65">
        <v>14</v>
      </c>
      <c r="I1088" s="64">
        <v>0.01</v>
      </c>
      <c r="J1088" s="63">
        <v>301</v>
      </c>
      <c r="K1088" s="64">
        <v>0.01</v>
      </c>
      <c r="L1088" s="63">
        <v>251.41</v>
      </c>
      <c r="M1088" s="64">
        <v>0.01</v>
      </c>
      <c r="N1088" s="66">
        <v>3</v>
      </c>
      <c r="O1088" s="66">
        <v>3</v>
      </c>
      <c r="P1088" s="67" t="str">
        <f t="shared" si="16"/>
        <v>33</v>
      </c>
      <c r="Q1088" s="67"/>
      <c r="R1088" s="66" t="s">
        <v>3265</v>
      </c>
    </row>
    <row r="1089" spans="1:18" x14ac:dyDescent="0.25">
      <c r="A1089" s="2" t="s">
        <v>4030</v>
      </c>
      <c r="B1089" s="2" t="s">
        <v>5992</v>
      </c>
      <c r="C1089" s="2" t="s">
        <v>5993</v>
      </c>
      <c r="D1089" s="63">
        <v>2.7600000000000002</v>
      </c>
      <c r="E1089" s="63">
        <v>22</v>
      </c>
      <c r="F1089" s="64">
        <v>7.97</v>
      </c>
      <c r="G1089" s="63">
        <v>19.239999999999998</v>
      </c>
      <c r="H1089" s="65">
        <v>12</v>
      </c>
      <c r="I1089" s="64">
        <v>0.01</v>
      </c>
      <c r="J1089" s="63">
        <v>284</v>
      </c>
      <c r="K1089" s="64">
        <v>0.01</v>
      </c>
      <c r="L1089" s="63">
        <v>250.88</v>
      </c>
      <c r="M1089" s="64">
        <v>0.01</v>
      </c>
      <c r="N1089" s="66">
        <v>3</v>
      </c>
      <c r="O1089" s="66">
        <v>3</v>
      </c>
      <c r="P1089" s="67" t="str">
        <f t="shared" si="16"/>
        <v>33</v>
      </c>
      <c r="Q1089" s="68"/>
      <c r="R1089" s="66" t="s">
        <v>7</v>
      </c>
    </row>
    <row r="1090" spans="1:18" x14ac:dyDescent="0.25">
      <c r="A1090" s="2" t="s">
        <v>4030</v>
      </c>
      <c r="B1090" s="2" t="s">
        <v>5994</v>
      </c>
      <c r="C1090" s="2" t="s">
        <v>5995</v>
      </c>
      <c r="D1090" s="63">
        <v>3.8699999999999997</v>
      </c>
      <c r="E1090" s="63">
        <v>17.791599999999999</v>
      </c>
      <c r="F1090" s="64">
        <v>4.59</v>
      </c>
      <c r="G1090" s="63">
        <v>13.92</v>
      </c>
      <c r="H1090" s="65">
        <v>18</v>
      </c>
      <c r="I1090" s="64">
        <v>0.01</v>
      </c>
      <c r="J1090" s="63">
        <v>320.25</v>
      </c>
      <c r="K1090" s="64">
        <v>0.01</v>
      </c>
      <c r="L1090" s="63">
        <v>250.59</v>
      </c>
      <c r="M1090" s="64">
        <v>0.01</v>
      </c>
      <c r="N1090" s="66">
        <v>3</v>
      </c>
      <c r="O1090" s="66">
        <v>3</v>
      </c>
      <c r="P1090" s="67" t="str">
        <f t="shared" si="16"/>
        <v>33</v>
      </c>
      <c r="Q1090" s="68"/>
      <c r="R1090" s="66" t="s">
        <v>7</v>
      </c>
    </row>
    <row r="1091" spans="1:18" x14ac:dyDescent="0.25">
      <c r="A1091" s="2" t="s">
        <v>4030</v>
      </c>
      <c r="B1091" s="2" t="s">
        <v>5996</v>
      </c>
      <c r="C1091" s="2" t="s">
        <v>5997</v>
      </c>
      <c r="D1091" s="63">
        <v>0.7400000000000001</v>
      </c>
      <c r="E1091" s="63">
        <v>12.736800000000001</v>
      </c>
      <c r="F1091" s="64">
        <v>17.21</v>
      </c>
      <c r="G1091" s="63">
        <v>11.99</v>
      </c>
      <c r="H1091" s="65">
        <v>21</v>
      </c>
      <c r="I1091" s="64">
        <v>0.01</v>
      </c>
      <c r="J1091" s="63">
        <v>266</v>
      </c>
      <c r="K1091" s="64">
        <v>0.01</v>
      </c>
      <c r="L1091" s="63">
        <v>250.46</v>
      </c>
      <c r="M1091" s="64">
        <v>0.01</v>
      </c>
      <c r="N1091" s="66">
        <v>3</v>
      </c>
      <c r="O1091" s="66">
        <v>3</v>
      </c>
      <c r="P1091" s="67" t="str">
        <f t="shared" si="16"/>
        <v>33</v>
      </c>
      <c r="Q1091" s="68"/>
      <c r="R1091" s="66" t="s">
        <v>7</v>
      </c>
    </row>
    <row r="1092" spans="1:18" x14ac:dyDescent="0.25">
      <c r="A1092" s="2" t="s">
        <v>4030</v>
      </c>
      <c r="B1092" s="2" t="s">
        <v>5998</v>
      </c>
      <c r="C1092" s="2" t="s">
        <v>5999</v>
      </c>
      <c r="D1092" s="63">
        <v>2.61</v>
      </c>
      <c r="E1092" s="63">
        <v>20.485700000000001</v>
      </c>
      <c r="F1092" s="64">
        <v>7.84</v>
      </c>
      <c r="G1092" s="63">
        <v>17.87</v>
      </c>
      <c r="H1092" s="65">
        <v>14</v>
      </c>
      <c r="I1092" s="64">
        <v>0.01</v>
      </c>
      <c r="J1092" s="63">
        <v>286.8</v>
      </c>
      <c r="K1092" s="64">
        <v>0.01</v>
      </c>
      <c r="L1092" s="63">
        <v>250.26</v>
      </c>
      <c r="M1092" s="64">
        <v>0.01</v>
      </c>
      <c r="N1092" s="66">
        <v>3</v>
      </c>
      <c r="O1092" s="66">
        <v>3</v>
      </c>
      <c r="P1092" s="67" t="str">
        <f t="shared" si="16"/>
        <v>33</v>
      </c>
      <c r="Q1092" s="68"/>
      <c r="R1092" s="66" t="s">
        <v>7</v>
      </c>
    </row>
    <row r="1093" spans="1:18" x14ac:dyDescent="0.25">
      <c r="A1093" s="2" t="s">
        <v>4030</v>
      </c>
      <c r="B1093" s="2" t="s">
        <v>6002</v>
      </c>
      <c r="C1093" s="2" t="s">
        <v>6003</v>
      </c>
      <c r="D1093" s="63">
        <v>2.9699999999999993</v>
      </c>
      <c r="E1093" s="63">
        <v>23.708300000000001</v>
      </c>
      <c r="F1093" s="64">
        <v>7.98</v>
      </c>
      <c r="G1093" s="63">
        <v>20.73</v>
      </c>
      <c r="H1093" s="65">
        <v>12</v>
      </c>
      <c r="I1093" s="64">
        <v>0.01</v>
      </c>
      <c r="J1093" s="63">
        <v>284.5</v>
      </c>
      <c r="K1093" s="64">
        <v>0.01</v>
      </c>
      <c r="L1093" s="63">
        <v>248.86</v>
      </c>
      <c r="M1093" s="64">
        <v>0.01</v>
      </c>
      <c r="N1093" s="66">
        <v>3</v>
      </c>
      <c r="O1093" s="66">
        <v>3</v>
      </c>
      <c r="P1093" s="67" t="str">
        <f t="shared" si="16"/>
        <v>33</v>
      </c>
      <c r="Q1093" s="68"/>
      <c r="R1093" s="66" t="s">
        <v>7</v>
      </c>
    </row>
    <row r="1094" spans="1:18" x14ac:dyDescent="0.25">
      <c r="A1094" s="2" t="s">
        <v>4030</v>
      </c>
      <c r="B1094" s="2" t="s">
        <v>6004</v>
      </c>
      <c r="C1094" s="2" t="s">
        <v>6005</v>
      </c>
      <c r="D1094" s="63">
        <v>3.4699999999999993</v>
      </c>
      <c r="E1094" s="63">
        <v>22.576899999999998</v>
      </c>
      <c r="F1094" s="64">
        <v>6.5</v>
      </c>
      <c r="G1094" s="63">
        <v>19.100000000000001</v>
      </c>
      <c r="H1094" s="65">
        <v>13</v>
      </c>
      <c r="I1094" s="64">
        <v>0.01</v>
      </c>
      <c r="J1094" s="63">
        <v>293.5</v>
      </c>
      <c r="K1094" s="64">
        <v>0.01</v>
      </c>
      <c r="L1094" s="63">
        <v>248.39</v>
      </c>
      <c r="M1094" s="64">
        <v>0.01</v>
      </c>
      <c r="N1094" s="66">
        <v>3</v>
      </c>
      <c r="O1094" s="66">
        <v>3</v>
      </c>
      <c r="P1094" s="67" t="str">
        <f t="shared" si="16"/>
        <v>33</v>
      </c>
      <c r="Q1094" s="68"/>
      <c r="R1094" s="66" t="s">
        <v>7</v>
      </c>
    </row>
    <row r="1095" spans="1:18" x14ac:dyDescent="0.25">
      <c r="A1095" s="2" t="s">
        <v>4030</v>
      </c>
      <c r="B1095" s="2" t="s">
        <v>7260</v>
      </c>
      <c r="C1095" s="2" t="s">
        <v>7261</v>
      </c>
      <c r="D1095" s="63">
        <v>3.5392857142857141</v>
      </c>
      <c r="E1095" s="63">
        <v>21.235700000000001</v>
      </c>
      <c r="F1095" s="64">
        <v>5.99</v>
      </c>
      <c r="G1095" s="63">
        <v>17.690000000000001</v>
      </c>
      <c r="H1095" s="65">
        <v>14</v>
      </c>
      <c r="I1095" s="64">
        <v>0.01</v>
      </c>
      <c r="J1095" s="63">
        <v>297.3</v>
      </c>
      <c r="K1095" s="64">
        <v>0.01</v>
      </c>
      <c r="L1095" s="63">
        <v>247.75</v>
      </c>
      <c r="M1095" s="64">
        <v>0.01</v>
      </c>
      <c r="N1095" s="66">
        <v>3</v>
      </c>
      <c r="O1095" s="66">
        <v>3</v>
      </c>
      <c r="P1095" s="67" t="str">
        <f t="shared" ref="P1095:P1158" si="17">N1095&amp;O1095</f>
        <v>33</v>
      </c>
      <c r="Q1095" s="67"/>
      <c r="R1095" s="66" t="s">
        <v>3265</v>
      </c>
    </row>
    <row r="1096" spans="1:18" x14ac:dyDescent="0.25">
      <c r="A1096" s="2" t="s">
        <v>4030</v>
      </c>
      <c r="B1096" s="2" t="s">
        <v>7262</v>
      </c>
      <c r="C1096" s="2" t="s">
        <v>7263</v>
      </c>
      <c r="D1096" s="63">
        <v>4.1212121212121211</v>
      </c>
      <c r="E1096" s="63">
        <v>24.7272</v>
      </c>
      <c r="F1096" s="64">
        <v>5.99</v>
      </c>
      <c r="G1096" s="63">
        <v>20.6</v>
      </c>
      <c r="H1096" s="65">
        <v>13</v>
      </c>
      <c r="I1096" s="64">
        <v>0.01</v>
      </c>
      <c r="J1096" s="63">
        <v>300</v>
      </c>
      <c r="K1096" s="64">
        <v>0.01</v>
      </c>
      <c r="L1096" s="63">
        <v>246.42</v>
      </c>
      <c r="M1096" s="64">
        <v>0.01</v>
      </c>
      <c r="N1096" s="66">
        <v>3</v>
      </c>
      <c r="O1096" s="66">
        <v>3</v>
      </c>
      <c r="P1096" s="67" t="str">
        <f t="shared" si="17"/>
        <v>33</v>
      </c>
      <c r="Q1096" s="67"/>
      <c r="R1096" s="66" t="s">
        <v>3265</v>
      </c>
    </row>
    <row r="1097" spans="1:18" x14ac:dyDescent="0.25">
      <c r="A1097" s="2" t="s">
        <v>4030</v>
      </c>
      <c r="B1097" s="2" t="s">
        <v>7266</v>
      </c>
      <c r="C1097" s="2" t="s">
        <v>7267</v>
      </c>
      <c r="D1097" s="63">
        <v>2.666666666666667</v>
      </c>
      <c r="E1097" s="63">
        <v>16</v>
      </c>
      <c r="F1097" s="64">
        <v>5.99</v>
      </c>
      <c r="G1097" s="63">
        <v>13.33</v>
      </c>
      <c r="H1097" s="65">
        <v>18</v>
      </c>
      <c r="I1097" s="64">
        <v>0.01</v>
      </c>
      <c r="J1097" s="63">
        <v>289</v>
      </c>
      <c r="K1097" s="64">
        <v>0.01</v>
      </c>
      <c r="L1097" s="63">
        <v>240.99</v>
      </c>
      <c r="M1097" s="64">
        <v>0.01</v>
      </c>
      <c r="N1097" s="66">
        <v>3</v>
      </c>
      <c r="O1097" s="66">
        <v>3</v>
      </c>
      <c r="P1097" s="67" t="str">
        <f t="shared" si="17"/>
        <v>33</v>
      </c>
      <c r="Q1097" s="67"/>
      <c r="R1097" s="66" t="s">
        <v>3265</v>
      </c>
    </row>
    <row r="1098" spans="1:18" x14ac:dyDescent="0.25">
      <c r="A1098" s="2" t="s">
        <v>4030</v>
      </c>
      <c r="B1098" s="2" t="s">
        <v>7268</v>
      </c>
      <c r="C1098" s="2" t="s">
        <v>7269</v>
      </c>
      <c r="D1098" s="63">
        <v>3.2055555555555557</v>
      </c>
      <c r="E1098" s="63">
        <v>19.2333</v>
      </c>
      <c r="F1098" s="64">
        <v>5.99</v>
      </c>
      <c r="G1098" s="63">
        <v>16.02</v>
      </c>
      <c r="H1098" s="65">
        <v>15</v>
      </c>
      <c r="I1098" s="64">
        <v>0.01</v>
      </c>
      <c r="J1098" s="63">
        <v>288.5</v>
      </c>
      <c r="K1098" s="64">
        <v>0.01</v>
      </c>
      <c r="L1098" s="63">
        <v>240.41</v>
      </c>
      <c r="M1098" s="64">
        <v>0.01</v>
      </c>
      <c r="N1098" s="66">
        <v>3</v>
      </c>
      <c r="O1098" s="66">
        <v>3</v>
      </c>
      <c r="P1098" s="67" t="str">
        <f t="shared" si="17"/>
        <v>33</v>
      </c>
      <c r="Q1098" s="67"/>
      <c r="R1098" s="66" t="s">
        <v>3265</v>
      </c>
    </row>
    <row r="1099" spans="1:18" x14ac:dyDescent="0.25">
      <c r="A1099" s="2" t="s">
        <v>4030</v>
      </c>
      <c r="B1099" s="2" t="s">
        <v>7270</v>
      </c>
      <c r="C1099" s="2" t="s">
        <v>7271</v>
      </c>
      <c r="D1099" s="63">
        <v>1.9043478260869564</v>
      </c>
      <c r="E1099" s="63">
        <v>11.426</v>
      </c>
      <c r="F1099" s="64">
        <v>5.99</v>
      </c>
      <c r="G1099" s="63">
        <v>9.52</v>
      </c>
      <c r="H1099" s="65">
        <v>25</v>
      </c>
      <c r="I1099" s="64">
        <v>0.02</v>
      </c>
      <c r="J1099" s="63">
        <v>284.8</v>
      </c>
      <c r="K1099" s="64">
        <v>0.01</v>
      </c>
      <c r="L1099" s="63">
        <v>237.19</v>
      </c>
      <c r="M1099" s="64">
        <v>0.01</v>
      </c>
      <c r="N1099" s="66">
        <v>3</v>
      </c>
      <c r="O1099" s="66">
        <v>3</v>
      </c>
      <c r="P1099" s="67" t="str">
        <f t="shared" si="17"/>
        <v>33</v>
      </c>
      <c r="Q1099" s="67"/>
      <c r="R1099" s="66" t="s">
        <v>3265</v>
      </c>
    </row>
    <row r="1100" spans="1:18" x14ac:dyDescent="0.25">
      <c r="A1100" s="2" t="s">
        <v>4030</v>
      </c>
      <c r="B1100" s="2" t="s">
        <v>7272</v>
      </c>
      <c r="C1100" s="2" t="s">
        <v>7273</v>
      </c>
      <c r="D1100" s="63">
        <v>3.9333333333333336</v>
      </c>
      <c r="E1100" s="63">
        <v>23.6</v>
      </c>
      <c r="F1100" s="64">
        <v>6</v>
      </c>
      <c r="G1100" s="63">
        <v>19.66</v>
      </c>
      <c r="H1100" s="65">
        <v>12</v>
      </c>
      <c r="I1100" s="64">
        <v>0.01</v>
      </c>
      <c r="J1100" s="63">
        <v>283.2</v>
      </c>
      <c r="K1100" s="64">
        <v>0.01</v>
      </c>
      <c r="L1100" s="63">
        <v>236</v>
      </c>
      <c r="M1100" s="64">
        <v>0.01</v>
      </c>
      <c r="N1100" s="66">
        <v>3</v>
      </c>
      <c r="O1100" s="66">
        <v>3</v>
      </c>
      <c r="P1100" s="67" t="str">
        <f t="shared" si="17"/>
        <v>33</v>
      </c>
      <c r="Q1100" s="67"/>
      <c r="R1100" s="66" t="s">
        <v>3265</v>
      </c>
    </row>
    <row r="1101" spans="1:18" x14ac:dyDescent="0.25">
      <c r="A1101" s="2" t="s">
        <v>4030</v>
      </c>
      <c r="B1101" s="2" t="s">
        <v>6024</v>
      </c>
      <c r="C1101" s="2" t="s">
        <v>6025</v>
      </c>
      <c r="D1101" s="63">
        <v>3.07</v>
      </c>
      <c r="E1101" s="63">
        <v>18.8461</v>
      </c>
      <c r="F1101" s="64">
        <v>6.13</v>
      </c>
      <c r="G1101" s="63">
        <v>15.77</v>
      </c>
      <c r="H1101" s="65">
        <v>15</v>
      </c>
      <c r="I1101" s="64">
        <v>0.01</v>
      </c>
      <c r="J1101" s="63">
        <v>282</v>
      </c>
      <c r="K1101" s="64">
        <v>0.01</v>
      </c>
      <c r="L1101" s="63">
        <v>235.95</v>
      </c>
      <c r="M1101" s="64">
        <v>0.01</v>
      </c>
      <c r="N1101" s="66">
        <v>3</v>
      </c>
      <c r="O1101" s="66">
        <v>3</v>
      </c>
      <c r="P1101" s="67" t="str">
        <f t="shared" si="17"/>
        <v>33</v>
      </c>
      <c r="Q1101" s="68"/>
      <c r="R1101" s="66" t="s">
        <v>7</v>
      </c>
    </row>
    <row r="1102" spans="1:18" x14ac:dyDescent="0.25">
      <c r="A1102" s="2" t="s">
        <v>4030</v>
      </c>
      <c r="B1102" s="2" t="s">
        <v>6028</v>
      </c>
      <c r="C1102" s="2" t="s">
        <v>6029</v>
      </c>
      <c r="D1102" s="63">
        <v>1.9400000000000004</v>
      </c>
      <c r="E1102" s="63">
        <v>15.2333</v>
      </c>
      <c r="F1102" s="64">
        <v>7.85</v>
      </c>
      <c r="G1102" s="63">
        <v>13.29</v>
      </c>
      <c r="H1102" s="65">
        <v>20</v>
      </c>
      <c r="I1102" s="64">
        <v>0.01</v>
      </c>
      <c r="J1102" s="63">
        <v>273.5</v>
      </c>
      <c r="K1102" s="64">
        <v>0.01</v>
      </c>
      <c r="L1102" s="63">
        <v>234.7</v>
      </c>
      <c r="M1102" s="64">
        <v>0.01</v>
      </c>
      <c r="N1102" s="66">
        <v>3</v>
      </c>
      <c r="O1102" s="66">
        <v>3</v>
      </c>
      <c r="P1102" s="67" t="str">
        <f t="shared" si="17"/>
        <v>33</v>
      </c>
      <c r="Q1102" s="68"/>
      <c r="R1102" s="66" t="s">
        <v>7</v>
      </c>
    </row>
    <row r="1103" spans="1:18" x14ac:dyDescent="0.25">
      <c r="A1103" s="2" t="s">
        <v>4030</v>
      </c>
      <c r="B1103" s="2" t="s">
        <v>6030</v>
      </c>
      <c r="C1103" s="2" t="s">
        <v>6031</v>
      </c>
      <c r="D1103" s="63">
        <v>3.2400000000000015</v>
      </c>
      <c r="E1103" s="63">
        <v>17.899999999999999</v>
      </c>
      <c r="F1103" s="64">
        <v>5.52</v>
      </c>
      <c r="G1103" s="63">
        <v>14.66</v>
      </c>
      <c r="H1103" s="65">
        <v>16</v>
      </c>
      <c r="I1103" s="64">
        <v>0.01</v>
      </c>
      <c r="J1103" s="63">
        <v>286.2</v>
      </c>
      <c r="K1103" s="64">
        <v>0.01</v>
      </c>
      <c r="L1103" s="63">
        <v>234.36</v>
      </c>
      <c r="M1103" s="64">
        <v>0.01</v>
      </c>
      <c r="N1103" s="66">
        <v>3</v>
      </c>
      <c r="O1103" s="66">
        <v>3</v>
      </c>
      <c r="P1103" s="67" t="str">
        <f t="shared" si="17"/>
        <v>33</v>
      </c>
      <c r="Q1103" s="68"/>
      <c r="R1103" s="66" t="s">
        <v>7</v>
      </c>
    </row>
    <row r="1104" spans="1:18" x14ac:dyDescent="0.25">
      <c r="A1104" s="2" t="s">
        <v>4030</v>
      </c>
      <c r="B1104" s="2" t="s">
        <v>6034</v>
      </c>
      <c r="C1104" s="2" t="s">
        <v>5126</v>
      </c>
      <c r="D1104" s="63">
        <v>4.5900000000000016</v>
      </c>
      <c r="E1104" s="63">
        <v>21.9285</v>
      </c>
      <c r="F1104" s="64">
        <v>4.7699999999999996</v>
      </c>
      <c r="G1104" s="63">
        <v>17.329999999999998</v>
      </c>
      <c r="H1104" s="65">
        <v>16</v>
      </c>
      <c r="I1104" s="64">
        <v>0.01</v>
      </c>
      <c r="J1104" s="63">
        <v>307</v>
      </c>
      <c r="K1104" s="64">
        <v>0.01</v>
      </c>
      <c r="L1104" s="63">
        <v>233.56</v>
      </c>
      <c r="M1104" s="64">
        <v>0.01</v>
      </c>
      <c r="N1104" s="66">
        <v>3</v>
      </c>
      <c r="O1104" s="66">
        <v>3</v>
      </c>
      <c r="P1104" s="67" t="str">
        <f t="shared" si="17"/>
        <v>33</v>
      </c>
      <c r="Q1104" s="71"/>
      <c r="R1104" s="66" t="s">
        <v>7</v>
      </c>
    </row>
    <row r="1105" spans="1:18" x14ac:dyDescent="0.25">
      <c r="A1105" s="2" t="s">
        <v>4030</v>
      </c>
      <c r="B1105" s="2" t="s">
        <v>6035</v>
      </c>
      <c r="C1105" s="2" t="s">
        <v>6036</v>
      </c>
      <c r="D1105" s="63">
        <v>2.7400000000000011</v>
      </c>
      <c r="E1105" s="63">
        <v>17.287500000000001</v>
      </c>
      <c r="F1105" s="64">
        <v>6.3</v>
      </c>
      <c r="G1105" s="63">
        <v>14.54</v>
      </c>
      <c r="H1105" s="65">
        <v>16</v>
      </c>
      <c r="I1105" s="64">
        <v>0.01</v>
      </c>
      <c r="J1105" s="63">
        <v>276.60000000000002</v>
      </c>
      <c r="K1105" s="64">
        <v>0.01</v>
      </c>
      <c r="L1105" s="63">
        <v>232.76</v>
      </c>
      <c r="M1105" s="64">
        <v>0.01</v>
      </c>
      <c r="N1105" s="66">
        <v>3</v>
      </c>
      <c r="O1105" s="66">
        <v>3</v>
      </c>
      <c r="P1105" s="67" t="str">
        <f t="shared" si="17"/>
        <v>33</v>
      </c>
      <c r="Q1105" s="71"/>
      <c r="R1105" s="66" t="s">
        <v>7</v>
      </c>
    </row>
    <row r="1106" spans="1:18" x14ac:dyDescent="0.25">
      <c r="A1106" s="2" t="s">
        <v>4030</v>
      </c>
      <c r="B1106" s="2" t="s">
        <v>6037</v>
      </c>
      <c r="C1106" s="2" t="s">
        <v>6038</v>
      </c>
      <c r="D1106" s="63">
        <v>4.8600000000000003</v>
      </c>
      <c r="E1106" s="63">
        <v>19.555499999999999</v>
      </c>
      <c r="F1106" s="64">
        <v>4.0199999999999996</v>
      </c>
      <c r="G1106" s="63">
        <v>14.69</v>
      </c>
      <c r="H1106" s="65">
        <v>16</v>
      </c>
      <c r="I1106" s="64">
        <v>0.01</v>
      </c>
      <c r="J1106" s="63">
        <v>310</v>
      </c>
      <c r="K1106" s="64">
        <v>0.01</v>
      </c>
      <c r="L1106" s="63">
        <v>232.24</v>
      </c>
      <c r="M1106" s="64">
        <v>0.01</v>
      </c>
      <c r="N1106" s="66">
        <v>3</v>
      </c>
      <c r="O1106" s="66">
        <v>3</v>
      </c>
      <c r="P1106" s="67" t="str">
        <f t="shared" si="17"/>
        <v>33</v>
      </c>
      <c r="Q1106" s="71"/>
      <c r="R1106" s="66" t="s">
        <v>7</v>
      </c>
    </row>
    <row r="1107" spans="1:18" x14ac:dyDescent="0.25">
      <c r="A1107" s="2" t="s">
        <v>4030</v>
      </c>
      <c r="B1107" s="2" t="s">
        <v>6039</v>
      </c>
      <c r="C1107" s="2" t="s">
        <v>6040</v>
      </c>
      <c r="D1107" s="63">
        <v>2.5399999999999996</v>
      </c>
      <c r="E1107" s="63">
        <v>19.100000000000001</v>
      </c>
      <c r="F1107" s="64">
        <v>7.51</v>
      </c>
      <c r="G1107" s="63">
        <v>16.559999999999999</v>
      </c>
      <c r="H1107" s="65">
        <v>14</v>
      </c>
      <c r="I1107" s="64">
        <v>0.01</v>
      </c>
      <c r="J1107" s="63">
        <v>267.39999999999998</v>
      </c>
      <c r="K1107" s="64">
        <v>0.01</v>
      </c>
      <c r="L1107" s="63">
        <v>231.84</v>
      </c>
      <c r="M1107" s="64">
        <v>0.01</v>
      </c>
      <c r="N1107" s="66">
        <v>3</v>
      </c>
      <c r="O1107" s="66">
        <v>3</v>
      </c>
      <c r="P1107" s="67" t="str">
        <f t="shared" si="17"/>
        <v>33</v>
      </c>
      <c r="Q1107" s="71"/>
      <c r="R1107" s="66" t="s">
        <v>7</v>
      </c>
    </row>
    <row r="1108" spans="1:18" x14ac:dyDescent="0.25">
      <c r="A1108" s="2" t="s">
        <v>4030</v>
      </c>
      <c r="B1108" s="2" t="s">
        <v>7282</v>
      </c>
      <c r="C1108" s="2" t="s">
        <v>4646</v>
      </c>
      <c r="D1108" s="63">
        <v>3.7166666666666663</v>
      </c>
      <c r="E1108" s="63">
        <v>22.3</v>
      </c>
      <c r="F1108" s="64">
        <v>5.99</v>
      </c>
      <c r="G1108" s="63">
        <v>18.579999999999998</v>
      </c>
      <c r="H1108" s="65">
        <v>13</v>
      </c>
      <c r="I1108" s="64">
        <v>0.01</v>
      </c>
      <c r="J1108" s="63">
        <v>280</v>
      </c>
      <c r="K1108" s="64">
        <v>0.01</v>
      </c>
      <c r="L1108" s="63">
        <v>231.68</v>
      </c>
      <c r="M1108" s="64">
        <v>0.01</v>
      </c>
      <c r="N1108" s="66">
        <v>3</v>
      </c>
      <c r="O1108" s="66">
        <v>3</v>
      </c>
      <c r="P1108" s="67" t="str">
        <f t="shared" si="17"/>
        <v>33</v>
      </c>
      <c r="Q1108" s="67"/>
      <c r="R1108" s="66" t="s">
        <v>3265</v>
      </c>
    </row>
    <row r="1109" spans="1:18" x14ac:dyDescent="0.25">
      <c r="A1109" s="2" t="s">
        <v>4030</v>
      </c>
      <c r="B1109" s="2" t="s">
        <v>7283</v>
      </c>
      <c r="C1109" s="2" t="s">
        <v>7284</v>
      </c>
      <c r="D1109" s="63">
        <v>2.4276315789473686</v>
      </c>
      <c r="E1109" s="63">
        <v>14.5657</v>
      </c>
      <c r="F1109" s="64">
        <v>5.99</v>
      </c>
      <c r="G1109" s="63">
        <v>12.13</v>
      </c>
      <c r="H1109" s="65">
        <v>19</v>
      </c>
      <c r="I1109" s="64">
        <v>0.01</v>
      </c>
      <c r="J1109" s="63">
        <v>276.75</v>
      </c>
      <c r="K1109" s="64">
        <v>0.01</v>
      </c>
      <c r="L1109" s="63">
        <v>230.62</v>
      </c>
      <c r="M1109" s="64">
        <v>0.01</v>
      </c>
      <c r="N1109" s="66">
        <v>3</v>
      </c>
      <c r="O1109" s="66">
        <v>3</v>
      </c>
      <c r="P1109" s="67" t="str">
        <f t="shared" si="17"/>
        <v>33</v>
      </c>
      <c r="Q1109" s="67"/>
      <c r="R1109" s="66" t="s">
        <v>3265</v>
      </c>
    </row>
    <row r="1110" spans="1:18" x14ac:dyDescent="0.25">
      <c r="A1110" s="2" t="s">
        <v>4030</v>
      </c>
      <c r="B1110" s="2" t="s">
        <v>6043</v>
      </c>
      <c r="C1110" s="2" t="s">
        <v>1892</v>
      </c>
      <c r="D1110" s="63">
        <v>2.63</v>
      </c>
      <c r="E1110" s="63">
        <v>17.75</v>
      </c>
      <c r="F1110" s="64">
        <v>6.74</v>
      </c>
      <c r="G1110" s="63">
        <v>15.12</v>
      </c>
      <c r="H1110" s="65">
        <v>15</v>
      </c>
      <c r="I1110" s="64">
        <v>0.01</v>
      </c>
      <c r="J1110" s="63">
        <v>270</v>
      </c>
      <c r="K1110" s="64">
        <v>0.01</v>
      </c>
      <c r="L1110" s="63">
        <v>230.55</v>
      </c>
      <c r="M1110" s="64">
        <v>0.01</v>
      </c>
      <c r="N1110" s="66">
        <v>3</v>
      </c>
      <c r="O1110" s="66">
        <v>3</v>
      </c>
      <c r="P1110" s="67" t="str">
        <f t="shared" si="17"/>
        <v>33</v>
      </c>
      <c r="Q1110" s="71"/>
      <c r="R1110" s="66" t="s">
        <v>7</v>
      </c>
    </row>
    <row r="1111" spans="1:18" x14ac:dyDescent="0.25">
      <c r="A1111" s="2" t="s">
        <v>4030</v>
      </c>
      <c r="B1111" s="2" t="s">
        <v>7285</v>
      </c>
      <c r="C1111" s="2" t="s">
        <v>7286</v>
      </c>
      <c r="D1111" s="63">
        <v>3.5461538461538464</v>
      </c>
      <c r="E1111" s="63">
        <v>21.276900000000001</v>
      </c>
      <c r="F1111" s="64">
        <v>5.99</v>
      </c>
      <c r="G1111" s="63">
        <v>17.73</v>
      </c>
      <c r="H1111" s="65">
        <v>13</v>
      </c>
      <c r="I1111" s="64">
        <v>0.01</v>
      </c>
      <c r="J1111" s="63">
        <v>276.60000000000002</v>
      </c>
      <c r="K1111" s="64">
        <v>0.01</v>
      </c>
      <c r="L1111" s="63">
        <v>230.49</v>
      </c>
      <c r="M1111" s="64">
        <v>0.01</v>
      </c>
      <c r="N1111" s="66">
        <v>3</v>
      </c>
      <c r="O1111" s="66">
        <v>3</v>
      </c>
      <c r="P1111" s="67" t="str">
        <f t="shared" si="17"/>
        <v>33</v>
      </c>
      <c r="Q1111" s="67"/>
      <c r="R1111" s="66" t="s">
        <v>3265</v>
      </c>
    </row>
    <row r="1112" spans="1:18" x14ac:dyDescent="0.25">
      <c r="A1112" s="2" t="s">
        <v>4030</v>
      </c>
      <c r="B1112" s="2" t="s">
        <v>6044</v>
      </c>
      <c r="C1112" s="2" t="s">
        <v>727</v>
      </c>
      <c r="D1112" s="63">
        <v>1.1099999999999999</v>
      </c>
      <c r="E1112" s="63">
        <v>11.6785</v>
      </c>
      <c r="F1112" s="64">
        <v>10.52</v>
      </c>
      <c r="G1112" s="63">
        <v>10.56</v>
      </c>
      <c r="H1112" s="65">
        <v>22</v>
      </c>
      <c r="I1112" s="64">
        <v>0.01</v>
      </c>
      <c r="J1112" s="63">
        <v>254.5</v>
      </c>
      <c r="K1112" s="64">
        <v>0.01</v>
      </c>
      <c r="L1112" s="63">
        <v>230.08</v>
      </c>
      <c r="M1112" s="64">
        <v>0.01</v>
      </c>
      <c r="N1112" s="66">
        <v>3</v>
      </c>
      <c r="O1112" s="66">
        <v>3</v>
      </c>
      <c r="P1112" s="67" t="str">
        <f t="shared" si="17"/>
        <v>33</v>
      </c>
      <c r="Q1112" s="71"/>
      <c r="R1112" s="66" t="s">
        <v>7</v>
      </c>
    </row>
    <row r="1113" spans="1:18" x14ac:dyDescent="0.25">
      <c r="A1113" s="2" t="s">
        <v>4030</v>
      </c>
      <c r="B1113" s="2" t="s">
        <v>6047</v>
      </c>
      <c r="C1113" s="2" t="s">
        <v>6048</v>
      </c>
      <c r="D1113" s="63">
        <v>1.8099999999999996</v>
      </c>
      <c r="E1113" s="63">
        <v>16.156199999999998</v>
      </c>
      <c r="F1113" s="64">
        <v>8.92</v>
      </c>
      <c r="G1113" s="63">
        <v>14.34</v>
      </c>
      <c r="H1113" s="65">
        <v>16</v>
      </c>
      <c r="I1113" s="64">
        <v>0.01</v>
      </c>
      <c r="J1113" s="63">
        <v>258.5</v>
      </c>
      <c r="K1113" s="64">
        <v>0.01</v>
      </c>
      <c r="L1113" s="63">
        <v>229.54</v>
      </c>
      <c r="M1113" s="64">
        <v>0.01</v>
      </c>
      <c r="N1113" s="66">
        <v>3</v>
      </c>
      <c r="O1113" s="66">
        <v>3</v>
      </c>
      <c r="P1113" s="67" t="str">
        <f t="shared" si="17"/>
        <v>33</v>
      </c>
      <c r="Q1113" s="71"/>
      <c r="R1113" s="66" t="s">
        <v>7</v>
      </c>
    </row>
    <row r="1114" spans="1:18" x14ac:dyDescent="0.25">
      <c r="A1114" s="2" t="s">
        <v>4030</v>
      </c>
      <c r="B1114" s="2" t="s">
        <v>7287</v>
      </c>
      <c r="C1114" s="2" t="s">
        <v>7288</v>
      </c>
      <c r="D1114" s="63">
        <v>2.6955128205128203</v>
      </c>
      <c r="E1114" s="63">
        <v>16.172999999999998</v>
      </c>
      <c r="F1114" s="64">
        <v>5.99</v>
      </c>
      <c r="G1114" s="63">
        <v>13.47</v>
      </c>
      <c r="H1114" s="65">
        <v>17</v>
      </c>
      <c r="I1114" s="64">
        <v>0.01</v>
      </c>
      <c r="J1114" s="63">
        <v>275</v>
      </c>
      <c r="K1114" s="64">
        <v>0.01</v>
      </c>
      <c r="L1114" s="63">
        <v>229.17</v>
      </c>
      <c r="M1114" s="64">
        <v>0.01</v>
      </c>
      <c r="N1114" s="66">
        <v>3</v>
      </c>
      <c r="O1114" s="66">
        <v>3</v>
      </c>
      <c r="P1114" s="67" t="str">
        <f t="shared" si="17"/>
        <v>33</v>
      </c>
      <c r="Q1114" s="67"/>
      <c r="R1114" s="66" t="s">
        <v>3265</v>
      </c>
    </row>
    <row r="1115" spans="1:18" x14ac:dyDescent="0.25">
      <c r="A1115" s="2" t="s">
        <v>4030</v>
      </c>
      <c r="B1115" s="2" t="s">
        <v>6049</v>
      </c>
      <c r="C1115" s="2" t="s">
        <v>6050</v>
      </c>
      <c r="D1115" s="63">
        <v>2.19</v>
      </c>
      <c r="E1115" s="63">
        <v>14.0694</v>
      </c>
      <c r="F1115" s="64">
        <v>6.42</v>
      </c>
      <c r="G1115" s="63">
        <v>11.87</v>
      </c>
      <c r="H1115" s="65">
        <v>19</v>
      </c>
      <c r="I1115" s="64">
        <v>0.01</v>
      </c>
      <c r="J1115" s="63">
        <v>270</v>
      </c>
      <c r="K1115" s="64">
        <v>0.01</v>
      </c>
      <c r="L1115" s="63">
        <v>228.39</v>
      </c>
      <c r="M1115" s="64">
        <v>0.01</v>
      </c>
      <c r="N1115" s="66">
        <v>3</v>
      </c>
      <c r="O1115" s="66">
        <v>3</v>
      </c>
      <c r="P1115" s="67" t="str">
        <f t="shared" si="17"/>
        <v>33</v>
      </c>
      <c r="Q1115" s="71"/>
      <c r="R1115" s="66" t="s">
        <v>7</v>
      </c>
    </row>
    <row r="1116" spans="1:18" x14ac:dyDescent="0.25">
      <c r="A1116" s="2" t="s">
        <v>4030</v>
      </c>
      <c r="B1116" s="2" t="s">
        <v>6053</v>
      </c>
      <c r="C1116" s="2" t="s">
        <v>6054</v>
      </c>
      <c r="D1116" s="63">
        <v>1.6700000000000008</v>
      </c>
      <c r="E1116" s="63">
        <v>11.026</v>
      </c>
      <c r="F1116" s="64">
        <v>6.6</v>
      </c>
      <c r="G1116" s="63">
        <v>9.35</v>
      </c>
      <c r="H1116" s="65">
        <v>24</v>
      </c>
      <c r="I1116" s="64">
        <v>0.02</v>
      </c>
      <c r="J1116" s="63">
        <v>267.60000000000002</v>
      </c>
      <c r="K1116" s="64">
        <v>0.01</v>
      </c>
      <c r="L1116" s="63">
        <v>227.52</v>
      </c>
      <c r="M1116" s="64">
        <v>0.01</v>
      </c>
      <c r="N1116" s="66">
        <v>3</v>
      </c>
      <c r="O1116" s="66">
        <v>3</v>
      </c>
      <c r="P1116" s="67" t="str">
        <f t="shared" si="17"/>
        <v>33</v>
      </c>
      <c r="Q1116" s="71"/>
      <c r="R1116" s="66" t="s">
        <v>7</v>
      </c>
    </row>
    <row r="1117" spans="1:18" x14ac:dyDescent="0.25">
      <c r="A1117" s="2" t="s">
        <v>4030</v>
      </c>
      <c r="B1117" s="2" t="s">
        <v>7295</v>
      </c>
      <c r="C1117" s="2" t="s">
        <v>5423</v>
      </c>
      <c r="D1117" s="63">
        <v>3.4871794871794868</v>
      </c>
      <c r="E1117" s="63">
        <v>20.922999999999998</v>
      </c>
      <c r="F1117" s="64">
        <v>5.99</v>
      </c>
      <c r="G1117" s="63">
        <v>17.43</v>
      </c>
      <c r="H1117" s="65">
        <v>13</v>
      </c>
      <c r="I1117" s="64">
        <v>0.01</v>
      </c>
      <c r="J1117" s="63">
        <v>272</v>
      </c>
      <c r="K1117" s="64">
        <v>0.01</v>
      </c>
      <c r="L1117" s="63">
        <v>226.66</v>
      </c>
      <c r="M1117" s="64">
        <v>0.01</v>
      </c>
      <c r="N1117" s="66">
        <v>3</v>
      </c>
      <c r="O1117" s="66">
        <v>3</v>
      </c>
      <c r="P1117" s="67" t="str">
        <f t="shared" si="17"/>
        <v>33</v>
      </c>
      <c r="Q1117" s="67"/>
      <c r="R1117" s="66" t="s">
        <v>3265</v>
      </c>
    </row>
    <row r="1118" spans="1:18" x14ac:dyDescent="0.25">
      <c r="A1118" s="2" t="s">
        <v>4030</v>
      </c>
      <c r="B1118" s="2" t="s">
        <v>6057</v>
      </c>
      <c r="C1118" s="2" t="s">
        <v>6058</v>
      </c>
      <c r="D1118" s="63">
        <v>4.8600000000000003</v>
      </c>
      <c r="E1118" s="63">
        <v>17.194700000000001</v>
      </c>
      <c r="F1118" s="64">
        <v>3.53</v>
      </c>
      <c r="G1118" s="63">
        <v>12.33</v>
      </c>
      <c r="H1118" s="65">
        <v>21</v>
      </c>
      <c r="I1118" s="64">
        <v>0.01</v>
      </c>
      <c r="J1118" s="63">
        <v>326.7</v>
      </c>
      <c r="K1118" s="64">
        <v>0.01</v>
      </c>
      <c r="L1118" s="63">
        <v>224.64</v>
      </c>
      <c r="M1118" s="64">
        <v>0.01</v>
      </c>
      <c r="N1118" s="66">
        <v>3</v>
      </c>
      <c r="O1118" s="66">
        <v>3</v>
      </c>
      <c r="P1118" s="67" t="str">
        <f t="shared" si="17"/>
        <v>33</v>
      </c>
      <c r="Q1118" s="71"/>
      <c r="R1118" s="66" t="s">
        <v>7</v>
      </c>
    </row>
    <row r="1119" spans="1:18" x14ac:dyDescent="0.25">
      <c r="A1119" s="2" t="s">
        <v>4030</v>
      </c>
      <c r="B1119" s="2" t="s">
        <v>6063</v>
      </c>
      <c r="C1119" s="2" t="s">
        <v>6064</v>
      </c>
      <c r="D1119" s="63">
        <v>1.7100000000000006</v>
      </c>
      <c r="E1119" s="63">
        <v>18.769200000000001</v>
      </c>
      <c r="F1119" s="64">
        <v>10.97</v>
      </c>
      <c r="G1119" s="63">
        <v>17.05</v>
      </c>
      <c r="H1119" s="65">
        <v>13</v>
      </c>
      <c r="I1119" s="64">
        <v>0.01</v>
      </c>
      <c r="J1119" s="63">
        <v>244</v>
      </c>
      <c r="K1119" s="64">
        <v>0.01</v>
      </c>
      <c r="L1119" s="63">
        <v>221.77</v>
      </c>
      <c r="M1119" s="64">
        <v>0.01</v>
      </c>
      <c r="N1119" s="66">
        <v>3</v>
      </c>
      <c r="O1119" s="66">
        <v>3</v>
      </c>
      <c r="P1119" s="67" t="str">
        <f t="shared" si="17"/>
        <v>33</v>
      </c>
      <c r="Q1119" s="71"/>
      <c r="R1119" s="66" t="s">
        <v>7</v>
      </c>
    </row>
    <row r="1120" spans="1:18" x14ac:dyDescent="0.25">
      <c r="A1120" s="2" t="s">
        <v>4030</v>
      </c>
      <c r="B1120" s="2" t="s">
        <v>7296</v>
      </c>
      <c r="C1120" s="2" t="s">
        <v>7297</v>
      </c>
      <c r="D1120" s="63">
        <v>3.166666666666667</v>
      </c>
      <c r="E1120" s="63">
        <v>19</v>
      </c>
      <c r="F1120" s="64">
        <v>5.99</v>
      </c>
      <c r="G1120" s="63">
        <v>15.83</v>
      </c>
      <c r="H1120" s="65">
        <v>14</v>
      </c>
      <c r="I1120" s="64">
        <v>0.01</v>
      </c>
      <c r="J1120" s="63">
        <v>266</v>
      </c>
      <c r="K1120" s="64">
        <v>0.01</v>
      </c>
      <c r="L1120" s="63">
        <v>221.66</v>
      </c>
      <c r="M1120" s="64">
        <v>0.01</v>
      </c>
      <c r="N1120" s="66">
        <v>3</v>
      </c>
      <c r="O1120" s="66">
        <v>3</v>
      </c>
      <c r="P1120" s="67" t="str">
        <f t="shared" si="17"/>
        <v>33</v>
      </c>
      <c r="Q1120" s="67"/>
      <c r="R1120" s="66" t="s">
        <v>3265</v>
      </c>
    </row>
    <row r="1121" spans="1:18" x14ac:dyDescent="0.25">
      <c r="A1121" s="2" t="s">
        <v>4030</v>
      </c>
      <c r="B1121" s="2" t="s">
        <v>6067</v>
      </c>
      <c r="C1121" s="2" t="s">
        <v>6068</v>
      </c>
      <c r="D1121" s="63">
        <v>2.19</v>
      </c>
      <c r="E1121" s="63">
        <v>13.8157</v>
      </c>
      <c r="F1121" s="64">
        <v>6.3</v>
      </c>
      <c r="G1121" s="63">
        <v>11.62</v>
      </c>
      <c r="H1121" s="65">
        <v>19</v>
      </c>
      <c r="I1121" s="64">
        <v>0.01</v>
      </c>
      <c r="J1121" s="63">
        <v>262.5</v>
      </c>
      <c r="K1121" s="64">
        <v>0.01</v>
      </c>
      <c r="L1121" s="63">
        <v>220.89</v>
      </c>
      <c r="M1121" s="64">
        <v>0.01</v>
      </c>
      <c r="N1121" s="66">
        <v>3</v>
      </c>
      <c r="O1121" s="66">
        <v>3</v>
      </c>
      <c r="P1121" s="67" t="str">
        <f t="shared" si="17"/>
        <v>33</v>
      </c>
      <c r="Q1121" s="71"/>
      <c r="R1121" s="66" t="s">
        <v>7</v>
      </c>
    </row>
    <row r="1122" spans="1:18" x14ac:dyDescent="0.25">
      <c r="A1122" s="2" t="s">
        <v>4030</v>
      </c>
      <c r="B1122" s="2" t="s">
        <v>6069</v>
      </c>
      <c r="C1122" s="2" t="s">
        <v>6070</v>
      </c>
      <c r="D1122" s="63">
        <v>2.34</v>
      </c>
      <c r="E1122" s="63">
        <v>18.057099999999998</v>
      </c>
      <c r="F1122" s="64">
        <v>7.71</v>
      </c>
      <c r="G1122" s="63">
        <v>15.71</v>
      </c>
      <c r="H1122" s="65">
        <v>14</v>
      </c>
      <c r="I1122" s="64">
        <v>0.01</v>
      </c>
      <c r="J1122" s="63">
        <v>252.8</v>
      </c>
      <c r="K1122" s="64">
        <v>0.01</v>
      </c>
      <c r="L1122" s="63">
        <v>220.04</v>
      </c>
      <c r="M1122" s="64">
        <v>0.01</v>
      </c>
      <c r="N1122" s="66">
        <v>3</v>
      </c>
      <c r="O1122" s="66">
        <v>3</v>
      </c>
      <c r="P1122" s="67" t="str">
        <f t="shared" si="17"/>
        <v>33</v>
      </c>
      <c r="Q1122" s="71"/>
      <c r="R1122" s="66" t="s">
        <v>7</v>
      </c>
    </row>
    <row r="1123" spans="1:18" x14ac:dyDescent="0.25">
      <c r="A1123" s="2" t="s">
        <v>4030</v>
      </c>
      <c r="B1123" s="2" t="s">
        <v>7302</v>
      </c>
      <c r="C1123" s="2" t="s">
        <v>6269</v>
      </c>
      <c r="D1123" s="63">
        <v>3.6666666666666661</v>
      </c>
      <c r="E1123" s="63">
        <v>22</v>
      </c>
      <c r="F1123" s="64">
        <v>5.99</v>
      </c>
      <c r="G1123" s="63">
        <v>18.329999999999998</v>
      </c>
      <c r="H1123" s="65">
        <v>12</v>
      </c>
      <c r="I1123" s="64">
        <v>0.01</v>
      </c>
      <c r="J1123" s="63">
        <v>264</v>
      </c>
      <c r="K1123" s="64">
        <v>0.01</v>
      </c>
      <c r="L1123" s="63">
        <v>219.99</v>
      </c>
      <c r="M1123" s="64">
        <v>0.01</v>
      </c>
      <c r="N1123" s="66">
        <v>3</v>
      </c>
      <c r="O1123" s="66">
        <v>3</v>
      </c>
      <c r="P1123" s="67" t="str">
        <f t="shared" si="17"/>
        <v>33</v>
      </c>
      <c r="Q1123" s="67"/>
      <c r="R1123" s="66" t="s">
        <v>3265</v>
      </c>
    </row>
    <row r="1124" spans="1:18" x14ac:dyDescent="0.25">
      <c r="A1124" s="2" t="s">
        <v>4030</v>
      </c>
      <c r="B1124" s="2" t="s">
        <v>6073</v>
      </c>
      <c r="C1124" s="2" t="s">
        <v>6074</v>
      </c>
      <c r="D1124" s="63">
        <v>1.7600000000000005</v>
      </c>
      <c r="E1124" s="63">
        <v>19.9833</v>
      </c>
      <c r="F1124" s="64">
        <v>11.35</v>
      </c>
      <c r="G1124" s="63">
        <v>18.22</v>
      </c>
      <c r="H1124" s="65">
        <v>12</v>
      </c>
      <c r="I1124" s="64">
        <v>0.01</v>
      </c>
      <c r="J1124" s="63">
        <v>239.8</v>
      </c>
      <c r="K1124" s="64">
        <v>0</v>
      </c>
      <c r="L1124" s="63">
        <v>218.68</v>
      </c>
      <c r="M1124" s="64">
        <v>0.01</v>
      </c>
      <c r="N1124" s="66">
        <v>3</v>
      </c>
      <c r="O1124" s="66">
        <v>3</v>
      </c>
      <c r="P1124" s="67" t="str">
        <f t="shared" si="17"/>
        <v>33</v>
      </c>
      <c r="Q1124" s="71"/>
      <c r="R1124" s="66" t="s">
        <v>7</v>
      </c>
    </row>
    <row r="1125" spans="1:18" x14ac:dyDescent="0.25">
      <c r="A1125" s="2" t="s">
        <v>4030</v>
      </c>
      <c r="B1125" s="2" t="s">
        <v>6075</v>
      </c>
      <c r="C1125" s="2" t="s">
        <v>6076</v>
      </c>
      <c r="D1125" s="63">
        <v>3.4699999999999993</v>
      </c>
      <c r="E1125" s="63">
        <v>18.033300000000001</v>
      </c>
      <c r="F1125" s="64">
        <v>5.19</v>
      </c>
      <c r="G1125" s="63">
        <v>14.56</v>
      </c>
      <c r="H1125" s="65">
        <v>15</v>
      </c>
      <c r="I1125" s="64">
        <v>0.01</v>
      </c>
      <c r="J1125" s="63">
        <v>270.5</v>
      </c>
      <c r="K1125" s="64">
        <v>0.01</v>
      </c>
      <c r="L1125" s="63">
        <v>218.45</v>
      </c>
      <c r="M1125" s="64">
        <v>0.01</v>
      </c>
      <c r="N1125" s="66">
        <v>3</v>
      </c>
      <c r="O1125" s="66">
        <v>3</v>
      </c>
      <c r="P1125" s="67" t="str">
        <f t="shared" si="17"/>
        <v>33</v>
      </c>
      <c r="Q1125" s="71"/>
      <c r="R1125" s="66" t="s">
        <v>7</v>
      </c>
    </row>
    <row r="1126" spans="1:18" x14ac:dyDescent="0.25">
      <c r="A1126" s="2" t="s">
        <v>4030</v>
      </c>
      <c r="B1126" s="2" t="s">
        <v>6081</v>
      </c>
      <c r="C1126" s="2" t="s">
        <v>2298</v>
      </c>
      <c r="D1126" s="63">
        <v>0</v>
      </c>
      <c r="E1126" s="63">
        <v>18</v>
      </c>
      <c r="F1126" s="69"/>
      <c r="G1126" s="63">
        <v>18</v>
      </c>
      <c r="H1126" s="65">
        <v>12</v>
      </c>
      <c r="I1126" s="64">
        <v>0.01</v>
      </c>
      <c r="J1126" s="63">
        <v>216</v>
      </c>
      <c r="K1126" s="64">
        <v>0</v>
      </c>
      <c r="L1126" s="63">
        <v>216</v>
      </c>
      <c r="M1126" s="64">
        <v>0.01</v>
      </c>
      <c r="N1126" s="66">
        <v>3</v>
      </c>
      <c r="O1126" s="66">
        <v>3</v>
      </c>
      <c r="P1126" s="67" t="str">
        <f t="shared" si="17"/>
        <v>33</v>
      </c>
      <c r="Q1126" s="71"/>
      <c r="R1126" s="66" t="s">
        <v>7</v>
      </c>
    </row>
    <row r="1127" spans="1:18" x14ac:dyDescent="0.25">
      <c r="A1127" s="2" t="s">
        <v>4030</v>
      </c>
      <c r="B1127" s="2" t="s">
        <v>6082</v>
      </c>
      <c r="C1127" s="2" t="s">
        <v>6083</v>
      </c>
      <c r="D1127" s="63">
        <v>2.2599999999999989</v>
      </c>
      <c r="E1127" s="63">
        <v>18.615300000000001</v>
      </c>
      <c r="F1127" s="64">
        <v>8.23</v>
      </c>
      <c r="G1127" s="63">
        <v>16.350000000000001</v>
      </c>
      <c r="H1127" s="65">
        <v>13</v>
      </c>
      <c r="I1127" s="64">
        <v>0.01</v>
      </c>
      <c r="J1127" s="63">
        <v>242</v>
      </c>
      <c r="K1127" s="64">
        <v>0.01</v>
      </c>
      <c r="L1127" s="63">
        <v>212.62</v>
      </c>
      <c r="M1127" s="64">
        <v>0.01</v>
      </c>
      <c r="N1127" s="66">
        <v>3</v>
      </c>
      <c r="O1127" s="66">
        <v>3</v>
      </c>
      <c r="P1127" s="67" t="str">
        <f t="shared" si="17"/>
        <v>33</v>
      </c>
      <c r="Q1127" s="71"/>
      <c r="R1127" s="66" t="s">
        <v>7</v>
      </c>
    </row>
    <row r="1128" spans="1:18" x14ac:dyDescent="0.25">
      <c r="A1128" s="2" t="s">
        <v>4030</v>
      </c>
      <c r="B1128" s="2" t="s">
        <v>6084</v>
      </c>
      <c r="C1128" s="2" t="s">
        <v>6085</v>
      </c>
      <c r="D1128" s="63">
        <v>4.28</v>
      </c>
      <c r="E1128" s="63">
        <v>20.615300000000001</v>
      </c>
      <c r="F1128" s="64">
        <v>4.8099999999999996</v>
      </c>
      <c r="G1128" s="63">
        <v>16.329999999999998</v>
      </c>
      <c r="H1128" s="65">
        <v>13</v>
      </c>
      <c r="I1128" s="64">
        <v>0.01</v>
      </c>
      <c r="J1128" s="63">
        <v>268</v>
      </c>
      <c r="K1128" s="64">
        <v>0.01</v>
      </c>
      <c r="L1128" s="63">
        <v>212.36</v>
      </c>
      <c r="M1128" s="64">
        <v>0.01</v>
      </c>
      <c r="N1128" s="66">
        <v>3</v>
      </c>
      <c r="O1128" s="66">
        <v>3</v>
      </c>
      <c r="P1128" s="67" t="str">
        <f t="shared" si="17"/>
        <v>33</v>
      </c>
      <c r="Q1128" s="71"/>
      <c r="R1128" s="66" t="s">
        <v>7</v>
      </c>
    </row>
    <row r="1129" spans="1:18" x14ac:dyDescent="0.25">
      <c r="A1129" s="2" t="s">
        <v>4030</v>
      </c>
      <c r="B1129" s="2" t="s">
        <v>6086</v>
      </c>
      <c r="C1129" s="2" t="s">
        <v>6087</v>
      </c>
      <c r="D1129" s="63">
        <v>2.84</v>
      </c>
      <c r="E1129" s="63">
        <v>20.533300000000001</v>
      </c>
      <c r="F1129" s="64">
        <v>7.23</v>
      </c>
      <c r="G1129" s="63">
        <v>17.690000000000001</v>
      </c>
      <c r="H1129" s="65">
        <v>12</v>
      </c>
      <c r="I1129" s="64">
        <v>0.01</v>
      </c>
      <c r="J1129" s="63">
        <v>246.4</v>
      </c>
      <c r="K1129" s="64">
        <v>0.01</v>
      </c>
      <c r="L1129" s="63">
        <v>212.32</v>
      </c>
      <c r="M1129" s="64">
        <v>0.01</v>
      </c>
      <c r="N1129" s="66">
        <v>3</v>
      </c>
      <c r="O1129" s="66">
        <v>3</v>
      </c>
      <c r="P1129" s="67" t="str">
        <f t="shared" si="17"/>
        <v>33</v>
      </c>
      <c r="Q1129" s="71"/>
      <c r="R1129" s="66" t="s">
        <v>7</v>
      </c>
    </row>
    <row r="1130" spans="1:18" x14ac:dyDescent="0.25">
      <c r="A1130" s="2" t="s">
        <v>4030</v>
      </c>
      <c r="B1130" s="2" t="s">
        <v>6088</v>
      </c>
      <c r="C1130" s="2" t="s">
        <v>6089</v>
      </c>
      <c r="D1130" s="63">
        <v>1.6700000000000004</v>
      </c>
      <c r="E1130" s="63">
        <v>13.281700000000001</v>
      </c>
      <c r="F1130" s="64">
        <v>7.95</v>
      </c>
      <c r="G1130" s="63">
        <v>11.61</v>
      </c>
      <c r="H1130" s="65">
        <v>23</v>
      </c>
      <c r="I1130" s="64">
        <v>0.01</v>
      </c>
      <c r="J1130" s="63">
        <v>250.49</v>
      </c>
      <c r="K1130" s="64">
        <v>0.01</v>
      </c>
      <c r="L1130" s="63">
        <v>212.08</v>
      </c>
      <c r="M1130" s="64">
        <v>0.01</v>
      </c>
      <c r="N1130" s="66">
        <v>3</v>
      </c>
      <c r="O1130" s="66">
        <v>3</v>
      </c>
      <c r="P1130" s="67" t="str">
        <f t="shared" si="17"/>
        <v>33</v>
      </c>
      <c r="Q1130" s="71"/>
      <c r="R1130" s="66" t="s">
        <v>7</v>
      </c>
    </row>
    <row r="1131" spans="1:18" x14ac:dyDescent="0.25">
      <c r="A1131" s="2" t="s">
        <v>4030</v>
      </c>
      <c r="B1131" s="2" t="s">
        <v>6092</v>
      </c>
      <c r="C1131" s="2" t="s">
        <v>6093</v>
      </c>
      <c r="D1131" s="63">
        <v>2.1900000000000004</v>
      </c>
      <c r="E1131" s="63">
        <v>16.2666</v>
      </c>
      <c r="F1131" s="64">
        <v>7.42</v>
      </c>
      <c r="G1131" s="63">
        <v>14.07</v>
      </c>
      <c r="H1131" s="65">
        <v>15</v>
      </c>
      <c r="I1131" s="64">
        <v>0.01</v>
      </c>
      <c r="J1131" s="63">
        <v>244</v>
      </c>
      <c r="K1131" s="64">
        <v>0.01</v>
      </c>
      <c r="L1131" s="63">
        <v>211.15</v>
      </c>
      <c r="M1131" s="64">
        <v>0.01</v>
      </c>
      <c r="N1131" s="66">
        <v>3</v>
      </c>
      <c r="O1131" s="66">
        <v>3</v>
      </c>
      <c r="P1131" s="67" t="str">
        <f t="shared" si="17"/>
        <v>33</v>
      </c>
      <c r="Q1131" s="71"/>
      <c r="R1131" s="66" t="s">
        <v>7</v>
      </c>
    </row>
    <row r="1132" spans="1:18" x14ac:dyDescent="0.25">
      <c r="A1132" s="2" t="s">
        <v>4030</v>
      </c>
      <c r="B1132" s="2" t="s">
        <v>6094</v>
      </c>
      <c r="C1132" s="2" t="s">
        <v>6095</v>
      </c>
      <c r="D1132" s="63">
        <v>2.82</v>
      </c>
      <c r="E1132" s="63">
        <v>14.176399999999999</v>
      </c>
      <c r="F1132" s="64">
        <v>5.0199999999999996</v>
      </c>
      <c r="G1132" s="63">
        <v>11.35</v>
      </c>
      <c r="H1132" s="65">
        <v>18</v>
      </c>
      <c r="I1132" s="64">
        <v>0.01</v>
      </c>
      <c r="J1132" s="63">
        <v>261</v>
      </c>
      <c r="K1132" s="64">
        <v>0.01</v>
      </c>
      <c r="L1132" s="63">
        <v>210.24</v>
      </c>
      <c r="M1132" s="64">
        <v>0.01</v>
      </c>
      <c r="N1132" s="66">
        <v>3</v>
      </c>
      <c r="O1132" s="66">
        <v>3</v>
      </c>
      <c r="P1132" s="67" t="str">
        <f t="shared" si="17"/>
        <v>33</v>
      </c>
      <c r="Q1132" s="71"/>
      <c r="R1132" s="66" t="s">
        <v>7</v>
      </c>
    </row>
    <row r="1133" spans="1:18" x14ac:dyDescent="0.25">
      <c r="A1133" s="2" t="s">
        <v>4030</v>
      </c>
      <c r="B1133" s="2" t="s">
        <v>7315</v>
      </c>
      <c r="C1133" s="2" t="s">
        <v>7316</v>
      </c>
      <c r="D1133" s="63">
        <v>3.5</v>
      </c>
      <c r="E1133" s="63">
        <v>21</v>
      </c>
      <c r="F1133" s="64">
        <v>6</v>
      </c>
      <c r="G1133" s="63">
        <v>17.5</v>
      </c>
      <c r="H1133" s="65">
        <v>12</v>
      </c>
      <c r="I1133" s="64">
        <v>0.01</v>
      </c>
      <c r="J1133" s="63">
        <v>252</v>
      </c>
      <c r="K1133" s="64">
        <v>0.01</v>
      </c>
      <c r="L1133" s="63">
        <v>210</v>
      </c>
      <c r="M1133" s="64">
        <v>0.01</v>
      </c>
      <c r="N1133" s="66">
        <v>3</v>
      </c>
      <c r="O1133" s="66">
        <v>3</v>
      </c>
      <c r="P1133" s="67" t="str">
        <f t="shared" si="17"/>
        <v>33</v>
      </c>
      <c r="Q1133" s="67"/>
      <c r="R1133" s="66" t="s">
        <v>3265</v>
      </c>
    </row>
    <row r="1134" spans="1:18" x14ac:dyDescent="0.25">
      <c r="A1134" s="2" t="s">
        <v>4030</v>
      </c>
      <c r="B1134" s="2" t="s">
        <v>6096</v>
      </c>
      <c r="C1134" s="2" t="s">
        <v>6097</v>
      </c>
      <c r="D1134" s="63">
        <v>2.86</v>
      </c>
      <c r="E1134" s="63">
        <v>19</v>
      </c>
      <c r="F1134" s="64">
        <v>6.64</v>
      </c>
      <c r="G1134" s="63">
        <v>16.14</v>
      </c>
      <c r="H1134" s="65">
        <v>13</v>
      </c>
      <c r="I1134" s="64">
        <v>0.01</v>
      </c>
      <c r="J1134" s="63">
        <v>247</v>
      </c>
      <c r="K1134" s="64">
        <v>0.01</v>
      </c>
      <c r="L1134" s="63">
        <v>209.82</v>
      </c>
      <c r="M1134" s="64">
        <v>0.01</v>
      </c>
      <c r="N1134" s="66">
        <v>3</v>
      </c>
      <c r="O1134" s="66">
        <v>3</v>
      </c>
      <c r="P1134" s="67" t="str">
        <f t="shared" si="17"/>
        <v>33</v>
      </c>
      <c r="Q1134" s="71"/>
      <c r="R1134" s="66" t="s">
        <v>7</v>
      </c>
    </row>
    <row r="1135" spans="1:18" x14ac:dyDescent="0.25">
      <c r="A1135" s="2" t="s">
        <v>4030</v>
      </c>
      <c r="B1135" s="2" t="s">
        <v>6098</v>
      </c>
      <c r="C1135" s="2" t="s">
        <v>6099</v>
      </c>
      <c r="D1135" s="63">
        <v>2.1000000000000005</v>
      </c>
      <c r="E1135" s="63">
        <v>16.583300000000001</v>
      </c>
      <c r="F1135" s="64">
        <v>7.89</v>
      </c>
      <c r="G1135" s="63">
        <v>14.48</v>
      </c>
      <c r="H1135" s="65">
        <v>14</v>
      </c>
      <c r="I1135" s="64">
        <v>0.01</v>
      </c>
      <c r="J1135" s="63">
        <v>239</v>
      </c>
      <c r="K1135" s="64">
        <v>0</v>
      </c>
      <c r="L1135" s="63">
        <v>209.6</v>
      </c>
      <c r="M1135" s="64">
        <v>0.01</v>
      </c>
      <c r="N1135" s="66">
        <v>3</v>
      </c>
      <c r="O1135" s="66">
        <v>3</v>
      </c>
      <c r="P1135" s="67" t="str">
        <f t="shared" si="17"/>
        <v>33</v>
      </c>
      <c r="Q1135" s="71"/>
      <c r="R1135" s="66" t="s">
        <v>7</v>
      </c>
    </row>
    <row r="1136" spans="1:18" x14ac:dyDescent="0.25">
      <c r="A1136" s="2" t="s">
        <v>4030</v>
      </c>
      <c r="B1136" s="2" t="s">
        <v>6100</v>
      </c>
      <c r="C1136" s="2" t="s">
        <v>6101</v>
      </c>
      <c r="D1136" s="63">
        <v>2.2199999999999998</v>
      </c>
      <c r="E1136" s="63">
        <v>18.307600000000001</v>
      </c>
      <c r="F1136" s="64">
        <v>8.24</v>
      </c>
      <c r="G1136" s="63">
        <v>16.079999999999998</v>
      </c>
      <c r="H1136" s="65">
        <v>13</v>
      </c>
      <c r="I1136" s="64">
        <v>0.01</v>
      </c>
      <c r="J1136" s="63">
        <v>238</v>
      </c>
      <c r="K1136" s="64">
        <v>0</v>
      </c>
      <c r="L1136" s="63">
        <v>209.14</v>
      </c>
      <c r="M1136" s="64">
        <v>0.01</v>
      </c>
      <c r="N1136" s="66">
        <v>3</v>
      </c>
      <c r="O1136" s="66">
        <v>3</v>
      </c>
      <c r="P1136" s="67" t="str">
        <f t="shared" si="17"/>
        <v>33</v>
      </c>
      <c r="Q1136" s="71"/>
      <c r="R1136" s="66" t="s">
        <v>7</v>
      </c>
    </row>
    <row r="1137" spans="1:18" x14ac:dyDescent="0.25">
      <c r="A1137" s="2" t="s">
        <v>4030</v>
      </c>
      <c r="B1137" s="2" t="s">
        <v>6102</v>
      </c>
      <c r="C1137" s="2" t="s">
        <v>6103</v>
      </c>
      <c r="D1137" s="63">
        <v>2.5099999999999989</v>
      </c>
      <c r="E1137" s="63">
        <v>18.584599999999998</v>
      </c>
      <c r="F1137" s="64">
        <v>7.4</v>
      </c>
      <c r="G1137" s="63">
        <v>16.07</v>
      </c>
      <c r="H1137" s="65">
        <v>13</v>
      </c>
      <c r="I1137" s="64">
        <v>0.01</v>
      </c>
      <c r="J1137" s="63">
        <v>241.6</v>
      </c>
      <c r="K1137" s="64">
        <v>0.01</v>
      </c>
      <c r="L1137" s="63">
        <v>208.97</v>
      </c>
      <c r="M1137" s="64">
        <v>0.01</v>
      </c>
      <c r="N1137" s="66">
        <v>3</v>
      </c>
      <c r="O1137" s="66">
        <v>3</v>
      </c>
      <c r="P1137" s="67" t="str">
        <f t="shared" si="17"/>
        <v>33</v>
      </c>
      <c r="Q1137" s="71"/>
      <c r="R1137" s="66" t="s">
        <v>7</v>
      </c>
    </row>
    <row r="1138" spans="1:18" x14ac:dyDescent="0.25">
      <c r="A1138" s="2" t="s">
        <v>4030</v>
      </c>
      <c r="B1138" s="2" t="s">
        <v>7319</v>
      </c>
      <c r="C1138" s="2" t="s">
        <v>7320</v>
      </c>
      <c r="D1138" s="63">
        <v>3.4444444444444442</v>
      </c>
      <c r="E1138" s="63">
        <v>20.666599999999999</v>
      </c>
      <c r="F1138" s="64">
        <v>5.99</v>
      </c>
      <c r="G1138" s="63">
        <v>17.22</v>
      </c>
      <c r="H1138" s="65">
        <v>12</v>
      </c>
      <c r="I1138" s="64">
        <v>0.01</v>
      </c>
      <c r="J1138" s="63">
        <v>248</v>
      </c>
      <c r="K1138" s="64">
        <v>0.01</v>
      </c>
      <c r="L1138" s="63">
        <v>206.66</v>
      </c>
      <c r="M1138" s="64">
        <v>0.01</v>
      </c>
      <c r="N1138" s="66">
        <v>3</v>
      </c>
      <c r="O1138" s="66">
        <v>3</v>
      </c>
      <c r="P1138" s="67" t="str">
        <f t="shared" si="17"/>
        <v>33</v>
      </c>
      <c r="Q1138" s="67"/>
      <c r="R1138" s="66" t="s">
        <v>3265</v>
      </c>
    </row>
    <row r="1139" spans="1:18" x14ac:dyDescent="0.25">
      <c r="A1139" s="2" t="s">
        <v>4030</v>
      </c>
      <c r="B1139" s="2" t="s">
        <v>6108</v>
      </c>
      <c r="C1139" s="2" t="s">
        <v>6109</v>
      </c>
      <c r="D1139" s="63">
        <v>3.100000000000001</v>
      </c>
      <c r="E1139" s="63">
        <v>16.730699999999999</v>
      </c>
      <c r="F1139" s="64">
        <v>5.39</v>
      </c>
      <c r="G1139" s="63">
        <v>13.63</v>
      </c>
      <c r="H1139" s="65">
        <v>15</v>
      </c>
      <c r="I1139" s="64">
        <v>0.01</v>
      </c>
      <c r="J1139" s="63">
        <v>251.5</v>
      </c>
      <c r="K1139" s="64">
        <v>0.01</v>
      </c>
      <c r="L1139" s="63">
        <v>205</v>
      </c>
      <c r="M1139" s="64">
        <v>0.01</v>
      </c>
      <c r="N1139" s="66">
        <v>3</v>
      </c>
      <c r="O1139" s="66">
        <v>3</v>
      </c>
      <c r="P1139" s="67" t="str">
        <f t="shared" si="17"/>
        <v>33</v>
      </c>
      <c r="Q1139" s="71"/>
      <c r="R1139" s="66" t="s">
        <v>7</v>
      </c>
    </row>
    <row r="1140" spans="1:18" x14ac:dyDescent="0.25">
      <c r="A1140" s="2" t="s">
        <v>4030</v>
      </c>
      <c r="B1140" s="2" t="s">
        <v>6110</v>
      </c>
      <c r="C1140" s="2" t="s">
        <v>6111</v>
      </c>
      <c r="D1140" s="63">
        <v>3.2700000000000009</v>
      </c>
      <c r="E1140" s="63">
        <v>17.857099999999999</v>
      </c>
      <c r="F1140" s="64">
        <v>5.46</v>
      </c>
      <c r="G1140" s="63">
        <v>14.58</v>
      </c>
      <c r="H1140" s="65">
        <v>14</v>
      </c>
      <c r="I1140" s="64">
        <v>0.01</v>
      </c>
      <c r="J1140" s="63">
        <v>250</v>
      </c>
      <c r="K1140" s="64">
        <v>0.01</v>
      </c>
      <c r="L1140" s="63">
        <v>204.22</v>
      </c>
      <c r="M1140" s="64">
        <v>0.01</v>
      </c>
      <c r="N1140" s="66">
        <v>3</v>
      </c>
      <c r="O1140" s="66">
        <v>3</v>
      </c>
      <c r="P1140" s="67" t="str">
        <f t="shared" si="17"/>
        <v>33</v>
      </c>
      <c r="Q1140" s="71"/>
      <c r="R1140" s="66" t="s">
        <v>7</v>
      </c>
    </row>
    <row r="1141" spans="1:18" x14ac:dyDescent="0.25">
      <c r="A1141" s="2" t="s">
        <v>4030</v>
      </c>
      <c r="B1141" s="2" t="s">
        <v>6112</v>
      </c>
      <c r="C1141" s="2" t="s">
        <v>6113</v>
      </c>
      <c r="D1141" s="63">
        <v>3.350000000000001</v>
      </c>
      <c r="E1141" s="63">
        <v>19</v>
      </c>
      <c r="F1141" s="64">
        <v>5.67</v>
      </c>
      <c r="G1141" s="63">
        <v>15.65</v>
      </c>
      <c r="H1141" s="65">
        <v>13</v>
      </c>
      <c r="I1141" s="64">
        <v>0.01</v>
      </c>
      <c r="J1141" s="63">
        <v>247</v>
      </c>
      <c r="K1141" s="64">
        <v>0.01</v>
      </c>
      <c r="L1141" s="63">
        <v>203.45</v>
      </c>
      <c r="M1141" s="64">
        <v>0.01</v>
      </c>
      <c r="N1141" s="66">
        <v>3</v>
      </c>
      <c r="O1141" s="66">
        <v>3</v>
      </c>
      <c r="P1141" s="67" t="str">
        <f t="shared" si="17"/>
        <v>33</v>
      </c>
      <c r="Q1141" s="71"/>
      <c r="R1141" s="66" t="s">
        <v>7</v>
      </c>
    </row>
    <row r="1142" spans="1:18" x14ac:dyDescent="0.25">
      <c r="A1142" s="2" t="s">
        <v>4030</v>
      </c>
      <c r="B1142" s="2" t="s">
        <v>6114</v>
      </c>
      <c r="C1142" s="2" t="s">
        <v>6115</v>
      </c>
      <c r="D1142" s="63">
        <v>3.5799999999999987</v>
      </c>
      <c r="E1142" s="63">
        <v>20.526599999999998</v>
      </c>
      <c r="F1142" s="64">
        <v>5.73</v>
      </c>
      <c r="G1142" s="63">
        <v>16.940000000000001</v>
      </c>
      <c r="H1142" s="65">
        <v>12</v>
      </c>
      <c r="I1142" s="64">
        <v>0.01</v>
      </c>
      <c r="J1142" s="63">
        <v>246.32</v>
      </c>
      <c r="K1142" s="64">
        <v>0.01</v>
      </c>
      <c r="L1142" s="63">
        <v>203.36</v>
      </c>
      <c r="M1142" s="64">
        <v>0.01</v>
      </c>
      <c r="N1142" s="66">
        <v>3</v>
      </c>
      <c r="O1142" s="66">
        <v>3</v>
      </c>
      <c r="P1142" s="67" t="str">
        <f t="shared" si="17"/>
        <v>33</v>
      </c>
      <c r="Q1142" s="71"/>
      <c r="R1142" s="66" t="s">
        <v>7</v>
      </c>
    </row>
    <row r="1143" spans="1:18" x14ac:dyDescent="0.25">
      <c r="A1143" s="2" t="s">
        <v>4030</v>
      </c>
      <c r="B1143" s="2" t="s">
        <v>7323</v>
      </c>
      <c r="C1143" s="2" t="s">
        <v>7324</v>
      </c>
      <c r="D1143" s="63">
        <v>3.1111111111111107</v>
      </c>
      <c r="E1143" s="63">
        <v>18.666599999999999</v>
      </c>
      <c r="F1143" s="64">
        <v>5.99</v>
      </c>
      <c r="G1143" s="63">
        <v>15.55</v>
      </c>
      <c r="H1143" s="65">
        <v>14</v>
      </c>
      <c r="I1143" s="64">
        <v>0.01</v>
      </c>
      <c r="J1143" s="63">
        <v>246</v>
      </c>
      <c r="K1143" s="64">
        <v>0.01</v>
      </c>
      <c r="L1143" s="63">
        <v>202.44</v>
      </c>
      <c r="M1143" s="64">
        <v>0.01</v>
      </c>
      <c r="N1143" s="66">
        <v>3</v>
      </c>
      <c r="O1143" s="66">
        <v>3</v>
      </c>
      <c r="P1143" s="67" t="str">
        <f t="shared" si="17"/>
        <v>33</v>
      </c>
      <c r="Q1143" s="67">
        <v>848</v>
      </c>
      <c r="R1143" s="66" t="s">
        <v>3265</v>
      </c>
    </row>
    <row r="1144" spans="1:18" x14ac:dyDescent="0.25">
      <c r="A1144" s="2" t="s">
        <v>4030</v>
      </c>
      <c r="B1144" s="2" t="s">
        <v>6116</v>
      </c>
      <c r="C1144" s="2" t="s">
        <v>2842</v>
      </c>
      <c r="D1144" s="63">
        <v>3.5200000000000009</v>
      </c>
      <c r="E1144" s="63">
        <v>20.333300000000001</v>
      </c>
      <c r="F1144" s="64">
        <v>5.77</v>
      </c>
      <c r="G1144" s="63">
        <v>16.809999999999999</v>
      </c>
      <c r="H1144" s="65">
        <v>12</v>
      </c>
      <c r="I1144" s="64">
        <v>0.01</v>
      </c>
      <c r="J1144" s="63">
        <v>244</v>
      </c>
      <c r="K1144" s="64">
        <v>0.01</v>
      </c>
      <c r="L1144" s="63">
        <v>201.76</v>
      </c>
      <c r="M1144" s="64">
        <v>0</v>
      </c>
      <c r="N1144" s="66">
        <v>3</v>
      </c>
      <c r="O1144" s="66">
        <v>4</v>
      </c>
      <c r="P1144" s="67" t="str">
        <f t="shared" si="17"/>
        <v>34</v>
      </c>
      <c r="Q1144" s="71"/>
      <c r="R1144" s="66" t="s">
        <v>7</v>
      </c>
    </row>
    <row r="1145" spans="1:18" x14ac:dyDescent="0.25">
      <c r="A1145" s="2" t="s">
        <v>4030</v>
      </c>
      <c r="B1145" s="2" t="s">
        <v>7327</v>
      </c>
      <c r="C1145" s="2" t="s">
        <v>7082</v>
      </c>
      <c r="D1145" s="63">
        <v>2.5</v>
      </c>
      <c r="E1145" s="63">
        <v>15</v>
      </c>
      <c r="F1145" s="64">
        <v>6</v>
      </c>
      <c r="G1145" s="63">
        <v>12.5</v>
      </c>
      <c r="H1145" s="65">
        <v>16</v>
      </c>
      <c r="I1145" s="64">
        <v>0.01</v>
      </c>
      <c r="J1145" s="63">
        <v>240</v>
      </c>
      <c r="K1145" s="64">
        <v>0</v>
      </c>
      <c r="L1145" s="63">
        <v>200</v>
      </c>
      <c r="M1145" s="64">
        <v>0</v>
      </c>
      <c r="N1145" s="66">
        <v>3</v>
      </c>
      <c r="O1145" s="66">
        <v>4</v>
      </c>
      <c r="P1145" s="67" t="str">
        <f t="shared" si="17"/>
        <v>34</v>
      </c>
      <c r="Q1145" s="67"/>
      <c r="R1145" s="66" t="s">
        <v>3265</v>
      </c>
    </row>
    <row r="1146" spans="1:18" x14ac:dyDescent="0.25">
      <c r="A1146" s="2" t="s">
        <v>4030</v>
      </c>
      <c r="B1146" s="2" t="s">
        <v>6122</v>
      </c>
      <c r="C1146" s="2" t="s">
        <v>6123</v>
      </c>
      <c r="D1146" s="63">
        <v>2.1999999999999997</v>
      </c>
      <c r="E1146" s="63">
        <v>14.6875</v>
      </c>
      <c r="F1146" s="64">
        <v>6.67</v>
      </c>
      <c r="G1146" s="63">
        <v>12.48</v>
      </c>
      <c r="H1146" s="65">
        <v>16</v>
      </c>
      <c r="I1146" s="64">
        <v>0.01</v>
      </c>
      <c r="J1146" s="63">
        <v>235</v>
      </c>
      <c r="K1146" s="64">
        <v>0</v>
      </c>
      <c r="L1146" s="63">
        <v>199.8</v>
      </c>
      <c r="M1146" s="64">
        <v>0</v>
      </c>
      <c r="N1146" s="66">
        <v>3</v>
      </c>
      <c r="O1146" s="66">
        <v>4</v>
      </c>
      <c r="P1146" s="67" t="str">
        <f t="shared" si="17"/>
        <v>34</v>
      </c>
      <c r="Q1146" s="71"/>
      <c r="R1146" s="66" t="s">
        <v>7</v>
      </c>
    </row>
    <row r="1147" spans="1:18" x14ac:dyDescent="0.25">
      <c r="A1147" s="2" t="s">
        <v>4030</v>
      </c>
      <c r="B1147" s="2" t="s">
        <v>6126</v>
      </c>
      <c r="C1147" s="2" t="s">
        <v>6127</v>
      </c>
      <c r="D1147" s="63">
        <v>2.0099999999999989</v>
      </c>
      <c r="E1147" s="63">
        <v>13.0588</v>
      </c>
      <c r="F1147" s="64">
        <v>6.49</v>
      </c>
      <c r="G1147" s="63">
        <v>11.04</v>
      </c>
      <c r="H1147" s="65">
        <v>18</v>
      </c>
      <c r="I1147" s="64">
        <v>0.01</v>
      </c>
      <c r="J1147" s="63">
        <v>235</v>
      </c>
      <c r="K1147" s="64">
        <v>0</v>
      </c>
      <c r="L1147" s="63">
        <v>198.82</v>
      </c>
      <c r="M1147" s="64">
        <v>0</v>
      </c>
      <c r="N1147" s="66">
        <v>3</v>
      </c>
      <c r="O1147" s="66">
        <v>4</v>
      </c>
      <c r="P1147" s="67" t="str">
        <f t="shared" si="17"/>
        <v>34</v>
      </c>
      <c r="Q1147" s="71"/>
      <c r="R1147" s="66" t="s">
        <v>7</v>
      </c>
    </row>
    <row r="1148" spans="1:18" x14ac:dyDescent="0.25">
      <c r="A1148" s="2" t="s">
        <v>4030</v>
      </c>
      <c r="B1148" s="2" t="s">
        <v>7328</v>
      </c>
      <c r="C1148" s="2" t="s">
        <v>7329</v>
      </c>
      <c r="D1148" s="63">
        <v>3.208333333333333</v>
      </c>
      <c r="E1148" s="63">
        <v>19.25</v>
      </c>
      <c r="F1148" s="64">
        <v>6</v>
      </c>
      <c r="G1148" s="63">
        <v>16.04</v>
      </c>
      <c r="H1148" s="65">
        <v>12</v>
      </c>
      <c r="I1148" s="64">
        <v>0.01</v>
      </c>
      <c r="J1148" s="63">
        <v>237</v>
      </c>
      <c r="K1148" s="64">
        <v>0</v>
      </c>
      <c r="L1148" s="63">
        <v>198.5</v>
      </c>
      <c r="M1148" s="64">
        <v>0</v>
      </c>
      <c r="N1148" s="66">
        <v>3</v>
      </c>
      <c r="O1148" s="66">
        <v>4</v>
      </c>
      <c r="P1148" s="67" t="str">
        <f t="shared" si="17"/>
        <v>34</v>
      </c>
      <c r="Q1148" s="67"/>
      <c r="R1148" s="66" t="s">
        <v>3265</v>
      </c>
    </row>
    <row r="1149" spans="1:18" x14ac:dyDescent="0.25">
      <c r="A1149" s="2" t="s">
        <v>4030</v>
      </c>
      <c r="B1149" s="2" t="s">
        <v>7330</v>
      </c>
      <c r="C1149" s="2" t="s">
        <v>7331</v>
      </c>
      <c r="D1149" s="63">
        <v>3.2986111111111112</v>
      </c>
      <c r="E1149" s="63">
        <v>19.791599999999999</v>
      </c>
      <c r="F1149" s="64">
        <v>5.99</v>
      </c>
      <c r="G1149" s="63">
        <v>16.489999999999998</v>
      </c>
      <c r="H1149" s="65">
        <v>12</v>
      </c>
      <c r="I1149" s="64">
        <v>0.01</v>
      </c>
      <c r="J1149" s="63">
        <v>237.5</v>
      </c>
      <c r="K1149" s="64">
        <v>0</v>
      </c>
      <c r="L1149" s="63">
        <v>197.91</v>
      </c>
      <c r="M1149" s="64">
        <v>0</v>
      </c>
      <c r="N1149" s="66">
        <v>3</v>
      </c>
      <c r="O1149" s="66">
        <v>4</v>
      </c>
      <c r="P1149" s="67" t="str">
        <f t="shared" si="17"/>
        <v>34</v>
      </c>
      <c r="Q1149" s="67"/>
      <c r="R1149" s="66" t="s">
        <v>3265</v>
      </c>
    </row>
    <row r="1150" spans="1:18" x14ac:dyDescent="0.25">
      <c r="A1150" s="2" t="s">
        <v>4030</v>
      </c>
      <c r="B1150" s="2" t="s">
        <v>6130</v>
      </c>
      <c r="C1150" s="2" t="s">
        <v>6131</v>
      </c>
      <c r="D1150" s="63">
        <v>0.94999999999999951</v>
      </c>
      <c r="E1150" s="63">
        <v>6.55</v>
      </c>
      <c r="F1150" s="64">
        <v>6.89</v>
      </c>
      <c r="G1150" s="63">
        <v>5.6</v>
      </c>
      <c r="H1150" s="65">
        <v>42</v>
      </c>
      <c r="I1150" s="64">
        <v>0.03</v>
      </c>
      <c r="J1150" s="63">
        <v>237.5</v>
      </c>
      <c r="K1150" s="64">
        <v>0</v>
      </c>
      <c r="L1150" s="63">
        <v>197.6</v>
      </c>
      <c r="M1150" s="64">
        <v>0</v>
      </c>
      <c r="N1150" s="66">
        <v>3</v>
      </c>
      <c r="O1150" s="66">
        <v>4</v>
      </c>
      <c r="P1150" s="67" t="str">
        <f t="shared" si="17"/>
        <v>34</v>
      </c>
      <c r="Q1150" s="71"/>
      <c r="R1150" s="66" t="s">
        <v>7</v>
      </c>
    </row>
    <row r="1151" spans="1:18" x14ac:dyDescent="0.25">
      <c r="A1151" s="2" t="s">
        <v>4030</v>
      </c>
      <c r="B1151" s="2" t="s">
        <v>6132</v>
      </c>
      <c r="C1151" s="2" t="s">
        <v>6133</v>
      </c>
      <c r="D1151" s="63">
        <v>2.89</v>
      </c>
      <c r="E1151" s="63">
        <v>19.308299999999999</v>
      </c>
      <c r="F1151" s="64">
        <v>6.68</v>
      </c>
      <c r="G1151" s="63">
        <v>16.41</v>
      </c>
      <c r="H1151" s="65">
        <v>12</v>
      </c>
      <c r="I1151" s="64">
        <v>0.01</v>
      </c>
      <c r="J1151" s="63">
        <v>231.7</v>
      </c>
      <c r="K1151" s="64">
        <v>0</v>
      </c>
      <c r="L1151" s="63">
        <v>197.02</v>
      </c>
      <c r="M1151" s="64">
        <v>0</v>
      </c>
      <c r="N1151" s="66">
        <v>3</v>
      </c>
      <c r="O1151" s="66">
        <v>4</v>
      </c>
      <c r="P1151" s="67" t="str">
        <f t="shared" si="17"/>
        <v>34</v>
      </c>
      <c r="Q1151" s="71"/>
      <c r="R1151" s="66" t="s">
        <v>7</v>
      </c>
    </row>
    <row r="1152" spans="1:18" x14ac:dyDescent="0.25">
      <c r="A1152" s="2" t="s">
        <v>4030</v>
      </c>
      <c r="B1152" s="2" t="s">
        <v>7334</v>
      </c>
      <c r="C1152" s="2" t="s">
        <v>7335</v>
      </c>
      <c r="D1152" s="63">
        <v>3.0119047619047619</v>
      </c>
      <c r="E1152" s="63">
        <v>18.071400000000001</v>
      </c>
      <c r="F1152" s="64">
        <v>5.99</v>
      </c>
      <c r="G1152" s="63">
        <v>15.05</v>
      </c>
      <c r="H1152" s="65">
        <v>13</v>
      </c>
      <c r="I1152" s="64">
        <v>0.01</v>
      </c>
      <c r="J1152" s="63">
        <v>235</v>
      </c>
      <c r="K1152" s="64">
        <v>0</v>
      </c>
      <c r="L1152" s="63">
        <v>195.84</v>
      </c>
      <c r="M1152" s="64">
        <v>0</v>
      </c>
      <c r="N1152" s="66">
        <v>3</v>
      </c>
      <c r="O1152" s="66">
        <v>4</v>
      </c>
      <c r="P1152" s="67" t="str">
        <f t="shared" si="17"/>
        <v>34</v>
      </c>
      <c r="Q1152" s="67"/>
      <c r="R1152" s="66" t="s">
        <v>3265</v>
      </c>
    </row>
    <row r="1153" spans="1:18" x14ac:dyDescent="0.25">
      <c r="A1153" s="2" t="s">
        <v>4030</v>
      </c>
      <c r="B1153" s="2" t="s">
        <v>6142</v>
      </c>
      <c r="C1153" s="2" t="s">
        <v>6143</v>
      </c>
      <c r="D1153" s="63">
        <v>2.4600000000000004</v>
      </c>
      <c r="E1153" s="63">
        <v>14.6875</v>
      </c>
      <c r="F1153" s="64">
        <v>5.97</v>
      </c>
      <c r="G1153" s="63">
        <v>12.22</v>
      </c>
      <c r="H1153" s="65">
        <v>16</v>
      </c>
      <c r="I1153" s="64">
        <v>0.01</v>
      </c>
      <c r="J1153" s="63">
        <v>235</v>
      </c>
      <c r="K1153" s="64">
        <v>0</v>
      </c>
      <c r="L1153" s="63">
        <v>195.64</v>
      </c>
      <c r="M1153" s="64">
        <v>0</v>
      </c>
      <c r="N1153" s="66">
        <v>3</v>
      </c>
      <c r="O1153" s="66">
        <v>4</v>
      </c>
      <c r="P1153" s="67" t="str">
        <f t="shared" si="17"/>
        <v>34</v>
      </c>
      <c r="Q1153" s="71"/>
      <c r="R1153" s="66" t="s">
        <v>7</v>
      </c>
    </row>
    <row r="1154" spans="1:18" x14ac:dyDescent="0.25">
      <c r="A1154" s="2" t="s">
        <v>4030</v>
      </c>
      <c r="B1154" s="2" t="s">
        <v>6144</v>
      </c>
      <c r="C1154" s="2" t="s">
        <v>6145</v>
      </c>
      <c r="D1154" s="63">
        <v>2.4300000000000002</v>
      </c>
      <c r="E1154" s="63">
        <v>17.430700000000002</v>
      </c>
      <c r="F1154" s="64">
        <v>7.17</v>
      </c>
      <c r="G1154" s="63">
        <v>15</v>
      </c>
      <c r="H1154" s="65">
        <v>13</v>
      </c>
      <c r="I1154" s="64">
        <v>0.01</v>
      </c>
      <c r="J1154" s="63">
        <v>226.6</v>
      </c>
      <c r="K1154" s="64">
        <v>0</v>
      </c>
      <c r="L1154" s="63">
        <v>195.01</v>
      </c>
      <c r="M1154" s="64">
        <v>0</v>
      </c>
      <c r="N1154" s="66">
        <v>3</v>
      </c>
      <c r="O1154" s="66">
        <v>4</v>
      </c>
      <c r="P1154" s="67" t="str">
        <f t="shared" si="17"/>
        <v>34</v>
      </c>
      <c r="Q1154" s="71"/>
      <c r="R1154" s="66" t="s">
        <v>7</v>
      </c>
    </row>
    <row r="1155" spans="1:18" x14ac:dyDescent="0.25">
      <c r="A1155" s="2" t="s">
        <v>4030</v>
      </c>
      <c r="B1155" s="2" t="s">
        <v>7336</v>
      </c>
      <c r="C1155" s="2" t="s">
        <v>7337</v>
      </c>
      <c r="D1155" s="63">
        <v>2.2941176470588234</v>
      </c>
      <c r="E1155" s="63">
        <v>13.764699999999999</v>
      </c>
      <c r="F1155" s="64">
        <v>5.99</v>
      </c>
      <c r="G1155" s="63">
        <v>11.47</v>
      </c>
      <c r="H1155" s="65">
        <v>17</v>
      </c>
      <c r="I1155" s="64">
        <v>0.01</v>
      </c>
      <c r="J1155" s="63">
        <v>234</v>
      </c>
      <c r="K1155" s="64">
        <v>0</v>
      </c>
      <c r="L1155" s="63">
        <v>195</v>
      </c>
      <c r="M1155" s="64">
        <v>0</v>
      </c>
      <c r="N1155" s="66">
        <v>3</v>
      </c>
      <c r="O1155" s="66">
        <v>4</v>
      </c>
      <c r="P1155" s="67" t="str">
        <f t="shared" si="17"/>
        <v>34</v>
      </c>
      <c r="Q1155" s="67"/>
      <c r="R1155" s="66" t="s">
        <v>3265</v>
      </c>
    </row>
    <row r="1156" spans="1:18" x14ac:dyDescent="0.25">
      <c r="A1156" s="2" t="s">
        <v>4030</v>
      </c>
      <c r="B1156" s="2" t="s">
        <v>6146</v>
      </c>
      <c r="C1156" s="2" t="s">
        <v>6147</v>
      </c>
      <c r="D1156" s="63">
        <v>1.6299999999999992</v>
      </c>
      <c r="E1156" s="63">
        <v>13.8125</v>
      </c>
      <c r="F1156" s="64">
        <v>8.4700000000000006</v>
      </c>
      <c r="G1156" s="63">
        <v>12.18</v>
      </c>
      <c r="H1156" s="65">
        <v>16</v>
      </c>
      <c r="I1156" s="64">
        <v>0.01</v>
      </c>
      <c r="J1156" s="63">
        <v>221</v>
      </c>
      <c r="K1156" s="64">
        <v>0</v>
      </c>
      <c r="L1156" s="63">
        <v>194.92</v>
      </c>
      <c r="M1156" s="64">
        <v>0</v>
      </c>
      <c r="N1156" s="66">
        <v>3</v>
      </c>
      <c r="O1156" s="66">
        <v>4</v>
      </c>
      <c r="P1156" s="67" t="str">
        <f t="shared" si="17"/>
        <v>34</v>
      </c>
      <c r="Q1156" s="71"/>
      <c r="R1156" s="66" t="s">
        <v>7</v>
      </c>
    </row>
    <row r="1157" spans="1:18" x14ac:dyDescent="0.25">
      <c r="A1157" s="2" t="s">
        <v>4030</v>
      </c>
      <c r="B1157" s="2" t="s">
        <v>6148</v>
      </c>
      <c r="C1157" s="2" t="s">
        <v>6149</v>
      </c>
      <c r="D1157" s="63">
        <v>2.1999999999999997</v>
      </c>
      <c r="E1157" s="63">
        <v>13.6411</v>
      </c>
      <c r="F1157" s="64">
        <v>6.2</v>
      </c>
      <c r="G1157" s="63">
        <v>11.44</v>
      </c>
      <c r="H1157" s="65">
        <v>17</v>
      </c>
      <c r="I1157" s="64">
        <v>0.01</v>
      </c>
      <c r="J1157" s="63">
        <v>231.9</v>
      </c>
      <c r="K1157" s="64">
        <v>0</v>
      </c>
      <c r="L1157" s="63">
        <v>194.5</v>
      </c>
      <c r="M1157" s="64">
        <v>0</v>
      </c>
      <c r="N1157" s="66">
        <v>3</v>
      </c>
      <c r="O1157" s="66">
        <v>4</v>
      </c>
      <c r="P1157" s="67" t="str">
        <f t="shared" si="17"/>
        <v>34</v>
      </c>
      <c r="Q1157" s="71"/>
      <c r="R1157" s="66" t="s">
        <v>7</v>
      </c>
    </row>
    <row r="1158" spans="1:18" x14ac:dyDescent="0.25">
      <c r="A1158" s="2" t="s">
        <v>4030</v>
      </c>
      <c r="B1158" s="2" t="s">
        <v>7340</v>
      </c>
      <c r="C1158" s="2" t="s">
        <v>7341</v>
      </c>
      <c r="D1158" s="63">
        <v>2.424479166666667</v>
      </c>
      <c r="E1158" s="63">
        <v>14.546799999999999</v>
      </c>
      <c r="F1158" s="64">
        <v>5.99</v>
      </c>
      <c r="G1158" s="63">
        <v>12.12</v>
      </c>
      <c r="H1158" s="65">
        <v>16</v>
      </c>
      <c r="I1158" s="64">
        <v>0.01</v>
      </c>
      <c r="J1158" s="63">
        <v>232.75</v>
      </c>
      <c r="K1158" s="64">
        <v>0</v>
      </c>
      <c r="L1158" s="63">
        <v>193.95</v>
      </c>
      <c r="M1158" s="64">
        <v>0</v>
      </c>
      <c r="N1158" s="66">
        <v>3</v>
      </c>
      <c r="O1158" s="66">
        <v>4</v>
      </c>
      <c r="P1158" s="67" t="str">
        <f t="shared" si="17"/>
        <v>34</v>
      </c>
      <c r="Q1158" s="67"/>
      <c r="R1158" s="66" t="s">
        <v>3265</v>
      </c>
    </row>
    <row r="1159" spans="1:18" x14ac:dyDescent="0.25">
      <c r="A1159" s="2" t="s">
        <v>4030</v>
      </c>
      <c r="B1159" s="2" t="s">
        <v>7342</v>
      </c>
      <c r="C1159" s="2" t="s">
        <v>7343</v>
      </c>
      <c r="D1159" s="63">
        <v>2.9807692307692304</v>
      </c>
      <c r="E1159" s="63">
        <v>17.884599999999999</v>
      </c>
      <c r="F1159" s="64">
        <v>5.99</v>
      </c>
      <c r="G1159" s="63">
        <v>14.9</v>
      </c>
      <c r="H1159" s="65">
        <v>13</v>
      </c>
      <c r="I1159" s="64">
        <v>0.01</v>
      </c>
      <c r="J1159" s="63">
        <v>232.5</v>
      </c>
      <c r="K1159" s="64">
        <v>0</v>
      </c>
      <c r="L1159" s="63">
        <v>193.75</v>
      </c>
      <c r="M1159" s="64">
        <v>0</v>
      </c>
      <c r="N1159" s="66">
        <v>3</v>
      </c>
      <c r="O1159" s="66">
        <v>4</v>
      </c>
      <c r="P1159" s="67" t="str">
        <f t="shared" ref="P1159:P1222" si="18">N1159&amp;O1159</f>
        <v>34</v>
      </c>
      <c r="Q1159" s="67"/>
      <c r="R1159" s="66" t="s">
        <v>3265</v>
      </c>
    </row>
    <row r="1160" spans="1:18" x14ac:dyDescent="0.25">
      <c r="A1160" s="2" t="s">
        <v>4030</v>
      </c>
      <c r="B1160" s="2" t="s">
        <v>6158</v>
      </c>
      <c r="C1160" s="2" t="s">
        <v>6159</v>
      </c>
      <c r="D1160" s="63">
        <v>2.3799999999999994</v>
      </c>
      <c r="E1160" s="63">
        <v>15.9428</v>
      </c>
      <c r="F1160" s="64">
        <v>6.69</v>
      </c>
      <c r="G1160" s="63">
        <v>13.56</v>
      </c>
      <c r="H1160" s="65">
        <v>14</v>
      </c>
      <c r="I1160" s="64">
        <v>0.01</v>
      </c>
      <c r="J1160" s="63">
        <v>223.2</v>
      </c>
      <c r="K1160" s="64">
        <v>0</v>
      </c>
      <c r="L1160" s="63">
        <v>189.88</v>
      </c>
      <c r="M1160" s="64">
        <v>0</v>
      </c>
      <c r="N1160" s="66">
        <v>3</v>
      </c>
      <c r="O1160" s="66">
        <v>4</v>
      </c>
      <c r="P1160" s="67" t="str">
        <f t="shared" si="18"/>
        <v>34</v>
      </c>
      <c r="Q1160" s="71"/>
      <c r="R1160" s="66" t="s">
        <v>7</v>
      </c>
    </row>
    <row r="1161" spans="1:18" x14ac:dyDescent="0.25">
      <c r="A1161" s="2" t="s">
        <v>4030</v>
      </c>
      <c r="B1161" s="2" t="s">
        <v>7348</v>
      </c>
      <c r="C1161" s="2" t="s">
        <v>7349</v>
      </c>
      <c r="D1161" s="63">
        <v>2.6794871794871793</v>
      </c>
      <c r="E1161" s="63">
        <v>16.076899999999998</v>
      </c>
      <c r="F1161" s="64">
        <v>5.99</v>
      </c>
      <c r="G1161" s="63">
        <v>13.39</v>
      </c>
      <c r="H1161" s="65">
        <v>14</v>
      </c>
      <c r="I1161" s="64">
        <v>0.01</v>
      </c>
      <c r="J1161" s="63">
        <v>226</v>
      </c>
      <c r="K1161" s="64">
        <v>0</v>
      </c>
      <c r="L1161" s="63">
        <v>188.48</v>
      </c>
      <c r="M1161" s="64">
        <v>0</v>
      </c>
      <c r="N1161" s="66">
        <v>3</v>
      </c>
      <c r="O1161" s="66">
        <v>4</v>
      </c>
      <c r="P1161" s="67" t="str">
        <f t="shared" si="18"/>
        <v>34</v>
      </c>
      <c r="Q1161" s="67"/>
      <c r="R1161" s="66" t="s">
        <v>3265</v>
      </c>
    </row>
    <row r="1162" spans="1:18" x14ac:dyDescent="0.25">
      <c r="A1162" s="2" t="s">
        <v>4030</v>
      </c>
      <c r="B1162" s="2" t="s">
        <v>7353</v>
      </c>
      <c r="C1162" s="2" t="s">
        <v>7354</v>
      </c>
      <c r="D1162" s="63">
        <v>3.1305555555555551</v>
      </c>
      <c r="E1162" s="63">
        <v>18.783300000000001</v>
      </c>
      <c r="F1162" s="64">
        <v>5.99</v>
      </c>
      <c r="G1162" s="63">
        <v>15.65</v>
      </c>
      <c r="H1162" s="65">
        <v>12</v>
      </c>
      <c r="I1162" s="64">
        <v>0.01</v>
      </c>
      <c r="J1162" s="63">
        <v>225.4</v>
      </c>
      <c r="K1162" s="64">
        <v>0</v>
      </c>
      <c r="L1162" s="63">
        <v>187.83</v>
      </c>
      <c r="M1162" s="64">
        <v>0</v>
      </c>
      <c r="N1162" s="66">
        <v>3</v>
      </c>
      <c r="O1162" s="66">
        <v>4</v>
      </c>
      <c r="P1162" s="67" t="str">
        <f t="shared" si="18"/>
        <v>34</v>
      </c>
      <c r="Q1162" s="67"/>
      <c r="R1162" s="66" t="s">
        <v>3265</v>
      </c>
    </row>
    <row r="1163" spans="1:18" x14ac:dyDescent="0.25">
      <c r="A1163" s="2" t="s">
        <v>4030</v>
      </c>
      <c r="B1163" s="2" t="s">
        <v>6168</v>
      </c>
      <c r="C1163" s="2" t="s">
        <v>6169</v>
      </c>
      <c r="D1163" s="63">
        <v>2.9699999999999993</v>
      </c>
      <c r="E1163" s="63">
        <v>17.307600000000001</v>
      </c>
      <c r="F1163" s="64">
        <v>5.82</v>
      </c>
      <c r="G1163" s="63">
        <v>14.33</v>
      </c>
      <c r="H1163" s="65">
        <v>13</v>
      </c>
      <c r="I1163" s="64">
        <v>0.01</v>
      </c>
      <c r="J1163" s="63">
        <v>225</v>
      </c>
      <c r="K1163" s="64">
        <v>0</v>
      </c>
      <c r="L1163" s="63">
        <v>186.39</v>
      </c>
      <c r="M1163" s="64">
        <v>0</v>
      </c>
      <c r="N1163" s="66">
        <v>3</v>
      </c>
      <c r="O1163" s="66">
        <v>4</v>
      </c>
      <c r="P1163" s="67" t="str">
        <f t="shared" si="18"/>
        <v>34</v>
      </c>
      <c r="Q1163" s="71"/>
      <c r="R1163" s="66" t="s">
        <v>7</v>
      </c>
    </row>
    <row r="1164" spans="1:18" x14ac:dyDescent="0.25">
      <c r="A1164" s="2" t="s">
        <v>4030</v>
      </c>
      <c r="B1164" s="2" t="s">
        <v>6170</v>
      </c>
      <c r="C1164" s="2" t="s">
        <v>6171</v>
      </c>
      <c r="D1164" s="63">
        <v>3.6899999999999995</v>
      </c>
      <c r="E1164" s="63">
        <v>18</v>
      </c>
      <c r="F1164" s="64">
        <v>4.87</v>
      </c>
      <c r="G1164" s="63">
        <v>14.31</v>
      </c>
      <c r="H1164" s="65">
        <v>13</v>
      </c>
      <c r="I1164" s="64">
        <v>0.01</v>
      </c>
      <c r="J1164" s="63">
        <v>234</v>
      </c>
      <c r="K1164" s="64">
        <v>0</v>
      </c>
      <c r="L1164" s="63">
        <v>186.03</v>
      </c>
      <c r="M1164" s="64">
        <v>0</v>
      </c>
      <c r="N1164" s="66">
        <v>3</v>
      </c>
      <c r="O1164" s="66">
        <v>4</v>
      </c>
      <c r="P1164" s="67" t="str">
        <f t="shared" si="18"/>
        <v>34</v>
      </c>
      <c r="Q1164" s="71"/>
      <c r="R1164" s="66" t="s">
        <v>7</v>
      </c>
    </row>
    <row r="1165" spans="1:18" x14ac:dyDescent="0.25">
      <c r="A1165" s="2" t="s">
        <v>4030</v>
      </c>
      <c r="B1165" s="2" t="s">
        <v>7367</v>
      </c>
      <c r="C1165" s="2" t="s">
        <v>7368</v>
      </c>
      <c r="D1165" s="63">
        <v>2.8055555555555549</v>
      </c>
      <c r="E1165" s="63">
        <v>16.833300000000001</v>
      </c>
      <c r="F1165" s="64">
        <v>5.99</v>
      </c>
      <c r="G1165" s="63">
        <v>14.02</v>
      </c>
      <c r="H1165" s="65">
        <v>13</v>
      </c>
      <c r="I1165" s="64">
        <v>0.01</v>
      </c>
      <c r="J1165" s="63">
        <v>219</v>
      </c>
      <c r="K1165" s="64">
        <v>0</v>
      </c>
      <c r="L1165" s="63">
        <v>182.52</v>
      </c>
      <c r="M1165" s="64">
        <v>0</v>
      </c>
      <c r="N1165" s="66">
        <v>3</v>
      </c>
      <c r="O1165" s="66">
        <v>4</v>
      </c>
      <c r="P1165" s="67" t="str">
        <f t="shared" si="18"/>
        <v>34</v>
      </c>
      <c r="Q1165" s="67"/>
      <c r="R1165" s="66" t="s">
        <v>3265</v>
      </c>
    </row>
    <row r="1166" spans="1:18" x14ac:dyDescent="0.25">
      <c r="A1166" s="2" t="s">
        <v>4030</v>
      </c>
      <c r="B1166" s="2" t="s">
        <v>6178</v>
      </c>
      <c r="C1166" s="2" t="s">
        <v>6179</v>
      </c>
      <c r="D1166" s="63">
        <v>1.42</v>
      </c>
      <c r="E1166" s="63">
        <v>14.520799999999999</v>
      </c>
      <c r="F1166" s="64">
        <v>10.220000000000001</v>
      </c>
      <c r="G1166" s="63">
        <v>13.1</v>
      </c>
      <c r="H1166" s="65">
        <v>14</v>
      </c>
      <c r="I1166" s="64">
        <v>0.01</v>
      </c>
      <c r="J1166" s="63">
        <v>202.25</v>
      </c>
      <c r="K1166" s="64">
        <v>0</v>
      </c>
      <c r="L1166" s="63">
        <v>182.37</v>
      </c>
      <c r="M1166" s="64">
        <v>0</v>
      </c>
      <c r="N1166" s="66">
        <v>3</v>
      </c>
      <c r="O1166" s="66">
        <v>4</v>
      </c>
      <c r="P1166" s="67" t="str">
        <f t="shared" si="18"/>
        <v>34</v>
      </c>
      <c r="Q1166" s="71"/>
      <c r="R1166" s="66" t="s">
        <v>7</v>
      </c>
    </row>
    <row r="1167" spans="1:18" x14ac:dyDescent="0.25">
      <c r="A1167" s="2" t="s">
        <v>4030</v>
      </c>
      <c r="B1167" s="2" t="s">
        <v>7369</v>
      </c>
      <c r="C1167" s="2" t="s">
        <v>5453</v>
      </c>
      <c r="D1167" s="63">
        <v>2.6101190476190474</v>
      </c>
      <c r="E1167" s="63">
        <v>15.6607</v>
      </c>
      <c r="F1167" s="64">
        <v>5.99</v>
      </c>
      <c r="G1167" s="63">
        <v>13.05</v>
      </c>
      <c r="H1167" s="65">
        <v>12</v>
      </c>
      <c r="I1167" s="64">
        <v>0.01</v>
      </c>
      <c r="J1167" s="63">
        <v>213.25</v>
      </c>
      <c r="K1167" s="64">
        <v>0</v>
      </c>
      <c r="L1167" s="63">
        <v>181.92</v>
      </c>
      <c r="M1167" s="64">
        <v>0</v>
      </c>
      <c r="N1167" s="66">
        <v>3</v>
      </c>
      <c r="O1167" s="66">
        <v>4</v>
      </c>
      <c r="P1167" s="67" t="str">
        <f t="shared" si="18"/>
        <v>34</v>
      </c>
      <c r="Q1167" s="67"/>
      <c r="R1167" s="66" t="s">
        <v>3265</v>
      </c>
    </row>
    <row r="1168" spans="1:18" x14ac:dyDescent="0.25">
      <c r="A1168" s="2" t="s">
        <v>4030</v>
      </c>
      <c r="B1168" s="2" t="s">
        <v>6188</v>
      </c>
      <c r="C1168" s="2" t="s">
        <v>6189</v>
      </c>
      <c r="D1168" s="63">
        <v>2.3000000000000003</v>
      </c>
      <c r="E1168" s="63">
        <v>15.5</v>
      </c>
      <c r="F1168" s="70">
        <v>6.73</v>
      </c>
      <c r="G1168" s="63">
        <v>13.2</v>
      </c>
      <c r="H1168" s="65">
        <v>14</v>
      </c>
      <c r="I1168" s="64">
        <v>0.01</v>
      </c>
      <c r="J1168" s="63">
        <v>213.25</v>
      </c>
      <c r="K1168" s="64">
        <v>0</v>
      </c>
      <c r="L1168" s="63">
        <v>181.05</v>
      </c>
      <c r="M1168" s="64">
        <v>0</v>
      </c>
      <c r="N1168" s="66">
        <v>3</v>
      </c>
      <c r="O1168" s="66">
        <v>4</v>
      </c>
      <c r="P1168" s="67" t="str">
        <f t="shared" si="18"/>
        <v>34</v>
      </c>
      <c r="Q1168" s="71"/>
      <c r="R1168" s="66" t="s">
        <v>7</v>
      </c>
    </row>
    <row r="1169" spans="1:18" x14ac:dyDescent="0.25">
      <c r="A1169" s="2" t="s">
        <v>4030</v>
      </c>
      <c r="B1169" s="2" t="s">
        <v>6190</v>
      </c>
      <c r="C1169" s="2" t="s">
        <v>6191</v>
      </c>
      <c r="D1169" s="63">
        <v>1.8500000000000003</v>
      </c>
      <c r="E1169" s="63">
        <v>14.7615</v>
      </c>
      <c r="F1169" s="64">
        <v>7.97</v>
      </c>
      <c r="G1169" s="63">
        <v>12.91</v>
      </c>
      <c r="H1169" s="65">
        <v>14</v>
      </c>
      <c r="I1169" s="64">
        <v>0.01</v>
      </c>
      <c r="J1169" s="63">
        <v>205.9</v>
      </c>
      <c r="K1169" s="64">
        <v>0</v>
      </c>
      <c r="L1169" s="63">
        <v>180</v>
      </c>
      <c r="M1169" s="64">
        <v>0</v>
      </c>
      <c r="N1169" s="66">
        <v>3</v>
      </c>
      <c r="O1169" s="66">
        <v>4</v>
      </c>
      <c r="P1169" s="67" t="str">
        <f t="shared" si="18"/>
        <v>34</v>
      </c>
      <c r="Q1169" s="71"/>
      <c r="R1169" s="66" t="s">
        <v>7</v>
      </c>
    </row>
    <row r="1170" spans="1:18" x14ac:dyDescent="0.25">
      <c r="A1170" s="2" t="s">
        <v>4030</v>
      </c>
      <c r="B1170" s="2" t="s">
        <v>7378</v>
      </c>
      <c r="C1170" s="2" t="s">
        <v>7379</v>
      </c>
      <c r="D1170" s="63">
        <v>2.0476190476190479</v>
      </c>
      <c r="E1170" s="63">
        <v>12.2857</v>
      </c>
      <c r="F1170" s="64">
        <v>5.99</v>
      </c>
      <c r="G1170" s="63">
        <v>10.23</v>
      </c>
      <c r="H1170" s="65">
        <v>18</v>
      </c>
      <c r="I1170" s="64">
        <v>0.01</v>
      </c>
      <c r="J1170" s="63">
        <v>216</v>
      </c>
      <c r="K1170" s="64">
        <v>0</v>
      </c>
      <c r="L1170" s="63">
        <v>179.14</v>
      </c>
      <c r="M1170" s="64">
        <v>0</v>
      </c>
      <c r="N1170" s="66">
        <v>3</v>
      </c>
      <c r="O1170" s="66">
        <v>4</v>
      </c>
      <c r="P1170" s="67" t="str">
        <f t="shared" si="18"/>
        <v>34</v>
      </c>
      <c r="Q1170" s="67"/>
      <c r="R1170" s="66" t="s">
        <v>3265</v>
      </c>
    </row>
    <row r="1171" spans="1:18" x14ac:dyDescent="0.25">
      <c r="A1171" s="2" t="s">
        <v>4030</v>
      </c>
      <c r="B1171" s="2" t="s">
        <v>7380</v>
      </c>
      <c r="C1171" s="2" t="s">
        <v>7381</v>
      </c>
      <c r="D1171" s="63">
        <v>2.9750000000000001</v>
      </c>
      <c r="E1171" s="63">
        <v>17.850000000000001</v>
      </c>
      <c r="F1171" s="64">
        <v>6</v>
      </c>
      <c r="G1171" s="63">
        <v>14.87</v>
      </c>
      <c r="H1171" s="65">
        <v>12</v>
      </c>
      <c r="I1171" s="64">
        <v>0.01</v>
      </c>
      <c r="J1171" s="63">
        <v>214.2</v>
      </c>
      <c r="K1171" s="64">
        <v>0</v>
      </c>
      <c r="L1171" s="63">
        <v>178.5</v>
      </c>
      <c r="M1171" s="64">
        <v>0</v>
      </c>
      <c r="N1171" s="66">
        <v>3</v>
      </c>
      <c r="O1171" s="66">
        <v>4</v>
      </c>
      <c r="P1171" s="67" t="str">
        <f t="shared" si="18"/>
        <v>34</v>
      </c>
      <c r="Q1171" s="67"/>
      <c r="R1171" s="66" t="s">
        <v>3265</v>
      </c>
    </row>
    <row r="1172" spans="1:18" x14ac:dyDescent="0.25">
      <c r="A1172" s="2" t="s">
        <v>4030</v>
      </c>
      <c r="B1172" s="2" t="s">
        <v>6200</v>
      </c>
      <c r="C1172" s="2" t="s">
        <v>6201</v>
      </c>
      <c r="D1172" s="63">
        <v>2.25</v>
      </c>
      <c r="E1172" s="63">
        <v>14.857100000000001</v>
      </c>
      <c r="F1172" s="64">
        <v>6.6</v>
      </c>
      <c r="G1172" s="63">
        <v>12.6</v>
      </c>
      <c r="H1172" s="65">
        <v>14</v>
      </c>
      <c r="I1172" s="64">
        <v>0.01</v>
      </c>
      <c r="J1172" s="63">
        <v>208</v>
      </c>
      <c r="K1172" s="64">
        <v>0</v>
      </c>
      <c r="L1172" s="63">
        <v>176.5</v>
      </c>
      <c r="M1172" s="64">
        <v>0</v>
      </c>
      <c r="N1172" s="66">
        <v>3</v>
      </c>
      <c r="O1172" s="66">
        <v>4</v>
      </c>
      <c r="P1172" s="67" t="str">
        <f t="shared" si="18"/>
        <v>34</v>
      </c>
      <c r="Q1172" s="71"/>
      <c r="R1172" s="66" t="s">
        <v>7</v>
      </c>
    </row>
    <row r="1173" spans="1:18" x14ac:dyDescent="0.25">
      <c r="A1173" s="2" t="s">
        <v>4030</v>
      </c>
      <c r="B1173" s="2" t="s">
        <v>7397</v>
      </c>
      <c r="C1173" s="2" t="s">
        <v>7398</v>
      </c>
      <c r="D1173" s="63">
        <v>2.6666666666666665</v>
      </c>
      <c r="E1173" s="63">
        <v>16</v>
      </c>
      <c r="F1173" s="64">
        <v>5.99</v>
      </c>
      <c r="G1173" s="63">
        <v>13.33</v>
      </c>
      <c r="H1173" s="65">
        <v>13</v>
      </c>
      <c r="I1173" s="64">
        <v>0.01</v>
      </c>
      <c r="J1173" s="63">
        <v>208</v>
      </c>
      <c r="K1173" s="64">
        <v>0</v>
      </c>
      <c r="L1173" s="63">
        <v>173.33</v>
      </c>
      <c r="M1173" s="64">
        <v>0</v>
      </c>
      <c r="N1173" s="66">
        <v>3</v>
      </c>
      <c r="O1173" s="66">
        <v>4</v>
      </c>
      <c r="P1173" s="67" t="str">
        <f t="shared" si="18"/>
        <v>34</v>
      </c>
      <c r="Q1173" s="67"/>
      <c r="R1173" s="66" t="s">
        <v>3265</v>
      </c>
    </row>
    <row r="1174" spans="1:18" x14ac:dyDescent="0.25">
      <c r="A1174" s="2" t="s">
        <v>4030</v>
      </c>
      <c r="B1174" s="2" t="s">
        <v>6212</v>
      </c>
      <c r="C1174" s="2" t="s">
        <v>6213</v>
      </c>
      <c r="D1174" s="63">
        <v>1.3900000000000003</v>
      </c>
      <c r="E1174" s="63">
        <v>9.6285000000000007</v>
      </c>
      <c r="F1174" s="64">
        <v>6.92</v>
      </c>
      <c r="G1174" s="63">
        <v>8.23</v>
      </c>
      <c r="H1174" s="65">
        <v>21</v>
      </c>
      <c r="I1174" s="64">
        <v>0.01</v>
      </c>
      <c r="J1174" s="63">
        <v>202.2</v>
      </c>
      <c r="K1174" s="64">
        <v>0</v>
      </c>
      <c r="L1174" s="63">
        <v>173.01</v>
      </c>
      <c r="M1174" s="64">
        <v>0</v>
      </c>
      <c r="N1174" s="66">
        <v>3</v>
      </c>
      <c r="O1174" s="66">
        <v>4</v>
      </c>
      <c r="P1174" s="67" t="str">
        <f t="shared" si="18"/>
        <v>34</v>
      </c>
      <c r="Q1174" s="71"/>
      <c r="R1174" s="66" t="s">
        <v>7</v>
      </c>
    </row>
    <row r="1175" spans="1:18" x14ac:dyDescent="0.25">
      <c r="A1175" s="2" t="s">
        <v>4030</v>
      </c>
      <c r="B1175" s="2" t="s">
        <v>6224</v>
      </c>
      <c r="C1175" s="2" t="s">
        <v>6225</v>
      </c>
      <c r="D1175" s="63">
        <v>2.4200000000000008</v>
      </c>
      <c r="E1175" s="63">
        <v>15.692299999999999</v>
      </c>
      <c r="F1175" s="64">
        <v>6.48</v>
      </c>
      <c r="G1175" s="63">
        <v>13.27</v>
      </c>
      <c r="H1175" s="65">
        <v>14</v>
      </c>
      <c r="I1175" s="64">
        <v>0.01</v>
      </c>
      <c r="J1175" s="63">
        <v>204</v>
      </c>
      <c r="K1175" s="64">
        <v>0</v>
      </c>
      <c r="L1175" s="63">
        <v>170.12</v>
      </c>
      <c r="M1175" s="64">
        <v>0</v>
      </c>
      <c r="N1175" s="66">
        <v>3</v>
      </c>
      <c r="O1175" s="66">
        <v>4</v>
      </c>
      <c r="P1175" s="67" t="str">
        <f t="shared" si="18"/>
        <v>34</v>
      </c>
      <c r="Q1175" s="71"/>
      <c r="R1175" s="66" t="s">
        <v>7</v>
      </c>
    </row>
    <row r="1176" spans="1:18" x14ac:dyDescent="0.25">
      <c r="A1176" s="2" t="s">
        <v>4030</v>
      </c>
      <c r="B1176" s="2" t="s">
        <v>6226</v>
      </c>
      <c r="C1176" s="2" t="s">
        <v>6227</v>
      </c>
      <c r="D1176" s="63">
        <v>0.33999999999999991</v>
      </c>
      <c r="E1176" s="63">
        <v>4.0453999999999999</v>
      </c>
      <c r="F1176" s="64">
        <v>11.89</v>
      </c>
      <c r="G1176" s="63">
        <v>3.7</v>
      </c>
      <c r="H1176" s="65">
        <v>44</v>
      </c>
      <c r="I1176" s="64">
        <v>0.03</v>
      </c>
      <c r="J1176" s="63">
        <v>184</v>
      </c>
      <c r="K1176" s="64">
        <v>0</v>
      </c>
      <c r="L1176" s="63">
        <v>169.04</v>
      </c>
      <c r="M1176" s="64">
        <v>0</v>
      </c>
      <c r="N1176" s="66">
        <v>3</v>
      </c>
      <c r="O1176" s="66">
        <v>4</v>
      </c>
      <c r="P1176" s="67" t="str">
        <f t="shared" si="18"/>
        <v>34</v>
      </c>
      <c r="Q1176" s="71"/>
      <c r="R1176" s="66" t="s">
        <v>7</v>
      </c>
    </row>
    <row r="1177" spans="1:18" x14ac:dyDescent="0.25">
      <c r="A1177" s="2" t="s">
        <v>4030</v>
      </c>
      <c r="B1177" s="2" t="s">
        <v>6232</v>
      </c>
      <c r="C1177" s="2" t="s">
        <v>6233</v>
      </c>
      <c r="D1177" s="63">
        <v>1</v>
      </c>
      <c r="E1177" s="63">
        <v>8</v>
      </c>
      <c r="F1177" s="64">
        <v>8</v>
      </c>
      <c r="G1177" s="63">
        <v>7</v>
      </c>
      <c r="H1177" s="65">
        <v>24</v>
      </c>
      <c r="I1177" s="64">
        <v>0.02</v>
      </c>
      <c r="J1177" s="63">
        <v>192</v>
      </c>
      <c r="K1177" s="64">
        <v>0</v>
      </c>
      <c r="L1177" s="63">
        <v>168</v>
      </c>
      <c r="M1177" s="64">
        <v>0</v>
      </c>
      <c r="N1177" s="66">
        <v>3</v>
      </c>
      <c r="O1177" s="66">
        <v>4</v>
      </c>
      <c r="P1177" s="67" t="str">
        <f t="shared" si="18"/>
        <v>34</v>
      </c>
      <c r="Q1177" s="71"/>
      <c r="R1177" s="66" t="s">
        <v>7</v>
      </c>
    </row>
    <row r="1178" spans="1:18" x14ac:dyDescent="0.25">
      <c r="A1178" s="2" t="s">
        <v>4030</v>
      </c>
      <c r="B1178" s="2" t="s">
        <v>7430</v>
      </c>
      <c r="C1178" s="2" t="s">
        <v>7431</v>
      </c>
      <c r="D1178" s="63">
        <v>2.7318181818181815</v>
      </c>
      <c r="E1178" s="63">
        <v>16.390899999999998</v>
      </c>
      <c r="F1178" s="64">
        <v>5.99</v>
      </c>
      <c r="G1178" s="63">
        <v>13.65</v>
      </c>
      <c r="H1178" s="65">
        <v>12</v>
      </c>
      <c r="I1178" s="64">
        <v>0.01</v>
      </c>
      <c r="J1178" s="63">
        <v>195.3</v>
      </c>
      <c r="K1178" s="64">
        <v>0</v>
      </c>
      <c r="L1178" s="63">
        <v>162.51</v>
      </c>
      <c r="M1178" s="64">
        <v>0</v>
      </c>
      <c r="N1178" s="66">
        <v>3</v>
      </c>
      <c r="O1178" s="66">
        <v>4</v>
      </c>
      <c r="P1178" s="67" t="str">
        <f t="shared" si="18"/>
        <v>34</v>
      </c>
      <c r="Q1178" s="67"/>
      <c r="R1178" s="66" t="s">
        <v>3265</v>
      </c>
    </row>
    <row r="1179" spans="1:18" x14ac:dyDescent="0.25">
      <c r="A1179" s="2" t="s">
        <v>4030</v>
      </c>
      <c r="B1179" s="2" t="s">
        <v>7432</v>
      </c>
      <c r="C1179" s="2" t="s">
        <v>7433</v>
      </c>
      <c r="D1179" s="63">
        <v>2.5</v>
      </c>
      <c r="E1179" s="63">
        <v>15</v>
      </c>
      <c r="F1179" s="64">
        <v>6</v>
      </c>
      <c r="G1179" s="63">
        <v>12.5</v>
      </c>
      <c r="H1179" s="65">
        <v>13</v>
      </c>
      <c r="I1179" s="64">
        <v>0.01</v>
      </c>
      <c r="J1179" s="63">
        <v>195</v>
      </c>
      <c r="K1179" s="64">
        <v>0</v>
      </c>
      <c r="L1179" s="63">
        <v>162.5</v>
      </c>
      <c r="M1179" s="64">
        <v>0</v>
      </c>
      <c r="N1179" s="66">
        <v>3</v>
      </c>
      <c r="O1179" s="66">
        <v>4</v>
      </c>
      <c r="P1179" s="67" t="str">
        <f t="shared" si="18"/>
        <v>34</v>
      </c>
      <c r="Q1179" s="67"/>
      <c r="R1179" s="66" t="s">
        <v>3265</v>
      </c>
    </row>
    <row r="1180" spans="1:18" x14ac:dyDescent="0.25">
      <c r="A1180" s="2" t="s">
        <v>4030</v>
      </c>
      <c r="B1180" s="2" t="s">
        <v>6236</v>
      </c>
      <c r="C1180" s="2" t="s">
        <v>6237</v>
      </c>
      <c r="D1180" s="63">
        <v>2.4300000000000002</v>
      </c>
      <c r="E1180" s="63">
        <v>11.9</v>
      </c>
      <c r="F1180" s="64">
        <v>4.8899999999999997</v>
      </c>
      <c r="G1180" s="63">
        <v>9.4700000000000006</v>
      </c>
      <c r="H1180" s="65">
        <v>17</v>
      </c>
      <c r="I1180" s="64">
        <v>0.01</v>
      </c>
      <c r="J1180" s="63">
        <v>202.3</v>
      </c>
      <c r="K1180" s="64">
        <v>0</v>
      </c>
      <c r="L1180" s="63">
        <v>160.99</v>
      </c>
      <c r="M1180" s="64">
        <v>0</v>
      </c>
      <c r="N1180" s="66">
        <v>3</v>
      </c>
      <c r="O1180" s="66">
        <v>4</v>
      </c>
      <c r="P1180" s="67" t="str">
        <f t="shared" si="18"/>
        <v>34</v>
      </c>
      <c r="Q1180" s="71"/>
      <c r="R1180" s="66" t="s">
        <v>7</v>
      </c>
    </row>
    <row r="1181" spans="1:18" x14ac:dyDescent="0.25">
      <c r="A1181" s="2" t="s">
        <v>4030</v>
      </c>
      <c r="B1181" s="2" t="s">
        <v>6238</v>
      </c>
      <c r="C1181" s="2" t="s">
        <v>6239</v>
      </c>
      <c r="D1181" s="63">
        <v>1.5599999999999998</v>
      </c>
      <c r="E1181" s="63">
        <v>12.2666</v>
      </c>
      <c r="F1181" s="64">
        <v>7.86</v>
      </c>
      <c r="G1181" s="63">
        <v>10.7</v>
      </c>
      <c r="H1181" s="65">
        <v>15</v>
      </c>
      <c r="I1181" s="64">
        <v>0.01</v>
      </c>
      <c r="J1181" s="63">
        <v>184</v>
      </c>
      <c r="K1181" s="64">
        <v>0</v>
      </c>
      <c r="L1181" s="63">
        <v>160.6</v>
      </c>
      <c r="M1181" s="64">
        <v>0</v>
      </c>
      <c r="N1181" s="66">
        <v>3</v>
      </c>
      <c r="O1181" s="66">
        <v>4</v>
      </c>
      <c r="P1181" s="67" t="str">
        <f t="shared" si="18"/>
        <v>34</v>
      </c>
      <c r="Q1181" s="71"/>
      <c r="R1181" s="66" t="s">
        <v>7</v>
      </c>
    </row>
    <row r="1182" spans="1:18" x14ac:dyDescent="0.25">
      <c r="A1182" s="2" t="s">
        <v>4030</v>
      </c>
      <c r="B1182" s="2" t="s">
        <v>7441</v>
      </c>
      <c r="C1182" s="2" t="s">
        <v>7442</v>
      </c>
      <c r="D1182" s="63">
        <v>2.5939393939393942</v>
      </c>
      <c r="E1182" s="63">
        <v>15.563599999999999</v>
      </c>
      <c r="F1182" s="64">
        <v>5.99</v>
      </c>
      <c r="G1182" s="63">
        <v>12.96</v>
      </c>
      <c r="H1182" s="65">
        <v>12</v>
      </c>
      <c r="I1182" s="64">
        <v>0.01</v>
      </c>
      <c r="J1182" s="63">
        <v>191.2</v>
      </c>
      <c r="K1182" s="64">
        <v>0</v>
      </c>
      <c r="L1182" s="63">
        <v>160.07</v>
      </c>
      <c r="M1182" s="64">
        <v>0</v>
      </c>
      <c r="N1182" s="66">
        <v>3</v>
      </c>
      <c r="O1182" s="66">
        <v>4</v>
      </c>
      <c r="P1182" s="67" t="str">
        <f t="shared" si="18"/>
        <v>34</v>
      </c>
      <c r="Q1182" s="67"/>
      <c r="R1182" s="66" t="s">
        <v>3265</v>
      </c>
    </row>
    <row r="1183" spans="1:18" x14ac:dyDescent="0.25">
      <c r="A1183" s="2" t="s">
        <v>4030</v>
      </c>
      <c r="B1183" s="2" t="s">
        <v>6254</v>
      </c>
      <c r="C1183" s="2" t="s">
        <v>6255</v>
      </c>
      <c r="D1183" s="63">
        <v>1.59</v>
      </c>
      <c r="E1183" s="63">
        <v>12.470499999999999</v>
      </c>
      <c r="F1183" s="64">
        <v>7.84</v>
      </c>
      <c r="G1183" s="63">
        <v>10.88</v>
      </c>
      <c r="H1183" s="65">
        <v>14</v>
      </c>
      <c r="I1183" s="64">
        <v>0.01</v>
      </c>
      <c r="J1183" s="63">
        <v>176</v>
      </c>
      <c r="K1183" s="64">
        <v>0</v>
      </c>
      <c r="L1183" s="63">
        <v>153.74</v>
      </c>
      <c r="M1183" s="64">
        <v>0</v>
      </c>
      <c r="N1183" s="66">
        <v>3</v>
      </c>
      <c r="O1183" s="66">
        <v>4</v>
      </c>
      <c r="P1183" s="67" t="str">
        <f t="shared" si="18"/>
        <v>34</v>
      </c>
      <c r="Q1183" s="71"/>
      <c r="R1183" s="66" t="s">
        <v>7</v>
      </c>
    </row>
    <row r="1184" spans="1:18" x14ac:dyDescent="0.25">
      <c r="A1184" s="2" t="s">
        <v>4030</v>
      </c>
      <c r="B1184" s="2" t="s">
        <v>6266</v>
      </c>
      <c r="C1184" s="2" t="s">
        <v>6267</v>
      </c>
      <c r="D1184" s="63">
        <v>3.87</v>
      </c>
      <c r="E1184" s="63">
        <v>16.2</v>
      </c>
      <c r="F1184" s="64">
        <v>4.18</v>
      </c>
      <c r="G1184" s="63">
        <v>12.33</v>
      </c>
      <c r="H1184" s="65">
        <v>12</v>
      </c>
      <c r="I1184" s="64">
        <v>0.01</v>
      </c>
      <c r="J1184" s="63">
        <v>198</v>
      </c>
      <c r="K1184" s="64">
        <v>0</v>
      </c>
      <c r="L1184" s="63">
        <v>151.56</v>
      </c>
      <c r="M1184" s="64">
        <v>0</v>
      </c>
      <c r="N1184" s="66">
        <v>3</v>
      </c>
      <c r="O1184" s="66">
        <v>4</v>
      </c>
      <c r="P1184" s="67" t="str">
        <f t="shared" si="18"/>
        <v>34</v>
      </c>
      <c r="Q1184" s="71"/>
      <c r="R1184" s="66" t="s">
        <v>7</v>
      </c>
    </row>
    <row r="1185" spans="1:18" x14ac:dyDescent="0.25">
      <c r="A1185" s="2" t="s">
        <v>4030</v>
      </c>
      <c r="B1185" s="2" t="s">
        <v>6272</v>
      </c>
      <c r="C1185" s="2" t="s">
        <v>6273</v>
      </c>
      <c r="D1185" s="63">
        <v>1.3900000000000003</v>
      </c>
      <c r="E1185" s="63">
        <v>12.128500000000001</v>
      </c>
      <c r="F1185" s="64">
        <v>8.7200000000000006</v>
      </c>
      <c r="G1185" s="63">
        <v>10.73</v>
      </c>
      <c r="H1185" s="65">
        <v>14</v>
      </c>
      <c r="I1185" s="64">
        <v>0.01</v>
      </c>
      <c r="J1185" s="63">
        <v>169.8</v>
      </c>
      <c r="K1185" s="64">
        <v>0</v>
      </c>
      <c r="L1185" s="63">
        <v>150.34</v>
      </c>
      <c r="M1185" s="64">
        <v>0</v>
      </c>
      <c r="N1185" s="66">
        <v>3</v>
      </c>
      <c r="O1185" s="66">
        <v>4</v>
      </c>
      <c r="P1185" s="67" t="str">
        <f t="shared" si="18"/>
        <v>34</v>
      </c>
      <c r="Q1185" s="71"/>
      <c r="R1185" s="66" t="s">
        <v>7</v>
      </c>
    </row>
    <row r="1186" spans="1:18" x14ac:dyDescent="0.25">
      <c r="A1186" s="2" t="s">
        <v>4030</v>
      </c>
      <c r="B1186" s="2" t="s">
        <v>6284</v>
      </c>
      <c r="C1186" s="2" t="s">
        <v>6285</v>
      </c>
      <c r="D1186" s="63">
        <v>2.48</v>
      </c>
      <c r="E1186" s="63">
        <v>14.6363</v>
      </c>
      <c r="F1186" s="64">
        <v>5.9</v>
      </c>
      <c r="G1186" s="63">
        <v>12.15</v>
      </c>
      <c r="H1186" s="65">
        <v>12</v>
      </c>
      <c r="I1186" s="64">
        <v>0.01</v>
      </c>
      <c r="J1186" s="63">
        <v>177</v>
      </c>
      <c r="K1186" s="64">
        <v>0</v>
      </c>
      <c r="L1186" s="63">
        <v>147.24</v>
      </c>
      <c r="M1186" s="64">
        <v>0</v>
      </c>
      <c r="N1186" s="66">
        <v>3</v>
      </c>
      <c r="O1186" s="66">
        <v>4</v>
      </c>
      <c r="P1186" s="67" t="str">
        <f t="shared" si="18"/>
        <v>34</v>
      </c>
      <c r="Q1186" s="71"/>
      <c r="R1186" s="66" t="s">
        <v>7</v>
      </c>
    </row>
    <row r="1187" spans="1:18" x14ac:dyDescent="0.25">
      <c r="A1187" s="2" t="s">
        <v>4030</v>
      </c>
      <c r="B1187" s="2" t="s">
        <v>7501</v>
      </c>
      <c r="C1187" s="2" t="s">
        <v>6269</v>
      </c>
      <c r="D1187" s="63">
        <v>2.4166666666666665</v>
      </c>
      <c r="E1187" s="63">
        <v>14.5</v>
      </c>
      <c r="F1187" s="64">
        <v>5.99</v>
      </c>
      <c r="G1187" s="63">
        <v>12.08</v>
      </c>
      <c r="H1187" s="65">
        <v>12</v>
      </c>
      <c r="I1187" s="64">
        <v>0.01</v>
      </c>
      <c r="J1187" s="63">
        <v>174</v>
      </c>
      <c r="K1187" s="64">
        <v>0</v>
      </c>
      <c r="L1187" s="63">
        <v>144.99</v>
      </c>
      <c r="M1187" s="64">
        <v>0</v>
      </c>
      <c r="N1187" s="66">
        <v>3</v>
      </c>
      <c r="O1187" s="66">
        <v>4</v>
      </c>
      <c r="P1187" s="67" t="str">
        <f t="shared" si="18"/>
        <v>34</v>
      </c>
      <c r="Q1187" s="67"/>
      <c r="R1187" s="66" t="s">
        <v>3265</v>
      </c>
    </row>
    <row r="1188" spans="1:18" x14ac:dyDescent="0.25">
      <c r="A1188" s="2" t="s">
        <v>4030</v>
      </c>
      <c r="B1188" s="2" t="s">
        <v>6292</v>
      </c>
      <c r="C1188" s="2" t="s">
        <v>271</v>
      </c>
      <c r="D1188" s="63">
        <v>2.7899999999999996</v>
      </c>
      <c r="E1188" s="63">
        <v>14.8416</v>
      </c>
      <c r="F1188" s="64">
        <v>5.31</v>
      </c>
      <c r="G1188" s="63">
        <v>12.05</v>
      </c>
      <c r="H1188" s="65">
        <v>12</v>
      </c>
      <c r="I1188" s="64">
        <v>0.01</v>
      </c>
      <c r="J1188" s="63">
        <v>178.1</v>
      </c>
      <c r="K1188" s="64">
        <v>0</v>
      </c>
      <c r="L1188" s="63">
        <v>144.62</v>
      </c>
      <c r="M1188" s="64">
        <v>0</v>
      </c>
      <c r="N1188" s="66">
        <v>3</v>
      </c>
      <c r="O1188" s="66">
        <v>4</v>
      </c>
      <c r="P1188" s="67" t="str">
        <f t="shared" si="18"/>
        <v>34</v>
      </c>
      <c r="Q1188" s="71"/>
      <c r="R1188" s="66" t="s">
        <v>7</v>
      </c>
    </row>
    <row r="1189" spans="1:18" x14ac:dyDescent="0.25">
      <c r="A1189" s="2" t="s">
        <v>4030</v>
      </c>
      <c r="B1189" s="2" t="s">
        <v>6293</v>
      </c>
      <c r="C1189" s="2" t="s">
        <v>6294</v>
      </c>
      <c r="D1189" s="63">
        <v>4.9500000000000011</v>
      </c>
      <c r="E1189" s="63">
        <v>15.2142</v>
      </c>
      <c r="F1189" s="64">
        <v>3.07</v>
      </c>
      <c r="G1189" s="63">
        <v>10.26</v>
      </c>
      <c r="H1189" s="65">
        <v>14</v>
      </c>
      <c r="I1189" s="64">
        <v>0.01</v>
      </c>
      <c r="J1189" s="63">
        <v>213</v>
      </c>
      <c r="K1189" s="64">
        <v>0</v>
      </c>
      <c r="L1189" s="63">
        <v>143.69999999999999</v>
      </c>
      <c r="M1189" s="64">
        <v>0</v>
      </c>
      <c r="N1189" s="66">
        <v>3</v>
      </c>
      <c r="O1189" s="66">
        <v>4</v>
      </c>
      <c r="P1189" s="67" t="str">
        <f t="shared" si="18"/>
        <v>34</v>
      </c>
      <c r="Q1189" s="71"/>
      <c r="R1189" s="66" t="s">
        <v>7</v>
      </c>
    </row>
    <row r="1190" spans="1:18" x14ac:dyDescent="0.25">
      <c r="A1190" s="2" t="s">
        <v>4030</v>
      </c>
      <c r="B1190" s="2" t="s">
        <v>7535</v>
      </c>
      <c r="C1190" s="2" t="s">
        <v>7536</v>
      </c>
      <c r="D1190" s="63">
        <v>2.083333333333333</v>
      </c>
      <c r="E1190" s="63">
        <v>12.5</v>
      </c>
      <c r="F1190" s="64">
        <v>6</v>
      </c>
      <c r="G1190" s="63">
        <v>10.41</v>
      </c>
      <c r="H1190" s="65">
        <v>13</v>
      </c>
      <c r="I1190" s="64">
        <v>0.01</v>
      </c>
      <c r="J1190" s="63">
        <v>162.5</v>
      </c>
      <c r="K1190" s="64">
        <v>0</v>
      </c>
      <c r="L1190" s="63">
        <v>135.41</v>
      </c>
      <c r="M1190" s="64">
        <v>0</v>
      </c>
      <c r="N1190" s="66">
        <v>3</v>
      </c>
      <c r="O1190" s="66">
        <v>4</v>
      </c>
      <c r="P1190" s="67" t="str">
        <f t="shared" si="18"/>
        <v>34</v>
      </c>
      <c r="Q1190" s="67"/>
      <c r="R1190" s="66" t="s">
        <v>3265</v>
      </c>
    </row>
    <row r="1191" spans="1:18" x14ac:dyDescent="0.25">
      <c r="A1191" s="2" t="s">
        <v>4030</v>
      </c>
      <c r="B1191" s="2" t="s">
        <v>7546</v>
      </c>
      <c r="C1191" s="2" t="s">
        <v>7547</v>
      </c>
      <c r="D1191" s="63">
        <v>2.0729166666666665</v>
      </c>
      <c r="E1191" s="63">
        <v>12.4375</v>
      </c>
      <c r="F1191" s="64">
        <v>5.99</v>
      </c>
      <c r="G1191" s="63">
        <v>10.36</v>
      </c>
      <c r="H1191" s="65">
        <v>13</v>
      </c>
      <c r="I1191" s="64">
        <v>0.01</v>
      </c>
      <c r="J1191" s="63">
        <v>161.25</v>
      </c>
      <c r="K1191" s="64">
        <v>0</v>
      </c>
      <c r="L1191" s="63">
        <v>134.30000000000001</v>
      </c>
      <c r="M1191" s="64">
        <v>0</v>
      </c>
      <c r="N1191" s="66">
        <v>3</v>
      </c>
      <c r="O1191" s="66">
        <v>4</v>
      </c>
      <c r="P1191" s="67" t="str">
        <f t="shared" si="18"/>
        <v>34</v>
      </c>
      <c r="Q1191" s="67"/>
      <c r="R1191" s="66" t="s">
        <v>3265</v>
      </c>
    </row>
    <row r="1192" spans="1:18" x14ac:dyDescent="0.25">
      <c r="A1192" s="2" t="s">
        <v>4030</v>
      </c>
      <c r="B1192" s="2" t="s">
        <v>6317</v>
      </c>
      <c r="C1192" s="2" t="s">
        <v>6318</v>
      </c>
      <c r="D1192" s="63">
        <v>3.600000000000001</v>
      </c>
      <c r="E1192" s="63">
        <v>15.2727</v>
      </c>
      <c r="F1192" s="64">
        <v>4.24</v>
      </c>
      <c r="G1192" s="63">
        <v>11.67</v>
      </c>
      <c r="H1192" s="65">
        <v>13</v>
      </c>
      <c r="I1192" s="64">
        <v>0.01</v>
      </c>
      <c r="J1192" s="63">
        <v>181</v>
      </c>
      <c r="K1192" s="64">
        <v>0</v>
      </c>
      <c r="L1192" s="63">
        <v>134.19999999999999</v>
      </c>
      <c r="M1192" s="64">
        <v>0</v>
      </c>
      <c r="N1192" s="66">
        <v>3</v>
      </c>
      <c r="O1192" s="66">
        <v>4</v>
      </c>
      <c r="P1192" s="67" t="str">
        <f t="shared" si="18"/>
        <v>34</v>
      </c>
      <c r="Q1192" s="71"/>
      <c r="R1192" s="66" t="s">
        <v>7</v>
      </c>
    </row>
    <row r="1193" spans="1:18" x14ac:dyDescent="0.25">
      <c r="A1193" s="2" t="s">
        <v>4030</v>
      </c>
      <c r="B1193" s="2" t="s">
        <v>6321</v>
      </c>
      <c r="C1193" s="2" t="s">
        <v>6322</v>
      </c>
      <c r="D1193" s="63">
        <v>0.37</v>
      </c>
      <c r="E1193" s="63">
        <v>7</v>
      </c>
      <c r="F1193" s="64">
        <v>18.91</v>
      </c>
      <c r="G1193" s="63">
        <v>6.63</v>
      </c>
      <c r="H1193" s="65">
        <v>20</v>
      </c>
      <c r="I1193" s="64">
        <v>0.01</v>
      </c>
      <c r="J1193" s="63">
        <v>140</v>
      </c>
      <c r="K1193" s="64">
        <v>0</v>
      </c>
      <c r="L1193" s="63">
        <v>132.6</v>
      </c>
      <c r="M1193" s="64">
        <v>0</v>
      </c>
      <c r="N1193" s="66">
        <v>3</v>
      </c>
      <c r="O1193" s="66">
        <v>4</v>
      </c>
      <c r="P1193" s="67" t="str">
        <f t="shared" si="18"/>
        <v>34</v>
      </c>
      <c r="Q1193" s="71"/>
      <c r="R1193" s="66" t="s">
        <v>7</v>
      </c>
    </row>
    <row r="1194" spans="1:18" x14ac:dyDescent="0.25">
      <c r="A1194" s="2" t="s">
        <v>4030</v>
      </c>
      <c r="B1194" s="2" t="s">
        <v>6337</v>
      </c>
      <c r="C1194" s="2" t="s">
        <v>6338</v>
      </c>
      <c r="D1194" s="63">
        <v>2.66</v>
      </c>
      <c r="E1194" s="63">
        <v>17.627099999999999</v>
      </c>
      <c r="F1194" s="64">
        <v>6.62</v>
      </c>
      <c r="G1194" s="63">
        <v>14.96</v>
      </c>
      <c r="H1194" s="65">
        <v>13</v>
      </c>
      <c r="I1194" s="64">
        <v>0.01</v>
      </c>
      <c r="J1194" s="63">
        <v>160.34</v>
      </c>
      <c r="K1194" s="64">
        <v>0</v>
      </c>
      <c r="L1194" s="63">
        <v>125.76</v>
      </c>
      <c r="M1194" s="64">
        <v>0</v>
      </c>
      <c r="N1194" s="66">
        <v>3</v>
      </c>
      <c r="O1194" s="66">
        <v>4</v>
      </c>
      <c r="P1194" s="67" t="str">
        <f t="shared" si="18"/>
        <v>34</v>
      </c>
      <c r="Q1194" s="71"/>
      <c r="R1194" s="66" t="s">
        <v>7</v>
      </c>
    </row>
    <row r="1195" spans="1:18" x14ac:dyDescent="0.25">
      <c r="A1195" s="2" t="s">
        <v>4030</v>
      </c>
      <c r="B1195" s="2" t="s">
        <v>7572</v>
      </c>
      <c r="C1195" s="2" t="s">
        <v>7573</v>
      </c>
      <c r="D1195" s="63">
        <v>2.0916666666666668</v>
      </c>
      <c r="E1195" s="63">
        <v>12.55</v>
      </c>
      <c r="F1195" s="64">
        <v>5.99</v>
      </c>
      <c r="G1195" s="63">
        <v>10.45</v>
      </c>
      <c r="H1195" s="65">
        <v>12</v>
      </c>
      <c r="I1195" s="64">
        <v>0.01</v>
      </c>
      <c r="J1195" s="63">
        <v>150.15</v>
      </c>
      <c r="K1195" s="64">
        <v>0</v>
      </c>
      <c r="L1195" s="63">
        <v>125.04</v>
      </c>
      <c r="M1195" s="64">
        <v>0</v>
      </c>
      <c r="N1195" s="66">
        <v>3</v>
      </c>
      <c r="O1195" s="66">
        <v>4</v>
      </c>
      <c r="P1195" s="67" t="str">
        <f t="shared" si="18"/>
        <v>34</v>
      </c>
      <c r="Q1195" s="67"/>
      <c r="R1195" s="66" t="s">
        <v>3265</v>
      </c>
    </row>
    <row r="1196" spans="1:18" x14ac:dyDescent="0.25">
      <c r="A1196" s="2" t="s">
        <v>4030</v>
      </c>
      <c r="B1196" s="2" t="s">
        <v>6345</v>
      </c>
      <c r="C1196" s="2" t="s">
        <v>6346</v>
      </c>
      <c r="D1196" s="63">
        <v>2.1800000000000002</v>
      </c>
      <c r="E1196" s="63">
        <v>13.554500000000001</v>
      </c>
      <c r="F1196" s="64">
        <v>6.21</v>
      </c>
      <c r="G1196" s="63">
        <v>11.37</v>
      </c>
      <c r="H1196" s="65">
        <v>12</v>
      </c>
      <c r="I1196" s="64">
        <v>0.01</v>
      </c>
      <c r="J1196" s="63">
        <v>149.1</v>
      </c>
      <c r="K1196" s="64">
        <v>0</v>
      </c>
      <c r="L1196" s="63">
        <v>122.94</v>
      </c>
      <c r="M1196" s="64">
        <v>0</v>
      </c>
      <c r="N1196" s="66">
        <v>3</v>
      </c>
      <c r="O1196" s="66">
        <v>4</v>
      </c>
      <c r="P1196" s="67" t="str">
        <f t="shared" si="18"/>
        <v>34</v>
      </c>
      <c r="Q1196" s="71"/>
      <c r="R1196" s="66" t="s">
        <v>7</v>
      </c>
    </row>
    <row r="1197" spans="1:18" x14ac:dyDescent="0.25">
      <c r="A1197" s="2" t="s">
        <v>4030</v>
      </c>
      <c r="B1197" s="2" t="s">
        <v>6351</v>
      </c>
      <c r="C1197" s="2" t="s">
        <v>6352</v>
      </c>
      <c r="D1197" s="63">
        <v>2.34</v>
      </c>
      <c r="E1197" s="63">
        <v>12.6</v>
      </c>
      <c r="F1197" s="64">
        <v>5.38</v>
      </c>
      <c r="G1197" s="63">
        <v>10.26</v>
      </c>
      <c r="H1197" s="65">
        <v>12</v>
      </c>
      <c r="I1197" s="64">
        <v>0.01</v>
      </c>
      <c r="J1197" s="63">
        <v>150</v>
      </c>
      <c r="K1197" s="64">
        <v>0</v>
      </c>
      <c r="L1197" s="63">
        <v>121.92</v>
      </c>
      <c r="M1197" s="64">
        <v>0</v>
      </c>
      <c r="N1197" s="66">
        <v>3</v>
      </c>
      <c r="O1197" s="66">
        <v>4</v>
      </c>
      <c r="P1197" s="67" t="str">
        <f t="shared" si="18"/>
        <v>34</v>
      </c>
      <c r="Q1197" s="71"/>
      <c r="R1197" s="66" t="s">
        <v>7</v>
      </c>
    </row>
    <row r="1198" spans="1:18" x14ac:dyDescent="0.25">
      <c r="A1198" s="2" t="s">
        <v>4030</v>
      </c>
      <c r="B1198" s="2" t="s">
        <v>7594</v>
      </c>
      <c r="C1198" s="2" t="s">
        <v>7595</v>
      </c>
      <c r="D1198" s="63">
        <v>2</v>
      </c>
      <c r="E1198" s="63">
        <v>12</v>
      </c>
      <c r="F1198" s="64">
        <v>6</v>
      </c>
      <c r="G1198" s="63">
        <v>10</v>
      </c>
      <c r="H1198" s="65">
        <v>12</v>
      </c>
      <c r="I1198" s="64">
        <v>0.01</v>
      </c>
      <c r="J1198" s="63">
        <v>144</v>
      </c>
      <c r="K1198" s="64">
        <v>0</v>
      </c>
      <c r="L1198" s="63">
        <v>120</v>
      </c>
      <c r="M1198" s="64">
        <v>0</v>
      </c>
      <c r="N1198" s="66">
        <v>3</v>
      </c>
      <c r="O1198" s="66">
        <v>4</v>
      </c>
      <c r="P1198" s="67" t="str">
        <f t="shared" si="18"/>
        <v>34</v>
      </c>
      <c r="Q1198" s="67"/>
      <c r="R1198" s="66" t="s">
        <v>3265</v>
      </c>
    </row>
    <row r="1199" spans="1:18" x14ac:dyDescent="0.25">
      <c r="A1199" s="2" t="s">
        <v>4030</v>
      </c>
      <c r="B1199" s="2" t="s">
        <v>7608</v>
      </c>
      <c r="C1199" s="2" t="s">
        <v>7609</v>
      </c>
      <c r="D1199" s="63">
        <v>1.7416666666666665</v>
      </c>
      <c r="E1199" s="63">
        <v>10.45</v>
      </c>
      <c r="F1199" s="64">
        <v>5.99</v>
      </c>
      <c r="G1199" s="63">
        <v>8.6999999999999993</v>
      </c>
      <c r="H1199" s="65">
        <v>13</v>
      </c>
      <c r="I1199" s="64">
        <v>0.01</v>
      </c>
      <c r="J1199" s="63">
        <v>139.69999999999999</v>
      </c>
      <c r="K1199" s="64">
        <v>0</v>
      </c>
      <c r="L1199" s="63">
        <v>117.05</v>
      </c>
      <c r="M1199" s="64">
        <v>0</v>
      </c>
      <c r="N1199" s="66">
        <v>3</v>
      </c>
      <c r="O1199" s="66">
        <v>4</v>
      </c>
      <c r="P1199" s="67" t="str">
        <f t="shared" si="18"/>
        <v>34</v>
      </c>
      <c r="Q1199" s="67"/>
      <c r="R1199" s="66" t="s">
        <v>3265</v>
      </c>
    </row>
    <row r="1200" spans="1:18" x14ac:dyDescent="0.25">
      <c r="A1200" s="2" t="s">
        <v>4030</v>
      </c>
      <c r="B1200" s="2" t="s">
        <v>6386</v>
      </c>
      <c r="C1200" s="2" t="s">
        <v>6387</v>
      </c>
      <c r="D1200" s="63">
        <v>0.9900000000000001</v>
      </c>
      <c r="E1200" s="63">
        <v>9.6546000000000003</v>
      </c>
      <c r="F1200" s="64">
        <v>9.75</v>
      </c>
      <c r="G1200" s="63">
        <v>8.66</v>
      </c>
      <c r="H1200" s="65">
        <v>13</v>
      </c>
      <c r="I1200" s="64">
        <v>0.01</v>
      </c>
      <c r="J1200" s="63">
        <v>125.51</v>
      </c>
      <c r="K1200" s="64">
        <v>0</v>
      </c>
      <c r="L1200" s="63">
        <v>112.64</v>
      </c>
      <c r="M1200" s="64">
        <v>0</v>
      </c>
      <c r="N1200" s="66">
        <v>3</v>
      </c>
      <c r="O1200" s="66">
        <v>4</v>
      </c>
      <c r="P1200" s="67" t="str">
        <f t="shared" si="18"/>
        <v>34</v>
      </c>
      <c r="Q1200" s="71"/>
      <c r="R1200" s="66" t="s">
        <v>7</v>
      </c>
    </row>
    <row r="1201" spans="1:18" x14ac:dyDescent="0.25">
      <c r="A1201" s="2" t="s">
        <v>4030</v>
      </c>
      <c r="B1201" s="2" t="s">
        <v>7657</v>
      </c>
      <c r="C1201" s="2" t="s">
        <v>7658</v>
      </c>
      <c r="D1201" s="63">
        <v>1.5291666666666668</v>
      </c>
      <c r="E1201" s="63">
        <v>9.1750000000000007</v>
      </c>
      <c r="F1201" s="64">
        <v>5.99</v>
      </c>
      <c r="G1201" s="63">
        <v>7.64</v>
      </c>
      <c r="H1201" s="65">
        <v>14</v>
      </c>
      <c r="I1201" s="64">
        <v>0.01</v>
      </c>
      <c r="J1201" s="63">
        <v>130.1</v>
      </c>
      <c r="K1201" s="64">
        <v>0</v>
      </c>
      <c r="L1201" s="63">
        <v>108.69</v>
      </c>
      <c r="M1201" s="64">
        <v>0</v>
      </c>
      <c r="N1201" s="66">
        <v>3</v>
      </c>
      <c r="O1201" s="66">
        <v>4</v>
      </c>
      <c r="P1201" s="67" t="str">
        <f t="shared" si="18"/>
        <v>34</v>
      </c>
      <c r="Q1201" s="67"/>
      <c r="R1201" s="66" t="s">
        <v>3265</v>
      </c>
    </row>
    <row r="1202" spans="1:18" x14ac:dyDescent="0.25">
      <c r="A1202" s="2" t="s">
        <v>4030</v>
      </c>
      <c r="B1202" s="2" t="s">
        <v>7667</v>
      </c>
      <c r="C1202" s="2" t="s">
        <v>7668</v>
      </c>
      <c r="D1202" s="63">
        <v>1.4444444444444442</v>
      </c>
      <c r="E1202" s="63">
        <v>8.6666000000000007</v>
      </c>
      <c r="F1202" s="64">
        <v>5.99</v>
      </c>
      <c r="G1202" s="63">
        <v>7.22</v>
      </c>
      <c r="H1202" s="65">
        <v>16</v>
      </c>
      <c r="I1202" s="64">
        <v>0.01</v>
      </c>
      <c r="J1202" s="63">
        <v>130</v>
      </c>
      <c r="K1202" s="64">
        <v>0</v>
      </c>
      <c r="L1202" s="63">
        <v>106.88</v>
      </c>
      <c r="M1202" s="64">
        <v>0</v>
      </c>
      <c r="N1202" s="66">
        <v>3</v>
      </c>
      <c r="O1202" s="66">
        <v>4</v>
      </c>
      <c r="P1202" s="67" t="str">
        <f t="shared" si="18"/>
        <v>34</v>
      </c>
      <c r="Q1202" s="67"/>
      <c r="R1202" s="66" t="s">
        <v>3265</v>
      </c>
    </row>
    <row r="1203" spans="1:18" x14ac:dyDescent="0.25">
      <c r="A1203" s="2" t="s">
        <v>4030</v>
      </c>
      <c r="B1203" s="2" t="s">
        <v>7669</v>
      </c>
      <c r="C1203" s="2" t="s">
        <v>7670</v>
      </c>
      <c r="D1203" s="63">
        <v>1.6666666666666667</v>
      </c>
      <c r="E1203" s="63">
        <v>10</v>
      </c>
      <c r="F1203" s="64">
        <v>5.99</v>
      </c>
      <c r="G1203" s="63">
        <v>8.33</v>
      </c>
      <c r="H1203" s="65">
        <v>14</v>
      </c>
      <c r="I1203" s="64">
        <v>0.01</v>
      </c>
      <c r="J1203" s="63">
        <v>130</v>
      </c>
      <c r="K1203" s="64">
        <v>0</v>
      </c>
      <c r="L1203" s="63">
        <v>106.66</v>
      </c>
      <c r="M1203" s="64">
        <v>0</v>
      </c>
      <c r="N1203" s="66">
        <v>3</v>
      </c>
      <c r="O1203" s="66">
        <v>4</v>
      </c>
      <c r="P1203" s="67" t="str">
        <f t="shared" si="18"/>
        <v>34</v>
      </c>
      <c r="Q1203" s="67"/>
      <c r="R1203" s="66" t="s">
        <v>3265</v>
      </c>
    </row>
    <row r="1204" spans="1:18" x14ac:dyDescent="0.25">
      <c r="A1204" s="2" t="s">
        <v>4030</v>
      </c>
      <c r="B1204" s="2" t="s">
        <v>7673</v>
      </c>
      <c r="C1204" s="2" t="s">
        <v>7674</v>
      </c>
      <c r="D1204" s="63">
        <v>1.323076923076923</v>
      </c>
      <c r="E1204" s="63">
        <v>7.9383999999999997</v>
      </c>
      <c r="F1204" s="64">
        <v>5.99</v>
      </c>
      <c r="G1204" s="63">
        <v>6.61</v>
      </c>
      <c r="H1204" s="65">
        <v>16</v>
      </c>
      <c r="I1204" s="64">
        <v>0.01</v>
      </c>
      <c r="J1204" s="63">
        <v>127.2</v>
      </c>
      <c r="K1204" s="64">
        <v>0</v>
      </c>
      <c r="L1204" s="63">
        <v>106.03</v>
      </c>
      <c r="M1204" s="64">
        <v>0</v>
      </c>
      <c r="N1204" s="66">
        <v>3</v>
      </c>
      <c r="O1204" s="66">
        <v>4</v>
      </c>
      <c r="P1204" s="67" t="str">
        <f t="shared" si="18"/>
        <v>34</v>
      </c>
      <c r="Q1204" s="67"/>
      <c r="R1204" s="66" t="s">
        <v>3265</v>
      </c>
    </row>
    <row r="1205" spans="1:18" x14ac:dyDescent="0.25">
      <c r="A1205" s="2" t="s">
        <v>4030</v>
      </c>
      <c r="B1205" s="2" t="s">
        <v>7680</v>
      </c>
      <c r="C1205" s="2" t="s">
        <v>7681</v>
      </c>
      <c r="D1205" s="63">
        <v>1.4722222222222221</v>
      </c>
      <c r="E1205" s="63">
        <v>8.8332999999999995</v>
      </c>
      <c r="F1205" s="64">
        <v>5.99</v>
      </c>
      <c r="G1205" s="63">
        <v>7.36</v>
      </c>
      <c r="H1205" s="65">
        <v>15</v>
      </c>
      <c r="I1205" s="64">
        <v>0.01</v>
      </c>
      <c r="J1205" s="63">
        <v>126.5</v>
      </c>
      <c r="K1205" s="64">
        <v>0</v>
      </c>
      <c r="L1205" s="63">
        <v>104.41</v>
      </c>
      <c r="M1205" s="64">
        <v>0</v>
      </c>
      <c r="N1205" s="66">
        <v>3</v>
      </c>
      <c r="O1205" s="66">
        <v>4</v>
      </c>
      <c r="P1205" s="67" t="str">
        <f t="shared" si="18"/>
        <v>34</v>
      </c>
      <c r="Q1205" s="67"/>
      <c r="R1205" s="66" t="s">
        <v>3265</v>
      </c>
    </row>
    <row r="1206" spans="1:18" x14ac:dyDescent="0.25">
      <c r="A1206" s="2" t="s">
        <v>4030</v>
      </c>
      <c r="B1206" s="2" t="s">
        <v>7710</v>
      </c>
      <c r="C1206" s="2" t="s">
        <v>7711</v>
      </c>
      <c r="D1206" s="63">
        <v>2.645833333333333</v>
      </c>
      <c r="E1206" s="63">
        <v>15.875</v>
      </c>
      <c r="F1206" s="64">
        <v>6</v>
      </c>
      <c r="G1206" s="63">
        <v>13.22</v>
      </c>
      <c r="H1206" s="65">
        <v>12</v>
      </c>
      <c r="I1206" s="64">
        <v>0.01</v>
      </c>
      <c r="J1206" s="63">
        <v>131</v>
      </c>
      <c r="K1206" s="64">
        <v>0</v>
      </c>
      <c r="L1206" s="63">
        <v>99.25</v>
      </c>
      <c r="M1206" s="64">
        <v>0</v>
      </c>
      <c r="N1206" s="66">
        <v>3</v>
      </c>
      <c r="O1206" s="66">
        <v>4</v>
      </c>
      <c r="P1206" s="67" t="str">
        <f t="shared" si="18"/>
        <v>34</v>
      </c>
      <c r="Q1206" s="67"/>
      <c r="R1206" s="66" t="s">
        <v>3265</v>
      </c>
    </row>
    <row r="1207" spans="1:18" x14ac:dyDescent="0.25">
      <c r="A1207" s="2" t="s">
        <v>4030</v>
      </c>
      <c r="B1207" s="2" t="s">
        <v>6451</v>
      </c>
      <c r="C1207" s="2" t="s">
        <v>6452</v>
      </c>
      <c r="D1207" s="63">
        <v>0.90000000000000024</v>
      </c>
      <c r="E1207" s="63">
        <v>7.3635999999999999</v>
      </c>
      <c r="F1207" s="64">
        <v>8.18</v>
      </c>
      <c r="G1207" s="63">
        <v>6.46</v>
      </c>
      <c r="H1207" s="65">
        <v>15</v>
      </c>
      <c r="I1207" s="64">
        <v>0.01</v>
      </c>
      <c r="J1207" s="63">
        <v>109.5</v>
      </c>
      <c r="K1207" s="64">
        <v>0</v>
      </c>
      <c r="L1207" s="63">
        <v>96</v>
      </c>
      <c r="M1207" s="64">
        <v>0</v>
      </c>
      <c r="N1207" s="66">
        <v>3</v>
      </c>
      <c r="O1207" s="66">
        <v>4</v>
      </c>
      <c r="P1207" s="67" t="str">
        <f t="shared" si="18"/>
        <v>34</v>
      </c>
      <c r="Q1207" s="71"/>
      <c r="R1207" s="66" t="s">
        <v>7</v>
      </c>
    </row>
    <row r="1208" spans="1:18" x14ac:dyDescent="0.25">
      <c r="A1208" s="2" t="s">
        <v>4030</v>
      </c>
      <c r="B1208" s="2" t="s">
        <v>7773</v>
      </c>
      <c r="C1208" s="2" t="s">
        <v>7774</v>
      </c>
      <c r="D1208" s="63">
        <v>0.25</v>
      </c>
      <c r="E1208" s="63">
        <v>1.5</v>
      </c>
      <c r="F1208" s="64">
        <v>6</v>
      </c>
      <c r="G1208" s="63">
        <v>1.25</v>
      </c>
      <c r="H1208" s="65">
        <v>71</v>
      </c>
      <c r="I1208" s="64">
        <v>0.06</v>
      </c>
      <c r="J1208" s="63">
        <v>106.5</v>
      </c>
      <c r="K1208" s="64">
        <v>0</v>
      </c>
      <c r="L1208" s="63">
        <v>88.75</v>
      </c>
      <c r="M1208" s="64">
        <v>0</v>
      </c>
      <c r="N1208" s="66">
        <v>3</v>
      </c>
      <c r="O1208" s="66">
        <v>4</v>
      </c>
      <c r="P1208" s="67" t="str">
        <f t="shared" si="18"/>
        <v>34</v>
      </c>
      <c r="Q1208" s="67"/>
      <c r="R1208" s="66" t="s">
        <v>3265</v>
      </c>
    </row>
    <row r="1209" spans="1:18" x14ac:dyDescent="0.25">
      <c r="A1209" s="2" t="s">
        <v>4030</v>
      </c>
      <c r="B1209" s="2" t="s">
        <v>7775</v>
      </c>
      <c r="C1209" s="2" t="s">
        <v>7776</v>
      </c>
      <c r="D1209" s="63">
        <v>1.4733333333333334</v>
      </c>
      <c r="E1209" s="63">
        <v>8.84</v>
      </c>
      <c r="F1209" s="64">
        <v>6</v>
      </c>
      <c r="G1209" s="63">
        <v>7.36</v>
      </c>
      <c r="H1209" s="65">
        <v>12</v>
      </c>
      <c r="I1209" s="64">
        <v>0.01</v>
      </c>
      <c r="J1209" s="63">
        <v>106.4</v>
      </c>
      <c r="K1209" s="64">
        <v>0</v>
      </c>
      <c r="L1209" s="63">
        <v>88.72</v>
      </c>
      <c r="M1209" s="64">
        <v>0</v>
      </c>
      <c r="N1209" s="66">
        <v>3</v>
      </c>
      <c r="O1209" s="66">
        <v>4</v>
      </c>
      <c r="P1209" s="67" t="str">
        <f t="shared" si="18"/>
        <v>34</v>
      </c>
      <c r="Q1209" s="67"/>
      <c r="R1209" s="66" t="s">
        <v>3265</v>
      </c>
    </row>
    <row r="1210" spans="1:18" x14ac:dyDescent="0.25">
      <c r="A1210" s="2" t="s">
        <v>4030</v>
      </c>
      <c r="B1210" s="2" t="s">
        <v>6481</v>
      </c>
      <c r="C1210" s="2" t="s">
        <v>3092</v>
      </c>
      <c r="D1210" s="63">
        <v>1.3900000000000003</v>
      </c>
      <c r="E1210" s="63">
        <v>8.5545000000000009</v>
      </c>
      <c r="F1210" s="64">
        <v>6.15</v>
      </c>
      <c r="G1210" s="63">
        <v>7.16</v>
      </c>
      <c r="H1210" s="65">
        <v>12</v>
      </c>
      <c r="I1210" s="64">
        <v>0.01</v>
      </c>
      <c r="J1210" s="63">
        <v>103.1</v>
      </c>
      <c r="K1210" s="64">
        <v>0</v>
      </c>
      <c r="L1210" s="63">
        <v>86.42</v>
      </c>
      <c r="M1210" s="64">
        <v>0</v>
      </c>
      <c r="N1210" s="66">
        <v>3</v>
      </c>
      <c r="O1210" s="66">
        <v>4</v>
      </c>
      <c r="P1210" s="67" t="str">
        <f t="shared" si="18"/>
        <v>34</v>
      </c>
      <c r="Q1210" s="71"/>
      <c r="R1210" s="66" t="s">
        <v>7</v>
      </c>
    </row>
    <row r="1211" spans="1:18" x14ac:dyDescent="0.25">
      <c r="A1211" s="2" t="s">
        <v>4030</v>
      </c>
      <c r="B1211" s="2" t="s">
        <v>6492</v>
      </c>
      <c r="C1211" s="2" t="s">
        <v>6493</v>
      </c>
      <c r="D1211" s="63">
        <v>1.67</v>
      </c>
      <c r="E1211" s="63">
        <v>7.4165999999999999</v>
      </c>
      <c r="F1211" s="64">
        <v>4.4400000000000004</v>
      </c>
      <c r="G1211" s="63">
        <v>5.74</v>
      </c>
      <c r="H1211" s="65">
        <v>12</v>
      </c>
      <c r="I1211" s="64">
        <v>0.01</v>
      </c>
      <c r="J1211" s="63">
        <v>102.5</v>
      </c>
      <c r="K1211" s="64">
        <v>0</v>
      </c>
      <c r="L1211" s="63">
        <v>82.46</v>
      </c>
      <c r="M1211" s="64">
        <v>0</v>
      </c>
      <c r="N1211" s="66">
        <v>3</v>
      </c>
      <c r="O1211" s="66">
        <v>4</v>
      </c>
      <c r="P1211" s="67" t="str">
        <f t="shared" si="18"/>
        <v>34</v>
      </c>
      <c r="Q1211" s="71"/>
      <c r="R1211" s="66" t="s">
        <v>7</v>
      </c>
    </row>
    <row r="1212" spans="1:18" x14ac:dyDescent="0.25">
      <c r="A1212" s="2" t="s">
        <v>4030</v>
      </c>
      <c r="B1212" s="2" t="s">
        <v>7843</v>
      </c>
      <c r="C1212" s="2" t="s">
        <v>7844</v>
      </c>
      <c r="D1212" s="63">
        <v>1.2666666666666666</v>
      </c>
      <c r="E1212" s="63">
        <v>7.6</v>
      </c>
      <c r="F1212" s="64">
        <v>5.99</v>
      </c>
      <c r="G1212" s="63">
        <v>6.33</v>
      </c>
      <c r="H1212" s="65">
        <v>13</v>
      </c>
      <c r="I1212" s="64">
        <v>0.01</v>
      </c>
      <c r="J1212" s="63">
        <v>96</v>
      </c>
      <c r="K1212" s="64">
        <v>0</v>
      </c>
      <c r="L1212" s="63">
        <v>79.53</v>
      </c>
      <c r="M1212" s="64">
        <v>0</v>
      </c>
      <c r="N1212" s="66">
        <v>3</v>
      </c>
      <c r="O1212" s="66">
        <v>4</v>
      </c>
      <c r="P1212" s="67" t="str">
        <f t="shared" si="18"/>
        <v>34</v>
      </c>
      <c r="Q1212" s="67"/>
      <c r="R1212" s="66" t="s">
        <v>3265</v>
      </c>
    </row>
    <row r="1213" spans="1:18" x14ac:dyDescent="0.25">
      <c r="A1213" s="2" t="s">
        <v>4030</v>
      </c>
      <c r="B1213" s="2" t="s">
        <v>7873</v>
      </c>
      <c r="C1213" s="2" t="s">
        <v>7874</v>
      </c>
      <c r="D1213" s="63">
        <v>0.87500000000000011</v>
      </c>
      <c r="E1213" s="63">
        <v>5.25</v>
      </c>
      <c r="F1213" s="64">
        <v>6</v>
      </c>
      <c r="G1213" s="63">
        <v>4.37</v>
      </c>
      <c r="H1213" s="65">
        <v>17</v>
      </c>
      <c r="I1213" s="64">
        <v>0.01</v>
      </c>
      <c r="J1213" s="63">
        <v>90</v>
      </c>
      <c r="K1213" s="64">
        <v>0</v>
      </c>
      <c r="L1213" s="63">
        <v>75.12</v>
      </c>
      <c r="M1213" s="64">
        <v>0</v>
      </c>
      <c r="N1213" s="66">
        <v>3</v>
      </c>
      <c r="O1213" s="66">
        <v>4</v>
      </c>
      <c r="P1213" s="67" t="str">
        <f t="shared" si="18"/>
        <v>34</v>
      </c>
      <c r="Q1213" s="67"/>
      <c r="R1213" s="66" t="s">
        <v>3265</v>
      </c>
    </row>
    <row r="1214" spans="1:18" x14ac:dyDescent="0.25">
      <c r="A1214" s="2" t="s">
        <v>4030</v>
      </c>
      <c r="B1214" s="2" t="s">
        <v>7875</v>
      </c>
      <c r="C1214" s="2" t="s">
        <v>7876</v>
      </c>
      <c r="D1214" s="63">
        <v>0.83333333333333326</v>
      </c>
      <c r="E1214" s="63">
        <v>5</v>
      </c>
      <c r="F1214" s="64">
        <v>6</v>
      </c>
      <c r="G1214" s="63">
        <v>4.16</v>
      </c>
      <c r="H1214" s="65">
        <v>18</v>
      </c>
      <c r="I1214" s="64">
        <v>0.01</v>
      </c>
      <c r="J1214" s="63">
        <v>90</v>
      </c>
      <c r="K1214" s="64">
        <v>0</v>
      </c>
      <c r="L1214" s="63">
        <v>75</v>
      </c>
      <c r="M1214" s="64">
        <v>0</v>
      </c>
      <c r="N1214" s="66">
        <v>3</v>
      </c>
      <c r="O1214" s="66">
        <v>4</v>
      </c>
      <c r="P1214" s="67" t="str">
        <f t="shared" si="18"/>
        <v>34</v>
      </c>
      <c r="Q1214" s="67"/>
      <c r="R1214" s="66" t="s">
        <v>3265</v>
      </c>
    </row>
    <row r="1215" spans="1:18" x14ac:dyDescent="0.25">
      <c r="A1215" s="2" t="s">
        <v>4030</v>
      </c>
      <c r="B1215" s="2" t="s">
        <v>7887</v>
      </c>
      <c r="C1215" s="2" t="s">
        <v>7888</v>
      </c>
      <c r="D1215" s="63">
        <v>0.49999999999999983</v>
      </c>
      <c r="E1215" s="63">
        <v>3</v>
      </c>
      <c r="F1215" s="64">
        <v>6</v>
      </c>
      <c r="G1215" s="63">
        <v>2.5</v>
      </c>
      <c r="H1215" s="65">
        <v>33</v>
      </c>
      <c r="I1215" s="64">
        <v>0.02</v>
      </c>
      <c r="J1215" s="63">
        <v>91.5</v>
      </c>
      <c r="K1215" s="64">
        <v>0</v>
      </c>
      <c r="L1215" s="63">
        <v>75</v>
      </c>
      <c r="M1215" s="64">
        <v>0</v>
      </c>
      <c r="N1215" s="66">
        <v>3</v>
      </c>
      <c r="O1215" s="66">
        <v>4</v>
      </c>
      <c r="P1215" s="67" t="str">
        <f t="shared" si="18"/>
        <v>34</v>
      </c>
      <c r="Q1215" s="67"/>
      <c r="R1215" s="66" t="s">
        <v>3265</v>
      </c>
    </row>
    <row r="1216" spans="1:18" x14ac:dyDescent="0.25">
      <c r="A1216" s="2" t="s">
        <v>4030</v>
      </c>
      <c r="B1216" s="2" t="s">
        <v>7953</v>
      </c>
      <c r="C1216" s="2" t="s">
        <v>7954</v>
      </c>
      <c r="D1216" s="63">
        <v>1.1527777777777779</v>
      </c>
      <c r="E1216" s="63">
        <v>6.9165999999999999</v>
      </c>
      <c r="F1216" s="64">
        <v>5.99</v>
      </c>
      <c r="G1216" s="63">
        <v>5.76</v>
      </c>
      <c r="H1216" s="65">
        <v>13</v>
      </c>
      <c r="I1216" s="64">
        <v>0.01</v>
      </c>
      <c r="J1216" s="63">
        <v>83</v>
      </c>
      <c r="K1216" s="64">
        <v>0</v>
      </c>
      <c r="L1216" s="63">
        <v>68.010000000000005</v>
      </c>
      <c r="M1216" s="64">
        <v>0</v>
      </c>
      <c r="N1216" s="66">
        <v>3</v>
      </c>
      <c r="O1216" s="66">
        <v>4</v>
      </c>
      <c r="P1216" s="67" t="str">
        <f t="shared" si="18"/>
        <v>34</v>
      </c>
      <c r="Q1216" s="67"/>
      <c r="R1216" s="66" t="s">
        <v>3265</v>
      </c>
    </row>
    <row r="1217" spans="1:18" x14ac:dyDescent="0.25">
      <c r="A1217" s="2" t="s">
        <v>4030</v>
      </c>
      <c r="B1217" s="2" t="s">
        <v>7987</v>
      </c>
      <c r="C1217" s="2" t="s">
        <v>7988</v>
      </c>
      <c r="D1217" s="63">
        <v>0.68749999999999989</v>
      </c>
      <c r="E1217" s="63">
        <v>4.125</v>
      </c>
      <c r="F1217" s="64">
        <v>6</v>
      </c>
      <c r="G1217" s="63">
        <v>3.43</v>
      </c>
      <c r="H1217" s="65">
        <v>19</v>
      </c>
      <c r="I1217" s="64">
        <v>0.01</v>
      </c>
      <c r="J1217" s="63">
        <v>78</v>
      </c>
      <c r="K1217" s="64">
        <v>0</v>
      </c>
      <c r="L1217" s="63">
        <v>64.930000000000007</v>
      </c>
      <c r="M1217" s="64">
        <v>0</v>
      </c>
      <c r="N1217" s="66">
        <v>3</v>
      </c>
      <c r="O1217" s="66">
        <v>4</v>
      </c>
      <c r="P1217" s="67" t="str">
        <f t="shared" si="18"/>
        <v>34</v>
      </c>
      <c r="Q1217" s="67"/>
      <c r="R1217" s="66" t="s">
        <v>3265</v>
      </c>
    </row>
    <row r="1218" spans="1:18" x14ac:dyDescent="0.25">
      <c r="A1218" s="2" t="s">
        <v>4030</v>
      </c>
      <c r="B1218" s="2" t="s">
        <v>6598</v>
      </c>
      <c r="C1218" s="2" t="s">
        <v>6599</v>
      </c>
      <c r="D1218" s="63">
        <v>2.02</v>
      </c>
      <c r="E1218" s="63">
        <v>11.3866</v>
      </c>
      <c r="F1218" s="64">
        <v>5.63</v>
      </c>
      <c r="G1218" s="63">
        <v>9.36</v>
      </c>
      <c r="H1218" s="65">
        <v>17</v>
      </c>
      <c r="I1218" s="64">
        <v>0.01</v>
      </c>
      <c r="J1218" s="63">
        <v>92.19</v>
      </c>
      <c r="K1218" s="64">
        <v>0</v>
      </c>
      <c r="L1218" s="63">
        <v>57.85</v>
      </c>
      <c r="M1218" s="64">
        <v>0</v>
      </c>
      <c r="N1218" s="66">
        <v>3</v>
      </c>
      <c r="O1218" s="66">
        <v>4</v>
      </c>
      <c r="P1218" s="67" t="str">
        <f t="shared" si="18"/>
        <v>34</v>
      </c>
      <c r="Q1218" s="71"/>
      <c r="R1218" s="66" t="s">
        <v>7</v>
      </c>
    </row>
    <row r="1219" spans="1:18" x14ac:dyDescent="0.25">
      <c r="A1219" s="2" t="s">
        <v>4030</v>
      </c>
      <c r="B1219" s="2" t="s">
        <v>8186</v>
      </c>
      <c r="C1219" s="2" t="s">
        <v>8187</v>
      </c>
      <c r="D1219" s="63">
        <v>0.63333333333333319</v>
      </c>
      <c r="E1219" s="63">
        <v>3.8</v>
      </c>
      <c r="F1219" s="64">
        <v>6</v>
      </c>
      <c r="G1219" s="63">
        <v>3.16</v>
      </c>
      <c r="H1219" s="65">
        <v>16</v>
      </c>
      <c r="I1219" s="64">
        <v>0.01</v>
      </c>
      <c r="J1219" s="63">
        <v>59</v>
      </c>
      <c r="K1219" s="64">
        <v>0</v>
      </c>
      <c r="L1219" s="63">
        <v>48.86</v>
      </c>
      <c r="M1219" s="64">
        <v>0</v>
      </c>
      <c r="N1219" s="66">
        <v>3</v>
      </c>
      <c r="O1219" s="66">
        <v>4</v>
      </c>
      <c r="P1219" s="67" t="str">
        <f t="shared" si="18"/>
        <v>34</v>
      </c>
      <c r="Q1219" s="67"/>
      <c r="R1219" s="66" t="s">
        <v>3265</v>
      </c>
    </row>
    <row r="1220" spans="1:18" x14ac:dyDescent="0.25">
      <c r="A1220" s="2" t="s">
        <v>4030</v>
      </c>
      <c r="B1220" s="2" t="s">
        <v>8213</v>
      </c>
      <c r="C1220" s="2" t="s">
        <v>8214</v>
      </c>
      <c r="D1220" s="63">
        <v>0.92592592592592604</v>
      </c>
      <c r="E1220" s="63">
        <v>5.5555000000000003</v>
      </c>
      <c r="F1220" s="64">
        <v>5.99</v>
      </c>
      <c r="G1220" s="63">
        <v>4.62</v>
      </c>
      <c r="H1220" s="65">
        <v>20</v>
      </c>
      <c r="I1220" s="64">
        <v>0.01</v>
      </c>
      <c r="J1220" s="63">
        <v>66</v>
      </c>
      <c r="K1220" s="64">
        <v>0</v>
      </c>
      <c r="L1220" s="63">
        <v>47.48</v>
      </c>
      <c r="M1220" s="64">
        <v>0</v>
      </c>
      <c r="N1220" s="66">
        <v>3</v>
      </c>
      <c r="O1220" s="66">
        <v>4</v>
      </c>
      <c r="P1220" s="67" t="str">
        <f t="shared" si="18"/>
        <v>34</v>
      </c>
      <c r="Q1220" s="67"/>
      <c r="R1220" s="66" t="s">
        <v>3265</v>
      </c>
    </row>
    <row r="1221" spans="1:18" x14ac:dyDescent="0.25">
      <c r="A1221" s="2" t="s">
        <v>4030</v>
      </c>
      <c r="B1221" s="2" t="s">
        <v>6668</v>
      </c>
      <c r="C1221" s="2" t="s">
        <v>6669</v>
      </c>
      <c r="D1221" s="63">
        <v>0.33999999999999991</v>
      </c>
      <c r="E1221" s="63">
        <v>2.7222</v>
      </c>
      <c r="F1221" s="64">
        <v>8</v>
      </c>
      <c r="G1221" s="63">
        <v>2.38</v>
      </c>
      <c r="H1221" s="65">
        <v>18</v>
      </c>
      <c r="I1221" s="64">
        <v>0.01</v>
      </c>
      <c r="J1221" s="63">
        <v>49</v>
      </c>
      <c r="K1221" s="64">
        <v>0</v>
      </c>
      <c r="L1221" s="63">
        <v>42.88</v>
      </c>
      <c r="M1221" s="64">
        <v>0</v>
      </c>
      <c r="N1221" s="66">
        <v>3</v>
      </c>
      <c r="O1221" s="66">
        <v>4</v>
      </c>
      <c r="P1221" s="67" t="str">
        <f t="shared" si="18"/>
        <v>34</v>
      </c>
      <c r="Q1221" s="71"/>
      <c r="R1221" s="66" t="s">
        <v>7</v>
      </c>
    </row>
    <row r="1222" spans="1:18" x14ac:dyDescent="0.25">
      <c r="A1222" s="2" t="s">
        <v>4030</v>
      </c>
      <c r="B1222" s="2" t="s">
        <v>8336</v>
      </c>
      <c r="C1222" s="2" t="s">
        <v>8337</v>
      </c>
      <c r="D1222" s="63">
        <v>0.72727272727272729</v>
      </c>
      <c r="E1222" s="63">
        <v>4.3635999999999999</v>
      </c>
      <c r="F1222" s="64">
        <v>5.99</v>
      </c>
      <c r="G1222" s="63">
        <v>3.63</v>
      </c>
      <c r="H1222" s="65">
        <v>13</v>
      </c>
      <c r="I1222" s="64">
        <v>0.01</v>
      </c>
      <c r="J1222" s="63">
        <v>48</v>
      </c>
      <c r="K1222" s="64">
        <v>0</v>
      </c>
      <c r="L1222" s="63">
        <v>38.54</v>
      </c>
      <c r="M1222" s="64">
        <v>0</v>
      </c>
      <c r="N1222" s="66">
        <v>3</v>
      </c>
      <c r="O1222" s="66">
        <v>4</v>
      </c>
      <c r="P1222" s="67" t="str">
        <f t="shared" si="18"/>
        <v>34</v>
      </c>
      <c r="Q1222" s="67"/>
      <c r="R1222" s="66" t="s">
        <v>3265</v>
      </c>
    </row>
    <row r="1223" spans="1:18" x14ac:dyDescent="0.25">
      <c r="A1223" s="2" t="s">
        <v>4030</v>
      </c>
      <c r="B1223" s="2" t="s">
        <v>8358</v>
      </c>
      <c r="C1223" s="2" t="s">
        <v>8359</v>
      </c>
      <c r="D1223" s="63">
        <v>0.5</v>
      </c>
      <c r="E1223" s="63">
        <v>3</v>
      </c>
      <c r="F1223" s="64">
        <v>6</v>
      </c>
      <c r="G1223" s="63">
        <v>2.5</v>
      </c>
      <c r="H1223" s="65">
        <v>15</v>
      </c>
      <c r="I1223" s="64">
        <v>0.01</v>
      </c>
      <c r="J1223" s="63">
        <v>45</v>
      </c>
      <c r="K1223" s="64">
        <v>0</v>
      </c>
      <c r="L1223" s="63">
        <v>37.5</v>
      </c>
      <c r="M1223" s="64">
        <v>0</v>
      </c>
      <c r="N1223" s="66">
        <v>3</v>
      </c>
      <c r="O1223" s="66">
        <v>4</v>
      </c>
      <c r="P1223" s="67" t="str">
        <f t="shared" ref="P1223:P1286" si="19">N1223&amp;O1223</f>
        <v>34</v>
      </c>
      <c r="Q1223" s="67"/>
      <c r="R1223" s="66" t="s">
        <v>3265</v>
      </c>
    </row>
    <row r="1224" spans="1:18" x14ac:dyDescent="0.25">
      <c r="A1224" s="2" t="s">
        <v>4030</v>
      </c>
      <c r="B1224" s="2" t="s">
        <v>6709</v>
      </c>
      <c r="C1224" s="2" t="s">
        <v>6710</v>
      </c>
      <c r="D1224" s="63">
        <v>0.33999999999999991</v>
      </c>
      <c r="E1224" s="63">
        <v>2.7692000000000001</v>
      </c>
      <c r="F1224" s="64">
        <v>8.14</v>
      </c>
      <c r="G1224" s="63">
        <v>2.42</v>
      </c>
      <c r="H1224" s="65">
        <v>14</v>
      </c>
      <c r="I1224" s="64">
        <v>0.01</v>
      </c>
      <c r="J1224" s="63">
        <v>39</v>
      </c>
      <c r="K1224" s="64">
        <v>0</v>
      </c>
      <c r="L1224" s="63">
        <v>34.24</v>
      </c>
      <c r="M1224" s="64">
        <v>0</v>
      </c>
      <c r="N1224" s="66">
        <v>3</v>
      </c>
      <c r="O1224" s="66">
        <v>4</v>
      </c>
      <c r="P1224" s="67" t="str">
        <f t="shared" si="19"/>
        <v>34</v>
      </c>
      <c r="Q1224" s="71"/>
      <c r="R1224" s="66" t="s">
        <v>7</v>
      </c>
    </row>
    <row r="1225" spans="1:18" x14ac:dyDescent="0.25">
      <c r="A1225" s="2" t="s">
        <v>4030</v>
      </c>
      <c r="B1225" s="2" t="s">
        <v>6758</v>
      </c>
      <c r="C1225" s="2" t="s">
        <v>6759</v>
      </c>
      <c r="D1225" s="63">
        <v>0.4</v>
      </c>
      <c r="E1225" s="63">
        <v>2.1537999999999999</v>
      </c>
      <c r="F1225" s="64">
        <v>5.38</v>
      </c>
      <c r="G1225" s="63">
        <v>1.75</v>
      </c>
      <c r="H1225" s="65">
        <v>14</v>
      </c>
      <c r="I1225" s="64">
        <v>0.01</v>
      </c>
      <c r="J1225" s="63">
        <v>33</v>
      </c>
      <c r="K1225" s="64">
        <v>0</v>
      </c>
      <c r="L1225" s="63">
        <v>27.4</v>
      </c>
      <c r="M1225" s="64">
        <v>0</v>
      </c>
      <c r="N1225" s="66">
        <v>3</v>
      </c>
      <c r="O1225" s="66">
        <v>4</v>
      </c>
      <c r="P1225" s="67" t="str">
        <f t="shared" si="19"/>
        <v>34</v>
      </c>
      <c r="Q1225" s="71"/>
      <c r="R1225" s="66" t="s">
        <v>7</v>
      </c>
    </row>
    <row r="1226" spans="1:18" x14ac:dyDescent="0.25">
      <c r="A1226" s="2" t="s">
        <v>4030</v>
      </c>
      <c r="B1226" s="2" t="s">
        <v>8605</v>
      </c>
      <c r="C1226" s="2" t="s">
        <v>8606</v>
      </c>
      <c r="D1226" s="63">
        <v>0.48484848484848481</v>
      </c>
      <c r="E1226" s="63">
        <v>2.9089999999999998</v>
      </c>
      <c r="F1226" s="64">
        <v>5.99</v>
      </c>
      <c r="G1226" s="63">
        <v>2.42</v>
      </c>
      <c r="H1226" s="65">
        <v>12</v>
      </c>
      <c r="I1226" s="64">
        <v>0.01</v>
      </c>
      <c r="J1226" s="63">
        <v>32</v>
      </c>
      <c r="K1226" s="64">
        <v>0</v>
      </c>
      <c r="L1226" s="63">
        <v>26.18</v>
      </c>
      <c r="M1226" s="64">
        <v>0</v>
      </c>
      <c r="N1226" s="66">
        <v>3</v>
      </c>
      <c r="O1226" s="66">
        <v>4</v>
      </c>
      <c r="P1226" s="67" t="str">
        <f t="shared" si="19"/>
        <v>34</v>
      </c>
      <c r="Q1226" s="67"/>
      <c r="R1226" s="66" t="s">
        <v>3265</v>
      </c>
    </row>
    <row r="1227" spans="1:18" x14ac:dyDescent="0.25">
      <c r="A1227" s="2" t="s">
        <v>4030</v>
      </c>
      <c r="B1227" s="2" t="s">
        <v>8949</v>
      </c>
      <c r="C1227" s="2" t="s">
        <v>8950</v>
      </c>
      <c r="D1227" s="63">
        <v>0.16666666666666666</v>
      </c>
      <c r="E1227" s="63">
        <v>1</v>
      </c>
      <c r="F1227" s="64">
        <v>5.99</v>
      </c>
      <c r="G1227" s="63">
        <v>0.83</v>
      </c>
      <c r="H1227" s="65">
        <v>17</v>
      </c>
      <c r="I1227" s="64">
        <v>0.01</v>
      </c>
      <c r="J1227" s="63">
        <v>17</v>
      </c>
      <c r="K1227" s="64">
        <v>0</v>
      </c>
      <c r="L1227" s="63">
        <v>14.16</v>
      </c>
      <c r="M1227" s="64">
        <v>0</v>
      </c>
      <c r="N1227" s="66">
        <v>3</v>
      </c>
      <c r="O1227" s="66">
        <v>4</v>
      </c>
      <c r="P1227" s="67" t="str">
        <f t="shared" si="19"/>
        <v>34</v>
      </c>
      <c r="Q1227" s="67"/>
      <c r="R1227" s="66" t="s">
        <v>3265</v>
      </c>
    </row>
    <row r="1228" spans="1:18" x14ac:dyDescent="0.25">
      <c r="A1228" s="2" t="s">
        <v>4030</v>
      </c>
      <c r="B1228" s="2" t="s">
        <v>9171</v>
      </c>
      <c r="C1228" s="2" t="s">
        <v>9172</v>
      </c>
      <c r="D1228" s="63">
        <v>2.5000000000000001E-2</v>
      </c>
      <c r="E1228" s="63">
        <v>0.15</v>
      </c>
      <c r="F1228" s="64">
        <v>6</v>
      </c>
      <c r="G1228" s="63">
        <v>0.12</v>
      </c>
      <c r="H1228" s="65">
        <v>13</v>
      </c>
      <c r="I1228" s="64">
        <v>0.01</v>
      </c>
      <c r="J1228" s="63">
        <v>1.95</v>
      </c>
      <c r="K1228" s="64">
        <v>0</v>
      </c>
      <c r="L1228" s="63">
        <v>1.62</v>
      </c>
      <c r="M1228" s="64">
        <v>0</v>
      </c>
      <c r="N1228" s="66">
        <v>3</v>
      </c>
      <c r="O1228" s="66">
        <v>4</v>
      </c>
      <c r="P1228" s="67" t="str">
        <f t="shared" si="19"/>
        <v>34</v>
      </c>
      <c r="Q1228" s="67">
        <v>85</v>
      </c>
      <c r="R1228" s="66" t="s">
        <v>3265</v>
      </c>
    </row>
    <row r="1229" spans="1:18" x14ac:dyDescent="0.25">
      <c r="A1229" s="2" t="s">
        <v>4030</v>
      </c>
      <c r="B1229" s="2" t="s">
        <v>5594</v>
      </c>
      <c r="C1229" s="2" t="s">
        <v>5595</v>
      </c>
      <c r="D1229" s="63">
        <v>9.4500000000000011</v>
      </c>
      <c r="E1229" s="63">
        <v>54.55</v>
      </c>
      <c r="F1229" s="64">
        <v>5.77</v>
      </c>
      <c r="G1229" s="63">
        <v>45.1</v>
      </c>
      <c r="H1229" s="65">
        <v>10</v>
      </c>
      <c r="I1229" s="64">
        <v>0</v>
      </c>
      <c r="J1229" s="63">
        <v>545.5</v>
      </c>
      <c r="K1229" s="64">
        <v>0.02</v>
      </c>
      <c r="L1229" s="63">
        <v>451</v>
      </c>
      <c r="M1229" s="64">
        <v>0.02</v>
      </c>
      <c r="N1229" s="66">
        <v>4</v>
      </c>
      <c r="O1229" s="66">
        <v>3</v>
      </c>
      <c r="P1229" s="67" t="str">
        <f t="shared" si="19"/>
        <v>43</v>
      </c>
      <c r="Q1229" s="68"/>
      <c r="R1229" s="66" t="s">
        <v>7</v>
      </c>
    </row>
    <row r="1230" spans="1:18" x14ac:dyDescent="0.25">
      <c r="A1230" s="2" t="s">
        <v>4030</v>
      </c>
      <c r="B1230" s="2" t="s">
        <v>7151</v>
      </c>
      <c r="C1230" s="2" t="s">
        <v>7152</v>
      </c>
      <c r="D1230" s="63">
        <v>8</v>
      </c>
      <c r="E1230" s="63">
        <v>48</v>
      </c>
      <c r="F1230" s="64">
        <v>6</v>
      </c>
      <c r="G1230" s="63">
        <v>40</v>
      </c>
      <c r="H1230" s="65">
        <v>10</v>
      </c>
      <c r="I1230" s="64">
        <v>0</v>
      </c>
      <c r="J1230" s="63">
        <v>480</v>
      </c>
      <c r="K1230" s="64">
        <v>0.01</v>
      </c>
      <c r="L1230" s="63">
        <v>400</v>
      </c>
      <c r="M1230" s="64">
        <v>0.01</v>
      </c>
      <c r="N1230" s="66">
        <v>4</v>
      </c>
      <c r="O1230" s="66">
        <v>3</v>
      </c>
      <c r="P1230" s="67" t="str">
        <f t="shared" si="19"/>
        <v>43</v>
      </c>
      <c r="Q1230" s="67"/>
      <c r="R1230" s="66" t="s">
        <v>3265</v>
      </c>
    </row>
    <row r="1231" spans="1:18" x14ac:dyDescent="0.25">
      <c r="A1231" s="2" t="s">
        <v>4030</v>
      </c>
      <c r="B1231" s="2" t="s">
        <v>5724</v>
      </c>
      <c r="C1231" s="2" t="s">
        <v>5725</v>
      </c>
      <c r="D1231" s="63">
        <v>6.4399999999999986</v>
      </c>
      <c r="E1231" s="63">
        <v>40.009</v>
      </c>
      <c r="F1231" s="64">
        <v>6.21</v>
      </c>
      <c r="G1231" s="63">
        <v>33.56</v>
      </c>
      <c r="H1231" s="65">
        <v>11</v>
      </c>
      <c r="I1231" s="64">
        <v>0</v>
      </c>
      <c r="J1231" s="63">
        <v>440.1</v>
      </c>
      <c r="K1231" s="64">
        <v>0.01</v>
      </c>
      <c r="L1231" s="63">
        <v>369.26</v>
      </c>
      <c r="M1231" s="64">
        <v>0.01</v>
      </c>
      <c r="N1231" s="66">
        <v>4</v>
      </c>
      <c r="O1231" s="66">
        <v>3</v>
      </c>
      <c r="P1231" s="67" t="str">
        <f t="shared" si="19"/>
        <v>43</v>
      </c>
      <c r="Q1231" s="68"/>
      <c r="R1231" s="66" t="s">
        <v>7</v>
      </c>
    </row>
    <row r="1232" spans="1:18" x14ac:dyDescent="0.25">
      <c r="A1232" s="2" t="s">
        <v>4030</v>
      </c>
      <c r="B1232" s="2" t="s">
        <v>5746</v>
      </c>
      <c r="C1232" s="2" t="s">
        <v>5747</v>
      </c>
      <c r="D1232" s="63">
        <v>7.4500000000000011</v>
      </c>
      <c r="E1232" s="63">
        <v>44.888800000000003</v>
      </c>
      <c r="F1232" s="64">
        <v>6.02</v>
      </c>
      <c r="G1232" s="63">
        <v>37.43</v>
      </c>
      <c r="H1232" s="65">
        <v>10</v>
      </c>
      <c r="I1232" s="64">
        <v>0</v>
      </c>
      <c r="J1232" s="63">
        <v>438</v>
      </c>
      <c r="K1232" s="64">
        <v>0.01</v>
      </c>
      <c r="L1232" s="63">
        <v>363.5</v>
      </c>
      <c r="M1232" s="64">
        <v>0.01</v>
      </c>
      <c r="N1232" s="66">
        <v>4</v>
      </c>
      <c r="O1232" s="66">
        <v>3</v>
      </c>
      <c r="P1232" s="67" t="str">
        <f t="shared" si="19"/>
        <v>43</v>
      </c>
      <c r="Q1232" s="68"/>
      <c r="R1232" s="66" t="s">
        <v>7</v>
      </c>
    </row>
    <row r="1233" spans="1:18" x14ac:dyDescent="0.25">
      <c r="A1233" s="2" t="s">
        <v>4030</v>
      </c>
      <c r="B1233" s="2" t="s">
        <v>5752</v>
      </c>
      <c r="C1233" s="2" t="s">
        <v>5753</v>
      </c>
      <c r="D1233" s="63">
        <v>4.0499999999999989</v>
      </c>
      <c r="E1233" s="63">
        <v>40</v>
      </c>
      <c r="F1233" s="64">
        <v>9.8699999999999992</v>
      </c>
      <c r="G1233" s="63">
        <v>35.950000000000003</v>
      </c>
      <c r="H1233" s="65">
        <v>10</v>
      </c>
      <c r="I1233" s="64">
        <v>0</v>
      </c>
      <c r="J1233" s="63">
        <v>400</v>
      </c>
      <c r="K1233" s="64">
        <v>0.01</v>
      </c>
      <c r="L1233" s="63">
        <v>359.5</v>
      </c>
      <c r="M1233" s="64">
        <v>0.01</v>
      </c>
      <c r="N1233" s="66">
        <v>4</v>
      </c>
      <c r="O1233" s="66">
        <v>3</v>
      </c>
      <c r="P1233" s="67" t="str">
        <f t="shared" si="19"/>
        <v>43</v>
      </c>
      <c r="Q1233" s="68"/>
      <c r="R1233" s="66" t="s">
        <v>7</v>
      </c>
    </row>
    <row r="1234" spans="1:18" x14ac:dyDescent="0.25">
      <c r="A1234" s="2" t="s">
        <v>4030</v>
      </c>
      <c r="B1234" s="2" t="s">
        <v>5758</v>
      </c>
      <c r="C1234" s="2" t="s">
        <v>5759</v>
      </c>
      <c r="D1234" s="63">
        <v>14.620000000000001</v>
      </c>
      <c r="E1234" s="63">
        <v>59</v>
      </c>
      <c r="F1234" s="64">
        <v>4.03</v>
      </c>
      <c r="G1234" s="63">
        <v>44.38</v>
      </c>
      <c r="H1234" s="65">
        <v>8</v>
      </c>
      <c r="I1234" s="64">
        <v>0</v>
      </c>
      <c r="J1234" s="63">
        <v>472</v>
      </c>
      <c r="K1234" s="64">
        <v>0.01</v>
      </c>
      <c r="L1234" s="63">
        <v>355.04</v>
      </c>
      <c r="M1234" s="64">
        <v>0.01</v>
      </c>
      <c r="N1234" s="66">
        <v>4</v>
      </c>
      <c r="O1234" s="66">
        <v>3</v>
      </c>
      <c r="P1234" s="67" t="str">
        <f t="shared" si="19"/>
        <v>43</v>
      </c>
      <c r="Q1234" s="68"/>
      <c r="R1234" s="66" t="s">
        <v>7</v>
      </c>
    </row>
    <row r="1235" spans="1:18" x14ac:dyDescent="0.25">
      <c r="A1235" s="2" t="s">
        <v>4030</v>
      </c>
      <c r="B1235" s="2" t="s">
        <v>7181</v>
      </c>
      <c r="C1235" s="2" t="s">
        <v>7182</v>
      </c>
      <c r="D1235" s="63">
        <v>6.8833333333333346</v>
      </c>
      <c r="E1235" s="63">
        <v>41.3</v>
      </c>
      <c r="F1235" s="64">
        <v>6</v>
      </c>
      <c r="G1235" s="63">
        <v>34.409999999999997</v>
      </c>
      <c r="H1235" s="65">
        <v>10</v>
      </c>
      <c r="I1235" s="64">
        <v>0</v>
      </c>
      <c r="J1235" s="63">
        <v>413</v>
      </c>
      <c r="K1235" s="64">
        <v>0.01</v>
      </c>
      <c r="L1235" s="63">
        <v>344.16</v>
      </c>
      <c r="M1235" s="64">
        <v>0.01</v>
      </c>
      <c r="N1235" s="66">
        <v>4</v>
      </c>
      <c r="O1235" s="66">
        <v>3</v>
      </c>
      <c r="P1235" s="67" t="str">
        <f t="shared" si="19"/>
        <v>43</v>
      </c>
      <c r="Q1235" s="67"/>
      <c r="R1235" s="66" t="s">
        <v>3265</v>
      </c>
    </row>
    <row r="1236" spans="1:18" x14ac:dyDescent="0.25">
      <c r="A1236" s="2" t="s">
        <v>4030</v>
      </c>
      <c r="B1236" s="2" t="s">
        <v>5796</v>
      </c>
      <c r="C1236" s="2" t="s">
        <v>5797</v>
      </c>
      <c r="D1236" s="63">
        <v>6.2999999999999989</v>
      </c>
      <c r="E1236" s="63">
        <v>40.22</v>
      </c>
      <c r="F1236" s="64">
        <v>6.38</v>
      </c>
      <c r="G1236" s="63">
        <v>33.92</v>
      </c>
      <c r="H1236" s="65">
        <v>10</v>
      </c>
      <c r="I1236" s="64">
        <v>0</v>
      </c>
      <c r="J1236" s="63">
        <v>402.2</v>
      </c>
      <c r="K1236" s="64">
        <v>0.01</v>
      </c>
      <c r="L1236" s="63">
        <v>339.2</v>
      </c>
      <c r="M1236" s="64">
        <v>0.01</v>
      </c>
      <c r="N1236" s="66">
        <v>4</v>
      </c>
      <c r="O1236" s="66">
        <v>3</v>
      </c>
      <c r="P1236" s="67" t="str">
        <f t="shared" si="19"/>
        <v>43</v>
      </c>
      <c r="Q1236" s="68"/>
      <c r="R1236" s="66" t="s">
        <v>7</v>
      </c>
    </row>
    <row r="1237" spans="1:18" x14ac:dyDescent="0.25">
      <c r="A1237" s="2" t="s">
        <v>4030</v>
      </c>
      <c r="B1237" s="2" t="s">
        <v>5798</v>
      </c>
      <c r="C1237" s="2" t="s">
        <v>5799</v>
      </c>
      <c r="D1237" s="63">
        <v>5.6700000000000008</v>
      </c>
      <c r="E1237" s="63">
        <v>35.653799999999997</v>
      </c>
      <c r="F1237" s="64">
        <v>6.28</v>
      </c>
      <c r="G1237" s="63">
        <v>29.98</v>
      </c>
      <c r="H1237" s="65">
        <v>11</v>
      </c>
      <c r="I1237" s="64">
        <v>0</v>
      </c>
      <c r="J1237" s="63">
        <v>401.5</v>
      </c>
      <c r="K1237" s="64">
        <v>0.01</v>
      </c>
      <c r="L1237" s="63">
        <v>339.13</v>
      </c>
      <c r="M1237" s="64">
        <v>0.01</v>
      </c>
      <c r="N1237" s="66">
        <v>4</v>
      </c>
      <c r="O1237" s="66">
        <v>3</v>
      </c>
      <c r="P1237" s="67" t="str">
        <f t="shared" si="19"/>
        <v>43</v>
      </c>
      <c r="Q1237" s="68"/>
      <c r="R1237" s="66" t="s">
        <v>7</v>
      </c>
    </row>
    <row r="1238" spans="1:18" x14ac:dyDescent="0.25">
      <c r="A1238" s="2" t="s">
        <v>4030</v>
      </c>
      <c r="B1238" s="2" t="s">
        <v>5810</v>
      </c>
      <c r="C1238" s="2" t="s">
        <v>5725</v>
      </c>
      <c r="D1238" s="63">
        <v>6.75</v>
      </c>
      <c r="E1238" s="63">
        <v>40.225000000000001</v>
      </c>
      <c r="F1238" s="64">
        <v>5.95</v>
      </c>
      <c r="G1238" s="63">
        <v>33.47</v>
      </c>
      <c r="H1238" s="65">
        <v>10</v>
      </c>
      <c r="I1238" s="64">
        <v>0</v>
      </c>
      <c r="J1238" s="63">
        <v>402.25</v>
      </c>
      <c r="K1238" s="64">
        <v>0.01</v>
      </c>
      <c r="L1238" s="63">
        <v>334.75</v>
      </c>
      <c r="M1238" s="64">
        <v>0.01</v>
      </c>
      <c r="N1238" s="66">
        <v>4</v>
      </c>
      <c r="O1238" s="66">
        <v>3</v>
      </c>
      <c r="P1238" s="67" t="str">
        <f t="shared" si="19"/>
        <v>43</v>
      </c>
      <c r="Q1238" s="68"/>
      <c r="R1238" s="66" t="s">
        <v>7</v>
      </c>
    </row>
    <row r="1239" spans="1:18" x14ac:dyDescent="0.25">
      <c r="A1239" s="2" t="s">
        <v>4030</v>
      </c>
      <c r="B1239" s="2" t="s">
        <v>7188</v>
      </c>
      <c r="C1239" s="2" t="s">
        <v>7189</v>
      </c>
      <c r="D1239" s="63">
        <v>8.1999999999999993</v>
      </c>
      <c r="E1239" s="63">
        <v>49.2</v>
      </c>
      <c r="F1239" s="64">
        <v>6</v>
      </c>
      <c r="G1239" s="63">
        <v>41</v>
      </c>
      <c r="H1239" s="65">
        <v>8</v>
      </c>
      <c r="I1239" s="64">
        <v>0</v>
      </c>
      <c r="J1239" s="63">
        <v>398</v>
      </c>
      <c r="K1239" s="64">
        <v>0.01</v>
      </c>
      <c r="L1239" s="63">
        <v>332.4</v>
      </c>
      <c r="M1239" s="64">
        <v>0.01</v>
      </c>
      <c r="N1239" s="66">
        <v>4</v>
      </c>
      <c r="O1239" s="66">
        <v>3</v>
      </c>
      <c r="P1239" s="67" t="str">
        <f t="shared" si="19"/>
        <v>43</v>
      </c>
      <c r="Q1239" s="67"/>
      <c r="R1239" s="66" t="s">
        <v>3265</v>
      </c>
    </row>
    <row r="1240" spans="1:18" x14ac:dyDescent="0.25">
      <c r="A1240" s="2" t="s">
        <v>4030</v>
      </c>
      <c r="B1240" s="2" t="s">
        <v>5818</v>
      </c>
      <c r="C1240" s="2" t="s">
        <v>5819</v>
      </c>
      <c r="D1240" s="63">
        <v>6.9800000000000022</v>
      </c>
      <c r="E1240" s="63">
        <v>39.664999999999999</v>
      </c>
      <c r="F1240" s="64">
        <v>5.68</v>
      </c>
      <c r="G1240" s="63">
        <v>32.68</v>
      </c>
      <c r="H1240" s="65">
        <v>10</v>
      </c>
      <c r="I1240" s="64">
        <v>0</v>
      </c>
      <c r="J1240" s="63">
        <v>396.65</v>
      </c>
      <c r="K1240" s="64">
        <v>0.01</v>
      </c>
      <c r="L1240" s="63">
        <v>326.85000000000002</v>
      </c>
      <c r="M1240" s="64">
        <v>0.01</v>
      </c>
      <c r="N1240" s="66">
        <v>4</v>
      </c>
      <c r="O1240" s="66">
        <v>3</v>
      </c>
      <c r="P1240" s="67" t="str">
        <f t="shared" si="19"/>
        <v>43</v>
      </c>
      <c r="Q1240" s="68"/>
      <c r="R1240" s="66" t="s">
        <v>7</v>
      </c>
    </row>
    <row r="1241" spans="1:18" x14ac:dyDescent="0.25">
      <c r="A1241" s="2" t="s">
        <v>4030</v>
      </c>
      <c r="B1241" s="2" t="s">
        <v>5837</v>
      </c>
      <c r="C1241" s="2" t="s">
        <v>5838</v>
      </c>
      <c r="D1241" s="63">
        <v>10.570000000000002</v>
      </c>
      <c r="E1241" s="63">
        <v>55.857100000000003</v>
      </c>
      <c r="F1241" s="64">
        <v>5.28</v>
      </c>
      <c r="G1241" s="63">
        <v>45.28</v>
      </c>
      <c r="H1241" s="65">
        <v>7</v>
      </c>
      <c r="I1241" s="64">
        <v>0</v>
      </c>
      <c r="J1241" s="63">
        <v>391</v>
      </c>
      <c r="K1241" s="64">
        <v>0.01</v>
      </c>
      <c r="L1241" s="63">
        <v>317.01</v>
      </c>
      <c r="M1241" s="64">
        <v>0.01</v>
      </c>
      <c r="N1241" s="66">
        <v>4</v>
      </c>
      <c r="O1241" s="66">
        <v>3</v>
      </c>
      <c r="P1241" s="67" t="str">
        <f t="shared" si="19"/>
        <v>43</v>
      </c>
      <c r="Q1241" s="68"/>
      <c r="R1241" s="66" t="s">
        <v>7</v>
      </c>
    </row>
    <row r="1242" spans="1:18" x14ac:dyDescent="0.25">
      <c r="A1242" s="2" t="s">
        <v>4030</v>
      </c>
      <c r="B1242" s="2" t="s">
        <v>5845</v>
      </c>
      <c r="C1242" s="2" t="s">
        <v>5846</v>
      </c>
      <c r="D1242" s="63">
        <v>9.74</v>
      </c>
      <c r="E1242" s="63">
        <v>48.912500000000001</v>
      </c>
      <c r="F1242" s="64">
        <v>5.0199999999999996</v>
      </c>
      <c r="G1242" s="63">
        <v>39.17</v>
      </c>
      <c r="H1242" s="65">
        <v>8</v>
      </c>
      <c r="I1242" s="64">
        <v>0</v>
      </c>
      <c r="J1242" s="63">
        <v>391.3</v>
      </c>
      <c r="K1242" s="64">
        <v>0.01</v>
      </c>
      <c r="L1242" s="63">
        <v>313.38</v>
      </c>
      <c r="M1242" s="64">
        <v>0.01</v>
      </c>
      <c r="N1242" s="66">
        <v>4</v>
      </c>
      <c r="O1242" s="66">
        <v>3</v>
      </c>
      <c r="P1242" s="67" t="str">
        <f t="shared" si="19"/>
        <v>43</v>
      </c>
      <c r="Q1242" s="68"/>
      <c r="R1242" s="66" t="s">
        <v>7</v>
      </c>
    </row>
    <row r="1243" spans="1:18" x14ac:dyDescent="0.25">
      <c r="A1243" s="2" t="s">
        <v>4030</v>
      </c>
      <c r="B1243" s="2" t="s">
        <v>5851</v>
      </c>
      <c r="C1243" s="2" t="s">
        <v>5852</v>
      </c>
      <c r="D1243" s="63">
        <v>5.799999999999998</v>
      </c>
      <c r="E1243" s="63">
        <v>34.15</v>
      </c>
      <c r="F1243" s="64">
        <v>5.88</v>
      </c>
      <c r="G1243" s="63">
        <v>28.35</v>
      </c>
      <c r="H1243" s="65">
        <v>11</v>
      </c>
      <c r="I1243" s="64">
        <v>0</v>
      </c>
      <c r="J1243" s="63">
        <v>375.65</v>
      </c>
      <c r="K1243" s="64">
        <v>0.01</v>
      </c>
      <c r="L1243" s="63">
        <v>311.85000000000002</v>
      </c>
      <c r="M1243" s="64">
        <v>0.01</v>
      </c>
      <c r="N1243" s="66">
        <v>4</v>
      </c>
      <c r="O1243" s="66">
        <v>3</v>
      </c>
      <c r="P1243" s="67" t="str">
        <f t="shared" si="19"/>
        <v>43</v>
      </c>
      <c r="Q1243" s="68"/>
      <c r="R1243" s="66" t="s">
        <v>7</v>
      </c>
    </row>
    <row r="1244" spans="1:18" x14ac:dyDescent="0.25">
      <c r="A1244" s="2" t="s">
        <v>4030</v>
      </c>
      <c r="B1244" s="2" t="s">
        <v>5863</v>
      </c>
      <c r="C1244" s="2" t="s">
        <v>5864</v>
      </c>
      <c r="D1244" s="63">
        <v>7.2099999999999991</v>
      </c>
      <c r="E1244" s="63">
        <v>37.994999999999997</v>
      </c>
      <c r="F1244" s="64">
        <v>5.26</v>
      </c>
      <c r="G1244" s="63">
        <v>30.78</v>
      </c>
      <c r="H1244" s="65">
        <v>10</v>
      </c>
      <c r="I1244" s="64">
        <v>0</v>
      </c>
      <c r="J1244" s="63">
        <v>379.95</v>
      </c>
      <c r="K1244" s="64">
        <v>0.01</v>
      </c>
      <c r="L1244" s="63">
        <v>307.85000000000002</v>
      </c>
      <c r="M1244" s="64">
        <v>0.01</v>
      </c>
      <c r="N1244" s="66">
        <v>4</v>
      </c>
      <c r="O1244" s="66">
        <v>3</v>
      </c>
      <c r="P1244" s="67" t="str">
        <f t="shared" si="19"/>
        <v>43</v>
      </c>
      <c r="Q1244" s="68"/>
      <c r="R1244" s="66" t="s">
        <v>7</v>
      </c>
    </row>
    <row r="1245" spans="1:18" x14ac:dyDescent="0.25">
      <c r="A1245" s="2" t="s">
        <v>4030</v>
      </c>
      <c r="B1245" s="2" t="s">
        <v>5891</v>
      </c>
      <c r="C1245" s="2" t="s">
        <v>5892</v>
      </c>
      <c r="D1245" s="63">
        <v>31.050000000000004</v>
      </c>
      <c r="E1245" s="63">
        <v>73.392799999999994</v>
      </c>
      <c r="F1245" s="64">
        <v>2.36</v>
      </c>
      <c r="G1245" s="63">
        <v>42.34</v>
      </c>
      <c r="H1245" s="65">
        <v>7</v>
      </c>
      <c r="I1245" s="64">
        <v>0</v>
      </c>
      <c r="J1245" s="63">
        <v>513.75</v>
      </c>
      <c r="K1245" s="64">
        <v>0.02</v>
      </c>
      <c r="L1245" s="63">
        <v>296.39999999999998</v>
      </c>
      <c r="M1245" s="64">
        <v>0.01</v>
      </c>
      <c r="N1245" s="66">
        <v>4</v>
      </c>
      <c r="O1245" s="66">
        <v>3</v>
      </c>
      <c r="P1245" s="67" t="str">
        <f t="shared" si="19"/>
        <v>43</v>
      </c>
      <c r="Q1245" s="68"/>
      <c r="R1245" s="66" t="s">
        <v>7</v>
      </c>
    </row>
    <row r="1246" spans="1:18" x14ac:dyDescent="0.25">
      <c r="A1246" s="2" t="s">
        <v>4030</v>
      </c>
      <c r="B1246" s="2" t="s">
        <v>5896</v>
      </c>
      <c r="C1246" s="2" t="s">
        <v>5897</v>
      </c>
      <c r="D1246" s="63">
        <v>8.01</v>
      </c>
      <c r="E1246" s="63">
        <v>40.738799999999998</v>
      </c>
      <c r="F1246" s="64">
        <v>5.08</v>
      </c>
      <c r="G1246" s="63">
        <v>32.72</v>
      </c>
      <c r="H1246" s="65">
        <v>9</v>
      </c>
      <c r="I1246" s="64">
        <v>0</v>
      </c>
      <c r="J1246" s="63">
        <v>366.65</v>
      </c>
      <c r="K1246" s="64">
        <v>0.01</v>
      </c>
      <c r="L1246" s="63">
        <v>294.56</v>
      </c>
      <c r="M1246" s="64">
        <v>0.01</v>
      </c>
      <c r="N1246" s="66">
        <v>4</v>
      </c>
      <c r="O1246" s="66">
        <v>3</v>
      </c>
      <c r="P1246" s="67" t="str">
        <f t="shared" si="19"/>
        <v>43</v>
      </c>
      <c r="Q1246" s="68"/>
      <c r="R1246" s="66" t="s">
        <v>7</v>
      </c>
    </row>
    <row r="1247" spans="1:18" x14ac:dyDescent="0.25">
      <c r="A1247" s="2" t="s">
        <v>4030</v>
      </c>
      <c r="B1247" s="2" t="s">
        <v>7217</v>
      </c>
      <c r="C1247" s="2" t="s">
        <v>7218</v>
      </c>
      <c r="D1247" s="63">
        <v>8.3333333333333339</v>
      </c>
      <c r="E1247" s="63">
        <v>50</v>
      </c>
      <c r="F1247" s="64">
        <v>6</v>
      </c>
      <c r="G1247" s="63">
        <v>41.66</v>
      </c>
      <c r="H1247" s="65">
        <v>7</v>
      </c>
      <c r="I1247" s="64">
        <v>0</v>
      </c>
      <c r="J1247" s="63">
        <v>350</v>
      </c>
      <c r="K1247" s="64">
        <v>0.01</v>
      </c>
      <c r="L1247" s="63">
        <v>291.66000000000003</v>
      </c>
      <c r="M1247" s="64">
        <v>0.01</v>
      </c>
      <c r="N1247" s="66">
        <v>4</v>
      </c>
      <c r="O1247" s="66">
        <v>3</v>
      </c>
      <c r="P1247" s="67" t="str">
        <f t="shared" si="19"/>
        <v>43</v>
      </c>
      <c r="Q1247" s="67"/>
      <c r="R1247" s="66" t="s">
        <v>3265</v>
      </c>
    </row>
    <row r="1248" spans="1:18" x14ac:dyDescent="0.25">
      <c r="A1248" s="2" t="s">
        <v>4030</v>
      </c>
      <c r="B1248" s="2" t="s">
        <v>5906</v>
      </c>
      <c r="C1248" s="2" t="s">
        <v>5907</v>
      </c>
      <c r="D1248" s="63">
        <v>3.2400000000000011</v>
      </c>
      <c r="E1248" s="63">
        <v>30.14</v>
      </c>
      <c r="F1248" s="64">
        <v>9.3000000000000007</v>
      </c>
      <c r="G1248" s="63">
        <v>26.9</v>
      </c>
      <c r="H1248" s="65">
        <v>11</v>
      </c>
      <c r="I1248" s="64">
        <v>0</v>
      </c>
      <c r="J1248" s="63">
        <v>326.60000000000002</v>
      </c>
      <c r="K1248" s="64">
        <v>0.01</v>
      </c>
      <c r="L1248" s="63">
        <v>290.95999999999998</v>
      </c>
      <c r="M1248" s="64">
        <v>0.01</v>
      </c>
      <c r="N1248" s="66">
        <v>4</v>
      </c>
      <c r="O1248" s="66">
        <v>3</v>
      </c>
      <c r="P1248" s="67" t="str">
        <f t="shared" si="19"/>
        <v>43</v>
      </c>
      <c r="Q1248" s="68"/>
      <c r="R1248" s="66" t="s">
        <v>7</v>
      </c>
    </row>
    <row r="1249" spans="1:18" x14ac:dyDescent="0.25">
      <c r="A1249" s="2" t="s">
        <v>4030</v>
      </c>
      <c r="B1249" s="2" t="s">
        <v>5918</v>
      </c>
      <c r="C1249" s="2" t="s">
        <v>5919</v>
      </c>
      <c r="D1249" s="63">
        <v>11.35</v>
      </c>
      <c r="E1249" s="63">
        <v>58.524999999999999</v>
      </c>
      <c r="F1249" s="64">
        <v>5.15</v>
      </c>
      <c r="G1249" s="63">
        <v>47.17</v>
      </c>
      <c r="H1249" s="65">
        <v>6</v>
      </c>
      <c r="I1249" s="64">
        <v>0</v>
      </c>
      <c r="J1249" s="63">
        <v>351.15</v>
      </c>
      <c r="K1249" s="64">
        <v>0.01</v>
      </c>
      <c r="L1249" s="63">
        <v>283.05</v>
      </c>
      <c r="M1249" s="64">
        <v>0.01</v>
      </c>
      <c r="N1249" s="66">
        <v>4</v>
      </c>
      <c r="O1249" s="66">
        <v>3</v>
      </c>
      <c r="P1249" s="67" t="str">
        <f t="shared" si="19"/>
        <v>43</v>
      </c>
      <c r="Q1249" s="68"/>
      <c r="R1249" s="66" t="s">
        <v>7</v>
      </c>
    </row>
    <row r="1250" spans="1:18" x14ac:dyDescent="0.25">
      <c r="A1250" s="2" t="s">
        <v>4030</v>
      </c>
      <c r="B1250" s="2" t="s">
        <v>7225</v>
      </c>
      <c r="C1250" s="2" t="s">
        <v>4914</v>
      </c>
      <c r="D1250" s="63">
        <v>5.63</v>
      </c>
      <c r="E1250" s="63">
        <v>33.78</v>
      </c>
      <c r="F1250" s="64">
        <v>6</v>
      </c>
      <c r="G1250" s="63">
        <v>28.15</v>
      </c>
      <c r="H1250" s="65">
        <v>10</v>
      </c>
      <c r="I1250" s="64">
        <v>0</v>
      </c>
      <c r="J1250" s="63">
        <v>337.8</v>
      </c>
      <c r="K1250" s="64">
        <v>0.01</v>
      </c>
      <c r="L1250" s="63">
        <v>281.5</v>
      </c>
      <c r="M1250" s="64">
        <v>0.01</v>
      </c>
      <c r="N1250" s="66">
        <v>4</v>
      </c>
      <c r="O1250" s="66">
        <v>3</v>
      </c>
      <c r="P1250" s="67" t="str">
        <f t="shared" si="19"/>
        <v>43</v>
      </c>
      <c r="Q1250" s="67"/>
      <c r="R1250" s="66" t="s">
        <v>3265</v>
      </c>
    </row>
    <row r="1251" spans="1:18" x14ac:dyDescent="0.25">
      <c r="A1251" s="2" t="s">
        <v>4030</v>
      </c>
      <c r="B1251" s="2" t="s">
        <v>5930</v>
      </c>
      <c r="C1251" s="2" t="s">
        <v>5931</v>
      </c>
      <c r="D1251" s="63">
        <v>7.370000000000001</v>
      </c>
      <c r="E1251" s="63">
        <v>32.836300000000001</v>
      </c>
      <c r="F1251" s="64">
        <v>4.45</v>
      </c>
      <c r="G1251" s="63">
        <v>25.46</v>
      </c>
      <c r="H1251" s="65">
        <v>11</v>
      </c>
      <c r="I1251" s="64">
        <v>0</v>
      </c>
      <c r="J1251" s="63">
        <v>361.2</v>
      </c>
      <c r="K1251" s="64">
        <v>0.01</v>
      </c>
      <c r="L1251" s="63">
        <v>280.13</v>
      </c>
      <c r="M1251" s="64">
        <v>0.01</v>
      </c>
      <c r="N1251" s="66">
        <v>4</v>
      </c>
      <c r="O1251" s="66">
        <v>3</v>
      </c>
      <c r="P1251" s="67" t="str">
        <f t="shared" si="19"/>
        <v>43</v>
      </c>
      <c r="Q1251" s="68"/>
      <c r="R1251" s="66" t="s">
        <v>7</v>
      </c>
    </row>
    <row r="1252" spans="1:18" x14ac:dyDescent="0.25">
      <c r="A1252" s="2" t="s">
        <v>4030</v>
      </c>
      <c r="B1252" s="2" t="s">
        <v>5938</v>
      </c>
      <c r="C1252" s="2" t="s">
        <v>5939</v>
      </c>
      <c r="D1252" s="63">
        <v>8.4099999999999984</v>
      </c>
      <c r="E1252" s="63">
        <v>47.714199999999998</v>
      </c>
      <c r="F1252" s="70">
        <v>5.67</v>
      </c>
      <c r="G1252" s="63">
        <v>39.299999999999997</v>
      </c>
      <c r="H1252" s="65">
        <v>7</v>
      </c>
      <c r="I1252" s="64">
        <v>0</v>
      </c>
      <c r="J1252" s="63">
        <v>334</v>
      </c>
      <c r="K1252" s="64">
        <v>0.01</v>
      </c>
      <c r="L1252" s="63">
        <v>275.13</v>
      </c>
      <c r="M1252" s="64">
        <v>0.01</v>
      </c>
      <c r="N1252" s="66">
        <v>4</v>
      </c>
      <c r="O1252" s="66">
        <v>3</v>
      </c>
      <c r="P1252" s="67" t="str">
        <f t="shared" si="19"/>
        <v>43</v>
      </c>
      <c r="Q1252" s="68"/>
      <c r="R1252" s="66" t="s">
        <v>7</v>
      </c>
    </row>
    <row r="1253" spans="1:18" x14ac:dyDescent="0.25">
      <c r="A1253" s="2" t="s">
        <v>4030</v>
      </c>
      <c r="B1253" s="2" t="s">
        <v>7238</v>
      </c>
      <c r="C1253" s="2" t="s">
        <v>5725</v>
      </c>
      <c r="D1253" s="63">
        <v>5.4133333333333331</v>
      </c>
      <c r="E1253" s="63">
        <v>32.479999999999997</v>
      </c>
      <c r="F1253" s="64">
        <v>6</v>
      </c>
      <c r="G1253" s="63">
        <v>27.06</v>
      </c>
      <c r="H1253" s="65">
        <v>10</v>
      </c>
      <c r="I1253" s="64">
        <v>0</v>
      </c>
      <c r="J1253" s="63">
        <v>324.8</v>
      </c>
      <c r="K1253" s="64">
        <v>0.01</v>
      </c>
      <c r="L1253" s="63">
        <v>270.66000000000003</v>
      </c>
      <c r="M1253" s="64">
        <v>0.01</v>
      </c>
      <c r="N1253" s="66">
        <v>4</v>
      </c>
      <c r="O1253" s="66">
        <v>3</v>
      </c>
      <c r="P1253" s="67" t="str">
        <f t="shared" si="19"/>
        <v>43</v>
      </c>
      <c r="Q1253" s="67"/>
      <c r="R1253" s="66" t="s">
        <v>3265</v>
      </c>
    </row>
    <row r="1254" spans="1:18" x14ac:dyDescent="0.25">
      <c r="A1254" s="2" t="s">
        <v>4030</v>
      </c>
      <c r="B1254" s="2" t="s">
        <v>7239</v>
      </c>
      <c r="C1254" s="2" t="s">
        <v>7240</v>
      </c>
      <c r="D1254" s="63">
        <v>4.9166666666666661</v>
      </c>
      <c r="E1254" s="63">
        <v>29.5</v>
      </c>
      <c r="F1254" s="64">
        <v>5.99</v>
      </c>
      <c r="G1254" s="63">
        <v>24.58</v>
      </c>
      <c r="H1254" s="65">
        <v>11</v>
      </c>
      <c r="I1254" s="64">
        <v>0</v>
      </c>
      <c r="J1254" s="63">
        <v>324</v>
      </c>
      <c r="K1254" s="64">
        <v>0.01</v>
      </c>
      <c r="L1254" s="63">
        <v>269.91000000000003</v>
      </c>
      <c r="M1254" s="64">
        <v>0.01</v>
      </c>
      <c r="N1254" s="66">
        <v>4</v>
      </c>
      <c r="O1254" s="66">
        <v>3</v>
      </c>
      <c r="P1254" s="67" t="str">
        <f t="shared" si="19"/>
        <v>43</v>
      </c>
      <c r="Q1254" s="67"/>
      <c r="R1254" s="66" t="s">
        <v>3265</v>
      </c>
    </row>
    <row r="1255" spans="1:18" x14ac:dyDescent="0.25">
      <c r="A1255" s="2" t="s">
        <v>4030</v>
      </c>
      <c r="B1255" s="2" t="s">
        <v>5954</v>
      </c>
      <c r="C1255" s="2" t="s">
        <v>5955</v>
      </c>
      <c r="D1255" s="63">
        <v>8.32</v>
      </c>
      <c r="E1255" s="63">
        <v>41.987499999999997</v>
      </c>
      <c r="F1255" s="64">
        <v>5.04</v>
      </c>
      <c r="G1255" s="63">
        <v>33.659999999999997</v>
      </c>
      <c r="H1255" s="65">
        <v>8</v>
      </c>
      <c r="I1255" s="64">
        <v>0</v>
      </c>
      <c r="J1255" s="63">
        <v>335.9</v>
      </c>
      <c r="K1255" s="64">
        <v>0.01</v>
      </c>
      <c r="L1255" s="63">
        <v>269.33999999999997</v>
      </c>
      <c r="M1255" s="64">
        <v>0.01</v>
      </c>
      <c r="N1255" s="66">
        <v>4</v>
      </c>
      <c r="O1255" s="66">
        <v>3</v>
      </c>
      <c r="P1255" s="67" t="str">
        <f t="shared" si="19"/>
        <v>43</v>
      </c>
      <c r="Q1255" s="68"/>
      <c r="R1255" s="66" t="s">
        <v>7</v>
      </c>
    </row>
    <row r="1256" spans="1:18" x14ac:dyDescent="0.25">
      <c r="A1256" s="2" t="s">
        <v>4030</v>
      </c>
      <c r="B1256" s="2" t="s">
        <v>7241</v>
      </c>
      <c r="C1256" s="2" t="s">
        <v>7242</v>
      </c>
      <c r="D1256" s="63">
        <v>6.729166666666667</v>
      </c>
      <c r="E1256" s="63">
        <v>40.375</v>
      </c>
      <c r="F1256" s="64">
        <v>5.99</v>
      </c>
      <c r="G1256" s="63">
        <v>33.64</v>
      </c>
      <c r="H1256" s="65">
        <v>8</v>
      </c>
      <c r="I1256" s="64">
        <v>0</v>
      </c>
      <c r="J1256" s="63">
        <v>323</v>
      </c>
      <c r="K1256" s="64">
        <v>0.01</v>
      </c>
      <c r="L1256" s="63">
        <v>269.16000000000003</v>
      </c>
      <c r="M1256" s="64">
        <v>0.01</v>
      </c>
      <c r="N1256" s="66">
        <v>4</v>
      </c>
      <c r="O1256" s="66">
        <v>3</v>
      </c>
      <c r="P1256" s="67" t="str">
        <f t="shared" si="19"/>
        <v>43</v>
      </c>
      <c r="Q1256" s="67"/>
      <c r="R1256" s="66" t="s">
        <v>3265</v>
      </c>
    </row>
    <row r="1257" spans="1:18" x14ac:dyDescent="0.25">
      <c r="A1257" s="2" t="s">
        <v>4030</v>
      </c>
      <c r="B1257" s="2" t="s">
        <v>5960</v>
      </c>
      <c r="C1257" s="2" t="s">
        <v>5961</v>
      </c>
      <c r="D1257" s="63">
        <v>9.83</v>
      </c>
      <c r="E1257" s="63">
        <v>43.125</v>
      </c>
      <c r="F1257" s="64">
        <v>4.38</v>
      </c>
      <c r="G1257" s="63">
        <v>33.29</v>
      </c>
      <c r="H1257" s="65">
        <v>8</v>
      </c>
      <c r="I1257" s="64">
        <v>0</v>
      </c>
      <c r="J1257" s="63">
        <v>345</v>
      </c>
      <c r="K1257" s="64">
        <v>0.01</v>
      </c>
      <c r="L1257" s="63">
        <v>266.36</v>
      </c>
      <c r="M1257" s="64">
        <v>0.01</v>
      </c>
      <c r="N1257" s="66">
        <v>4</v>
      </c>
      <c r="O1257" s="66">
        <v>3</v>
      </c>
      <c r="P1257" s="67" t="str">
        <f t="shared" si="19"/>
        <v>43</v>
      </c>
      <c r="Q1257" s="68"/>
      <c r="R1257" s="66" t="s">
        <v>7</v>
      </c>
    </row>
    <row r="1258" spans="1:18" x14ac:dyDescent="0.25">
      <c r="A1258" s="2" t="s">
        <v>4030</v>
      </c>
      <c r="B1258" s="2" t="s">
        <v>5962</v>
      </c>
      <c r="C1258" s="2" t="s">
        <v>5963</v>
      </c>
      <c r="D1258" s="63">
        <v>10.029999999999999</v>
      </c>
      <c r="E1258" s="63">
        <v>63.28</v>
      </c>
      <c r="F1258" s="70">
        <v>6.3</v>
      </c>
      <c r="G1258" s="63">
        <v>53.25</v>
      </c>
      <c r="H1258" s="65">
        <v>5</v>
      </c>
      <c r="I1258" s="64">
        <v>0</v>
      </c>
      <c r="J1258" s="63">
        <v>316.39999999999998</v>
      </c>
      <c r="K1258" s="64">
        <v>0.01</v>
      </c>
      <c r="L1258" s="63">
        <v>266.25</v>
      </c>
      <c r="M1258" s="64">
        <v>0.01</v>
      </c>
      <c r="N1258" s="66">
        <v>4</v>
      </c>
      <c r="O1258" s="66">
        <v>3</v>
      </c>
      <c r="P1258" s="67" t="str">
        <f t="shared" si="19"/>
        <v>43</v>
      </c>
      <c r="Q1258" s="68"/>
      <c r="R1258" s="66" t="s">
        <v>7</v>
      </c>
    </row>
    <row r="1259" spans="1:18" x14ac:dyDescent="0.25">
      <c r="A1259" s="2" t="s">
        <v>4030</v>
      </c>
      <c r="B1259" s="2" t="s">
        <v>5964</v>
      </c>
      <c r="C1259" s="2" t="s">
        <v>5965</v>
      </c>
      <c r="D1259" s="63">
        <v>10.029999999999999</v>
      </c>
      <c r="E1259" s="63">
        <v>43.173699999999997</v>
      </c>
      <c r="F1259" s="64">
        <v>4.3</v>
      </c>
      <c r="G1259" s="63">
        <v>33.14</v>
      </c>
      <c r="H1259" s="65">
        <v>8</v>
      </c>
      <c r="I1259" s="64">
        <v>0</v>
      </c>
      <c r="J1259" s="63">
        <v>345.39</v>
      </c>
      <c r="K1259" s="64">
        <v>0.01</v>
      </c>
      <c r="L1259" s="63">
        <v>265.14999999999998</v>
      </c>
      <c r="M1259" s="64">
        <v>0.01</v>
      </c>
      <c r="N1259" s="66">
        <v>4</v>
      </c>
      <c r="O1259" s="66">
        <v>3</v>
      </c>
      <c r="P1259" s="67" t="str">
        <f t="shared" si="19"/>
        <v>43</v>
      </c>
      <c r="Q1259" s="68"/>
      <c r="R1259" s="66" t="s">
        <v>7</v>
      </c>
    </row>
    <row r="1260" spans="1:18" x14ac:dyDescent="0.25">
      <c r="A1260" s="2" t="s">
        <v>4030</v>
      </c>
      <c r="B1260" s="2" t="s">
        <v>5968</v>
      </c>
      <c r="C1260" s="2" t="s">
        <v>5969</v>
      </c>
      <c r="D1260" s="63">
        <v>5.75</v>
      </c>
      <c r="E1260" s="63">
        <v>32</v>
      </c>
      <c r="F1260" s="64">
        <v>5.56</v>
      </c>
      <c r="G1260" s="63">
        <v>26.25</v>
      </c>
      <c r="H1260" s="65">
        <v>10</v>
      </c>
      <c r="I1260" s="64">
        <v>0</v>
      </c>
      <c r="J1260" s="63">
        <v>320</v>
      </c>
      <c r="K1260" s="64">
        <v>0.01</v>
      </c>
      <c r="L1260" s="63">
        <v>262.5</v>
      </c>
      <c r="M1260" s="64">
        <v>0.01</v>
      </c>
      <c r="N1260" s="66">
        <v>4</v>
      </c>
      <c r="O1260" s="66">
        <v>3</v>
      </c>
      <c r="P1260" s="67" t="str">
        <f t="shared" si="19"/>
        <v>43</v>
      </c>
      <c r="Q1260" s="68"/>
      <c r="R1260" s="66" t="s">
        <v>7</v>
      </c>
    </row>
    <row r="1261" spans="1:18" x14ac:dyDescent="0.25">
      <c r="A1261" s="2" t="s">
        <v>4030</v>
      </c>
      <c r="B1261" s="2" t="s">
        <v>5976</v>
      </c>
      <c r="C1261" s="2" t="s">
        <v>5977</v>
      </c>
      <c r="D1261" s="63">
        <v>5.13</v>
      </c>
      <c r="E1261" s="63">
        <v>37.5</v>
      </c>
      <c r="F1261" s="64">
        <v>7.3</v>
      </c>
      <c r="G1261" s="63">
        <v>32.369999999999997</v>
      </c>
      <c r="H1261" s="65">
        <v>8</v>
      </c>
      <c r="I1261" s="64">
        <v>0</v>
      </c>
      <c r="J1261" s="63">
        <v>300</v>
      </c>
      <c r="K1261" s="64">
        <v>0.01</v>
      </c>
      <c r="L1261" s="63">
        <v>258.95999999999998</v>
      </c>
      <c r="M1261" s="64">
        <v>0.01</v>
      </c>
      <c r="N1261" s="66">
        <v>4</v>
      </c>
      <c r="O1261" s="66">
        <v>3</v>
      </c>
      <c r="P1261" s="67" t="str">
        <f t="shared" si="19"/>
        <v>43</v>
      </c>
      <c r="Q1261" s="68"/>
      <c r="R1261" s="66" t="s">
        <v>7</v>
      </c>
    </row>
    <row r="1262" spans="1:18" x14ac:dyDescent="0.25">
      <c r="A1262" s="2" t="s">
        <v>4030</v>
      </c>
      <c r="B1262" s="2" t="s">
        <v>7249</v>
      </c>
      <c r="C1262" s="2" t="s">
        <v>7250</v>
      </c>
      <c r="D1262" s="63">
        <v>5.0444444444444443</v>
      </c>
      <c r="E1262" s="63">
        <v>30.2666</v>
      </c>
      <c r="F1262" s="64">
        <v>5.99</v>
      </c>
      <c r="G1262" s="63">
        <v>25.22</v>
      </c>
      <c r="H1262" s="65">
        <v>10</v>
      </c>
      <c r="I1262" s="64">
        <v>0</v>
      </c>
      <c r="J1262" s="63">
        <v>308.39999999999998</v>
      </c>
      <c r="K1262" s="64">
        <v>0.01</v>
      </c>
      <c r="L1262" s="63">
        <v>257.95</v>
      </c>
      <c r="M1262" s="64">
        <v>0.01</v>
      </c>
      <c r="N1262" s="66">
        <v>4</v>
      </c>
      <c r="O1262" s="66">
        <v>3</v>
      </c>
      <c r="P1262" s="67" t="str">
        <f t="shared" si="19"/>
        <v>43</v>
      </c>
      <c r="Q1262" s="67"/>
      <c r="R1262" s="66" t="s">
        <v>3265</v>
      </c>
    </row>
    <row r="1263" spans="1:18" x14ac:dyDescent="0.25">
      <c r="A1263" s="2" t="s">
        <v>4030</v>
      </c>
      <c r="B1263" s="2" t="s">
        <v>5980</v>
      </c>
      <c r="C1263" s="2" t="s">
        <v>5981</v>
      </c>
      <c r="D1263" s="63">
        <v>2.9699999999999993</v>
      </c>
      <c r="E1263" s="63">
        <v>26.2727</v>
      </c>
      <c r="F1263" s="64">
        <v>8.84</v>
      </c>
      <c r="G1263" s="63">
        <v>23.3</v>
      </c>
      <c r="H1263" s="65">
        <v>11</v>
      </c>
      <c r="I1263" s="64">
        <v>0</v>
      </c>
      <c r="J1263" s="63">
        <v>289</v>
      </c>
      <c r="K1263" s="64">
        <v>0.01</v>
      </c>
      <c r="L1263" s="63">
        <v>256.33</v>
      </c>
      <c r="M1263" s="64">
        <v>0.01</v>
      </c>
      <c r="N1263" s="66">
        <v>4</v>
      </c>
      <c r="O1263" s="66">
        <v>3</v>
      </c>
      <c r="P1263" s="67" t="str">
        <f t="shared" si="19"/>
        <v>43</v>
      </c>
      <c r="Q1263" s="68"/>
      <c r="R1263" s="66" t="s">
        <v>7</v>
      </c>
    </row>
    <row r="1264" spans="1:18" x14ac:dyDescent="0.25">
      <c r="A1264" s="2" t="s">
        <v>4030</v>
      </c>
      <c r="B1264" s="2" t="s">
        <v>5982</v>
      </c>
      <c r="C1264" s="2" t="s">
        <v>5983</v>
      </c>
      <c r="D1264" s="63">
        <v>6.21</v>
      </c>
      <c r="E1264" s="63">
        <v>31.8</v>
      </c>
      <c r="F1264" s="64">
        <v>5.12</v>
      </c>
      <c r="G1264" s="63">
        <v>25.59</v>
      </c>
      <c r="H1264" s="65">
        <v>10</v>
      </c>
      <c r="I1264" s="64">
        <v>0</v>
      </c>
      <c r="J1264" s="63">
        <v>318</v>
      </c>
      <c r="K1264" s="64">
        <v>0.01</v>
      </c>
      <c r="L1264" s="63">
        <v>255.9</v>
      </c>
      <c r="M1264" s="64">
        <v>0.01</v>
      </c>
      <c r="N1264" s="66">
        <v>4</v>
      </c>
      <c r="O1264" s="66">
        <v>3</v>
      </c>
      <c r="P1264" s="67" t="str">
        <f t="shared" si="19"/>
        <v>43</v>
      </c>
      <c r="Q1264" s="68"/>
      <c r="R1264" s="66" t="s">
        <v>7</v>
      </c>
    </row>
    <row r="1265" spans="1:18" x14ac:dyDescent="0.25">
      <c r="A1265" s="2" t="s">
        <v>4030</v>
      </c>
      <c r="B1265" s="2" t="s">
        <v>5984</v>
      </c>
      <c r="C1265" s="2" t="s">
        <v>5985</v>
      </c>
      <c r="D1265" s="63">
        <v>4.57</v>
      </c>
      <c r="E1265" s="63">
        <v>27.818100000000001</v>
      </c>
      <c r="F1265" s="64">
        <v>6.08</v>
      </c>
      <c r="G1265" s="63">
        <v>23.24</v>
      </c>
      <c r="H1265" s="65">
        <v>11</v>
      </c>
      <c r="I1265" s="64">
        <v>0</v>
      </c>
      <c r="J1265" s="63">
        <v>306</v>
      </c>
      <c r="K1265" s="64">
        <v>0.01</v>
      </c>
      <c r="L1265" s="63">
        <v>255.73</v>
      </c>
      <c r="M1265" s="64">
        <v>0.01</v>
      </c>
      <c r="N1265" s="66">
        <v>4</v>
      </c>
      <c r="O1265" s="66">
        <v>3</v>
      </c>
      <c r="P1265" s="67" t="str">
        <f t="shared" si="19"/>
        <v>43</v>
      </c>
      <c r="Q1265" s="68"/>
      <c r="R1265" s="66" t="s">
        <v>7</v>
      </c>
    </row>
    <row r="1266" spans="1:18" x14ac:dyDescent="0.25">
      <c r="A1266" s="2" t="s">
        <v>4030</v>
      </c>
      <c r="B1266" s="2" t="s">
        <v>7251</v>
      </c>
      <c r="C1266" s="2" t="s">
        <v>7252</v>
      </c>
      <c r="D1266" s="63">
        <v>7.2857142857142865</v>
      </c>
      <c r="E1266" s="63">
        <v>43.714199999999998</v>
      </c>
      <c r="F1266" s="64">
        <v>5.99</v>
      </c>
      <c r="G1266" s="63">
        <v>36.42</v>
      </c>
      <c r="H1266" s="65">
        <v>7</v>
      </c>
      <c r="I1266" s="64">
        <v>0</v>
      </c>
      <c r="J1266" s="63">
        <v>306</v>
      </c>
      <c r="K1266" s="64">
        <v>0.01</v>
      </c>
      <c r="L1266" s="63">
        <v>254.99</v>
      </c>
      <c r="M1266" s="64">
        <v>0.01</v>
      </c>
      <c r="N1266" s="66">
        <v>4</v>
      </c>
      <c r="O1266" s="66">
        <v>3</v>
      </c>
      <c r="P1266" s="67" t="str">
        <f t="shared" si="19"/>
        <v>43</v>
      </c>
      <c r="Q1266" s="67"/>
      <c r="R1266" s="66" t="s">
        <v>3265</v>
      </c>
    </row>
    <row r="1267" spans="1:18" x14ac:dyDescent="0.25">
      <c r="A1267" s="2" t="s">
        <v>4030</v>
      </c>
      <c r="B1267" s="2" t="s">
        <v>5988</v>
      </c>
      <c r="C1267" s="2" t="s">
        <v>5989</v>
      </c>
      <c r="D1267" s="63">
        <v>5.799999999999998</v>
      </c>
      <c r="E1267" s="63">
        <v>36.9818</v>
      </c>
      <c r="F1267" s="64">
        <v>6.37</v>
      </c>
      <c r="G1267" s="63">
        <v>31.18</v>
      </c>
      <c r="H1267" s="65">
        <v>9</v>
      </c>
      <c r="I1267" s="64">
        <v>0</v>
      </c>
      <c r="J1267" s="63">
        <v>306.8</v>
      </c>
      <c r="K1267" s="64">
        <v>0.01</v>
      </c>
      <c r="L1267" s="63">
        <v>254.6</v>
      </c>
      <c r="M1267" s="64">
        <v>0.01</v>
      </c>
      <c r="N1267" s="66">
        <v>4</v>
      </c>
      <c r="O1267" s="66">
        <v>3</v>
      </c>
      <c r="P1267" s="67" t="str">
        <f t="shared" si="19"/>
        <v>43</v>
      </c>
      <c r="Q1267" s="68"/>
      <c r="R1267" s="66" t="s">
        <v>7</v>
      </c>
    </row>
    <row r="1268" spans="1:18" x14ac:dyDescent="0.25">
      <c r="A1268" s="2" t="s">
        <v>4030</v>
      </c>
      <c r="B1268" s="2" t="s">
        <v>6000</v>
      </c>
      <c r="C1268" s="2" t="s">
        <v>6001</v>
      </c>
      <c r="D1268" s="63">
        <v>2.1800000000000002</v>
      </c>
      <c r="E1268" s="63">
        <v>24.872699999999998</v>
      </c>
      <c r="F1268" s="64">
        <v>11.4</v>
      </c>
      <c r="G1268" s="63">
        <v>22.69</v>
      </c>
      <c r="H1268" s="65">
        <v>11</v>
      </c>
      <c r="I1268" s="64">
        <v>0</v>
      </c>
      <c r="J1268" s="63">
        <v>273.60000000000002</v>
      </c>
      <c r="K1268" s="64">
        <v>0.01</v>
      </c>
      <c r="L1268" s="63">
        <v>249.62</v>
      </c>
      <c r="M1268" s="64">
        <v>0.01</v>
      </c>
      <c r="N1268" s="66">
        <v>4</v>
      </c>
      <c r="O1268" s="66">
        <v>3</v>
      </c>
      <c r="P1268" s="67" t="str">
        <f t="shared" si="19"/>
        <v>43</v>
      </c>
      <c r="Q1268" s="68"/>
      <c r="R1268" s="66" t="s">
        <v>7</v>
      </c>
    </row>
    <row r="1269" spans="1:18" x14ac:dyDescent="0.25">
      <c r="A1269" s="2" t="s">
        <v>4030</v>
      </c>
      <c r="B1269" s="2" t="s">
        <v>7258</v>
      </c>
      <c r="C1269" s="2" t="s">
        <v>7259</v>
      </c>
      <c r="D1269" s="63">
        <v>4.4766666666666666</v>
      </c>
      <c r="E1269" s="63">
        <v>26.86</v>
      </c>
      <c r="F1269" s="64">
        <v>5.99</v>
      </c>
      <c r="G1269" s="63">
        <v>22.38</v>
      </c>
      <c r="H1269" s="65">
        <v>11</v>
      </c>
      <c r="I1269" s="64">
        <v>0</v>
      </c>
      <c r="J1269" s="63">
        <v>297.60000000000002</v>
      </c>
      <c r="K1269" s="64">
        <v>0.01</v>
      </c>
      <c r="L1269" s="63">
        <v>248.35</v>
      </c>
      <c r="M1269" s="64">
        <v>0.01</v>
      </c>
      <c r="N1269" s="66">
        <v>4</v>
      </c>
      <c r="O1269" s="66">
        <v>3</v>
      </c>
      <c r="P1269" s="67" t="str">
        <f t="shared" si="19"/>
        <v>43</v>
      </c>
      <c r="Q1269" s="67"/>
      <c r="R1269" s="66" t="s">
        <v>3265</v>
      </c>
    </row>
    <row r="1270" spans="1:18" x14ac:dyDescent="0.25">
      <c r="A1270" s="2" t="s">
        <v>4030</v>
      </c>
      <c r="B1270" s="2" t="s">
        <v>6006</v>
      </c>
      <c r="C1270" s="2" t="s">
        <v>6007</v>
      </c>
      <c r="D1270" s="63">
        <v>6.96</v>
      </c>
      <c r="E1270" s="63">
        <v>37.950000000000003</v>
      </c>
      <c r="F1270" s="64">
        <v>5.45</v>
      </c>
      <c r="G1270" s="63">
        <v>30.99</v>
      </c>
      <c r="H1270" s="65">
        <v>8</v>
      </c>
      <c r="I1270" s="64">
        <v>0</v>
      </c>
      <c r="J1270" s="63">
        <v>303.60000000000002</v>
      </c>
      <c r="K1270" s="64">
        <v>0.01</v>
      </c>
      <c r="L1270" s="63">
        <v>247.92</v>
      </c>
      <c r="M1270" s="64">
        <v>0.01</v>
      </c>
      <c r="N1270" s="66">
        <v>4</v>
      </c>
      <c r="O1270" s="66">
        <v>3</v>
      </c>
      <c r="P1270" s="67" t="str">
        <f t="shared" si="19"/>
        <v>43</v>
      </c>
      <c r="Q1270" s="68"/>
      <c r="R1270" s="66" t="s">
        <v>7</v>
      </c>
    </row>
    <row r="1271" spans="1:18" x14ac:dyDescent="0.25">
      <c r="A1271" s="2" t="s">
        <v>4030</v>
      </c>
      <c r="B1271" s="2" t="s">
        <v>6008</v>
      </c>
      <c r="C1271" s="2" t="s">
        <v>6009</v>
      </c>
      <c r="D1271" s="63">
        <v>4.6599999999999993</v>
      </c>
      <c r="E1271" s="63">
        <v>29.27</v>
      </c>
      <c r="F1271" s="64">
        <v>6.28</v>
      </c>
      <c r="G1271" s="63">
        <v>24.61</v>
      </c>
      <c r="H1271" s="65">
        <v>10</v>
      </c>
      <c r="I1271" s="64">
        <v>0</v>
      </c>
      <c r="J1271" s="63">
        <v>292.7</v>
      </c>
      <c r="K1271" s="64">
        <v>0.01</v>
      </c>
      <c r="L1271" s="63">
        <v>246.1</v>
      </c>
      <c r="M1271" s="64">
        <v>0.01</v>
      </c>
      <c r="N1271" s="66">
        <v>4</v>
      </c>
      <c r="O1271" s="66">
        <v>3</v>
      </c>
      <c r="P1271" s="67" t="str">
        <f t="shared" si="19"/>
        <v>43</v>
      </c>
      <c r="Q1271" s="68"/>
      <c r="R1271" s="66" t="s">
        <v>7</v>
      </c>
    </row>
    <row r="1272" spans="1:18" x14ac:dyDescent="0.25">
      <c r="A1272" s="2" t="s">
        <v>4030</v>
      </c>
      <c r="B1272" s="2" t="s">
        <v>6010</v>
      </c>
      <c r="C1272" s="2" t="s">
        <v>6011</v>
      </c>
      <c r="D1272" s="63">
        <v>3.8800000000000003</v>
      </c>
      <c r="E1272" s="63">
        <v>27.870799999999999</v>
      </c>
      <c r="F1272" s="64">
        <v>7.18</v>
      </c>
      <c r="G1272" s="63">
        <v>23.99</v>
      </c>
      <c r="H1272" s="65">
        <v>10</v>
      </c>
      <c r="I1272" s="64">
        <v>0</v>
      </c>
      <c r="J1272" s="63">
        <v>282.45</v>
      </c>
      <c r="K1272" s="64">
        <v>0.01</v>
      </c>
      <c r="L1272" s="63">
        <v>243.65</v>
      </c>
      <c r="M1272" s="64">
        <v>0.01</v>
      </c>
      <c r="N1272" s="66">
        <v>4</v>
      </c>
      <c r="O1272" s="66">
        <v>3</v>
      </c>
      <c r="P1272" s="67" t="str">
        <f t="shared" si="19"/>
        <v>43</v>
      </c>
      <c r="Q1272" s="68"/>
      <c r="R1272" s="66" t="s">
        <v>7</v>
      </c>
    </row>
    <row r="1273" spans="1:18" x14ac:dyDescent="0.25">
      <c r="A1273" s="2" t="s">
        <v>4030</v>
      </c>
      <c r="B1273" s="2" t="s">
        <v>6012</v>
      </c>
      <c r="C1273" s="2" t="s">
        <v>6013</v>
      </c>
      <c r="D1273" s="63">
        <v>7.65</v>
      </c>
      <c r="E1273" s="63">
        <v>48</v>
      </c>
      <c r="F1273" s="64">
        <v>6.27</v>
      </c>
      <c r="G1273" s="63">
        <v>40.35</v>
      </c>
      <c r="H1273" s="65">
        <v>6</v>
      </c>
      <c r="I1273" s="64">
        <v>0</v>
      </c>
      <c r="J1273" s="63">
        <v>288</v>
      </c>
      <c r="K1273" s="64">
        <v>0.01</v>
      </c>
      <c r="L1273" s="63">
        <v>242.1</v>
      </c>
      <c r="M1273" s="64">
        <v>0.01</v>
      </c>
      <c r="N1273" s="66">
        <v>4</v>
      </c>
      <c r="O1273" s="66">
        <v>3</v>
      </c>
      <c r="P1273" s="67" t="str">
        <f t="shared" si="19"/>
        <v>43</v>
      </c>
      <c r="Q1273" s="68"/>
      <c r="R1273" s="66" t="s">
        <v>7</v>
      </c>
    </row>
    <row r="1274" spans="1:18" x14ac:dyDescent="0.25">
      <c r="A1274" s="2" t="s">
        <v>4030</v>
      </c>
      <c r="B1274" s="2" t="s">
        <v>7264</v>
      </c>
      <c r="C1274" s="2" t="s">
        <v>7265</v>
      </c>
      <c r="D1274" s="63">
        <v>4.3939393939393936</v>
      </c>
      <c r="E1274" s="63">
        <v>26.363600000000002</v>
      </c>
      <c r="F1274" s="64">
        <v>5.99</v>
      </c>
      <c r="G1274" s="63">
        <v>21.96</v>
      </c>
      <c r="H1274" s="65">
        <v>11</v>
      </c>
      <c r="I1274" s="64">
        <v>0</v>
      </c>
      <c r="J1274" s="63">
        <v>290</v>
      </c>
      <c r="K1274" s="64">
        <v>0.01</v>
      </c>
      <c r="L1274" s="63">
        <v>241.66</v>
      </c>
      <c r="M1274" s="64">
        <v>0.01</v>
      </c>
      <c r="N1274" s="66">
        <v>4</v>
      </c>
      <c r="O1274" s="66">
        <v>3</v>
      </c>
      <c r="P1274" s="67" t="str">
        <f t="shared" si="19"/>
        <v>43</v>
      </c>
      <c r="Q1274" s="67"/>
      <c r="R1274" s="66" t="s">
        <v>3265</v>
      </c>
    </row>
    <row r="1275" spans="1:18" x14ac:dyDescent="0.25">
      <c r="A1275" s="2" t="s">
        <v>4030</v>
      </c>
      <c r="B1275" s="2" t="s">
        <v>6014</v>
      </c>
      <c r="C1275" s="2" t="s">
        <v>6015</v>
      </c>
      <c r="D1275" s="63">
        <v>7.54</v>
      </c>
      <c r="E1275" s="63">
        <v>37.625</v>
      </c>
      <c r="F1275" s="64">
        <v>4.99</v>
      </c>
      <c r="G1275" s="63">
        <v>30.08</v>
      </c>
      <c r="H1275" s="65">
        <v>8</v>
      </c>
      <c r="I1275" s="64">
        <v>0</v>
      </c>
      <c r="J1275" s="63">
        <v>301</v>
      </c>
      <c r="K1275" s="64">
        <v>0.01</v>
      </c>
      <c r="L1275" s="63">
        <v>240.68</v>
      </c>
      <c r="M1275" s="64">
        <v>0.01</v>
      </c>
      <c r="N1275" s="66">
        <v>4</v>
      </c>
      <c r="O1275" s="66">
        <v>3</v>
      </c>
      <c r="P1275" s="67" t="str">
        <f t="shared" si="19"/>
        <v>43</v>
      </c>
      <c r="Q1275" s="68"/>
      <c r="R1275" s="66" t="s">
        <v>7</v>
      </c>
    </row>
    <row r="1276" spans="1:18" x14ac:dyDescent="0.25">
      <c r="A1276" s="2" t="s">
        <v>4030</v>
      </c>
      <c r="B1276" s="2" t="s">
        <v>6016</v>
      </c>
      <c r="C1276" s="2" t="s">
        <v>6017</v>
      </c>
      <c r="D1276" s="63">
        <v>5.4</v>
      </c>
      <c r="E1276" s="63">
        <v>26.1538</v>
      </c>
      <c r="F1276" s="64">
        <v>4.84</v>
      </c>
      <c r="G1276" s="63">
        <v>20.75</v>
      </c>
      <c r="H1276" s="65">
        <v>11</v>
      </c>
      <c r="I1276" s="64">
        <v>0</v>
      </c>
      <c r="J1276" s="63">
        <v>300</v>
      </c>
      <c r="K1276" s="64">
        <v>0.01</v>
      </c>
      <c r="L1276" s="63">
        <v>240.6</v>
      </c>
      <c r="M1276" s="64">
        <v>0.01</v>
      </c>
      <c r="N1276" s="66">
        <v>4</v>
      </c>
      <c r="O1276" s="66">
        <v>3</v>
      </c>
      <c r="P1276" s="67" t="str">
        <f t="shared" si="19"/>
        <v>43</v>
      </c>
      <c r="Q1276" s="68"/>
      <c r="R1276" s="66" t="s">
        <v>7</v>
      </c>
    </row>
    <row r="1277" spans="1:18" x14ac:dyDescent="0.25">
      <c r="A1277" s="2" t="s">
        <v>4030</v>
      </c>
      <c r="B1277" s="2" t="s">
        <v>6018</v>
      </c>
      <c r="C1277" s="2" t="s">
        <v>6019</v>
      </c>
      <c r="D1277" s="63">
        <v>4.0099999999999989</v>
      </c>
      <c r="E1277" s="63">
        <v>30.555499999999999</v>
      </c>
      <c r="F1277" s="64">
        <v>7.61</v>
      </c>
      <c r="G1277" s="63">
        <v>26.54</v>
      </c>
      <c r="H1277" s="65">
        <v>9</v>
      </c>
      <c r="I1277" s="64">
        <v>0</v>
      </c>
      <c r="J1277" s="63">
        <v>275</v>
      </c>
      <c r="K1277" s="64">
        <v>0.01</v>
      </c>
      <c r="L1277" s="63">
        <v>238.91</v>
      </c>
      <c r="M1277" s="64">
        <v>0.01</v>
      </c>
      <c r="N1277" s="66">
        <v>4</v>
      </c>
      <c r="O1277" s="66">
        <v>3</v>
      </c>
      <c r="P1277" s="67" t="str">
        <f t="shared" si="19"/>
        <v>43</v>
      </c>
      <c r="Q1277" s="68"/>
      <c r="R1277" s="66" t="s">
        <v>7</v>
      </c>
    </row>
    <row r="1278" spans="1:18" x14ac:dyDescent="0.25">
      <c r="A1278" s="2" t="s">
        <v>4030</v>
      </c>
      <c r="B1278" s="2" t="s">
        <v>6020</v>
      </c>
      <c r="C1278" s="2" t="s">
        <v>6021</v>
      </c>
      <c r="D1278" s="63">
        <v>9.07</v>
      </c>
      <c r="E1278" s="63">
        <v>56.32</v>
      </c>
      <c r="F1278" s="64">
        <v>6.2</v>
      </c>
      <c r="G1278" s="63">
        <v>47.25</v>
      </c>
      <c r="H1278" s="65">
        <v>5</v>
      </c>
      <c r="I1278" s="64">
        <v>0</v>
      </c>
      <c r="J1278" s="63">
        <v>281.60000000000002</v>
      </c>
      <c r="K1278" s="64">
        <v>0.01</v>
      </c>
      <c r="L1278" s="63">
        <v>236.25</v>
      </c>
      <c r="M1278" s="64">
        <v>0.01</v>
      </c>
      <c r="N1278" s="66">
        <v>4</v>
      </c>
      <c r="O1278" s="66">
        <v>3</v>
      </c>
      <c r="P1278" s="67" t="str">
        <f t="shared" si="19"/>
        <v>43</v>
      </c>
      <c r="Q1278" s="68"/>
      <c r="R1278" s="66" t="s">
        <v>7</v>
      </c>
    </row>
    <row r="1279" spans="1:18" x14ac:dyDescent="0.25">
      <c r="A1279" s="2" t="s">
        <v>4030</v>
      </c>
      <c r="B1279" s="2" t="s">
        <v>6022</v>
      </c>
      <c r="C1279" s="2" t="s">
        <v>6023</v>
      </c>
      <c r="D1279" s="63">
        <v>6.9800000000000022</v>
      </c>
      <c r="E1279" s="63">
        <v>40.714199999999998</v>
      </c>
      <c r="F1279" s="64">
        <v>5.83</v>
      </c>
      <c r="G1279" s="63">
        <v>33.729999999999997</v>
      </c>
      <c r="H1279" s="65">
        <v>7</v>
      </c>
      <c r="I1279" s="64">
        <v>0</v>
      </c>
      <c r="J1279" s="63">
        <v>285</v>
      </c>
      <c r="K1279" s="64">
        <v>0.01</v>
      </c>
      <c r="L1279" s="63">
        <v>236.14</v>
      </c>
      <c r="M1279" s="64">
        <v>0.01</v>
      </c>
      <c r="N1279" s="66">
        <v>4</v>
      </c>
      <c r="O1279" s="66">
        <v>3</v>
      </c>
      <c r="P1279" s="67" t="str">
        <f t="shared" si="19"/>
        <v>43</v>
      </c>
      <c r="Q1279" s="68"/>
      <c r="R1279" s="66" t="s">
        <v>7</v>
      </c>
    </row>
    <row r="1280" spans="1:18" x14ac:dyDescent="0.25">
      <c r="A1280" s="2" t="s">
        <v>4030</v>
      </c>
      <c r="B1280" s="2" t="s">
        <v>6026</v>
      </c>
      <c r="C1280" s="2" t="s">
        <v>6027</v>
      </c>
      <c r="D1280" s="63">
        <v>3.3299999999999996</v>
      </c>
      <c r="E1280" s="63">
        <v>42.633299999999998</v>
      </c>
      <c r="F1280" s="64">
        <v>12.8</v>
      </c>
      <c r="G1280" s="63">
        <v>39.299999999999997</v>
      </c>
      <c r="H1280" s="65">
        <v>6</v>
      </c>
      <c r="I1280" s="64">
        <v>0</v>
      </c>
      <c r="J1280" s="63">
        <v>255.8</v>
      </c>
      <c r="K1280" s="64">
        <v>0.01</v>
      </c>
      <c r="L1280" s="63">
        <v>235.82</v>
      </c>
      <c r="M1280" s="64">
        <v>0.01</v>
      </c>
      <c r="N1280" s="66">
        <v>4</v>
      </c>
      <c r="O1280" s="66">
        <v>3</v>
      </c>
      <c r="P1280" s="67" t="str">
        <f t="shared" si="19"/>
        <v>43</v>
      </c>
      <c r="Q1280" s="68"/>
      <c r="R1280" s="66" t="s">
        <v>7</v>
      </c>
    </row>
    <row r="1281" spans="1:18" x14ac:dyDescent="0.25">
      <c r="A1281" s="2" t="s">
        <v>4030</v>
      </c>
      <c r="B1281" s="2" t="s">
        <v>7274</v>
      </c>
      <c r="C1281" s="2" t="s">
        <v>5023</v>
      </c>
      <c r="D1281" s="63">
        <v>7.8125</v>
      </c>
      <c r="E1281" s="63">
        <v>46.875</v>
      </c>
      <c r="F1281" s="64">
        <v>6</v>
      </c>
      <c r="G1281" s="63">
        <v>39.06</v>
      </c>
      <c r="H1281" s="65">
        <v>6</v>
      </c>
      <c r="I1281" s="64">
        <v>0</v>
      </c>
      <c r="J1281" s="63">
        <v>281.25</v>
      </c>
      <c r="K1281" s="64">
        <v>0.01</v>
      </c>
      <c r="L1281" s="63">
        <v>234.37</v>
      </c>
      <c r="M1281" s="64">
        <v>0.01</v>
      </c>
      <c r="N1281" s="66">
        <v>4</v>
      </c>
      <c r="O1281" s="66">
        <v>3</v>
      </c>
      <c r="P1281" s="67" t="str">
        <f t="shared" si="19"/>
        <v>43</v>
      </c>
      <c r="Q1281" s="67"/>
      <c r="R1281" s="66" t="s">
        <v>3265</v>
      </c>
    </row>
    <row r="1282" spans="1:18" x14ac:dyDescent="0.25">
      <c r="A1282" s="2" t="s">
        <v>4030</v>
      </c>
      <c r="B1282" s="2" t="s">
        <v>6032</v>
      </c>
      <c r="C1282" s="2" t="s">
        <v>6033</v>
      </c>
      <c r="D1282" s="63">
        <v>4.05</v>
      </c>
      <c r="E1282" s="63">
        <v>30.072199999999999</v>
      </c>
      <c r="F1282" s="64">
        <v>7.42</v>
      </c>
      <c r="G1282" s="63">
        <v>26.02</v>
      </c>
      <c r="H1282" s="65">
        <v>9</v>
      </c>
      <c r="I1282" s="64">
        <v>0</v>
      </c>
      <c r="J1282" s="63">
        <v>270.64999999999998</v>
      </c>
      <c r="K1282" s="64">
        <v>0.01</v>
      </c>
      <c r="L1282" s="63">
        <v>234.2</v>
      </c>
      <c r="M1282" s="64">
        <v>0.01</v>
      </c>
      <c r="N1282" s="66">
        <v>4</v>
      </c>
      <c r="O1282" s="66">
        <v>3</v>
      </c>
      <c r="P1282" s="67" t="str">
        <f t="shared" si="19"/>
        <v>43</v>
      </c>
      <c r="Q1282" s="68"/>
      <c r="R1282" s="66" t="s">
        <v>7</v>
      </c>
    </row>
    <row r="1283" spans="1:18" x14ac:dyDescent="0.25">
      <c r="A1283" s="2" t="s">
        <v>4030</v>
      </c>
      <c r="B1283" s="2" t="s">
        <v>7275</v>
      </c>
      <c r="C1283" s="2" t="s">
        <v>4922</v>
      </c>
      <c r="D1283" s="63">
        <v>4.248484848484849</v>
      </c>
      <c r="E1283" s="63">
        <v>25.4909</v>
      </c>
      <c r="F1283" s="64">
        <v>5.99</v>
      </c>
      <c r="G1283" s="63">
        <v>21.24</v>
      </c>
      <c r="H1283" s="65">
        <v>11</v>
      </c>
      <c r="I1283" s="64">
        <v>0</v>
      </c>
      <c r="J1283" s="63">
        <v>280.39999999999998</v>
      </c>
      <c r="K1283" s="64">
        <v>0.01</v>
      </c>
      <c r="L1283" s="63">
        <v>233.66</v>
      </c>
      <c r="M1283" s="64">
        <v>0.01</v>
      </c>
      <c r="N1283" s="66">
        <v>4</v>
      </c>
      <c r="O1283" s="66">
        <v>3</v>
      </c>
      <c r="P1283" s="67" t="str">
        <f t="shared" si="19"/>
        <v>43</v>
      </c>
      <c r="Q1283" s="67"/>
      <c r="R1283" s="66" t="s">
        <v>3265</v>
      </c>
    </row>
    <row r="1284" spans="1:18" x14ac:dyDescent="0.25">
      <c r="A1284" s="2" t="s">
        <v>4030</v>
      </c>
      <c r="B1284" s="2" t="s">
        <v>7276</v>
      </c>
      <c r="C1284" s="2" t="s">
        <v>7277</v>
      </c>
      <c r="D1284" s="63">
        <v>5.8333333333333339</v>
      </c>
      <c r="E1284" s="63">
        <v>35</v>
      </c>
      <c r="F1284" s="64">
        <v>6</v>
      </c>
      <c r="G1284" s="63">
        <v>29.16</v>
      </c>
      <c r="H1284" s="65">
        <v>8</v>
      </c>
      <c r="I1284" s="64">
        <v>0</v>
      </c>
      <c r="J1284" s="63">
        <v>280</v>
      </c>
      <c r="K1284" s="64">
        <v>0.01</v>
      </c>
      <c r="L1284" s="63">
        <v>233.33</v>
      </c>
      <c r="M1284" s="64">
        <v>0.01</v>
      </c>
      <c r="N1284" s="66">
        <v>4</v>
      </c>
      <c r="O1284" s="66">
        <v>3</v>
      </c>
      <c r="P1284" s="67" t="str">
        <f t="shared" si="19"/>
        <v>43</v>
      </c>
      <c r="Q1284" s="67"/>
      <c r="R1284" s="66" t="s">
        <v>3265</v>
      </c>
    </row>
    <row r="1285" spans="1:18" x14ac:dyDescent="0.25">
      <c r="A1285" s="2" t="s">
        <v>4030</v>
      </c>
      <c r="B1285" s="2" t="s">
        <v>7278</v>
      </c>
      <c r="C1285" s="2" t="s">
        <v>7279</v>
      </c>
      <c r="D1285" s="63">
        <v>4.6666666666666661</v>
      </c>
      <c r="E1285" s="63">
        <v>28</v>
      </c>
      <c r="F1285" s="64">
        <v>5.99</v>
      </c>
      <c r="G1285" s="63">
        <v>23.33</v>
      </c>
      <c r="H1285" s="65">
        <v>10</v>
      </c>
      <c r="I1285" s="64">
        <v>0</v>
      </c>
      <c r="J1285" s="63">
        <v>280</v>
      </c>
      <c r="K1285" s="64">
        <v>0.01</v>
      </c>
      <c r="L1285" s="63">
        <v>233.33</v>
      </c>
      <c r="M1285" s="64">
        <v>0.01</v>
      </c>
      <c r="N1285" s="66">
        <v>4</v>
      </c>
      <c r="O1285" s="66">
        <v>3</v>
      </c>
      <c r="P1285" s="67" t="str">
        <f t="shared" si="19"/>
        <v>43</v>
      </c>
      <c r="Q1285" s="67"/>
      <c r="R1285" s="66" t="s">
        <v>3265</v>
      </c>
    </row>
    <row r="1286" spans="1:18" x14ac:dyDescent="0.25">
      <c r="A1286" s="2" t="s">
        <v>4030</v>
      </c>
      <c r="B1286" s="2" t="s">
        <v>7280</v>
      </c>
      <c r="C1286" s="2" t="s">
        <v>7281</v>
      </c>
      <c r="D1286" s="63">
        <v>5.166666666666667</v>
      </c>
      <c r="E1286" s="63">
        <v>31</v>
      </c>
      <c r="F1286" s="64">
        <v>5.99</v>
      </c>
      <c r="G1286" s="63">
        <v>25.83</v>
      </c>
      <c r="H1286" s="65">
        <v>9</v>
      </c>
      <c r="I1286" s="64">
        <v>0</v>
      </c>
      <c r="J1286" s="63">
        <v>279</v>
      </c>
      <c r="K1286" s="64">
        <v>0.01</v>
      </c>
      <c r="L1286" s="63">
        <v>232.49</v>
      </c>
      <c r="M1286" s="64">
        <v>0.01</v>
      </c>
      <c r="N1286" s="66">
        <v>4</v>
      </c>
      <c r="O1286" s="66">
        <v>3</v>
      </c>
      <c r="P1286" s="67" t="str">
        <f t="shared" si="19"/>
        <v>43</v>
      </c>
      <c r="Q1286" s="67"/>
      <c r="R1286" s="66" t="s">
        <v>3265</v>
      </c>
    </row>
    <row r="1287" spans="1:18" x14ac:dyDescent="0.25">
      <c r="A1287" s="2" t="s">
        <v>4030</v>
      </c>
      <c r="B1287" s="2" t="s">
        <v>6041</v>
      </c>
      <c r="C1287" s="2" t="s">
        <v>6042</v>
      </c>
      <c r="D1287" s="63">
        <v>6.6599999999999984</v>
      </c>
      <c r="E1287" s="63">
        <v>35.531199999999998</v>
      </c>
      <c r="F1287" s="64">
        <v>5.33</v>
      </c>
      <c r="G1287" s="63">
        <v>28.87</v>
      </c>
      <c r="H1287" s="65">
        <v>8</v>
      </c>
      <c r="I1287" s="64">
        <v>0</v>
      </c>
      <c r="J1287" s="63">
        <v>284.25</v>
      </c>
      <c r="K1287" s="64">
        <v>0.01</v>
      </c>
      <c r="L1287" s="63">
        <v>230.97</v>
      </c>
      <c r="M1287" s="64">
        <v>0.01</v>
      </c>
      <c r="N1287" s="66">
        <v>4</v>
      </c>
      <c r="O1287" s="66">
        <v>3</v>
      </c>
      <c r="P1287" s="67" t="str">
        <f t="shared" ref="P1287:P1350" si="20">N1287&amp;O1287</f>
        <v>43</v>
      </c>
      <c r="Q1287" s="71"/>
      <c r="R1287" s="66" t="s">
        <v>7</v>
      </c>
    </row>
    <row r="1288" spans="1:18" x14ac:dyDescent="0.25">
      <c r="A1288" s="2" t="s">
        <v>4030</v>
      </c>
      <c r="B1288" s="2" t="s">
        <v>6045</v>
      </c>
      <c r="C1288" s="2" t="s">
        <v>6046</v>
      </c>
      <c r="D1288" s="63">
        <v>0</v>
      </c>
      <c r="E1288" s="63">
        <v>38.291600000000003</v>
      </c>
      <c r="F1288" s="69"/>
      <c r="G1288" s="63">
        <v>38.29</v>
      </c>
      <c r="H1288" s="65">
        <v>6</v>
      </c>
      <c r="I1288" s="64">
        <v>0</v>
      </c>
      <c r="J1288" s="63">
        <v>229.75</v>
      </c>
      <c r="K1288" s="64">
        <v>0</v>
      </c>
      <c r="L1288" s="63">
        <v>229.75</v>
      </c>
      <c r="M1288" s="64">
        <v>0.01</v>
      </c>
      <c r="N1288" s="66">
        <v>4</v>
      </c>
      <c r="O1288" s="66">
        <v>3</v>
      </c>
      <c r="P1288" s="67" t="str">
        <f t="shared" si="20"/>
        <v>43</v>
      </c>
      <c r="Q1288" s="71"/>
      <c r="R1288" s="66" t="s">
        <v>7</v>
      </c>
    </row>
    <row r="1289" spans="1:18" x14ac:dyDescent="0.25">
      <c r="A1289" s="2" t="s">
        <v>4030</v>
      </c>
      <c r="B1289" s="2" t="s">
        <v>7289</v>
      </c>
      <c r="C1289" s="2" t="s">
        <v>7290</v>
      </c>
      <c r="D1289" s="63">
        <v>6.5357142857142856</v>
      </c>
      <c r="E1289" s="63">
        <v>39.214199999999998</v>
      </c>
      <c r="F1289" s="64">
        <v>5.99</v>
      </c>
      <c r="G1289" s="63">
        <v>32.67</v>
      </c>
      <c r="H1289" s="65">
        <v>7</v>
      </c>
      <c r="I1289" s="64">
        <v>0</v>
      </c>
      <c r="J1289" s="63">
        <v>274.5</v>
      </c>
      <c r="K1289" s="64">
        <v>0.01</v>
      </c>
      <c r="L1289" s="63">
        <v>228.74</v>
      </c>
      <c r="M1289" s="64">
        <v>0.01</v>
      </c>
      <c r="N1289" s="66">
        <v>4</v>
      </c>
      <c r="O1289" s="66">
        <v>3</v>
      </c>
      <c r="P1289" s="67" t="str">
        <f t="shared" si="20"/>
        <v>43</v>
      </c>
      <c r="Q1289" s="67"/>
      <c r="R1289" s="66" t="s">
        <v>3265</v>
      </c>
    </row>
    <row r="1290" spans="1:18" x14ac:dyDescent="0.25">
      <c r="A1290" s="2" t="s">
        <v>4030</v>
      </c>
      <c r="B1290" s="2" t="s">
        <v>7291</v>
      </c>
      <c r="C1290" s="2" t="s">
        <v>7292</v>
      </c>
      <c r="D1290" s="63">
        <v>5.0374999999999996</v>
      </c>
      <c r="E1290" s="63">
        <v>30.225000000000001</v>
      </c>
      <c r="F1290" s="64">
        <v>6</v>
      </c>
      <c r="G1290" s="63">
        <v>25.18</v>
      </c>
      <c r="H1290" s="65">
        <v>9</v>
      </c>
      <c r="I1290" s="64">
        <v>0</v>
      </c>
      <c r="J1290" s="63">
        <v>273.8</v>
      </c>
      <c r="K1290" s="64">
        <v>0.01</v>
      </c>
      <c r="L1290" s="63">
        <v>228.46</v>
      </c>
      <c r="M1290" s="64">
        <v>0.01</v>
      </c>
      <c r="N1290" s="66">
        <v>4</v>
      </c>
      <c r="O1290" s="66">
        <v>3</v>
      </c>
      <c r="P1290" s="67" t="str">
        <f t="shared" si="20"/>
        <v>43</v>
      </c>
      <c r="Q1290" s="67"/>
      <c r="R1290" s="66" t="s">
        <v>3265</v>
      </c>
    </row>
    <row r="1291" spans="1:18" x14ac:dyDescent="0.25">
      <c r="A1291" s="2" t="s">
        <v>4030</v>
      </c>
      <c r="B1291" s="2" t="s">
        <v>7293</v>
      </c>
      <c r="C1291" s="2" t="s">
        <v>7294</v>
      </c>
      <c r="D1291" s="63">
        <v>4.5333333333333332</v>
      </c>
      <c r="E1291" s="63">
        <v>27.2</v>
      </c>
      <c r="F1291" s="64">
        <v>6</v>
      </c>
      <c r="G1291" s="63">
        <v>22.66</v>
      </c>
      <c r="H1291" s="65">
        <v>10</v>
      </c>
      <c r="I1291" s="64">
        <v>0</v>
      </c>
      <c r="J1291" s="63">
        <v>273.60000000000002</v>
      </c>
      <c r="K1291" s="64">
        <v>0.01</v>
      </c>
      <c r="L1291" s="63">
        <v>228.26</v>
      </c>
      <c r="M1291" s="64">
        <v>0.01</v>
      </c>
      <c r="N1291" s="66">
        <v>4</v>
      </c>
      <c r="O1291" s="66">
        <v>3</v>
      </c>
      <c r="P1291" s="67" t="str">
        <f t="shared" si="20"/>
        <v>43</v>
      </c>
      <c r="Q1291" s="67"/>
      <c r="R1291" s="66" t="s">
        <v>3265</v>
      </c>
    </row>
    <row r="1292" spans="1:18" x14ac:dyDescent="0.25">
      <c r="A1292" s="2" t="s">
        <v>4030</v>
      </c>
      <c r="B1292" s="2" t="s">
        <v>6051</v>
      </c>
      <c r="C1292" s="2" t="s">
        <v>6052</v>
      </c>
      <c r="D1292" s="63">
        <v>8.6</v>
      </c>
      <c r="E1292" s="63">
        <v>54.2</v>
      </c>
      <c r="F1292" s="64">
        <v>6.3</v>
      </c>
      <c r="G1292" s="63">
        <v>45.6</v>
      </c>
      <c r="H1292" s="65">
        <v>5</v>
      </c>
      <c r="I1292" s="64">
        <v>0</v>
      </c>
      <c r="J1292" s="63">
        <v>271</v>
      </c>
      <c r="K1292" s="64">
        <v>0.01</v>
      </c>
      <c r="L1292" s="63">
        <v>228</v>
      </c>
      <c r="M1292" s="64">
        <v>0.01</v>
      </c>
      <c r="N1292" s="66">
        <v>4</v>
      </c>
      <c r="O1292" s="66">
        <v>3</v>
      </c>
      <c r="P1292" s="67" t="str">
        <f t="shared" si="20"/>
        <v>43</v>
      </c>
      <c r="Q1292" s="71"/>
      <c r="R1292" s="66" t="s">
        <v>7</v>
      </c>
    </row>
    <row r="1293" spans="1:18" x14ac:dyDescent="0.25">
      <c r="A1293" s="2" t="s">
        <v>4030</v>
      </c>
      <c r="B1293" s="2" t="s">
        <v>6055</v>
      </c>
      <c r="C1293" s="2" t="s">
        <v>6056</v>
      </c>
      <c r="D1293" s="63">
        <v>2.3199999999999998</v>
      </c>
      <c r="E1293" s="63">
        <v>30.675000000000001</v>
      </c>
      <c r="F1293" s="64">
        <v>13.22</v>
      </c>
      <c r="G1293" s="63">
        <v>28.35</v>
      </c>
      <c r="H1293" s="65">
        <v>8</v>
      </c>
      <c r="I1293" s="64">
        <v>0</v>
      </c>
      <c r="J1293" s="63">
        <v>245.4</v>
      </c>
      <c r="K1293" s="64">
        <v>0.01</v>
      </c>
      <c r="L1293" s="63">
        <v>226.84</v>
      </c>
      <c r="M1293" s="64">
        <v>0.01</v>
      </c>
      <c r="N1293" s="66">
        <v>4</v>
      </c>
      <c r="O1293" s="66">
        <v>3</v>
      </c>
      <c r="P1293" s="67" t="str">
        <f t="shared" si="20"/>
        <v>43</v>
      </c>
      <c r="Q1293" s="71"/>
      <c r="R1293" s="66" t="s">
        <v>7</v>
      </c>
    </row>
    <row r="1294" spans="1:18" x14ac:dyDescent="0.25">
      <c r="A1294" s="2" t="s">
        <v>4030</v>
      </c>
      <c r="B1294" s="2" t="s">
        <v>6059</v>
      </c>
      <c r="C1294" s="2" t="s">
        <v>6060</v>
      </c>
      <c r="D1294" s="63">
        <v>3.2400000000000015</v>
      </c>
      <c r="E1294" s="63">
        <v>26.083300000000001</v>
      </c>
      <c r="F1294" s="64">
        <v>8.0500000000000007</v>
      </c>
      <c r="G1294" s="63">
        <v>22.84</v>
      </c>
      <c r="H1294" s="65">
        <v>10</v>
      </c>
      <c r="I1294" s="64">
        <v>0</v>
      </c>
      <c r="J1294" s="63">
        <v>255</v>
      </c>
      <c r="K1294" s="64">
        <v>0.01</v>
      </c>
      <c r="L1294" s="63">
        <v>222.6</v>
      </c>
      <c r="M1294" s="64">
        <v>0.01</v>
      </c>
      <c r="N1294" s="66">
        <v>4</v>
      </c>
      <c r="O1294" s="66">
        <v>3</v>
      </c>
      <c r="P1294" s="67" t="str">
        <f t="shared" si="20"/>
        <v>43</v>
      </c>
      <c r="Q1294" s="71"/>
      <c r="R1294" s="66" t="s">
        <v>7</v>
      </c>
    </row>
    <row r="1295" spans="1:18" x14ac:dyDescent="0.25">
      <c r="A1295" s="2" t="s">
        <v>4030</v>
      </c>
      <c r="B1295" s="2" t="s">
        <v>6061</v>
      </c>
      <c r="C1295" s="2" t="s">
        <v>6062</v>
      </c>
      <c r="D1295" s="63">
        <v>5.84</v>
      </c>
      <c r="E1295" s="63">
        <v>30.525500000000001</v>
      </c>
      <c r="F1295" s="64">
        <v>5.22</v>
      </c>
      <c r="G1295" s="63">
        <v>24.68</v>
      </c>
      <c r="H1295" s="65">
        <v>9</v>
      </c>
      <c r="I1295" s="64">
        <v>0</v>
      </c>
      <c r="J1295" s="63">
        <v>274.73</v>
      </c>
      <c r="K1295" s="64">
        <v>0.01</v>
      </c>
      <c r="L1295" s="63">
        <v>222.17</v>
      </c>
      <c r="M1295" s="64">
        <v>0.01</v>
      </c>
      <c r="N1295" s="66">
        <v>4</v>
      </c>
      <c r="O1295" s="66">
        <v>3</v>
      </c>
      <c r="P1295" s="67" t="str">
        <f t="shared" si="20"/>
        <v>43</v>
      </c>
      <c r="Q1295" s="71"/>
      <c r="R1295" s="66" t="s">
        <v>7</v>
      </c>
    </row>
    <row r="1296" spans="1:18" x14ac:dyDescent="0.25">
      <c r="A1296" s="2" t="s">
        <v>4030</v>
      </c>
      <c r="B1296" s="2" t="s">
        <v>6065</v>
      </c>
      <c r="C1296" s="2" t="s">
        <v>6066</v>
      </c>
      <c r="D1296" s="63">
        <v>4.95</v>
      </c>
      <c r="E1296" s="63">
        <v>29.555499999999999</v>
      </c>
      <c r="F1296" s="64">
        <v>5.97</v>
      </c>
      <c r="G1296" s="63">
        <v>24.6</v>
      </c>
      <c r="H1296" s="65">
        <v>9</v>
      </c>
      <c r="I1296" s="64">
        <v>0</v>
      </c>
      <c r="J1296" s="63">
        <v>266</v>
      </c>
      <c r="K1296" s="64">
        <v>0.01</v>
      </c>
      <c r="L1296" s="63">
        <v>221.45</v>
      </c>
      <c r="M1296" s="64">
        <v>0.01</v>
      </c>
      <c r="N1296" s="66">
        <v>4</v>
      </c>
      <c r="O1296" s="66">
        <v>3</v>
      </c>
      <c r="P1296" s="67" t="str">
        <f t="shared" si="20"/>
        <v>43</v>
      </c>
      <c r="Q1296" s="71"/>
      <c r="R1296" s="66" t="s">
        <v>7</v>
      </c>
    </row>
    <row r="1297" spans="1:18" x14ac:dyDescent="0.25">
      <c r="A1297" s="2" t="s">
        <v>4030</v>
      </c>
      <c r="B1297" s="2" t="s">
        <v>7298</v>
      </c>
      <c r="C1297" s="2" t="s">
        <v>7299</v>
      </c>
      <c r="D1297" s="63">
        <v>7.375</v>
      </c>
      <c r="E1297" s="63">
        <v>44.25</v>
      </c>
      <c r="F1297" s="64">
        <v>6</v>
      </c>
      <c r="G1297" s="63">
        <v>36.869999999999997</v>
      </c>
      <c r="H1297" s="65">
        <v>6</v>
      </c>
      <c r="I1297" s="64">
        <v>0</v>
      </c>
      <c r="J1297" s="63">
        <v>265.5</v>
      </c>
      <c r="K1297" s="64">
        <v>0.01</v>
      </c>
      <c r="L1297" s="63">
        <v>221.25</v>
      </c>
      <c r="M1297" s="64">
        <v>0.01</v>
      </c>
      <c r="N1297" s="66">
        <v>4</v>
      </c>
      <c r="O1297" s="66">
        <v>3</v>
      </c>
      <c r="P1297" s="67" t="str">
        <f t="shared" si="20"/>
        <v>43</v>
      </c>
      <c r="Q1297" s="67"/>
      <c r="R1297" s="66" t="s">
        <v>3265</v>
      </c>
    </row>
    <row r="1298" spans="1:18" x14ac:dyDescent="0.25">
      <c r="A1298" s="2" t="s">
        <v>4030</v>
      </c>
      <c r="B1298" s="2" t="s">
        <v>7300</v>
      </c>
      <c r="C1298" s="2" t="s">
        <v>7301</v>
      </c>
      <c r="D1298" s="63">
        <v>4</v>
      </c>
      <c r="E1298" s="63">
        <v>24</v>
      </c>
      <c r="F1298" s="64">
        <v>6</v>
      </c>
      <c r="G1298" s="63">
        <v>20</v>
      </c>
      <c r="H1298" s="65">
        <v>11</v>
      </c>
      <c r="I1298" s="64">
        <v>0</v>
      </c>
      <c r="J1298" s="63">
        <v>264</v>
      </c>
      <c r="K1298" s="64">
        <v>0.01</v>
      </c>
      <c r="L1298" s="63">
        <v>220</v>
      </c>
      <c r="M1298" s="64">
        <v>0.01</v>
      </c>
      <c r="N1298" s="66">
        <v>4</v>
      </c>
      <c r="O1298" s="66">
        <v>3</v>
      </c>
      <c r="P1298" s="67" t="str">
        <f t="shared" si="20"/>
        <v>43</v>
      </c>
      <c r="Q1298" s="67"/>
      <c r="R1298" s="66" t="s">
        <v>3265</v>
      </c>
    </row>
    <row r="1299" spans="1:18" x14ac:dyDescent="0.25">
      <c r="A1299" s="2" t="s">
        <v>4030</v>
      </c>
      <c r="B1299" s="2" t="s">
        <v>6071</v>
      </c>
      <c r="C1299" s="2" t="s">
        <v>6072</v>
      </c>
      <c r="D1299" s="63">
        <v>5.7999999999999989</v>
      </c>
      <c r="E1299" s="63">
        <v>33</v>
      </c>
      <c r="F1299" s="64">
        <v>5.68</v>
      </c>
      <c r="G1299" s="63">
        <v>27.2</v>
      </c>
      <c r="H1299" s="65">
        <v>8</v>
      </c>
      <c r="I1299" s="64">
        <v>0</v>
      </c>
      <c r="J1299" s="63">
        <v>266</v>
      </c>
      <c r="K1299" s="64">
        <v>0.01</v>
      </c>
      <c r="L1299" s="63">
        <v>219.6</v>
      </c>
      <c r="M1299" s="64">
        <v>0.01</v>
      </c>
      <c r="N1299" s="66">
        <v>4</v>
      </c>
      <c r="O1299" s="66">
        <v>3</v>
      </c>
      <c r="P1299" s="67" t="str">
        <f t="shared" si="20"/>
        <v>43</v>
      </c>
      <c r="Q1299" s="71"/>
      <c r="R1299" s="66" t="s">
        <v>7</v>
      </c>
    </row>
    <row r="1300" spans="1:18" x14ac:dyDescent="0.25">
      <c r="A1300" s="2" t="s">
        <v>4030</v>
      </c>
      <c r="B1300" s="2" t="s">
        <v>7303</v>
      </c>
      <c r="C1300" s="2" t="s">
        <v>7304</v>
      </c>
      <c r="D1300" s="63">
        <v>4.1916666666666664</v>
      </c>
      <c r="E1300" s="63">
        <v>25.15</v>
      </c>
      <c r="F1300" s="64">
        <v>5.99</v>
      </c>
      <c r="G1300" s="63">
        <v>20.95</v>
      </c>
      <c r="H1300" s="65">
        <v>10</v>
      </c>
      <c r="I1300" s="64">
        <v>0</v>
      </c>
      <c r="J1300" s="63">
        <v>261.2</v>
      </c>
      <c r="K1300" s="64">
        <v>0.01</v>
      </c>
      <c r="L1300" s="63">
        <v>219.28</v>
      </c>
      <c r="M1300" s="64">
        <v>0.01</v>
      </c>
      <c r="N1300" s="66">
        <v>4</v>
      </c>
      <c r="O1300" s="66">
        <v>3</v>
      </c>
      <c r="P1300" s="67" t="str">
        <f t="shared" si="20"/>
        <v>43</v>
      </c>
      <c r="Q1300" s="67"/>
      <c r="R1300" s="66" t="s">
        <v>3265</v>
      </c>
    </row>
    <row r="1301" spans="1:18" x14ac:dyDescent="0.25">
      <c r="A1301" s="2" t="s">
        <v>4030</v>
      </c>
      <c r="B1301" s="2" t="s">
        <v>7305</v>
      </c>
      <c r="C1301" s="2" t="s">
        <v>7306</v>
      </c>
      <c r="D1301" s="63">
        <v>5.4791666666666661</v>
      </c>
      <c r="E1301" s="63">
        <v>32.875</v>
      </c>
      <c r="F1301" s="64">
        <v>5.99</v>
      </c>
      <c r="G1301" s="63">
        <v>27.39</v>
      </c>
      <c r="H1301" s="65">
        <v>8</v>
      </c>
      <c r="I1301" s="64">
        <v>0</v>
      </c>
      <c r="J1301" s="63">
        <v>263</v>
      </c>
      <c r="K1301" s="64">
        <v>0.01</v>
      </c>
      <c r="L1301" s="63">
        <v>219.16</v>
      </c>
      <c r="M1301" s="64">
        <v>0.01</v>
      </c>
      <c r="N1301" s="66">
        <v>4</v>
      </c>
      <c r="O1301" s="66">
        <v>3</v>
      </c>
      <c r="P1301" s="67" t="str">
        <f t="shared" si="20"/>
        <v>43</v>
      </c>
      <c r="Q1301" s="67"/>
      <c r="R1301" s="66" t="s">
        <v>3265</v>
      </c>
    </row>
    <row r="1302" spans="1:18" x14ac:dyDescent="0.25">
      <c r="A1302" s="2" t="s">
        <v>4030</v>
      </c>
      <c r="B1302" s="2" t="s">
        <v>6077</v>
      </c>
      <c r="C1302" s="2" t="s">
        <v>6078</v>
      </c>
      <c r="D1302" s="63">
        <v>3.1499999999999995</v>
      </c>
      <c r="E1302" s="63">
        <v>25.555499999999999</v>
      </c>
      <c r="F1302" s="64">
        <v>8.11</v>
      </c>
      <c r="G1302" s="63">
        <v>22.4</v>
      </c>
      <c r="H1302" s="65">
        <v>10</v>
      </c>
      <c r="I1302" s="64">
        <v>0</v>
      </c>
      <c r="J1302" s="63">
        <v>249</v>
      </c>
      <c r="K1302" s="64">
        <v>0.01</v>
      </c>
      <c r="L1302" s="63">
        <v>217.5</v>
      </c>
      <c r="M1302" s="64">
        <v>0.01</v>
      </c>
      <c r="N1302" s="66">
        <v>4</v>
      </c>
      <c r="O1302" s="66">
        <v>3</v>
      </c>
      <c r="P1302" s="67" t="str">
        <f t="shared" si="20"/>
        <v>43</v>
      </c>
      <c r="Q1302" s="71"/>
      <c r="R1302" s="66" t="s">
        <v>7</v>
      </c>
    </row>
    <row r="1303" spans="1:18" x14ac:dyDescent="0.25">
      <c r="A1303" s="2" t="s">
        <v>4030</v>
      </c>
      <c r="B1303" s="2" t="s">
        <v>7307</v>
      </c>
      <c r="C1303" s="2" t="s">
        <v>7308</v>
      </c>
      <c r="D1303" s="63">
        <v>5.4444444444444438</v>
      </c>
      <c r="E1303" s="63">
        <v>32.666600000000003</v>
      </c>
      <c r="F1303" s="64">
        <v>5.99</v>
      </c>
      <c r="G1303" s="63">
        <v>27.22</v>
      </c>
      <c r="H1303" s="65">
        <v>8</v>
      </c>
      <c r="I1303" s="64">
        <v>0</v>
      </c>
      <c r="J1303" s="63">
        <v>260</v>
      </c>
      <c r="K1303" s="64">
        <v>0.01</v>
      </c>
      <c r="L1303" s="63">
        <v>216.44</v>
      </c>
      <c r="M1303" s="64">
        <v>0.01</v>
      </c>
      <c r="N1303" s="66">
        <v>4</v>
      </c>
      <c r="O1303" s="66">
        <v>3</v>
      </c>
      <c r="P1303" s="67" t="str">
        <f t="shared" si="20"/>
        <v>43</v>
      </c>
      <c r="Q1303" s="67"/>
      <c r="R1303" s="66" t="s">
        <v>3265</v>
      </c>
    </row>
    <row r="1304" spans="1:18" x14ac:dyDescent="0.25">
      <c r="A1304" s="2" t="s">
        <v>4030</v>
      </c>
      <c r="B1304" s="2" t="s">
        <v>6079</v>
      </c>
      <c r="C1304" s="2" t="s">
        <v>6080</v>
      </c>
      <c r="D1304" s="63">
        <v>5.8</v>
      </c>
      <c r="E1304" s="63">
        <v>49</v>
      </c>
      <c r="F1304" s="70">
        <v>8.44</v>
      </c>
      <c r="G1304" s="63">
        <v>43.2</v>
      </c>
      <c r="H1304" s="65">
        <v>5</v>
      </c>
      <c r="I1304" s="64">
        <v>0</v>
      </c>
      <c r="J1304" s="63">
        <v>245</v>
      </c>
      <c r="K1304" s="64">
        <v>0.01</v>
      </c>
      <c r="L1304" s="63">
        <v>216</v>
      </c>
      <c r="M1304" s="64">
        <v>0.01</v>
      </c>
      <c r="N1304" s="66">
        <v>4</v>
      </c>
      <c r="O1304" s="66">
        <v>3</v>
      </c>
      <c r="P1304" s="67" t="str">
        <f t="shared" si="20"/>
        <v>43</v>
      </c>
      <c r="Q1304" s="71"/>
      <c r="R1304" s="66" t="s">
        <v>7</v>
      </c>
    </row>
    <row r="1305" spans="1:18" x14ac:dyDescent="0.25">
      <c r="A1305" s="2" t="s">
        <v>4030</v>
      </c>
      <c r="B1305" s="2" t="s">
        <v>7309</v>
      </c>
      <c r="C1305" s="2" t="s">
        <v>7310</v>
      </c>
      <c r="D1305" s="63">
        <v>4.2475000000000005</v>
      </c>
      <c r="E1305" s="63">
        <v>25.484999999999999</v>
      </c>
      <c r="F1305" s="64">
        <v>6</v>
      </c>
      <c r="G1305" s="63">
        <v>21.23</v>
      </c>
      <c r="H1305" s="65">
        <v>10</v>
      </c>
      <c r="I1305" s="64">
        <v>0</v>
      </c>
      <c r="J1305" s="63">
        <v>254.85</v>
      </c>
      <c r="K1305" s="64">
        <v>0.01</v>
      </c>
      <c r="L1305" s="63">
        <v>212.37</v>
      </c>
      <c r="M1305" s="64">
        <v>0.01</v>
      </c>
      <c r="N1305" s="66">
        <v>4</v>
      </c>
      <c r="O1305" s="66">
        <v>3</v>
      </c>
      <c r="P1305" s="67" t="str">
        <f t="shared" si="20"/>
        <v>43</v>
      </c>
      <c r="Q1305" s="67"/>
      <c r="R1305" s="66" t="s">
        <v>3265</v>
      </c>
    </row>
    <row r="1306" spans="1:18" x14ac:dyDescent="0.25">
      <c r="A1306" s="2" t="s">
        <v>4030</v>
      </c>
      <c r="B1306" s="2" t="s">
        <v>7311</v>
      </c>
      <c r="C1306" s="2" t="s">
        <v>7312</v>
      </c>
      <c r="D1306" s="63">
        <v>3.8400000000000007</v>
      </c>
      <c r="E1306" s="63">
        <v>23.04</v>
      </c>
      <c r="F1306" s="64">
        <v>6</v>
      </c>
      <c r="G1306" s="63">
        <v>19.2</v>
      </c>
      <c r="H1306" s="65">
        <v>11</v>
      </c>
      <c r="I1306" s="64">
        <v>0</v>
      </c>
      <c r="J1306" s="63">
        <v>254.4</v>
      </c>
      <c r="K1306" s="64">
        <v>0.01</v>
      </c>
      <c r="L1306" s="63">
        <v>212.16</v>
      </c>
      <c r="M1306" s="64">
        <v>0.01</v>
      </c>
      <c r="N1306" s="66">
        <v>4</v>
      </c>
      <c r="O1306" s="66">
        <v>3</v>
      </c>
      <c r="P1306" s="67" t="str">
        <f t="shared" si="20"/>
        <v>43</v>
      </c>
      <c r="Q1306" s="67"/>
      <c r="R1306" s="66" t="s">
        <v>3265</v>
      </c>
    </row>
    <row r="1307" spans="1:18" x14ac:dyDescent="0.25">
      <c r="A1307" s="2" t="s">
        <v>4030</v>
      </c>
      <c r="B1307" s="2" t="s">
        <v>6090</v>
      </c>
      <c r="C1307" s="2" t="s">
        <v>6091</v>
      </c>
      <c r="D1307" s="63">
        <v>4.0600000000000005</v>
      </c>
      <c r="E1307" s="63">
        <v>23.318100000000001</v>
      </c>
      <c r="F1307" s="64">
        <v>5.74</v>
      </c>
      <c r="G1307" s="63">
        <v>19.25</v>
      </c>
      <c r="H1307" s="65">
        <v>11</v>
      </c>
      <c r="I1307" s="64">
        <v>0</v>
      </c>
      <c r="J1307" s="63">
        <v>256.5</v>
      </c>
      <c r="K1307" s="64">
        <v>0.01</v>
      </c>
      <c r="L1307" s="63">
        <v>211.84</v>
      </c>
      <c r="M1307" s="64">
        <v>0.01</v>
      </c>
      <c r="N1307" s="66">
        <v>4</v>
      </c>
      <c r="O1307" s="66">
        <v>3</v>
      </c>
      <c r="P1307" s="67" t="str">
        <f t="shared" si="20"/>
        <v>43</v>
      </c>
      <c r="Q1307" s="71"/>
      <c r="R1307" s="66" t="s">
        <v>7</v>
      </c>
    </row>
    <row r="1308" spans="1:18" x14ac:dyDescent="0.25">
      <c r="A1308" s="2" t="s">
        <v>4030</v>
      </c>
      <c r="B1308" s="2" t="s">
        <v>7313</v>
      </c>
      <c r="C1308" s="2" t="s">
        <v>4859</v>
      </c>
      <c r="D1308" s="63">
        <v>5.2949999999999999</v>
      </c>
      <c r="E1308" s="63">
        <v>31.77</v>
      </c>
      <c r="F1308" s="70">
        <v>6</v>
      </c>
      <c r="G1308" s="63">
        <v>26.47</v>
      </c>
      <c r="H1308" s="65">
        <v>8</v>
      </c>
      <c r="I1308" s="64">
        <v>0</v>
      </c>
      <c r="J1308" s="63">
        <v>254.16</v>
      </c>
      <c r="K1308" s="64">
        <v>0.01</v>
      </c>
      <c r="L1308" s="63">
        <v>211.8</v>
      </c>
      <c r="M1308" s="64">
        <v>0.01</v>
      </c>
      <c r="N1308" s="66">
        <v>4</v>
      </c>
      <c r="O1308" s="66">
        <v>3</v>
      </c>
      <c r="P1308" s="67" t="str">
        <f t="shared" si="20"/>
        <v>43</v>
      </c>
      <c r="Q1308" s="67"/>
      <c r="R1308" s="66" t="s">
        <v>3265</v>
      </c>
    </row>
    <row r="1309" spans="1:18" x14ac:dyDescent="0.25">
      <c r="A1309" s="2" t="s">
        <v>4030</v>
      </c>
      <c r="B1309" s="2" t="s">
        <v>7314</v>
      </c>
      <c r="C1309" s="2" t="s">
        <v>1614</v>
      </c>
      <c r="D1309" s="63">
        <v>4.6851851851851851</v>
      </c>
      <c r="E1309" s="63">
        <v>28.1111</v>
      </c>
      <c r="F1309" s="70">
        <v>5.99</v>
      </c>
      <c r="G1309" s="63">
        <v>23.42</v>
      </c>
      <c r="H1309" s="65">
        <v>9</v>
      </c>
      <c r="I1309" s="64">
        <v>0</v>
      </c>
      <c r="J1309" s="63">
        <v>253</v>
      </c>
      <c r="K1309" s="64">
        <v>0.01</v>
      </c>
      <c r="L1309" s="63">
        <v>210.83</v>
      </c>
      <c r="M1309" s="64">
        <v>0.01</v>
      </c>
      <c r="N1309" s="66">
        <v>4</v>
      </c>
      <c r="O1309" s="66">
        <v>3</v>
      </c>
      <c r="P1309" s="67" t="str">
        <f t="shared" si="20"/>
        <v>43</v>
      </c>
      <c r="Q1309" s="67"/>
      <c r="R1309" s="66" t="s">
        <v>3265</v>
      </c>
    </row>
    <row r="1310" spans="1:18" x14ac:dyDescent="0.25">
      <c r="A1310" s="2" t="s">
        <v>4030</v>
      </c>
      <c r="B1310" s="2" t="s">
        <v>7317</v>
      </c>
      <c r="C1310" s="2" t="s">
        <v>7318</v>
      </c>
      <c r="D1310" s="63">
        <v>4.6296296296296298</v>
      </c>
      <c r="E1310" s="63">
        <v>27.777699999999999</v>
      </c>
      <c r="F1310" s="64">
        <v>5.99</v>
      </c>
      <c r="G1310" s="63">
        <v>23.14</v>
      </c>
      <c r="H1310" s="65">
        <v>9</v>
      </c>
      <c r="I1310" s="64">
        <v>0</v>
      </c>
      <c r="J1310" s="63">
        <v>250</v>
      </c>
      <c r="K1310" s="64">
        <v>0.01</v>
      </c>
      <c r="L1310" s="63">
        <v>208.33</v>
      </c>
      <c r="M1310" s="64">
        <v>0.01</v>
      </c>
      <c r="N1310" s="66">
        <v>4</v>
      </c>
      <c r="O1310" s="66">
        <v>3</v>
      </c>
      <c r="P1310" s="67" t="str">
        <f t="shared" si="20"/>
        <v>43</v>
      </c>
      <c r="Q1310" s="67"/>
      <c r="R1310" s="66" t="s">
        <v>3265</v>
      </c>
    </row>
    <row r="1311" spans="1:18" x14ac:dyDescent="0.25">
      <c r="A1311" s="2" t="s">
        <v>4030</v>
      </c>
      <c r="B1311" s="2" t="s">
        <v>6104</v>
      </c>
      <c r="C1311" s="2" t="s">
        <v>6105</v>
      </c>
      <c r="D1311" s="63">
        <v>6.5199999999999969</v>
      </c>
      <c r="E1311" s="63">
        <v>25.454499999999999</v>
      </c>
      <c r="F1311" s="64">
        <v>3.9</v>
      </c>
      <c r="G1311" s="63">
        <v>18.93</v>
      </c>
      <c r="H1311" s="65">
        <v>11</v>
      </c>
      <c r="I1311" s="64">
        <v>0</v>
      </c>
      <c r="J1311" s="63">
        <v>280</v>
      </c>
      <c r="K1311" s="64">
        <v>0.01</v>
      </c>
      <c r="L1311" s="63">
        <v>208.28</v>
      </c>
      <c r="M1311" s="64">
        <v>0.01</v>
      </c>
      <c r="N1311" s="66">
        <v>4</v>
      </c>
      <c r="O1311" s="66">
        <v>3</v>
      </c>
      <c r="P1311" s="67" t="str">
        <f t="shared" si="20"/>
        <v>43</v>
      </c>
      <c r="Q1311" s="71"/>
      <c r="R1311" s="66" t="s">
        <v>7</v>
      </c>
    </row>
    <row r="1312" spans="1:18" x14ac:dyDescent="0.25">
      <c r="A1312" s="2" t="s">
        <v>4030</v>
      </c>
      <c r="B1312" s="2" t="s">
        <v>6106</v>
      </c>
      <c r="C1312" s="2" t="s">
        <v>6107</v>
      </c>
      <c r="D1312" s="63">
        <v>2.6999999999999997</v>
      </c>
      <c r="E1312" s="63">
        <v>17.916599999999999</v>
      </c>
      <c r="F1312" s="64">
        <v>6.63</v>
      </c>
      <c r="G1312" s="63">
        <v>15.21</v>
      </c>
      <c r="H1312" s="65">
        <v>11</v>
      </c>
      <c r="I1312" s="64">
        <v>0</v>
      </c>
      <c r="J1312" s="63">
        <v>237</v>
      </c>
      <c r="K1312" s="64">
        <v>0</v>
      </c>
      <c r="L1312" s="63">
        <v>207.3</v>
      </c>
      <c r="M1312" s="64">
        <v>0.01</v>
      </c>
      <c r="N1312" s="66">
        <v>4</v>
      </c>
      <c r="O1312" s="66">
        <v>3</v>
      </c>
      <c r="P1312" s="67" t="str">
        <f t="shared" si="20"/>
        <v>43</v>
      </c>
      <c r="Q1312" s="71"/>
      <c r="R1312" s="66" t="s">
        <v>7</v>
      </c>
    </row>
    <row r="1313" spans="1:18" x14ac:dyDescent="0.25">
      <c r="A1313" s="2" t="s">
        <v>4030</v>
      </c>
      <c r="B1313" s="2" t="s">
        <v>7321</v>
      </c>
      <c r="C1313" s="2" t="s">
        <v>7322</v>
      </c>
      <c r="D1313" s="63">
        <v>4.09</v>
      </c>
      <c r="E1313" s="63">
        <v>24.54</v>
      </c>
      <c r="F1313" s="64">
        <v>6</v>
      </c>
      <c r="G1313" s="63">
        <v>20.45</v>
      </c>
      <c r="H1313" s="65">
        <v>10</v>
      </c>
      <c r="I1313" s="64">
        <v>0</v>
      </c>
      <c r="J1313" s="63">
        <v>245.4</v>
      </c>
      <c r="K1313" s="64">
        <v>0.01</v>
      </c>
      <c r="L1313" s="63">
        <v>204.5</v>
      </c>
      <c r="M1313" s="64">
        <v>0.01</v>
      </c>
      <c r="N1313" s="66">
        <v>4</v>
      </c>
      <c r="O1313" s="66">
        <v>3</v>
      </c>
      <c r="P1313" s="67" t="str">
        <f t="shared" si="20"/>
        <v>43</v>
      </c>
      <c r="Q1313" s="67">
        <v>85</v>
      </c>
      <c r="R1313" s="66" t="s">
        <v>3265</v>
      </c>
    </row>
    <row r="1314" spans="1:18" x14ac:dyDescent="0.25">
      <c r="A1314" s="2" t="s">
        <v>4030</v>
      </c>
      <c r="B1314" s="2" t="s">
        <v>6117</v>
      </c>
      <c r="C1314" s="2" t="s">
        <v>1981</v>
      </c>
      <c r="D1314" s="63">
        <v>3.56</v>
      </c>
      <c r="E1314" s="63">
        <v>23.72</v>
      </c>
      <c r="F1314" s="64">
        <v>6.66</v>
      </c>
      <c r="G1314" s="63">
        <v>20.16</v>
      </c>
      <c r="H1314" s="65">
        <v>10</v>
      </c>
      <c r="I1314" s="64">
        <v>0</v>
      </c>
      <c r="J1314" s="63">
        <v>237.2</v>
      </c>
      <c r="K1314" s="64">
        <v>0</v>
      </c>
      <c r="L1314" s="63">
        <v>201.6</v>
      </c>
      <c r="M1314" s="64">
        <v>0</v>
      </c>
      <c r="N1314" s="66">
        <v>4</v>
      </c>
      <c r="O1314" s="66">
        <v>4</v>
      </c>
      <c r="P1314" s="67" t="str">
        <f t="shared" si="20"/>
        <v>44</v>
      </c>
      <c r="Q1314" s="71"/>
      <c r="R1314" s="66" t="s">
        <v>7</v>
      </c>
    </row>
    <row r="1315" spans="1:18" x14ac:dyDescent="0.25">
      <c r="A1315" s="2" t="s">
        <v>4030</v>
      </c>
      <c r="B1315" s="2" t="s">
        <v>6118</v>
      </c>
      <c r="C1315" s="2" t="s">
        <v>6119</v>
      </c>
      <c r="D1315" s="63">
        <v>6.1300000000000008</v>
      </c>
      <c r="E1315" s="63">
        <v>26.14</v>
      </c>
      <c r="F1315" s="64">
        <v>4.26</v>
      </c>
      <c r="G1315" s="63">
        <v>20.010000000000002</v>
      </c>
      <c r="H1315" s="65">
        <v>10</v>
      </c>
      <c r="I1315" s="64">
        <v>0</v>
      </c>
      <c r="J1315" s="63">
        <v>261.39999999999998</v>
      </c>
      <c r="K1315" s="64">
        <v>0.01</v>
      </c>
      <c r="L1315" s="63">
        <v>200.1</v>
      </c>
      <c r="M1315" s="64">
        <v>0</v>
      </c>
      <c r="N1315" s="66">
        <v>4</v>
      </c>
      <c r="O1315" s="66">
        <v>4</v>
      </c>
      <c r="P1315" s="67" t="str">
        <f t="shared" si="20"/>
        <v>44</v>
      </c>
      <c r="Q1315" s="71"/>
      <c r="R1315" s="66" t="s">
        <v>7</v>
      </c>
    </row>
    <row r="1316" spans="1:18" x14ac:dyDescent="0.25">
      <c r="A1316" s="2" t="s">
        <v>4030</v>
      </c>
      <c r="B1316" s="2" t="s">
        <v>7325</v>
      </c>
      <c r="C1316" s="2" t="s">
        <v>7326</v>
      </c>
      <c r="D1316" s="63">
        <v>4</v>
      </c>
      <c r="E1316" s="63">
        <v>24</v>
      </c>
      <c r="F1316" s="64">
        <v>6</v>
      </c>
      <c r="G1316" s="63">
        <v>20</v>
      </c>
      <c r="H1316" s="65">
        <v>10</v>
      </c>
      <c r="I1316" s="64">
        <v>0</v>
      </c>
      <c r="J1316" s="63">
        <v>240</v>
      </c>
      <c r="K1316" s="64">
        <v>0</v>
      </c>
      <c r="L1316" s="63">
        <v>200</v>
      </c>
      <c r="M1316" s="64">
        <v>0</v>
      </c>
      <c r="N1316" s="66">
        <v>4</v>
      </c>
      <c r="O1316" s="66">
        <v>4</v>
      </c>
      <c r="P1316" s="67" t="str">
        <f t="shared" si="20"/>
        <v>44</v>
      </c>
      <c r="Q1316" s="67"/>
      <c r="R1316" s="66" t="s">
        <v>3265</v>
      </c>
    </row>
    <row r="1317" spans="1:18" x14ac:dyDescent="0.25">
      <c r="A1317" s="2" t="s">
        <v>4030</v>
      </c>
      <c r="B1317" s="2" t="s">
        <v>6120</v>
      </c>
      <c r="C1317" s="2" t="s">
        <v>6121</v>
      </c>
      <c r="D1317" s="63">
        <v>4.9800000000000004</v>
      </c>
      <c r="E1317" s="63">
        <v>27.468699999999998</v>
      </c>
      <c r="F1317" s="64">
        <v>5.51</v>
      </c>
      <c r="G1317" s="63">
        <v>22.48</v>
      </c>
      <c r="H1317" s="65">
        <v>9</v>
      </c>
      <c r="I1317" s="64">
        <v>0</v>
      </c>
      <c r="J1317" s="63">
        <v>244.75</v>
      </c>
      <c r="K1317" s="64">
        <v>0.01</v>
      </c>
      <c r="L1317" s="63">
        <v>199.93</v>
      </c>
      <c r="M1317" s="64">
        <v>0</v>
      </c>
      <c r="N1317" s="66">
        <v>4</v>
      </c>
      <c r="O1317" s="66">
        <v>4</v>
      </c>
      <c r="P1317" s="67" t="str">
        <f t="shared" si="20"/>
        <v>44</v>
      </c>
      <c r="Q1317" s="71"/>
      <c r="R1317" s="66" t="s">
        <v>7</v>
      </c>
    </row>
    <row r="1318" spans="1:18" x14ac:dyDescent="0.25">
      <c r="A1318" s="2" t="s">
        <v>4030</v>
      </c>
      <c r="B1318" s="2" t="s">
        <v>6124</v>
      </c>
      <c r="C1318" s="2" t="s">
        <v>6125</v>
      </c>
      <c r="D1318" s="63">
        <v>4.62</v>
      </c>
      <c r="E1318" s="63">
        <v>22.666599999999999</v>
      </c>
      <c r="F1318" s="70">
        <v>4.9000000000000004</v>
      </c>
      <c r="G1318" s="63">
        <v>18.04</v>
      </c>
      <c r="H1318" s="65">
        <v>11</v>
      </c>
      <c r="I1318" s="64">
        <v>0</v>
      </c>
      <c r="J1318" s="63">
        <v>250</v>
      </c>
      <c r="K1318" s="64">
        <v>0.01</v>
      </c>
      <c r="L1318" s="63">
        <v>199.18</v>
      </c>
      <c r="M1318" s="64">
        <v>0</v>
      </c>
      <c r="N1318" s="66">
        <v>4</v>
      </c>
      <c r="O1318" s="66">
        <v>4</v>
      </c>
      <c r="P1318" s="67" t="str">
        <f t="shared" si="20"/>
        <v>44</v>
      </c>
      <c r="Q1318" s="71"/>
      <c r="R1318" s="66" t="s">
        <v>7</v>
      </c>
    </row>
    <row r="1319" spans="1:18" x14ac:dyDescent="0.25">
      <c r="A1319" s="2" t="s">
        <v>4030</v>
      </c>
      <c r="B1319" s="2" t="s">
        <v>6128</v>
      </c>
      <c r="C1319" s="2" t="s">
        <v>6129</v>
      </c>
      <c r="D1319" s="63">
        <v>6.1300000000000008</v>
      </c>
      <c r="E1319" s="63">
        <v>28.1111</v>
      </c>
      <c r="F1319" s="64">
        <v>4.58</v>
      </c>
      <c r="G1319" s="63">
        <v>21.98</v>
      </c>
      <c r="H1319" s="65">
        <v>9</v>
      </c>
      <c r="I1319" s="64">
        <v>0</v>
      </c>
      <c r="J1319" s="63">
        <v>253</v>
      </c>
      <c r="K1319" s="64">
        <v>0.01</v>
      </c>
      <c r="L1319" s="63">
        <v>197.83</v>
      </c>
      <c r="M1319" s="64">
        <v>0</v>
      </c>
      <c r="N1319" s="66">
        <v>4</v>
      </c>
      <c r="O1319" s="66">
        <v>4</v>
      </c>
      <c r="P1319" s="67" t="str">
        <f t="shared" si="20"/>
        <v>44</v>
      </c>
      <c r="Q1319" s="71"/>
      <c r="R1319" s="66" t="s">
        <v>7</v>
      </c>
    </row>
    <row r="1320" spans="1:18" x14ac:dyDescent="0.25">
      <c r="A1320" s="2" t="s">
        <v>4030</v>
      </c>
      <c r="B1320" s="2" t="s">
        <v>6134</v>
      </c>
      <c r="C1320" s="2" t="s">
        <v>6135</v>
      </c>
      <c r="D1320" s="63">
        <v>4.1899999999999995</v>
      </c>
      <c r="E1320" s="63">
        <v>23.89</v>
      </c>
      <c r="F1320" s="64">
        <v>5.7</v>
      </c>
      <c r="G1320" s="63">
        <v>19.7</v>
      </c>
      <c r="H1320" s="65">
        <v>10</v>
      </c>
      <c r="I1320" s="64">
        <v>0</v>
      </c>
      <c r="J1320" s="63">
        <v>238.9</v>
      </c>
      <c r="K1320" s="64">
        <v>0</v>
      </c>
      <c r="L1320" s="63">
        <v>197</v>
      </c>
      <c r="M1320" s="64">
        <v>0</v>
      </c>
      <c r="N1320" s="66">
        <v>4</v>
      </c>
      <c r="O1320" s="66">
        <v>4</v>
      </c>
      <c r="P1320" s="67" t="str">
        <f t="shared" si="20"/>
        <v>44</v>
      </c>
      <c r="Q1320" s="71"/>
      <c r="R1320" s="66" t="s">
        <v>7</v>
      </c>
    </row>
    <row r="1321" spans="1:18" x14ac:dyDescent="0.25">
      <c r="A1321" s="2" t="s">
        <v>4030</v>
      </c>
      <c r="B1321" s="2" t="s">
        <v>7332</v>
      </c>
      <c r="C1321" s="2" t="s">
        <v>7333</v>
      </c>
      <c r="D1321" s="63">
        <v>6.5555555555555562</v>
      </c>
      <c r="E1321" s="63">
        <v>39.333300000000001</v>
      </c>
      <c r="F1321" s="64">
        <v>5.99</v>
      </c>
      <c r="G1321" s="63">
        <v>32.770000000000003</v>
      </c>
      <c r="H1321" s="65">
        <v>6</v>
      </c>
      <c r="I1321" s="64">
        <v>0</v>
      </c>
      <c r="J1321" s="63">
        <v>236</v>
      </c>
      <c r="K1321" s="64">
        <v>0</v>
      </c>
      <c r="L1321" s="63">
        <v>196.66</v>
      </c>
      <c r="M1321" s="64">
        <v>0</v>
      </c>
      <c r="N1321" s="66">
        <v>4</v>
      </c>
      <c r="O1321" s="66">
        <v>4</v>
      </c>
      <c r="P1321" s="67" t="str">
        <f t="shared" si="20"/>
        <v>44</v>
      </c>
      <c r="Q1321" s="67"/>
      <c r="R1321" s="66" t="s">
        <v>3265</v>
      </c>
    </row>
    <row r="1322" spans="1:18" x14ac:dyDescent="0.25">
      <c r="A1322" s="2" t="s">
        <v>4030</v>
      </c>
      <c r="B1322" s="2" t="s">
        <v>6136</v>
      </c>
      <c r="C1322" s="2" t="s">
        <v>6137</v>
      </c>
      <c r="D1322" s="63">
        <v>6.28</v>
      </c>
      <c r="E1322" s="63">
        <v>30.856200000000001</v>
      </c>
      <c r="F1322" s="64">
        <v>4.91</v>
      </c>
      <c r="G1322" s="63">
        <v>24.57</v>
      </c>
      <c r="H1322" s="65">
        <v>8</v>
      </c>
      <c r="I1322" s="64">
        <v>0</v>
      </c>
      <c r="J1322" s="63">
        <v>246.85</v>
      </c>
      <c r="K1322" s="64">
        <v>0.01</v>
      </c>
      <c r="L1322" s="63">
        <v>196.61</v>
      </c>
      <c r="M1322" s="64">
        <v>0</v>
      </c>
      <c r="N1322" s="66">
        <v>4</v>
      </c>
      <c r="O1322" s="66">
        <v>4</v>
      </c>
      <c r="P1322" s="67" t="str">
        <f t="shared" si="20"/>
        <v>44</v>
      </c>
      <c r="Q1322" s="71"/>
      <c r="R1322" s="66" t="s">
        <v>7</v>
      </c>
    </row>
    <row r="1323" spans="1:18" x14ac:dyDescent="0.25">
      <c r="A1323" s="2" t="s">
        <v>4030</v>
      </c>
      <c r="B1323" s="2" t="s">
        <v>6138</v>
      </c>
      <c r="C1323" s="2" t="s">
        <v>6139</v>
      </c>
      <c r="D1323" s="63">
        <v>3.96</v>
      </c>
      <c r="E1323" s="63">
        <v>21.995000000000001</v>
      </c>
      <c r="F1323" s="64">
        <v>5.55</v>
      </c>
      <c r="G1323" s="63">
        <v>18.03</v>
      </c>
      <c r="H1323" s="65">
        <v>11</v>
      </c>
      <c r="I1323" s="64">
        <v>0</v>
      </c>
      <c r="J1323" s="63">
        <v>239.95</v>
      </c>
      <c r="K1323" s="64">
        <v>0</v>
      </c>
      <c r="L1323" s="63">
        <v>196.39</v>
      </c>
      <c r="M1323" s="64">
        <v>0</v>
      </c>
      <c r="N1323" s="66">
        <v>4</v>
      </c>
      <c r="O1323" s="66">
        <v>4</v>
      </c>
      <c r="P1323" s="67" t="str">
        <f t="shared" si="20"/>
        <v>44</v>
      </c>
      <c r="Q1323" s="71"/>
      <c r="R1323" s="66" t="s">
        <v>7</v>
      </c>
    </row>
    <row r="1324" spans="1:18" x14ac:dyDescent="0.25">
      <c r="A1324" s="2" t="s">
        <v>4030</v>
      </c>
      <c r="B1324" s="2" t="s">
        <v>6140</v>
      </c>
      <c r="C1324" s="2" t="s">
        <v>6141</v>
      </c>
      <c r="D1324" s="63">
        <v>6.53</v>
      </c>
      <c r="E1324" s="63">
        <v>39.166600000000003</v>
      </c>
      <c r="F1324" s="64">
        <v>5.99</v>
      </c>
      <c r="G1324" s="63">
        <v>32.630000000000003</v>
      </c>
      <c r="H1324" s="65">
        <v>6</v>
      </c>
      <c r="I1324" s="64">
        <v>0</v>
      </c>
      <c r="J1324" s="63">
        <v>235</v>
      </c>
      <c r="K1324" s="64">
        <v>0</v>
      </c>
      <c r="L1324" s="63">
        <v>195.82</v>
      </c>
      <c r="M1324" s="64">
        <v>0</v>
      </c>
      <c r="N1324" s="66">
        <v>4</v>
      </c>
      <c r="O1324" s="66">
        <v>4</v>
      </c>
      <c r="P1324" s="67" t="str">
        <f t="shared" si="20"/>
        <v>44</v>
      </c>
      <c r="Q1324" s="71"/>
      <c r="R1324" s="66" t="s">
        <v>7</v>
      </c>
    </row>
    <row r="1325" spans="1:18" x14ac:dyDescent="0.25">
      <c r="A1325" s="2" t="s">
        <v>4030</v>
      </c>
      <c r="B1325" s="2" t="s">
        <v>7338</v>
      </c>
      <c r="C1325" s="2" t="s">
        <v>7339</v>
      </c>
      <c r="D1325" s="63">
        <v>4.333333333333333</v>
      </c>
      <c r="E1325" s="63">
        <v>26</v>
      </c>
      <c r="F1325" s="64">
        <v>6</v>
      </c>
      <c r="G1325" s="63">
        <v>21.66</v>
      </c>
      <c r="H1325" s="65">
        <v>9</v>
      </c>
      <c r="I1325" s="64">
        <v>0</v>
      </c>
      <c r="J1325" s="63">
        <v>234</v>
      </c>
      <c r="K1325" s="64">
        <v>0</v>
      </c>
      <c r="L1325" s="63">
        <v>195</v>
      </c>
      <c r="M1325" s="64">
        <v>0</v>
      </c>
      <c r="N1325" s="66">
        <v>4</v>
      </c>
      <c r="O1325" s="66">
        <v>4</v>
      </c>
      <c r="P1325" s="67" t="str">
        <f t="shared" si="20"/>
        <v>44</v>
      </c>
      <c r="Q1325" s="67"/>
      <c r="R1325" s="66" t="s">
        <v>3265</v>
      </c>
    </row>
    <row r="1326" spans="1:18" x14ac:dyDescent="0.25">
      <c r="A1326" s="2" t="s">
        <v>4030</v>
      </c>
      <c r="B1326" s="2" t="s">
        <v>6150</v>
      </c>
      <c r="C1326" s="2" t="s">
        <v>6151</v>
      </c>
      <c r="D1326" s="63">
        <v>12.74</v>
      </c>
      <c r="E1326" s="63">
        <v>48.658299999999997</v>
      </c>
      <c r="F1326" s="64">
        <v>3.81</v>
      </c>
      <c r="G1326" s="63">
        <v>35.909999999999997</v>
      </c>
      <c r="H1326" s="65">
        <v>5</v>
      </c>
      <c r="I1326" s="64">
        <v>0</v>
      </c>
      <c r="J1326" s="63">
        <v>258.05</v>
      </c>
      <c r="K1326" s="64">
        <v>0.01</v>
      </c>
      <c r="L1326" s="63">
        <v>194.35</v>
      </c>
      <c r="M1326" s="64">
        <v>0</v>
      </c>
      <c r="N1326" s="66">
        <v>4</v>
      </c>
      <c r="O1326" s="66">
        <v>4</v>
      </c>
      <c r="P1326" s="67" t="str">
        <f t="shared" si="20"/>
        <v>44</v>
      </c>
      <c r="Q1326" s="71"/>
      <c r="R1326" s="66" t="s">
        <v>7</v>
      </c>
    </row>
    <row r="1327" spans="1:18" x14ac:dyDescent="0.25">
      <c r="A1327" s="2" t="s">
        <v>4030</v>
      </c>
      <c r="B1327" s="2" t="s">
        <v>6152</v>
      </c>
      <c r="C1327" s="2" t="s">
        <v>6153</v>
      </c>
      <c r="D1327" s="63">
        <v>4.5799999999999992</v>
      </c>
      <c r="E1327" s="63">
        <v>23.95</v>
      </c>
      <c r="F1327" s="64">
        <v>5.22</v>
      </c>
      <c r="G1327" s="63">
        <v>19.37</v>
      </c>
      <c r="H1327" s="65">
        <v>10</v>
      </c>
      <c r="I1327" s="64">
        <v>0</v>
      </c>
      <c r="J1327" s="63">
        <v>239.5</v>
      </c>
      <c r="K1327" s="64">
        <v>0</v>
      </c>
      <c r="L1327" s="63">
        <v>193.7</v>
      </c>
      <c r="M1327" s="64">
        <v>0</v>
      </c>
      <c r="N1327" s="66">
        <v>4</v>
      </c>
      <c r="O1327" s="66">
        <v>4</v>
      </c>
      <c r="P1327" s="67" t="str">
        <f t="shared" si="20"/>
        <v>44</v>
      </c>
      <c r="Q1327" s="71"/>
      <c r="R1327" s="66" t="s">
        <v>7</v>
      </c>
    </row>
    <row r="1328" spans="1:18" x14ac:dyDescent="0.25">
      <c r="A1328" s="2" t="s">
        <v>4030</v>
      </c>
      <c r="B1328" s="2" t="s">
        <v>7344</v>
      </c>
      <c r="C1328" s="2" t="s">
        <v>7345</v>
      </c>
      <c r="D1328" s="63">
        <v>6.4444444444444438</v>
      </c>
      <c r="E1328" s="63">
        <v>38.666600000000003</v>
      </c>
      <c r="F1328" s="64">
        <v>5.99</v>
      </c>
      <c r="G1328" s="63">
        <v>32.22</v>
      </c>
      <c r="H1328" s="65">
        <v>6</v>
      </c>
      <c r="I1328" s="64">
        <v>0</v>
      </c>
      <c r="J1328" s="63">
        <v>232</v>
      </c>
      <c r="K1328" s="64">
        <v>0</v>
      </c>
      <c r="L1328" s="63">
        <v>193.33</v>
      </c>
      <c r="M1328" s="64">
        <v>0</v>
      </c>
      <c r="N1328" s="66">
        <v>4</v>
      </c>
      <c r="O1328" s="66">
        <v>4</v>
      </c>
      <c r="P1328" s="67" t="str">
        <f t="shared" si="20"/>
        <v>44</v>
      </c>
      <c r="Q1328" s="67"/>
      <c r="R1328" s="66" t="s">
        <v>3265</v>
      </c>
    </row>
    <row r="1329" spans="1:18" x14ac:dyDescent="0.25">
      <c r="A1329" s="2" t="s">
        <v>4030</v>
      </c>
      <c r="B1329" s="2" t="s">
        <v>6154</v>
      </c>
      <c r="C1329" s="2" t="s">
        <v>6155</v>
      </c>
      <c r="D1329" s="63">
        <v>4.1199999999999992</v>
      </c>
      <c r="E1329" s="63">
        <v>29.6</v>
      </c>
      <c r="F1329" s="64">
        <v>7.18</v>
      </c>
      <c r="G1329" s="63">
        <v>25.48</v>
      </c>
      <c r="H1329" s="65">
        <v>8</v>
      </c>
      <c r="I1329" s="64">
        <v>0</v>
      </c>
      <c r="J1329" s="63">
        <v>226</v>
      </c>
      <c r="K1329" s="64">
        <v>0</v>
      </c>
      <c r="L1329" s="63">
        <v>193.04</v>
      </c>
      <c r="M1329" s="64">
        <v>0</v>
      </c>
      <c r="N1329" s="66">
        <v>4</v>
      </c>
      <c r="O1329" s="66">
        <v>4</v>
      </c>
      <c r="P1329" s="67" t="str">
        <f t="shared" si="20"/>
        <v>44</v>
      </c>
      <c r="Q1329" s="71"/>
      <c r="R1329" s="66" t="s">
        <v>7</v>
      </c>
    </row>
    <row r="1330" spans="1:18" x14ac:dyDescent="0.25">
      <c r="A1330" s="2" t="s">
        <v>4030</v>
      </c>
      <c r="B1330" s="2" t="s">
        <v>7346</v>
      </c>
      <c r="C1330" s="2" t="s">
        <v>7347</v>
      </c>
      <c r="D1330" s="63">
        <v>3.8466666666666676</v>
      </c>
      <c r="E1330" s="63">
        <v>23.08</v>
      </c>
      <c r="F1330" s="64">
        <v>5.99</v>
      </c>
      <c r="G1330" s="63">
        <v>19.23</v>
      </c>
      <c r="H1330" s="65">
        <v>10</v>
      </c>
      <c r="I1330" s="64">
        <v>0</v>
      </c>
      <c r="J1330" s="63">
        <v>230.8</v>
      </c>
      <c r="K1330" s="64">
        <v>0</v>
      </c>
      <c r="L1330" s="63">
        <v>192.33</v>
      </c>
      <c r="M1330" s="64">
        <v>0</v>
      </c>
      <c r="N1330" s="66">
        <v>4</v>
      </c>
      <c r="O1330" s="66">
        <v>4</v>
      </c>
      <c r="P1330" s="67" t="str">
        <f t="shared" si="20"/>
        <v>44</v>
      </c>
      <c r="Q1330" s="67"/>
      <c r="R1330" s="66" t="s">
        <v>3265</v>
      </c>
    </row>
    <row r="1331" spans="1:18" x14ac:dyDescent="0.25">
      <c r="A1331" s="2" t="s">
        <v>4030</v>
      </c>
      <c r="B1331" s="2" t="s">
        <v>6156</v>
      </c>
      <c r="C1331" s="2" t="s">
        <v>6157</v>
      </c>
      <c r="D1331" s="63">
        <v>6.71</v>
      </c>
      <c r="E1331" s="63">
        <v>33.857100000000003</v>
      </c>
      <c r="F1331" s="64">
        <v>5.04</v>
      </c>
      <c r="G1331" s="63">
        <v>27.14</v>
      </c>
      <c r="H1331" s="65">
        <v>7</v>
      </c>
      <c r="I1331" s="64">
        <v>0</v>
      </c>
      <c r="J1331" s="63">
        <v>237</v>
      </c>
      <c r="K1331" s="64">
        <v>0</v>
      </c>
      <c r="L1331" s="63">
        <v>190.03</v>
      </c>
      <c r="M1331" s="64">
        <v>0</v>
      </c>
      <c r="N1331" s="66">
        <v>4</v>
      </c>
      <c r="O1331" s="66">
        <v>4</v>
      </c>
      <c r="P1331" s="67" t="str">
        <f t="shared" si="20"/>
        <v>44</v>
      </c>
      <c r="Q1331" s="71"/>
      <c r="R1331" s="66" t="s">
        <v>7</v>
      </c>
    </row>
    <row r="1332" spans="1:18" x14ac:dyDescent="0.25">
      <c r="A1332" s="2" t="s">
        <v>4030</v>
      </c>
      <c r="B1332" s="2" t="s">
        <v>6160</v>
      </c>
      <c r="C1332" s="2" t="s">
        <v>6161</v>
      </c>
      <c r="D1332" s="63">
        <v>3.7100000000000004</v>
      </c>
      <c r="E1332" s="63">
        <v>27.3</v>
      </c>
      <c r="F1332" s="64">
        <v>7.35</v>
      </c>
      <c r="G1332" s="63">
        <v>23.59</v>
      </c>
      <c r="H1332" s="65">
        <v>8</v>
      </c>
      <c r="I1332" s="64">
        <v>0</v>
      </c>
      <c r="J1332" s="63">
        <v>218.4</v>
      </c>
      <c r="K1332" s="64">
        <v>0</v>
      </c>
      <c r="L1332" s="63">
        <v>188.72</v>
      </c>
      <c r="M1332" s="64">
        <v>0</v>
      </c>
      <c r="N1332" s="66">
        <v>4</v>
      </c>
      <c r="O1332" s="66">
        <v>4</v>
      </c>
      <c r="P1332" s="67" t="str">
        <f t="shared" si="20"/>
        <v>44</v>
      </c>
      <c r="Q1332" s="71"/>
      <c r="R1332" s="66" t="s">
        <v>7</v>
      </c>
    </row>
    <row r="1333" spans="1:18" x14ac:dyDescent="0.25">
      <c r="A1333" s="2" t="s">
        <v>4030</v>
      </c>
      <c r="B1333" s="2" t="s">
        <v>6162</v>
      </c>
      <c r="C1333" s="2" t="s">
        <v>6163</v>
      </c>
      <c r="D1333" s="63">
        <v>6.2599999999999989</v>
      </c>
      <c r="E1333" s="63">
        <v>37.666600000000003</v>
      </c>
      <c r="F1333" s="64">
        <v>6.01</v>
      </c>
      <c r="G1333" s="63">
        <v>31.4</v>
      </c>
      <c r="H1333" s="65">
        <v>6</v>
      </c>
      <c r="I1333" s="64">
        <v>0</v>
      </c>
      <c r="J1333" s="63">
        <v>226</v>
      </c>
      <c r="K1333" s="64">
        <v>0</v>
      </c>
      <c r="L1333" s="63">
        <v>188.44</v>
      </c>
      <c r="M1333" s="64">
        <v>0</v>
      </c>
      <c r="N1333" s="66">
        <v>4</v>
      </c>
      <c r="O1333" s="66">
        <v>4</v>
      </c>
      <c r="P1333" s="67" t="str">
        <f t="shared" si="20"/>
        <v>44</v>
      </c>
      <c r="Q1333" s="71"/>
      <c r="R1333" s="66" t="s">
        <v>7</v>
      </c>
    </row>
    <row r="1334" spans="1:18" x14ac:dyDescent="0.25">
      <c r="A1334" s="2" t="s">
        <v>4030</v>
      </c>
      <c r="B1334" s="2" t="s">
        <v>7350</v>
      </c>
      <c r="C1334" s="2" t="s">
        <v>1614</v>
      </c>
      <c r="D1334" s="63">
        <v>3.7666666666666671</v>
      </c>
      <c r="E1334" s="63">
        <v>22.6</v>
      </c>
      <c r="F1334" s="64">
        <v>5.99</v>
      </c>
      <c r="G1334" s="63">
        <v>18.829999999999998</v>
      </c>
      <c r="H1334" s="65">
        <v>10</v>
      </c>
      <c r="I1334" s="64">
        <v>0</v>
      </c>
      <c r="J1334" s="63">
        <v>226</v>
      </c>
      <c r="K1334" s="64">
        <v>0</v>
      </c>
      <c r="L1334" s="63">
        <v>188.33</v>
      </c>
      <c r="M1334" s="64">
        <v>0</v>
      </c>
      <c r="N1334" s="66">
        <v>4</v>
      </c>
      <c r="O1334" s="66">
        <v>4</v>
      </c>
      <c r="P1334" s="67" t="str">
        <f t="shared" si="20"/>
        <v>44</v>
      </c>
      <c r="Q1334" s="67"/>
      <c r="R1334" s="66" t="s">
        <v>3265</v>
      </c>
    </row>
    <row r="1335" spans="1:18" x14ac:dyDescent="0.25">
      <c r="A1335" s="2" t="s">
        <v>4030</v>
      </c>
      <c r="B1335" s="2" t="s">
        <v>6164</v>
      </c>
      <c r="C1335" s="2" t="s">
        <v>6165</v>
      </c>
      <c r="D1335" s="63">
        <v>2.1</v>
      </c>
      <c r="E1335" s="63">
        <v>25.625</v>
      </c>
      <c r="F1335" s="64">
        <v>12.2</v>
      </c>
      <c r="G1335" s="63">
        <v>23.52</v>
      </c>
      <c r="H1335" s="65">
        <v>8</v>
      </c>
      <c r="I1335" s="64">
        <v>0</v>
      </c>
      <c r="J1335" s="63">
        <v>205</v>
      </c>
      <c r="K1335" s="64">
        <v>0</v>
      </c>
      <c r="L1335" s="63">
        <v>188.2</v>
      </c>
      <c r="M1335" s="64">
        <v>0</v>
      </c>
      <c r="N1335" s="66">
        <v>4</v>
      </c>
      <c r="O1335" s="66">
        <v>4</v>
      </c>
      <c r="P1335" s="67" t="str">
        <f t="shared" si="20"/>
        <v>44</v>
      </c>
      <c r="Q1335" s="71"/>
      <c r="R1335" s="66" t="s">
        <v>7</v>
      </c>
    </row>
    <row r="1336" spans="1:18" x14ac:dyDescent="0.25">
      <c r="A1336" s="2" t="s">
        <v>4030</v>
      </c>
      <c r="B1336" s="2" t="s">
        <v>7351</v>
      </c>
      <c r="C1336" s="2" t="s">
        <v>7352</v>
      </c>
      <c r="D1336" s="63">
        <v>5.3714285714285719</v>
      </c>
      <c r="E1336" s="63">
        <v>32.228499999999997</v>
      </c>
      <c r="F1336" s="64">
        <v>5.99</v>
      </c>
      <c r="G1336" s="63">
        <v>26.85</v>
      </c>
      <c r="H1336" s="65">
        <v>7</v>
      </c>
      <c r="I1336" s="64">
        <v>0</v>
      </c>
      <c r="J1336" s="63">
        <v>225.6</v>
      </c>
      <c r="K1336" s="64">
        <v>0</v>
      </c>
      <c r="L1336" s="63">
        <v>188</v>
      </c>
      <c r="M1336" s="64">
        <v>0</v>
      </c>
      <c r="N1336" s="66">
        <v>4</v>
      </c>
      <c r="O1336" s="66">
        <v>4</v>
      </c>
      <c r="P1336" s="67" t="str">
        <f t="shared" si="20"/>
        <v>44</v>
      </c>
      <c r="Q1336" s="67"/>
      <c r="R1336" s="66" t="s">
        <v>3265</v>
      </c>
    </row>
    <row r="1337" spans="1:18" x14ac:dyDescent="0.25">
      <c r="A1337" s="2" t="s">
        <v>4030</v>
      </c>
      <c r="B1337" s="2" t="s">
        <v>7355</v>
      </c>
      <c r="C1337" s="2" t="s">
        <v>7356</v>
      </c>
      <c r="D1337" s="63">
        <v>6.25</v>
      </c>
      <c r="E1337" s="63">
        <v>37.5</v>
      </c>
      <c r="F1337" s="64">
        <v>6</v>
      </c>
      <c r="G1337" s="63">
        <v>31.25</v>
      </c>
      <c r="H1337" s="65">
        <v>6</v>
      </c>
      <c r="I1337" s="64">
        <v>0</v>
      </c>
      <c r="J1337" s="63">
        <v>225</v>
      </c>
      <c r="K1337" s="64">
        <v>0</v>
      </c>
      <c r="L1337" s="63">
        <v>187.5</v>
      </c>
      <c r="M1337" s="64">
        <v>0</v>
      </c>
      <c r="N1337" s="66">
        <v>4</v>
      </c>
      <c r="O1337" s="66">
        <v>4</v>
      </c>
      <c r="P1337" s="67" t="str">
        <f t="shared" si="20"/>
        <v>44</v>
      </c>
      <c r="Q1337" s="67"/>
      <c r="R1337" s="66" t="s">
        <v>3265</v>
      </c>
    </row>
    <row r="1338" spans="1:18" x14ac:dyDescent="0.25">
      <c r="A1338" s="2" t="s">
        <v>4030</v>
      </c>
      <c r="B1338" s="2" t="s">
        <v>7357</v>
      </c>
      <c r="C1338" s="2" t="s">
        <v>7358</v>
      </c>
      <c r="D1338" s="63">
        <v>4.166666666666667</v>
      </c>
      <c r="E1338" s="63">
        <v>25</v>
      </c>
      <c r="F1338" s="64">
        <v>5.99</v>
      </c>
      <c r="G1338" s="63">
        <v>20.83</v>
      </c>
      <c r="H1338" s="65">
        <v>9</v>
      </c>
      <c r="I1338" s="64">
        <v>0</v>
      </c>
      <c r="J1338" s="63">
        <v>225</v>
      </c>
      <c r="K1338" s="64">
        <v>0</v>
      </c>
      <c r="L1338" s="63">
        <v>187.49</v>
      </c>
      <c r="M1338" s="64">
        <v>0</v>
      </c>
      <c r="N1338" s="66">
        <v>4</v>
      </c>
      <c r="O1338" s="66">
        <v>4</v>
      </c>
      <c r="P1338" s="67" t="str">
        <f t="shared" si="20"/>
        <v>44</v>
      </c>
      <c r="Q1338" s="67"/>
      <c r="R1338" s="66" t="s">
        <v>3265</v>
      </c>
    </row>
    <row r="1339" spans="1:18" x14ac:dyDescent="0.25">
      <c r="A1339" s="2" t="s">
        <v>4030</v>
      </c>
      <c r="B1339" s="2" t="s">
        <v>6166</v>
      </c>
      <c r="C1339" s="2" t="s">
        <v>6167</v>
      </c>
      <c r="D1339" s="63">
        <v>4.55</v>
      </c>
      <c r="E1339" s="63">
        <v>32.200000000000003</v>
      </c>
      <c r="F1339" s="64">
        <v>7.07</v>
      </c>
      <c r="G1339" s="63">
        <v>27.65</v>
      </c>
      <c r="H1339" s="65">
        <v>7</v>
      </c>
      <c r="I1339" s="64">
        <v>0</v>
      </c>
      <c r="J1339" s="63">
        <v>219</v>
      </c>
      <c r="K1339" s="64">
        <v>0</v>
      </c>
      <c r="L1339" s="63">
        <v>187.15</v>
      </c>
      <c r="M1339" s="64">
        <v>0</v>
      </c>
      <c r="N1339" s="66">
        <v>4</v>
      </c>
      <c r="O1339" s="66">
        <v>4</v>
      </c>
      <c r="P1339" s="67" t="str">
        <f t="shared" si="20"/>
        <v>44</v>
      </c>
      <c r="Q1339" s="71"/>
      <c r="R1339" s="66" t="s">
        <v>7</v>
      </c>
    </row>
    <row r="1340" spans="1:18" x14ac:dyDescent="0.25">
      <c r="A1340" s="2" t="s">
        <v>4030</v>
      </c>
      <c r="B1340" s="2" t="s">
        <v>7359</v>
      </c>
      <c r="C1340" s="2" t="s">
        <v>7360</v>
      </c>
      <c r="D1340" s="63">
        <v>5.3095238095238093</v>
      </c>
      <c r="E1340" s="63">
        <v>31.857099999999999</v>
      </c>
      <c r="F1340" s="64">
        <v>5.99</v>
      </c>
      <c r="G1340" s="63">
        <v>26.54</v>
      </c>
      <c r="H1340" s="65">
        <v>7</v>
      </c>
      <c r="I1340" s="64">
        <v>0</v>
      </c>
      <c r="J1340" s="63">
        <v>223</v>
      </c>
      <c r="K1340" s="64">
        <v>0</v>
      </c>
      <c r="L1340" s="63">
        <v>185.83</v>
      </c>
      <c r="M1340" s="64">
        <v>0</v>
      </c>
      <c r="N1340" s="66">
        <v>4</v>
      </c>
      <c r="O1340" s="66">
        <v>4</v>
      </c>
      <c r="P1340" s="67" t="str">
        <f t="shared" si="20"/>
        <v>44</v>
      </c>
      <c r="Q1340" s="67"/>
      <c r="R1340" s="66" t="s">
        <v>3265</v>
      </c>
    </row>
    <row r="1341" spans="1:18" x14ac:dyDescent="0.25">
      <c r="A1341" s="2" t="s">
        <v>4030</v>
      </c>
      <c r="B1341" s="2" t="s">
        <v>6172</v>
      </c>
      <c r="C1341" s="2" t="s">
        <v>6173</v>
      </c>
      <c r="D1341" s="63">
        <v>3.11</v>
      </c>
      <c r="E1341" s="63">
        <v>21.614999999999998</v>
      </c>
      <c r="F1341" s="64">
        <v>6.95</v>
      </c>
      <c r="G1341" s="63">
        <v>18.5</v>
      </c>
      <c r="H1341" s="65">
        <v>10</v>
      </c>
      <c r="I1341" s="64">
        <v>0</v>
      </c>
      <c r="J1341" s="63">
        <v>216.15</v>
      </c>
      <c r="K1341" s="64">
        <v>0</v>
      </c>
      <c r="L1341" s="63">
        <v>185.05</v>
      </c>
      <c r="M1341" s="64">
        <v>0</v>
      </c>
      <c r="N1341" s="66">
        <v>4</v>
      </c>
      <c r="O1341" s="66">
        <v>4</v>
      </c>
      <c r="P1341" s="67" t="str">
        <f t="shared" si="20"/>
        <v>44</v>
      </c>
      <c r="Q1341" s="71"/>
      <c r="R1341" s="66" t="s">
        <v>7</v>
      </c>
    </row>
    <row r="1342" spans="1:18" x14ac:dyDescent="0.25">
      <c r="A1342" s="2" t="s">
        <v>4030</v>
      </c>
      <c r="B1342" s="2" t="s">
        <v>6174</v>
      </c>
      <c r="C1342" s="2" t="s">
        <v>6175</v>
      </c>
      <c r="D1342" s="63">
        <v>4.1499999999999995</v>
      </c>
      <c r="E1342" s="63">
        <v>20.818100000000001</v>
      </c>
      <c r="F1342" s="64">
        <v>5.01</v>
      </c>
      <c r="G1342" s="63">
        <v>16.66</v>
      </c>
      <c r="H1342" s="65">
        <v>11</v>
      </c>
      <c r="I1342" s="64">
        <v>0</v>
      </c>
      <c r="J1342" s="63">
        <v>229</v>
      </c>
      <c r="K1342" s="64">
        <v>0</v>
      </c>
      <c r="L1342" s="63">
        <v>183.35</v>
      </c>
      <c r="M1342" s="64">
        <v>0</v>
      </c>
      <c r="N1342" s="66">
        <v>4</v>
      </c>
      <c r="O1342" s="66">
        <v>4</v>
      </c>
      <c r="P1342" s="67" t="str">
        <f t="shared" si="20"/>
        <v>44</v>
      </c>
      <c r="Q1342" s="71"/>
      <c r="R1342" s="66" t="s">
        <v>7</v>
      </c>
    </row>
    <row r="1343" spans="1:18" x14ac:dyDescent="0.25">
      <c r="A1343" s="2" t="s">
        <v>4030</v>
      </c>
      <c r="B1343" s="2" t="s">
        <v>7361</v>
      </c>
      <c r="C1343" s="2" t="s">
        <v>7362</v>
      </c>
      <c r="D1343" s="63">
        <v>3.6666666666666661</v>
      </c>
      <c r="E1343" s="63">
        <v>22</v>
      </c>
      <c r="F1343" s="64">
        <v>5.99</v>
      </c>
      <c r="G1343" s="63">
        <v>18.329999999999998</v>
      </c>
      <c r="H1343" s="65">
        <v>10</v>
      </c>
      <c r="I1343" s="64">
        <v>0</v>
      </c>
      <c r="J1343" s="63">
        <v>220</v>
      </c>
      <c r="K1343" s="64">
        <v>0</v>
      </c>
      <c r="L1343" s="63">
        <v>183.33</v>
      </c>
      <c r="M1343" s="64">
        <v>0</v>
      </c>
      <c r="N1343" s="66">
        <v>4</v>
      </c>
      <c r="O1343" s="66">
        <v>4</v>
      </c>
      <c r="P1343" s="67" t="str">
        <f t="shared" si="20"/>
        <v>44</v>
      </c>
      <c r="Q1343" s="67"/>
      <c r="R1343" s="66" t="s">
        <v>3265</v>
      </c>
    </row>
    <row r="1344" spans="1:18" x14ac:dyDescent="0.25">
      <c r="A1344" s="2" t="s">
        <v>4030</v>
      </c>
      <c r="B1344" s="2" t="s">
        <v>7363</v>
      </c>
      <c r="C1344" s="2" t="s">
        <v>7364</v>
      </c>
      <c r="D1344" s="63">
        <v>3.6666666666666665</v>
      </c>
      <c r="E1344" s="63">
        <v>22</v>
      </c>
      <c r="F1344" s="64">
        <v>5.99</v>
      </c>
      <c r="G1344" s="63">
        <v>18.329999999999998</v>
      </c>
      <c r="H1344" s="65">
        <v>10</v>
      </c>
      <c r="I1344" s="64">
        <v>0</v>
      </c>
      <c r="J1344" s="63">
        <v>220</v>
      </c>
      <c r="K1344" s="64">
        <v>0</v>
      </c>
      <c r="L1344" s="63">
        <v>183.33</v>
      </c>
      <c r="M1344" s="64">
        <v>0</v>
      </c>
      <c r="N1344" s="66">
        <v>4</v>
      </c>
      <c r="O1344" s="66">
        <v>4</v>
      </c>
      <c r="P1344" s="67" t="str">
        <f t="shared" si="20"/>
        <v>44</v>
      </c>
      <c r="Q1344" s="67"/>
      <c r="R1344" s="66" t="s">
        <v>3265</v>
      </c>
    </row>
    <row r="1345" spans="1:18" x14ac:dyDescent="0.25">
      <c r="A1345" s="2" t="s">
        <v>4030</v>
      </c>
      <c r="B1345" s="2" t="s">
        <v>6176</v>
      </c>
      <c r="C1345" s="2" t="s">
        <v>6177</v>
      </c>
      <c r="D1345" s="63">
        <v>6.55</v>
      </c>
      <c r="E1345" s="63">
        <v>43.2</v>
      </c>
      <c r="F1345" s="64">
        <v>6.59</v>
      </c>
      <c r="G1345" s="63">
        <v>36.65</v>
      </c>
      <c r="H1345" s="65">
        <v>5</v>
      </c>
      <c r="I1345" s="64">
        <v>0</v>
      </c>
      <c r="J1345" s="63">
        <v>216</v>
      </c>
      <c r="K1345" s="64">
        <v>0</v>
      </c>
      <c r="L1345" s="63">
        <v>183.25</v>
      </c>
      <c r="M1345" s="64">
        <v>0</v>
      </c>
      <c r="N1345" s="66">
        <v>4</v>
      </c>
      <c r="O1345" s="66">
        <v>4</v>
      </c>
      <c r="P1345" s="67" t="str">
        <f t="shared" si="20"/>
        <v>44</v>
      </c>
      <c r="Q1345" s="71"/>
      <c r="R1345" s="66" t="s">
        <v>7</v>
      </c>
    </row>
    <row r="1346" spans="1:18" x14ac:dyDescent="0.25">
      <c r="A1346" s="2" t="s">
        <v>4030</v>
      </c>
      <c r="B1346" s="2" t="s">
        <v>7365</v>
      </c>
      <c r="C1346" s="2" t="s">
        <v>7366</v>
      </c>
      <c r="D1346" s="63">
        <v>4.0629629629629633</v>
      </c>
      <c r="E1346" s="63">
        <v>24.377700000000001</v>
      </c>
      <c r="F1346" s="64">
        <v>5.99</v>
      </c>
      <c r="G1346" s="63">
        <v>20.309999999999999</v>
      </c>
      <c r="H1346" s="65">
        <v>9</v>
      </c>
      <c r="I1346" s="64">
        <v>0</v>
      </c>
      <c r="J1346" s="63">
        <v>219.4</v>
      </c>
      <c r="K1346" s="64">
        <v>0</v>
      </c>
      <c r="L1346" s="63">
        <v>182.83</v>
      </c>
      <c r="M1346" s="64">
        <v>0</v>
      </c>
      <c r="N1346" s="66">
        <v>4</v>
      </c>
      <c r="O1346" s="66">
        <v>4</v>
      </c>
      <c r="P1346" s="67" t="str">
        <f t="shared" si="20"/>
        <v>44</v>
      </c>
      <c r="Q1346" s="67"/>
      <c r="R1346" s="66" t="s">
        <v>3265</v>
      </c>
    </row>
    <row r="1347" spans="1:18" x14ac:dyDescent="0.25">
      <c r="A1347" s="2" t="s">
        <v>4030</v>
      </c>
      <c r="B1347" s="2" t="s">
        <v>6180</v>
      </c>
      <c r="C1347" s="2" t="s">
        <v>6181</v>
      </c>
      <c r="D1347" s="63">
        <v>7.0900000000000016</v>
      </c>
      <c r="E1347" s="63">
        <v>29.875</v>
      </c>
      <c r="F1347" s="64">
        <v>4.21</v>
      </c>
      <c r="G1347" s="63">
        <v>22.78</v>
      </c>
      <c r="H1347" s="65">
        <v>8</v>
      </c>
      <c r="I1347" s="64">
        <v>0</v>
      </c>
      <c r="J1347" s="63">
        <v>239</v>
      </c>
      <c r="K1347" s="64">
        <v>0</v>
      </c>
      <c r="L1347" s="63">
        <v>182.28</v>
      </c>
      <c r="M1347" s="64">
        <v>0</v>
      </c>
      <c r="N1347" s="66">
        <v>4</v>
      </c>
      <c r="O1347" s="66">
        <v>4</v>
      </c>
      <c r="P1347" s="67" t="str">
        <f t="shared" si="20"/>
        <v>44</v>
      </c>
      <c r="Q1347" s="71"/>
      <c r="R1347" s="66" t="s">
        <v>7</v>
      </c>
    </row>
    <row r="1348" spans="1:18" x14ac:dyDescent="0.25">
      <c r="A1348" s="2" t="s">
        <v>4030</v>
      </c>
      <c r="B1348" s="2" t="s">
        <v>6182</v>
      </c>
      <c r="C1348" s="2" t="s">
        <v>6183</v>
      </c>
      <c r="D1348" s="63">
        <v>2.5099999999999998</v>
      </c>
      <c r="E1348" s="63">
        <v>32.833300000000001</v>
      </c>
      <c r="F1348" s="64">
        <v>13.08</v>
      </c>
      <c r="G1348" s="63">
        <v>30.32</v>
      </c>
      <c r="H1348" s="65">
        <v>6</v>
      </c>
      <c r="I1348" s="64">
        <v>0</v>
      </c>
      <c r="J1348" s="63">
        <v>197</v>
      </c>
      <c r="K1348" s="64">
        <v>0</v>
      </c>
      <c r="L1348" s="63">
        <v>181.94</v>
      </c>
      <c r="M1348" s="64">
        <v>0</v>
      </c>
      <c r="N1348" s="66">
        <v>4</v>
      </c>
      <c r="O1348" s="66">
        <v>4</v>
      </c>
      <c r="P1348" s="67" t="str">
        <f t="shared" si="20"/>
        <v>44</v>
      </c>
      <c r="Q1348" s="71"/>
      <c r="R1348" s="66" t="s">
        <v>7</v>
      </c>
    </row>
    <row r="1349" spans="1:18" x14ac:dyDescent="0.25">
      <c r="A1349" s="2" t="s">
        <v>4030</v>
      </c>
      <c r="B1349" s="2" t="s">
        <v>6184</v>
      </c>
      <c r="C1349" s="2" t="s">
        <v>6185</v>
      </c>
      <c r="D1349" s="63">
        <v>3.4699999999999998</v>
      </c>
      <c r="E1349" s="63">
        <v>19.600000000000001</v>
      </c>
      <c r="F1349" s="64">
        <v>5.64</v>
      </c>
      <c r="G1349" s="63">
        <v>16.13</v>
      </c>
      <c r="H1349" s="65">
        <v>11</v>
      </c>
      <c r="I1349" s="64">
        <v>0</v>
      </c>
      <c r="J1349" s="63">
        <v>220</v>
      </c>
      <c r="K1349" s="64">
        <v>0</v>
      </c>
      <c r="L1349" s="63">
        <v>181.83</v>
      </c>
      <c r="M1349" s="64">
        <v>0</v>
      </c>
      <c r="N1349" s="66">
        <v>4</v>
      </c>
      <c r="O1349" s="66">
        <v>4</v>
      </c>
      <c r="P1349" s="67" t="str">
        <f t="shared" si="20"/>
        <v>44</v>
      </c>
      <c r="Q1349" s="71"/>
      <c r="R1349" s="66" t="s">
        <v>7</v>
      </c>
    </row>
    <row r="1350" spans="1:18" x14ac:dyDescent="0.25">
      <c r="A1350" s="2" t="s">
        <v>4030</v>
      </c>
      <c r="B1350" s="2" t="s">
        <v>7370</v>
      </c>
      <c r="C1350" s="2" t="s">
        <v>7371</v>
      </c>
      <c r="D1350" s="63">
        <v>6.0583333333333336</v>
      </c>
      <c r="E1350" s="63">
        <v>36.35</v>
      </c>
      <c r="F1350" s="64">
        <v>6</v>
      </c>
      <c r="G1350" s="63">
        <v>30.29</v>
      </c>
      <c r="H1350" s="65">
        <v>6</v>
      </c>
      <c r="I1350" s="64">
        <v>0</v>
      </c>
      <c r="J1350" s="63">
        <v>218.1</v>
      </c>
      <c r="K1350" s="64">
        <v>0</v>
      </c>
      <c r="L1350" s="63">
        <v>181.75</v>
      </c>
      <c r="M1350" s="64">
        <v>0</v>
      </c>
      <c r="N1350" s="66">
        <v>4</v>
      </c>
      <c r="O1350" s="66">
        <v>4</v>
      </c>
      <c r="P1350" s="67" t="str">
        <f t="shared" si="20"/>
        <v>44</v>
      </c>
      <c r="Q1350" s="67"/>
      <c r="R1350" s="66" t="s">
        <v>3265</v>
      </c>
    </row>
    <row r="1351" spans="1:18" x14ac:dyDescent="0.25">
      <c r="A1351" s="2" t="s">
        <v>4030</v>
      </c>
      <c r="B1351" s="2" t="s">
        <v>7372</v>
      </c>
      <c r="C1351" s="2" t="s">
        <v>7373</v>
      </c>
      <c r="D1351" s="63">
        <v>5.1845238095238102</v>
      </c>
      <c r="E1351" s="63">
        <v>31.107099999999999</v>
      </c>
      <c r="F1351" s="64">
        <v>5.99</v>
      </c>
      <c r="G1351" s="63">
        <v>25.92</v>
      </c>
      <c r="H1351" s="65">
        <v>7</v>
      </c>
      <c r="I1351" s="64">
        <v>0</v>
      </c>
      <c r="J1351" s="63">
        <v>217.75</v>
      </c>
      <c r="K1351" s="64">
        <v>0</v>
      </c>
      <c r="L1351" s="63">
        <v>181.45</v>
      </c>
      <c r="M1351" s="64">
        <v>0</v>
      </c>
      <c r="N1351" s="66">
        <v>4</v>
      </c>
      <c r="O1351" s="66">
        <v>4</v>
      </c>
      <c r="P1351" s="67" t="str">
        <f t="shared" ref="P1351:P1414" si="21">N1351&amp;O1351</f>
        <v>44</v>
      </c>
      <c r="Q1351" s="67"/>
      <c r="R1351" s="66" t="s">
        <v>3265</v>
      </c>
    </row>
    <row r="1352" spans="1:18" x14ac:dyDescent="0.25">
      <c r="A1352" s="2" t="s">
        <v>4030</v>
      </c>
      <c r="B1352" s="2" t="s">
        <v>6186</v>
      </c>
      <c r="C1352" s="2" t="s">
        <v>6187</v>
      </c>
      <c r="D1352" s="63">
        <v>4.1900000000000004</v>
      </c>
      <c r="E1352" s="63">
        <v>24.333300000000001</v>
      </c>
      <c r="F1352" s="64">
        <v>5.8</v>
      </c>
      <c r="G1352" s="63">
        <v>20.14</v>
      </c>
      <c r="H1352" s="65">
        <v>9</v>
      </c>
      <c r="I1352" s="64">
        <v>0</v>
      </c>
      <c r="J1352" s="63">
        <v>219</v>
      </c>
      <c r="K1352" s="64">
        <v>0</v>
      </c>
      <c r="L1352" s="63">
        <v>181.29</v>
      </c>
      <c r="M1352" s="64">
        <v>0</v>
      </c>
      <c r="N1352" s="66">
        <v>4</v>
      </c>
      <c r="O1352" s="66">
        <v>4</v>
      </c>
      <c r="P1352" s="67" t="str">
        <f t="shared" si="21"/>
        <v>44</v>
      </c>
      <c r="Q1352" s="71"/>
      <c r="R1352" s="66" t="s">
        <v>7</v>
      </c>
    </row>
    <row r="1353" spans="1:18" x14ac:dyDescent="0.25">
      <c r="A1353" s="2" t="s">
        <v>4030</v>
      </c>
      <c r="B1353" s="2" t="s">
        <v>7374</v>
      </c>
      <c r="C1353" s="2" t="s">
        <v>7375</v>
      </c>
      <c r="D1353" s="63">
        <v>4</v>
      </c>
      <c r="E1353" s="63">
        <v>24</v>
      </c>
      <c r="F1353" s="64">
        <v>6</v>
      </c>
      <c r="G1353" s="63">
        <v>20</v>
      </c>
      <c r="H1353" s="65">
        <v>9</v>
      </c>
      <c r="I1353" s="64">
        <v>0</v>
      </c>
      <c r="J1353" s="63">
        <v>216</v>
      </c>
      <c r="K1353" s="64">
        <v>0</v>
      </c>
      <c r="L1353" s="63">
        <v>180</v>
      </c>
      <c r="M1353" s="64">
        <v>0</v>
      </c>
      <c r="N1353" s="66">
        <v>4</v>
      </c>
      <c r="O1353" s="66">
        <v>4</v>
      </c>
      <c r="P1353" s="67" t="str">
        <f t="shared" si="21"/>
        <v>44</v>
      </c>
      <c r="Q1353" s="67"/>
      <c r="R1353" s="66" t="s">
        <v>3265</v>
      </c>
    </row>
    <row r="1354" spans="1:18" x14ac:dyDescent="0.25">
      <c r="A1354" s="2" t="s">
        <v>4030</v>
      </c>
      <c r="B1354" s="2" t="s">
        <v>7376</v>
      </c>
      <c r="C1354" s="2" t="s">
        <v>7377</v>
      </c>
      <c r="D1354" s="63">
        <v>7.2</v>
      </c>
      <c r="E1354" s="63">
        <v>43.2</v>
      </c>
      <c r="F1354" s="64">
        <v>6</v>
      </c>
      <c r="G1354" s="63">
        <v>36</v>
      </c>
      <c r="H1354" s="65">
        <v>5</v>
      </c>
      <c r="I1354" s="64">
        <v>0</v>
      </c>
      <c r="J1354" s="63">
        <v>216</v>
      </c>
      <c r="K1354" s="64">
        <v>0</v>
      </c>
      <c r="L1354" s="63">
        <v>180</v>
      </c>
      <c r="M1354" s="64">
        <v>0</v>
      </c>
      <c r="N1354" s="66">
        <v>4</v>
      </c>
      <c r="O1354" s="66">
        <v>4</v>
      </c>
      <c r="P1354" s="67" t="str">
        <f t="shared" si="21"/>
        <v>44</v>
      </c>
      <c r="Q1354" s="67"/>
      <c r="R1354" s="66" t="s">
        <v>3265</v>
      </c>
    </row>
    <row r="1355" spans="1:18" x14ac:dyDescent="0.25">
      <c r="A1355" s="2" t="s">
        <v>4030</v>
      </c>
      <c r="B1355" s="2" t="s">
        <v>6192</v>
      </c>
      <c r="C1355" s="2" t="s">
        <v>6193</v>
      </c>
      <c r="D1355" s="63">
        <v>4.12</v>
      </c>
      <c r="E1355" s="63">
        <v>26.512499999999999</v>
      </c>
      <c r="F1355" s="64">
        <v>6.43</v>
      </c>
      <c r="G1355" s="63">
        <v>22.39</v>
      </c>
      <c r="H1355" s="65">
        <v>8</v>
      </c>
      <c r="I1355" s="64">
        <v>0</v>
      </c>
      <c r="J1355" s="63">
        <v>212.1</v>
      </c>
      <c r="K1355" s="64">
        <v>0</v>
      </c>
      <c r="L1355" s="63">
        <v>179.14</v>
      </c>
      <c r="M1355" s="64">
        <v>0</v>
      </c>
      <c r="N1355" s="66">
        <v>4</v>
      </c>
      <c r="O1355" s="66">
        <v>4</v>
      </c>
      <c r="P1355" s="67" t="str">
        <f t="shared" si="21"/>
        <v>44</v>
      </c>
      <c r="Q1355" s="71"/>
      <c r="R1355" s="66" t="s">
        <v>7</v>
      </c>
    </row>
    <row r="1356" spans="1:18" x14ac:dyDescent="0.25">
      <c r="A1356" s="2" t="s">
        <v>4030</v>
      </c>
      <c r="B1356" s="2" t="s">
        <v>7382</v>
      </c>
      <c r="C1356" s="2" t="s">
        <v>4563</v>
      </c>
      <c r="D1356" s="63">
        <v>8.8958333333333321</v>
      </c>
      <c r="E1356" s="63">
        <v>53.375</v>
      </c>
      <c r="F1356" s="64">
        <v>6</v>
      </c>
      <c r="G1356" s="63">
        <v>44.47</v>
      </c>
      <c r="H1356" s="65">
        <v>4</v>
      </c>
      <c r="I1356" s="64">
        <v>0</v>
      </c>
      <c r="J1356" s="63">
        <v>213.5</v>
      </c>
      <c r="K1356" s="64">
        <v>0</v>
      </c>
      <c r="L1356" s="63">
        <v>177.91</v>
      </c>
      <c r="M1356" s="64">
        <v>0</v>
      </c>
      <c r="N1356" s="66">
        <v>4</v>
      </c>
      <c r="O1356" s="66">
        <v>4</v>
      </c>
      <c r="P1356" s="67" t="str">
        <f t="shared" si="21"/>
        <v>44</v>
      </c>
      <c r="Q1356" s="67"/>
      <c r="R1356" s="66" t="s">
        <v>3265</v>
      </c>
    </row>
    <row r="1357" spans="1:18" x14ac:dyDescent="0.25">
      <c r="A1357" s="2" t="s">
        <v>4030</v>
      </c>
      <c r="B1357" s="2" t="s">
        <v>6194</v>
      </c>
      <c r="C1357" s="2" t="s">
        <v>6195</v>
      </c>
      <c r="D1357" s="63">
        <v>4.8999999999999995</v>
      </c>
      <c r="E1357" s="63">
        <v>25.093699999999998</v>
      </c>
      <c r="F1357" s="64">
        <v>5.12</v>
      </c>
      <c r="G1357" s="63">
        <v>20.190000000000001</v>
      </c>
      <c r="H1357" s="65">
        <v>9</v>
      </c>
      <c r="I1357" s="64">
        <v>0</v>
      </c>
      <c r="J1357" s="63">
        <v>221.75</v>
      </c>
      <c r="K1357" s="64">
        <v>0</v>
      </c>
      <c r="L1357" s="63">
        <v>177.65</v>
      </c>
      <c r="M1357" s="64">
        <v>0</v>
      </c>
      <c r="N1357" s="66">
        <v>4</v>
      </c>
      <c r="O1357" s="66">
        <v>4</v>
      </c>
      <c r="P1357" s="67" t="str">
        <f t="shared" si="21"/>
        <v>44</v>
      </c>
      <c r="Q1357" s="71"/>
      <c r="R1357" s="66" t="s">
        <v>7</v>
      </c>
    </row>
    <row r="1358" spans="1:18" x14ac:dyDescent="0.25">
      <c r="A1358" s="2" t="s">
        <v>4030</v>
      </c>
      <c r="B1358" s="2" t="s">
        <v>6196</v>
      </c>
      <c r="C1358" s="2" t="s">
        <v>6197</v>
      </c>
      <c r="D1358" s="63">
        <v>3.0599999999999996</v>
      </c>
      <c r="E1358" s="63">
        <v>20.805</v>
      </c>
      <c r="F1358" s="64">
        <v>6.79</v>
      </c>
      <c r="G1358" s="63">
        <v>17.739999999999998</v>
      </c>
      <c r="H1358" s="65">
        <v>10</v>
      </c>
      <c r="I1358" s="64">
        <v>0</v>
      </c>
      <c r="J1358" s="63">
        <v>208.05</v>
      </c>
      <c r="K1358" s="64">
        <v>0</v>
      </c>
      <c r="L1358" s="63">
        <v>177.45</v>
      </c>
      <c r="M1358" s="64">
        <v>0</v>
      </c>
      <c r="N1358" s="66">
        <v>4</v>
      </c>
      <c r="O1358" s="66">
        <v>4</v>
      </c>
      <c r="P1358" s="67" t="str">
        <f t="shared" si="21"/>
        <v>44</v>
      </c>
      <c r="Q1358" s="71"/>
      <c r="R1358" s="66" t="s">
        <v>7</v>
      </c>
    </row>
    <row r="1359" spans="1:18" x14ac:dyDescent="0.25">
      <c r="A1359" s="2" t="s">
        <v>4030</v>
      </c>
      <c r="B1359" s="2" t="s">
        <v>6198</v>
      </c>
      <c r="C1359" s="2" t="s">
        <v>6199</v>
      </c>
      <c r="D1359" s="63">
        <v>4.05</v>
      </c>
      <c r="E1359" s="63">
        <v>26.1875</v>
      </c>
      <c r="F1359" s="64">
        <v>6.46</v>
      </c>
      <c r="G1359" s="63">
        <v>22.13</v>
      </c>
      <c r="H1359" s="65">
        <v>8</v>
      </c>
      <c r="I1359" s="64">
        <v>0</v>
      </c>
      <c r="J1359" s="63">
        <v>209.5</v>
      </c>
      <c r="K1359" s="64">
        <v>0</v>
      </c>
      <c r="L1359" s="63">
        <v>177.1</v>
      </c>
      <c r="M1359" s="64">
        <v>0</v>
      </c>
      <c r="N1359" s="66">
        <v>4</v>
      </c>
      <c r="O1359" s="66">
        <v>4</v>
      </c>
      <c r="P1359" s="67" t="str">
        <f t="shared" si="21"/>
        <v>44</v>
      </c>
      <c r="Q1359" s="71"/>
      <c r="R1359" s="66" t="s">
        <v>7</v>
      </c>
    </row>
    <row r="1360" spans="1:18" x14ac:dyDescent="0.25">
      <c r="A1360" s="2" t="s">
        <v>4030</v>
      </c>
      <c r="B1360" s="2" t="s">
        <v>7383</v>
      </c>
      <c r="C1360" s="2" t="s">
        <v>7384</v>
      </c>
      <c r="D1360" s="63">
        <v>3.2121212121212124</v>
      </c>
      <c r="E1360" s="63">
        <v>19.2727</v>
      </c>
      <c r="F1360" s="64">
        <v>5.99</v>
      </c>
      <c r="G1360" s="63">
        <v>16.059999999999999</v>
      </c>
      <c r="H1360" s="65">
        <v>11</v>
      </c>
      <c r="I1360" s="64">
        <v>0</v>
      </c>
      <c r="J1360" s="63">
        <v>212</v>
      </c>
      <c r="K1360" s="64">
        <v>0</v>
      </c>
      <c r="L1360" s="63">
        <v>176.66</v>
      </c>
      <c r="M1360" s="64">
        <v>0</v>
      </c>
      <c r="N1360" s="66">
        <v>4</v>
      </c>
      <c r="O1360" s="66">
        <v>4</v>
      </c>
      <c r="P1360" s="67" t="str">
        <f t="shared" si="21"/>
        <v>44</v>
      </c>
      <c r="Q1360" s="67"/>
      <c r="R1360" s="66" t="s">
        <v>3265</v>
      </c>
    </row>
    <row r="1361" spans="1:18" x14ac:dyDescent="0.25">
      <c r="A1361" s="2" t="s">
        <v>4030</v>
      </c>
      <c r="B1361" s="2" t="s">
        <v>7385</v>
      </c>
      <c r="C1361" s="2" t="s">
        <v>7386</v>
      </c>
      <c r="D1361" s="63">
        <v>5.875</v>
      </c>
      <c r="E1361" s="63">
        <v>35.25</v>
      </c>
      <c r="F1361" s="64">
        <v>6</v>
      </c>
      <c r="G1361" s="63">
        <v>29.37</v>
      </c>
      <c r="H1361" s="65">
        <v>6</v>
      </c>
      <c r="I1361" s="64">
        <v>0</v>
      </c>
      <c r="J1361" s="63">
        <v>211.5</v>
      </c>
      <c r="K1361" s="64">
        <v>0</v>
      </c>
      <c r="L1361" s="63">
        <v>176.25</v>
      </c>
      <c r="M1361" s="64">
        <v>0</v>
      </c>
      <c r="N1361" s="66">
        <v>4</v>
      </c>
      <c r="O1361" s="66">
        <v>4</v>
      </c>
      <c r="P1361" s="67" t="str">
        <f t="shared" si="21"/>
        <v>44</v>
      </c>
      <c r="Q1361" s="67"/>
      <c r="R1361" s="66" t="s">
        <v>3265</v>
      </c>
    </row>
    <row r="1362" spans="1:18" x14ac:dyDescent="0.25">
      <c r="A1362" s="2" t="s">
        <v>4030</v>
      </c>
      <c r="B1362" s="2" t="s">
        <v>6202</v>
      </c>
      <c r="C1362" s="2" t="s">
        <v>6203</v>
      </c>
      <c r="D1362" s="63">
        <v>3.8299999999999987</v>
      </c>
      <c r="E1362" s="63">
        <v>19.803599999999999</v>
      </c>
      <c r="F1362" s="64">
        <v>5.17</v>
      </c>
      <c r="G1362" s="63">
        <v>15.97</v>
      </c>
      <c r="H1362" s="65">
        <v>11</v>
      </c>
      <c r="I1362" s="64">
        <v>0</v>
      </c>
      <c r="J1362" s="63">
        <v>217.84</v>
      </c>
      <c r="K1362" s="64">
        <v>0</v>
      </c>
      <c r="L1362" s="63">
        <v>175.71</v>
      </c>
      <c r="M1362" s="64">
        <v>0</v>
      </c>
      <c r="N1362" s="66">
        <v>4</v>
      </c>
      <c r="O1362" s="66">
        <v>4</v>
      </c>
      <c r="P1362" s="67" t="str">
        <f t="shared" si="21"/>
        <v>44</v>
      </c>
      <c r="Q1362" s="71"/>
      <c r="R1362" s="66" t="s">
        <v>7</v>
      </c>
    </row>
    <row r="1363" spans="1:18" x14ac:dyDescent="0.25">
      <c r="A1363" s="2" t="s">
        <v>4030</v>
      </c>
      <c r="B1363" s="2" t="s">
        <v>7387</v>
      </c>
      <c r="C1363" s="2" t="s">
        <v>7388</v>
      </c>
      <c r="D1363" s="63">
        <v>5</v>
      </c>
      <c r="E1363" s="63">
        <v>30</v>
      </c>
      <c r="F1363" s="70">
        <v>6</v>
      </c>
      <c r="G1363" s="63">
        <v>25</v>
      </c>
      <c r="H1363" s="65">
        <v>7</v>
      </c>
      <c r="I1363" s="64">
        <v>0</v>
      </c>
      <c r="J1363" s="63">
        <v>210</v>
      </c>
      <c r="K1363" s="64">
        <v>0</v>
      </c>
      <c r="L1363" s="63">
        <v>175</v>
      </c>
      <c r="M1363" s="64">
        <v>0</v>
      </c>
      <c r="N1363" s="66">
        <v>4</v>
      </c>
      <c r="O1363" s="66">
        <v>4</v>
      </c>
      <c r="P1363" s="67" t="str">
        <f t="shared" si="21"/>
        <v>44</v>
      </c>
      <c r="Q1363" s="67"/>
      <c r="R1363" s="66" t="s">
        <v>3265</v>
      </c>
    </row>
    <row r="1364" spans="1:18" x14ac:dyDescent="0.25">
      <c r="A1364" s="2" t="s">
        <v>4030</v>
      </c>
      <c r="B1364" s="2" t="s">
        <v>7389</v>
      </c>
      <c r="C1364" s="2" t="s">
        <v>7390</v>
      </c>
      <c r="D1364" s="63">
        <v>3.5000000000000009</v>
      </c>
      <c r="E1364" s="63">
        <v>21</v>
      </c>
      <c r="F1364" s="64">
        <v>6</v>
      </c>
      <c r="G1364" s="63">
        <v>17.5</v>
      </c>
      <c r="H1364" s="65">
        <v>10</v>
      </c>
      <c r="I1364" s="64">
        <v>0</v>
      </c>
      <c r="J1364" s="63">
        <v>210</v>
      </c>
      <c r="K1364" s="64">
        <v>0</v>
      </c>
      <c r="L1364" s="63">
        <v>175</v>
      </c>
      <c r="M1364" s="64">
        <v>0</v>
      </c>
      <c r="N1364" s="66">
        <v>4</v>
      </c>
      <c r="O1364" s="66">
        <v>4</v>
      </c>
      <c r="P1364" s="67" t="str">
        <f t="shared" si="21"/>
        <v>44</v>
      </c>
      <c r="Q1364" s="67"/>
      <c r="R1364" s="66" t="s">
        <v>3265</v>
      </c>
    </row>
    <row r="1365" spans="1:18" x14ac:dyDescent="0.25">
      <c r="A1365" s="2" t="s">
        <v>4030</v>
      </c>
      <c r="B1365" s="2" t="s">
        <v>6204</v>
      </c>
      <c r="C1365" s="2" t="s">
        <v>6205</v>
      </c>
      <c r="D1365" s="63">
        <v>3.02</v>
      </c>
      <c r="E1365" s="63">
        <v>24.875</v>
      </c>
      <c r="F1365" s="64">
        <v>8.23</v>
      </c>
      <c r="G1365" s="63">
        <v>21.85</v>
      </c>
      <c r="H1365" s="65">
        <v>8</v>
      </c>
      <c r="I1365" s="64">
        <v>0</v>
      </c>
      <c r="J1365" s="63">
        <v>199</v>
      </c>
      <c r="K1365" s="64">
        <v>0</v>
      </c>
      <c r="L1365" s="63">
        <v>174.84</v>
      </c>
      <c r="M1365" s="64">
        <v>0</v>
      </c>
      <c r="N1365" s="66">
        <v>4</v>
      </c>
      <c r="O1365" s="66">
        <v>4</v>
      </c>
      <c r="P1365" s="67" t="str">
        <f t="shared" si="21"/>
        <v>44</v>
      </c>
      <c r="Q1365" s="71"/>
      <c r="R1365" s="66" t="s">
        <v>7</v>
      </c>
    </row>
    <row r="1366" spans="1:18" x14ac:dyDescent="0.25">
      <c r="A1366" s="2" t="s">
        <v>4030</v>
      </c>
      <c r="B1366" s="2" t="s">
        <v>6206</v>
      </c>
      <c r="C1366" s="2" t="s">
        <v>6207</v>
      </c>
      <c r="D1366" s="63">
        <v>2.1900000000000004</v>
      </c>
      <c r="E1366" s="63">
        <v>19.664999999999999</v>
      </c>
      <c r="F1366" s="64">
        <v>8.9700000000000006</v>
      </c>
      <c r="G1366" s="63">
        <v>17.47</v>
      </c>
      <c r="H1366" s="65">
        <v>10</v>
      </c>
      <c r="I1366" s="64">
        <v>0</v>
      </c>
      <c r="J1366" s="63">
        <v>196.65</v>
      </c>
      <c r="K1366" s="64">
        <v>0</v>
      </c>
      <c r="L1366" s="63">
        <v>174.75</v>
      </c>
      <c r="M1366" s="64">
        <v>0</v>
      </c>
      <c r="N1366" s="66">
        <v>4</v>
      </c>
      <c r="O1366" s="66">
        <v>4</v>
      </c>
      <c r="P1366" s="67" t="str">
        <f t="shared" si="21"/>
        <v>44</v>
      </c>
      <c r="Q1366" s="71"/>
      <c r="R1366" s="66" t="s">
        <v>7</v>
      </c>
    </row>
    <row r="1367" spans="1:18" x14ac:dyDescent="0.25">
      <c r="A1367" s="2" t="s">
        <v>4030</v>
      </c>
      <c r="B1367" s="2" t="s">
        <v>7391</v>
      </c>
      <c r="C1367" s="2" t="s">
        <v>7392</v>
      </c>
      <c r="D1367" s="63">
        <v>4.3624999999999998</v>
      </c>
      <c r="E1367" s="63">
        <v>26.175000000000001</v>
      </c>
      <c r="F1367" s="64">
        <v>6</v>
      </c>
      <c r="G1367" s="63">
        <v>21.81</v>
      </c>
      <c r="H1367" s="65">
        <v>8</v>
      </c>
      <c r="I1367" s="64">
        <v>0</v>
      </c>
      <c r="J1367" s="63">
        <v>209.4</v>
      </c>
      <c r="K1367" s="64">
        <v>0</v>
      </c>
      <c r="L1367" s="63">
        <v>174.5</v>
      </c>
      <c r="M1367" s="64">
        <v>0</v>
      </c>
      <c r="N1367" s="66">
        <v>4</v>
      </c>
      <c r="O1367" s="66">
        <v>4</v>
      </c>
      <c r="P1367" s="67" t="str">
        <f t="shared" si="21"/>
        <v>44</v>
      </c>
      <c r="Q1367" s="67"/>
      <c r="R1367" s="66" t="s">
        <v>3265</v>
      </c>
    </row>
    <row r="1368" spans="1:18" x14ac:dyDescent="0.25">
      <c r="A1368" s="2" t="s">
        <v>4030</v>
      </c>
      <c r="B1368" s="2" t="s">
        <v>7393</v>
      </c>
      <c r="C1368" s="2" t="s">
        <v>7394</v>
      </c>
      <c r="D1368" s="63">
        <v>4.3583333333333334</v>
      </c>
      <c r="E1368" s="63">
        <v>26.15</v>
      </c>
      <c r="F1368" s="64">
        <v>6</v>
      </c>
      <c r="G1368" s="63">
        <v>21.79</v>
      </c>
      <c r="H1368" s="65">
        <v>8</v>
      </c>
      <c r="I1368" s="64">
        <v>0</v>
      </c>
      <c r="J1368" s="63">
        <v>209.2</v>
      </c>
      <c r="K1368" s="64">
        <v>0</v>
      </c>
      <c r="L1368" s="63">
        <v>174.33</v>
      </c>
      <c r="M1368" s="64">
        <v>0</v>
      </c>
      <c r="N1368" s="66">
        <v>4</v>
      </c>
      <c r="O1368" s="66">
        <v>4</v>
      </c>
      <c r="P1368" s="67" t="str">
        <f t="shared" si="21"/>
        <v>44</v>
      </c>
      <c r="Q1368" s="67"/>
      <c r="R1368" s="66" t="s">
        <v>3265</v>
      </c>
    </row>
    <row r="1369" spans="1:18" x14ac:dyDescent="0.25">
      <c r="A1369" s="2" t="s">
        <v>4030</v>
      </c>
      <c r="B1369" s="2" t="s">
        <v>6208</v>
      </c>
      <c r="C1369" s="2" t="s">
        <v>6209</v>
      </c>
      <c r="D1369" s="63">
        <v>2.3199999999999998</v>
      </c>
      <c r="E1369" s="63">
        <v>21.685500000000001</v>
      </c>
      <c r="F1369" s="64">
        <v>9.34</v>
      </c>
      <c r="G1369" s="63">
        <v>19.36</v>
      </c>
      <c r="H1369" s="65">
        <v>9</v>
      </c>
      <c r="I1369" s="64">
        <v>0</v>
      </c>
      <c r="J1369" s="63">
        <v>195.17</v>
      </c>
      <c r="K1369" s="64">
        <v>0</v>
      </c>
      <c r="L1369" s="63">
        <v>174.29</v>
      </c>
      <c r="M1369" s="64">
        <v>0</v>
      </c>
      <c r="N1369" s="66">
        <v>4</v>
      </c>
      <c r="O1369" s="66">
        <v>4</v>
      </c>
      <c r="P1369" s="67" t="str">
        <f t="shared" si="21"/>
        <v>44</v>
      </c>
      <c r="Q1369" s="71"/>
      <c r="R1369" s="66" t="s">
        <v>7</v>
      </c>
    </row>
    <row r="1370" spans="1:18" x14ac:dyDescent="0.25">
      <c r="A1370" s="2" t="s">
        <v>4030</v>
      </c>
      <c r="B1370" s="2" t="s">
        <v>7395</v>
      </c>
      <c r="C1370" s="2" t="s">
        <v>7396</v>
      </c>
      <c r="D1370" s="63">
        <v>3.1018518518518516</v>
      </c>
      <c r="E1370" s="63">
        <v>18.6111</v>
      </c>
      <c r="F1370" s="64">
        <v>5.99</v>
      </c>
      <c r="G1370" s="63">
        <v>15.5</v>
      </c>
      <c r="H1370" s="65">
        <v>11</v>
      </c>
      <c r="I1370" s="64">
        <v>0</v>
      </c>
      <c r="J1370" s="63">
        <v>207.5</v>
      </c>
      <c r="K1370" s="64">
        <v>0</v>
      </c>
      <c r="L1370" s="63">
        <v>173.37</v>
      </c>
      <c r="M1370" s="64">
        <v>0</v>
      </c>
      <c r="N1370" s="66">
        <v>4</v>
      </c>
      <c r="O1370" s="66">
        <v>4</v>
      </c>
      <c r="P1370" s="67" t="str">
        <f t="shared" si="21"/>
        <v>44</v>
      </c>
      <c r="Q1370" s="67"/>
      <c r="R1370" s="66" t="s">
        <v>3265</v>
      </c>
    </row>
    <row r="1371" spans="1:18" x14ac:dyDescent="0.25">
      <c r="A1371" s="2" t="s">
        <v>4030</v>
      </c>
      <c r="B1371" s="2" t="s">
        <v>6210</v>
      </c>
      <c r="C1371" s="2" t="s">
        <v>6211</v>
      </c>
      <c r="D1371" s="63">
        <v>5.8</v>
      </c>
      <c r="E1371" s="63">
        <v>34.666600000000003</v>
      </c>
      <c r="F1371" s="64">
        <v>5.97</v>
      </c>
      <c r="G1371" s="63">
        <v>28.86</v>
      </c>
      <c r="H1371" s="65">
        <v>6</v>
      </c>
      <c r="I1371" s="64">
        <v>0</v>
      </c>
      <c r="J1371" s="63">
        <v>208</v>
      </c>
      <c r="K1371" s="64">
        <v>0</v>
      </c>
      <c r="L1371" s="63">
        <v>173.2</v>
      </c>
      <c r="M1371" s="64">
        <v>0</v>
      </c>
      <c r="N1371" s="66">
        <v>4</v>
      </c>
      <c r="O1371" s="66">
        <v>4</v>
      </c>
      <c r="P1371" s="67" t="str">
        <f t="shared" si="21"/>
        <v>44</v>
      </c>
      <c r="Q1371" s="71"/>
      <c r="R1371" s="66" t="s">
        <v>7</v>
      </c>
    </row>
    <row r="1372" spans="1:18" x14ac:dyDescent="0.25">
      <c r="A1372" s="2" t="s">
        <v>4030</v>
      </c>
      <c r="B1372" s="2" t="s">
        <v>7399</v>
      </c>
      <c r="C1372" s="2" t="s">
        <v>4401</v>
      </c>
      <c r="D1372" s="63">
        <v>4.916666666666667</v>
      </c>
      <c r="E1372" s="63">
        <v>29.5</v>
      </c>
      <c r="F1372" s="64">
        <v>5.99</v>
      </c>
      <c r="G1372" s="63">
        <v>24.58</v>
      </c>
      <c r="H1372" s="65">
        <v>7</v>
      </c>
      <c r="I1372" s="64">
        <v>0</v>
      </c>
      <c r="J1372" s="63">
        <v>207</v>
      </c>
      <c r="K1372" s="64">
        <v>0</v>
      </c>
      <c r="L1372" s="63">
        <v>172.58</v>
      </c>
      <c r="M1372" s="64">
        <v>0</v>
      </c>
      <c r="N1372" s="66">
        <v>4</v>
      </c>
      <c r="O1372" s="66">
        <v>4</v>
      </c>
      <c r="P1372" s="67" t="str">
        <f t="shared" si="21"/>
        <v>44</v>
      </c>
      <c r="Q1372" s="67"/>
      <c r="R1372" s="66" t="s">
        <v>3265</v>
      </c>
    </row>
    <row r="1373" spans="1:18" x14ac:dyDescent="0.25">
      <c r="A1373" s="2" t="s">
        <v>4030</v>
      </c>
      <c r="B1373" s="2" t="s">
        <v>7400</v>
      </c>
      <c r="C1373" s="2" t="s">
        <v>7401</v>
      </c>
      <c r="D1373" s="63">
        <v>3.3750000000000004</v>
      </c>
      <c r="E1373" s="63">
        <v>20.25</v>
      </c>
      <c r="F1373" s="70">
        <v>6</v>
      </c>
      <c r="G1373" s="63">
        <v>16.87</v>
      </c>
      <c r="H1373" s="65">
        <v>10</v>
      </c>
      <c r="I1373" s="64">
        <v>0</v>
      </c>
      <c r="J1373" s="63">
        <v>206</v>
      </c>
      <c r="K1373" s="64">
        <v>0</v>
      </c>
      <c r="L1373" s="63">
        <v>172.25</v>
      </c>
      <c r="M1373" s="64">
        <v>0</v>
      </c>
      <c r="N1373" s="66">
        <v>4</v>
      </c>
      <c r="O1373" s="66">
        <v>4</v>
      </c>
      <c r="P1373" s="67" t="str">
        <f t="shared" si="21"/>
        <v>44</v>
      </c>
      <c r="Q1373" s="67"/>
      <c r="R1373" s="66" t="s">
        <v>3265</v>
      </c>
    </row>
    <row r="1374" spans="1:18" x14ac:dyDescent="0.25">
      <c r="A1374" s="2" t="s">
        <v>4030</v>
      </c>
      <c r="B1374" s="2" t="s">
        <v>7402</v>
      </c>
      <c r="C1374" s="2" t="s">
        <v>7403</v>
      </c>
      <c r="D1374" s="63">
        <v>3.8212962962962962</v>
      </c>
      <c r="E1374" s="63">
        <v>22.927700000000002</v>
      </c>
      <c r="F1374" s="64">
        <v>5.99</v>
      </c>
      <c r="G1374" s="63">
        <v>19.100000000000001</v>
      </c>
      <c r="H1374" s="65">
        <v>9</v>
      </c>
      <c r="I1374" s="64">
        <v>0</v>
      </c>
      <c r="J1374" s="63">
        <v>206.35</v>
      </c>
      <c r="K1374" s="64">
        <v>0</v>
      </c>
      <c r="L1374" s="63">
        <v>171.95</v>
      </c>
      <c r="M1374" s="64">
        <v>0</v>
      </c>
      <c r="N1374" s="66">
        <v>4</v>
      </c>
      <c r="O1374" s="66">
        <v>4</v>
      </c>
      <c r="P1374" s="67" t="str">
        <f t="shared" si="21"/>
        <v>44</v>
      </c>
      <c r="Q1374" s="67"/>
      <c r="R1374" s="66" t="s">
        <v>3265</v>
      </c>
    </row>
    <row r="1375" spans="1:18" x14ac:dyDescent="0.25">
      <c r="A1375" s="2" t="s">
        <v>4030</v>
      </c>
      <c r="B1375" s="2" t="s">
        <v>6214</v>
      </c>
      <c r="C1375" s="2" t="s">
        <v>6215</v>
      </c>
      <c r="D1375" s="63">
        <v>3.15</v>
      </c>
      <c r="E1375" s="63">
        <v>31.666599999999999</v>
      </c>
      <c r="F1375" s="64">
        <v>10.050000000000001</v>
      </c>
      <c r="G1375" s="63">
        <v>28.51</v>
      </c>
      <c r="H1375" s="65">
        <v>6</v>
      </c>
      <c r="I1375" s="64">
        <v>0</v>
      </c>
      <c r="J1375" s="63">
        <v>190</v>
      </c>
      <c r="K1375" s="64">
        <v>0</v>
      </c>
      <c r="L1375" s="63">
        <v>171.1</v>
      </c>
      <c r="M1375" s="64">
        <v>0</v>
      </c>
      <c r="N1375" s="66">
        <v>4</v>
      </c>
      <c r="O1375" s="66">
        <v>4</v>
      </c>
      <c r="P1375" s="67" t="str">
        <f t="shared" si="21"/>
        <v>44</v>
      </c>
      <c r="Q1375" s="71"/>
      <c r="R1375" s="66" t="s">
        <v>7</v>
      </c>
    </row>
    <row r="1376" spans="1:18" x14ac:dyDescent="0.25">
      <c r="A1376" s="2" t="s">
        <v>4030</v>
      </c>
      <c r="B1376" s="2" t="s">
        <v>7404</v>
      </c>
      <c r="C1376" s="2" t="s">
        <v>7405</v>
      </c>
      <c r="D1376" s="63">
        <v>4.2718749999999996</v>
      </c>
      <c r="E1376" s="63">
        <v>25.6312</v>
      </c>
      <c r="F1376" s="64">
        <v>5.99</v>
      </c>
      <c r="G1376" s="63">
        <v>21.35</v>
      </c>
      <c r="H1376" s="65">
        <v>8</v>
      </c>
      <c r="I1376" s="64">
        <v>0</v>
      </c>
      <c r="J1376" s="63">
        <v>205.05</v>
      </c>
      <c r="K1376" s="64">
        <v>0</v>
      </c>
      <c r="L1376" s="63">
        <v>170.87</v>
      </c>
      <c r="M1376" s="64">
        <v>0</v>
      </c>
      <c r="N1376" s="66">
        <v>4</v>
      </c>
      <c r="O1376" s="66">
        <v>4</v>
      </c>
      <c r="P1376" s="67" t="str">
        <f t="shared" si="21"/>
        <v>44</v>
      </c>
      <c r="Q1376" s="67"/>
      <c r="R1376" s="66" t="s">
        <v>3265</v>
      </c>
    </row>
    <row r="1377" spans="1:18" x14ac:dyDescent="0.25">
      <c r="A1377" s="2" t="s">
        <v>4030</v>
      </c>
      <c r="B1377" s="2" t="s">
        <v>6216</v>
      </c>
      <c r="C1377" s="2" t="s">
        <v>6217</v>
      </c>
      <c r="D1377" s="63">
        <v>6.54</v>
      </c>
      <c r="E1377" s="63">
        <v>35</v>
      </c>
      <c r="F1377" s="64">
        <v>5.35</v>
      </c>
      <c r="G1377" s="63">
        <v>28.46</v>
      </c>
      <c r="H1377" s="65">
        <v>6</v>
      </c>
      <c r="I1377" s="64">
        <v>0</v>
      </c>
      <c r="J1377" s="63">
        <v>210</v>
      </c>
      <c r="K1377" s="64">
        <v>0</v>
      </c>
      <c r="L1377" s="63">
        <v>170.76</v>
      </c>
      <c r="M1377" s="64">
        <v>0</v>
      </c>
      <c r="N1377" s="66">
        <v>4</v>
      </c>
      <c r="O1377" s="66">
        <v>4</v>
      </c>
      <c r="P1377" s="67" t="str">
        <f t="shared" si="21"/>
        <v>44</v>
      </c>
      <c r="Q1377" s="71"/>
      <c r="R1377" s="66" t="s">
        <v>7</v>
      </c>
    </row>
    <row r="1378" spans="1:18" x14ac:dyDescent="0.25">
      <c r="A1378" s="2" t="s">
        <v>4030</v>
      </c>
      <c r="B1378" s="2" t="s">
        <v>6218</v>
      </c>
      <c r="C1378" s="2" t="s">
        <v>6219</v>
      </c>
      <c r="D1378" s="63">
        <v>6.45</v>
      </c>
      <c r="E1378" s="63">
        <v>34.875</v>
      </c>
      <c r="F1378" s="64">
        <v>5.4</v>
      </c>
      <c r="G1378" s="63">
        <v>28.42</v>
      </c>
      <c r="H1378" s="65">
        <v>6</v>
      </c>
      <c r="I1378" s="64">
        <v>0</v>
      </c>
      <c r="J1378" s="63">
        <v>209.25</v>
      </c>
      <c r="K1378" s="64">
        <v>0</v>
      </c>
      <c r="L1378" s="63">
        <v>170.55</v>
      </c>
      <c r="M1378" s="64">
        <v>0</v>
      </c>
      <c r="N1378" s="66">
        <v>4</v>
      </c>
      <c r="O1378" s="66">
        <v>4</v>
      </c>
      <c r="P1378" s="67" t="str">
        <f t="shared" si="21"/>
        <v>44</v>
      </c>
      <c r="Q1378" s="71"/>
      <c r="R1378" s="66" t="s">
        <v>7</v>
      </c>
    </row>
    <row r="1379" spans="1:18" x14ac:dyDescent="0.25">
      <c r="A1379" s="2" t="s">
        <v>4030</v>
      </c>
      <c r="B1379" s="2" t="s">
        <v>6220</v>
      </c>
      <c r="C1379" s="2" t="s">
        <v>6221</v>
      </c>
      <c r="D1379" s="63">
        <v>3.07</v>
      </c>
      <c r="E1379" s="63">
        <v>20.100000000000001</v>
      </c>
      <c r="F1379" s="64">
        <v>6.54</v>
      </c>
      <c r="G1379" s="63">
        <v>17.03</v>
      </c>
      <c r="H1379" s="65">
        <v>10</v>
      </c>
      <c r="I1379" s="64">
        <v>0</v>
      </c>
      <c r="J1379" s="63">
        <v>201</v>
      </c>
      <c r="K1379" s="64">
        <v>0</v>
      </c>
      <c r="L1379" s="63">
        <v>170.3</v>
      </c>
      <c r="M1379" s="64">
        <v>0</v>
      </c>
      <c r="N1379" s="66">
        <v>4</v>
      </c>
      <c r="O1379" s="66">
        <v>4</v>
      </c>
      <c r="P1379" s="67" t="str">
        <f t="shared" si="21"/>
        <v>44</v>
      </c>
      <c r="Q1379" s="71"/>
      <c r="R1379" s="66" t="s">
        <v>7</v>
      </c>
    </row>
    <row r="1380" spans="1:18" x14ac:dyDescent="0.25">
      <c r="A1380" s="2" t="s">
        <v>4030</v>
      </c>
      <c r="B1380" s="2" t="s">
        <v>6222</v>
      </c>
      <c r="C1380" s="2" t="s">
        <v>6223</v>
      </c>
      <c r="D1380" s="63">
        <v>3.3800000000000003</v>
      </c>
      <c r="E1380" s="63">
        <v>20.5</v>
      </c>
      <c r="F1380" s="64">
        <v>6.06</v>
      </c>
      <c r="G1380" s="63">
        <v>17.12</v>
      </c>
      <c r="H1380" s="65">
        <v>10</v>
      </c>
      <c r="I1380" s="64">
        <v>0</v>
      </c>
      <c r="J1380" s="63">
        <v>204</v>
      </c>
      <c r="K1380" s="64">
        <v>0</v>
      </c>
      <c r="L1380" s="63">
        <v>170.2</v>
      </c>
      <c r="M1380" s="64">
        <v>0</v>
      </c>
      <c r="N1380" s="66">
        <v>4</v>
      </c>
      <c r="O1380" s="66">
        <v>4</v>
      </c>
      <c r="P1380" s="67" t="str">
        <f t="shared" si="21"/>
        <v>44</v>
      </c>
      <c r="Q1380" s="71"/>
      <c r="R1380" s="66" t="s">
        <v>7</v>
      </c>
    </row>
    <row r="1381" spans="1:18" x14ac:dyDescent="0.25">
      <c r="A1381" s="2" t="s">
        <v>4030</v>
      </c>
      <c r="B1381" s="2" t="s">
        <v>7406</v>
      </c>
      <c r="C1381" s="2" t="s">
        <v>7407</v>
      </c>
      <c r="D1381" s="63">
        <v>5.666666666666667</v>
      </c>
      <c r="E1381" s="63">
        <v>34</v>
      </c>
      <c r="F1381" s="64">
        <v>5.99</v>
      </c>
      <c r="G1381" s="63">
        <v>28.33</v>
      </c>
      <c r="H1381" s="65">
        <v>6</v>
      </c>
      <c r="I1381" s="64">
        <v>0</v>
      </c>
      <c r="J1381" s="63">
        <v>204</v>
      </c>
      <c r="K1381" s="64">
        <v>0</v>
      </c>
      <c r="L1381" s="63">
        <v>169.99</v>
      </c>
      <c r="M1381" s="64">
        <v>0</v>
      </c>
      <c r="N1381" s="66">
        <v>4</v>
      </c>
      <c r="O1381" s="66">
        <v>4</v>
      </c>
      <c r="P1381" s="67" t="str">
        <f t="shared" si="21"/>
        <v>44</v>
      </c>
      <c r="Q1381" s="67"/>
      <c r="R1381" s="66" t="s">
        <v>3265</v>
      </c>
    </row>
    <row r="1382" spans="1:18" x14ac:dyDescent="0.25">
      <c r="A1382" s="2" t="s">
        <v>4030</v>
      </c>
      <c r="B1382" s="2" t="s">
        <v>7408</v>
      </c>
      <c r="C1382" s="2" t="s">
        <v>7409</v>
      </c>
      <c r="D1382" s="63">
        <v>4.8095238095238093</v>
      </c>
      <c r="E1382" s="63">
        <v>28.857099999999999</v>
      </c>
      <c r="F1382" s="64">
        <v>5.99</v>
      </c>
      <c r="G1382" s="63">
        <v>24.04</v>
      </c>
      <c r="H1382" s="65">
        <v>7</v>
      </c>
      <c r="I1382" s="64">
        <v>0</v>
      </c>
      <c r="J1382" s="63">
        <v>202</v>
      </c>
      <c r="K1382" s="64">
        <v>0</v>
      </c>
      <c r="L1382" s="63">
        <v>168.33</v>
      </c>
      <c r="M1382" s="64">
        <v>0</v>
      </c>
      <c r="N1382" s="66">
        <v>4</v>
      </c>
      <c r="O1382" s="66">
        <v>4</v>
      </c>
      <c r="P1382" s="67" t="str">
        <f t="shared" si="21"/>
        <v>44</v>
      </c>
      <c r="Q1382" s="67"/>
      <c r="R1382" s="66" t="s">
        <v>3265</v>
      </c>
    </row>
    <row r="1383" spans="1:18" x14ac:dyDescent="0.25">
      <c r="A1383" s="2" t="s">
        <v>4030</v>
      </c>
      <c r="B1383" s="2" t="s">
        <v>6228</v>
      </c>
      <c r="C1383" s="2" t="s">
        <v>6229</v>
      </c>
      <c r="D1383" s="63">
        <v>13.849999999999998</v>
      </c>
      <c r="E1383" s="63">
        <v>34.875</v>
      </c>
      <c r="F1383" s="64">
        <v>2.5099999999999998</v>
      </c>
      <c r="G1383" s="63">
        <v>21.02</v>
      </c>
      <c r="H1383" s="65">
        <v>8</v>
      </c>
      <c r="I1383" s="64">
        <v>0</v>
      </c>
      <c r="J1383" s="63">
        <v>279</v>
      </c>
      <c r="K1383" s="64">
        <v>0.01</v>
      </c>
      <c r="L1383" s="63">
        <v>168.2</v>
      </c>
      <c r="M1383" s="64">
        <v>0</v>
      </c>
      <c r="N1383" s="66">
        <v>4</v>
      </c>
      <c r="O1383" s="66">
        <v>4</v>
      </c>
      <c r="P1383" s="67" t="str">
        <f t="shared" si="21"/>
        <v>44</v>
      </c>
      <c r="Q1383" s="71"/>
      <c r="R1383" s="66" t="s">
        <v>7</v>
      </c>
    </row>
    <row r="1384" spans="1:18" x14ac:dyDescent="0.25">
      <c r="A1384" s="2" t="s">
        <v>4030</v>
      </c>
      <c r="B1384" s="2" t="s">
        <v>6230</v>
      </c>
      <c r="C1384" s="2" t="s">
        <v>6231</v>
      </c>
      <c r="D1384" s="63">
        <v>2.1999999999999997</v>
      </c>
      <c r="E1384" s="63">
        <v>17.4772</v>
      </c>
      <c r="F1384" s="64">
        <v>7.94</v>
      </c>
      <c r="G1384" s="63">
        <v>15.27</v>
      </c>
      <c r="H1384" s="65">
        <v>11</v>
      </c>
      <c r="I1384" s="64">
        <v>0</v>
      </c>
      <c r="J1384" s="63">
        <v>192.25</v>
      </c>
      <c r="K1384" s="64">
        <v>0</v>
      </c>
      <c r="L1384" s="63">
        <v>168.05</v>
      </c>
      <c r="M1384" s="64">
        <v>0</v>
      </c>
      <c r="N1384" s="66">
        <v>4</v>
      </c>
      <c r="O1384" s="66">
        <v>4</v>
      </c>
      <c r="P1384" s="67" t="str">
        <f t="shared" si="21"/>
        <v>44</v>
      </c>
      <c r="Q1384" s="71"/>
      <c r="R1384" s="66" t="s">
        <v>7</v>
      </c>
    </row>
    <row r="1385" spans="1:18" x14ac:dyDescent="0.25">
      <c r="A1385" s="2" t="s">
        <v>4030</v>
      </c>
      <c r="B1385" s="2" t="s">
        <v>7410</v>
      </c>
      <c r="C1385" s="2" t="s">
        <v>7411</v>
      </c>
      <c r="D1385" s="63">
        <v>3.7277777777777774</v>
      </c>
      <c r="E1385" s="63">
        <v>22.366599999999998</v>
      </c>
      <c r="F1385" s="64">
        <v>5.99</v>
      </c>
      <c r="G1385" s="63">
        <v>18.63</v>
      </c>
      <c r="H1385" s="65">
        <v>9</v>
      </c>
      <c r="I1385" s="64">
        <v>0</v>
      </c>
      <c r="J1385" s="63">
        <v>201.3</v>
      </c>
      <c r="K1385" s="64">
        <v>0</v>
      </c>
      <c r="L1385" s="63">
        <v>167.74</v>
      </c>
      <c r="M1385" s="64">
        <v>0</v>
      </c>
      <c r="N1385" s="66">
        <v>4</v>
      </c>
      <c r="O1385" s="66">
        <v>4</v>
      </c>
      <c r="P1385" s="67" t="str">
        <f t="shared" si="21"/>
        <v>44</v>
      </c>
      <c r="Q1385" s="67"/>
      <c r="R1385" s="66" t="s">
        <v>3265</v>
      </c>
    </row>
    <row r="1386" spans="1:18" x14ac:dyDescent="0.25">
      <c r="A1386" s="2" t="s">
        <v>4030</v>
      </c>
      <c r="B1386" s="2" t="s">
        <v>7412</v>
      </c>
      <c r="C1386" s="2" t="s">
        <v>4084</v>
      </c>
      <c r="D1386" s="63">
        <v>4.1875</v>
      </c>
      <c r="E1386" s="63">
        <v>25.125</v>
      </c>
      <c r="F1386" s="64">
        <v>6</v>
      </c>
      <c r="G1386" s="63">
        <v>20.93</v>
      </c>
      <c r="H1386" s="65">
        <v>8</v>
      </c>
      <c r="I1386" s="64">
        <v>0</v>
      </c>
      <c r="J1386" s="63">
        <v>201</v>
      </c>
      <c r="K1386" s="64">
        <v>0</v>
      </c>
      <c r="L1386" s="63">
        <v>167.5</v>
      </c>
      <c r="M1386" s="64">
        <v>0</v>
      </c>
      <c r="N1386" s="66">
        <v>4</v>
      </c>
      <c r="O1386" s="66">
        <v>4</v>
      </c>
      <c r="P1386" s="67" t="str">
        <f t="shared" si="21"/>
        <v>44</v>
      </c>
      <c r="Q1386" s="67"/>
      <c r="R1386" s="66" t="s">
        <v>3265</v>
      </c>
    </row>
    <row r="1387" spans="1:18" x14ac:dyDescent="0.25">
      <c r="A1387" s="2" t="s">
        <v>4030</v>
      </c>
      <c r="B1387" s="2" t="s">
        <v>6234</v>
      </c>
      <c r="C1387" s="2" t="s">
        <v>6235</v>
      </c>
      <c r="D1387" s="63">
        <v>3.8700000000000006</v>
      </c>
      <c r="E1387" s="63">
        <v>22.8888</v>
      </c>
      <c r="F1387" s="64">
        <v>5.91</v>
      </c>
      <c r="G1387" s="63">
        <v>19.010000000000002</v>
      </c>
      <c r="H1387" s="65">
        <v>10</v>
      </c>
      <c r="I1387" s="64">
        <v>0</v>
      </c>
      <c r="J1387" s="63">
        <v>206</v>
      </c>
      <c r="K1387" s="64">
        <v>0</v>
      </c>
      <c r="L1387" s="63">
        <v>167.3</v>
      </c>
      <c r="M1387" s="64">
        <v>0</v>
      </c>
      <c r="N1387" s="66">
        <v>4</v>
      </c>
      <c r="O1387" s="66">
        <v>4</v>
      </c>
      <c r="P1387" s="67" t="str">
        <f t="shared" si="21"/>
        <v>44</v>
      </c>
      <c r="Q1387" s="71"/>
      <c r="R1387" s="66" t="s">
        <v>7</v>
      </c>
    </row>
    <row r="1388" spans="1:18" x14ac:dyDescent="0.25">
      <c r="A1388" s="2" t="s">
        <v>4030</v>
      </c>
      <c r="B1388" s="2" t="s">
        <v>7413</v>
      </c>
      <c r="C1388" s="2" t="s">
        <v>7414</v>
      </c>
      <c r="D1388" s="63">
        <v>4.166666666666667</v>
      </c>
      <c r="E1388" s="63">
        <v>25</v>
      </c>
      <c r="F1388" s="64">
        <v>5.99</v>
      </c>
      <c r="G1388" s="63">
        <v>20.83</v>
      </c>
      <c r="H1388" s="65">
        <v>8</v>
      </c>
      <c r="I1388" s="64">
        <v>0</v>
      </c>
      <c r="J1388" s="63">
        <v>200</v>
      </c>
      <c r="K1388" s="64">
        <v>0</v>
      </c>
      <c r="L1388" s="63">
        <v>166.66</v>
      </c>
      <c r="M1388" s="64">
        <v>0</v>
      </c>
      <c r="N1388" s="66">
        <v>4</v>
      </c>
      <c r="O1388" s="66">
        <v>4</v>
      </c>
      <c r="P1388" s="67" t="str">
        <f t="shared" si="21"/>
        <v>44</v>
      </c>
      <c r="Q1388" s="67"/>
      <c r="R1388" s="66" t="s">
        <v>3265</v>
      </c>
    </row>
    <row r="1389" spans="1:18" x14ac:dyDescent="0.25">
      <c r="A1389" s="2" t="s">
        <v>4030</v>
      </c>
      <c r="B1389" s="2" t="s">
        <v>7415</v>
      </c>
      <c r="C1389" s="2" t="s">
        <v>7416</v>
      </c>
      <c r="D1389" s="63">
        <v>3.3166666666666664</v>
      </c>
      <c r="E1389" s="63">
        <v>19.899999999999999</v>
      </c>
      <c r="F1389" s="64">
        <v>5.99</v>
      </c>
      <c r="G1389" s="63">
        <v>16.579999999999998</v>
      </c>
      <c r="H1389" s="65">
        <v>10</v>
      </c>
      <c r="I1389" s="64">
        <v>0</v>
      </c>
      <c r="J1389" s="63">
        <v>199</v>
      </c>
      <c r="K1389" s="64">
        <v>0</v>
      </c>
      <c r="L1389" s="63">
        <v>165.83</v>
      </c>
      <c r="M1389" s="64">
        <v>0</v>
      </c>
      <c r="N1389" s="66">
        <v>4</v>
      </c>
      <c r="O1389" s="66">
        <v>4</v>
      </c>
      <c r="P1389" s="67" t="str">
        <f t="shared" si="21"/>
        <v>44</v>
      </c>
      <c r="Q1389" s="67"/>
      <c r="R1389" s="66" t="s">
        <v>3265</v>
      </c>
    </row>
    <row r="1390" spans="1:18" x14ac:dyDescent="0.25">
      <c r="A1390" s="2" t="s">
        <v>4030</v>
      </c>
      <c r="B1390" s="2" t="s">
        <v>7417</v>
      </c>
      <c r="C1390" s="2" t="s">
        <v>7418</v>
      </c>
      <c r="D1390" s="63">
        <v>3</v>
      </c>
      <c r="E1390" s="63">
        <v>18</v>
      </c>
      <c r="F1390" s="64">
        <v>6</v>
      </c>
      <c r="G1390" s="63">
        <v>15</v>
      </c>
      <c r="H1390" s="65">
        <v>11</v>
      </c>
      <c r="I1390" s="64">
        <v>0</v>
      </c>
      <c r="J1390" s="63">
        <v>198</v>
      </c>
      <c r="K1390" s="64">
        <v>0</v>
      </c>
      <c r="L1390" s="63">
        <v>165</v>
      </c>
      <c r="M1390" s="64">
        <v>0</v>
      </c>
      <c r="N1390" s="66">
        <v>4</v>
      </c>
      <c r="O1390" s="66">
        <v>4</v>
      </c>
      <c r="P1390" s="67" t="str">
        <f t="shared" si="21"/>
        <v>44</v>
      </c>
      <c r="Q1390" s="67"/>
      <c r="R1390" s="66" t="s">
        <v>3265</v>
      </c>
    </row>
    <row r="1391" spans="1:18" x14ac:dyDescent="0.25">
      <c r="A1391" s="2" t="s">
        <v>4030</v>
      </c>
      <c r="B1391" s="2" t="s">
        <v>7419</v>
      </c>
      <c r="C1391" s="2" t="s">
        <v>7420</v>
      </c>
      <c r="D1391" s="63">
        <v>16.5</v>
      </c>
      <c r="E1391" s="63">
        <v>99</v>
      </c>
      <c r="F1391" s="64">
        <v>6</v>
      </c>
      <c r="G1391" s="63">
        <v>82.5</v>
      </c>
      <c r="H1391" s="65">
        <v>2</v>
      </c>
      <c r="I1391" s="64">
        <v>0</v>
      </c>
      <c r="J1391" s="63">
        <v>198</v>
      </c>
      <c r="K1391" s="64">
        <v>0</v>
      </c>
      <c r="L1391" s="63">
        <v>165</v>
      </c>
      <c r="M1391" s="64">
        <v>0</v>
      </c>
      <c r="N1391" s="66">
        <v>4</v>
      </c>
      <c r="O1391" s="66">
        <v>4</v>
      </c>
      <c r="P1391" s="67" t="str">
        <f t="shared" si="21"/>
        <v>44</v>
      </c>
      <c r="Q1391" s="67"/>
      <c r="R1391" s="66" t="s">
        <v>3265</v>
      </c>
    </row>
    <row r="1392" spans="1:18" x14ac:dyDescent="0.25">
      <c r="A1392" s="2" t="s">
        <v>4030</v>
      </c>
      <c r="B1392" s="2" t="s">
        <v>7421</v>
      </c>
      <c r="C1392" s="2" t="s">
        <v>7422</v>
      </c>
      <c r="D1392" s="63">
        <v>3.6666666666666665</v>
      </c>
      <c r="E1392" s="63">
        <v>22</v>
      </c>
      <c r="F1392" s="64">
        <v>5.99</v>
      </c>
      <c r="G1392" s="63">
        <v>18.329999999999998</v>
      </c>
      <c r="H1392" s="65">
        <v>9</v>
      </c>
      <c r="I1392" s="64">
        <v>0</v>
      </c>
      <c r="J1392" s="63">
        <v>198</v>
      </c>
      <c r="K1392" s="64">
        <v>0</v>
      </c>
      <c r="L1392" s="63">
        <v>164.99</v>
      </c>
      <c r="M1392" s="64">
        <v>0</v>
      </c>
      <c r="N1392" s="66">
        <v>4</v>
      </c>
      <c r="O1392" s="66">
        <v>4</v>
      </c>
      <c r="P1392" s="67" t="str">
        <f t="shared" si="21"/>
        <v>44</v>
      </c>
      <c r="Q1392" s="67"/>
      <c r="R1392" s="66" t="s">
        <v>3265</v>
      </c>
    </row>
    <row r="1393" spans="1:18" x14ac:dyDescent="0.25">
      <c r="A1393" s="2" t="s">
        <v>4030</v>
      </c>
      <c r="B1393" s="2" t="s">
        <v>7423</v>
      </c>
      <c r="C1393" s="2" t="s">
        <v>7424</v>
      </c>
      <c r="D1393" s="63">
        <v>3.6666666666666674</v>
      </c>
      <c r="E1393" s="63">
        <v>22</v>
      </c>
      <c r="F1393" s="64">
        <v>5.99</v>
      </c>
      <c r="G1393" s="63">
        <v>18.329999999999998</v>
      </c>
      <c r="H1393" s="65">
        <v>9</v>
      </c>
      <c r="I1393" s="64">
        <v>0</v>
      </c>
      <c r="J1393" s="63">
        <v>198</v>
      </c>
      <c r="K1393" s="64">
        <v>0</v>
      </c>
      <c r="L1393" s="63">
        <v>164.99</v>
      </c>
      <c r="M1393" s="64">
        <v>0</v>
      </c>
      <c r="N1393" s="66">
        <v>4</v>
      </c>
      <c r="O1393" s="66">
        <v>4</v>
      </c>
      <c r="P1393" s="67" t="str">
        <f t="shared" si="21"/>
        <v>44</v>
      </c>
      <c r="Q1393" s="67"/>
      <c r="R1393" s="66" t="s">
        <v>3265</v>
      </c>
    </row>
    <row r="1394" spans="1:18" x14ac:dyDescent="0.25">
      <c r="A1394" s="2" t="s">
        <v>4030</v>
      </c>
      <c r="B1394" s="2" t="s">
        <v>7425</v>
      </c>
      <c r="C1394" s="2" t="s">
        <v>7426</v>
      </c>
      <c r="D1394" s="63">
        <v>4.666666666666667</v>
      </c>
      <c r="E1394" s="63">
        <v>28</v>
      </c>
      <c r="F1394" s="64">
        <v>5.99</v>
      </c>
      <c r="G1394" s="63">
        <v>23.33</v>
      </c>
      <c r="H1394" s="65">
        <v>7</v>
      </c>
      <c r="I1394" s="64">
        <v>0</v>
      </c>
      <c r="J1394" s="63">
        <v>196</v>
      </c>
      <c r="K1394" s="64">
        <v>0</v>
      </c>
      <c r="L1394" s="63">
        <v>163.33000000000001</v>
      </c>
      <c r="M1394" s="64">
        <v>0</v>
      </c>
      <c r="N1394" s="66">
        <v>4</v>
      </c>
      <c r="O1394" s="66">
        <v>4</v>
      </c>
      <c r="P1394" s="67" t="str">
        <f t="shared" si="21"/>
        <v>44</v>
      </c>
      <c r="Q1394" s="67"/>
      <c r="R1394" s="66" t="s">
        <v>3265</v>
      </c>
    </row>
    <row r="1395" spans="1:18" x14ac:dyDescent="0.25">
      <c r="A1395" s="2" t="s">
        <v>4030</v>
      </c>
      <c r="B1395" s="2" t="s">
        <v>7427</v>
      </c>
      <c r="C1395" s="2" t="s">
        <v>7428</v>
      </c>
      <c r="D1395" s="63">
        <v>4.666666666666667</v>
      </c>
      <c r="E1395" s="63">
        <v>28</v>
      </c>
      <c r="F1395" s="64">
        <v>5.99</v>
      </c>
      <c r="G1395" s="63">
        <v>23.33</v>
      </c>
      <c r="H1395" s="65">
        <v>7</v>
      </c>
      <c r="I1395" s="64">
        <v>0</v>
      </c>
      <c r="J1395" s="63">
        <v>196</v>
      </c>
      <c r="K1395" s="64">
        <v>0</v>
      </c>
      <c r="L1395" s="63">
        <v>163.33000000000001</v>
      </c>
      <c r="M1395" s="64">
        <v>0</v>
      </c>
      <c r="N1395" s="66">
        <v>4</v>
      </c>
      <c r="O1395" s="66">
        <v>4</v>
      </c>
      <c r="P1395" s="67" t="str">
        <f t="shared" si="21"/>
        <v>44</v>
      </c>
      <c r="Q1395" s="67"/>
      <c r="R1395" s="66" t="s">
        <v>3265</v>
      </c>
    </row>
    <row r="1396" spans="1:18" x14ac:dyDescent="0.25">
      <c r="A1396" s="2" t="s">
        <v>4030</v>
      </c>
      <c r="B1396" s="2" t="s">
        <v>7429</v>
      </c>
      <c r="C1396" s="2" t="s">
        <v>5581</v>
      </c>
      <c r="D1396" s="63">
        <v>5.4305555555555562</v>
      </c>
      <c r="E1396" s="63">
        <v>32.583300000000001</v>
      </c>
      <c r="F1396" s="64">
        <v>5.99</v>
      </c>
      <c r="G1396" s="63">
        <v>27.15</v>
      </c>
      <c r="H1396" s="65">
        <v>6</v>
      </c>
      <c r="I1396" s="64">
        <v>0</v>
      </c>
      <c r="J1396" s="63">
        <v>195.5</v>
      </c>
      <c r="K1396" s="64">
        <v>0</v>
      </c>
      <c r="L1396" s="63">
        <v>162.91</v>
      </c>
      <c r="M1396" s="64">
        <v>0</v>
      </c>
      <c r="N1396" s="66">
        <v>4</v>
      </c>
      <c r="O1396" s="66">
        <v>4</v>
      </c>
      <c r="P1396" s="67" t="str">
        <f t="shared" si="21"/>
        <v>44</v>
      </c>
      <c r="Q1396" s="67"/>
      <c r="R1396" s="66" t="s">
        <v>3265</v>
      </c>
    </row>
    <row r="1397" spans="1:18" x14ac:dyDescent="0.25">
      <c r="A1397" s="2" t="s">
        <v>4030</v>
      </c>
      <c r="B1397" s="2" t="s">
        <v>7434</v>
      </c>
      <c r="C1397" s="2" t="s">
        <v>7435</v>
      </c>
      <c r="D1397" s="63">
        <v>5.4083333333333341</v>
      </c>
      <c r="E1397" s="63">
        <v>32.450000000000003</v>
      </c>
      <c r="F1397" s="64">
        <v>6</v>
      </c>
      <c r="G1397" s="63">
        <v>27.04</v>
      </c>
      <c r="H1397" s="65">
        <v>6</v>
      </c>
      <c r="I1397" s="64">
        <v>0</v>
      </c>
      <c r="J1397" s="63">
        <v>194.7</v>
      </c>
      <c r="K1397" s="64">
        <v>0</v>
      </c>
      <c r="L1397" s="63">
        <v>162.25</v>
      </c>
      <c r="M1397" s="64">
        <v>0</v>
      </c>
      <c r="N1397" s="66">
        <v>4</v>
      </c>
      <c r="O1397" s="66">
        <v>4</v>
      </c>
      <c r="P1397" s="67" t="str">
        <f t="shared" si="21"/>
        <v>44</v>
      </c>
      <c r="Q1397" s="67"/>
      <c r="R1397" s="66" t="s">
        <v>3265</v>
      </c>
    </row>
    <row r="1398" spans="1:18" x14ac:dyDescent="0.25">
      <c r="A1398" s="2" t="s">
        <v>4030</v>
      </c>
      <c r="B1398" s="2" t="s">
        <v>7436</v>
      </c>
      <c r="C1398" s="2" t="s">
        <v>5017</v>
      </c>
      <c r="D1398" s="63">
        <v>4.041666666666667</v>
      </c>
      <c r="E1398" s="63">
        <v>24.25</v>
      </c>
      <c r="F1398" s="64">
        <v>5.99</v>
      </c>
      <c r="G1398" s="63">
        <v>20.2</v>
      </c>
      <c r="H1398" s="65">
        <v>8</v>
      </c>
      <c r="I1398" s="64">
        <v>0</v>
      </c>
      <c r="J1398" s="63">
        <v>194</v>
      </c>
      <c r="K1398" s="64">
        <v>0</v>
      </c>
      <c r="L1398" s="63">
        <v>161.66</v>
      </c>
      <c r="M1398" s="64">
        <v>0</v>
      </c>
      <c r="N1398" s="66">
        <v>4</v>
      </c>
      <c r="O1398" s="66">
        <v>4</v>
      </c>
      <c r="P1398" s="67" t="str">
        <f t="shared" si="21"/>
        <v>44</v>
      </c>
      <c r="Q1398" s="67"/>
      <c r="R1398" s="66" t="s">
        <v>3265</v>
      </c>
    </row>
    <row r="1399" spans="1:18" x14ac:dyDescent="0.25">
      <c r="A1399" s="2" t="s">
        <v>4030</v>
      </c>
      <c r="B1399" s="2" t="s">
        <v>7437</v>
      </c>
      <c r="C1399" s="2" t="s">
        <v>7438</v>
      </c>
      <c r="D1399" s="63">
        <v>2.9242424242424248</v>
      </c>
      <c r="E1399" s="63">
        <v>17.545400000000001</v>
      </c>
      <c r="F1399" s="64">
        <v>5.99</v>
      </c>
      <c r="G1399" s="63">
        <v>14.62</v>
      </c>
      <c r="H1399" s="65">
        <v>11</v>
      </c>
      <c r="I1399" s="64">
        <v>0</v>
      </c>
      <c r="J1399" s="63">
        <v>193</v>
      </c>
      <c r="K1399" s="64">
        <v>0</v>
      </c>
      <c r="L1399" s="63">
        <v>160.83000000000001</v>
      </c>
      <c r="M1399" s="64">
        <v>0</v>
      </c>
      <c r="N1399" s="66">
        <v>4</v>
      </c>
      <c r="O1399" s="66">
        <v>4</v>
      </c>
      <c r="P1399" s="67" t="str">
        <f t="shared" si="21"/>
        <v>44</v>
      </c>
      <c r="Q1399" s="67"/>
      <c r="R1399" s="66" t="s">
        <v>3265</v>
      </c>
    </row>
    <row r="1400" spans="1:18" x14ac:dyDescent="0.25">
      <c r="A1400" s="2" t="s">
        <v>4030</v>
      </c>
      <c r="B1400" s="2" t="s">
        <v>7439</v>
      </c>
      <c r="C1400" s="2" t="s">
        <v>7440</v>
      </c>
      <c r="D1400" s="63">
        <v>4.5000000000000009</v>
      </c>
      <c r="E1400" s="63">
        <v>27</v>
      </c>
      <c r="F1400" s="64">
        <v>6</v>
      </c>
      <c r="G1400" s="63">
        <v>22.5</v>
      </c>
      <c r="H1400" s="65">
        <v>7</v>
      </c>
      <c r="I1400" s="64">
        <v>0</v>
      </c>
      <c r="J1400" s="63">
        <v>192</v>
      </c>
      <c r="K1400" s="64">
        <v>0</v>
      </c>
      <c r="L1400" s="63">
        <v>160.5</v>
      </c>
      <c r="M1400" s="64">
        <v>0</v>
      </c>
      <c r="N1400" s="66">
        <v>4</v>
      </c>
      <c r="O1400" s="66">
        <v>4</v>
      </c>
      <c r="P1400" s="67" t="str">
        <f t="shared" si="21"/>
        <v>44</v>
      </c>
      <c r="Q1400" s="67"/>
      <c r="R1400" s="66" t="s">
        <v>3265</v>
      </c>
    </row>
    <row r="1401" spans="1:18" x14ac:dyDescent="0.25">
      <c r="A1401" s="2" t="s">
        <v>4030</v>
      </c>
      <c r="B1401" s="2" t="s">
        <v>6240</v>
      </c>
      <c r="C1401" s="2" t="s">
        <v>6241</v>
      </c>
      <c r="D1401" s="63">
        <v>3.7400000000000011</v>
      </c>
      <c r="E1401" s="63">
        <v>18.32</v>
      </c>
      <c r="F1401" s="64">
        <v>4.8899999999999997</v>
      </c>
      <c r="G1401" s="63">
        <v>14.58</v>
      </c>
      <c r="H1401" s="65">
        <v>11</v>
      </c>
      <c r="I1401" s="64">
        <v>0</v>
      </c>
      <c r="J1401" s="63">
        <v>201.2</v>
      </c>
      <c r="K1401" s="64">
        <v>0</v>
      </c>
      <c r="L1401" s="63">
        <v>160.06</v>
      </c>
      <c r="M1401" s="64">
        <v>0</v>
      </c>
      <c r="N1401" s="66">
        <v>4</v>
      </c>
      <c r="O1401" s="66">
        <v>4</v>
      </c>
      <c r="P1401" s="67" t="str">
        <f t="shared" si="21"/>
        <v>44</v>
      </c>
      <c r="Q1401" s="71"/>
      <c r="R1401" s="66" t="s">
        <v>7</v>
      </c>
    </row>
    <row r="1402" spans="1:18" x14ac:dyDescent="0.25">
      <c r="A1402" s="2" t="s">
        <v>4030</v>
      </c>
      <c r="B1402" s="2" t="s">
        <v>6242</v>
      </c>
      <c r="C1402" s="2" t="s">
        <v>6243</v>
      </c>
      <c r="D1402" s="63">
        <v>3.7400000000000011</v>
      </c>
      <c r="E1402" s="63">
        <v>21.6</v>
      </c>
      <c r="F1402" s="64">
        <v>5.77</v>
      </c>
      <c r="G1402" s="63">
        <v>17.86</v>
      </c>
      <c r="H1402" s="65">
        <v>9</v>
      </c>
      <c r="I1402" s="64">
        <v>0</v>
      </c>
      <c r="J1402" s="63">
        <v>193</v>
      </c>
      <c r="K1402" s="64">
        <v>0</v>
      </c>
      <c r="L1402" s="63">
        <v>159.34</v>
      </c>
      <c r="M1402" s="64">
        <v>0</v>
      </c>
      <c r="N1402" s="66">
        <v>4</v>
      </c>
      <c r="O1402" s="66">
        <v>4</v>
      </c>
      <c r="P1402" s="67" t="str">
        <f t="shared" si="21"/>
        <v>44</v>
      </c>
      <c r="Q1402" s="71"/>
      <c r="R1402" s="66" t="s">
        <v>7</v>
      </c>
    </row>
    <row r="1403" spans="1:18" x14ac:dyDescent="0.25">
      <c r="A1403" s="2" t="s">
        <v>4030</v>
      </c>
      <c r="B1403" s="2" t="s">
        <v>6244</v>
      </c>
      <c r="C1403" s="2" t="s">
        <v>6245</v>
      </c>
      <c r="D1403" s="63">
        <v>2.89</v>
      </c>
      <c r="E1403" s="63">
        <v>20.555499999999999</v>
      </c>
      <c r="F1403" s="64">
        <v>7.11</v>
      </c>
      <c r="G1403" s="63">
        <v>17.66</v>
      </c>
      <c r="H1403" s="65">
        <v>9</v>
      </c>
      <c r="I1403" s="64">
        <v>0</v>
      </c>
      <c r="J1403" s="63">
        <v>185</v>
      </c>
      <c r="K1403" s="64">
        <v>0</v>
      </c>
      <c r="L1403" s="63">
        <v>158.99</v>
      </c>
      <c r="M1403" s="64">
        <v>0</v>
      </c>
      <c r="N1403" s="66">
        <v>4</v>
      </c>
      <c r="O1403" s="66">
        <v>4</v>
      </c>
      <c r="P1403" s="67" t="str">
        <f t="shared" si="21"/>
        <v>44</v>
      </c>
      <c r="Q1403" s="71"/>
      <c r="R1403" s="66" t="s">
        <v>7</v>
      </c>
    </row>
    <row r="1404" spans="1:18" x14ac:dyDescent="0.25">
      <c r="A1404" s="2" t="s">
        <v>4030</v>
      </c>
      <c r="B1404" s="2" t="s">
        <v>7443</v>
      </c>
      <c r="C1404" s="2" t="s">
        <v>7444</v>
      </c>
      <c r="D1404" s="63">
        <v>3.5111111111111111</v>
      </c>
      <c r="E1404" s="63">
        <v>21.066600000000001</v>
      </c>
      <c r="F1404" s="64">
        <v>5.99</v>
      </c>
      <c r="G1404" s="63">
        <v>17.55</v>
      </c>
      <c r="H1404" s="65">
        <v>9</v>
      </c>
      <c r="I1404" s="64">
        <v>0</v>
      </c>
      <c r="J1404" s="63">
        <v>189.6</v>
      </c>
      <c r="K1404" s="64">
        <v>0</v>
      </c>
      <c r="L1404" s="63">
        <v>158</v>
      </c>
      <c r="M1404" s="64">
        <v>0</v>
      </c>
      <c r="N1404" s="66">
        <v>4</v>
      </c>
      <c r="O1404" s="66">
        <v>4</v>
      </c>
      <c r="P1404" s="67" t="str">
        <f t="shared" si="21"/>
        <v>44</v>
      </c>
      <c r="Q1404" s="67"/>
      <c r="R1404" s="66" t="s">
        <v>3265</v>
      </c>
    </row>
    <row r="1405" spans="1:18" x14ac:dyDescent="0.25">
      <c r="A1405" s="2" t="s">
        <v>4030</v>
      </c>
      <c r="B1405" s="2" t="s">
        <v>7445</v>
      </c>
      <c r="C1405" s="2" t="s">
        <v>7446</v>
      </c>
      <c r="D1405" s="63">
        <v>2.8721212121212125</v>
      </c>
      <c r="E1405" s="63">
        <v>17.232700000000001</v>
      </c>
      <c r="F1405" s="64">
        <v>5.99</v>
      </c>
      <c r="G1405" s="63">
        <v>14.36</v>
      </c>
      <c r="H1405" s="65">
        <v>11</v>
      </c>
      <c r="I1405" s="64">
        <v>0</v>
      </c>
      <c r="J1405" s="63">
        <v>189.56</v>
      </c>
      <c r="K1405" s="64">
        <v>0</v>
      </c>
      <c r="L1405" s="63">
        <v>157.96</v>
      </c>
      <c r="M1405" s="64">
        <v>0</v>
      </c>
      <c r="N1405" s="66">
        <v>4</v>
      </c>
      <c r="O1405" s="66">
        <v>4</v>
      </c>
      <c r="P1405" s="67" t="str">
        <f t="shared" si="21"/>
        <v>44</v>
      </c>
      <c r="Q1405" s="67"/>
      <c r="R1405" s="66" t="s">
        <v>3265</v>
      </c>
    </row>
    <row r="1406" spans="1:18" x14ac:dyDescent="0.25">
      <c r="A1406" s="2" t="s">
        <v>4030</v>
      </c>
      <c r="B1406" s="2" t="s">
        <v>7447</v>
      </c>
      <c r="C1406" s="2" t="s">
        <v>7220</v>
      </c>
      <c r="D1406" s="63">
        <v>3.5</v>
      </c>
      <c r="E1406" s="63">
        <v>21</v>
      </c>
      <c r="F1406" s="64">
        <v>6</v>
      </c>
      <c r="G1406" s="63">
        <v>17.5</v>
      </c>
      <c r="H1406" s="65">
        <v>9</v>
      </c>
      <c r="I1406" s="64">
        <v>0</v>
      </c>
      <c r="J1406" s="63">
        <v>189</v>
      </c>
      <c r="K1406" s="64">
        <v>0</v>
      </c>
      <c r="L1406" s="63">
        <v>157.5</v>
      </c>
      <c r="M1406" s="64">
        <v>0</v>
      </c>
      <c r="N1406" s="66">
        <v>4</v>
      </c>
      <c r="O1406" s="66">
        <v>4</v>
      </c>
      <c r="P1406" s="67" t="str">
        <f t="shared" si="21"/>
        <v>44</v>
      </c>
      <c r="Q1406" s="67"/>
      <c r="R1406" s="66" t="s">
        <v>3265</v>
      </c>
    </row>
    <row r="1407" spans="1:18" x14ac:dyDescent="0.25">
      <c r="A1407" s="2" t="s">
        <v>4030</v>
      </c>
      <c r="B1407" s="2" t="s">
        <v>7448</v>
      </c>
      <c r="C1407" s="2" t="s">
        <v>7449</v>
      </c>
      <c r="D1407" s="63">
        <v>3.1500000000000004</v>
      </c>
      <c r="E1407" s="63">
        <v>18.899999999999999</v>
      </c>
      <c r="F1407" s="64">
        <v>6</v>
      </c>
      <c r="G1407" s="63">
        <v>15.75</v>
      </c>
      <c r="H1407" s="65">
        <v>10</v>
      </c>
      <c r="I1407" s="64">
        <v>0</v>
      </c>
      <c r="J1407" s="63">
        <v>189</v>
      </c>
      <c r="K1407" s="64">
        <v>0</v>
      </c>
      <c r="L1407" s="63">
        <v>157.5</v>
      </c>
      <c r="M1407" s="64">
        <v>0</v>
      </c>
      <c r="N1407" s="66">
        <v>4</v>
      </c>
      <c r="O1407" s="66">
        <v>4</v>
      </c>
      <c r="P1407" s="67" t="str">
        <f t="shared" si="21"/>
        <v>44</v>
      </c>
      <c r="Q1407" s="67"/>
      <c r="R1407" s="66" t="s">
        <v>3265</v>
      </c>
    </row>
    <row r="1408" spans="1:18" x14ac:dyDescent="0.25">
      <c r="A1408" s="2" t="s">
        <v>4030</v>
      </c>
      <c r="B1408" s="2" t="s">
        <v>6246</v>
      </c>
      <c r="C1408" s="2" t="s">
        <v>6247</v>
      </c>
      <c r="D1408" s="63">
        <v>4.6399999999999997</v>
      </c>
      <c r="E1408" s="63">
        <v>44</v>
      </c>
      <c r="F1408" s="64">
        <v>9.48</v>
      </c>
      <c r="G1408" s="63">
        <v>39.36</v>
      </c>
      <c r="H1408" s="65">
        <v>4</v>
      </c>
      <c r="I1408" s="64">
        <v>0</v>
      </c>
      <c r="J1408" s="63">
        <v>176</v>
      </c>
      <c r="K1408" s="64">
        <v>0</v>
      </c>
      <c r="L1408" s="63">
        <v>157.44</v>
      </c>
      <c r="M1408" s="64">
        <v>0</v>
      </c>
      <c r="N1408" s="66">
        <v>4</v>
      </c>
      <c r="O1408" s="66">
        <v>4</v>
      </c>
      <c r="P1408" s="67" t="str">
        <f t="shared" si="21"/>
        <v>44</v>
      </c>
      <c r="Q1408" s="71"/>
      <c r="R1408" s="66" t="s">
        <v>7</v>
      </c>
    </row>
    <row r="1409" spans="1:18" x14ac:dyDescent="0.25">
      <c r="A1409" s="2" t="s">
        <v>4030</v>
      </c>
      <c r="B1409" s="2" t="s">
        <v>6248</v>
      </c>
      <c r="C1409" s="2" t="s">
        <v>6249</v>
      </c>
      <c r="D1409" s="63">
        <v>3.1700000000000004</v>
      </c>
      <c r="E1409" s="63">
        <v>18.8</v>
      </c>
      <c r="F1409" s="64">
        <v>5.93</v>
      </c>
      <c r="G1409" s="63">
        <v>15.63</v>
      </c>
      <c r="H1409" s="65">
        <v>10</v>
      </c>
      <c r="I1409" s="64">
        <v>0</v>
      </c>
      <c r="J1409" s="63">
        <v>188</v>
      </c>
      <c r="K1409" s="64">
        <v>0</v>
      </c>
      <c r="L1409" s="63">
        <v>156.30000000000001</v>
      </c>
      <c r="M1409" s="64">
        <v>0</v>
      </c>
      <c r="N1409" s="66">
        <v>4</v>
      </c>
      <c r="O1409" s="66">
        <v>4</v>
      </c>
      <c r="P1409" s="67" t="str">
        <f t="shared" si="21"/>
        <v>44</v>
      </c>
      <c r="Q1409" s="71"/>
      <c r="R1409" s="66" t="s">
        <v>7</v>
      </c>
    </row>
    <row r="1410" spans="1:18" x14ac:dyDescent="0.25">
      <c r="A1410" s="2" t="s">
        <v>4030</v>
      </c>
      <c r="B1410" s="2" t="s">
        <v>6250</v>
      </c>
      <c r="C1410" s="2" t="s">
        <v>6251</v>
      </c>
      <c r="D1410" s="63">
        <v>6.9800000000000013</v>
      </c>
      <c r="E1410" s="63">
        <v>33</v>
      </c>
      <c r="F1410" s="64">
        <v>4.72</v>
      </c>
      <c r="G1410" s="63">
        <v>26.02</v>
      </c>
      <c r="H1410" s="65">
        <v>6</v>
      </c>
      <c r="I1410" s="64">
        <v>0</v>
      </c>
      <c r="J1410" s="63">
        <v>198</v>
      </c>
      <c r="K1410" s="64">
        <v>0</v>
      </c>
      <c r="L1410" s="63">
        <v>156.12</v>
      </c>
      <c r="M1410" s="64">
        <v>0</v>
      </c>
      <c r="N1410" s="66">
        <v>4</v>
      </c>
      <c r="O1410" s="66">
        <v>4</v>
      </c>
      <c r="P1410" s="67" t="str">
        <f t="shared" si="21"/>
        <v>44</v>
      </c>
      <c r="Q1410" s="71"/>
      <c r="R1410" s="66" t="s">
        <v>7</v>
      </c>
    </row>
    <row r="1411" spans="1:18" x14ac:dyDescent="0.25">
      <c r="A1411" s="2" t="s">
        <v>4030</v>
      </c>
      <c r="B1411" s="2" t="s">
        <v>7450</v>
      </c>
      <c r="C1411" s="2" t="s">
        <v>7451</v>
      </c>
      <c r="D1411" s="63">
        <v>3.4611111111111108</v>
      </c>
      <c r="E1411" s="63">
        <v>20.7666</v>
      </c>
      <c r="F1411" s="64">
        <v>5.99</v>
      </c>
      <c r="G1411" s="63">
        <v>17.3</v>
      </c>
      <c r="H1411" s="65">
        <v>9</v>
      </c>
      <c r="I1411" s="64">
        <v>0</v>
      </c>
      <c r="J1411" s="63">
        <v>186.9</v>
      </c>
      <c r="K1411" s="64">
        <v>0</v>
      </c>
      <c r="L1411" s="63">
        <v>155.75</v>
      </c>
      <c r="M1411" s="64">
        <v>0</v>
      </c>
      <c r="N1411" s="66">
        <v>4</v>
      </c>
      <c r="O1411" s="66">
        <v>4</v>
      </c>
      <c r="P1411" s="67" t="str">
        <f t="shared" si="21"/>
        <v>44</v>
      </c>
      <c r="Q1411" s="67"/>
      <c r="R1411" s="66" t="s">
        <v>3265</v>
      </c>
    </row>
    <row r="1412" spans="1:18" x14ac:dyDescent="0.25">
      <c r="A1412" s="2" t="s">
        <v>4030</v>
      </c>
      <c r="B1412" s="2" t="s">
        <v>7452</v>
      </c>
      <c r="C1412" s="2" t="s">
        <v>7453</v>
      </c>
      <c r="D1412" s="63">
        <v>3.8750000000000004</v>
      </c>
      <c r="E1412" s="63">
        <v>23.25</v>
      </c>
      <c r="F1412" s="64">
        <v>6</v>
      </c>
      <c r="G1412" s="63">
        <v>19.37</v>
      </c>
      <c r="H1412" s="65">
        <v>8</v>
      </c>
      <c r="I1412" s="64">
        <v>0</v>
      </c>
      <c r="J1412" s="63">
        <v>186</v>
      </c>
      <c r="K1412" s="64">
        <v>0</v>
      </c>
      <c r="L1412" s="63">
        <v>155</v>
      </c>
      <c r="M1412" s="64">
        <v>0</v>
      </c>
      <c r="N1412" s="66">
        <v>4</v>
      </c>
      <c r="O1412" s="66">
        <v>4</v>
      </c>
      <c r="P1412" s="67" t="str">
        <f t="shared" si="21"/>
        <v>44</v>
      </c>
      <c r="Q1412" s="67"/>
      <c r="R1412" s="66" t="s">
        <v>3265</v>
      </c>
    </row>
    <row r="1413" spans="1:18" x14ac:dyDescent="0.25">
      <c r="A1413" s="2" t="s">
        <v>4030</v>
      </c>
      <c r="B1413" s="2" t="s">
        <v>7454</v>
      </c>
      <c r="C1413" s="2" t="s">
        <v>7455</v>
      </c>
      <c r="D1413" s="63">
        <v>3.875</v>
      </c>
      <c r="E1413" s="63">
        <v>23.25</v>
      </c>
      <c r="F1413" s="64">
        <v>6</v>
      </c>
      <c r="G1413" s="63">
        <v>19.37</v>
      </c>
      <c r="H1413" s="65">
        <v>8</v>
      </c>
      <c r="I1413" s="64">
        <v>0</v>
      </c>
      <c r="J1413" s="63">
        <v>186</v>
      </c>
      <c r="K1413" s="64">
        <v>0</v>
      </c>
      <c r="L1413" s="63">
        <v>155</v>
      </c>
      <c r="M1413" s="64">
        <v>0</v>
      </c>
      <c r="N1413" s="66">
        <v>4</v>
      </c>
      <c r="O1413" s="66">
        <v>4</v>
      </c>
      <c r="P1413" s="67" t="str">
        <f t="shared" si="21"/>
        <v>44</v>
      </c>
      <c r="Q1413" s="67"/>
      <c r="R1413" s="66" t="s">
        <v>3265</v>
      </c>
    </row>
    <row r="1414" spans="1:18" x14ac:dyDescent="0.25">
      <c r="A1414" s="2" t="s">
        <v>4030</v>
      </c>
      <c r="B1414" s="2" t="s">
        <v>7456</v>
      </c>
      <c r="C1414" s="2" t="s">
        <v>7457</v>
      </c>
      <c r="D1414" s="63">
        <v>3.0999999999999996</v>
      </c>
      <c r="E1414" s="63">
        <v>18.600000000000001</v>
      </c>
      <c r="F1414" s="64">
        <v>6</v>
      </c>
      <c r="G1414" s="63">
        <v>15.5</v>
      </c>
      <c r="H1414" s="65">
        <v>10</v>
      </c>
      <c r="I1414" s="64">
        <v>0</v>
      </c>
      <c r="J1414" s="63">
        <v>186</v>
      </c>
      <c r="K1414" s="64">
        <v>0</v>
      </c>
      <c r="L1414" s="63">
        <v>155</v>
      </c>
      <c r="M1414" s="64">
        <v>0</v>
      </c>
      <c r="N1414" s="66">
        <v>4</v>
      </c>
      <c r="O1414" s="66">
        <v>4</v>
      </c>
      <c r="P1414" s="67" t="str">
        <f t="shared" si="21"/>
        <v>44</v>
      </c>
      <c r="Q1414" s="67"/>
      <c r="R1414" s="66" t="s">
        <v>3265</v>
      </c>
    </row>
    <row r="1415" spans="1:18" x14ac:dyDescent="0.25">
      <c r="A1415" s="2" t="s">
        <v>4030</v>
      </c>
      <c r="B1415" s="2" t="s">
        <v>6252</v>
      </c>
      <c r="C1415" s="2" t="s">
        <v>6253</v>
      </c>
      <c r="D1415" s="63">
        <v>16.43</v>
      </c>
      <c r="E1415" s="63">
        <v>68</v>
      </c>
      <c r="F1415" s="64">
        <v>4.13</v>
      </c>
      <c r="G1415" s="63">
        <v>51.57</v>
      </c>
      <c r="H1415" s="65">
        <v>3</v>
      </c>
      <c r="I1415" s="64">
        <v>0</v>
      </c>
      <c r="J1415" s="63">
        <v>204</v>
      </c>
      <c r="K1415" s="64">
        <v>0</v>
      </c>
      <c r="L1415" s="63">
        <v>154.71</v>
      </c>
      <c r="M1415" s="64">
        <v>0</v>
      </c>
      <c r="N1415" s="66">
        <v>4</v>
      </c>
      <c r="O1415" s="66">
        <v>4</v>
      </c>
      <c r="P1415" s="67" t="str">
        <f t="shared" ref="P1415:P1478" si="22">N1415&amp;O1415</f>
        <v>44</v>
      </c>
      <c r="Q1415" s="71"/>
      <c r="R1415" s="66" t="s">
        <v>7</v>
      </c>
    </row>
    <row r="1416" spans="1:18" x14ac:dyDescent="0.25">
      <c r="A1416" s="2" t="s">
        <v>4030</v>
      </c>
      <c r="B1416" s="2" t="s">
        <v>7458</v>
      </c>
      <c r="C1416" s="2" t="s">
        <v>7459</v>
      </c>
      <c r="D1416" s="63">
        <v>3.2708333333333335</v>
      </c>
      <c r="E1416" s="63">
        <v>19.625</v>
      </c>
      <c r="F1416" s="64">
        <v>6</v>
      </c>
      <c r="G1416" s="63">
        <v>16.350000000000001</v>
      </c>
      <c r="H1416" s="65">
        <v>10</v>
      </c>
      <c r="I1416" s="64">
        <v>0</v>
      </c>
      <c r="J1416" s="63">
        <v>187</v>
      </c>
      <c r="K1416" s="64">
        <v>0</v>
      </c>
      <c r="L1416" s="63">
        <v>154.29</v>
      </c>
      <c r="M1416" s="64">
        <v>0</v>
      </c>
      <c r="N1416" s="66">
        <v>4</v>
      </c>
      <c r="O1416" s="66">
        <v>4</v>
      </c>
      <c r="P1416" s="67" t="str">
        <f t="shared" si="22"/>
        <v>44</v>
      </c>
      <c r="Q1416" s="67"/>
      <c r="R1416" s="66" t="s">
        <v>3265</v>
      </c>
    </row>
    <row r="1417" spans="1:18" x14ac:dyDescent="0.25">
      <c r="A1417" s="2" t="s">
        <v>4030</v>
      </c>
      <c r="B1417" s="2" t="s">
        <v>6256</v>
      </c>
      <c r="C1417" s="2" t="s">
        <v>6257</v>
      </c>
      <c r="D1417" s="63">
        <v>3.7400000000000011</v>
      </c>
      <c r="E1417" s="63">
        <v>19.100000000000001</v>
      </c>
      <c r="F1417" s="64">
        <v>5.0999999999999996</v>
      </c>
      <c r="G1417" s="63">
        <v>15.36</v>
      </c>
      <c r="H1417" s="65">
        <v>10</v>
      </c>
      <c r="I1417" s="64">
        <v>0</v>
      </c>
      <c r="J1417" s="63">
        <v>191</v>
      </c>
      <c r="K1417" s="64">
        <v>0</v>
      </c>
      <c r="L1417" s="63">
        <v>153.6</v>
      </c>
      <c r="M1417" s="64">
        <v>0</v>
      </c>
      <c r="N1417" s="66">
        <v>4</v>
      </c>
      <c r="O1417" s="66">
        <v>4</v>
      </c>
      <c r="P1417" s="67" t="str">
        <f t="shared" si="22"/>
        <v>44</v>
      </c>
      <c r="Q1417" s="71"/>
      <c r="R1417" s="66" t="s">
        <v>7</v>
      </c>
    </row>
    <row r="1418" spans="1:18" x14ac:dyDescent="0.25">
      <c r="A1418" s="2" t="s">
        <v>4030</v>
      </c>
      <c r="B1418" s="2" t="s">
        <v>6258</v>
      </c>
      <c r="C1418" s="2" t="s">
        <v>6259</v>
      </c>
      <c r="D1418" s="63">
        <v>2.3199999999999998</v>
      </c>
      <c r="E1418" s="63">
        <v>21.487500000000001</v>
      </c>
      <c r="F1418" s="64">
        <v>9.26</v>
      </c>
      <c r="G1418" s="63">
        <v>19.16</v>
      </c>
      <c r="H1418" s="65">
        <v>8</v>
      </c>
      <c r="I1418" s="64">
        <v>0</v>
      </c>
      <c r="J1418" s="63">
        <v>171.9</v>
      </c>
      <c r="K1418" s="64">
        <v>0</v>
      </c>
      <c r="L1418" s="63">
        <v>153.34</v>
      </c>
      <c r="M1418" s="64">
        <v>0</v>
      </c>
      <c r="N1418" s="66">
        <v>4</v>
      </c>
      <c r="O1418" s="66">
        <v>4</v>
      </c>
      <c r="P1418" s="67" t="str">
        <f t="shared" si="22"/>
        <v>44</v>
      </c>
      <c r="Q1418" s="71"/>
      <c r="R1418" s="66" t="s">
        <v>7</v>
      </c>
    </row>
    <row r="1419" spans="1:18" x14ac:dyDescent="0.25">
      <c r="A1419" s="2" t="s">
        <v>4030</v>
      </c>
      <c r="B1419" s="2" t="s">
        <v>7460</v>
      </c>
      <c r="C1419" s="2" t="s">
        <v>7461</v>
      </c>
      <c r="D1419" s="63">
        <v>2.7878787878787876</v>
      </c>
      <c r="E1419" s="63">
        <v>16.7272</v>
      </c>
      <c r="F1419" s="64">
        <v>5.99</v>
      </c>
      <c r="G1419" s="63">
        <v>13.93</v>
      </c>
      <c r="H1419" s="65">
        <v>11</v>
      </c>
      <c r="I1419" s="64">
        <v>0</v>
      </c>
      <c r="J1419" s="63">
        <v>184</v>
      </c>
      <c r="K1419" s="64">
        <v>0</v>
      </c>
      <c r="L1419" s="63">
        <v>153.33000000000001</v>
      </c>
      <c r="M1419" s="64">
        <v>0</v>
      </c>
      <c r="N1419" s="66">
        <v>4</v>
      </c>
      <c r="O1419" s="66">
        <v>4</v>
      </c>
      <c r="P1419" s="67" t="str">
        <f t="shared" si="22"/>
        <v>44</v>
      </c>
      <c r="Q1419" s="67"/>
      <c r="R1419" s="66" t="s">
        <v>3265</v>
      </c>
    </row>
    <row r="1420" spans="1:18" x14ac:dyDescent="0.25">
      <c r="A1420" s="2" t="s">
        <v>4030</v>
      </c>
      <c r="B1420" s="2" t="s">
        <v>7462</v>
      </c>
      <c r="C1420" s="2" t="s">
        <v>7463</v>
      </c>
      <c r="D1420" s="63">
        <v>2.5370370370370368</v>
      </c>
      <c r="E1420" s="63">
        <v>15.222200000000001</v>
      </c>
      <c r="F1420" s="64">
        <v>5.99</v>
      </c>
      <c r="G1420" s="63">
        <v>12.68</v>
      </c>
      <c r="H1420" s="65">
        <v>11</v>
      </c>
      <c r="I1420" s="64">
        <v>0</v>
      </c>
      <c r="J1420" s="63">
        <v>181</v>
      </c>
      <c r="K1420" s="64">
        <v>0</v>
      </c>
      <c r="L1420" s="63">
        <v>153.09</v>
      </c>
      <c r="M1420" s="64">
        <v>0</v>
      </c>
      <c r="N1420" s="66">
        <v>4</v>
      </c>
      <c r="O1420" s="66">
        <v>4</v>
      </c>
      <c r="P1420" s="67" t="str">
        <f t="shared" si="22"/>
        <v>44</v>
      </c>
      <c r="Q1420" s="67"/>
      <c r="R1420" s="66" t="s">
        <v>3265</v>
      </c>
    </row>
    <row r="1421" spans="1:18" x14ac:dyDescent="0.25">
      <c r="A1421" s="2" t="s">
        <v>4030</v>
      </c>
      <c r="B1421" s="2" t="s">
        <v>6260</v>
      </c>
      <c r="C1421" s="2" t="s">
        <v>6261</v>
      </c>
      <c r="D1421" s="63">
        <v>4.2</v>
      </c>
      <c r="E1421" s="63">
        <v>23.25</v>
      </c>
      <c r="F1421" s="64">
        <v>5.53</v>
      </c>
      <c r="G1421" s="63">
        <v>19.05</v>
      </c>
      <c r="H1421" s="65">
        <v>8</v>
      </c>
      <c r="I1421" s="64">
        <v>0</v>
      </c>
      <c r="J1421" s="63">
        <v>186</v>
      </c>
      <c r="K1421" s="64">
        <v>0</v>
      </c>
      <c r="L1421" s="63">
        <v>152.4</v>
      </c>
      <c r="M1421" s="64">
        <v>0</v>
      </c>
      <c r="N1421" s="66">
        <v>4</v>
      </c>
      <c r="O1421" s="66">
        <v>4</v>
      </c>
      <c r="P1421" s="67" t="str">
        <f t="shared" si="22"/>
        <v>44</v>
      </c>
      <c r="Q1421" s="71"/>
      <c r="R1421" s="66" t="s">
        <v>7</v>
      </c>
    </row>
    <row r="1422" spans="1:18" x14ac:dyDescent="0.25">
      <c r="A1422" s="2" t="s">
        <v>4030</v>
      </c>
      <c r="B1422" s="2" t="s">
        <v>6262</v>
      </c>
      <c r="C1422" s="2" t="s">
        <v>6263</v>
      </c>
      <c r="D1422" s="63">
        <v>3.8799999999999994</v>
      </c>
      <c r="E1422" s="63">
        <v>20.75</v>
      </c>
      <c r="F1422" s="64">
        <v>5.34</v>
      </c>
      <c r="G1422" s="63">
        <v>16.87</v>
      </c>
      <c r="H1422" s="65">
        <v>9</v>
      </c>
      <c r="I1422" s="64">
        <v>0</v>
      </c>
      <c r="J1422" s="63">
        <v>186.75</v>
      </c>
      <c r="K1422" s="64">
        <v>0</v>
      </c>
      <c r="L1422" s="63">
        <v>151.83000000000001</v>
      </c>
      <c r="M1422" s="64">
        <v>0</v>
      </c>
      <c r="N1422" s="66">
        <v>4</v>
      </c>
      <c r="O1422" s="66">
        <v>4</v>
      </c>
      <c r="P1422" s="67" t="str">
        <f t="shared" si="22"/>
        <v>44</v>
      </c>
      <c r="Q1422" s="71"/>
      <c r="R1422" s="66" t="s">
        <v>7</v>
      </c>
    </row>
    <row r="1423" spans="1:18" x14ac:dyDescent="0.25">
      <c r="A1423" s="2" t="s">
        <v>4030</v>
      </c>
      <c r="B1423" s="2" t="s">
        <v>6264</v>
      </c>
      <c r="C1423" s="2" t="s">
        <v>6265</v>
      </c>
      <c r="D1423" s="63">
        <v>2.76</v>
      </c>
      <c r="E1423" s="63">
        <v>16.666599999999999</v>
      </c>
      <c r="F1423" s="64">
        <v>6.03</v>
      </c>
      <c r="G1423" s="63">
        <v>13.9</v>
      </c>
      <c r="H1423" s="65">
        <v>11</v>
      </c>
      <c r="I1423" s="64">
        <v>0</v>
      </c>
      <c r="J1423" s="63">
        <v>182</v>
      </c>
      <c r="K1423" s="64">
        <v>0</v>
      </c>
      <c r="L1423" s="63">
        <v>151.63999999999999</v>
      </c>
      <c r="M1423" s="64">
        <v>0</v>
      </c>
      <c r="N1423" s="66">
        <v>4</v>
      </c>
      <c r="O1423" s="66">
        <v>4</v>
      </c>
      <c r="P1423" s="67" t="str">
        <f t="shared" si="22"/>
        <v>44</v>
      </c>
      <c r="Q1423" s="71"/>
      <c r="R1423" s="66" t="s">
        <v>7</v>
      </c>
    </row>
    <row r="1424" spans="1:18" x14ac:dyDescent="0.25">
      <c r="A1424" s="2" t="s">
        <v>4030</v>
      </c>
      <c r="B1424" s="2" t="s">
        <v>6268</v>
      </c>
      <c r="C1424" s="2" t="s">
        <v>6269</v>
      </c>
      <c r="D1424" s="63">
        <v>2.61</v>
      </c>
      <c r="E1424" s="63">
        <v>40.5</v>
      </c>
      <c r="F1424" s="64">
        <v>15.51</v>
      </c>
      <c r="G1424" s="63">
        <v>37.89</v>
      </c>
      <c r="H1424" s="65">
        <v>4</v>
      </c>
      <c r="I1424" s="64">
        <v>0</v>
      </c>
      <c r="J1424" s="63">
        <v>162</v>
      </c>
      <c r="K1424" s="64">
        <v>0</v>
      </c>
      <c r="L1424" s="63">
        <v>151.56</v>
      </c>
      <c r="M1424" s="64">
        <v>0</v>
      </c>
      <c r="N1424" s="66">
        <v>4</v>
      </c>
      <c r="O1424" s="66">
        <v>4</v>
      </c>
      <c r="P1424" s="67" t="str">
        <f t="shared" si="22"/>
        <v>44</v>
      </c>
      <c r="Q1424" s="71"/>
      <c r="R1424" s="66" t="s">
        <v>7</v>
      </c>
    </row>
    <row r="1425" spans="1:18" x14ac:dyDescent="0.25">
      <c r="A1425" s="2" t="s">
        <v>4030</v>
      </c>
      <c r="B1425" s="2" t="s">
        <v>6270</v>
      </c>
      <c r="C1425" s="2" t="s">
        <v>6271</v>
      </c>
      <c r="D1425" s="63">
        <v>4.1900000000000004</v>
      </c>
      <c r="E1425" s="63">
        <v>29.333300000000001</v>
      </c>
      <c r="F1425" s="64">
        <v>7</v>
      </c>
      <c r="G1425" s="63">
        <v>25.14</v>
      </c>
      <c r="H1425" s="65">
        <v>6</v>
      </c>
      <c r="I1425" s="64">
        <v>0</v>
      </c>
      <c r="J1425" s="63">
        <v>176</v>
      </c>
      <c r="K1425" s="64">
        <v>0</v>
      </c>
      <c r="L1425" s="63">
        <v>150.86000000000001</v>
      </c>
      <c r="M1425" s="64">
        <v>0</v>
      </c>
      <c r="N1425" s="66">
        <v>4</v>
      </c>
      <c r="O1425" s="66">
        <v>4</v>
      </c>
      <c r="P1425" s="67" t="str">
        <f t="shared" si="22"/>
        <v>44</v>
      </c>
      <c r="Q1425" s="71"/>
      <c r="R1425" s="66" t="s">
        <v>7</v>
      </c>
    </row>
    <row r="1426" spans="1:18" x14ac:dyDescent="0.25">
      <c r="A1426" s="2" t="s">
        <v>4030</v>
      </c>
      <c r="B1426" s="2" t="s">
        <v>6274</v>
      </c>
      <c r="C1426" s="2" t="s">
        <v>6275</v>
      </c>
      <c r="D1426" s="63">
        <v>6.75</v>
      </c>
      <c r="E1426" s="63">
        <v>44.3125</v>
      </c>
      <c r="F1426" s="64">
        <v>6.56</v>
      </c>
      <c r="G1426" s="63">
        <v>37.56</v>
      </c>
      <c r="H1426" s="65">
        <v>4</v>
      </c>
      <c r="I1426" s="64">
        <v>0</v>
      </c>
      <c r="J1426" s="63">
        <v>177.25</v>
      </c>
      <c r="K1426" s="64">
        <v>0</v>
      </c>
      <c r="L1426" s="63">
        <v>150.25</v>
      </c>
      <c r="M1426" s="64">
        <v>0</v>
      </c>
      <c r="N1426" s="66">
        <v>4</v>
      </c>
      <c r="O1426" s="66">
        <v>4</v>
      </c>
      <c r="P1426" s="67" t="str">
        <f t="shared" si="22"/>
        <v>44</v>
      </c>
      <c r="Q1426" s="71"/>
      <c r="R1426" s="66" t="s">
        <v>7</v>
      </c>
    </row>
    <row r="1427" spans="1:18" x14ac:dyDescent="0.25">
      <c r="A1427" s="2" t="s">
        <v>4030</v>
      </c>
      <c r="B1427" s="2" t="s">
        <v>7464</v>
      </c>
      <c r="C1427" s="2" t="s">
        <v>7465</v>
      </c>
      <c r="D1427" s="63">
        <v>5</v>
      </c>
      <c r="E1427" s="63">
        <v>30</v>
      </c>
      <c r="F1427" s="64">
        <v>6</v>
      </c>
      <c r="G1427" s="63">
        <v>25</v>
      </c>
      <c r="H1427" s="65">
        <v>6</v>
      </c>
      <c r="I1427" s="64">
        <v>0</v>
      </c>
      <c r="J1427" s="63">
        <v>180</v>
      </c>
      <c r="K1427" s="64">
        <v>0</v>
      </c>
      <c r="L1427" s="63">
        <v>150</v>
      </c>
      <c r="M1427" s="64">
        <v>0</v>
      </c>
      <c r="N1427" s="66">
        <v>4</v>
      </c>
      <c r="O1427" s="66">
        <v>4</v>
      </c>
      <c r="P1427" s="67" t="str">
        <f t="shared" si="22"/>
        <v>44</v>
      </c>
      <c r="Q1427" s="67"/>
      <c r="R1427" s="66" t="s">
        <v>3265</v>
      </c>
    </row>
    <row r="1428" spans="1:18" x14ac:dyDescent="0.25">
      <c r="A1428" s="2" t="s">
        <v>4030</v>
      </c>
      <c r="B1428" s="2" t="s">
        <v>7466</v>
      </c>
      <c r="C1428" s="2" t="s">
        <v>7467</v>
      </c>
      <c r="D1428" s="63">
        <v>7.5</v>
      </c>
      <c r="E1428" s="63">
        <v>45</v>
      </c>
      <c r="F1428" s="64">
        <v>6</v>
      </c>
      <c r="G1428" s="63">
        <v>37.5</v>
      </c>
      <c r="H1428" s="65">
        <v>4</v>
      </c>
      <c r="I1428" s="64">
        <v>0</v>
      </c>
      <c r="J1428" s="63">
        <v>180</v>
      </c>
      <c r="K1428" s="64">
        <v>0</v>
      </c>
      <c r="L1428" s="63">
        <v>150</v>
      </c>
      <c r="M1428" s="64">
        <v>0</v>
      </c>
      <c r="N1428" s="66">
        <v>4</v>
      </c>
      <c r="O1428" s="66">
        <v>4</v>
      </c>
      <c r="P1428" s="67" t="str">
        <f t="shared" si="22"/>
        <v>44</v>
      </c>
      <c r="Q1428" s="67"/>
      <c r="R1428" s="66" t="s">
        <v>3265</v>
      </c>
    </row>
    <row r="1429" spans="1:18" x14ac:dyDescent="0.25">
      <c r="A1429" s="2" t="s">
        <v>4030</v>
      </c>
      <c r="B1429" s="2" t="s">
        <v>7468</v>
      </c>
      <c r="C1429" s="2" t="s">
        <v>7469</v>
      </c>
      <c r="D1429" s="63">
        <v>5</v>
      </c>
      <c r="E1429" s="63">
        <v>30</v>
      </c>
      <c r="F1429" s="64">
        <v>6</v>
      </c>
      <c r="G1429" s="63">
        <v>25</v>
      </c>
      <c r="H1429" s="65">
        <v>6</v>
      </c>
      <c r="I1429" s="64">
        <v>0</v>
      </c>
      <c r="J1429" s="63">
        <v>180</v>
      </c>
      <c r="K1429" s="64">
        <v>0</v>
      </c>
      <c r="L1429" s="63">
        <v>150</v>
      </c>
      <c r="M1429" s="64">
        <v>0</v>
      </c>
      <c r="N1429" s="66">
        <v>4</v>
      </c>
      <c r="O1429" s="66">
        <v>4</v>
      </c>
      <c r="P1429" s="67" t="str">
        <f t="shared" si="22"/>
        <v>44</v>
      </c>
      <c r="Q1429" s="67"/>
      <c r="R1429" s="66" t="s">
        <v>3265</v>
      </c>
    </row>
    <row r="1430" spans="1:18" x14ac:dyDescent="0.25">
      <c r="A1430" s="2" t="s">
        <v>4030</v>
      </c>
      <c r="B1430" s="2" t="s">
        <v>7470</v>
      </c>
      <c r="C1430" s="2" t="s">
        <v>7471</v>
      </c>
      <c r="D1430" s="63">
        <v>2.9999999999999996</v>
      </c>
      <c r="E1430" s="63">
        <v>18</v>
      </c>
      <c r="F1430" s="64">
        <v>6</v>
      </c>
      <c r="G1430" s="63">
        <v>15</v>
      </c>
      <c r="H1430" s="65">
        <v>10</v>
      </c>
      <c r="I1430" s="64">
        <v>0</v>
      </c>
      <c r="J1430" s="63">
        <v>180</v>
      </c>
      <c r="K1430" s="64">
        <v>0</v>
      </c>
      <c r="L1430" s="63">
        <v>150</v>
      </c>
      <c r="M1430" s="64">
        <v>0</v>
      </c>
      <c r="N1430" s="66">
        <v>4</v>
      </c>
      <c r="O1430" s="66">
        <v>4</v>
      </c>
      <c r="P1430" s="67" t="str">
        <f t="shared" si="22"/>
        <v>44</v>
      </c>
      <c r="Q1430" s="67"/>
      <c r="R1430" s="66" t="s">
        <v>3265</v>
      </c>
    </row>
    <row r="1431" spans="1:18" x14ac:dyDescent="0.25">
      <c r="A1431" s="2" t="s">
        <v>4030</v>
      </c>
      <c r="B1431" s="2" t="s">
        <v>7472</v>
      </c>
      <c r="C1431" s="2" t="s">
        <v>7473</v>
      </c>
      <c r="D1431" s="63">
        <v>3.333333333333333</v>
      </c>
      <c r="E1431" s="63">
        <v>20</v>
      </c>
      <c r="F1431" s="64">
        <v>6</v>
      </c>
      <c r="G1431" s="63">
        <v>16.66</v>
      </c>
      <c r="H1431" s="65">
        <v>9</v>
      </c>
      <c r="I1431" s="64">
        <v>0</v>
      </c>
      <c r="J1431" s="63">
        <v>180</v>
      </c>
      <c r="K1431" s="64">
        <v>0</v>
      </c>
      <c r="L1431" s="63">
        <v>150</v>
      </c>
      <c r="M1431" s="64">
        <v>0</v>
      </c>
      <c r="N1431" s="66">
        <v>4</v>
      </c>
      <c r="O1431" s="66">
        <v>4</v>
      </c>
      <c r="P1431" s="67" t="str">
        <f t="shared" si="22"/>
        <v>44</v>
      </c>
      <c r="Q1431" s="67"/>
      <c r="R1431" s="66" t="s">
        <v>3265</v>
      </c>
    </row>
    <row r="1432" spans="1:18" x14ac:dyDescent="0.25">
      <c r="A1432" s="2" t="s">
        <v>4030</v>
      </c>
      <c r="B1432" s="2" t="s">
        <v>6276</v>
      </c>
      <c r="C1432" s="2" t="s">
        <v>6277</v>
      </c>
      <c r="D1432" s="63">
        <v>4.7</v>
      </c>
      <c r="E1432" s="63">
        <v>34.4</v>
      </c>
      <c r="F1432" s="64">
        <v>7.31</v>
      </c>
      <c r="G1432" s="63">
        <v>29.7</v>
      </c>
      <c r="H1432" s="65">
        <v>5</v>
      </c>
      <c r="I1432" s="64">
        <v>0</v>
      </c>
      <c r="J1432" s="63">
        <v>172</v>
      </c>
      <c r="K1432" s="64">
        <v>0</v>
      </c>
      <c r="L1432" s="63">
        <v>148.5</v>
      </c>
      <c r="M1432" s="64">
        <v>0</v>
      </c>
      <c r="N1432" s="66">
        <v>4</v>
      </c>
      <c r="O1432" s="66">
        <v>4</v>
      </c>
      <c r="P1432" s="67" t="str">
        <f t="shared" si="22"/>
        <v>44</v>
      </c>
      <c r="Q1432" s="71"/>
      <c r="R1432" s="66" t="s">
        <v>7</v>
      </c>
    </row>
    <row r="1433" spans="1:18" x14ac:dyDescent="0.25">
      <c r="A1433" s="2" t="s">
        <v>4030</v>
      </c>
      <c r="B1433" s="2" t="s">
        <v>7474</v>
      </c>
      <c r="C1433" s="2" t="s">
        <v>5154</v>
      </c>
      <c r="D1433" s="63">
        <v>4.9444444444444446</v>
      </c>
      <c r="E1433" s="63">
        <v>29.666599999999999</v>
      </c>
      <c r="F1433" s="64">
        <v>5.99</v>
      </c>
      <c r="G1433" s="63">
        <v>24.72</v>
      </c>
      <c r="H1433" s="65">
        <v>6</v>
      </c>
      <c r="I1433" s="64">
        <v>0</v>
      </c>
      <c r="J1433" s="63">
        <v>178</v>
      </c>
      <c r="K1433" s="64">
        <v>0</v>
      </c>
      <c r="L1433" s="63">
        <v>148.33000000000001</v>
      </c>
      <c r="M1433" s="64">
        <v>0</v>
      </c>
      <c r="N1433" s="66">
        <v>4</v>
      </c>
      <c r="O1433" s="66">
        <v>4</v>
      </c>
      <c r="P1433" s="67" t="str">
        <f t="shared" si="22"/>
        <v>44</v>
      </c>
      <c r="Q1433" s="67"/>
      <c r="R1433" s="66" t="s">
        <v>3265</v>
      </c>
    </row>
    <row r="1434" spans="1:18" x14ac:dyDescent="0.25">
      <c r="A1434" s="2" t="s">
        <v>4030</v>
      </c>
      <c r="B1434" s="2" t="s">
        <v>6278</v>
      </c>
      <c r="C1434" s="2" t="s">
        <v>6279</v>
      </c>
      <c r="D1434" s="63">
        <v>6.0799999999999992</v>
      </c>
      <c r="E1434" s="63">
        <v>27.214200000000002</v>
      </c>
      <c r="F1434" s="64">
        <v>4.47</v>
      </c>
      <c r="G1434" s="63">
        <v>21.13</v>
      </c>
      <c r="H1434" s="65">
        <v>7</v>
      </c>
      <c r="I1434" s="64">
        <v>0</v>
      </c>
      <c r="J1434" s="63">
        <v>190.5</v>
      </c>
      <c r="K1434" s="64">
        <v>0</v>
      </c>
      <c r="L1434" s="63">
        <v>147.94</v>
      </c>
      <c r="M1434" s="64">
        <v>0</v>
      </c>
      <c r="N1434" s="66">
        <v>4</v>
      </c>
      <c r="O1434" s="66">
        <v>4</v>
      </c>
      <c r="P1434" s="67" t="str">
        <f t="shared" si="22"/>
        <v>44</v>
      </c>
      <c r="Q1434" s="71"/>
      <c r="R1434" s="66" t="s">
        <v>7</v>
      </c>
    </row>
    <row r="1435" spans="1:18" x14ac:dyDescent="0.25">
      <c r="A1435" s="2" t="s">
        <v>4030</v>
      </c>
      <c r="B1435" s="2" t="s">
        <v>6280</v>
      </c>
      <c r="C1435" s="2" t="s">
        <v>6281</v>
      </c>
      <c r="D1435" s="63">
        <v>16.07</v>
      </c>
      <c r="E1435" s="63">
        <v>57.2</v>
      </c>
      <c r="F1435" s="64">
        <v>3.55</v>
      </c>
      <c r="G1435" s="63">
        <v>41.13</v>
      </c>
      <c r="H1435" s="65">
        <v>3</v>
      </c>
      <c r="I1435" s="64">
        <v>0</v>
      </c>
      <c r="J1435" s="63">
        <v>196</v>
      </c>
      <c r="K1435" s="64">
        <v>0</v>
      </c>
      <c r="L1435" s="63">
        <v>147.79</v>
      </c>
      <c r="M1435" s="64">
        <v>0</v>
      </c>
      <c r="N1435" s="66">
        <v>4</v>
      </c>
      <c r="O1435" s="66">
        <v>4</v>
      </c>
      <c r="P1435" s="67" t="str">
        <f t="shared" si="22"/>
        <v>44</v>
      </c>
      <c r="Q1435" s="71"/>
      <c r="R1435" s="66" t="s">
        <v>7</v>
      </c>
    </row>
    <row r="1436" spans="1:18" x14ac:dyDescent="0.25">
      <c r="A1436" s="2" t="s">
        <v>4030</v>
      </c>
      <c r="B1436" s="2" t="s">
        <v>7475</v>
      </c>
      <c r="C1436" s="2" t="s">
        <v>7476</v>
      </c>
      <c r="D1436" s="63">
        <v>3.6947916666666663</v>
      </c>
      <c r="E1436" s="63">
        <v>22.168700000000001</v>
      </c>
      <c r="F1436" s="64">
        <v>5.99</v>
      </c>
      <c r="G1436" s="63">
        <v>18.47</v>
      </c>
      <c r="H1436" s="65">
        <v>8</v>
      </c>
      <c r="I1436" s="64">
        <v>0</v>
      </c>
      <c r="J1436" s="63">
        <v>177.35</v>
      </c>
      <c r="K1436" s="64">
        <v>0</v>
      </c>
      <c r="L1436" s="63">
        <v>147.79</v>
      </c>
      <c r="M1436" s="64">
        <v>0</v>
      </c>
      <c r="N1436" s="66">
        <v>4</v>
      </c>
      <c r="O1436" s="66">
        <v>4</v>
      </c>
      <c r="P1436" s="67" t="str">
        <f t="shared" si="22"/>
        <v>44</v>
      </c>
      <c r="Q1436" s="67"/>
      <c r="R1436" s="66" t="s">
        <v>3265</v>
      </c>
    </row>
    <row r="1437" spans="1:18" x14ac:dyDescent="0.25">
      <c r="A1437" s="2" t="s">
        <v>4030</v>
      </c>
      <c r="B1437" s="2" t="s">
        <v>7477</v>
      </c>
      <c r="C1437" s="2" t="s">
        <v>7478</v>
      </c>
      <c r="D1437" s="63">
        <v>3.1428571428571428</v>
      </c>
      <c r="E1437" s="63">
        <v>18.857099999999999</v>
      </c>
      <c r="F1437" s="64">
        <v>5.99</v>
      </c>
      <c r="G1437" s="63">
        <v>15.71</v>
      </c>
      <c r="H1437" s="65">
        <v>9</v>
      </c>
      <c r="I1437" s="64">
        <v>0</v>
      </c>
      <c r="J1437" s="63">
        <v>176</v>
      </c>
      <c r="K1437" s="64">
        <v>0</v>
      </c>
      <c r="L1437" s="63">
        <v>147.71</v>
      </c>
      <c r="M1437" s="64">
        <v>0</v>
      </c>
      <c r="N1437" s="66">
        <v>4</v>
      </c>
      <c r="O1437" s="66">
        <v>4</v>
      </c>
      <c r="P1437" s="67" t="str">
        <f t="shared" si="22"/>
        <v>44</v>
      </c>
      <c r="Q1437" s="67"/>
      <c r="R1437" s="66" t="s">
        <v>3265</v>
      </c>
    </row>
    <row r="1438" spans="1:18" x14ac:dyDescent="0.25">
      <c r="A1438" s="2" t="s">
        <v>4030</v>
      </c>
      <c r="B1438" s="2" t="s">
        <v>6282</v>
      </c>
      <c r="C1438" s="2" t="s">
        <v>6283</v>
      </c>
      <c r="D1438" s="63">
        <v>5.36</v>
      </c>
      <c r="E1438" s="63">
        <v>26.4285</v>
      </c>
      <c r="F1438" s="64">
        <v>4.93</v>
      </c>
      <c r="G1438" s="63">
        <v>21.06</v>
      </c>
      <c r="H1438" s="65">
        <v>7</v>
      </c>
      <c r="I1438" s="64">
        <v>0</v>
      </c>
      <c r="J1438" s="63">
        <v>185</v>
      </c>
      <c r="K1438" s="64">
        <v>0</v>
      </c>
      <c r="L1438" s="63">
        <v>147.47999999999999</v>
      </c>
      <c r="M1438" s="64">
        <v>0</v>
      </c>
      <c r="N1438" s="66">
        <v>4</v>
      </c>
      <c r="O1438" s="66">
        <v>4</v>
      </c>
      <c r="P1438" s="67" t="str">
        <f t="shared" si="22"/>
        <v>44</v>
      </c>
      <c r="Q1438" s="71"/>
      <c r="R1438" s="66" t="s">
        <v>7</v>
      </c>
    </row>
    <row r="1439" spans="1:18" x14ac:dyDescent="0.25">
      <c r="A1439" s="2" t="s">
        <v>4030</v>
      </c>
      <c r="B1439" s="2" t="s">
        <v>7479</v>
      </c>
      <c r="C1439" s="2" t="s">
        <v>7480</v>
      </c>
      <c r="D1439" s="63">
        <v>3.2592592592592595</v>
      </c>
      <c r="E1439" s="63">
        <v>19.555499999999999</v>
      </c>
      <c r="F1439" s="64">
        <v>5.99</v>
      </c>
      <c r="G1439" s="63">
        <v>16.29</v>
      </c>
      <c r="H1439" s="65">
        <v>9</v>
      </c>
      <c r="I1439" s="64">
        <v>0</v>
      </c>
      <c r="J1439" s="63">
        <v>176</v>
      </c>
      <c r="K1439" s="64">
        <v>0</v>
      </c>
      <c r="L1439" s="63">
        <v>146.66</v>
      </c>
      <c r="M1439" s="64">
        <v>0</v>
      </c>
      <c r="N1439" s="66">
        <v>4</v>
      </c>
      <c r="O1439" s="66">
        <v>4</v>
      </c>
      <c r="P1439" s="67" t="str">
        <f t="shared" si="22"/>
        <v>44</v>
      </c>
      <c r="Q1439" s="67"/>
      <c r="R1439" s="66" t="s">
        <v>3265</v>
      </c>
    </row>
    <row r="1440" spans="1:18" x14ac:dyDescent="0.25">
      <c r="A1440" s="2" t="s">
        <v>4030</v>
      </c>
      <c r="B1440" s="2" t="s">
        <v>7481</v>
      </c>
      <c r="C1440" s="2" t="s">
        <v>7482</v>
      </c>
      <c r="D1440" s="63">
        <v>3.6666666666666665</v>
      </c>
      <c r="E1440" s="63">
        <v>22</v>
      </c>
      <c r="F1440" s="64">
        <v>5.99</v>
      </c>
      <c r="G1440" s="63">
        <v>18.329999999999998</v>
      </c>
      <c r="H1440" s="65">
        <v>8</v>
      </c>
      <c r="I1440" s="64">
        <v>0</v>
      </c>
      <c r="J1440" s="63">
        <v>176</v>
      </c>
      <c r="K1440" s="64">
        <v>0</v>
      </c>
      <c r="L1440" s="63">
        <v>146.66</v>
      </c>
      <c r="M1440" s="64">
        <v>0</v>
      </c>
      <c r="N1440" s="66">
        <v>4</v>
      </c>
      <c r="O1440" s="66">
        <v>4</v>
      </c>
      <c r="P1440" s="67" t="str">
        <f t="shared" si="22"/>
        <v>44</v>
      </c>
      <c r="Q1440" s="67"/>
      <c r="R1440" s="66" t="s">
        <v>3265</v>
      </c>
    </row>
    <row r="1441" spans="1:18" x14ac:dyDescent="0.25">
      <c r="A1441" s="2" t="s">
        <v>4030</v>
      </c>
      <c r="B1441" s="2" t="s">
        <v>7483</v>
      </c>
      <c r="C1441" s="2" t="s">
        <v>7484</v>
      </c>
      <c r="D1441" s="63">
        <v>3.6666666666666665</v>
      </c>
      <c r="E1441" s="63">
        <v>22</v>
      </c>
      <c r="F1441" s="64">
        <v>5.99</v>
      </c>
      <c r="G1441" s="63">
        <v>18.329999999999998</v>
      </c>
      <c r="H1441" s="65">
        <v>8</v>
      </c>
      <c r="I1441" s="64">
        <v>0</v>
      </c>
      <c r="J1441" s="63">
        <v>176</v>
      </c>
      <c r="K1441" s="64">
        <v>0</v>
      </c>
      <c r="L1441" s="63">
        <v>146.66</v>
      </c>
      <c r="M1441" s="64">
        <v>0</v>
      </c>
      <c r="N1441" s="66">
        <v>4</v>
      </c>
      <c r="O1441" s="66">
        <v>4</v>
      </c>
      <c r="P1441" s="67" t="str">
        <f t="shared" si="22"/>
        <v>44</v>
      </c>
      <c r="Q1441" s="67"/>
      <c r="R1441" s="66" t="s">
        <v>3265</v>
      </c>
    </row>
    <row r="1442" spans="1:18" x14ac:dyDescent="0.25">
      <c r="A1442" s="2" t="s">
        <v>4030</v>
      </c>
      <c r="B1442" s="2" t="s">
        <v>7485</v>
      </c>
      <c r="C1442" s="2" t="s">
        <v>7486</v>
      </c>
      <c r="D1442" s="63">
        <v>5.833333333333333</v>
      </c>
      <c r="E1442" s="63">
        <v>35</v>
      </c>
      <c r="F1442" s="64">
        <v>6</v>
      </c>
      <c r="G1442" s="63">
        <v>29.16</v>
      </c>
      <c r="H1442" s="65">
        <v>5</v>
      </c>
      <c r="I1442" s="64">
        <v>0</v>
      </c>
      <c r="J1442" s="63">
        <v>175</v>
      </c>
      <c r="K1442" s="64">
        <v>0</v>
      </c>
      <c r="L1442" s="63">
        <v>145.83000000000001</v>
      </c>
      <c r="M1442" s="64">
        <v>0</v>
      </c>
      <c r="N1442" s="66">
        <v>4</v>
      </c>
      <c r="O1442" s="66">
        <v>4</v>
      </c>
      <c r="P1442" s="67" t="str">
        <f t="shared" si="22"/>
        <v>44</v>
      </c>
      <c r="Q1442" s="67"/>
      <c r="R1442" s="66" t="s">
        <v>3265</v>
      </c>
    </row>
    <row r="1443" spans="1:18" x14ac:dyDescent="0.25">
      <c r="A1443" s="2" t="s">
        <v>4030</v>
      </c>
      <c r="B1443" s="2" t="s">
        <v>7487</v>
      </c>
      <c r="C1443" s="2" t="s">
        <v>7488</v>
      </c>
      <c r="D1443" s="63">
        <v>5.833333333333333</v>
      </c>
      <c r="E1443" s="63">
        <v>35</v>
      </c>
      <c r="F1443" s="64">
        <v>6</v>
      </c>
      <c r="G1443" s="63">
        <v>29.16</v>
      </c>
      <c r="H1443" s="65">
        <v>5</v>
      </c>
      <c r="I1443" s="64">
        <v>0</v>
      </c>
      <c r="J1443" s="63">
        <v>175</v>
      </c>
      <c r="K1443" s="64">
        <v>0</v>
      </c>
      <c r="L1443" s="63">
        <v>145.83000000000001</v>
      </c>
      <c r="M1443" s="64">
        <v>0</v>
      </c>
      <c r="N1443" s="66">
        <v>4</v>
      </c>
      <c r="O1443" s="66">
        <v>4</v>
      </c>
      <c r="P1443" s="67" t="str">
        <f t="shared" si="22"/>
        <v>44</v>
      </c>
      <c r="Q1443" s="67"/>
      <c r="R1443" s="66" t="s">
        <v>3265</v>
      </c>
    </row>
    <row r="1444" spans="1:18" x14ac:dyDescent="0.25">
      <c r="A1444" s="2" t="s">
        <v>4030</v>
      </c>
      <c r="B1444" s="2" t="s">
        <v>7489</v>
      </c>
      <c r="C1444" s="2" t="s">
        <v>7490</v>
      </c>
      <c r="D1444" s="63">
        <v>5.833333333333333</v>
      </c>
      <c r="E1444" s="63">
        <v>35</v>
      </c>
      <c r="F1444" s="64">
        <v>6</v>
      </c>
      <c r="G1444" s="63">
        <v>29.16</v>
      </c>
      <c r="H1444" s="65">
        <v>5</v>
      </c>
      <c r="I1444" s="64">
        <v>0</v>
      </c>
      <c r="J1444" s="63">
        <v>175</v>
      </c>
      <c r="K1444" s="64">
        <v>0</v>
      </c>
      <c r="L1444" s="63">
        <v>145.83000000000001</v>
      </c>
      <c r="M1444" s="64">
        <v>0</v>
      </c>
      <c r="N1444" s="66">
        <v>4</v>
      </c>
      <c r="O1444" s="66">
        <v>4</v>
      </c>
      <c r="P1444" s="67" t="str">
        <f t="shared" si="22"/>
        <v>44</v>
      </c>
      <c r="Q1444" s="67"/>
      <c r="R1444" s="66" t="s">
        <v>3265</v>
      </c>
    </row>
    <row r="1445" spans="1:18" x14ac:dyDescent="0.25">
      <c r="A1445" s="2" t="s">
        <v>4030</v>
      </c>
      <c r="B1445" s="2" t="s">
        <v>7491</v>
      </c>
      <c r="C1445" s="2" t="s">
        <v>7492</v>
      </c>
      <c r="D1445" s="63">
        <v>5.833333333333333</v>
      </c>
      <c r="E1445" s="63">
        <v>35</v>
      </c>
      <c r="F1445" s="64">
        <v>6</v>
      </c>
      <c r="G1445" s="63">
        <v>29.16</v>
      </c>
      <c r="H1445" s="65">
        <v>5</v>
      </c>
      <c r="I1445" s="64">
        <v>0</v>
      </c>
      <c r="J1445" s="63">
        <v>175</v>
      </c>
      <c r="K1445" s="64">
        <v>0</v>
      </c>
      <c r="L1445" s="63">
        <v>145.83000000000001</v>
      </c>
      <c r="M1445" s="64">
        <v>0</v>
      </c>
      <c r="N1445" s="66">
        <v>4</v>
      </c>
      <c r="O1445" s="66">
        <v>4</v>
      </c>
      <c r="P1445" s="67" t="str">
        <f t="shared" si="22"/>
        <v>44</v>
      </c>
      <c r="Q1445" s="67"/>
      <c r="R1445" s="66" t="s">
        <v>3265</v>
      </c>
    </row>
    <row r="1446" spans="1:18" x14ac:dyDescent="0.25">
      <c r="A1446" s="2" t="s">
        <v>4030</v>
      </c>
      <c r="B1446" s="2" t="s">
        <v>7493</v>
      </c>
      <c r="C1446" s="2" t="s">
        <v>7494</v>
      </c>
      <c r="D1446" s="63">
        <v>7.291666666666667</v>
      </c>
      <c r="E1446" s="63">
        <v>43.75</v>
      </c>
      <c r="F1446" s="64">
        <v>5.99</v>
      </c>
      <c r="G1446" s="63">
        <v>36.450000000000003</v>
      </c>
      <c r="H1446" s="65">
        <v>4</v>
      </c>
      <c r="I1446" s="64">
        <v>0</v>
      </c>
      <c r="J1446" s="63">
        <v>175</v>
      </c>
      <c r="K1446" s="64">
        <v>0</v>
      </c>
      <c r="L1446" s="63">
        <v>145.83000000000001</v>
      </c>
      <c r="M1446" s="64">
        <v>0</v>
      </c>
      <c r="N1446" s="66">
        <v>4</v>
      </c>
      <c r="O1446" s="66">
        <v>4</v>
      </c>
      <c r="P1446" s="67" t="str">
        <f t="shared" si="22"/>
        <v>44</v>
      </c>
      <c r="Q1446" s="67"/>
      <c r="R1446" s="66" t="s">
        <v>3265</v>
      </c>
    </row>
    <row r="1447" spans="1:18" x14ac:dyDescent="0.25">
      <c r="A1447" s="2" t="s">
        <v>4030</v>
      </c>
      <c r="B1447" s="2" t="s">
        <v>7495</v>
      </c>
      <c r="C1447" s="2" t="s">
        <v>7496</v>
      </c>
      <c r="D1447" s="63">
        <v>4.166666666666667</v>
      </c>
      <c r="E1447" s="63">
        <v>25</v>
      </c>
      <c r="F1447" s="64">
        <v>5.99</v>
      </c>
      <c r="G1447" s="63">
        <v>20.83</v>
      </c>
      <c r="H1447" s="65">
        <v>7</v>
      </c>
      <c r="I1447" s="64">
        <v>0</v>
      </c>
      <c r="J1447" s="63">
        <v>175</v>
      </c>
      <c r="K1447" s="64">
        <v>0</v>
      </c>
      <c r="L1447" s="63">
        <v>145.83000000000001</v>
      </c>
      <c r="M1447" s="64">
        <v>0</v>
      </c>
      <c r="N1447" s="66">
        <v>4</v>
      </c>
      <c r="O1447" s="66">
        <v>4</v>
      </c>
      <c r="P1447" s="67" t="str">
        <f t="shared" si="22"/>
        <v>44</v>
      </c>
      <c r="Q1447" s="67"/>
      <c r="R1447" s="66" t="s">
        <v>3265</v>
      </c>
    </row>
    <row r="1448" spans="1:18" x14ac:dyDescent="0.25">
      <c r="A1448" s="2" t="s">
        <v>4030</v>
      </c>
      <c r="B1448" s="2" t="s">
        <v>7497</v>
      </c>
      <c r="C1448" s="2" t="s">
        <v>7498</v>
      </c>
      <c r="D1448" s="63">
        <v>4.166666666666667</v>
      </c>
      <c r="E1448" s="63">
        <v>25</v>
      </c>
      <c r="F1448" s="64">
        <v>5.99</v>
      </c>
      <c r="G1448" s="63">
        <v>20.83</v>
      </c>
      <c r="H1448" s="65">
        <v>7</v>
      </c>
      <c r="I1448" s="64">
        <v>0</v>
      </c>
      <c r="J1448" s="63">
        <v>175</v>
      </c>
      <c r="K1448" s="64">
        <v>0</v>
      </c>
      <c r="L1448" s="63">
        <v>145.83000000000001</v>
      </c>
      <c r="M1448" s="64">
        <v>0</v>
      </c>
      <c r="N1448" s="66">
        <v>4</v>
      </c>
      <c r="O1448" s="66">
        <v>4</v>
      </c>
      <c r="P1448" s="67" t="str">
        <f t="shared" si="22"/>
        <v>44</v>
      </c>
      <c r="Q1448" s="67"/>
      <c r="R1448" s="66" t="s">
        <v>3265</v>
      </c>
    </row>
    <row r="1449" spans="1:18" x14ac:dyDescent="0.25">
      <c r="A1449" s="2" t="s">
        <v>4030</v>
      </c>
      <c r="B1449" s="2" t="s">
        <v>6286</v>
      </c>
      <c r="C1449" s="2" t="s">
        <v>6287</v>
      </c>
      <c r="D1449" s="63">
        <v>0</v>
      </c>
      <c r="E1449" s="63">
        <v>24.2666</v>
      </c>
      <c r="F1449" s="72"/>
      <c r="G1449" s="63">
        <v>24.26</v>
      </c>
      <c r="H1449" s="65">
        <v>6</v>
      </c>
      <c r="I1449" s="64">
        <v>0</v>
      </c>
      <c r="J1449" s="63">
        <v>145.6</v>
      </c>
      <c r="K1449" s="64">
        <v>0</v>
      </c>
      <c r="L1449" s="63">
        <v>145.6</v>
      </c>
      <c r="M1449" s="64">
        <v>0</v>
      </c>
      <c r="N1449" s="66">
        <v>4</v>
      </c>
      <c r="O1449" s="66">
        <v>4</v>
      </c>
      <c r="P1449" s="67" t="str">
        <f t="shared" si="22"/>
        <v>44</v>
      </c>
      <c r="Q1449" s="71"/>
      <c r="R1449" s="66" t="s">
        <v>7</v>
      </c>
    </row>
    <row r="1450" spans="1:18" x14ac:dyDescent="0.25">
      <c r="A1450" s="2" t="s">
        <v>4030</v>
      </c>
      <c r="B1450" s="2" t="s">
        <v>7499</v>
      </c>
      <c r="C1450" s="2" t="s">
        <v>7500</v>
      </c>
      <c r="D1450" s="63">
        <v>3.6375000000000002</v>
      </c>
      <c r="E1450" s="63">
        <v>21.824999999999999</v>
      </c>
      <c r="F1450" s="64">
        <v>6</v>
      </c>
      <c r="G1450" s="63">
        <v>18.18</v>
      </c>
      <c r="H1450" s="65">
        <v>8</v>
      </c>
      <c r="I1450" s="64">
        <v>0</v>
      </c>
      <c r="J1450" s="63">
        <v>174.6</v>
      </c>
      <c r="K1450" s="64">
        <v>0</v>
      </c>
      <c r="L1450" s="63">
        <v>145.5</v>
      </c>
      <c r="M1450" s="64">
        <v>0</v>
      </c>
      <c r="N1450" s="66">
        <v>4</v>
      </c>
      <c r="O1450" s="66">
        <v>4</v>
      </c>
      <c r="P1450" s="67" t="str">
        <f t="shared" si="22"/>
        <v>44</v>
      </c>
      <c r="Q1450" s="67"/>
      <c r="R1450" s="66" t="s">
        <v>3265</v>
      </c>
    </row>
    <row r="1451" spans="1:18" x14ac:dyDescent="0.25">
      <c r="A1451" s="2" t="s">
        <v>4030</v>
      </c>
      <c r="B1451" s="2" t="s">
        <v>6288</v>
      </c>
      <c r="C1451" s="2" t="s">
        <v>6289</v>
      </c>
      <c r="D1451" s="63">
        <v>3.98</v>
      </c>
      <c r="E1451" s="63">
        <v>22.087499999999999</v>
      </c>
      <c r="F1451" s="64">
        <v>5.54</v>
      </c>
      <c r="G1451" s="63">
        <v>18.100000000000001</v>
      </c>
      <c r="H1451" s="65">
        <v>8</v>
      </c>
      <c r="I1451" s="64">
        <v>0</v>
      </c>
      <c r="J1451" s="63">
        <v>176.7</v>
      </c>
      <c r="K1451" s="64">
        <v>0</v>
      </c>
      <c r="L1451" s="63">
        <v>144.86000000000001</v>
      </c>
      <c r="M1451" s="64">
        <v>0</v>
      </c>
      <c r="N1451" s="66">
        <v>4</v>
      </c>
      <c r="O1451" s="66">
        <v>4</v>
      </c>
      <c r="P1451" s="67" t="str">
        <f t="shared" si="22"/>
        <v>44</v>
      </c>
      <c r="Q1451" s="71"/>
      <c r="R1451" s="66" t="s">
        <v>7</v>
      </c>
    </row>
    <row r="1452" spans="1:18" x14ac:dyDescent="0.25">
      <c r="A1452" s="2" t="s">
        <v>4030</v>
      </c>
      <c r="B1452" s="2" t="s">
        <v>6290</v>
      </c>
      <c r="C1452" s="2" t="s">
        <v>6291</v>
      </c>
      <c r="D1452" s="63">
        <v>5.04</v>
      </c>
      <c r="E1452" s="63">
        <v>25.714200000000002</v>
      </c>
      <c r="F1452" s="64">
        <v>5.0999999999999996</v>
      </c>
      <c r="G1452" s="63">
        <v>20.67</v>
      </c>
      <c r="H1452" s="65">
        <v>7</v>
      </c>
      <c r="I1452" s="64">
        <v>0</v>
      </c>
      <c r="J1452" s="63">
        <v>180</v>
      </c>
      <c r="K1452" s="64">
        <v>0</v>
      </c>
      <c r="L1452" s="63">
        <v>144.72</v>
      </c>
      <c r="M1452" s="64">
        <v>0</v>
      </c>
      <c r="N1452" s="66">
        <v>4</v>
      </c>
      <c r="O1452" s="66">
        <v>4</v>
      </c>
      <c r="P1452" s="67" t="str">
        <f t="shared" si="22"/>
        <v>44</v>
      </c>
      <c r="Q1452" s="71"/>
      <c r="R1452" s="66" t="s">
        <v>7</v>
      </c>
    </row>
    <row r="1453" spans="1:18" x14ac:dyDescent="0.25">
      <c r="A1453" s="2" t="s">
        <v>4030</v>
      </c>
      <c r="B1453" s="2" t="s">
        <v>7502</v>
      </c>
      <c r="C1453" s="2" t="s">
        <v>7503</v>
      </c>
      <c r="D1453" s="63">
        <v>3.2037037037037037</v>
      </c>
      <c r="E1453" s="63">
        <v>19.222200000000001</v>
      </c>
      <c r="F1453" s="64">
        <v>5.99</v>
      </c>
      <c r="G1453" s="63">
        <v>16.010000000000002</v>
      </c>
      <c r="H1453" s="65">
        <v>9</v>
      </c>
      <c r="I1453" s="64">
        <v>0</v>
      </c>
      <c r="J1453" s="63">
        <v>173</v>
      </c>
      <c r="K1453" s="64">
        <v>0</v>
      </c>
      <c r="L1453" s="63">
        <v>144.16</v>
      </c>
      <c r="M1453" s="64">
        <v>0</v>
      </c>
      <c r="N1453" s="66">
        <v>4</v>
      </c>
      <c r="O1453" s="66">
        <v>4</v>
      </c>
      <c r="P1453" s="67" t="str">
        <f t="shared" si="22"/>
        <v>44</v>
      </c>
      <c r="Q1453" s="67"/>
      <c r="R1453" s="66" t="s">
        <v>3265</v>
      </c>
    </row>
    <row r="1454" spans="1:18" x14ac:dyDescent="0.25">
      <c r="A1454" s="2" t="s">
        <v>4030</v>
      </c>
      <c r="B1454" s="2" t="s">
        <v>7504</v>
      </c>
      <c r="C1454" s="2" t="s">
        <v>7505</v>
      </c>
      <c r="D1454" s="63">
        <v>3.1851851851851851</v>
      </c>
      <c r="E1454" s="63">
        <v>19.1111</v>
      </c>
      <c r="F1454" s="64">
        <v>5.99</v>
      </c>
      <c r="G1454" s="63">
        <v>15.92</v>
      </c>
      <c r="H1454" s="65">
        <v>9</v>
      </c>
      <c r="I1454" s="64">
        <v>0</v>
      </c>
      <c r="J1454" s="63">
        <v>172</v>
      </c>
      <c r="K1454" s="64">
        <v>0</v>
      </c>
      <c r="L1454" s="63">
        <v>143.33000000000001</v>
      </c>
      <c r="M1454" s="64">
        <v>0</v>
      </c>
      <c r="N1454" s="66">
        <v>4</v>
      </c>
      <c r="O1454" s="66">
        <v>4</v>
      </c>
      <c r="P1454" s="67" t="str">
        <f t="shared" si="22"/>
        <v>44</v>
      </c>
      <c r="Q1454" s="67"/>
      <c r="R1454" s="66" t="s">
        <v>3265</v>
      </c>
    </row>
    <row r="1455" spans="1:18" x14ac:dyDescent="0.25">
      <c r="A1455" s="2" t="s">
        <v>4030</v>
      </c>
      <c r="B1455" s="2" t="s">
        <v>7506</v>
      </c>
      <c r="C1455" s="2" t="s">
        <v>7507</v>
      </c>
      <c r="D1455" s="63">
        <v>7.166666666666667</v>
      </c>
      <c r="E1455" s="63">
        <v>43</v>
      </c>
      <c r="F1455" s="64">
        <v>5.99</v>
      </c>
      <c r="G1455" s="63">
        <v>35.83</v>
      </c>
      <c r="H1455" s="65">
        <v>4</v>
      </c>
      <c r="I1455" s="64">
        <v>0</v>
      </c>
      <c r="J1455" s="63">
        <v>172</v>
      </c>
      <c r="K1455" s="64">
        <v>0</v>
      </c>
      <c r="L1455" s="63">
        <v>143.33000000000001</v>
      </c>
      <c r="M1455" s="64">
        <v>0</v>
      </c>
      <c r="N1455" s="66">
        <v>4</v>
      </c>
      <c r="O1455" s="66">
        <v>4</v>
      </c>
      <c r="P1455" s="67" t="str">
        <f t="shared" si="22"/>
        <v>44</v>
      </c>
      <c r="Q1455" s="67"/>
      <c r="R1455" s="66" t="s">
        <v>3265</v>
      </c>
    </row>
    <row r="1456" spans="1:18" x14ac:dyDescent="0.25">
      <c r="A1456" s="2" t="s">
        <v>4030</v>
      </c>
      <c r="B1456" s="2" t="s">
        <v>7508</v>
      </c>
      <c r="C1456" s="2" t="s">
        <v>7509</v>
      </c>
      <c r="D1456" s="63">
        <v>3.1851851851851847</v>
      </c>
      <c r="E1456" s="63">
        <v>19.1111</v>
      </c>
      <c r="F1456" s="64">
        <v>5.99</v>
      </c>
      <c r="G1456" s="63">
        <v>15.92</v>
      </c>
      <c r="H1456" s="65">
        <v>9</v>
      </c>
      <c r="I1456" s="64">
        <v>0</v>
      </c>
      <c r="J1456" s="63">
        <v>172</v>
      </c>
      <c r="K1456" s="64">
        <v>0</v>
      </c>
      <c r="L1456" s="63">
        <v>143.33000000000001</v>
      </c>
      <c r="M1456" s="64">
        <v>0</v>
      </c>
      <c r="N1456" s="66">
        <v>4</v>
      </c>
      <c r="O1456" s="66">
        <v>4</v>
      </c>
      <c r="P1456" s="67" t="str">
        <f t="shared" si="22"/>
        <v>44</v>
      </c>
      <c r="Q1456" s="67"/>
      <c r="R1456" s="66" t="s">
        <v>3265</v>
      </c>
    </row>
    <row r="1457" spans="1:18" x14ac:dyDescent="0.25">
      <c r="A1457" s="2" t="s">
        <v>4030</v>
      </c>
      <c r="B1457" s="2" t="s">
        <v>6295</v>
      </c>
      <c r="C1457" s="2" t="s">
        <v>6296</v>
      </c>
      <c r="D1457" s="63">
        <v>6.9800000000000013</v>
      </c>
      <c r="E1457" s="63">
        <v>35.6</v>
      </c>
      <c r="F1457" s="64">
        <v>5.0999999999999996</v>
      </c>
      <c r="G1457" s="63">
        <v>28.62</v>
      </c>
      <c r="H1457" s="65">
        <v>5</v>
      </c>
      <c r="I1457" s="64">
        <v>0</v>
      </c>
      <c r="J1457" s="63">
        <v>178</v>
      </c>
      <c r="K1457" s="64">
        <v>0</v>
      </c>
      <c r="L1457" s="63">
        <v>143.1</v>
      </c>
      <c r="M1457" s="64">
        <v>0</v>
      </c>
      <c r="N1457" s="66">
        <v>4</v>
      </c>
      <c r="O1457" s="66">
        <v>4</v>
      </c>
      <c r="P1457" s="67" t="str">
        <f t="shared" si="22"/>
        <v>44</v>
      </c>
      <c r="Q1457" s="71"/>
      <c r="R1457" s="66" t="s">
        <v>7</v>
      </c>
    </row>
    <row r="1458" spans="1:18" x14ac:dyDescent="0.25">
      <c r="A1458" s="2" t="s">
        <v>4030</v>
      </c>
      <c r="B1458" s="2" t="s">
        <v>6297</v>
      </c>
      <c r="C1458" s="2" t="s">
        <v>6298</v>
      </c>
      <c r="D1458" s="63">
        <v>4.589999999999999</v>
      </c>
      <c r="E1458" s="63">
        <v>25.007100000000001</v>
      </c>
      <c r="F1458" s="64">
        <v>5.44</v>
      </c>
      <c r="G1458" s="63">
        <v>20.41</v>
      </c>
      <c r="H1458" s="65">
        <v>7</v>
      </c>
      <c r="I1458" s="64">
        <v>0</v>
      </c>
      <c r="J1458" s="63">
        <v>175.05</v>
      </c>
      <c r="K1458" s="64">
        <v>0</v>
      </c>
      <c r="L1458" s="63">
        <v>142.91999999999999</v>
      </c>
      <c r="M1458" s="64">
        <v>0</v>
      </c>
      <c r="N1458" s="66">
        <v>4</v>
      </c>
      <c r="O1458" s="66">
        <v>4</v>
      </c>
      <c r="P1458" s="67" t="str">
        <f t="shared" si="22"/>
        <v>44</v>
      </c>
      <c r="Q1458" s="71"/>
      <c r="R1458" s="66" t="s">
        <v>7</v>
      </c>
    </row>
    <row r="1459" spans="1:18" x14ac:dyDescent="0.25">
      <c r="A1459" s="2" t="s">
        <v>4030</v>
      </c>
      <c r="B1459" s="2" t="s">
        <v>7510</v>
      </c>
      <c r="C1459" s="2" t="s">
        <v>7511</v>
      </c>
      <c r="D1459" s="63">
        <v>5.7</v>
      </c>
      <c r="E1459" s="63">
        <v>34.200000000000003</v>
      </c>
      <c r="F1459" s="64">
        <v>6</v>
      </c>
      <c r="G1459" s="63">
        <v>28.5</v>
      </c>
      <c r="H1459" s="65">
        <v>5</v>
      </c>
      <c r="I1459" s="64">
        <v>0</v>
      </c>
      <c r="J1459" s="63">
        <v>171</v>
      </c>
      <c r="K1459" s="64">
        <v>0</v>
      </c>
      <c r="L1459" s="63">
        <v>142.5</v>
      </c>
      <c r="M1459" s="64">
        <v>0</v>
      </c>
      <c r="N1459" s="66">
        <v>4</v>
      </c>
      <c r="O1459" s="66">
        <v>4</v>
      </c>
      <c r="P1459" s="67" t="str">
        <f t="shared" si="22"/>
        <v>44</v>
      </c>
      <c r="Q1459" s="67"/>
      <c r="R1459" s="66" t="s">
        <v>3265</v>
      </c>
    </row>
    <row r="1460" spans="1:18" x14ac:dyDescent="0.25">
      <c r="A1460" s="2" t="s">
        <v>4030</v>
      </c>
      <c r="B1460" s="2" t="s">
        <v>7512</v>
      </c>
      <c r="C1460" s="2" t="s">
        <v>7513</v>
      </c>
      <c r="D1460" s="63">
        <v>3.166666666666667</v>
      </c>
      <c r="E1460" s="63">
        <v>19</v>
      </c>
      <c r="F1460" s="64">
        <v>5.99</v>
      </c>
      <c r="G1460" s="63">
        <v>15.83</v>
      </c>
      <c r="H1460" s="65">
        <v>9</v>
      </c>
      <c r="I1460" s="64">
        <v>0</v>
      </c>
      <c r="J1460" s="63">
        <v>171</v>
      </c>
      <c r="K1460" s="64">
        <v>0</v>
      </c>
      <c r="L1460" s="63">
        <v>142.49</v>
      </c>
      <c r="M1460" s="64">
        <v>0</v>
      </c>
      <c r="N1460" s="66">
        <v>4</v>
      </c>
      <c r="O1460" s="66">
        <v>4</v>
      </c>
      <c r="P1460" s="67" t="str">
        <f t="shared" si="22"/>
        <v>44</v>
      </c>
      <c r="Q1460" s="67"/>
      <c r="R1460" s="66" t="s">
        <v>3265</v>
      </c>
    </row>
    <row r="1461" spans="1:18" x14ac:dyDescent="0.25">
      <c r="A1461" s="2" t="s">
        <v>4030</v>
      </c>
      <c r="B1461" s="2" t="s">
        <v>6299</v>
      </c>
      <c r="C1461" s="2" t="s">
        <v>6300</v>
      </c>
      <c r="D1461" s="63">
        <v>2.8799999999999994</v>
      </c>
      <c r="E1461" s="63">
        <v>18.875</v>
      </c>
      <c r="F1461" s="64">
        <v>6.55</v>
      </c>
      <c r="G1461" s="63">
        <v>15.99</v>
      </c>
      <c r="H1461" s="65">
        <v>9</v>
      </c>
      <c r="I1461" s="64">
        <v>0</v>
      </c>
      <c r="J1461" s="63">
        <v>168</v>
      </c>
      <c r="K1461" s="64">
        <v>0</v>
      </c>
      <c r="L1461" s="63">
        <v>142.08000000000001</v>
      </c>
      <c r="M1461" s="64">
        <v>0</v>
      </c>
      <c r="N1461" s="66">
        <v>4</v>
      </c>
      <c r="O1461" s="66">
        <v>4</v>
      </c>
      <c r="P1461" s="67" t="str">
        <f t="shared" si="22"/>
        <v>44</v>
      </c>
      <c r="Q1461" s="71"/>
      <c r="R1461" s="66" t="s">
        <v>7</v>
      </c>
    </row>
    <row r="1462" spans="1:18" x14ac:dyDescent="0.25">
      <c r="A1462" s="2" t="s">
        <v>4030</v>
      </c>
      <c r="B1462" s="2" t="s">
        <v>6301</v>
      </c>
      <c r="C1462" s="2" t="s">
        <v>6302</v>
      </c>
      <c r="D1462" s="63">
        <v>2.3299999999999996</v>
      </c>
      <c r="E1462" s="63">
        <v>16.5</v>
      </c>
      <c r="F1462" s="64">
        <v>7.08</v>
      </c>
      <c r="G1462" s="63">
        <v>14.17</v>
      </c>
      <c r="H1462" s="65">
        <v>10</v>
      </c>
      <c r="I1462" s="64">
        <v>0</v>
      </c>
      <c r="J1462" s="63">
        <v>165</v>
      </c>
      <c r="K1462" s="64">
        <v>0</v>
      </c>
      <c r="L1462" s="63">
        <v>141.69999999999999</v>
      </c>
      <c r="M1462" s="64">
        <v>0</v>
      </c>
      <c r="N1462" s="66">
        <v>4</v>
      </c>
      <c r="O1462" s="66">
        <v>4</v>
      </c>
      <c r="P1462" s="67" t="str">
        <f t="shared" si="22"/>
        <v>44</v>
      </c>
      <c r="Q1462" s="71"/>
      <c r="R1462" s="66" t="s">
        <v>7</v>
      </c>
    </row>
    <row r="1463" spans="1:18" x14ac:dyDescent="0.25">
      <c r="A1463" s="2" t="s">
        <v>4030</v>
      </c>
      <c r="B1463" s="2" t="s">
        <v>7514</v>
      </c>
      <c r="C1463" s="2" t="s">
        <v>7515</v>
      </c>
      <c r="D1463" s="63">
        <v>4.7222222222222223</v>
      </c>
      <c r="E1463" s="63">
        <v>28.333300000000001</v>
      </c>
      <c r="F1463" s="64">
        <v>5.99</v>
      </c>
      <c r="G1463" s="63">
        <v>23.61</v>
      </c>
      <c r="H1463" s="65">
        <v>6</v>
      </c>
      <c r="I1463" s="64">
        <v>0</v>
      </c>
      <c r="J1463" s="63">
        <v>170</v>
      </c>
      <c r="K1463" s="64">
        <v>0</v>
      </c>
      <c r="L1463" s="63">
        <v>141.66</v>
      </c>
      <c r="M1463" s="64">
        <v>0</v>
      </c>
      <c r="N1463" s="66">
        <v>4</v>
      </c>
      <c r="O1463" s="66">
        <v>4</v>
      </c>
      <c r="P1463" s="67" t="str">
        <f t="shared" si="22"/>
        <v>44</v>
      </c>
      <c r="Q1463" s="67"/>
      <c r="R1463" s="66" t="s">
        <v>3265</v>
      </c>
    </row>
    <row r="1464" spans="1:18" x14ac:dyDescent="0.25">
      <c r="A1464" s="2" t="s">
        <v>4030</v>
      </c>
      <c r="B1464" s="2" t="s">
        <v>7516</v>
      </c>
      <c r="C1464" s="2" t="s">
        <v>7517</v>
      </c>
      <c r="D1464" s="63">
        <v>3.541666666666667</v>
      </c>
      <c r="E1464" s="63">
        <v>21.25</v>
      </c>
      <c r="F1464" s="64">
        <v>5.99</v>
      </c>
      <c r="G1464" s="63">
        <v>17.7</v>
      </c>
      <c r="H1464" s="65">
        <v>8</v>
      </c>
      <c r="I1464" s="64">
        <v>0</v>
      </c>
      <c r="J1464" s="63">
        <v>170</v>
      </c>
      <c r="K1464" s="64">
        <v>0</v>
      </c>
      <c r="L1464" s="63">
        <v>141.66</v>
      </c>
      <c r="M1464" s="64">
        <v>0</v>
      </c>
      <c r="N1464" s="66">
        <v>4</v>
      </c>
      <c r="O1464" s="66">
        <v>4</v>
      </c>
      <c r="P1464" s="67" t="str">
        <f t="shared" si="22"/>
        <v>44</v>
      </c>
      <c r="Q1464" s="67"/>
      <c r="R1464" s="66" t="s">
        <v>3265</v>
      </c>
    </row>
    <row r="1465" spans="1:18" x14ac:dyDescent="0.25">
      <c r="A1465" s="2" t="s">
        <v>4030</v>
      </c>
      <c r="B1465" s="2" t="s">
        <v>7518</v>
      </c>
      <c r="C1465" s="2" t="s">
        <v>7519</v>
      </c>
      <c r="D1465" s="63">
        <v>3.1388888888888884</v>
      </c>
      <c r="E1465" s="63">
        <v>18.833300000000001</v>
      </c>
      <c r="F1465" s="64">
        <v>5.99</v>
      </c>
      <c r="G1465" s="63">
        <v>15.69</v>
      </c>
      <c r="H1465" s="65">
        <v>9</v>
      </c>
      <c r="I1465" s="64">
        <v>0</v>
      </c>
      <c r="J1465" s="63">
        <v>169.5</v>
      </c>
      <c r="K1465" s="64">
        <v>0</v>
      </c>
      <c r="L1465" s="63">
        <v>141.24</v>
      </c>
      <c r="M1465" s="64">
        <v>0</v>
      </c>
      <c r="N1465" s="66">
        <v>4</v>
      </c>
      <c r="O1465" s="66">
        <v>4</v>
      </c>
      <c r="P1465" s="67" t="str">
        <f t="shared" si="22"/>
        <v>44</v>
      </c>
      <c r="Q1465" s="67"/>
      <c r="R1465" s="66" t="s">
        <v>3265</v>
      </c>
    </row>
    <row r="1466" spans="1:18" x14ac:dyDescent="0.25">
      <c r="A1466" s="2" t="s">
        <v>4030</v>
      </c>
      <c r="B1466" s="2" t="s">
        <v>7520</v>
      </c>
      <c r="C1466" s="2" t="s">
        <v>7521</v>
      </c>
      <c r="D1466" s="63">
        <v>4.541666666666667</v>
      </c>
      <c r="E1466" s="63">
        <v>27.25</v>
      </c>
      <c r="F1466" s="64">
        <v>5.99</v>
      </c>
      <c r="G1466" s="63">
        <v>22.7</v>
      </c>
      <c r="H1466" s="65">
        <v>6</v>
      </c>
      <c r="I1466" s="64">
        <v>0</v>
      </c>
      <c r="J1466" s="63">
        <v>168</v>
      </c>
      <c r="K1466" s="64">
        <v>0</v>
      </c>
      <c r="L1466" s="63">
        <v>140.74</v>
      </c>
      <c r="M1466" s="64">
        <v>0</v>
      </c>
      <c r="N1466" s="66">
        <v>4</v>
      </c>
      <c r="O1466" s="66">
        <v>4</v>
      </c>
      <c r="P1466" s="67" t="str">
        <f t="shared" si="22"/>
        <v>44</v>
      </c>
      <c r="Q1466" s="67"/>
      <c r="R1466" s="66" t="s">
        <v>3265</v>
      </c>
    </row>
    <row r="1467" spans="1:18" x14ac:dyDescent="0.25">
      <c r="A1467" s="2" t="s">
        <v>4030</v>
      </c>
      <c r="B1467" s="2" t="s">
        <v>7522</v>
      </c>
      <c r="C1467" s="2" t="s">
        <v>7523</v>
      </c>
      <c r="D1467" s="63">
        <v>2.8</v>
      </c>
      <c r="E1467" s="63">
        <v>16.8</v>
      </c>
      <c r="F1467" s="64">
        <v>6</v>
      </c>
      <c r="G1467" s="63">
        <v>14</v>
      </c>
      <c r="H1467" s="65">
        <v>10</v>
      </c>
      <c r="I1467" s="64">
        <v>0</v>
      </c>
      <c r="J1467" s="63">
        <v>168</v>
      </c>
      <c r="K1467" s="64">
        <v>0</v>
      </c>
      <c r="L1467" s="63">
        <v>140</v>
      </c>
      <c r="M1467" s="64">
        <v>0</v>
      </c>
      <c r="N1467" s="66">
        <v>4</v>
      </c>
      <c r="O1467" s="66">
        <v>4</v>
      </c>
      <c r="P1467" s="67" t="str">
        <f t="shared" si="22"/>
        <v>44</v>
      </c>
      <c r="Q1467" s="67"/>
      <c r="R1467" s="66" t="s">
        <v>3265</v>
      </c>
    </row>
    <row r="1468" spans="1:18" x14ac:dyDescent="0.25">
      <c r="A1468" s="2" t="s">
        <v>4030</v>
      </c>
      <c r="B1468" s="2" t="s">
        <v>7524</v>
      </c>
      <c r="C1468" s="2" t="s">
        <v>5190</v>
      </c>
      <c r="D1468" s="63">
        <v>4.666666666666667</v>
      </c>
      <c r="E1468" s="63">
        <v>28</v>
      </c>
      <c r="F1468" s="64">
        <v>5.99</v>
      </c>
      <c r="G1468" s="63">
        <v>23.33</v>
      </c>
      <c r="H1468" s="65">
        <v>6</v>
      </c>
      <c r="I1468" s="64">
        <v>0</v>
      </c>
      <c r="J1468" s="63">
        <v>168</v>
      </c>
      <c r="K1468" s="64">
        <v>0</v>
      </c>
      <c r="L1468" s="63">
        <v>139.99</v>
      </c>
      <c r="M1468" s="64">
        <v>0</v>
      </c>
      <c r="N1468" s="66">
        <v>4</v>
      </c>
      <c r="O1468" s="66">
        <v>4</v>
      </c>
      <c r="P1468" s="67" t="str">
        <f t="shared" si="22"/>
        <v>44</v>
      </c>
      <c r="Q1468" s="67"/>
      <c r="R1468" s="66" t="s">
        <v>3265</v>
      </c>
    </row>
    <row r="1469" spans="1:18" x14ac:dyDescent="0.25">
      <c r="A1469" s="2" t="s">
        <v>4030</v>
      </c>
      <c r="B1469" s="2" t="s">
        <v>7525</v>
      </c>
      <c r="C1469" s="2" t="s">
        <v>7526</v>
      </c>
      <c r="D1469" s="63">
        <v>4.666666666666667</v>
      </c>
      <c r="E1469" s="63">
        <v>28</v>
      </c>
      <c r="F1469" s="64">
        <v>5.99</v>
      </c>
      <c r="G1469" s="63">
        <v>23.33</v>
      </c>
      <c r="H1469" s="65">
        <v>6</v>
      </c>
      <c r="I1469" s="64">
        <v>0</v>
      </c>
      <c r="J1469" s="63">
        <v>168</v>
      </c>
      <c r="K1469" s="64">
        <v>0</v>
      </c>
      <c r="L1469" s="63">
        <v>139.99</v>
      </c>
      <c r="M1469" s="64">
        <v>0</v>
      </c>
      <c r="N1469" s="66">
        <v>4</v>
      </c>
      <c r="O1469" s="66">
        <v>4</v>
      </c>
      <c r="P1469" s="67" t="str">
        <f t="shared" si="22"/>
        <v>44</v>
      </c>
      <c r="Q1469" s="67"/>
      <c r="R1469" s="66" t="s">
        <v>3265</v>
      </c>
    </row>
    <row r="1470" spans="1:18" x14ac:dyDescent="0.25">
      <c r="A1470" s="2" t="s">
        <v>4030</v>
      </c>
      <c r="B1470" s="2" t="s">
        <v>7527</v>
      </c>
      <c r="C1470" s="2" t="s">
        <v>7528</v>
      </c>
      <c r="D1470" s="63">
        <v>4.666666666666667</v>
      </c>
      <c r="E1470" s="63">
        <v>28</v>
      </c>
      <c r="F1470" s="64">
        <v>5.99</v>
      </c>
      <c r="G1470" s="63">
        <v>23.33</v>
      </c>
      <c r="H1470" s="65">
        <v>6</v>
      </c>
      <c r="I1470" s="64">
        <v>0</v>
      </c>
      <c r="J1470" s="63">
        <v>168</v>
      </c>
      <c r="K1470" s="64">
        <v>0</v>
      </c>
      <c r="L1470" s="63">
        <v>139.99</v>
      </c>
      <c r="M1470" s="64">
        <v>0</v>
      </c>
      <c r="N1470" s="66">
        <v>4</v>
      </c>
      <c r="O1470" s="66">
        <v>4</v>
      </c>
      <c r="P1470" s="67" t="str">
        <f t="shared" si="22"/>
        <v>44</v>
      </c>
      <c r="Q1470" s="67"/>
      <c r="R1470" s="66" t="s">
        <v>3265</v>
      </c>
    </row>
    <row r="1471" spans="1:18" x14ac:dyDescent="0.25">
      <c r="A1471" s="2" t="s">
        <v>4030</v>
      </c>
      <c r="B1471" s="2" t="s">
        <v>7529</v>
      </c>
      <c r="C1471" s="2" t="s">
        <v>7530</v>
      </c>
      <c r="D1471" s="63">
        <v>3.9166666666666674</v>
      </c>
      <c r="E1471" s="63">
        <v>23.5</v>
      </c>
      <c r="F1471" s="64">
        <v>5.99</v>
      </c>
      <c r="G1471" s="63">
        <v>19.579999999999998</v>
      </c>
      <c r="H1471" s="65">
        <v>7</v>
      </c>
      <c r="I1471" s="64">
        <v>0</v>
      </c>
      <c r="J1471" s="63">
        <v>166</v>
      </c>
      <c r="K1471" s="64">
        <v>0</v>
      </c>
      <c r="L1471" s="63">
        <v>138.58000000000001</v>
      </c>
      <c r="M1471" s="64">
        <v>0</v>
      </c>
      <c r="N1471" s="66">
        <v>4</v>
      </c>
      <c r="O1471" s="66">
        <v>4</v>
      </c>
      <c r="P1471" s="67" t="str">
        <f t="shared" si="22"/>
        <v>44</v>
      </c>
      <c r="Q1471" s="67"/>
      <c r="R1471" s="66" t="s">
        <v>3265</v>
      </c>
    </row>
    <row r="1472" spans="1:18" x14ac:dyDescent="0.25">
      <c r="A1472" s="2" t="s">
        <v>4030</v>
      </c>
      <c r="B1472" s="2" t="s">
        <v>7531</v>
      </c>
      <c r="C1472" s="2" t="s">
        <v>7299</v>
      </c>
      <c r="D1472" s="63">
        <v>3.9523809523809521</v>
      </c>
      <c r="E1472" s="63">
        <v>23.714200000000002</v>
      </c>
      <c r="F1472" s="64">
        <v>5.99</v>
      </c>
      <c r="G1472" s="63">
        <v>19.760000000000002</v>
      </c>
      <c r="H1472" s="65">
        <v>7</v>
      </c>
      <c r="I1472" s="64">
        <v>0</v>
      </c>
      <c r="J1472" s="63">
        <v>166</v>
      </c>
      <c r="K1472" s="64">
        <v>0</v>
      </c>
      <c r="L1472" s="63">
        <v>138.33000000000001</v>
      </c>
      <c r="M1472" s="64">
        <v>0</v>
      </c>
      <c r="N1472" s="66">
        <v>4</v>
      </c>
      <c r="O1472" s="66">
        <v>4</v>
      </c>
      <c r="P1472" s="67" t="str">
        <f t="shared" si="22"/>
        <v>44</v>
      </c>
      <c r="Q1472" s="67"/>
      <c r="R1472" s="66" t="s">
        <v>3265</v>
      </c>
    </row>
    <row r="1473" spans="1:18" x14ac:dyDescent="0.25">
      <c r="A1473" s="2" t="s">
        <v>4030</v>
      </c>
      <c r="B1473" s="2" t="s">
        <v>7532</v>
      </c>
      <c r="C1473" s="2" t="s">
        <v>4880</v>
      </c>
      <c r="D1473" s="63">
        <v>3.0666666666666673</v>
      </c>
      <c r="E1473" s="63">
        <v>18.399999999999999</v>
      </c>
      <c r="F1473" s="64">
        <v>5.99</v>
      </c>
      <c r="G1473" s="63">
        <v>15.33</v>
      </c>
      <c r="H1473" s="65">
        <v>9</v>
      </c>
      <c r="I1473" s="64">
        <v>0</v>
      </c>
      <c r="J1473" s="63">
        <v>165.6</v>
      </c>
      <c r="K1473" s="64">
        <v>0</v>
      </c>
      <c r="L1473" s="63">
        <v>137.99</v>
      </c>
      <c r="M1473" s="64">
        <v>0</v>
      </c>
      <c r="N1473" s="66">
        <v>4</v>
      </c>
      <c r="O1473" s="66">
        <v>4</v>
      </c>
      <c r="P1473" s="67" t="str">
        <f t="shared" si="22"/>
        <v>44</v>
      </c>
      <c r="Q1473" s="67"/>
      <c r="R1473" s="66" t="s">
        <v>3265</v>
      </c>
    </row>
    <row r="1474" spans="1:18" x14ac:dyDescent="0.25">
      <c r="A1474" s="2" t="s">
        <v>4030</v>
      </c>
      <c r="B1474" s="2" t="s">
        <v>6303</v>
      </c>
      <c r="C1474" s="2" t="s">
        <v>6304</v>
      </c>
      <c r="D1474" s="63">
        <v>3.73</v>
      </c>
      <c r="E1474" s="63">
        <v>17.4375</v>
      </c>
      <c r="F1474" s="64">
        <v>4.67</v>
      </c>
      <c r="G1474" s="63">
        <v>13.7</v>
      </c>
      <c r="H1474" s="65">
        <v>11</v>
      </c>
      <c r="I1474" s="64">
        <v>0</v>
      </c>
      <c r="J1474" s="63">
        <v>179</v>
      </c>
      <c r="K1474" s="64">
        <v>0</v>
      </c>
      <c r="L1474" s="63">
        <v>137.97</v>
      </c>
      <c r="M1474" s="64">
        <v>0</v>
      </c>
      <c r="N1474" s="66">
        <v>4</v>
      </c>
      <c r="O1474" s="66">
        <v>4</v>
      </c>
      <c r="P1474" s="67" t="str">
        <f t="shared" si="22"/>
        <v>44</v>
      </c>
      <c r="Q1474" s="71"/>
      <c r="R1474" s="66" t="s">
        <v>7</v>
      </c>
    </row>
    <row r="1475" spans="1:18" x14ac:dyDescent="0.25">
      <c r="A1475" s="2" t="s">
        <v>4030</v>
      </c>
      <c r="B1475" s="2" t="s">
        <v>6305</v>
      </c>
      <c r="C1475" s="2" t="s">
        <v>6306</v>
      </c>
      <c r="D1475" s="63">
        <v>2.0099999999999998</v>
      </c>
      <c r="E1475" s="63">
        <v>17.333300000000001</v>
      </c>
      <c r="F1475" s="64">
        <v>8.6199999999999992</v>
      </c>
      <c r="G1475" s="63">
        <v>15.32</v>
      </c>
      <c r="H1475" s="65">
        <v>9</v>
      </c>
      <c r="I1475" s="64">
        <v>0</v>
      </c>
      <c r="J1475" s="63">
        <v>156</v>
      </c>
      <c r="K1475" s="64">
        <v>0</v>
      </c>
      <c r="L1475" s="63">
        <v>137.91</v>
      </c>
      <c r="M1475" s="64">
        <v>0</v>
      </c>
      <c r="N1475" s="66">
        <v>4</v>
      </c>
      <c r="O1475" s="66">
        <v>4</v>
      </c>
      <c r="P1475" s="67" t="str">
        <f t="shared" si="22"/>
        <v>44</v>
      </c>
      <c r="Q1475" s="71"/>
      <c r="R1475" s="66" t="s">
        <v>7</v>
      </c>
    </row>
    <row r="1476" spans="1:18" x14ac:dyDescent="0.25">
      <c r="A1476" s="2" t="s">
        <v>4030</v>
      </c>
      <c r="B1476" s="2" t="s">
        <v>6307</v>
      </c>
      <c r="C1476" s="2" t="s">
        <v>6308</v>
      </c>
      <c r="D1476" s="63">
        <v>4.6399999999999997</v>
      </c>
      <c r="E1476" s="63">
        <v>24.285699999999999</v>
      </c>
      <c r="F1476" s="64">
        <v>5.23</v>
      </c>
      <c r="G1476" s="63">
        <v>19.64</v>
      </c>
      <c r="H1476" s="65">
        <v>7</v>
      </c>
      <c r="I1476" s="64">
        <v>0</v>
      </c>
      <c r="J1476" s="63">
        <v>170</v>
      </c>
      <c r="K1476" s="64">
        <v>0</v>
      </c>
      <c r="L1476" s="63">
        <v>137.52000000000001</v>
      </c>
      <c r="M1476" s="64">
        <v>0</v>
      </c>
      <c r="N1476" s="66">
        <v>4</v>
      </c>
      <c r="O1476" s="66">
        <v>4</v>
      </c>
      <c r="P1476" s="67" t="str">
        <f t="shared" si="22"/>
        <v>44</v>
      </c>
      <c r="Q1476" s="71"/>
      <c r="R1476" s="66" t="s">
        <v>7</v>
      </c>
    </row>
    <row r="1477" spans="1:18" x14ac:dyDescent="0.25">
      <c r="A1477" s="2" t="s">
        <v>4030</v>
      </c>
      <c r="B1477" s="2" t="s">
        <v>6309</v>
      </c>
      <c r="C1477" s="2" t="s">
        <v>6310</v>
      </c>
      <c r="D1477" s="63">
        <v>2</v>
      </c>
      <c r="E1477" s="63">
        <v>15.73</v>
      </c>
      <c r="F1477" s="64">
        <v>7.86</v>
      </c>
      <c r="G1477" s="63">
        <v>13.73</v>
      </c>
      <c r="H1477" s="65">
        <v>10</v>
      </c>
      <c r="I1477" s="64">
        <v>0</v>
      </c>
      <c r="J1477" s="63">
        <v>157.30000000000001</v>
      </c>
      <c r="K1477" s="64">
        <v>0</v>
      </c>
      <c r="L1477" s="63">
        <v>137.30000000000001</v>
      </c>
      <c r="M1477" s="64">
        <v>0</v>
      </c>
      <c r="N1477" s="66">
        <v>4</v>
      </c>
      <c r="O1477" s="66">
        <v>4</v>
      </c>
      <c r="P1477" s="67" t="str">
        <f t="shared" si="22"/>
        <v>44</v>
      </c>
      <c r="Q1477" s="71"/>
      <c r="R1477" s="66" t="s">
        <v>7</v>
      </c>
    </row>
    <row r="1478" spans="1:18" x14ac:dyDescent="0.25">
      <c r="A1478" s="2" t="s">
        <v>4030</v>
      </c>
      <c r="B1478" s="2" t="s">
        <v>6311</v>
      </c>
      <c r="C1478" s="2" t="s">
        <v>6312</v>
      </c>
      <c r="D1478" s="63">
        <v>4.1900000000000004</v>
      </c>
      <c r="E1478" s="63">
        <v>31.56</v>
      </c>
      <c r="F1478" s="64">
        <v>7.53</v>
      </c>
      <c r="G1478" s="63">
        <v>27.37</v>
      </c>
      <c r="H1478" s="65">
        <v>5</v>
      </c>
      <c r="I1478" s="64">
        <v>0</v>
      </c>
      <c r="J1478" s="63">
        <v>157.80000000000001</v>
      </c>
      <c r="K1478" s="64">
        <v>0</v>
      </c>
      <c r="L1478" s="63">
        <v>136.85</v>
      </c>
      <c r="M1478" s="64">
        <v>0</v>
      </c>
      <c r="N1478" s="66">
        <v>4</v>
      </c>
      <c r="O1478" s="66">
        <v>4</v>
      </c>
      <c r="P1478" s="67" t="str">
        <f t="shared" si="22"/>
        <v>44</v>
      </c>
      <c r="Q1478" s="71"/>
      <c r="R1478" s="66" t="s">
        <v>7</v>
      </c>
    </row>
    <row r="1479" spans="1:18" x14ac:dyDescent="0.25">
      <c r="A1479" s="2" t="s">
        <v>4030</v>
      </c>
      <c r="B1479" s="2" t="s">
        <v>7533</v>
      </c>
      <c r="C1479" s="2" t="s">
        <v>7534</v>
      </c>
      <c r="D1479" s="63">
        <v>6.833333333333333</v>
      </c>
      <c r="E1479" s="63">
        <v>41</v>
      </c>
      <c r="F1479" s="64">
        <v>6</v>
      </c>
      <c r="G1479" s="63">
        <v>34.159999999999997</v>
      </c>
      <c r="H1479" s="65">
        <v>4</v>
      </c>
      <c r="I1479" s="64">
        <v>0</v>
      </c>
      <c r="J1479" s="63">
        <v>164</v>
      </c>
      <c r="K1479" s="64">
        <v>0</v>
      </c>
      <c r="L1479" s="63">
        <v>136.66</v>
      </c>
      <c r="M1479" s="64">
        <v>0</v>
      </c>
      <c r="N1479" s="66">
        <v>4</v>
      </c>
      <c r="O1479" s="66">
        <v>4</v>
      </c>
      <c r="P1479" s="67" t="str">
        <f t="shared" ref="P1479:P1542" si="23">N1479&amp;O1479</f>
        <v>44</v>
      </c>
      <c r="Q1479" s="67"/>
      <c r="R1479" s="66" t="s">
        <v>3265</v>
      </c>
    </row>
    <row r="1480" spans="1:18" x14ac:dyDescent="0.25">
      <c r="A1480" s="2" t="s">
        <v>4030</v>
      </c>
      <c r="B1480" s="2" t="s">
        <v>6313</v>
      </c>
      <c r="C1480" s="2" t="s">
        <v>4076</v>
      </c>
      <c r="D1480" s="63">
        <v>1.58</v>
      </c>
      <c r="E1480" s="63">
        <v>14</v>
      </c>
      <c r="F1480" s="64">
        <v>8.86</v>
      </c>
      <c r="G1480" s="63">
        <v>12.42</v>
      </c>
      <c r="H1480" s="65">
        <v>11</v>
      </c>
      <c r="I1480" s="64">
        <v>0</v>
      </c>
      <c r="J1480" s="63">
        <v>154</v>
      </c>
      <c r="K1480" s="64">
        <v>0</v>
      </c>
      <c r="L1480" s="63">
        <v>136.62</v>
      </c>
      <c r="M1480" s="64">
        <v>0</v>
      </c>
      <c r="N1480" s="66">
        <v>4</v>
      </c>
      <c r="O1480" s="66">
        <v>4</v>
      </c>
      <c r="P1480" s="67" t="str">
        <f t="shared" si="23"/>
        <v>44</v>
      </c>
      <c r="Q1480" s="71"/>
      <c r="R1480" s="66" t="s">
        <v>7</v>
      </c>
    </row>
    <row r="1481" spans="1:18" x14ac:dyDescent="0.25">
      <c r="A1481" s="2" t="s">
        <v>4030</v>
      </c>
      <c r="B1481" s="2" t="s">
        <v>6314</v>
      </c>
      <c r="C1481" s="2" t="s">
        <v>5905</v>
      </c>
      <c r="D1481" s="63">
        <v>3.3799999999999994</v>
      </c>
      <c r="E1481" s="63">
        <v>20.375</v>
      </c>
      <c r="F1481" s="64">
        <v>6.02</v>
      </c>
      <c r="G1481" s="63">
        <v>16.989999999999998</v>
      </c>
      <c r="H1481" s="65">
        <v>8</v>
      </c>
      <c r="I1481" s="64">
        <v>0</v>
      </c>
      <c r="J1481" s="63">
        <v>163</v>
      </c>
      <c r="K1481" s="64">
        <v>0</v>
      </c>
      <c r="L1481" s="63">
        <v>135.96</v>
      </c>
      <c r="M1481" s="64">
        <v>0</v>
      </c>
      <c r="N1481" s="66">
        <v>4</v>
      </c>
      <c r="O1481" s="66">
        <v>4</v>
      </c>
      <c r="P1481" s="67" t="str">
        <f t="shared" si="23"/>
        <v>44</v>
      </c>
      <c r="Q1481" s="71"/>
      <c r="R1481" s="66" t="s">
        <v>7</v>
      </c>
    </row>
    <row r="1482" spans="1:18" x14ac:dyDescent="0.25">
      <c r="A1482" s="2" t="s">
        <v>4030</v>
      </c>
      <c r="B1482" s="2" t="s">
        <v>6315</v>
      </c>
      <c r="C1482" s="2" t="s">
        <v>6316</v>
      </c>
      <c r="D1482" s="63">
        <v>4.46</v>
      </c>
      <c r="E1482" s="63">
        <v>31.6</v>
      </c>
      <c r="F1482" s="64">
        <v>7.08</v>
      </c>
      <c r="G1482" s="63">
        <v>27.14</v>
      </c>
      <c r="H1482" s="65">
        <v>5</v>
      </c>
      <c r="I1482" s="64">
        <v>0</v>
      </c>
      <c r="J1482" s="63">
        <v>158</v>
      </c>
      <c r="K1482" s="64">
        <v>0</v>
      </c>
      <c r="L1482" s="63">
        <v>135.69999999999999</v>
      </c>
      <c r="M1482" s="64">
        <v>0</v>
      </c>
      <c r="N1482" s="66">
        <v>4</v>
      </c>
      <c r="O1482" s="66">
        <v>4</v>
      </c>
      <c r="P1482" s="67" t="str">
        <f t="shared" si="23"/>
        <v>44</v>
      </c>
      <c r="Q1482" s="71"/>
      <c r="R1482" s="66" t="s">
        <v>7</v>
      </c>
    </row>
    <row r="1483" spans="1:18" x14ac:dyDescent="0.25">
      <c r="A1483" s="2" t="s">
        <v>4030</v>
      </c>
      <c r="B1483" s="2" t="s">
        <v>7537</v>
      </c>
      <c r="C1483" s="2" t="s">
        <v>3277</v>
      </c>
      <c r="D1483" s="63">
        <v>5.4049999999999994</v>
      </c>
      <c r="E1483" s="63">
        <v>32.43</v>
      </c>
      <c r="F1483" s="64">
        <v>6</v>
      </c>
      <c r="G1483" s="63">
        <v>27.02</v>
      </c>
      <c r="H1483" s="65">
        <v>5</v>
      </c>
      <c r="I1483" s="64">
        <v>0</v>
      </c>
      <c r="J1483" s="63">
        <v>162.15</v>
      </c>
      <c r="K1483" s="64">
        <v>0</v>
      </c>
      <c r="L1483" s="63">
        <v>135.12</v>
      </c>
      <c r="M1483" s="64">
        <v>0</v>
      </c>
      <c r="N1483" s="66">
        <v>4</v>
      </c>
      <c r="O1483" s="66">
        <v>4</v>
      </c>
      <c r="P1483" s="67" t="str">
        <f t="shared" si="23"/>
        <v>44</v>
      </c>
      <c r="Q1483" s="67"/>
      <c r="R1483" s="66" t="s">
        <v>3265</v>
      </c>
    </row>
    <row r="1484" spans="1:18" x14ac:dyDescent="0.25">
      <c r="A1484" s="2" t="s">
        <v>4030</v>
      </c>
      <c r="B1484" s="2" t="s">
        <v>7538</v>
      </c>
      <c r="C1484" s="2" t="s">
        <v>7539</v>
      </c>
      <c r="D1484" s="63">
        <v>3</v>
      </c>
      <c r="E1484" s="63">
        <v>18</v>
      </c>
      <c r="F1484" s="64">
        <v>6</v>
      </c>
      <c r="G1484" s="63">
        <v>15</v>
      </c>
      <c r="H1484" s="65">
        <v>9</v>
      </c>
      <c r="I1484" s="64">
        <v>0</v>
      </c>
      <c r="J1484" s="63">
        <v>162</v>
      </c>
      <c r="K1484" s="64">
        <v>0</v>
      </c>
      <c r="L1484" s="63">
        <v>135</v>
      </c>
      <c r="M1484" s="64">
        <v>0</v>
      </c>
      <c r="N1484" s="66">
        <v>4</v>
      </c>
      <c r="O1484" s="66">
        <v>4</v>
      </c>
      <c r="P1484" s="67" t="str">
        <f t="shared" si="23"/>
        <v>44</v>
      </c>
      <c r="Q1484" s="67"/>
      <c r="R1484" s="66" t="s">
        <v>3265</v>
      </c>
    </row>
    <row r="1485" spans="1:18" x14ac:dyDescent="0.25">
      <c r="A1485" s="2" t="s">
        <v>4030</v>
      </c>
      <c r="B1485" s="2" t="s">
        <v>7540</v>
      </c>
      <c r="C1485" s="2" t="s">
        <v>7541</v>
      </c>
      <c r="D1485" s="63">
        <v>2.4545454545454546</v>
      </c>
      <c r="E1485" s="63">
        <v>14.7272</v>
      </c>
      <c r="F1485" s="64">
        <v>5.99</v>
      </c>
      <c r="G1485" s="63">
        <v>12.27</v>
      </c>
      <c r="H1485" s="65">
        <v>11</v>
      </c>
      <c r="I1485" s="64">
        <v>0</v>
      </c>
      <c r="J1485" s="63">
        <v>162</v>
      </c>
      <c r="K1485" s="64">
        <v>0</v>
      </c>
      <c r="L1485" s="63">
        <v>135</v>
      </c>
      <c r="M1485" s="64">
        <v>0</v>
      </c>
      <c r="N1485" s="66">
        <v>4</v>
      </c>
      <c r="O1485" s="66">
        <v>4</v>
      </c>
      <c r="P1485" s="67" t="str">
        <f t="shared" si="23"/>
        <v>44</v>
      </c>
      <c r="Q1485" s="67"/>
      <c r="R1485" s="66" t="s">
        <v>3265</v>
      </c>
    </row>
    <row r="1486" spans="1:18" x14ac:dyDescent="0.25">
      <c r="A1486" s="2" t="s">
        <v>4030</v>
      </c>
      <c r="B1486" s="2" t="s">
        <v>7542</v>
      </c>
      <c r="C1486" s="2" t="s">
        <v>7543</v>
      </c>
      <c r="D1486" s="63">
        <v>4.5000000000000009</v>
      </c>
      <c r="E1486" s="63">
        <v>27</v>
      </c>
      <c r="F1486" s="64">
        <v>6</v>
      </c>
      <c r="G1486" s="63">
        <v>22.5</v>
      </c>
      <c r="H1486" s="65">
        <v>6</v>
      </c>
      <c r="I1486" s="64">
        <v>0</v>
      </c>
      <c r="J1486" s="63">
        <v>162</v>
      </c>
      <c r="K1486" s="64">
        <v>0</v>
      </c>
      <c r="L1486" s="63">
        <v>135</v>
      </c>
      <c r="M1486" s="64">
        <v>0</v>
      </c>
      <c r="N1486" s="66">
        <v>4</v>
      </c>
      <c r="O1486" s="66">
        <v>4</v>
      </c>
      <c r="P1486" s="67" t="str">
        <f t="shared" si="23"/>
        <v>44</v>
      </c>
      <c r="Q1486" s="67"/>
      <c r="R1486" s="66" t="s">
        <v>3265</v>
      </c>
    </row>
    <row r="1487" spans="1:18" x14ac:dyDescent="0.25">
      <c r="A1487" s="2" t="s">
        <v>4030</v>
      </c>
      <c r="B1487" s="2" t="s">
        <v>7544</v>
      </c>
      <c r="C1487" s="2" t="s">
        <v>7545</v>
      </c>
      <c r="D1487" s="63">
        <v>3</v>
      </c>
      <c r="E1487" s="63">
        <v>18</v>
      </c>
      <c r="F1487" s="64">
        <v>6</v>
      </c>
      <c r="G1487" s="63">
        <v>15</v>
      </c>
      <c r="H1487" s="65">
        <v>9</v>
      </c>
      <c r="I1487" s="64">
        <v>0</v>
      </c>
      <c r="J1487" s="63">
        <v>162</v>
      </c>
      <c r="K1487" s="64">
        <v>0</v>
      </c>
      <c r="L1487" s="63">
        <v>135</v>
      </c>
      <c r="M1487" s="64">
        <v>0</v>
      </c>
      <c r="N1487" s="66">
        <v>4</v>
      </c>
      <c r="O1487" s="66">
        <v>4</v>
      </c>
      <c r="P1487" s="67" t="str">
        <f t="shared" si="23"/>
        <v>44</v>
      </c>
      <c r="Q1487" s="67"/>
      <c r="R1487" s="66" t="s">
        <v>3265</v>
      </c>
    </row>
    <row r="1488" spans="1:18" x14ac:dyDescent="0.25">
      <c r="A1488" s="2" t="s">
        <v>4030</v>
      </c>
      <c r="B1488" s="2" t="s">
        <v>7548</v>
      </c>
      <c r="C1488" s="2" t="s">
        <v>7549</v>
      </c>
      <c r="D1488" s="63">
        <v>3.833333333333333</v>
      </c>
      <c r="E1488" s="63">
        <v>23</v>
      </c>
      <c r="F1488" s="64">
        <v>6</v>
      </c>
      <c r="G1488" s="63">
        <v>19.16</v>
      </c>
      <c r="H1488" s="65">
        <v>7</v>
      </c>
      <c r="I1488" s="64">
        <v>0</v>
      </c>
      <c r="J1488" s="63">
        <v>161</v>
      </c>
      <c r="K1488" s="64">
        <v>0</v>
      </c>
      <c r="L1488" s="63">
        <v>134.16</v>
      </c>
      <c r="M1488" s="64">
        <v>0</v>
      </c>
      <c r="N1488" s="66">
        <v>4</v>
      </c>
      <c r="O1488" s="66">
        <v>4</v>
      </c>
      <c r="P1488" s="67" t="str">
        <f t="shared" si="23"/>
        <v>44</v>
      </c>
      <c r="Q1488" s="67"/>
      <c r="R1488" s="66" t="s">
        <v>3265</v>
      </c>
    </row>
    <row r="1489" spans="1:18" x14ac:dyDescent="0.25">
      <c r="A1489" s="2" t="s">
        <v>4030</v>
      </c>
      <c r="B1489" s="2" t="s">
        <v>7550</v>
      </c>
      <c r="C1489" s="2" t="s">
        <v>7551</v>
      </c>
      <c r="D1489" s="63">
        <v>5.3333333333333339</v>
      </c>
      <c r="E1489" s="63">
        <v>32</v>
      </c>
      <c r="F1489" s="64">
        <v>6</v>
      </c>
      <c r="G1489" s="63">
        <v>26.66</v>
      </c>
      <c r="H1489" s="65">
        <v>5</v>
      </c>
      <c r="I1489" s="64">
        <v>0</v>
      </c>
      <c r="J1489" s="63">
        <v>160</v>
      </c>
      <c r="K1489" s="64">
        <v>0</v>
      </c>
      <c r="L1489" s="63">
        <v>133.33000000000001</v>
      </c>
      <c r="M1489" s="64">
        <v>0</v>
      </c>
      <c r="N1489" s="66">
        <v>4</v>
      </c>
      <c r="O1489" s="66">
        <v>4</v>
      </c>
      <c r="P1489" s="67" t="str">
        <f t="shared" si="23"/>
        <v>44</v>
      </c>
      <c r="Q1489" s="67"/>
      <c r="R1489" s="66" t="s">
        <v>3265</v>
      </c>
    </row>
    <row r="1490" spans="1:18" x14ac:dyDescent="0.25">
      <c r="A1490" s="2" t="s">
        <v>4030</v>
      </c>
      <c r="B1490" s="2" t="s">
        <v>6319</v>
      </c>
      <c r="C1490" s="2" t="s">
        <v>6320</v>
      </c>
      <c r="D1490" s="63">
        <v>4.0199999999999996</v>
      </c>
      <c r="E1490" s="63">
        <v>26.183299999999999</v>
      </c>
      <c r="F1490" s="64">
        <v>6.51</v>
      </c>
      <c r="G1490" s="63">
        <v>22.16</v>
      </c>
      <c r="H1490" s="65">
        <v>6</v>
      </c>
      <c r="I1490" s="64">
        <v>0</v>
      </c>
      <c r="J1490" s="63">
        <v>157.1</v>
      </c>
      <c r="K1490" s="64">
        <v>0</v>
      </c>
      <c r="L1490" s="63">
        <v>132.97999999999999</v>
      </c>
      <c r="M1490" s="64">
        <v>0</v>
      </c>
      <c r="N1490" s="66">
        <v>4</v>
      </c>
      <c r="O1490" s="66">
        <v>4</v>
      </c>
      <c r="P1490" s="67" t="str">
        <f t="shared" si="23"/>
        <v>44</v>
      </c>
      <c r="Q1490" s="71"/>
      <c r="R1490" s="66" t="s">
        <v>7</v>
      </c>
    </row>
    <row r="1491" spans="1:18" x14ac:dyDescent="0.25">
      <c r="A1491" s="2" t="s">
        <v>4030</v>
      </c>
      <c r="B1491" s="2" t="s">
        <v>6323</v>
      </c>
      <c r="C1491" s="2" t="s">
        <v>6324</v>
      </c>
      <c r="D1491" s="63">
        <v>2.74</v>
      </c>
      <c r="E1491" s="63">
        <v>19.18</v>
      </c>
      <c r="F1491" s="64">
        <v>7</v>
      </c>
      <c r="G1491" s="63">
        <v>16.440000000000001</v>
      </c>
      <c r="H1491" s="65">
        <v>8</v>
      </c>
      <c r="I1491" s="64">
        <v>0</v>
      </c>
      <c r="J1491" s="63">
        <v>153.44</v>
      </c>
      <c r="K1491" s="64">
        <v>0</v>
      </c>
      <c r="L1491" s="63">
        <v>131.52000000000001</v>
      </c>
      <c r="M1491" s="64">
        <v>0</v>
      </c>
      <c r="N1491" s="66">
        <v>4</v>
      </c>
      <c r="O1491" s="66">
        <v>4</v>
      </c>
      <c r="P1491" s="67" t="str">
        <f t="shared" si="23"/>
        <v>44</v>
      </c>
      <c r="Q1491" s="71"/>
      <c r="R1491" s="66" t="s">
        <v>7</v>
      </c>
    </row>
    <row r="1492" spans="1:18" x14ac:dyDescent="0.25">
      <c r="A1492" s="2" t="s">
        <v>4030</v>
      </c>
      <c r="B1492" s="2" t="s">
        <v>7552</v>
      </c>
      <c r="C1492" s="2" t="s">
        <v>7553</v>
      </c>
      <c r="D1492" s="63">
        <v>2.3863636363636362</v>
      </c>
      <c r="E1492" s="63">
        <v>14.318099999999999</v>
      </c>
      <c r="F1492" s="64">
        <v>5.99</v>
      </c>
      <c r="G1492" s="63">
        <v>11.93</v>
      </c>
      <c r="H1492" s="65">
        <v>11</v>
      </c>
      <c r="I1492" s="64">
        <v>0</v>
      </c>
      <c r="J1492" s="63">
        <v>157.5</v>
      </c>
      <c r="K1492" s="64">
        <v>0</v>
      </c>
      <c r="L1492" s="63">
        <v>131.24</v>
      </c>
      <c r="M1492" s="64">
        <v>0</v>
      </c>
      <c r="N1492" s="66">
        <v>4</v>
      </c>
      <c r="O1492" s="66">
        <v>4</v>
      </c>
      <c r="P1492" s="67" t="str">
        <f t="shared" si="23"/>
        <v>44</v>
      </c>
      <c r="Q1492" s="67"/>
      <c r="R1492" s="66" t="s">
        <v>3265</v>
      </c>
    </row>
    <row r="1493" spans="1:18" x14ac:dyDescent="0.25">
      <c r="A1493" s="2" t="s">
        <v>4030</v>
      </c>
      <c r="B1493" s="2" t="s">
        <v>7554</v>
      </c>
      <c r="C1493" s="2" t="s">
        <v>7259</v>
      </c>
      <c r="D1493" s="63">
        <v>5.2333333333333334</v>
      </c>
      <c r="E1493" s="63">
        <v>31.4</v>
      </c>
      <c r="F1493" s="64">
        <v>6</v>
      </c>
      <c r="G1493" s="63">
        <v>26.16</v>
      </c>
      <c r="H1493" s="65">
        <v>5</v>
      </c>
      <c r="I1493" s="64">
        <v>0</v>
      </c>
      <c r="J1493" s="63">
        <v>157</v>
      </c>
      <c r="K1493" s="64">
        <v>0</v>
      </c>
      <c r="L1493" s="63">
        <v>130.83000000000001</v>
      </c>
      <c r="M1493" s="64">
        <v>0</v>
      </c>
      <c r="N1493" s="66">
        <v>4</v>
      </c>
      <c r="O1493" s="66">
        <v>4</v>
      </c>
      <c r="P1493" s="67" t="str">
        <f t="shared" si="23"/>
        <v>44</v>
      </c>
      <c r="Q1493" s="67"/>
      <c r="R1493" s="66" t="s">
        <v>3265</v>
      </c>
    </row>
    <row r="1494" spans="1:18" x14ac:dyDescent="0.25">
      <c r="A1494" s="2" t="s">
        <v>4030</v>
      </c>
      <c r="B1494" s="2" t="s">
        <v>6325</v>
      </c>
      <c r="C1494" s="2" t="s">
        <v>6326</v>
      </c>
      <c r="D1494" s="63">
        <v>3.6499999999999995</v>
      </c>
      <c r="E1494" s="63">
        <v>20</v>
      </c>
      <c r="F1494" s="64">
        <v>5.47</v>
      </c>
      <c r="G1494" s="63">
        <v>16.350000000000001</v>
      </c>
      <c r="H1494" s="65">
        <v>8</v>
      </c>
      <c r="I1494" s="64">
        <v>0</v>
      </c>
      <c r="J1494" s="63">
        <v>160</v>
      </c>
      <c r="K1494" s="64">
        <v>0</v>
      </c>
      <c r="L1494" s="63">
        <v>130.80000000000001</v>
      </c>
      <c r="M1494" s="64">
        <v>0</v>
      </c>
      <c r="N1494" s="66">
        <v>4</v>
      </c>
      <c r="O1494" s="66">
        <v>4</v>
      </c>
      <c r="P1494" s="67" t="str">
        <f t="shared" si="23"/>
        <v>44</v>
      </c>
      <c r="Q1494" s="71"/>
      <c r="R1494" s="66" t="s">
        <v>7</v>
      </c>
    </row>
    <row r="1495" spans="1:18" x14ac:dyDescent="0.25">
      <c r="A1495" s="2" t="s">
        <v>4030</v>
      </c>
      <c r="B1495" s="2" t="s">
        <v>7555</v>
      </c>
      <c r="C1495" s="2" t="s">
        <v>7556</v>
      </c>
      <c r="D1495" s="63">
        <v>4.333333333333333</v>
      </c>
      <c r="E1495" s="63">
        <v>26</v>
      </c>
      <c r="F1495" s="64">
        <v>6</v>
      </c>
      <c r="G1495" s="63">
        <v>21.66</v>
      </c>
      <c r="H1495" s="65">
        <v>6</v>
      </c>
      <c r="I1495" s="64">
        <v>0</v>
      </c>
      <c r="J1495" s="63">
        <v>156</v>
      </c>
      <c r="K1495" s="64">
        <v>0</v>
      </c>
      <c r="L1495" s="63">
        <v>130</v>
      </c>
      <c r="M1495" s="64">
        <v>0</v>
      </c>
      <c r="N1495" s="66">
        <v>4</v>
      </c>
      <c r="O1495" s="66">
        <v>4</v>
      </c>
      <c r="P1495" s="67" t="str">
        <f t="shared" si="23"/>
        <v>44</v>
      </c>
      <c r="Q1495" s="67"/>
      <c r="R1495" s="66" t="s">
        <v>3265</v>
      </c>
    </row>
    <row r="1496" spans="1:18" x14ac:dyDescent="0.25">
      <c r="A1496" s="2" t="s">
        <v>4030</v>
      </c>
      <c r="B1496" s="2" t="s">
        <v>7557</v>
      </c>
      <c r="C1496" s="2" t="s">
        <v>7558</v>
      </c>
      <c r="D1496" s="63">
        <v>3.2343750000000004</v>
      </c>
      <c r="E1496" s="63">
        <v>19.406199999999998</v>
      </c>
      <c r="F1496" s="64">
        <v>5.99</v>
      </c>
      <c r="G1496" s="63">
        <v>16.170000000000002</v>
      </c>
      <c r="H1496" s="65">
        <v>8</v>
      </c>
      <c r="I1496" s="64">
        <v>0</v>
      </c>
      <c r="J1496" s="63">
        <v>155.25</v>
      </c>
      <c r="K1496" s="64">
        <v>0</v>
      </c>
      <c r="L1496" s="63">
        <v>129.37</v>
      </c>
      <c r="M1496" s="64">
        <v>0</v>
      </c>
      <c r="N1496" s="66">
        <v>4</v>
      </c>
      <c r="O1496" s="66">
        <v>4</v>
      </c>
      <c r="P1496" s="67" t="str">
        <f t="shared" si="23"/>
        <v>44</v>
      </c>
      <c r="Q1496" s="67"/>
      <c r="R1496" s="66" t="s">
        <v>3265</v>
      </c>
    </row>
    <row r="1497" spans="1:18" x14ac:dyDescent="0.25">
      <c r="A1497" s="2" t="s">
        <v>4030</v>
      </c>
      <c r="B1497" s="2" t="s">
        <v>6327</v>
      </c>
      <c r="C1497" s="2" t="s">
        <v>6328</v>
      </c>
      <c r="D1497" s="63">
        <v>3.0200000000000005</v>
      </c>
      <c r="E1497" s="63">
        <v>18.1538</v>
      </c>
      <c r="F1497" s="64">
        <v>6.01</v>
      </c>
      <c r="G1497" s="63">
        <v>15.13</v>
      </c>
      <c r="H1497" s="65">
        <v>9</v>
      </c>
      <c r="I1497" s="64">
        <v>0</v>
      </c>
      <c r="J1497" s="63">
        <v>156</v>
      </c>
      <c r="K1497" s="64">
        <v>0</v>
      </c>
      <c r="L1497" s="63">
        <v>128.82</v>
      </c>
      <c r="M1497" s="64">
        <v>0</v>
      </c>
      <c r="N1497" s="66">
        <v>4</v>
      </c>
      <c r="O1497" s="66">
        <v>4</v>
      </c>
      <c r="P1497" s="67" t="str">
        <f t="shared" si="23"/>
        <v>44</v>
      </c>
      <c r="Q1497" s="71"/>
      <c r="R1497" s="66" t="s">
        <v>7</v>
      </c>
    </row>
    <row r="1498" spans="1:18" x14ac:dyDescent="0.25">
      <c r="A1498" s="2" t="s">
        <v>4030</v>
      </c>
      <c r="B1498" s="2" t="s">
        <v>7559</v>
      </c>
      <c r="C1498" s="2" t="s">
        <v>7560</v>
      </c>
      <c r="D1498" s="63">
        <v>3.1952380952380954</v>
      </c>
      <c r="E1498" s="63">
        <v>19.171399999999998</v>
      </c>
      <c r="F1498" s="64">
        <v>5.99</v>
      </c>
      <c r="G1498" s="63">
        <v>15.97</v>
      </c>
      <c r="H1498" s="65">
        <v>8</v>
      </c>
      <c r="I1498" s="64">
        <v>0</v>
      </c>
      <c r="J1498" s="63">
        <v>154.19999999999999</v>
      </c>
      <c r="K1498" s="64">
        <v>0</v>
      </c>
      <c r="L1498" s="63">
        <v>128.63</v>
      </c>
      <c r="M1498" s="64">
        <v>0</v>
      </c>
      <c r="N1498" s="66">
        <v>4</v>
      </c>
      <c r="O1498" s="66">
        <v>4</v>
      </c>
      <c r="P1498" s="67" t="str">
        <f t="shared" si="23"/>
        <v>44</v>
      </c>
      <c r="Q1498" s="67"/>
      <c r="R1498" s="66" t="s">
        <v>3265</v>
      </c>
    </row>
    <row r="1499" spans="1:18" x14ac:dyDescent="0.25">
      <c r="A1499" s="2" t="s">
        <v>4030</v>
      </c>
      <c r="B1499" s="2" t="s">
        <v>7561</v>
      </c>
      <c r="C1499" s="2" t="s">
        <v>7562</v>
      </c>
      <c r="D1499" s="63">
        <v>6.416666666666667</v>
      </c>
      <c r="E1499" s="63">
        <v>38.5</v>
      </c>
      <c r="F1499" s="64">
        <v>5.99</v>
      </c>
      <c r="G1499" s="63">
        <v>32.08</v>
      </c>
      <c r="H1499" s="65">
        <v>4</v>
      </c>
      <c r="I1499" s="64">
        <v>0</v>
      </c>
      <c r="J1499" s="63">
        <v>154</v>
      </c>
      <c r="K1499" s="64">
        <v>0</v>
      </c>
      <c r="L1499" s="63">
        <v>128.33000000000001</v>
      </c>
      <c r="M1499" s="64">
        <v>0</v>
      </c>
      <c r="N1499" s="66">
        <v>4</v>
      </c>
      <c r="O1499" s="66">
        <v>4</v>
      </c>
      <c r="P1499" s="67" t="str">
        <f t="shared" si="23"/>
        <v>44</v>
      </c>
      <c r="Q1499" s="67"/>
      <c r="R1499" s="66" t="s">
        <v>3265</v>
      </c>
    </row>
    <row r="1500" spans="1:18" x14ac:dyDescent="0.25">
      <c r="A1500" s="2" t="s">
        <v>4030</v>
      </c>
      <c r="B1500" s="2" t="s">
        <v>7563</v>
      </c>
      <c r="C1500" s="2" t="s">
        <v>5872</v>
      </c>
      <c r="D1500" s="63">
        <v>3.6666666666666665</v>
      </c>
      <c r="E1500" s="63">
        <v>22</v>
      </c>
      <c r="F1500" s="64">
        <v>5.99</v>
      </c>
      <c r="G1500" s="63">
        <v>18.329999999999998</v>
      </c>
      <c r="H1500" s="65">
        <v>7</v>
      </c>
      <c r="I1500" s="64">
        <v>0</v>
      </c>
      <c r="J1500" s="63">
        <v>154</v>
      </c>
      <c r="K1500" s="64">
        <v>0</v>
      </c>
      <c r="L1500" s="63">
        <v>128.33000000000001</v>
      </c>
      <c r="M1500" s="64">
        <v>0</v>
      </c>
      <c r="N1500" s="66">
        <v>4</v>
      </c>
      <c r="O1500" s="66">
        <v>4</v>
      </c>
      <c r="P1500" s="67" t="str">
        <f t="shared" si="23"/>
        <v>44</v>
      </c>
      <c r="Q1500" s="67"/>
      <c r="R1500" s="66" t="s">
        <v>3265</v>
      </c>
    </row>
    <row r="1501" spans="1:18" x14ac:dyDescent="0.25">
      <c r="A1501" s="2" t="s">
        <v>4030</v>
      </c>
      <c r="B1501" s="2" t="s">
        <v>6329</v>
      </c>
      <c r="C1501" s="2" t="s">
        <v>6330</v>
      </c>
      <c r="D1501" s="63">
        <v>8.5299999999999994</v>
      </c>
      <c r="E1501" s="63">
        <v>40.5</v>
      </c>
      <c r="F1501" s="64">
        <v>4.74</v>
      </c>
      <c r="G1501" s="63">
        <v>31.97</v>
      </c>
      <c r="H1501" s="65">
        <v>4</v>
      </c>
      <c r="I1501" s="64">
        <v>0</v>
      </c>
      <c r="J1501" s="63">
        <v>162</v>
      </c>
      <c r="K1501" s="64">
        <v>0</v>
      </c>
      <c r="L1501" s="63">
        <v>127.88</v>
      </c>
      <c r="M1501" s="64">
        <v>0</v>
      </c>
      <c r="N1501" s="66">
        <v>4</v>
      </c>
      <c r="O1501" s="66">
        <v>4</v>
      </c>
      <c r="P1501" s="67" t="str">
        <f t="shared" si="23"/>
        <v>44</v>
      </c>
      <c r="Q1501" s="71"/>
      <c r="R1501" s="66" t="s">
        <v>7</v>
      </c>
    </row>
    <row r="1502" spans="1:18" x14ac:dyDescent="0.25">
      <c r="A1502" s="2" t="s">
        <v>4030</v>
      </c>
      <c r="B1502" s="2" t="s">
        <v>7564</v>
      </c>
      <c r="C1502" s="2" t="s">
        <v>7565</v>
      </c>
      <c r="D1502" s="63">
        <v>6.3916666666666675</v>
      </c>
      <c r="E1502" s="63">
        <v>38.35</v>
      </c>
      <c r="F1502" s="64">
        <v>5.99</v>
      </c>
      <c r="G1502" s="63">
        <v>31.95</v>
      </c>
      <c r="H1502" s="65">
        <v>4</v>
      </c>
      <c r="I1502" s="64">
        <v>0</v>
      </c>
      <c r="J1502" s="63">
        <v>153.4</v>
      </c>
      <c r="K1502" s="64">
        <v>0</v>
      </c>
      <c r="L1502" s="63">
        <v>127.83</v>
      </c>
      <c r="M1502" s="64">
        <v>0</v>
      </c>
      <c r="N1502" s="66">
        <v>4</v>
      </c>
      <c r="O1502" s="66">
        <v>4</v>
      </c>
      <c r="P1502" s="67" t="str">
        <f t="shared" si="23"/>
        <v>44</v>
      </c>
      <c r="Q1502" s="67"/>
      <c r="R1502" s="66" t="s">
        <v>3265</v>
      </c>
    </row>
    <row r="1503" spans="1:18" x14ac:dyDescent="0.25">
      <c r="A1503" s="2" t="s">
        <v>4030</v>
      </c>
      <c r="B1503" s="2" t="s">
        <v>6331</v>
      </c>
      <c r="C1503" s="2" t="s">
        <v>6332</v>
      </c>
      <c r="D1503" s="63">
        <v>3.1499999999999995</v>
      </c>
      <c r="E1503" s="63">
        <v>17.333300000000001</v>
      </c>
      <c r="F1503" s="64">
        <v>5.5</v>
      </c>
      <c r="G1503" s="63">
        <v>14.18</v>
      </c>
      <c r="H1503" s="65">
        <v>9</v>
      </c>
      <c r="I1503" s="64">
        <v>0</v>
      </c>
      <c r="J1503" s="63">
        <v>156</v>
      </c>
      <c r="K1503" s="64">
        <v>0</v>
      </c>
      <c r="L1503" s="63">
        <v>127.65</v>
      </c>
      <c r="M1503" s="64">
        <v>0</v>
      </c>
      <c r="N1503" s="66">
        <v>4</v>
      </c>
      <c r="O1503" s="66">
        <v>4</v>
      </c>
      <c r="P1503" s="67" t="str">
        <f t="shared" si="23"/>
        <v>44</v>
      </c>
      <c r="Q1503" s="71"/>
      <c r="R1503" s="66" t="s">
        <v>7</v>
      </c>
    </row>
    <row r="1504" spans="1:18" x14ac:dyDescent="0.25">
      <c r="A1504" s="2" t="s">
        <v>4030</v>
      </c>
      <c r="B1504" s="2" t="s">
        <v>6333</v>
      </c>
      <c r="C1504" s="2" t="s">
        <v>6334</v>
      </c>
      <c r="D1504" s="63">
        <v>5.36</v>
      </c>
      <c r="E1504" s="63">
        <v>26.625</v>
      </c>
      <c r="F1504" s="64">
        <v>4.96</v>
      </c>
      <c r="G1504" s="63">
        <v>21.26</v>
      </c>
      <c r="H1504" s="65">
        <v>6</v>
      </c>
      <c r="I1504" s="64">
        <v>0</v>
      </c>
      <c r="J1504" s="63">
        <v>159.75</v>
      </c>
      <c r="K1504" s="64">
        <v>0</v>
      </c>
      <c r="L1504" s="63">
        <v>127.59</v>
      </c>
      <c r="M1504" s="64">
        <v>0</v>
      </c>
      <c r="N1504" s="66">
        <v>4</v>
      </c>
      <c r="O1504" s="66">
        <v>4</v>
      </c>
      <c r="P1504" s="67" t="str">
        <f t="shared" si="23"/>
        <v>44</v>
      </c>
      <c r="Q1504" s="71"/>
      <c r="R1504" s="66" t="s">
        <v>7</v>
      </c>
    </row>
    <row r="1505" spans="1:18" x14ac:dyDescent="0.25">
      <c r="A1505" s="2" t="s">
        <v>4030</v>
      </c>
      <c r="B1505" s="2" t="s">
        <v>6335</v>
      </c>
      <c r="C1505" s="2" t="s">
        <v>6336</v>
      </c>
      <c r="D1505" s="63">
        <v>5.089999999999999</v>
      </c>
      <c r="E1505" s="63">
        <v>23.257100000000001</v>
      </c>
      <c r="F1505" s="64">
        <v>4.5599999999999996</v>
      </c>
      <c r="G1505" s="63">
        <v>18.16</v>
      </c>
      <c r="H1505" s="65">
        <v>7</v>
      </c>
      <c r="I1505" s="64">
        <v>0</v>
      </c>
      <c r="J1505" s="63">
        <v>162.80000000000001</v>
      </c>
      <c r="K1505" s="64">
        <v>0</v>
      </c>
      <c r="L1505" s="63">
        <v>127.17</v>
      </c>
      <c r="M1505" s="64">
        <v>0</v>
      </c>
      <c r="N1505" s="66">
        <v>4</v>
      </c>
      <c r="O1505" s="66">
        <v>4</v>
      </c>
      <c r="P1505" s="67" t="str">
        <f t="shared" si="23"/>
        <v>44</v>
      </c>
      <c r="Q1505" s="71"/>
      <c r="R1505" s="66" t="s">
        <v>7</v>
      </c>
    </row>
    <row r="1506" spans="1:18" x14ac:dyDescent="0.25">
      <c r="A1506" s="2" t="s">
        <v>4030</v>
      </c>
      <c r="B1506" s="2" t="s">
        <v>7566</v>
      </c>
      <c r="C1506" s="2" t="s">
        <v>7567</v>
      </c>
      <c r="D1506" s="63">
        <v>6.333333333333333</v>
      </c>
      <c r="E1506" s="63">
        <v>38</v>
      </c>
      <c r="F1506" s="64">
        <v>6</v>
      </c>
      <c r="G1506" s="63">
        <v>31.66</v>
      </c>
      <c r="H1506" s="65">
        <v>4</v>
      </c>
      <c r="I1506" s="64">
        <v>0</v>
      </c>
      <c r="J1506" s="63">
        <v>152</v>
      </c>
      <c r="K1506" s="64">
        <v>0</v>
      </c>
      <c r="L1506" s="63">
        <v>126.66</v>
      </c>
      <c r="M1506" s="64">
        <v>0</v>
      </c>
      <c r="N1506" s="66">
        <v>4</v>
      </c>
      <c r="O1506" s="66">
        <v>4</v>
      </c>
      <c r="P1506" s="67" t="str">
        <f t="shared" si="23"/>
        <v>44</v>
      </c>
      <c r="Q1506" s="67"/>
      <c r="R1506" s="66" t="s">
        <v>3265</v>
      </c>
    </row>
    <row r="1507" spans="1:18" x14ac:dyDescent="0.25">
      <c r="A1507" s="2" t="s">
        <v>4030</v>
      </c>
      <c r="B1507" s="2" t="s">
        <v>7568</v>
      </c>
      <c r="C1507" s="2" t="s">
        <v>7569</v>
      </c>
      <c r="D1507" s="63">
        <v>3.166666666666667</v>
      </c>
      <c r="E1507" s="63">
        <v>19</v>
      </c>
      <c r="F1507" s="64">
        <v>5.99</v>
      </c>
      <c r="G1507" s="63">
        <v>15.83</v>
      </c>
      <c r="H1507" s="65">
        <v>8</v>
      </c>
      <c r="I1507" s="64">
        <v>0</v>
      </c>
      <c r="J1507" s="63">
        <v>152</v>
      </c>
      <c r="K1507" s="64">
        <v>0</v>
      </c>
      <c r="L1507" s="63">
        <v>126.66</v>
      </c>
      <c r="M1507" s="64">
        <v>0</v>
      </c>
      <c r="N1507" s="66">
        <v>4</v>
      </c>
      <c r="O1507" s="66">
        <v>4</v>
      </c>
      <c r="P1507" s="67" t="str">
        <f t="shared" si="23"/>
        <v>44</v>
      </c>
      <c r="Q1507" s="67"/>
      <c r="R1507" s="66" t="s">
        <v>3265</v>
      </c>
    </row>
    <row r="1508" spans="1:18" x14ac:dyDescent="0.25">
      <c r="A1508" s="2" t="s">
        <v>4030</v>
      </c>
      <c r="B1508" s="2" t="s">
        <v>7570</v>
      </c>
      <c r="C1508" s="2" t="s">
        <v>7571</v>
      </c>
      <c r="D1508" s="63">
        <v>2.8148148148148149</v>
      </c>
      <c r="E1508" s="63">
        <v>16.8888</v>
      </c>
      <c r="F1508" s="64">
        <v>5.99</v>
      </c>
      <c r="G1508" s="63">
        <v>14.07</v>
      </c>
      <c r="H1508" s="65">
        <v>9</v>
      </c>
      <c r="I1508" s="64">
        <v>0</v>
      </c>
      <c r="J1508" s="63">
        <v>152</v>
      </c>
      <c r="K1508" s="64">
        <v>0</v>
      </c>
      <c r="L1508" s="63">
        <v>126.66</v>
      </c>
      <c r="M1508" s="64">
        <v>0</v>
      </c>
      <c r="N1508" s="66">
        <v>4</v>
      </c>
      <c r="O1508" s="66">
        <v>4</v>
      </c>
      <c r="P1508" s="67" t="str">
        <f t="shared" si="23"/>
        <v>44</v>
      </c>
      <c r="Q1508" s="67"/>
      <c r="R1508" s="66" t="s">
        <v>3265</v>
      </c>
    </row>
    <row r="1509" spans="1:18" x14ac:dyDescent="0.25">
      <c r="A1509" s="2" t="s">
        <v>4030</v>
      </c>
      <c r="B1509" s="2" t="s">
        <v>6339</v>
      </c>
      <c r="C1509" s="2" t="s">
        <v>6340</v>
      </c>
      <c r="D1509" s="63">
        <v>9.07</v>
      </c>
      <c r="E1509" s="63">
        <v>30</v>
      </c>
      <c r="F1509" s="64">
        <v>3.3</v>
      </c>
      <c r="G1509" s="63">
        <v>20.93</v>
      </c>
      <c r="H1509" s="65">
        <v>6</v>
      </c>
      <c r="I1509" s="64">
        <v>0</v>
      </c>
      <c r="J1509" s="63">
        <v>180</v>
      </c>
      <c r="K1509" s="64">
        <v>0</v>
      </c>
      <c r="L1509" s="63">
        <v>125.58</v>
      </c>
      <c r="M1509" s="64">
        <v>0</v>
      </c>
      <c r="N1509" s="66">
        <v>4</v>
      </c>
      <c r="O1509" s="66">
        <v>4</v>
      </c>
      <c r="P1509" s="67" t="str">
        <f t="shared" si="23"/>
        <v>44</v>
      </c>
      <c r="Q1509" s="71"/>
      <c r="R1509" s="66" t="s">
        <v>7</v>
      </c>
    </row>
    <row r="1510" spans="1:18" x14ac:dyDescent="0.25">
      <c r="A1510" s="2" t="s">
        <v>4030</v>
      </c>
      <c r="B1510" s="2" t="s">
        <v>7574</v>
      </c>
      <c r="C1510" s="2" t="s">
        <v>627</v>
      </c>
      <c r="D1510" s="63">
        <v>4.166666666666667</v>
      </c>
      <c r="E1510" s="63">
        <v>25</v>
      </c>
      <c r="F1510" s="64">
        <v>5.99</v>
      </c>
      <c r="G1510" s="63">
        <v>20.83</v>
      </c>
      <c r="H1510" s="65">
        <v>6</v>
      </c>
      <c r="I1510" s="64">
        <v>0</v>
      </c>
      <c r="J1510" s="63">
        <v>150</v>
      </c>
      <c r="K1510" s="64">
        <v>0</v>
      </c>
      <c r="L1510" s="63">
        <v>124.99</v>
      </c>
      <c r="M1510" s="64">
        <v>0</v>
      </c>
      <c r="N1510" s="66">
        <v>4</v>
      </c>
      <c r="O1510" s="66">
        <v>4</v>
      </c>
      <c r="P1510" s="67" t="str">
        <f t="shared" si="23"/>
        <v>44</v>
      </c>
      <c r="Q1510" s="67"/>
      <c r="R1510" s="66" t="s">
        <v>3265</v>
      </c>
    </row>
    <row r="1511" spans="1:18" x14ac:dyDescent="0.25">
      <c r="A1511" s="2" t="s">
        <v>4030</v>
      </c>
      <c r="B1511" s="2" t="s">
        <v>7575</v>
      </c>
      <c r="C1511" s="2" t="s">
        <v>7576</v>
      </c>
      <c r="D1511" s="63">
        <v>4.166666666666667</v>
      </c>
      <c r="E1511" s="63">
        <v>25</v>
      </c>
      <c r="F1511" s="64">
        <v>5.99</v>
      </c>
      <c r="G1511" s="63">
        <v>20.83</v>
      </c>
      <c r="H1511" s="65">
        <v>6</v>
      </c>
      <c r="I1511" s="64">
        <v>0</v>
      </c>
      <c r="J1511" s="63">
        <v>150</v>
      </c>
      <c r="K1511" s="64">
        <v>0</v>
      </c>
      <c r="L1511" s="63">
        <v>124.99</v>
      </c>
      <c r="M1511" s="64">
        <v>0</v>
      </c>
      <c r="N1511" s="66">
        <v>4</v>
      </c>
      <c r="O1511" s="66">
        <v>4</v>
      </c>
      <c r="P1511" s="67" t="str">
        <f t="shared" si="23"/>
        <v>44</v>
      </c>
      <c r="Q1511" s="67"/>
      <c r="R1511" s="66" t="s">
        <v>3265</v>
      </c>
    </row>
    <row r="1512" spans="1:18" x14ac:dyDescent="0.25">
      <c r="A1512" s="2" t="s">
        <v>4030</v>
      </c>
      <c r="B1512" s="2" t="s">
        <v>7577</v>
      </c>
      <c r="C1512" s="2" t="s">
        <v>7578</v>
      </c>
      <c r="D1512" s="63">
        <v>4.166666666666667</v>
      </c>
      <c r="E1512" s="63">
        <v>25</v>
      </c>
      <c r="F1512" s="64">
        <v>5.99</v>
      </c>
      <c r="G1512" s="63">
        <v>20.83</v>
      </c>
      <c r="H1512" s="65">
        <v>6</v>
      </c>
      <c r="I1512" s="64">
        <v>0</v>
      </c>
      <c r="J1512" s="63">
        <v>150</v>
      </c>
      <c r="K1512" s="64">
        <v>0</v>
      </c>
      <c r="L1512" s="63">
        <v>124.99</v>
      </c>
      <c r="M1512" s="64">
        <v>0</v>
      </c>
      <c r="N1512" s="66">
        <v>4</v>
      </c>
      <c r="O1512" s="66">
        <v>4</v>
      </c>
      <c r="P1512" s="67" t="str">
        <f t="shared" si="23"/>
        <v>44</v>
      </c>
      <c r="Q1512" s="67"/>
      <c r="R1512" s="66" t="s">
        <v>3265</v>
      </c>
    </row>
    <row r="1513" spans="1:18" x14ac:dyDescent="0.25">
      <c r="A1513" s="2" t="s">
        <v>4030</v>
      </c>
      <c r="B1513" s="2" t="s">
        <v>7579</v>
      </c>
      <c r="C1513" s="2" t="s">
        <v>7580</v>
      </c>
      <c r="D1513" s="63">
        <v>8.2916666666666661</v>
      </c>
      <c r="E1513" s="63">
        <v>49.75</v>
      </c>
      <c r="F1513" s="64">
        <v>5.99</v>
      </c>
      <c r="G1513" s="63">
        <v>41.45</v>
      </c>
      <c r="H1513" s="65">
        <v>3</v>
      </c>
      <c r="I1513" s="64">
        <v>0</v>
      </c>
      <c r="J1513" s="63">
        <v>149.25</v>
      </c>
      <c r="K1513" s="64">
        <v>0</v>
      </c>
      <c r="L1513" s="63">
        <v>124.37</v>
      </c>
      <c r="M1513" s="64">
        <v>0</v>
      </c>
      <c r="N1513" s="66">
        <v>4</v>
      </c>
      <c r="O1513" s="66">
        <v>4</v>
      </c>
      <c r="P1513" s="67" t="str">
        <f t="shared" si="23"/>
        <v>44</v>
      </c>
      <c r="Q1513" s="67"/>
      <c r="R1513" s="66" t="s">
        <v>3265</v>
      </c>
    </row>
    <row r="1514" spans="1:18" x14ac:dyDescent="0.25">
      <c r="A1514" s="2" t="s">
        <v>4030</v>
      </c>
      <c r="B1514" s="2" t="s">
        <v>6341</v>
      </c>
      <c r="C1514" s="2" t="s">
        <v>6342</v>
      </c>
      <c r="D1514" s="63">
        <v>4.72</v>
      </c>
      <c r="E1514" s="63">
        <v>24.4</v>
      </c>
      <c r="F1514" s="64">
        <v>5.16</v>
      </c>
      <c r="G1514" s="63">
        <v>19.68</v>
      </c>
      <c r="H1514" s="65">
        <v>6</v>
      </c>
      <c r="I1514" s="64">
        <v>0</v>
      </c>
      <c r="J1514" s="63">
        <v>152</v>
      </c>
      <c r="K1514" s="64">
        <v>0</v>
      </c>
      <c r="L1514" s="63">
        <v>123.68</v>
      </c>
      <c r="M1514" s="64">
        <v>0</v>
      </c>
      <c r="N1514" s="66">
        <v>4</v>
      </c>
      <c r="O1514" s="66">
        <v>4</v>
      </c>
      <c r="P1514" s="67" t="str">
        <f t="shared" si="23"/>
        <v>44</v>
      </c>
      <c r="Q1514" s="71"/>
      <c r="R1514" s="66" t="s">
        <v>7</v>
      </c>
    </row>
    <row r="1515" spans="1:18" x14ac:dyDescent="0.25">
      <c r="A1515" s="2" t="s">
        <v>4030</v>
      </c>
      <c r="B1515" s="2" t="s">
        <v>7581</v>
      </c>
      <c r="C1515" s="2" t="s">
        <v>7582</v>
      </c>
      <c r="D1515" s="63">
        <v>6.1666666666666661</v>
      </c>
      <c r="E1515" s="63">
        <v>37</v>
      </c>
      <c r="F1515" s="64">
        <v>5.99</v>
      </c>
      <c r="G1515" s="63">
        <v>30.83</v>
      </c>
      <c r="H1515" s="65">
        <v>4</v>
      </c>
      <c r="I1515" s="64">
        <v>0</v>
      </c>
      <c r="J1515" s="63">
        <v>148</v>
      </c>
      <c r="K1515" s="64">
        <v>0</v>
      </c>
      <c r="L1515" s="63">
        <v>123.33</v>
      </c>
      <c r="M1515" s="64">
        <v>0</v>
      </c>
      <c r="N1515" s="66">
        <v>4</v>
      </c>
      <c r="O1515" s="66">
        <v>4</v>
      </c>
      <c r="P1515" s="67" t="str">
        <f t="shared" si="23"/>
        <v>44</v>
      </c>
      <c r="Q1515" s="67"/>
      <c r="R1515" s="66" t="s">
        <v>3265</v>
      </c>
    </row>
    <row r="1516" spans="1:18" x14ac:dyDescent="0.25">
      <c r="A1516" s="2" t="s">
        <v>4030</v>
      </c>
      <c r="B1516" s="2" t="s">
        <v>7583</v>
      </c>
      <c r="C1516" s="2" t="s">
        <v>4060</v>
      </c>
      <c r="D1516" s="63">
        <v>6.166666666666667</v>
      </c>
      <c r="E1516" s="63">
        <v>37</v>
      </c>
      <c r="F1516" s="64">
        <v>5.99</v>
      </c>
      <c r="G1516" s="63">
        <v>30.83</v>
      </c>
      <c r="H1516" s="65">
        <v>4</v>
      </c>
      <c r="I1516" s="64">
        <v>0</v>
      </c>
      <c r="J1516" s="63">
        <v>148</v>
      </c>
      <c r="K1516" s="64">
        <v>0</v>
      </c>
      <c r="L1516" s="63">
        <v>123.33</v>
      </c>
      <c r="M1516" s="64">
        <v>0</v>
      </c>
      <c r="N1516" s="66">
        <v>4</v>
      </c>
      <c r="O1516" s="66">
        <v>4</v>
      </c>
      <c r="P1516" s="67" t="str">
        <f t="shared" si="23"/>
        <v>44</v>
      </c>
      <c r="Q1516" s="67"/>
      <c r="R1516" s="66" t="s">
        <v>3265</v>
      </c>
    </row>
    <row r="1517" spans="1:18" x14ac:dyDescent="0.25">
      <c r="A1517" s="2" t="s">
        <v>4030</v>
      </c>
      <c r="B1517" s="2" t="s">
        <v>6343</v>
      </c>
      <c r="C1517" s="2" t="s">
        <v>6344</v>
      </c>
      <c r="D1517" s="63">
        <v>4.68</v>
      </c>
      <c r="E1517" s="63">
        <v>22.666599999999999</v>
      </c>
      <c r="F1517" s="64">
        <v>4.84</v>
      </c>
      <c r="G1517" s="63">
        <v>17.98</v>
      </c>
      <c r="H1517" s="65">
        <v>7</v>
      </c>
      <c r="I1517" s="64">
        <v>0</v>
      </c>
      <c r="J1517" s="63">
        <v>156</v>
      </c>
      <c r="K1517" s="64">
        <v>0</v>
      </c>
      <c r="L1517" s="63">
        <v>123.24</v>
      </c>
      <c r="M1517" s="64">
        <v>0</v>
      </c>
      <c r="N1517" s="66">
        <v>4</v>
      </c>
      <c r="O1517" s="66">
        <v>4</v>
      </c>
      <c r="P1517" s="67" t="str">
        <f t="shared" si="23"/>
        <v>44</v>
      </c>
      <c r="Q1517" s="71"/>
      <c r="R1517" s="66" t="s">
        <v>7</v>
      </c>
    </row>
    <row r="1518" spans="1:18" x14ac:dyDescent="0.25">
      <c r="A1518" s="2" t="s">
        <v>4030</v>
      </c>
      <c r="B1518" s="2" t="s">
        <v>6347</v>
      </c>
      <c r="C1518" s="2" t="s">
        <v>6348</v>
      </c>
      <c r="D1518" s="63">
        <v>6.53</v>
      </c>
      <c r="E1518" s="63">
        <v>38.166600000000003</v>
      </c>
      <c r="F1518" s="64">
        <v>5.84</v>
      </c>
      <c r="G1518" s="63">
        <v>31.63</v>
      </c>
      <c r="H1518" s="65">
        <v>4</v>
      </c>
      <c r="I1518" s="64">
        <v>0</v>
      </c>
      <c r="J1518" s="63">
        <v>149</v>
      </c>
      <c r="K1518" s="64">
        <v>0</v>
      </c>
      <c r="L1518" s="63">
        <v>122.88</v>
      </c>
      <c r="M1518" s="64">
        <v>0</v>
      </c>
      <c r="N1518" s="66">
        <v>4</v>
      </c>
      <c r="O1518" s="66">
        <v>4</v>
      </c>
      <c r="P1518" s="67" t="str">
        <f t="shared" si="23"/>
        <v>44</v>
      </c>
      <c r="Q1518" s="71"/>
      <c r="R1518" s="66" t="s">
        <v>7</v>
      </c>
    </row>
    <row r="1519" spans="1:18" x14ac:dyDescent="0.25">
      <c r="A1519" s="2" t="s">
        <v>4030</v>
      </c>
      <c r="B1519" s="2" t="s">
        <v>7584</v>
      </c>
      <c r="C1519" s="2" t="s">
        <v>7585</v>
      </c>
      <c r="D1519" s="63">
        <v>3.333333333333333</v>
      </c>
      <c r="E1519" s="63">
        <v>20</v>
      </c>
      <c r="F1519" s="64">
        <v>6</v>
      </c>
      <c r="G1519" s="63">
        <v>16.66</v>
      </c>
      <c r="H1519" s="65">
        <v>7</v>
      </c>
      <c r="I1519" s="64">
        <v>0</v>
      </c>
      <c r="J1519" s="63">
        <v>146</v>
      </c>
      <c r="K1519" s="64">
        <v>0</v>
      </c>
      <c r="L1519" s="63">
        <v>122.66</v>
      </c>
      <c r="M1519" s="64">
        <v>0</v>
      </c>
      <c r="N1519" s="66">
        <v>4</v>
      </c>
      <c r="O1519" s="66">
        <v>4</v>
      </c>
      <c r="P1519" s="67" t="str">
        <f t="shared" si="23"/>
        <v>44</v>
      </c>
      <c r="Q1519" s="67"/>
      <c r="R1519" s="66" t="s">
        <v>3265</v>
      </c>
    </row>
    <row r="1520" spans="1:18" x14ac:dyDescent="0.25">
      <c r="A1520" s="2" t="s">
        <v>4030</v>
      </c>
      <c r="B1520" s="2" t="s">
        <v>7586</v>
      </c>
      <c r="C1520" s="2" t="s">
        <v>7587</v>
      </c>
      <c r="D1520" s="63">
        <v>3.5</v>
      </c>
      <c r="E1520" s="63">
        <v>21</v>
      </c>
      <c r="F1520" s="64">
        <v>6</v>
      </c>
      <c r="G1520" s="63">
        <v>17.5</v>
      </c>
      <c r="H1520" s="65">
        <v>7</v>
      </c>
      <c r="I1520" s="64">
        <v>0</v>
      </c>
      <c r="J1520" s="63">
        <v>147</v>
      </c>
      <c r="K1520" s="64">
        <v>0</v>
      </c>
      <c r="L1520" s="63">
        <v>122.5</v>
      </c>
      <c r="M1520" s="64">
        <v>0</v>
      </c>
      <c r="N1520" s="66">
        <v>4</v>
      </c>
      <c r="O1520" s="66">
        <v>4</v>
      </c>
      <c r="P1520" s="67" t="str">
        <f t="shared" si="23"/>
        <v>44</v>
      </c>
      <c r="Q1520" s="67"/>
      <c r="R1520" s="66" t="s">
        <v>3265</v>
      </c>
    </row>
    <row r="1521" spans="1:18" x14ac:dyDescent="0.25">
      <c r="A1521" s="2" t="s">
        <v>4030</v>
      </c>
      <c r="B1521" s="2" t="s">
        <v>7588</v>
      </c>
      <c r="C1521" s="2" t="s">
        <v>7589</v>
      </c>
      <c r="D1521" s="63">
        <v>3.5</v>
      </c>
      <c r="E1521" s="63">
        <v>21</v>
      </c>
      <c r="F1521" s="64">
        <v>6</v>
      </c>
      <c r="G1521" s="63">
        <v>17.5</v>
      </c>
      <c r="H1521" s="65">
        <v>7</v>
      </c>
      <c r="I1521" s="64">
        <v>0</v>
      </c>
      <c r="J1521" s="63">
        <v>147</v>
      </c>
      <c r="K1521" s="64">
        <v>0</v>
      </c>
      <c r="L1521" s="63">
        <v>122.5</v>
      </c>
      <c r="M1521" s="64">
        <v>0</v>
      </c>
      <c r="N1521" s="66">
        <v>4</v>
      </c>
      <c r="O1521" s="66">
        <v>4</v>
      </c>
      <c r="P1521" s="67" t="str">
        <f t="shared" si="23"/>
        <v>44</v>
      </c>
      <c r="Q1521" s="67"/>
      <c r="R1521" s="66" t="s">
        <v>3265</v>
      </c>
    </row>
    <row r="1522" spans="1:18" x14ac:dyDescent="0.25">
      <c r="A1522" s="2" t="s">
        <v>4030</v>
      </c>
      <c r="B1522" s="2" t="s">
        <v>7590</v>
      </c>
      <c r="C1522" s="2" t="s">
        <v>4990</v>
      </c>
      <c r="D1522" s="63">
        <v>3.5</v>
      </c>
      <c r="E1522" s="63">
        <v>21</v>
      </c>
      <c r="F1522" s="64">
        <v>6</v>
      </c>
      <c r="G1522" s="63">
        <v>17.5</v>
      </c>
      <c r="H1522" s="65">
        <v>7</v>
      </c>
      <c r="I1522" s="64">
        <v>0</v>
      </c>
      <c r="J1522" s="63">
        <v>147</v>
      </c>
      <c r="K1522" s="64">
        <v>0</v>
      </c>
      <c r="L1522" s="63">
        <v>122.5</v>
      </c>
      <c r="M1522" s="64">
        <v>0</v>
      </c>
      <c r="N1522" s="66">
        <v>4</v>
      </c>
      <c r="O1522" s="66">
        <v>4</v>
      </c>
      <c r="P1522" s="67" t="str">
        <f t="shared" si="23"/>
        <v>44</v>
      </c>
      <c r="Q1522" s="67"/>
      <c r="R1522" s="66" t="s">
        <v>3265</v>
      </c>
    </row>
    <row r="1523" spans="1:18" x14ac:dyDescent="0.25">
      <c r="A1523" s="2" t="s">
        <v>4030</v>
      </c>
      <c r="B1523" s="2" t="s">
        <v>6349</v>
      </c>
      <c r="C1523" s="2" t="s">
        <v>6350</v>
      </c>
      <c r="D1523" s="63">
        <v>7.1599999999999984</v>
      </c>
      <c r="E1523" s="63">
        <v>30.571400000000001</v>
      </c>
      <c r="F1523" s="64">
        <v>4.26</v>
      </c>
      <c r="G1523" s="63">
        <v>23.41</v>
      </c>
      <c r="H1523" s="65">
        <v>5</v>
      </c>
      <c r="I1523" s="64">
        <v>0</v>
      </c>
      <c r="J1523" s="63">
        <v>158</v>
      </c>
      <c r="K1523" s="64">
        <v>0</v>
      </c>
      <c r="L1523" s="63">
        <v>122.2</v>
      </c>
      <c r="M1523" s="64">
        <v>0</v>
      </c>
      <c r="N1523" s="66">
        <v>4</v>
      </c>
      <c r="O1523" s="66">
        <v>4</v>
      </c>
      <c r="P1523" s="67" t="str">
        <f t="shared" si="23"/>
        <v>44</v>
      </c>
      <c r="Q1523" s="71"/>
      <c r="R1523" s="66" t="s">
        <v>7</v>
      </c>
    </row>
    <row r="1524" spans="1:18" x14ac:dyDescent="0.25">
      <c r="A1524" s="2" t="s">
        <v>4030</v>
      </c>
      <c r="B1524" s="2" t="s">
        <v>6353</v>
      </c>
      <c r="C1524" s="2" t="s">
        <v>6354</v>
      </c>
      <c r="D1524" s="63">
        <v>4.18</v>
      </c>
      <c r="E1524" s="63">
        <v>24.433299999999999</v>
      </c>
      <c r="F1524" s="64">
        <v>5.84</v>
      </c>
      <c r="G1524" s="63">
        <v>20.25</v>
      </c>
      <c r="H1524" s="65">
        <v>6</v>
      </c>
      <c r="I1524" s="64">
        <v>0</v>
      </c>
      <c r="J1524" s="63">
        <v>146.6</v>
      </c>
      <c r="K1524" s="64">
        <v>0</v>
      </c>
      <c r="L1524" s="63">
        <v>121.52</v>
      </c>
      <c r="M1524" s="64">
        <v>0</v>
      </c>
      <c r="N1524" s="66">
        <v>4</v>
      </c>
      <c r="O1524" s="66">
        <v>4</v>
      </c>
      <c r="P1524" s="67" t="str">
        <f t="shared" si="23"/>
        <v>44</v>
      </c>
      <c r="Q1524" s="71"/>
      <c r="R1524" s="66" t="s">
        <v>7</v>
      </c>
    </row>
    <row r="1525" spans="1:18" x14ac:dyDescent="0.25">
      <c r="A1525" s="2" t="s">
        <v>4030</v>
      </c>
      <c r="B1525" s="2" t="s">
        <v>6355</v>
      </c>
      <c r="C1525" s="2" t="s">
        <v>6356</v>
      </c>
      <c r="D1525" s="63">
        <v>4.46</v>
      </c>
      <c r="E1525" s="63">
        <v>28.7</v>
      </c>
      <c r="F1525" s="64">
        <v>6.43</v>
      </c>
      <c r="G1525" s="63">
        <v>24.24</v>
      </c>
      <c r="H1525" s="65">
        <v>5</v>
      </c>
      <c r="I1525" s="64">
        <v>0</v>
      </c>
      <c r="J1525" s="63">
        <v>143.5</v>
      </c>
      <c r="K1525" s="64">
        <v>0</v>
      </c>
      <c r="L1525" s="63">
        <v>121.2</v>
      </c>
      <c r="M1525" s="64">
        <v>0</v>
      </c>
      <c r="N1525" s="66">
        <v>4</v>
      </c>
      <c r="O1525" s="66">
        <v>4</v>
      </c>
      <c r="P1525" s="67" t="str">
        <f t="shared" si="23"/>
        <v>44</v>
      </c>
      <c r="Q1525" s="71"/>
      <c r="R1525" s="66" t="s">
        <v>7</v>
      </c>
    </row>
    <row r="1526" spans="1:18" x14ac:dyDescent="0.25">
      <c r="A1526" s="2" t="s">
        <v>4030</v>
      </c>
      <c r="B1526" s="2" t="s">
        <v>7591</v>
      </c>
      <c r="C1526" s="2" t="s">
        <v>217</v>
      </c>
      <c r="D1526" s="63">
        <v>4.833333333333333</v>
      </c>
      <c r="E1526" s="63">
        <v>29</v>
      </c>
      <c r="F1526" s="64">
        <v>6</v>
      </c>
      <c r="G1526" s="63">
        <v>24.16</v>
      </c>
      <c r="H1526" s="65">
        <v>5</v>
      </c>
      <c r="I1526" s="64">
        <v>0</v>
      </c>
      <c r="J1526" s="63">
        <v>145</v>
      </c>
      <c r="K1526" s="64">
        <v>0</v>
      </c>
      <c r="L1526" s="63">
        <v>120.83</v>
      </c>
      <c r="M1526" s="64">
        <v>0</v>
      </c>
      <c r="N1526" s="66">
        <v>4</v>
      </c>
      <c r="O1526" s="66">
        <v>4</v>
      </c>
      <c r="P1526" s="67" t="str">
        <f t="shared" si="23"/>
        <v>44</v>
      </c>
      <c r="Q1526" s="67"/>
      <c r="R1526" s="66" t="s">
        <v>3265</v>
      </c>
    </row>
    <row r="1527" spans="1:18" x14ac:dyDescent="0.25">
      <c r="A1527" s="2" t="s">
        <v>4030</v>
      </c>
      <c r="B1527" s="2" t="s">
        <v>6357</v>
      </c>
      <c r="C1527" s="2" t="s">
        <v>6358</v>
      </c>
      <c r="D1527" s="63">
        <v>7.74</v>
      </c>
      <c r="E1527" s="63">
        <v>37.8125</v>
      </c>
      <c r="F1527" s="64">
        <v>4.88</v>
      </c>
      <c r="G1527" s="63">
        <v>30.07</v>
      </c>
      <c r="H1527" s="65">
        <v>4</v>
      </c>
      <c r="I1527" s="64">
        <v>0</v>
      </c>
      <c r="J1527" s="63">
        <v>151.25</v>
      </c>
      <c r="K1527" s="64">
        <v>0</v>
      </c>
      <c r="L1527" s="63">
        <v>120.29</v>
      </c>
      <c r="M1527" s="64">
        <v>0</v>
      </c>
      <c r="N1527" s="66">
        <v>4</v>
      </c>
      <c r="O1527" s="66">
        <v>4</v>
      </c>
      <c r="P1527" s="67" t="str">
        <f t="shared" si="23"/>
        <v>44</v>
      </c>
      <c r="Q1527" s="71"/>
      <c r="R1527" s="66" t="s">
        <v>7</v>
      </c>
    </row>
    <row r="1528" spans="1:18" x14ac:dyDescent="0.25">
      <c r="A1528" s="2" t="s">
        <v>4030</v>
      </c>
      <c r="B1528" s="2" t="s">
        <v>7592</v>
      </c>
      <c r="C1528" s="2" t="s">
        <v>7593</v>
      </c>
      <c r="D1528" s="63">
        <v>6.0125000000000002</v>
      </c>
      <c r="E1528" s="63">
        <v>36.075000000000003</v>
      </c>
      <c r="F1528" s="64">
        <v>6</v>
      </c>
      <c r="G1528" s="63">
        <v>30.06</v>
      </c>
      <c r="H1528" s="65">
        <v>4</v>
      </c>
      <c r="I1528" s="64">
        <v>0</v>
      </c>
      <c r="J1528" s="63">
        <v>144.30000000000001</v>
      </c>
      <c r="K1528" s="64">
        <v>0</v>
      </c>
      <c r="L1528" s="63">
        <v>120.25</v>
      </c>
      <c r="M1528" s="64">
        <v>0</v>
      </c>
      <c r="N1528" s="66">
        <v>4</v>
      </c>
      <c r="O1528" s="66">
        <v>4</v>
      </c>
      <c r="P1528" s="67" t="str">
        <f t="shared" si="23"/>
        <v>44</v>
      </c>
      <c r="Q1528" s="67"/>
      <c r="R1528" s="66" t="s">
        <v>3265</v>
      </c>
    </row>
    <row r="1529" spans="1:18" x14ac:dyDescent="0.25">
      <c r="A1529" s="2" t="s">
        <v>4030</v>
      </c>
      <c r="B1529" s="2" t="s">
        <v>7596</v>
      </c>
      <c r="C1529" s="2" t="s">
        <v>7597</v>
      </c>
      <c r="D1529" s="63">
        <v>8</v>
      </c>
      <c r="E1529" s="63">
        <v>48</v>
      </c>
      <c r="F1529" s="64">
        <v>6</v>
      </c>
      <c r="G1529" s="63">
        <v>40</v>
      </c>
      <c r="H1529" s="65">
        <v>3</v>
      </c>
      <c r="I1529" s="64">
        <v>0</v>
      </c>
      <c r="J1529" s="63">
        <v>144</v>
      </c>
      <c r="K1529" s="64">
        <v>0</v>
      </c>
      <c r="L1529" s="63">
        <v>120</v>
      </c>
      <c r="M1529" s="64">
        <v>0</v>
      </c>
      <c r="N1529" s="66">
        <v>4</v>
      </c>
      <c r="O1529" s="66">
        <v>4</v>
      </c>
      <c r="P1529" s="67" t="str">
        <f t="shared" si="23"/>
        <v>44</v>
      </c>
      <c r="Q1529" s="67"/>
      <c r="R1529" s="66" t="s">
        <v>3265</v>
      </c>
    </row>
    <row r="1530" spans="1:18" x14ac:dyDescent="0.25">
      <c r="A1530" s="2" t="s">
        <v>4030</v>
      </c>
      <c r="B1530" s="2" t="s">
        <v>7598</v>
      </c>
      <c r="C1530" s="2" t="s">
        <v>7599</v>
      </c>
      <c r="D1530" s="63">
        <v>4</v>
      </c>
      <c r="E1530" s="63">
        <v>24</v>
      </c>
      <c r="F1530" s="64">
        <v>6</v>
      </c>
      <c r="G1530" s="63">
        <v>20</v>
      </c>
      <c r="H1530" s="65">
        <v>6</v>
      </c>
      <c r="I1530" s="64">
        <v>0</v>
      </c>
      <c r="J1530" s="63">
        <v>144</v>
      </c>
      <c r="K1530" s="64">
        <v>0</v>
      </c>
      <c r="L1530" s="63">
        <v>120</v>
      </c>
      <c r="M1530" s="64">
        <v>0</v>
      </c>
      <c r="N1530" s="66">
        <v>4</v>
      </c>
      <c r="O1530" s="66">
        <v>4</v>
      </c>
      <c r="P1530" s="67" t="str">
        <f t="shared" si="23"/>
        <v>44</v>
      </c>
      <c r="Q1530" s="67"/>
      <c r="R1530" s="66" t="s">
        <v>3265</v>
      </c>
    </row>
    <row r="1531" spans="1:18" x14ac:dyDescent="0.25">
      <c r="A1531" s="2" t="s">
        <v>4030</v>
      </c>
      <c r="B1531" s="2" t="s">
        <v>7600</v>
      </c>
      <c r="C1531" s="2" t="s">
        <v>7601</v>
      </c>
      <c r="D1531" s="63">
        <v>3.4285714285714284</v>
      </c>
      <c r="E1531" s="63">
        <v>20.571400000000001</v>
      </c>
      <c r="F1531" s="64">
        <v>5.99</v>
      </c>
      <c r="G1531" s="63">
        <v>17.14</v>
      </c>
      <c r="H1531" s="65">
        <v>7</v>
      </c>
      <c r="I1531" s="64">
        <v>0</v>
      </c>
      <c r="J1531" s="63">
        <v>144</v>
      </c>
      <c r="K1531" s="64">
        <v>0</v>
      </c>
      <c r="L1531" s="63">
        <v>119.99</v>
      </c>
      <c r="M1531" s="64">
        <v>0</v>
      </c>
      <c r="N1531" s="66">
        <v>4</v>
      </c>
      <c r="O1531" s="66">
        <v>4</v>
      </c>
      <c r="P1531" s="67" t="str">
        <f t="shared" si="23"/>
        <v>44</v>
      </c>
      <c r="Q1531" s="67"/>
      <c r="R1531" s="66" t="s">
        <v>3265</v>
      </c>
    </row>
    <row r="1532" spans="1:18" x14ac:dyDescent="0.25">
      <c r="A1532" s="2" t="s">
        <v>4030</v>
      </c>
      <c r="B1532" s="2" t="s">
        <v>6359</v>
      </c>
      <c r="C1532" s="2" t="s">
        <v>6360</v>
      </c>
      <c r="D1532" s="63">
        <v>2.19</v>
      </c>
      <c r="E1532" s="63">
        <v>15.5</v>
      </c>
      <c r="F1532" s="64">
        <v>7.07</v>
      </c>
      <c r="G1532" s="63">
        <v>13.31</v>
      </c>
      <c r="H1532" s="65">
        <v>9</v>
      </c>
      <c r="I1532" s="64">
        <v>0</v>
      </c>
      <c r="J1532" s="63">
        <v>139.5</v>
      </c>
      <c r="K1532" s="64">
        <v>0</v>
      </c>
      <c r="L1532" s="63">
        <v>119.79</v>
      </c>
      <c r="M1532" s="64">
        <v>0</v>
      </c>
      <c r="N1532" s="66">
        <v>4</v>
      </c>
      <c r="O1532" s="66">
        <v>4</v>
      </c>
      <c r="P1532" s="67" t="str">
        <f t="shared" si="23"/>
        <v>44</v>
      </c>
      <c r="Q1532" s="71"/>
      <c r="R1532" s="66" t="s">
        <v>7</v>
      </c>
    </row>
    <row r="1533" spans="1:18" x14ac:dyDescent="0.25">
      <c r="A1533" s="2" t="s">
        <v>4030</v>
      </c>
      <c r="B1533" s="2" t="s">
        <v>6361</v>
      </c>
      <c r="C1533" s="2" t="s">
        <v>6362</v>
      </c>
      <c r="D1533" s="63">
        <v>3.07</v>
      </c>
      <c r="E1533" s="63">
        <v>15</v>
      </c>
      <c r="F1533" s="64">
        <v>4.88</v>
      </c>
      <c r="G1533" s="63">
        <v>11.93</v>
      </c>
      <c r="H1533" s="65">
        <v>8</v>
      </c>
      <c r="I1533" s="64">
        <v>0</v>
      </c>
      <c r="J1533" s="63">
        <v>144</v>
      </c>
      <c r="K1533" s="64">
        <v>0</v>
      </c>
      <c r="L1533" s="63">
        <v>119.44</v>
      </c>
      <c r="M1533" s="64">
        <v>0</v>
      </c>
      <c r="N1533" s="66">
        <v>4</v>
      </c>
      <c r="O1533" s="66">
        <v>4</v>
      </c>
      <c r="P1533" s="67" t="str">
        <f t="shared" si="23"/>
        <v>44</v>
      </c>
      <c r="Q1533" s="71"/>
      <c r="R1533" s="66" t="s">
        <v>7</v>
      </c>
    </row>
    <row r="1534" spans="1:18" x14ac:dyDescent="0.25">
      <c r="A1534" s="2" t="s">
        <v>4030</v>
      </c>
      <c r="B1534" s="2" t="s">
        <v>7602</v>
      </c>
      <c r="C1534" s="2" t="s">
        <v>7603</v>
      </c>
      <c r="D1534" s="63">
        <v>3.9791666666666665</v>
      </c>
      <c r="E1534" s="63">
        <v>23.875</v>
      </c>
      <c r="F1534" s="64">
        <v>5.99</v>
      </c>
      <c r="G1534" s="63">
        <v>19.89</v>
      </c>
      <c r="H1534" s="65">
        <v>6</v>
      </c>
      <c r="I1534" s="64">
        <v>0</v>
      </c>
      <c r="J1534" s="63">
        <v>143.25</v>
      </c>
      <c r="K1534" s="64">
        <v>0</v>
      </c>
      <c r="L1534" s="63">
        <v>119.37</v>
      </c>
      <c r="M1534" s="64">
        <v>0</v>
      </c>
      <c r="N1534" s="66">
        <v>4</v>
      </c>
      <c r="O1534" s="66">
        <v>4</v>
      </c>
      <c r="P1534" s="67" t="str">
        <f t="shared" si="23"/>
        <v>44</v>
      </c>
      <c r="Q1534" s="67"/>
      <c r="R1534" s="66" t="s">
        <v>3265</v>
      </c>
    </row>
    <row r="1535" spans="1:18" x14ac:dyDescent="0.25">
      <c r="A1535" s="2" t="s">
        <v>4030</v>
      </c>
      <c r="B1535" s="2" t="s">
        <v>7604</v>
      </c>
      <c r="C1535" s="2" t="s">
        <v>7605</v>
      </c>
      <c r="D1535" s="63">
        <v>2.958333333333333</v>
      </c>
      <c r="E1535" s="63">
        <v>17.75</v>
      </c>
      <c r="F1535" s="64">
        <v>6</v>
      </c>
      <c r="G1535" s="63">
        <v>14.79</v>
      </c>
      <c r="H1535" s="65">
        <v>8</v>
      </c>
      <c r="I1535" s="64">
        <v>0</v>
      </c>
      <c r="J1535" s="63">
        <v>142</v>
      </c>
      <c r="K1535" s="64">
        <v>0</v>
      </c>
      <c r="L1535" s="63">
        <v>118.33</v>
      </c>
      <c r="M1535" s="64">
        <v>0</v>
      </c>
      <c r="N1535" s="66">
        <v>4</v>
      </c>
      <c r="O1535" s="66">
        <v>4</v>
      </c>
      <c r="P1535" s="67" t="str">
        <f t="shared" si="23"/>
        <v>44</v>
      </c>
      <c r="Q1535" s="67"/>
      <c r="R1535" s="66" t="s">
        <v>3265</v>
      </c>
    </row>
    <row r="1536" spans="1:18" x14ac:dyDescent="0.25">
      <c r="A1536" s="2" t="s">
        <v>4030</v>
      </c>
      <c r="B1536" s="2" t="s">
        <v>7606</v>
      </c>
      <c r="C1536" s="2" t="s">
        <v>7607</v>
      </c>
      <c r="D1536" s="63">
        <v>3.9333333333333336</v>
      </c>
      <c r="E1536" s="63">
        <v>23.6</v>
      </c>
      <c r="F1536" s="64">
        <v>6</v>
      </c>
      <c r="G1536" s="63">
        <v>19.66</v>
      </c>
      <c r="H1536" s="65">
        <v>6</v>
      </c>
      <c r="I1536" s="64">
        <v>0</v>
      </c>
      <c r="J1536" s="63">
        <v>141.6</v>
      </c>
      <c r="K1536" s="64">
        <v>0</v>
      </c>
      <c r="L1536" s="63">
        <v>118</v>
      </c>
      <c r="M1536" s="64">
        <v>0</v>
      </c>
      <c r="N1536" s="66">
        <v>4</v>
      </c>
      <c r="O1536" s="66">
        <v>4</v>
      </c>
      <c r="P1536" s="67" t="str">
        <f t="shared" si="23"/>
        <v>44</v>
      </c>
      <c r="Q1536" s="67"/>
      <c r="R1536" s="66" t="s">
        <v>3265</v>
      </c>
    </row>
    <row r="1537" spans="1:18" x14ac:dyDescent="0.25">
      <c r="A1537" s="2" t="s">
        <v>4030</v>
      </c>
      <c r="B1537" s="2" t="s">
        <v>6363</v>
      </c>
      <c r="C1537" s="2" t="s">
        <v>6364</v>
      </c>
      <c r="D1537" s="63">
        <v>3.4900000000000011</v>
      </c>
      <c r="E1537" s="63">
        <v>20.285699999999999</v>
      </c>
      <c r="F1537" s="64">
        <v>5.81</v>
      </c>
      <c r="G1537" s="63">
        <v>16.79</v>
      </c>
      <c r="H1537" s="65">
        <v>7</v>
      </c>
      <c r="I1537" s="64">
        <v>0</v>
      </c>
      <c r="J1537" s="63">
        <v>142</v>
      </c>
      <c r="K1537" s="64">
        <v>0</v>
      </c>
      <c r="L1537" s="63">
        <v>117.57</v>
      </c>
      <c r="M1537" s="64">
        <v>0</v>
      </c>
      <c r="N1537" s="66">
        <v>4</v>
      </c>
      <c r="O1537" s="66">
        <v>4</v>
      </c>
      <c r="P1537" s="67" t="str">
        <f t="shared" si="23"/>
        <v>44</v>
      </c>
      <c r="Q1537" s="71"/>
      <c r="R1537" s="66" t="s">
        <v>7</v>
      </c>
    </row>
    <row r="1538" spans="1:18" x14ac:dyDescent="0.25">
      <c r="A1538" s="2" t="s">
        <v>4030</v>
      </c>
      <c r="B1538" s="2" t="s">
        <v>7610</v>
      </c>
      <c r="C1538" s="2" t="s">
        <v>7611</v>
      </c>
      <c r="D1538" s="63">
        <v>5.8500000000000005</v>
      </c>
      <c r="E1538" s="63">
        <v>35.1</v>
      </c>
      <c r="F1538" s="64">
        <v>6</v>
      </c>
      <c r="G1538" s="63">
        <v>29.25</v>
      </c>
      <c r="H1538" s="65">
        <v>4</v>
      </c>
      <c r="I1538" s="64">
        <v>0</v>
      </c>
      <c r="J1538" s="63">
        <v>140.4</v>
      </c>
      <c r="K1538" s="64">
        <v>0</v>
      </c>
      <c r="L1538" s="63">
        <v>117</v>
      </c>
      <c r="M1538" s="64">
        <v>0</v>
      </c>
      <c r="N1538" s="66">
        <v>4</v>
      </c>
      <c r="O1538" s="66">
        <v>4</v>
      </c>
      <c r="P1538" s="67" t="str">
        <f t="shared" si="23"/>
        <v>44</v>
      </c>
      <c r="Q1538" s="67"/>
      <c r="R1538" s="66" t="s">
        <v>3265</v>
      </c>
    </row>
    <row r="1539" spans="1:18" x14ac:dyDescent="0.25">
      <c r="A1539" s="2" t="s">
        <v>4030</v>
      </c>
      <c r="B1539" s="2" t="s">
        <v>7612</v>
      </c>
      <c r="C1539" s="2" t="s">
        <v>4034</v>
      </c>
      <c r="D1539" s="63">
        <v>5.8495833333333334</v>
      </c>
      <c r="E1539" s="63">
        <v>35.097499999999997</v>
      </c>
      <c r="F1539" s="64">
        <v>6</v>
      </c>
      <c r="G1539" s="63">
        <v>29.24</v>
      </c>
      <c r="H1539" s="65">
        <v>4</v>
      </c>
      <c r="I1539" s="64">
        <v>0</v>
      </c>
      <c r="J1539" s="63">
        <v>140.38999999999999</v>
      </c>
      <c r="K1539" s="64">
        <v>0</v>
      </c>
      <c r="L1539" s="63">
        <v>116.99</v>
      </c>
      <c r="M1539" s="64">
        <v>0</v>
      </c>
      <c r="N1539" s="66">
        <v>4</v>
      </c>
      <c r="O1539" s="66">
        <v>4</v>
      </c>
      <c r="P1539" s="67" t="str">
        <f t="shared" si="23"/>
        <v>44</v>
      </c>
      <c r="Q1539" s="67"/>
      <c r="R1539" s="66" t="s">
        <v>3265</v>
      </c>
    </row>
    <row r="1540" spans="1:18" x14ac:dyDescent="0.25">
      <c r="A1540" s="2" t="s">
        <v>4030</v>
      </c>
      <c r="B1540" s="2" t="s">
        <v>7613</v>
      </c>
      <c r="C1540" s="2" t="s">
        <v>7614</v>
      </c>
      <c r="D1540" s="63">
        <v>4.666666666666667</v>
      </c>
      <c r="E1540" s="63">
        <v>28</v>
      </c>
      <c r="F1540" s="64">
        <v>5.99</v>
      </c>
      <c r="G1540" s="63">
        <v>23.33</v>
      </c>
      <c r="H1540" s="65">
        <v>5</v>
      </c>
      <c r="I1540" s="64">
        <v>0</v>
      </c>
      <c r="J1540" s="63">
        <v>140</v>
      </c>
      <c r="K1540" s="64">
        <v>0</v>
      </c>
      <c r="L1540" s="63">
        <v>116.66</v>
      </c>
      <c r="M1540" s="64">
        <v>0</v>
      </c>
      <c r="N1540" s="66">
        <v>4</v>
      </c>
      <c r="O1540" s="66">
        <v>4</v>
      </c>
      <c r="P1540" s="67" t="str">
        <f t="shared" si="23"/>
        <v>44</v>
      </c>
      <c r="Q1540" s="67"/>
      <c r="R1540" s="66" t="s">
        <v>3265</v>
      </c>
    </row>
    <row r="1541" spans="1:18" x14ac:dyDescent="0.25">
      <c r="A1541" s="2" t="s">
        <v>4030</v>
      </c>
      <c r="B1541" s="2" t="s">
        <v>7615</v>
      </c>
      <c r="C1541" s="2" t="s">
        <v>7616</v>
      </c>
      <c r="D1541" s="63">
        <v>4.666666666666667</v>
      </c>
      <c r="E1541" s="63">
        <v>28</v>
      </c>
      <c r="F1541" s="64">
        <v>5.99</v>
      </c>
      <c r="G1541" s="63">
        <v>23.33</v>
      </c>
      <c r="H1541" s="65">
        <v>5</v>
      </c>
      <c r="I1541" s="64">
        <v>0</v>
      </c>
      <c r="J1541" s="63">
        <v>140</v>
      </c>
      <c r="K1541" s="64">
        <v>0</v>
      </c>
      <c r="L1541" s="63">
        <v>116.66</v>
      </c>
      <c r="M1541" s="64">
        <v>0</v>
      </c>
      <c r="N1541" s="66">
        <v>4</v>
      </c>
      <c r="O1541" s="66">
        <v>4</v>
      </c>
      <c r="P1541" s="67" t="str">
        <f t="shared" si="23"/>
        <v>44</v>
      </c>
      <c r="Q1541" s="67"/>
      <c r="R1541" s="66" t="s">
        <v>3265</v>
      </c>
    </row>
    <row r="1542" spans="1:18" x14ac:dyDescent="0.25">
      <c r="A1542" s="2" t="s">
        <v>4030</v>
      </c>
      <c r="B1542" s="2" t="s">
        <v>7617</v>
      </c>
      <c r="C1542" s="2" t="s">
        <v>7618</v>
      </c>
      <c r="D1542" s="63">
        <v>2.3333333333333335</v>
      </c>
      <c r="E1542" s="63">
        <v>14</v>
      </c>
      <c r="F1542" s="64">
        <v>6</v>
      </c>
      <c r="G1542" s="63">
        <v>11.66</v>
      </c>
      <c r="H1542" s="65">
        <v>10</v>
      </c>
      <c r="I1542" s="64">
        <v>0</v>
      </c>
      <c r="J1542" s="63">
        <v>140</v>
      </c>
      <c r="K1542" s="64">
        <v>0</v>
      </c>
      <c r="L1542" s="63">
        <v>116.66</v>
      </c>
      <c r="M1542" s="64">
        <v>0</v>
      </c>
      <c r="N1542" s="66">
        <v>4</v>
      </c>
      <c r="O1542" s="66">
        <v>4</v>
      </c>
      <c r="P1542" s="67" t="str">
        <f t="shared" si="23"/>
        <v>44</v>
      </c>
      <c r="Q1542" s="67"/>
      <c r="R1542" s="66" t="s">
        <v>3265</v>
      </c>
    </row>
    <row r="1543" spans="1:18" x14ac:dyDescent="0.25">
      <c r="A1543" s="2" t="s">
        <v>4030</v>
      </c>
      <c r="B1543" s="2" t="s">
        <v>7619</v>
      </c>
      <c r="C1543" s="2" t="s">
        <v>7620</v>
      </c>
      <c r="D1543" s="63">
        <v>3.3333333333333335</v>
      </c>
      <c r="E1543" s="63">
        <v>20</v>
      </c>
      <c r="F1543" s="64">
        <v>6</v>
      </c>
      <c r="G1543" s="63">
        <v>16.66</v>
      </c>
      <c r="H1543" s="65">
        <v>7</v>
      </c>
      <c r="I1543" s="64">
        <v>0</v>
      </c>
      <c r="J1543" s="63">
        <v>140</v>
      </c>
      <c r="K1543" s="64">
        <v>0</v>
      </c>
      <c r="L1543" s="63">
        <v>116.66</v>
      </c>
      <c r="M1543" s="64">
        <v>0</v>
      </c>
      <c r="N1543" s="66">
        <v>4</v>
      </c>
      <c r="O1543" s="66">
        <v>4</v>
      </c>
      <c r="P1543" s="67" t="str">
        <f t="shared" ref="P1543:P1606" si="24">N1543&amp;O1543</f>
        <v>44</v>
      </c>
      <c r="Q1543" s="67"/>
      <c r="R1543" s="66" t="s">
        <v>3265</v>
      </c>
    </row>
    <row r="1544" spans="1:18" x14ac:dyDescent="0.25">
      <c r="A1544" s="2" t="s">
        <v>4030</v>
      </c>
      <c r="B1544" s="2" t="s">
        <v>6365</v>
      </c>
      <c r="C1544" s="2" t="s">
        <v>2804</v>
      </c>
      <c r="D1544" s="63">
        <v>2.9699999999999998</v>
      </c>
      <c r="E1544" s="63">
        <v>16.387499999999999</v>
      </c>
      <c r="F1544" s="64">
        <v>5.51</v>
      </c>
      <c r="G1544" s="63">
        <v>13.41</v>
      </c>
      <c r="H1544" s="65">
        <v>9</v>
      </c>
      <c r="I1544" s="64">
        <v>0</v>
      </c>
      <c r="J1544" s="63">
        <v>143.1</v>
      </c>
      <c r="K1544" s="64">
        <v>0</v>
      </c>
      <c r="L1544" s="63">
        <v>116.37</v>
      </c>
      <c r="M1544" s="64">
        <v>0</v>
      </c>
      <c r="N1544" s="66">
        <v>4</v>
      </c>
      <c r="O1544" s="66">
        <v>4</v>
      </c>
      <c r="P1544" s="67" t="str">
        <f t="shared" si="24"/>
        <v>44</v>
      </c>
      <c r="Q1544" s="71"/>
      <c r="R1544" s="66" t="s">
        <v>7</v>
      </c>
    </row>
    <row r="1545" spans="1:18" x14ac:dyDescent="0.25">
      <c r="A1545" s="2" t="s">
        <v>4030</v>
      </c>
      <c r="B1545" s="2" t="s">
        <v>7621</v>
      </c>
      <c r="C1545" s="2" t="s">
        <v>7622</v>
      </c>
      <c r="D1545" s="63">
        <v>7.7333333333333334</v>
      </c>
      <c r="E1545" s="63">
        <v>46.4</v>
      </c>
      <c r="F1545" s="64">
        <v>6</v>
      </c>
      <c r="G1545" s="63">
        <v>38.659999999999997</v>
      </c>
      <c r="H1545" s="65">
        <v>3</v>
      </c>
      <c r="I1545" s="64">
        <v>0</v>
      </c>
      <c r="J1545" s="63">
        <v>139.19999999999999</v>
      </c>
      <c r="K1545" s="64">
        <v>0</v>
      </c>
      <c r="L1545" s="63">
        <v>116</v>
      </c>
      <c r="M1545" s="64">
        <v>0</v>
      </c>
      <c r="N1545" s="66">
        <v>4</v>
      </c>
      <c r="O1545" s="66">
        <v>4</v>
      </c>
      <c r="P1545" s="67" t="str">
        <f t="shared" si="24"/>
        <v>44</v>
      </c>
      <c r="Q1545" s="67"/>
      <c r="R1545" s="66" t="s">
        <v>3265</v>
      </c>
    </row>
    <row r="1546" spans="1:18" x14ac:dyDescent="0.25">
      <c r="A1546" s="2" t="s">
        <v>4030</v>
      </c>
      <c r="B1546" s="2" t="s">
        <v>7623</v>
      </c>
      <c r="C1546" s="2" t="s">
        <v>4977</v>
      </c>
      <c r="D1546" s="63">
        <v>5.7916666666666661</v>
      </c>
      <c r="E1546" s="63">
        <v>34.75</v>
      </c>
      <c r="F1546" s="64">
        <v>5.99</v>
      </c>
      <c r="G1546" s="63">
        <v>28.95</v>
      </c>
      <c r="H1546" s="65">
        <v>4</v>
      </c>
      <c r="I1546" s="64">
        <v>0</v>
      </c>
      <c r="J1546" s="63">
        <v>139</v>
      </c>
      <c r="K1546" s="64">
        <v>0</v>
      </c>
      <c r="L1546" s="63">
        <v>115.83</v>
      </c>
      <c r="M1546" s="64">
        <v>0</v>
      </c>
      <c r="N1546" s="66">
        <v>4</v>
      </c>
      <c r="O1546" s="66">
        <v>4</v>
      </c>
      <c r="P1546" s="67" t="str">
        <f t="shared" si="24"/>
        <v>44</v>
      </c>
      <c r="Q1546" s="67"/>
      <c r="R1546" s="66" t="s">
        <v>3265</v>
      </c>
    </row>
    <row r="1547" spans="1:18" x14ac:dyDescent="0.25">
      <c r="A1547" s="2" t="s">
        <v>4030</v>
      </c>
      <c r="B1547" s="2" t="s">
        <v>7624</v>
      </c>
      <c r="C1547" s="2" t="s">
        <v>7625</v>
      </c>
      <c r="D1547" s="63">
        <v>4.6166666666666663</v>
      </c>
      <c r="E1547" s="63">
        <v>27.7</v>
      </c>
      <c r="F1547" s="64">
        <v>5.99</v>
      </c>
      <c r="G1547" s="63">
        <v>23.08</v>
      </c>
      <c r="H1547" s="65">
        <v>5</v>
      </c>
      <c r="I1547" s="64">
        <v>0</v>
      </c>
      <c r="J1547" s="63">
        <v>138.5</v>
      </c>
      <c r="K1547" s="64">
        <v>0</v>
      </c>
      <c r="L1547" s="63">
        <v>115.41</v>
      </c>
      <c r="M1547" s="64">
        <v>0</v>
      </c>
      <c r="N1547" s="66">
        <v>4</v>
      </c>
      <c r="O1547" s="66">
        <v>4</v>
      </c>
      <c r="P1547" s="67" t="str">
        <f t="shared" si="24"/>
        <v>44</v>
      </c>
      <c r="Q1547" s="67"/>
      <c r="R1547" s="66" t="s">
        <v>3265</v>
      </c>
    </row>
    <row r="1548" spans="1:18" x14ac:dyDescent="0.25">
      <c r="A1548" s="2" t="s">
        <v>4030</v>
      </c>
      <c r="B1548" s="2" t="s">
        <v>6366</v>
      </c>
      <c r="C1548" s="2" t="s">
        <v>6367</v>
      </c>
      <c r="D1548" s="63">
        <v>5.36</v>
      </c>
      <c r="E1548" s="63">
        <v>28.4</v>
      </c>
      <c r="F1548" s="64">
        <v>5.29</v>
      </c>
      <c r="G1548" s="63">
        <v>23.04</v>
      </c>
      <c r="H1548" s="65">
        <v>5</v>
      </c>
      <c r="I1548" s="64">
        <v>0</v>
      </c>
      <c r="J1548" s="63">
        <v>142</v>
      </c>
      <c r="K1548" s="64">
        <v>0</v>
      </c>
      <c r="L1548" s="63">
        <v>115.2</v>
      </c>
      <c r="M1548" s="64">
        <v>0</v>
      </c>
      <c r="N1548" s="66">
        <v>4</v>
      </c>
      <c r="O1548" s="66">
        <v>4</v>
      </c>
      <c r="P1548" s="67" t="str">
        <f t="shared" si="24"/>
        <v>44</v>
      </c>
      <c r="Q1548" s="71"/>
      <c r="R1548" s="66" t="s">
        <v>7</v>
      </c>
    </row>
    <row r="1549" spans="1:18" x14ac:dyDescent="0.25">
      <c r="A1549" s="2" t="s">
        <v>4030</v>
      </c>
      <c r="B1549" s="2" t="s">
        <v>6368</v>
      </c>
      <c r="C1549" s="2" t="s">
        <v>6369</v>
      </c>
      <c r="D1549" s="63">
        <v>7.6500000000000012</v>
      </c>
      <c r="E1549" s="63">
        <v>46</v>
      </c>
      <c r="F1549" s="64">
        <v>6.01</v>
      </c>
      <c r="G1549" s="63">
        <v>38.35</v>
      </c>
      <c r="H1549" s="65">
        <v>3</v>
      </c>
      <c r="I1549" s="64">
        <v>0</v>
      </c>
      <c r="J1549" s="63">
        <v>138</v>
      </c>
      <c r="K1549" s="64">
        <v>0</v>
      </c>
      <c r="L1549" s="63">
        <v>115.05</v>
      </c>
      <c r="M1549" s="64">
        <v>0</v>
      </c>
      <c r="N1549" s="66">
        <v>4</v>
      </c>
      <c r="O1549" s="66">
        <v>4</v>
      </c>
      <c r="P1549" s="67" t="str">
        <f t="shared" si="24"/>
        <v>44</v>
      </c>
      <c r="Q1549" s="71"/>
      <c r="R1549" s="66" t="s">
        <v>7</v>
      </c>
    </row>
    <row r="1550" spans="1:18" x14ac:dyDescent="0.25">
      <c r="A1550" s="2" t="s">
        <v>4030</v>
      </c>
      <c r="B1550" s="2" t="s">
        <v>7626</v>
      </c>
      <c r="C1550" s="2" t="s">
        <v>7627</v>
      </c>
      <c r="D1550" s="63">
        <v>3.8333333333333335</v>
      </c>
      <c r="E1550" s="63">
        <v>23</v>
      </c>
      <c r="F1550" s="64">
        <v>6</v>
      </c>
      <c r="G1550" s="63">
        <v>19.16</v>
      </c>
      <c r="H1550" s="65">
        <v>6</v>
      </c>
      <c r="I1550" s="64">
        <v>0</v>
      </c>
      <c r="J1550" s="63">
        <v>138</v>
      </c>
      <c r="K1550" s="64">
        <v>0</v>
      </c>
      <c r="L1550" s="63">
        <v>115</v>
      </c>
      <c r="M1550" s="64">
        <v>0</v>
      </c>
      <c r="N1550" s="66">
        <v>4</v>
      </c>
      <c r="O1550" s="66">
        <v>4</v>
      </c>
      <c r="P1550" s="67" t="str">
        <f t="shared" si="24"/>
        <v>44</v>
      </c>
      <c r="Q1550" s="67"/>
      <c r="R1550" s="66" t="s">
        <v>3265</v>
      </c>
    </row>
    <row r="1551" spans="1:18" x14ac:dyDescent="0.25">
      <c r="A1551" s="2" t="s">
        <v>4030</v>
      </c>
      <c r="B1551" s="2" t="s">
        <v>6370</v>
      </c>
      <c r="C1551" s="2" t="s">
        <v>6371</v>
      </c>
      <c r="D1551" s="63">
        <v>2.86</v>
      </c>
      <c r="E1551" s="63">
        <v>15.622199999999999</v>
      </c>
      <c r="F1551" s="64">
        <v>5.46</v>
      </c>
      <c r="G1551" s="63">
        <v>12.76</v>
      </c>
      <c r="H1551" s="65">
        <v>9</v>
      </c>
      <c r="I1551" s="64">
        <v>0</v>
      </c>
      <c r="J1551" s="63">
        <v>140.6</v>
      </c>
      <c r="K1551" s="64">
        <v>0</v>
      </c>
      <c r="L1551" s="63">
        <v>114.86</v>
      </c>
      <c r="M1551" s="64">
        <v>0</v>
      </c>
      <c r="N1551" s="66">
        <v>4</v>
      </c>
      <c r="O1551" s="66">
        <v>4</v>
      </c>
      <c r="P1551" s="67" t="str">
        <f t="shared" si="24"/>
        <v>44</v>
      </c>
      <c r="Q1551" s="71"/>
      <c r="R1551" s="66" t="s">
        <v>7</v>
      </c>
    </row>
    <row r="1552" spans="1:18" x14ac:dyDescent="0.25">
      <c r="A1552" s="2" t="s">
        <v>4030</v>
      </c>
      <c r="B1552" s="2" t="s">
        <v>6372</v>
      </c>
      <c r="C1552" s="2" t="s">
        <v>6373</v>
      </c>
      <c r="D1552" s="63">
        <v>6.3</v>
      </c>
      <c r="E1552" s="63">
        <v>35</v>
      </c>
      <c r="F1552" s="64">
        <v>5.55</v>
      </c>
      <c r="G1552" s="63">
        <v>28.7</v>
      </c>
      <c r="H1552" s="65">
        <v>4</v>
      </c>
      <c r="I1552" s="64">
        <v>0</v>
      </c>
      <c r="J1552" s="63">
        <v>140</v>
      </c>
      <c r="K1552" s="64">
        <v>0</v>
      </c>
      <c r="L1552" s="63">
        <v>114.8</v>
      </c>
      <c r="M1552" s="64">
        <v>0</v>
      </c>
      <c r="N1552" s="66">
        <v>4</v>
      </c>
      <c r="O1552" s="66">
        <v>4</v>
      </c>
      <c r="P1552" s="67" t="str">
        <f t="shared" si="24"/>
        <v>44</v>
      </c>
      <c r="Q1552" s="71"/>
      <c r="R1552" s="66" t="s">
        <v>7</v>
      </c>
    </row>
    <row r="1553" spans="1:18" x14ac:dyDescent="0.25">
      <c r="A1553" s="2" t="s">
        <v>4030</v>
      </c>
      <c r="B1553" s="2" t="s">
        <v>6374</v>
      </c>
      <c r="C1553" s="2" t="s">
        <v>6375</v>
      </c>
      <c r="D1553" s="63">
        <v>3.6000000000000005</v>
      </c>
      <c r="E1553" s="63">
        <v>20</v>
      </c>
      <c r="F1553" s="64">
        <v>5.55</v>
      </c>
      <c r="G1553" s="63">
        <v>16.399999999999999</v>
      </c>
      <c r="H1553" s="65">
        <v>7</v>
      </c>
      <c r="I1553" s="64">
        <v>0</v>
      </c>
      <c r="J1553" s="63">
        <v>140</v>
      </c>
      <c r="K1553" s="64">
        <v>0</v>
      </c>
      <c r="L1553" s="63">
        <v>114.8</v>
      </c>
      <c r="M1553" s="64">
        <v>0</v>
      </c>
      <c r="N1553" s="66">
        <v>4</v>
      </c>
      <c r="O1553" s="66">
        <v>4</v>
      </c>
      <c r="P1553" s="67" t="str">
        <f t="shared" si="24"/>
        <v>44</v>
      </c>
      <c r="Q1553" s="71"/>
      <c r="R1553" s="66" t="s">
        <v>7</v>
      </c>
    </row>
    <row r="1554" spans="1:18" x14ac:dyDescent="0.25">
      <c r="A1554" s="2" t="s">
        <v>4030</v>
      </c>
      <c r="B1554" s="2" t="s">
        <v>6376</v>
      </c>
      <c r="C1554" s="2" t="s">
        <v>6377</v>
      </c>
      <c r="D1554" s="63">
        <v>14.62</v>
      </c>
      <c r="E1554" s="63">
        <v>52.866599999999998</v>
      </c>
      <c r="F1554" s="64">
        <v>3.61</v>
      </c>
      <c r="G1554" s="63">
        <v>38.24</v>
      </c>
      <c r="H1554" s="65">
        <v>3</v>
      </c>
      <c r="I1554" s="64">
        <v>0</v>
      </c>
      <c r="J1554" s="63">
        <v>158.6</v>
      </c>
      <c r="K1554" s="64">
        <v>0</v>
      </c>
      <c r="L1554" s="63">
        <v>114.74</v>
      </c>
      <c r="M1554" s="64">
        <v>0</v>
      </c>
      <c r="N1554" s="66">
        <v>4</v>
      </c>
      <c r="O1554" s="66">
        <v>4</v>
      </c>
      <c r="P1554" s="67" t="str">
        <f t="shared" si="24"/>
        <v>44</v>
      </c>
      <c r="Q1554" s="71"/>
      <c r="R1554" s="66" t="s">
        <v>7</v>
      </c>
    </row>
    <row r="1555" spans="1:18" x14ac:dyDescent="0.25">
      <c r="A1555" s="2" t="s">
        <v>4030</v>
      </c>
      <c r="B1555" s="2" t="s">
        <v>7628</v>
      </c>
      <c r="C1555" s="2" t="s">
        <v>7629</v>
      </c>
      <c r="D1555" s="63">
        <v>2.2933333333333334</v>
      </c>
      <c r="E1555" s="63">
        <v>13.76</v>
      </c>
      <c r="F1555" s="64">
        <v>6</v>
      </c>
      <c r="G1555" s="63">
        <v>11.46</v>
      </c>
      <c r="H1555" s="65">
        <v>10</v>
      </c>
      <c r="I1555" s="64">
        <v>0</v>
      </c>
      <c r="J1555" s="63">
        <v>137.6</v>
      </c>
      <c r="K1555" s="64">
        <v>0</v>
      </c>
      <c r="L1555" s="63">
        <v>114.66</v>
      </c>
      <c r="M1555" s="64">
        <v>0</v>
      </c>
      <c r="N1555" s="66">
        <v>4</v>
      </c>
      <c r="O1555" s="66">
        <v>4</v>
      </c>
      <c r="P1555" s="67" t="str">
        <f t="shared" si="24"/>
        <v>44</v>
      </c>
      <c r="Q1555" s="67"/>
      <c r="R1555" s="66" t="s">
        <v>3265</v>
      </c>
    </row>
    <row r="1556" spans="1:18" x14ac:dyDescent="0.25">
      <c r="A1556" s="2" t="s">
        <v>4030</v>
      </c>
      <c r="B1556" s="2" t="s">
        <v>7630</v>
      </c>
      <c r="C1556" s="2" t="s">
        <v>7631</v>
      </c>
      <c r="D1556" s="63">
        <v>2.729166666666667</v>
      </c>
      <c r="E1556" s="63">
        <v>16.375</v>
      </c>
      <c r="F1556" s="64">
        <v>5.99</v>
      </c>
      <c r="G1556" s="63">
        <v>13.64</v>
      </c>
      <c r="H1556" s="65">
        <v>9</v>
      </c>
      <c r="I1556" s="64">
        <v>0</v>
      </c>
      <c r="J1556" s="63">
        <v>139</v>
      </c>
      <c r="K1556" s="64">
        <v>0</v>
      </c>
      <c r="L1556" s="63">
        <v>114.43</v>
      </c>
      <c r="M1556" s="64">
        <v>0</v>
      </c>
      <c r="N1556" s="66">
        <v>4</v>
      </c>
      <c r="O1556" s="66">
        <v>4</v>
      </c>
      <c r="P1556" s="67" t="str">
        <f t="shared" si="24"/>
        <v>44</v>
      </c>
      <c r="Q1556" s="67"/>
      <c r="R1556" s="66" t="s">
        <v>3265</v>
      </c>
    </row>
    <row r="1557" spans="1:18" x14ac:dyDescent="0.25">
      <c r="A1557" s="2" t="s">
        <v>4030</v>
      </c>
      <c r="B1557" s="2" t="s">
        <v>6378</v>
      </c>
      <c r="C1557" s="2" t="s">
        <v>6379</v>
      </c>
      <c r="D1557" s="63">
        <v>4.95</v>
      </c>
      <c r="E1557" s="63">
        <v>24</v>
      </c>
      <c r="F1557" s="64">
        <v>4.84</v>
      </c>
      <c r="G1557" s="63">
        <v>19.05</v>
      </c>
      <c r="H1557" s="65">
        <v>6</v>
      </c>
      <c r="I1557" s="64">
        <v>0</v>
      </c>
      <c r="J1557" s="63">
        <v>144</v>
      </c>
      <c r="K1557" s="64">
        <v>0</v>
      </c>
      <c r="L1557" s="63">
        <v>114.3</v>
      </c>
      <c r="M1557" s="64">
        <v>0</v>
      </c>
      <c r="N1557" s="66">
        <v>4</v>
      </c>
      <c r="O1557" s="66">
        <v>4</v>
      </c>
      <c r="P1557" s="67" t="str">
        <f t="shared" si="24"/>
        <v>44</v>
      </c>
      <c r="Q1557" s="71"/>
      <c r="R1557" s="66" t="s">
        <v>7</v>
      </c>
    </row>
    <row r="1558" spans="1:18" x14ac:dyDescent="0.25">
      <c r="A1558" s="2" t="s">
        <v>4030</v>
      </c>
      <c r="B1558" s="2" t="s">
        <v>6380</v>
      </c>
      <c r="C1558" s="2" t="s">
        <v>6381</v>
      </c>
      <c r="D1558" s="63">
        <v>2.16</v>
      </c>
      <c r="E1558" s="63">
        <v>12.75</v>
      </c>
      <c r="F1558" s="64">
        <v>5.9</v>
      </c>
      <c r="G1558" s="63">
        <v>10.59</v>
      </c>
      <c r="H1558" s="65">
        <v>11</v>
      </c>
      <c r="I1558" s="64">
        <v>0</v>
      </c>
      <c r="J1558" s="63">
        <v>138</v>
      </c>
      <c r="K1558" s="64">
        <v>0</v>
      </c>
      <c r="L1558" s="63">
        <v>114.24</v>
      </c>
      <c r="M1558" s="64">
        <v>0</v>
      </c>
      <c r="N1558" s="66">
        <v>4</v>
      </c>
      <c r="O1558" s="66">
        <v>4</v>
      </c>
      <c r="P1558" s="67" t="str">
        <f t="shared" si="24"/>
        <v>44</v>
      </c>
      <c r="Q1558" s="71"/>
      <c r="R1558" s="66" t="s">
        <v>7</v>
      </c>
    </row>
    <row r="1559" spans="1:18" x14ac:dyDescent="0.25">
      <c r="A1559" s="2" t="s">
        <v>4030</v>
      </c>
      <c r="B1559" s="2" t="s">
        <v>7632</v>
      </c>
      <c r="C1559" s="2" t="s">
        <v>7633</v>
      </c>
      <c r="D1559" s="63">
        <v>4.041666666666667</v>
      </c>
      <c r="E1559" s="63">
        <v>24.25</v>
      </c>
      <c r="F1559" s="64">
        <v>5.99</v>
      </c>
      <c r="G1559" s="63">
        <v>20.2</v>
      </c>
      <c r="H1559" s="65">
        <v>6</v>
      </c>
      <c r="I1559" s="64">
        <v>0</v>
      </c>
      <c r="J1559" s="63">
        <v>138</v>
      </c>
      <c r="K1559" s="64">
        <v>0</v>
      </c>
      <c r="L1559" s="63">
        <v>113.74</v>
      </c>
      <c r="M1559" s="64">
        <v>0</v>
      </c>
      <c r="N1559" s="66">
        <v>4</v>
      </c>
      <c r="O1559" s="66">
        <v>4</v>
      </c>
      <c r="P1559" s="67" t="str">
        <f t="shared" si="24"/>
        <v>44</v>
      </c>
      <c r="Q1559" s="67"/>
      <c r="R1559" s="66" t="s">
        <v>3265</v>
      </c>
    </row>
    <row r="1560" spans="1:18" x14ac:dyDescent="0.25">
      <c r="A1560" s="2" t="s">
        <v>4030</v>
      </c>
      <c r="B1560" s="2" t="s">
        <v>6382</v>
      </c>
      <c r="C1560" s="2" t="s">
        <v>6383</v>
      </c>
      <c r="D1560" s="63">
        <v>3.14</v>
      </c>
      <c r="E1560" s="63">
        <v>25.8</v>
      </c>
      <c r="F1560" s="64">
        <v>8.2100000000000009</v>
      </c>
      <c r="G1560" s="63">
        <v>22.66</v>
      </c>
      <c r="H1560" s="65">
        <v>5</v>
      </c>
      <c r="I1560" s="64">
        <v>0</v>
      </c>
      <c r="J1560" s="63">
        <v>129</v>
      </c>
      <c r="K1560" s="64">
        <v>0</v>
      </c>
      <c r="L1560" s="63">
        <v>113.3</v>
      </c>
      <c r="M1560" s="64">
        <v>0</v>
      </c>
      <c r="N1560" s="66">
        <v>4</v>
      </c>
      <c r="O1560" s="66">
        <v>4</v>
      </c>
      <c r="P1560" s="67" t="str">
        <f t="shared" si="24"/>
        <v>44</v>
      </c>
      <c r="Q1560" s="71"/>
      <c r="R1560" s="66" t="s">
        <v>7</v>
      </c>
    </row>
    <row r="1561" spans="1:18" x14ac:dyDescent="0.25">
      <c r="A1561" s="2" t="s">
        <v>4030</v>
      </c>
      <c r="B1561" s="2" t="s">
        <v>6384</v>
      </c>
      <c r="C1561" s="2" t="s">
        <v>6385</v>
      </c>
      <c r="D1561" s="63">
        <v>14.36</v>
      </c>
      <c r="E1561" s="63">
        <v>52</v>
      </c>
      <c r="F1561" s="64">
        <v>3.62</v>
      </c>
      <c r="G1561" s="63">
        <v>37.64</v>
      </c>
      <c r="H1561" s="65">
        <v>3</v>
      </c>
      <c r="I1561" s="64">
        <v>0</v>
      </c>
      <c r="J1561" s="63">
        <v>156</v>
      </c>
      <c r="K1561" s="64">
        <v>0</v>
      </c>
      <c r="L1561" s="63">
        <v>112.92</v>
      </c>
      <c r="M1561" s="64">
        <v>0</v>
      </c>
      <c r="N1561" s="66">
        <v>4</v>
      </c>
      <c r="O1561" s="66">
        <v>4</v>
      </c>
      <c r="P1561" s="67" t="str">
        <f t="shared" si="24"/>
        <v>44</v>
      </c>
      <c r="Q1561" s="71"/>
      <c r="R1561" s="66" t="s">
        <v>7</v>
      </c>
    </row>
    <row r="1562" spans="1:18" x14ac:dyDescent="0.25">
      <c r="A1562" s="2" t="s">
        <v>4030</v>
      </c>
      <c r="B1562" s="2" t="s">
        <v>7634</v>
      </c>
      <c r="C1562" s="2" t="s">
        <v>7635</v>
      </c>
      <c r="D1562" s="63">
        <v>2.5</v>
      </c>
      <c r="E1562" s="63">
        <v>15</v>
      </c>
      <c r="F1562" s="64">
        <v>6</v>
      </c>
      <c r="G1562" s="63">
        <v>12.5</v>
      </c>
      <c r="H1562" s="65">
        <v>9</v>
      </c>
      <c r="I1562" s="64">
        <v>0</v>
      </c>
      <c r="J1562" s="63">
        <v>135</v>
      </c>
      <c r="K1562" s="64">
        <v>0</v>
      </c>
      <c r="L1562" s="63">
        <v>112.5</v>
      </c>
      <c r="M1562" s="64">
        <v>0</v>
      </c>
      <c r="N1562" s="66">
        <v>4</v>
      </c>
      <c r="O1562" s="66">
        <v>4</v>
      </c>
      <c r="P1562" s="67" t="str">
        <f t="shared" si="24"/>
        <v>44</v>
      </c>
      <c r="Q1562" s="67"/>
      <c r="R1562" s="66" t="s">
        <v>3265</v>
      </c>
    </row>
    <row r="1563" spans="1:18" x14ac:dyDescent="0.25">
      <c r="A1563" s="2" t="s">
        <v>4030</v>
      </c>
      <c r="B1563" s="2" t="s">
        <v>7636</v>
      </c>
      <c r="C1563" s="2" t="s">
        <v>7637</v>
      </c>
      <c r="D1563" s="63">
        <v>2.5</v>
      </c>
      <c r="E1563" s="63">
        <v>15</v>
      </c>
      <c r="F1563" s="64">
        <v>6</v>
      </c>
      <c r="G1563" s="63">
        <v>12.5</v>
      </c>
      <c r="H1563" s="65">
        <v>9</v>
      </c>
      <c r="I1563" s="64">
        <v>0</v>
      </c>
      <c r="J1563" s="63">
        <v>135</v>
      </c>
      <c r="K1563" s="64">
        <v>0</v>
      </c>
      <c r="L1563" s="63">
        <v>112.5</v>
      </c>
      <c r="M1563" s="64">
        <v>0</v>
      </c>
      <c r="N1563" s="66">
        <v>4</v>
      </c>
      <c r="O1563" s="66">
        <v>4</v>
      </c>
      <c r="P1563" s="67" t="str">
        <f t="shared" si="24"/>
        <v>44</v>
      </c>
      <c r="Q1563" s="67"/>
      <c r="R1563" s="66" t="s">
        <v>3265</v>
      </c>
    </row>
    <row r="1564" spans="1:18" x14ac:dyDescent="0.25">
      <c r="A1564" s="2" t="s">
        <v>4030</v>
      </c>
      <c r="B1564" s="2" t="s">
        <v>7638</v>
      </c>
      <c r="C1564" s="2" t="s">
        <v>7639</v>
      </c>
      <c r="D1564" s="63">
        <v>7.5</v>
      </c>
      <c r="E1564" s="63">
        <v>45</v>
      </c>
      <c r="F1564" s="64">
        <v>6</v>
      </c>
      <c r="G1564" s="63">
        <v>37.5</v>
      </c>
      <c r="H1564" s="65">
        <v>3</v>
      </c>
      <c r="I1564" s="64">
        <v>0</v>
      </c>
      <c r="J1564" s="63">
        <v>135</v>
      </c>
      <c r="K1564" s="64">
        <v>0</v>
      </c>
      <c r="L1564" s="63">
        <v>112.5</v>
      </c>
      <c r="M1564" s="64">
        <v>0</v>
      </c>
      <c r="N1564" s="66">
        <v>4</v>
      </c>
      <c r="O1564" s="66">
        <v>4</v>
      </c>
      <c r="P1564" s="67" t="str">
        <f t="shared" si="24"/>
        <v>44</v>
      </c>
      <c r="Q1564" s="67"/>
      <c r="R1564" s="66" t="s">
        <v>3265</v>
      </c>
    </row>
    <row r="1565" spans="1:18" x14ac:dyDescent="0.25">
      <c r="A1565" s="2" t="s">
        <v>4030</v>
      </c>
      <c r="B1565" s="2" t="s">
        <v>6388</v>
      </c>
      <c r="C1565" s="2" t="s">
        <v>6389</v>
      </c>
      <c r="D1565" s="63">
        <v>1.8499999999999999</v>
      </c>
      <c r="E1565" s="63">
        <v>11.875</v>
      </c>
      <c r="F1565" s="64">
        <v>6.41</v>
      </c>
      <c r="G1565" s="63">
        <v>10.02</v>
      </c>
      <c r="H1565" s="65">
        <v>11</v>
      </c>
      <c r="I1565" s="64">
        <v>0</v>
      </c>
      <c r="J1565" s="63">
        <v>132.5</v>
      </c>
      <c r="K1565" s="64">
        <v>0</v>
      </c>
      <c r="L1565" s="63">
        <v>112.15</v>
      </c>
      <c r="M1565" s="64">
        <v>0</v>
      </c>
      <c r="N1565" s="66">
        <v>4</v>
      </c>
      <c r="O1565" s="66">
        <v>4</v>
      </c>
      <c r="P1565" s="67" t="str">
        <f t="shared" si="24"/>
        <v>44</v>
      </c>
      <c r="Q1565" s="71"/>
      <c r="R1565" s="66" t="s">
        <v>7</v>
      </c>
    </row>
    <row r="1566" spans="1:18" x14ac:dyDescent="0.25">
      <c r="A1566" s="2" t="s">
        <v>4030</v>
      </c>
      <c r="B1566" s="2" t="s">
        <v>6390</v>
      </c>
      <c r="C1566" s="2" t="s">
        <v>6391</v>
      </c>
      <c r="D1566" s="63">
        <v>5.81</v>
      </c>
      <c r="E1566" s="63">
        <v>28.2</v>
      </c>
      <c r="F1566" s="64">
        <v>4.8499999999999996</v>
      </c>
      <c r="G1566" s="63">
        <v>22.39</v>
      </c>
      <c r="H1566" s="65">
        <v>5</v>
      </c>
      <c r="I1566" s="64">
        <v>0</v>
      </c>
      <c r="J1566" s="63">
        <v>141</v>
      </c>
      <c r="K1566" s="64">
        <v>0</v>
      </c>
      <c r="L1566" s="63">
        <v>111.95</v>
      </c>
      <c r="M1566" s="64">
        <v>0</v>
      </c>
      <c r="N1566" s="66">
        <v>4</v>
      </c>
      <c r="O1566" s="66">
        <v>4</v>
      </c>
      <c r="P1566" s="67" t="str">
        <f t="shared" si="24"/>
        <v>44</v>
      </c>
      <c r="Q1566" s="71"/>
      <c r="R1566" s="66" t="s">
        <v>7</v>
      </c>
    </row>
    <row r="1567" spans="1:18" x14ac:dyDescent="0.25">
      <c r="A1567" s="2" t="s">
        <v>4030</v>
      </c>
      <c r="B1567" s="2" t="s">
        <v>7640</v>
      </c>
      <c r="C1567" s="2" t="s">
        <v>7641</v>
      </c>
      <c r="D1567" s="63">
        <v>3.1666666666666665</v>
      </c>
      <c r="E1567" s="63">
        <v>19</v>
      </c>
      <c r="F1567" s="64">
        <v>5.99</v>
      </c>
      <c r="G1567" s="63">
        <v>15.83</v>
      </c>
      <c r="H1567" s="65">
        <v>7</v>
      </c>
      <c r="I1567" s="64">
        <v>0</v>
      </c>
      <c r="J1567" s="63">
        <v>133</v>
      </c>
      <c r="K1567" s="64">
        <v>0</v>
      </c>
      <c r="L1567" s="63">
        <v>110.83</v>
      </c>
      <c r="M1567" s="64">
        <v>0</v>
      </c>
      <c r="N1567" s="66">
        <v>4</v>
      </c>
      <c r="O1567" s="66">
        <v>4</v>
      </c>
      <c r="P1567" s="67" t="str">
        <f t="shared" si="24"/>
        <v>44</v>
      </c>
      <c r="Q1567" s="66"/>
      <c r="R1567" s="66" t="s">
        <v>3265</v>
      </c>
    </row>
    <row r="1568" spans="1:18" x14ac:dyDescent="0.25">
      <c r="A1568" s="2" t="s">
        <v>4030</v>
      </c>
      <c r="B1568" s="2" t="s">
        <v>7642</v>
      </c>
      <c r="C1568" s="2" t="s">
        <v>7643</v>
      </c>
      <c r="D1568" s="63">
        <v>3.166666666666667</v>
      </c>
      <c r="E1568" s="63">
        <v>19</v>
      </c>
      <c r="F1568" s="64">
        <v>5.99</v>
      </c>
      <c r="G1568" s="63">
        <v>15.83</v>
      </c>
      <c r="H1568" s="65">
        <v>7</v>
      </c>
      <c r="I1568" s="64">
        <v>0</v>
      </c>
      <c r="J1568" s="63">
        <v>133</v>
      </c>
      <c r="K1568" s="64">
        <v>0</v>
      </c>
      <c r="L1568" s="63">
        <v>110.83</v>
      </c>
      <c r="M1568" s="64">
        <v>0</v>
      </c>
      <c r="N1568" s="66">
        <v>4</v>
      </c>
      <c r="O1568" s="66">
        <v>4</v>
      </c>
      <c r="P1568" s="67" t="str">
        <f t="shared" si="24"/>
        <v>44</v>
      </c>
      <c r="Q1568" s="66"/>
      <c r="R1568" s="66" t="s">
        <v>3265</v>
      </c>
    </row>
    <row r="1569" spans="1:18" x14ac:dyDescent="0.25">
      <c r="A1569" s="2" t="s">
        <v>4030</v>
      </c>
      <c r="B1569" s="2" t="s">
        <v>7644</v>
      </c>
      <c r="C1569" s="2" t="s">
        <v>7645</v>
      </c>
      <c r="D1569" s="63">
        <v>5.5250000000000004</v>
      </c>
      <c r="E1569" s="63">
        <v>33.15</v>
      </c>
      <c r="F1569" s="64">
        <v>6</v>
      </c>
      <c r="G1569" s="63">
        <v>27.62</v>
      </c>
      <c r="H1569" s="65">
        <v>4</v>
      </c>
      <c r="I1569" s="64">
        <v>0</v>
      </c>
      <c r="J1569" s="63">
        <v>132.6</v>
      </c>
      <c r="K1569" s="64">
        <v>0</v>
      </c>
      <c r="L1569" s="63">
        <v>110.5</v>
      </c>
      <c r="M1569" s="64">
        <v>0</v>
      </c>
      <c r="N1569" s="66">
        <v>4</v>
      </c>
      <c r="O1569" s="66">
        <v>4</v>
      </c>
      <c r="P1569" s="67" t="str">
        <f t="shared" si="24"/>
        <v>44</v>
      </c>
      <c r="Q1569" s="66"/>
      <c r="R1569" s="66" t="s">
        <v>3265</v>
      </c>
    </row>
    <row r="1570" spans="1:18" x14ac:dyDescent="0.25">
      <c r="A1570" s="2" t="s">
        <v>4030</v>
      </c>
      <c r="B1570" s="2" t="s">
        <v>7646</v>
      </c>
      <c r="C1570" s="2" t="s">
        <v>7647</v>
      </c>
      <c r="D1570" s="63">
        <v>2.833333333333333</v>
      </c>
      <c r="E1570" s="63">
        <v>17</v>
      </c>
      <c r="F1570" s="64">
        <v>6</v>
      </c>
      <c r="G1570" s="63">
        <v>14.16</v>
      </c>
      <c r="H1570" s="65">
        <v>9</v>
      </c>
      <c r="I1570" s="64">
        <v>0</v>
      </c>
      <c r="J1570" s="63">
        <v>136</v>
      </c>
      <c r="K1570" s="64">
        <v>0</v>
      </c>
      <c r="L1570" s="63">
        <v>110.5</v>
      </c>
      <c r="M1570" s="64">
        <v>0</v>
      </c>
      <c r="N1570" s="66">
        <v>4</v>
      </c>
      <c r="O1570" s="66">
        <v>4</v>
      </c>
      <c r="P1570" s="67" t="str">
        <f t="shared" si="24"/>
        <v>44</v>
      </c>
      <c r="Q1570" s="66"/>
      <c r="R1570" s="66" t="s">
        <v>3265</v>
      </c>
    </row>
    <row r="1571" spans="1:18" x14ac:dyDescent="0.25">
      <c r="A1571" s="2" t="s">
        <v>4030</v>
      </c>
      <c r="B1571" s="2" t="s">
        <v>7648</v>
      </c>
      <c r="C1571" s="2" t="s">
        <v>1496</v>
      </c>
      <c r="D1571" s="63">
        <v>4.416666666666667</v>
      </c>
      <c r="E1571" s="63">
        <v>26.5</v>
      </c>
      <c r="F1571" s="64">
        <v>5.99</v>
      </c>
      <c r="G1571" s="63">
        <v>22.08</v>
      </c>
      <c r="H1571" s="65">
        <v>5</v>
      </c>
      <c r="I1571" s="64">
        <v>0</v>
      </c>
      <c r="J1571" s="63">
        <v>132.5</v>
      </c>
      <c r="K1571" s="64">
        <v>0</v>
      </c>
      <c r="L1571" s="63">
        <v>110.41</v>
      </c>
      <c r="M1571" s="64">
        <v>0</v>
      </c>
      <c r="N1571" s="66">
        <v>4</v>
      </c>
      <c r="O1571" s="66">
        <v>4</v>
      </c>
      <c r="P1571" s="67" t="str">
        <f t="shared" si="24"/>
        <v>44</v>
      </c>
      <c r="Q1571" s="66"/>
      <c r="R1571" s="66" t="s">
        <v>3265</v>
      </c>
    </row>
    <row r="1572" spans="1:18" x14ac:dyDescent="0.25">
      <c r="A1572" s="2" t="s">
        <v>4030</v>
      </c>
      <c r="B1572" s="2" t="s">
        <v>6392</v>
      </c>
      <c r="C1572" s="2" t="s">
        <v>6393</v>
      </c>
      <c r="D1572" s="63">
        <v>3.11</v>
      </c>
      <c r="E1572" s="63">
        <v>17.785699999999999</v>
      </c>
      <c r="F1572" s="64">
        <v>5.71</v>
      </c>
      <c r="G1572" s="63">
        <v>14.67</v>
      </c>
      <c r="H1572" s="65">
        <v>8</v>
      </c>
      <c r="I1572" s="64">
        <v>0</v>
      </c>
      <c r="J1572" s="63">
        <v>135</v>
      </c>
      <c r="K1572" s="64">
        <v>0</v>
      </c>
      <c r="L1572" s="63">
        <v>110.12</v>
      </c>
      <c r="M1572" s="64">
        <v>0</v>
      </c>
      <c r="N1572" s="66">
        <v>4</v>
      </c>
      <c r="O1572" s="66">
        <v>4</v>
      </c>
      <c r="P1572" s="67" t="str">
        <f t="shared" si="24"/>
        <v>44</v>
      </c>
      <c r="Q1572" s="73"/>
      <c r="R1572" s="66" t="s">
        <v>7</v>
      </c>
    </row>
    <row r="1573" spans="1:18" x14ac:dyDescent="0.25">
      <c r="A1573" s="2" t="s">
        <v>4030</v>
      </c>
      <c r="B1573" s="2" t="s">
        <v>7649</v>
      </c>
      <c r="C1573" s="2" t="s">
        <v>7650</v>
      </c>
      <c r="D1573" s="63">
        <v>7.333333333333333</v>
      </c>
      <c r="E1573" s="63">
        <v>44</v>
      </c>
      <c r="F1573" s="64">
        <v>6</v>
      </c>
      <c r="G1573" s="63">
        <v>36.659999999999997</v>
      </c>
      <c r="H1573" s="65">
        <v>3</v>
      </c>
      <c r="I1573" s="64">
        <v>0</v>
      </c>
      <c r="J1573" s="63">
        <v>132</v>
      </c>
      <c r="K1573" s="64">
        <v>0</v>
      </c>
      <c r="L1573" s="63">
        <v>110</v>
      </c>
      <c r="M1573" s="64">
        <v>0</v>
      </c>
      <c r="N1573" s="66">
        <v>4</v>
      </c>
      <c r="O1573" s="66">
        <v>4</v>
      </c>
      <c r="P1573" s="67" t="str">
        <f t="shared" si="24"/>
        <v>44</v>
      </c>
      <c r="Q1573" s="66"/>
      <c r="R1573" s="66" t="s">
        <v>3265</v>
      </c>
    </row>
    <row r="1574" spans="1:18" x14ac:dyDescent="0.25">
      <c r="A1574" s="2" t="s">
        <v>4030</v>
      </c>
      <c r="B1574" s="2" t="s">
        <v>7651</v>
      </c>
      <c r="C1574" s="2" t="s">
        <v>7652</v>
      </c>
      <c r="D1574" s="63">
        <v>3.6666666666666665</v>
      </c>
      <c r="E1574" s="63">
        <v>22</v>
      </c>
      <c r="F1574" s="64">
        <v>5.99</v>
      </c>
      <c r="G1574" s="63">
        <v>18.329999999999998</v>
      </c>
      <c r="H1574" s="65">
        <v>6</v>
      </c>
      <c r="I1574" s="64">
        <v>0</v>
      </c>
      <c r="J1574" s="63">
        <v>132</v>
      </c>
      <c r="K1574" s="64">
        <v>0</v>
      </c>
      <c r="L1574" s="63">
        <v>109.99</v>
      </c>
      <c r="M1574" s="64">
        <v>0</v>
      </c>
      <c r="N1574" s="66">
        <v>4</v>
      </c>
      <c r="O1574" s="66">
        <v>4</v>
      </c>
      <c r="P1574" s="67" t="str">
        <f t="shared" si="24"/>
        <v>44</v>
      </c>
      <c r="Q1574" s="66"/>
      <c r="R1574" s="66" t="s">
        <v>3265</v>
      </c>
    </row>
    <row r="1575" spans="1:18" x14ac:dyDescent="0.25">
      <c r="A1575" s="2" t="s">
        <v>4030</v>
      </c>
      <c r="B1575" s="2" t="s">
        <v>7653</v>
      </c>
      <c r="C1575" s="2" t="s">
        <v>7654</v>
      </c>
      <c r="D1575" s="63">
        <v>3.6666666666666665</v>
      </c>
      <c r="E1575" s="63">
        <v>22</v>
      </c>
      <c r="F1575" s="64">
        <v>5.99</v>
      </c>
      <c r="G1575" s="63">
        <v>18.329999999999998</v>
      </c>
      <c r="H1575" s="65">
        <v>6</v>
      </c>
      <c r="I1575" s="64">
        <v>0</v>
      </c>
      <c r="J1575" s="63">
        <v>132</v>
      </c>
      <c r="K1575" s="64">
        <v>0</v>
      </c>
      <c r="L1575" s="63">
        <v>109.99</v>
      </c>
      <c r="M1575" s="64">
        <v>0</v>
      </c>
      <c r="N1575" s="66">
        <v>4</v>
      </c>
      <c r="O1575" s="66">
        <v>4</v>
      </c>
      <c r="P1575" s="67" t="str">
        <f t="shared" si="24"/>
        <v>44</v>
      </c>
      <c r="Q1575" s="66"/>
      <c r="R1575" s="66" t="s">
        <v>3265</v>
      </c>
    </row>
    <row r="1576" spans="1:18" x14ac:dyDescent="0.25">
      <c r="A1576" s="2" t="s">
        <v>4030</v>
      </c>
      <c r="B1576" s="2" t="s">
        <v>6394</v>
      </c>
      <c r="C1576" s="2" t="s">
        <v>6395</v>
      </c>
      <c r="D1576" s="63">
        <v>7.6499999999999995</v>
      </c>
      <c r="E1576" s="63">
        <v>25.9316</v>
      </c>
      <c r="F1576" s="64">
        <v>3.38</v>
      </c>
      <c r="G1576" s="63">
        <v>18.28</v>
      </c>
      <c r="H1576" s="65">
        <v>6</v>
      </c>
      <c r="I1576" s="64">
        <v>0</v>
      </c>
      <c r="J1576" s="63">
        <v>155.59</v>
      </c>
      <c r="K1576" s="64">
        <v>0</v>
      </c>
      <c r="L1576" s="63">
        <v>109.69</v>
      </c>
      <c r="M1576" s="64">
        <v>0</v>
      </c>
      <c r="N1576" s="66">
        <v>4</v>
      </c>
      <c r="O1576" s="66">
        <v>4</v>
      </c>
      <c r="P1576" s="67" t="str">
        <f t="shared" si="24"/>
        <v>44</v>
      </c>
      <c r="Q1576" s="73"/>
      <c r="R1576" s="66" t="s">
        <v>7</v>
      </c>
    </row>
    <row r="1577" spans="1:18" x14ac:dyDescent="0.25">
      <c r="A1577" s="2" t="s">
        <v>4030</v>
      </c>
      <c r="B1577" s="2" t="s">
        <v>7655</v>
      </c>
      <c r="C1577" s="2" t="s">
        <v>7656</v>
      </c>
      <c r="D1577" s="63">
        <v>2.729166666666667</v>
      </c>
      <c r="E1577" s="63">
        <v>16.375</v>
      </c>
      <c r="F1577" s="64">
        <v>5.99</v>
      </c>
      <c r="G1577" s="63">
        <v>13.64</v>
      </c>
      <c r="H1577" s="65">
        <v>8</v>
      </c>
      <c r="I1577" s="64">
        <v>0</v>
      </c>
      <c r="J1577" s="63">
        <v>131</v>
      </c>
      <c r="K1577" s="64">
        <v>0</v>
      </c>
      <c r="L1577" s="63">
        <v>109.16</v>
      </c>
      <c r="M1577" s="64">
        <v>0</v>
      </c>
      <c r="N1577" s="66">
        <v>4</v>
      </c>
      <c r="O1577" s="66">
        <v>4</v>
      </c>
      <c r="P1577" s="67" t="str">
        <f t="shared" si="24"/>
        <v>44</v>
      </c>
      <c r="Q1577" s="66"/>
      <c r="R1577" s="66" t="s">
        <v>3265</v>
      </c>
    </row>
    <row r="1578" spans="1:18" x14ac:dyDescent="0.25">
      <c r="A1578" s="2" t="s">
        <v>4030</v>
      </c>
      <c r="B1578" s="2" t="s">
        <v>7659</v>
      </c>
      <c r="C1578" s="2" t="s">
        <v>7660</v>
      </c>
      <c r="D1578" s="63">
        <v>10.866666666666667</v>
      </c>
      <c r="E1578" s="63">
        <v>65.2</v>
      </c>
      <c r="F1578" s="64">
        <v>5.99</v>
      </c>
      <c r="G1578" s="63">
        <v>54.33</v>
      </c>
      <c r="H1578" s="65">
        <v>2</v>
      </c>
      <c r="I1578" s="64">
        <v>0</v>
      </c>
      <c r="J1578" s="63">
        <v>130.4</v>
      </c>
      <c r="K1578" s="64">
        <v>0</v>
      </c>
      <c r="L1578" s="63">
        <v>108.66</v>
      </c>
      <c r="M1578" s="64">
        <v>0</v>
      </c>
      <c r="N1578" s="66">
        <v>4</v>
      </c>
      <c r="O1578" s="66">
        <v>4</v>
      </c>
      <c r="P1578" s="67" t="str">
        <f t="shared" si="24"/>
        <v>44</v>
      </c>
      <c r="Q1578" s="66"/>
      <c r="R1578" s="66" t="s">
        <v>3265</v>
      </c>
    </row>
    <row r="1579" spans="1:18" x14ac:dyDescent="0.25">
      <c r="A1579" s="2" t="s">
        <v>4030</v>
      </c>
      <c r="B1579" s="2" t="s">
        <v>7661</v>
      </c>
      <c r="C1579" s="2" t="s">
        <v>7662</v>
      </c>
      <c r="D1579" s="63">
        <v>4.333333333333333</v>
      </c>
      <c r="E1579" s="63">
        <v>26</v>
      </c>
      <c r="F1579" s="64">
        <v>6</v>
      </c>
      <c r="G1579" s="63">
        <v>21.66</v>
      </c>
      <c r="H1579" s="65">
        <v>5</v>
      </c>
      <c r="I1579" s="64">
        <v>0</v>
      </c>
      <c r="J1579" s="63">
        <v>130</v>
      </c>
      <c r="K1579" s="64">
        <v>0</v>
      </c>
      <c r="L1579" s="63">
        <v>108.33</v>
      </c>
      <c r="M1579" s="64">
        <v>0</v>
      </c>
      <c r="N1579" s="66">
        <v>4</v>
      </c>
      <c r="O1579" s="66">
        <v>4</v>
      </c>
      <c r="P1579" s="67" t="str">
        <f t="shared" si="24"/>
        <v>44</v>
      </c>
      <c r="Q1579" s="66"/>
      <c r="R1579" s="66" t="s">
        <v>3265</v>
      </c>
    </row>
    <row r="1580" spans="1:18" x14ac:dyDescent="0.25">
      <c r="A1580" s="2" t="s">
        <v>4030</v>
      </c>
      <c r="B1580" s="2" t="s">
        <v>7663</v>
      </c>
      <c r="C1580" s="2" t="s">
        <v>7664</v>
      </c>
      <c r="D1580" s="63">
        <v>4.333333333333333</v>
      </c>
      <c r="E1580" s="63">
        <v>26</v>
      </c>
      <c r="F1580" s="64">
        <v>6</v>
      </c>
      <c r="G1580" s="63">
        <v>21.66</v>
      </c>
      <c r="H1580" s="65">
        <v>5</v>
      </c>
      <c r="I1580" s="64">
        <v>0</v>
      </c>
      <c r="J1580" s="63">
        <v>130</v>
      </c>
      <c r="K1580" s="64">
        <v>0</v>
      </c>
      <c r="L1580" s="63">
        <v>108.33</v>
      </c>
      <c r="M1580" s="64">
        <v>0</v>
      </c>
      <c r="N1580" s="66">
        <v>4</v>
      </c>
      <c r="O1580" s="66">
        <v>4</v>
      </c>
      <c r="P1580" s="67" t="str">
        <f t="shared" si="24"/>
        <v>44</v>
      </c>
      <c r="Q1580" s="66"/>
      <c r="R1580" s="66" t="s">
        <v>3265</v>
      </c>
    </row>
    <row r="1581" spans="1:18" x14ac:dyDescent="0.25">
      <c r="A1581" s="2" t="s">
        <v>4030</v>
      </c>
      <c r="B1581" s="2" t="s">
        <v>6396</v>
      </c>
      <c r="C1581" s="2" t="s">
        <v>6397</v>
      </c>
      <c r="D1581" s="63">
        <v>16.88</v>
      </c>
      <c r="E1581" s="63">
        <v>71</v>
      </c>
      <c r="F1581" s="64">
        <v>4.2</v>
      </c>
      <c r="G1581" s="63">
        <v>54.12</v>
      </c>
      <c r="H1581" s="65">
        <v>2</v>
      </c>
      <c r="I1581" s="64">
        <v>0</v>
      </c>
      <c r="J1581" s="63">
        <v>142</v>
      </c>
      <c r="K1581" s="64">
        <v>0</v>
      </c>
      <c r="L1581" s="63">
        <v>108.24</v>
      </c>
      <c r="M1581" s="64">
        <v>0</v>
      </c>
      <c r="N1581" s="66">
        <v>4</v>
      </c>
      <c r="O1581" s="66">
        <v>4</v>
      </c>
      <c r="P1581" s="67" t="str">
        <f t="shared" si="24"/>
        <v>44</v>
      </c>
      <c r="Q1581" s="73"/>
      <c r="R1581" s="66" t="s">
        <v>7</v>
      </c>
    </row>
    <row r="1582" spans="1:18" x14ac:dyDescent="0.25">
      <c r="A1582" s="2" t="s">
        <v>4030</v>
      </c>
      <c r="B1582" s="2" t="s">
        <v>6398</v>
      </c>
      <c r="C1582" s="2" t="s">
        <v>6399</v>
      </c>
      <c r="D1582" s="63">
        <v>4.05</v>
      </c>
      <c r="E1582" s="63">
        <v>40</v>
      </c>
      <c r="F1582" s="64">
        <v>9.8699999999999992</v>
      </c>
      <c r="G1582" s="63">
        <v>35.950000000000003</v>
      </c>
      <c r="H1582" s="65">
        <v>3</v>
      </c>
      <c r="I1582" s="64">
        <v>0</v>
      </c>
      <c r="J1582" s="63">
        <v>120</v>
      </c>
      <c r="K1582" s="64">
        <v>0</v>
      </c>
      <c r="L1582" s="63">
        <v>107.85</v>
      </c>
      <c r="M1582" s="64">
        <v>0</v>
      </c>
      <c r="N1582" s="66">
        <v>4</v>
      </c>
      <c r="O1582" s="66">
        <v>4</v>
      </c>
      <c r="P1582" s="67" t="str">
        <f t="shared" si="24"/>
        <v>44</v>
      </c>
      <c r="Q1582" s="73"/>
      <c r="R1582" s="66" t="s">
        <v>7</v>
      </c>
    </row>
    <row r="1583" spans="1:18" x14ac:dyDescent="0.25">
      <c r="A1583" s="2" t="s">
        <v>4030</v>
      </c>
      <c r="B1583" s="2" t="s">
        <v>6400</v>
      </c>
      <c r="C1583" s="2" t="s">
        <v>6401</v>
      </c>
      <c r="D1583" s="63">
        <v>2.1999999999999997</v>
      </c>
      <c r="E1583" s="63">
        <v>12.8444</v>
      </c>
      <c r="F1583" s="64">
        <v>5.83</v>
      </c>
      <c r="G1583" s="63">
        <v>10.64</v>
      </c>
      <c r="H1583" s="65">
        <v>10</v>
      </c>
      <c r="I1583" s="64">
        <v>0</v>
      </c>
      <c r="J1583" s="63">
        <v>129.6</v>
      </c>
      <c r="K1583" s="64">
        <v>0</v>
      </c>
      <c r="L1583" s="63">
        <v>107.6</v>
      </c>
      <c r="M1583" s="64">
        <v>0</v>
      </c>
      <c r="N1583" s="66">
        <v>4</v>
      </c>
      <c r="O1583" s="66">
        <v>4</v>
      </c>
      <c r="P1583" s="67" t="str">
        <f t="shared" si="24"/>
        <v>44</v>
      </c>
      <c r="Q1583" s="73"/>
      <c r="R1583" s="66" t="s">
        <v>7</v>
      </c>
    </row>
    <row r="1584" spans="1:18" x14ac:dyDescent="0.25">
      <c r="A1584" s="2" t="s">
        <v>4030</v>
      </c>
      <c r="B1584" s="2" t="s">
        <v>6402</v>
      </c>
      <c r="C1584" s="2" t="s">
        <v>6403</v>
      </c>
      <c r="D1584" s="63">
        <v>2.1999999999999997</v>
      </c>
      <c r="E1584" s="63">
        <v>12.8444</v>
      </c>
      <c r="F1584" s="64">
        <v>5.83</v>
      </c>
      <c r="G1584" s="63">
        <v>10.64</v>
      </c>
      <c r="H1584" s="65">
        <v>10</v>
      </c>
      <c r="I1584" s="64">
        <v>0</v>
      </c>
      <c r="J1584" s="63">
        <v>129.6</v>
      </c>
      <c r="K1584" s="64">
        <v>0</v>
      </c>
      <c r="L1584" s="63">
        <v>107.6</v>
      </c>
      <c r="M1584" s="64">
        <v>0</v>
      </c>
      <c r="N1584" s="66">
        <v>4</v>
      </c>
      <c r="O1584" s="66">
        <v>4</v>
      </c>
      <c r="P1584" s="67" t="str">
        <f t="shared" si="24"/>
        <v>44</v>
      </c>
      <c r="Q1584" s="73"/>
      <c r="R1584" s="66" t="s">
        <v>7</v>
      </c>
    </row>
    <row r="1585" spans="1:18" x14ac:dyDescent="0.25">
      <c r="A1585" s="2" t="s">
        <v>4030</v>
      </c>
      <c r="B1585" s="2" t="s">
        <v>7665</v>
      </c>
      <c r="C1585" s="2" t="s">
        <v>7666</v>
      </c>
      <c r="D1585" s="63">
        <v>3.5861111111111108</v>
      </c>
      <c r="E1585" s="63">
        <v>21.5166</v>
      </c>
      <c r="F1585" s="64">
        <v>5.99</v>
      </c>
      <c r="G1585" s="63">
        <v>17.93</v>
      </c>
      <c r="H1585" s="65">
        <v>6</v>
      </c>
      <c r="I1585" s="64">
        <v>0</v>
      </c>
      <c r="J1585" s="63">
        <v>129.1</v>
      </c>
      <c r="K1585" s="64">
        <v>0</v>
      </c>
      <c r="L1585" s="63">
        <v>107.58</v>
      </c>
      <c r="M1585" s="64">
        <v>0</v>
      </c>
      <c r="N1585" s="66">
        <v>4</v>
      </c>
      <c r="O1585" s="66">
        <v>4</v>
      </c>
      <c r="P1585" s="67" t="str">
        <f t="shared" si="24"/>
        <v>44</v>
      </c>
      <c r="Q1585" s="66"/>
      <c r="R1585" s="66" t="s">
        <v>3265</v>
      </c>
    </row>
    <row r="1586" spans="1:18" x14ac:dyDescent="0.25">
      <c r="A1586" s="2" t="s">
        <v>4030</v>
      </c>
      <c r="B1586" s="2" t="s">
        <v>6404</v>
      </c>
      <c r="C1586" s="2" t="s">
        <v>6405</v>
      </c>
      <c r="D1586" s="63">
        <v>10.08</v>
      </c>
      <c r="E1586" s="63">
        <v>63.5</v>
      </c>
      <c r="F1586" s="64">
        <v>6.29</v>
      </c>
      <c r="G1586" s="63">
        <v>53.42</v>
      </c>
      <c r="H1586" s="65">
        <v>2</v>
      </c>
      <c r="I1586" s="64">
        <v>0</v>
      </c>
      <c r="J1586" s="63">
        <v>127</v>
      </c>
      <c r="K1586" s="64">
        <v>0</v>
      </c>
      <c r="L1586" s="63">
        <v>106.84</v>
      </c>
      <c r="M1586" s="64">
        <v>0</v>
      </c>
      <c r="N1586" s="66">
        <v>4</v>
      </c>
      <c r="O1586" s="66">
        <v>4</v>
      </c>
      <c r="P1586" s="67" t="str">
        <f t="shared" si="24"/>
        <v>44</v>
      </c>
      <c r="Q1586" s="73"/>
      <c r="R1586" s="66" t="s">
        <v>7</v>
      </c>
    </row>
    <row r="1587" spans="1:18" x14ac:dyDescent="0.25">
      <c r="A1587" s="2" t="s">
        <v>4030</v>
      </c>
      <c r="B1587" s="2" t="s">
        <v>7671</v>
      </c>
      <c r="C1587" s="2" t="s">
        <v>7672</v>
      </c>
      <c r="D1587" s="63">
        <v>2.6666666666666665</v>
      </c>
      <c r="E1587" s="63">
        <v>16</v>
      </c>
      <c r="F1587" s="64">
        <v>5.99</v>
      </c>
      <c r="G1587" s="63">
        <v>13.33</v>
      </c>
      <c r="H1587" s="65">
        <v>8</v>
      </c>
      <c r="I1587" s="64">
        <v>0</v>
      </c>
      <c r="J1587" s="63">
        <v>128</v>
      </c>
      <c r="K1587" s="64">
        <v>0</v>
      </c>
      <c r="L1587" s="63">
        <v>106.66</v>
      </c>
      <c r="M1587" s="64">
        <v>0</v>
      </c>
      <c r="N1587" s="66">
        <v>4</v>
      </c>
      <c r="O1587" s="66">
        <v>4</v>
      </c>
      <c r="P1587" s="67" t="str">
        <f t="shared" si="24"/>
        <v>44</v>
      </c>
      <c r="Q1587" s="66"/>
      <c r="R1587" s="66" t="s">
        <v>3265</v>
      </c>
    </row>
    <row r="1588" spans="1:18" x14ac:dyDescent="0.25">
      <c r="A1588" s="2" t="s">
        <v>4030</v>
      </c>
      <c r="B1588" s="2" t="s">
        <v>6406</v>
      </c>
      <c r="C1588" s="2" t="s">
        <v>6407</v>
      </c>
      <c r="D1588" s="63">
        <v>2.77</v>
      </c>
      <c r="E1588" s="63">
        <v>18</v>
      </c>
      <c r="F1588" s="64">
        <v>6.49</v>
      </c>
      <c r="G1588" s="63">
        <v>15.23</v>
      </c>
      <c r="H1588" s="65">
        <v>7</v>
      </c>
      <c r="I1588" s="64">
        <v>0</v>
      </c>
      <c r="J1588" s="63">
        <v>126</v>
      </c>
      <c r="K1588" s="64">
        <v>0</v>
      </c>
      <c r="L1588" s="63">
        <v>106.61</v>
      </c>
      <c r="M1588" s="64">
        <v>0</v>
      </c>
      <c r="N1588" s="66">
        <v>4</v>
      </c>
      <c r="O1588" s="66">
        <v>4</v>
      </c>
      <c r="P1588" s="67" t="str">
        <f t="shared" si="24"/>
        <v>44</v>
      </c>
      <c r="Q1588" s="73"/>
      <c r="R1588" s="66" t="s">
        <v>7</v>
      </c>
    </row>
    <row r="1589" spans="1:18" x14ac:dyDescent="0.25">
      <c r="A1589" s="2" t="s">
        <v>4030</v>
      </c>
      <c r="B1589" s="2" t="s">
        <v>6408</v>
      </c>
      <c r="C1589" s="2" t="s">
        <v>6409</v>
      </c>
      <c r="D1589" s="63">
        <v>3.02</v>
      </c>
      <c r="E1589" s="63">
        <v>13.68</v>
      </c>
      <c r="F1589" s="64">
        <v>4.5199999999999996</v>
      </c>
      <c r="G1589" s="63">
        <v>10.66</v>
      </c>
      <c r="H1589" s="65">
        <v>10</v>
      </c>
      <c r="I1589" s="64">
        <v>0</v>
      </c>
      <c r="J1589" s="63">
        <v>136.80000000000001</v>
      </c>
      <c r="K1589" s="64">
        <v>0</v>
      </c>
      <c r="L1589" s="63">
        <v>106.6</v>
      </c>
      <c r="M1589" s="64">
        <v>0</v>
      </c>
      <c r="N1589" s="66">
        <v>4</v>
      </c>
      <c r="O1589" s="66">
        <v>4</v>
      </c>
      <c r="P1589" s="67" t="str">
        <f t="shared" si="24"/>
        <v>44</v>
      </c>
      <c r="Q1589" s="73"/>
      <c r="R1589" s="66" t="s">
        <v>7</v>
      </c>
    </row>
    <row r="1590" spans="1:18" x14ac:dyDescent="0.25">
      <c r="A1590" s="2" t="s">
        <v>4030</v>
      </c>
      <c r="B1590" s="2" t="s">
        <v>6410</v>
      </c>
      <c r="C1590" s="2" t="s">
        <v>6411</v>
      </c>
      <c r="D1590" s="63">
        <v>5.82</v>
      </c>
      <c r="E1590" s="63">
        <v>23.408300000000001</v>
      </c>
      <c r="F1590" s="64">
        <v>4.0199999999999996</v>
      </c>
      <c r="G1590" s="63">
        <v>17.579999999999998</v>
      </c>
      <c r="H1590" s="65">
        <v>6</v>
      </c>
      <c r="I1590" s="64">
        <v>0</v>
      </c>
      <c r="J1590" s="63">
        <v>140.44999999999999</v>
      </c>
      <c r="K1590" s="64">
        <v>0</v>
      </c>
      <c r="L1590" s="63">
        <v>105.53</v>
      </c>
      <c r="M1590" s="64">
        <v>0</v>
      </c>
      <c r="N1590" s="66">
        <v>4</v>
      </c>
      <c r="O1590" s="66">
        <v>4</v>
      </c>
      <c r="P1590" s="67" t="str">
        <f t="shared" si="24"/>
        <v>44</v>
      </c>
      <c r="Q1590" s="73"/>
      <c r="R1590" s="66" t="s">
        <v>7</v>
      </c>
    </row>
    <row r="1591" spans="1:18" x14ac:dyDescent="0.25">
      <c r="A1591" s="2" t="s">
        <v>4030</v>
      </c>
      <c r="B1591" s="2" t="s">
        <v>7675</v>
      </c>
      <c r="C1591" s="2" t="s">
        <v>7435</v>
      </c>
      <c r="D1591" s="63">
        <v>3.5</v>
      </c>
      <c r="E1591" s="63">
        <v>21</v>
      </c>
      <c r="F1591" s="64">
        <v>6</v>
      </c>
      <c r="G1591" s="63">
        <v>17.5</v>
      </c>
      <c r="H1591" s="65">
        <v>6</v>
      </c>
      <c r="I1591" s="64">
        <v>0</v>
      </c>
      <c r="J1591" s="63">
        <v>126</v>
      </c>
      <c r="K1591" s="64">
        <v>0</v>
      </c>
      <c r="L1591" s="63">
        <v>105</v>
      </c>
      <c r="M1591" s="64">
        <v>0</v>
      </c>
      <c r="N1591" s="66">
        <v>4</v>
      </c>
      <c r="O1591" s="66">
        <v>4</v>
      </c>
      <c r="P1591" s="67" t="str">
        <f t="shared" si="24"/>
        <v>44</v>
      </c>
      <c r="Q1591" s="66"/>
      <c r="R1591" s="66" t="s">
        <v>3265</v>
      </c>
    </row>
    <row r="1592" spans="1:18" x14ac:dyDescent="0.25">
      <c r="A1592" s="2" t="s">
        <v>4030</v>
      </c>
      <c r="B1592" s="2" t="s">
        <v>7676</v>
      </c>
      <c r="C1592" s="2" t="s">
        <v>7677</v>
      </c>
      <c r="D1592" s="63">
        <v>3</v>
      </c>
      <c r="E1592" s="63">
        <v>18</v>
      </c>
      <c r="F1592" s="64">
        <v>6</v>
      </c>
      <c r="G1592" s="63">
        <v>15</v>
      </c>
      <c r="H1592" s="65">
        <v>7</v>
      </c>
      <c r="I1592" s="64">
        <v>0</v>
      </c>
      <c r="J1592" s="63">
        <v>126</v>
      </c>
      <c r="K1592" s="64">
        <v>0</v>
      </c>
      <c r="L1592" s="63">
        <v>105</v>
      </c>
      <c r="M1592" s="64">
        <v>0</v>
      </c>
      <c r="N1592" s="66">
        <v>4</v>
      </c>
      <c r="O1592" s="66">
        <v>4</v>
      </c>
      <c r="P1592" s="67" t="str">
        <f t="shared" si="24"/>
        <v>44</v>
      </c>
      <c r="Q1592" s="66"/>
      <c r="R1592" s="66" t="s">
        <v>3265</v>
      </c>
    </row>
    <row r="1593" spans="1:18" x14ac:dyDescent="0.25">
      <c r="A1593" s="2" t="s">
        <v>4030</v>
      </c>
      <c r="B1593" s="2" t="s">
        <v>7678</v>
      </c>
      <c r="C1593" s="2" t="s">
        <v>7679</v>
      </c>
      <c r="D1593" s="63">
        <v>3.5</v>
      </c>
      <c r="E1593" s="63">
        <v>21</v>
      </c>
      <c r="F1593" s="64">
        <v>6</v>
      </c>
      <c r="G1593" s="63">
        <v>17.5</v>
      </c>
      <c r="H1593" s="65">
        <v>6</v>
      </c>
      <c r="I1593" s="64">
        <v>0</v>
      </c>
      <c r="J1593" s="63">
        <v>126</v>
      </c>
      <c r="K1593" s="64">
        <v>0</v>
      </c>
      <c r="L1593" s="63">
        <v>105</v>
      </c>
      <c r="M1593" s="64">
        <v>0</v>
      </c>
      <c r="N1593" s="66">
        <v>4</v>
      </c>
      <c r="O1593" s="66">
        <v>4</v>
      </c>
      <c r="P1593" s="67" t="str">
        <f t="shared" si="24"/>
        <v>44</v>
      </c>
      <c r="Q1593" s="66"/>
      <c r="R1593" s="66" t="s">
        <v>3265</v>
      </c>
    </row>
    <row r="1594" spans="1:18" x14ac:dyDescent="0.25">
      <c r="A1594" s="2" t="s">
        <v>4030</v>
      </c>
      <c r="B1594" s="2" t="s">
        <v>6412</v>
      </c>
      <c r="C1594" s="2" t="s">
        <v>6413</v>
      </c>
      <c r="D1594" s="63">
        <v>4.03</v>
      </c>
      <c r="E1594" s="63">
        <v>25</v>
      </c>
      <c r="F1594" s="64">
        <v>6.2</v>
      </c>
      <c r="G1594" s="63">
        <v>20.97</v>
      </c>
      <c r="H1594" s="65">
        <v>5</v>
      </c>
      <c r="I1594" s="64">
        <v>0</v>
      </c>
      <c r="J1594" s="63">
        <v>125</v>
      </c>
      <c r="K1594" s="64">
        <v>0</v>
      </c>
      <c r="L1594" s="63">
        <v>104.85</v>
      </c>
      <c r="M1594" s="64">
        <v>0</v>
      </c>
      <c r="N1594" s="66">
        <v>4</v>
      </c>
      <c r="O1594" s="66">
        <v>4</v>
      </c>
      <c r="P1594" s="67" t="str">
        <f t="shared" si="24"/>
        <v>44</v>
      </c>
      <c r="Q1594" s="73"/>
      <c r="R1594" s="66" t="s">
        <v>7</v>
      </c>
    </row>
    <row r="1595" spans="1:18" x14ac:dyDescent="0.25">
      <c r="A1595" s="2" t="s">
        <v>4030</v>
      </c>
      <c r="B1595" s="2" t="s">
        <v>6414</v>
      </c>
      <c r="C1595" s="2" t="s">
        <v>6415</v>
      </c>
      <c r="D1595" s="63">
        <v>2.57</v>
      </c>
      <c r="E1595" s="63">
        <v>20</v>
      </c>
      <c r="F1595" s="64">
        <v>7.78</v>
      </c>
      <c r="G1595" s="63">
        <v>17.43</v>
      </c>
      <c r="H1595" s="65">
        <v>6</v>
      </c>
      <c r="I1595" s="64">
        <v>0</v>
      </c>
      <c r="J1595" s="63">
        <v>120</v>
      </c>
      <c r="K1595" s="64">
        <v>0</v>
      </c>
      <c r="L1595" s="63">
        <v>104.58</v>
      </c>
      <c r="M1595" s="64">
        <v>0</v>
      </c>
      <c r="N1595" s="66">
        <v>4</v>
      </c>
      <c r="O1595" s="66">
        <v>4</v>
      </c>
      <c r="P1595" s="67" t="str">
        <f t="shared" si="24"/>
        <v>44</v>
      </c>
      <c r="Q1595" s="73"/>
      <c r="R1595" s="66" t="s">
        <v>7</v>
      </c>
    </row>
    <row r="1596" spans="1:18" x14ac:dyDescent="0.25">
      <c r="A1596" s="2" t="s">
        <v>4030</v>
      </c>
      <c r="B1596" s="2" t="s">
        <v>6416</v>
      </c>
      <c r="C1596" s="2" t="s">
        <v>6417</v>
      </c>
      <c r="D1596" s="63">
        <v>2.7899999999999996</v>
      </c>
      <c r="E1596" s="63">
        <v>17.714200000000002</v>
      </c>
      <c r="F1596" s="64">
        <v>6.34</v>
      </c>
      <c r="G1596" s="63">
        <v>14.92</v>
      </c>
      <c r="H1596" s="65">
        <v>7</v>
      </c>
      <c r="I1596" s="64">
        <v>0</v>
      </c>
      <c r="J1596" s="63">
        <v>124</v>
      </c>
      <c r="K1596" s="64">
        <v>0</v>
      </c>
      <c r="L1596" s="63">
        <v>104.47</v>
      </c>
      <c r="M1596" s="64">
        <v>0</v>
      </c>
      <c r="N1596" s="66">
        <v>4</v>
      </c>
      <c r="O1596" s="66">
        <v>4</v>
      </c>
      <c r="P1596" s="67" t="str">
        <f t="shared" si="24"/>
        <v>44</v>
      </c>
      <c r="Q1596" s="73"/>
      <c r="R1596" s="66" t="s">
        <v>7</v>
      </c>
    </row>
    <row r="1597" spans="1:18" x14ac:dyDescent="0.25">
      <c r="A1597" s="2" t="s">
        <v>4030</v>
      </c>
      <c r="B1597" s="2" t="s">
        <v>7682</v>
      </c>
      <c r="C1597" s="2" t="s">
        <v>7683</v>
      </c>
      <c r="D1597" s="63">
        <v>4.166666666666667</v>
      </c>
      <c r="E1597" s="63">
        <v>25</v>
      </c>
      <c r="F1597" s="64">
        <v>5.99</v>
      </c>
      <c r="G1597" s="63">
        <v>20.83</v>
      </c>
      <c r="H1597" s="65">
        <v>5</v>
      </c>
      <c r="I1597" s="64">
        <v>0</v>
      </c>
      <c r="J1597" s="63">
        <v>125</v>
      </c>
      <c r="K1597" s="64">
        <v>0</v>
      </c>
      <c r="L1597" s="63">
        <v>104.16</v>
      </c>
      <c r="M1597" s="64">
        <v>0</v>
      </c>
      <c r="N1597" s="66">
        <v>4</v>
      </c>
      <c r="O1597" s="66">
        <v>4</v>
      </c>
      <c r="P1597" s="67" t="str">
        <f t="shared" si="24"/>
        <v>44</v>
      </c>
      <c r="Q1597" s="66"/>
      <c r="R1597" s="66" t="s">
        <v>3265</v>
      </c>
    </row>
    <row r="1598" spans="1:18" x14ac:dyDescent="0.25">
      <c r="A1598" s="2" t="s">
        <v>4030</v>
      </c>
      <c r="B1598" s="2" t="s">
        <v>7684</v>
      </c>
      <c r="C1598" s="2" t="s">
        <v>4084</v>
      </c>
      <c r="D1598" s="63">
        <v>4.166666666666667</v>
      </c>
      <c r="E1598" s="63">
        <v>25</v>
      </c>
      <c r="F1598" s="64">
        <v>5.99</v>
      </c>
      <c r="G1598" s="63">
        <v>20.83</v>
      </c>
      <c r="H1598" s="65">
        <v>5</v>
      </c>
      <c r="I1598" s="64">
        <v>0</v>
      </c>
      <c r="J1598" s="63">
        <v>125</v>
      </c>
      <c r="K1598" s="64">
        <v>0</v>
      </c>
      <c r="L1598" s="63">
        <v>104.16</v>
      </c>
      <c r="M1598" s="64">
        <v>0</v>
      </c>
      <c r="N1598" s="66">
        <v>4</v>
      </c>
      <c r="O1598" s="66">
        <v>4</v>
      </c>
      <c r="P1598" s="67" t="str">
        <f t="shared" si="24"/>
        <v>44</v>
      </c>
      <c r="Q1598" s="66"/>
      <c r="R1598" s="66" t="s">
        <v>3265</v>
      </c>
    </row>
    <row r="1599" spans="1:18" x14ac:dyDescent="0.25">
      <c r="A1599" s="2" t="s">
        <v>4030</v>
      </c>
      <c r="B1599" s="2" t="s">
        <v>7685</v>
      </c>
      <c r="C1599" s="2" t="s">
        <v>7686</v>
      </c>
      <c r="D1599" s="63">
        <v>4.166666666666667</v>
      </c>
      <c r="E1599" s="63">
        <v>25</v>
      </c>
      <c r="F1599" s="64">
        <v>5.99</v>
      </c>
      <c r="G1599" s="63">
        <v>20.83</v>
      </c>
      <c r="H1599" s="65">
        <v>5</v>
      </c>
      <c r="I1599" s="64">
        <v>0</v>
      </c>
      <c r="J1599" s="63">
        <v>125</v>
      </c>
      <c r="K1599" s="64">
        <v>0</v>
      </c>
      <c r="L1599" s="63">
        <v>104.16</v>
      </c>
      <c r="M1599" s="64">
        <v>0</v>
      </c>
      <c r="N1599" s="66">
        <v>4</v>
      </c>
      <c r="O1599" s="66">
        <v>4</v>
      </c>
      <c r="P1599" s="67" t="str">
        <f t="shared" si="24"/>
        <v>44</v>
      </c>
      <c r="Q1599" s="66"/>
      <c r="R1599" s="66" t="s">
        <v>3265</v>
      </c>
    </row>
    <row r="1600" spans="1:18" x14ac:dyDescent="0.25">
      <c r="A1600" s="2" t="s">
        <v>4030</v>
      </c>
      <c r="B1600" s="2" t="s">
        <v>7687</v>
      </c>
      <c r="C1600" s="2" t="s">
        <v>7688</v>
      </c>
      <c r="D1600" s="63">
        <v>4.166666666666667</v>
      </c>
      <c r="E1600" s="63">
        <v>25</v>
      </c>
      <c r="F1600" s="64">
        <v>5.99</v>
      </c>
      <c r="G1600" s="63">
        <v>20.83</v>
      </c>
      <c r="H1600" s="65">
        <v>5</v>
      </c>
      <c r="I1600" s="64">
        <v>0</v>
      </c>
      <c r="J1600" s="63">
        <v>125</v>
      </c>
      <c r="K1600" s="64">
        <v>0</v>
      </c>
      <c r="L1600" s="63">
        <v>104.16</v>
      </c>
      <c r="M1600" s="64">
        <v>0</v>
      </c>
      <c r="N1600" s="66">
        <v>4</v>
      </c>
      <c r="O1600" s="66">
        <v>4</v>
      </c>
      <c r="P1600" s="67" t="str">
        <f t="shared" si="24"/>
        <v>44</v>
      </c>
      <c r="Q1600" s="66"/>
      <c r="R1600" s="66" t="s">
        <v>3265</v>
      </c>
    </row>
    <row r="1601" spans="1:18" x14ac:dyDescent="0.25">
      <c r="A1601" s="2" t="s">
        <v>4030</v>
      </c>
      <c r="B1601" s="2" t="s">
        <v>6418</v>
      </c>
      <c r="C1601" s="2" t="s">
        <v>6419</v>
      </c>
      <c r="D1601" s="63">
        <v>2.65</v>
      </c>
      <c r="E1601" s="63">
        <v>20</v>
      </c>
      <c r="F1601" s="64">
        <v>7.54</v>
      </c>
      <c r="G1601" s="63">
        <v>17.350000000000001</v>
      </c>
      <c r="H1601" s="65">
        <v>6</v>
      </c>
      <c r="I1601" s="64">
        <v>0</v>
      </c>
      <c r="J1601" s="63">
        <v>120</v>
      </c>
      <c r="K1601" s="64">
        <v>0</v>
      </c>
      <c r="L1601" s="63">
        <v>104.1</v>
      </c>
      <c r="M1601" s="64">
        <v>0</v>
      </c>
      <c r="N1601" s="66">
        <v>4</v>
      </c>
      <c r="O1601" s="66">
        <v>4</v>
      </c>
      <c r="P1601" s="67" t="str">
        <f t="shared" si="24"/>
        <v>44</v>
      </c>
      <c r="Q1601" s="73"/>
      <c r="R1601" s="66" t="s">
        <v>7</v>
      </c>
    </row>
    <row r="1602" spans="1:18" x14ac:dyDescent="0.25">
      <c r="A1602" s="2" t="s">
        <v>4030</v>
      </c>
      <c r="B1602" s="2" t="s">
        <v>6420</v>
      </c>
      <c r="C1602" s="2" t="s">
        <v>6421</v>
      </c>
      <c r="D1602" s="63">
        <v>2.61</v>
      </c>
      <c r="E1602" s="63">
        <v>14.318099999999999</v>
      </c>
      <c r="F1602" s="64">
        <v>5.48</v>
      </c>
      <c r="G1602" s="63">
        <v>11.7</v>
      </c>
      <c r="H1602" s="65">
        <v>9</v>
      </c>
      <c r="I1602" s="64">
        <v>0</v>
      </c>
      <c r="J1602" s="63">
        <v>127.5</v>
      </c>
      <c r="K1602" s="64">
        <v>0</v>
      </c>
      <c r="L1602" s="63">
        <v>104.01</v>
      </c>
      <c r="M1602" s="64">
        <v>0</v>
      </c>
      <c r="N1602" s="66">
        <v>4</v>
      </c>
      <c r="O1602" s="66">
        <v>4</v>
      </c>
      <c r="P1602" s="67" t="str">
        <f t="shared" si="24"/>
        <v>44</v>
      </c>
      <c r="Q1602" s="73"/>
      <c r="R1602" s="66" t="s">
        <v>7</v>
      </c>
    </row>
    <row r="1603" spans="1:18" x14ac:dyDescent="0.25">
      <c r="A1603" s="2" t="s">
        <v>4030</v>
      </c>
      <c r="B1603" s="2" t="s">
        <v>6422</v>
      </c>
      <c r="C1603" s="2" t="s">
        <v>6423</v>
      </c>
      <c r="D1603" s="63">
        <v>5.36</v>
      </c>
      <c r="E1603" s="63">
        <v>31.25</v>
      </c>
      <c r="F1603" s="64">
        <v>5.83</v>
      </c>
      <c r="G1603" s="63">
        <v>25.89</v>
      </c>
      <c r="H1603" s="65">
        <v>4</v>
      </c>
      <c r="I1603" s="64">
        <v>0</v>
      </c>
      <c r="J1603" s="63">
        <v>125</v>
      </c>
      <c r="K1603" s="64">
        <v>0</v>
      </c>
      <c r="L1603" s="63">
        <v>103.56</v>
      </c>
      <c r="M1603" s="64">
        <v>0</v>
      </c>
      <c r="N1603" s="66">
        <v>4</v>
      </c>
      <c r="O1603" s="66">
        <v>4</v>
      </c>
      <c r="P1603" s="67" t="str">
        <f t="shared" si="24"/>
        <v>44</v>
      </c>
      <c r="Q1603" s="73"/>
      <c r="R1603" s="66" t="s">
        <v>7</v>
      </c>
    </row>
    <row r="1604" spans="1:18" x14ac:dyDescent="0.25">
      <c r="A1604" s="2" t="s">
        <v>4030</v>
      </c>
      <c r="B1604" s="2" t="s">
        <v>7689</v>
      </c>
      <c r="C1604" s="2" t="s">
        <v>7690</v>
      </c>
      <c r="D1604" s="63">
        <v>6.8888888888888893</v>
      </c>
      <c r="E1604" s="63">
        <v>41.333300000000001</v>
      </c>
      <c r="F1604" s="64">
        <v>5.99</v>
      </c>
      <c r="G1604" s="63">
        <v>34.44</v>
      </c>
      <c r="H1604" s="65">
        <v>3</v>
      </c>
      <c r="I1604" s="64">
        <v>0</v>
      </c>
      <c r="J1604" s="63">
        <v>124</v>
      </c>
      <c r="K1604" s="64">
        <v>0</v>
      </c>
      <c r="L1604" s="63">
        <v>103.33</v>
      </c>
      <c r="M1604" s="64">
        <v>0</v>
      </c>
      <c r="N1604" s="66">
        <v>4</v>
      </c>
      <c r="O1604" s="66">
        <v>4</v>
      </c>
      <c r="P1604" s="67" t="str">
        <f t="shared" si="24"/>
        <v>44</v>
      </c>
      <c r="Q1604" s="66"/>
      <c r="R1604" s="66" t="s">
        <v>3265</v>
      </c>
    </row>
    <row r="1605" spans="1:18" x14ac:dyDescent="0.25">
      <c r="A1605" s="2" t="s">
        <v>4030</v>
      </c>
      <c r="B1605" s="2" t="s">
        <v>7691</v>
      </c>
      <c r="C1605" s="2" t="s">
        <v>7692</v>
      </c>
      <c r="D1605" s="63">
        <v>5.1666666666666661</v>
      </c>
      <c r="E1605" s="63">
        <v>31</v>
      </c>
      <c r="F1605" s="64">
        <v>5.99</v>
      </c>
      <c r="G1605" s="63">
        <v>25.83</v>
      </c>
      <c r="H1605" s="65">
        <v>4</v>
      </c>
      <c r="I1605" s="64">
        <v>0</v>
      </c>
      <c r="J1605" s="63">
        <v>124</v>
      </c>
      <c r="K1605" s="64">
        <v>0</v>
      </c>
      <c r="L1605" s="63">
        <v>103.33</v>
      </c>
      <c r="M1605" s="64">
        <v>0</v>
      </c>
      <c r="N1605" s="66">
        <v>4</v>
      </c>
      <c r="O1605" s="66">
        <v>4</v>
      </c>
      <c r="P1605" s="67" t="str">
        <f t="shared" si="24"/>
        <v>44</v>
      </c>
      <c r="Q1605" s="66"/>
      <c r="R1605" s="66" t="s">
        <v>3265</v>
      </c>
    </row>
    <row r="1606" spans="1:18" x14ac:dyDescent="0.25">
      <c r="A1606" s="2" t="s">
        <v>4030</v>
      </c>
      <c r="B1606" s="2" t="s">
        <v>7693</v>
      </c>
      <c r="C1606" s="2" t="s">
        <v>7694</v>
      </c>
      <c r="D1606" s="63">
        <v>5.166666666666667</v>
      </c>
      <c r="E1606" s="63">
        <v>31</v>
      </c>
      <c r="F1606" s="64">
        <v>5.99</v>
      </c>
      <c r="G1606" s="63">
        <v>25.83</v>
      </c>
      <c r="H1606" s="65">
        <v>4</v>
      </c>
      <c r="I1606" s="64">
        <v>0</v>
      </c>
      <c r="J1606" s="63">
        <v>124</v>
      </c>
      <c r="K1606" s="64">
        <v>0</v>
      </c>
      <c r="L1606" s="63">
        <v>103.33</v>
      </c>
      <c r="M1606" s="64">
        <v>0</v>
      </c>
      <c r="N1606" s="66">
        <v>4</v>
      </c>
      <c r="O1606" s="66">
        <v>4</v>
      </c>
      <c r="P1606" s="67" t="str">
        <f t="shared" si="24"/>
        <v>44</v>
      </c>
      <c r="Q1606" s="66"/>
      <c r="R1606" s="66" t="s">
        <v>3265</v>
      </c>
    </row>
    <row r="1607" spans="1:18" x14ac:dyDescent="0.25">
      <c r="A1607" s="2" t="s">
        <v>4030</v>
      </c>
      <c r="B1607" s="2" t="s">
        <v>6424</v>
      </c>
      <c r="C1607" s="2" t="s">
        <v>6425</v>
      </c>
      <c r="D1607" s="63">
        <v>1.4800000000000002</v>
      </c>
      <c r="E1607" s="63">
        <v>12.666600000000001</v>
      </c>
      <c r="F1607" s="64">
        <v>8.5500000000000007</v>
      </c>
      <c r="G1607" s="63">
        <v>11.18</v>
      </c>
      <c r="H1607" s="65">
        <v>9</v>
      </c>
      <c r="I1607" s="64">
        <v>0</v>
      </c>
      <c r="J1607" s="63">
        <v>115</v>
      </c>
      <c r="K1607" s="64">
        <v>0</v>
      </c>
      <c r="L1607" s="63">
        <v>101.68</v>
      </c>
      <c r="M1607" s="64">
        <v>0</v>
      </c>
      <c r="N1607" s="66">
        <v>4</v>
      </c>
      <c r="O1607" s="66">
        <v>4</v>
      </c>
      <c r="P1607" s="67" t="str">
        <f t="shared" ref="P1607:P1670" si="25">N1607&amp;O1607</f>
        <v>44</v>
      </c>
      <c r="Q1607" s="73"/>
      <c r="R1607" s="66" t="s">
        <v>7</v>
      </c>
    </row>
    <row r="1608" spans="1:18" x14ac:dyDescent="0.25">
      <c r="A1608" s="2" t="s">
        <v>4030</v>
      </c>
      <c r="B1608" s="2" t="s">
        <v>6426</v>
      </c>
      <c r="C1608" s="2" t="s">
        <v>6427</v>
      </c>
      <c r="D1608" s="63">
        <v>6.44</v>
      </c>
      <c r="E1608" s="63">
        <v>26.6</v>
      </c>
      <c r="F1608" s="64">
        <v>4.13</v>
      </c>
      <c r="G1608" s="63">
        <v>20.16</v>
      </c>
      <c r="H1608" s="65">
        <v>5</v>
      </c>
      <c r="I1608" s="64">
        <v>0</v>
      </c>
      <c r="J1608" s="63">
        <v>133</v>
      </c>
      <c r="K1608" s="64">
        <v>0</v>
      </c>
      <c r="L1608" s="63">
        <v>100.8</v>
      </c>
      <c r="M1608" s="64">
        <v>0</v>
      </c>
      <c r="N1608" s="66">
        <v>4</v>
      </c>
      <c r="O1608" s="66">
        <v>4</v>
      </c>
      <c r="P1608" s="67" t="str">
        <f t="shared" si="25"/>
        <v>44</v>
      </c>
      <c r="Q1608" s="73"/>
      <c r="R1608" s="66" t="s">
        <v>7</v>
      </c>
    </row>
    <row r="1609" spans="1:18" x14ac:dyDescent="0.25">
      <c r="A1609" s="2" t="s">
        <v>4030</v>
      </c>
      <c r="B1609" s="2" t="s">
        <v>7695</v>
      </c>
      <c r="C1609" s="2" t="s">
        <v>7696</v>
      </c>
      <c r="D1609" s="63">
        <v>2.5179166666666668</v>
      </c>
      <c r="E1609" s="63">
        <v>15.1075</v>
      </c>
      <c r="F1609" s="64">
        <v>5.99</v>
      </c>
      <c r="G1609" s="63">
        <v>12.58</v>
      </c>
      <c r="H1609" s="65">
        <v>8</v>
      </c>
      <c r="I1609" s="64">
        <v>0</v>
      </c>
      <c r="J1609" s="63">
        <v>120.86</v>
      </c>
      <c r="K1609" s="64">
        <v>0</v>
      </c>
      <c r="L1609" s="63">
        <v>100.71</v>
      </c>
      <c r="M1609" s="64">
        <v>0</v>
      </c>
      <c r="N1609" s="66">
        <v>4</v>
      </c>
      <c r="O1609" s="66">
        <v>4</v>
      </c>
      <c r="P1609" s="67" t="str">
        <f t="shared" si="25"/>
        <v>44</v>
      </c>
      <c r="Q1609" s="66"/>
      <c r="R1609" s="66" t="s">
        <v>3265</v>
      </c>
    </row>
    <row r="1610" spans="1:18" x14ac:dyDescent="0.25">
      <c r="A1610" s="2" t="s">
        <v>4030</v>
      </c>
      <c r="B1610" s="2" t="s">
        <v>7697</v>
      </c>
      <c r="C1610" s="2" t="s">
        <v>7698</v>
      </c>
      <c r="D1610" s="63">
        <v>2.3696969696969701</v>
      </c>
      <c r="E1610" s="63">
        <v>14.2181</v>
      </c>
      <c r="F1610" s="64">
        <v>5.99</v>
      </c>
      <c r="G1610" s="63">
        <v>11.84</v>
      </c>
      <c r="H1610" s="65">
        <v>10</v>
      </c>
      <c r="I1610" s="64">
        <v>0</v>
      </c>
      <c r="J1610" s="63">
        <v>124.4</v>
      </c>
      <c r="K1610" s="64">
        <v>0</v>
      </c>
      <c r="L1610" s="63">
        <v>100.7</v>
      </c>
      <c r="M1610" s="64">
        <v>0</v>
      </c>
      <c r="N1610" s="66">
        <v>4</v>
      </c>
      <c r="O1610" s="66">
        <v>4</v>
      </c>
      <c r="P1610" s="67" t="str">
        <f t="shared" si="25"/>
        <v>44</v>
      </c>
      <c r="Q1610" s="66"/>
      <c r="R1610" s="66" t="s">
        <v>3265</v>
      </c>
    </row>
    <row r="1611" spans="1:18" x14ac:dyDescent="0.25">
      <c r="A1611" s="2" t="s">
        <v>4030</v>
      </c>
      <c r="B1611" s="2" t="s">
        <v>6428</v>
      </c>
      <c r="C1611" s="2" t="s">
        <v>6429</v>
      </c>
      <c r="D1611" s="63">
        <v>4.28</v>
      </c>
      <c r="E1611" s="63">
        <v>29.324999999999999</v>
      </c>
      <c r="F1611" s="64">
        <v>6.85</v>
      </c>
      <c r="G1611" s="63">
        <v>25.04</v>
      </c>
      <c r="H1611" s="65">
        <v>4</v>
      </c>
      <c r="I1611" s="64">
        <v>0</v>
      </c>
      <c r="J1611" s="63">
        <v>117.3</v>
      </c>
      <c r="K1611" s="64">
        <v>0</v>
      </c>
      <c r="L1611" s="63">
        <v>100.18</v>
      </c>
      <c r="M1611" s="64">
        <v>0</v>
      </c>
      <c r="N1611" s="66">
        <v>4</v>
      </c>
      <c r="O1611" s="66">
        <v>4</v>
      </c>
      <c r="P1611" s="67" t="str">
        <f t="shared" si="25"/>
        <v>44</v>
      </c>
      <c r="Q1611" s="73"/>
      <c r="R1611" s="66" t="s">
        <v>7</v>
      </c>
    </row>
    <row r="1612" spans="1:18" x14ac:dyDescent="0.25">
      <c r="A1612" s="2" t="s">
        <v>4030</v>
      </c>
      <c r="B1612" s="2" t="s">
        <v>6430</v>
      </c>
      <c r="C1612" s="2" t="s">
        <v>6431</v>
      </c>
      <c r="D1612" s="63">
        <v>8</v>
      </c>
      <c r="E1612" s="63">
        <v>41.366599999999998</v>
      </c>
      <c r="F1612" s="64">
        <v>5.17</v>
      </c>
      <c r="G1612" s="63">
        <v>33.36</v>
      </c>
      <c r="H1612" s="65">
        <v>3</v>
      </c>
      <c r="I1612" s="64">
        <v>0</v>
      </c>
      <c r="J1612" s="63">
        <v>124.1</v>
      </c>
      <c r="K1612" s="64">
        <v>0</v>
      </c>
      <c r="L1612" s="63">
        <v>100.1</v>
      </c>
      <c r="M1612" s="64">
        <v>0</v>
      </c>
      <c r="N1612" s="66">
        <v>4</v>
      </c>
      <c r="O1612" s="66">
        <v>4</v>
      </c>
      <c r="P1612" s="67" t="str">
        <f t="shared" si="25"/>
        <v>44</v>
      </c>
      <c r="Q1612" s="73"/>
      <c r="R1612" s="66" t="s">
        <v>7</v>
      </c>
    </row>
    <row r="1613" spans="1:18" x14ac:dyDescent="0.25">
      <c r="A1613" s="2" t="s">
        <v>4030</v>
      </c>
      <c r="B1613" s="2" t="s">
        <v>7699</v>
      </c>
      <c r="C1613" s="2" t="s">
        <v>7700</v>
      </c>
      <c r="D1613" s="63">
        <v>3.3333333333333335</v>
      </c>
      <c r="E1613" s="63">
        <v>20</v>
      </c>
      <c r="F1613" s="64">
        <v>6</v>
      </c>
      <c r="G1613" s="63">
        <v>16.66</v>
      </c>
      <c r="H1613" s="65">
        <v>6</v>
      </c>
      <c r="I1613" s="64">
        <v>0</v>
      </c>
      <c r="J1613" s="63">
        <v>120</v>
      </c>
      <c r="K1613" s="64">
        <v>0</v>
      </c>
      <c r="L1613" s="63">
        <v>100</v>
      </c>
      <c r="M1613" s="64">
        <v>0</v>
      </c>
      <c r="N1613" s="66">
        <v>4</v>
      </c>
      <c r="O1613" s="66">
        <v>4</v>
      </c>
      <c r="P1613" s="67" t="str">
        <f t="shared" si="25"/>
        <v>44</v>
      </c>
      <c r="Q1613" s="66"/>
      <c r="R1613" s="66" t="s">
        <v>3265</v>
      </c>
    </row>
    <row r="1614" spans="1:18" x14ac:dyDescent="0.25">
      <c r="A1614" s="2" t="s">
        <v>4030</v>
      </c>
      <c r="B1614" s="2" t="s">
        <v>7701</v>
      </c>
      <c r="C1614" s="2" t="s">
        <v>7702</v>
      </c>
      <c r="D1614" s="63">
        <v>5</v>
      </c>
      <c r="E1614" s="63">
        <v>30</v>
      </c>
      <c r="F1614" s="64">
        <v>6</v>
      </c>
      <c r="G1614" s="63">
        <v>25</v>
      </c>
      <c r="H1614" s="65">
        <v>4</v>
      </c>
      <c r="I1614" s="64">
        <v>0</v>
      </c>
      <c r="J1614" s="63">
        <v>120</v>
      </c>
      <c r="K1614" s="64">
        <v>0</v>
      </c>
      <c r="L1614" s="63">
        <v>100</v>
      </c>
      <c r="M1614" s="64">
        <v>0</v>
      </c>
      <c r="N1614" s="66">
        <v>4</v>
      </c>
      <c r="O1614" s="66">
        <v>4</v>
      </c>
      <c r="P1614" s="67" t="str">
        <f t="shared" si="25"/>
        <v>44</v>
      </c>
      <c r="Q1614" s="66"/>
      <c r="R1614" s="66" t="s">
        <v>3265</v>
      </c>
    </row>
    <row r="1615" spans="1:18" x14ac:dyDescent="0.25">
      <c r="A1615" s="2" t="s">
        <v>4030</v>
      </c>
      <c r="B1615" s="2" t="s">
        <v>7703</v>
      </c>
      <c r="C1615" s="2" t="s">
        <v>7704</v>
      </c>
      <c r="D1615" s="63">
        <v>5</v>
      </c>
      <c r="E1615" s="63">
        <v>30</v>
      </c>
      <c r="F1615" s="64">
        <v>6</v>
      </c>
      <c r="G1615" s="63">
        <v>25</v>
      </c>
      <c r="H1615" s="65">
        <v>4</v>
      </c>
      <c r="I1615" s="64">
        <v>0</v>
      </c>
      <c r="J1615" s="63">
        <v>120</v>
      </c>
      <c r="K1615" s="64">
        <v>0</v>
      </c>
      <c r="L1615" s="63">
        <v>100</v>
      </c>
      <c r="M1615" s="64">
        <v>0</v>
      </c>
      <c r="N1615" s="66">
        <v>4</v>
      </c>
      <c r="O1615" s="66">
        <v>4</v>
      </c>
      <c r="P1615" s="67" t="str">
        <f t="shared" si="25"/>
        <v>44</v>
      </c>
      <c r="Q1615" s="66"/>
      <c r="R1615" s="66" t="s">
        <v>3265</v>
      </c>
    </row>
    <row r="1616" spans="1:18" x14ac:dyDescent="0.25">
      <c r="A1616" s="2" t="s">
        <v>4030</v>
      </c>
      <c r="B1616" s="2" t="s">
        <v>7705</v>
      </c>
      <c r="C1616" s="2" t="s">
        <v>5208</v>
      </c>
      <c r="D1616" s="63">
        <v>3.3333333333333335</v>
      </c>
      <c r="E1616" s="63">
        <v>20</v>
      </c>
      <c r="F1616" s="64">
        <v>6</v>
      </c>
      <c r="G1616" s="63">
        <v>16.66</v>
      </c>
      <c r="H1616" s="65">
        <v>6</v>
      </c>
      <c r="I1616" s="64">
        <v>0</v>
      </c>
      <c r="J1616" s="63">
        <v>120</v>
      </c>
      <c r="K1616" s="64">
        <v>0</v>
      </c>
      <c r="L1616" s="63">
        <v>100</v>
      </c>
      <c r="M1616" s="64">
        <v>0</v>
      </c>
      <c r="N1616" s="66">
        <v>4</v>
      </c>
      <c r="O1616" s="66">
        <v>4</v>
      </c>
      <c r="P1616" s="67" t="str">
        <f t="shared" si="25"/>
        <v>44</v>
      </c>
      <c r="Q1616" s="66"/>
      <c r="R1616" s="66" t="s">
        <v>3265</v>
      </c>
    </row>
    <row r="1617" spans="1:18" x14ac:dyDescent="0.25">
      <c r="A1617" s="2" t="s">
        <v>4030</v>
      </c>
      <c r="B1617" s="2" t="s">
        <v>7706</v>
      </c>
      <c r="C1617" s="2" t="s">
        <v>7707</v>
      </c>
      <c r="D1617" s="63">
        <v>3.3333333333333335</v>
      </c>
      <c r="E1617" s="63">
        <v>20</v>
      </c>
      <c r="F1617" s="64">
        <v>6</v>
      </c>
      <c r="G1617" s="63">
        <v>16.66</v>
      </c>
      <c r="H1617" s="65">
        <v>6</v>
      </c>
      <c r="I1617" s="64">
        <v>0</v>
      </c>
      <c r="J1617" s="63">
        <v>120</v>
      </c>
      <c r="K1617" s="64">
        <v>0</v>
      </c>
      <c r="L1617" s="63">
        <v>100</v>
      </c>
      <c r="M1617" s="64">
        <v>0</v>
      </c>
      <c r="N1617" s="66">
        <v>4</v>
      </c>
      <c r="O1617" s="66">
        <v>4</v>
      </c>
      <c r="P1617" s="67" t="str">
        <f t="shared" si="25"/>
        <v>44</v>
      </c>
      <c r="Q1617" s="66"/>
      <c r="R1617" s="66" t="s">
        <v>3265</v>
      </c>
    </row>
    <row r="1618" spans="1:18" x14ac:dyDescent="0.25">
      <c r="A1618" s="2" t="s">
        <v>4030</v>
      </c>
      <c r="B1618" s="2" t="s">
        <v>7708</v>
      </c>
      <c r="C1618" s="2" t="s">
        <v>7709</v>
      </c>
      <c r="D1618" s="63">
        <v>6.666666666666667</v>
      </c>
      <c r="E1618" s="63">
        <v>40</v>
      </c>
      <c r="F1618" s="64">
        <v>5.99</v>
      </c>
      <c r="G1618" s="63">
        <v>33.33</v>
      </c>
      <c r="H1618" s="65">
        <v>3</v>
      </c>
      <c r="I1618" s="64">
        <v>0</v>
      </c>
      <c r="J1618" s="63">
        <v>120</v>
      </c>
      <c r="K1618" s="64">
        <v>0</v>
      </c>
      <c r="L1618" s="63">
        <v>99.99</v>
      </c>
      <c r="M1618" s="64">
        <v>0</v>
      </c>
      <c r="N1618" s="66">
        <v>4</v>
      </c>
      <c r="O1618" s="66">
        <v>4</v>
      </c>
      <c r="P1618" s="67" t="str">
        <f t="shared" si="25"/>
        <v>44</v>
      </c>
      <c r="Q1618" s="66"/>
      <c r="R1618" s="66" t="s">
        <v>3265</v>
      </c>
    </row>
    <row r="1619" spans="1:18" x14ac:dyDescent="0.25">
      <c r="A1619" s="2" t="s">
        <v>4030</v>
      </c>
      <c r="B1619" s="2" t="s">
        <v>6432</v>
      </c>
      <c r="C1619" s="2" t="s">
        <v>6433</v>
      </c>
      <c r="D1619" s="63">
        <v>10.53</v>
      </c>
      <c r="E1619" s="63">
        <v>60</v>
      </c>
      <c r="F1619" s="64">
        <v>5.69</v>
      </c>
      <c r="G1619" s="63">
        <v>49.47</v>
      </c>
      <c r="H1619" s="65">
        <v>2</v>
      </c>
      <c r="I1619" s="64">
        <v>0</v>
      </c>
      <c r="J1619" s="63">
        <v>120</v>
      </c>
      <c r="K1619" s="64">
        <v>0</v>
      </c>
      <c r="L1619" s="63">
        <v>98.94</v>
      </c>
      <c r="M1619" s="64">
        <v>0</v>
      </c>
      <c r="N1619" s="66">
        <v>4</v>
      </c>
      <c r="O1619" s="66">
        <v>4</v>
      </c>
      <c r="P1619" s="67" t="str">
        <f t="shared" si="25"/>
        <v>44</v>
      </c>
      <c r="Q1619" s="73"/>
      <c r="R1619" s="66" t="s">
        <v>7</v>
      </c>
    </row>
    <row r="1620" spans="1:18" x14ac:dyDescent="0.25">
      <c r="A1620" s="2" t="s">
        <v>4030</v>
      </c>
      <c r="B1620" s="2" t="s">
        <v>6434</v>
      </c>
      <c r="C1620" s="2" t="s">
        <v>6435</v>
      </c>
      <c r="D1620" s="63">
        <v>1.6200000000000003</v>
      </c>
      <c r="E1620" s="63">
        <v>18.100000000000001</v>
      </c>
      <c r="F1620" s="64">
        <v>11.17</v>
      </c>
      <c r="G1620" s="63">
        <v>16.48</v>
      </c>
      <c r="H1620" s="65">
        <v>6</v>
      </c>
      <c r="I1620" s="64">
        <v>0</v>
      </c>
      <c r="J1620" s="63">
        <v>108.6</v>
      </c>
      <c r="K1620" s="64">
        <v>0</v>
      </c>
      <c r="L1620" s="63">
        <v>98.88</v>
      </c>
      <c r="M1620" s="64">
        <v>0</v>
      </c>
      <c r="N1620" s="66">
        <v>4</v>
      </c>
      <c r="O1620" s="66">
        <v>4</v>
      </c>
      <c r="P1620" s="67" t="str">
        <f t="shared" si="25"/>
        <v>44</v>
      </c>
      <c r="Q1620" s="73"/>
      <c r="R1620" s="66" t="s">
        <v>7</v>
      </c>
    </row>
    <row r="1621" spans="1:18" x14ac:dyDescent="0.25">
      <c r="A1621" s="2" t="s">
        <v>4030</v>
      </c>
      <c r="B1621" s="2" t="s">
        <v>6436</v>
      </c>
      <c r="C1621" s="2" t="s">
        <v>6437</v>
      </c>
      <c r="D1621" s="63">
        <v>4.1900000000000004</v>
      </c>
      <c r="E1621" s="63">
        <v>28.875</v>
      </c>
      <c r="F1621" s="64">
        <v>6.89</v>
      </c>
      <c r="G1621" s="63">
        <v>24.68</v>
      </c>
      <c r="H1621" s="65">
        <v>4</v>
      </c>
      <c r="I1621" s="64">
        <v>0</v>
      </c>
      <c r="J1621" s="63">
        <v>115.5</v>
      </c>
      <c r="K1621" s="64">
        <v>0</v>
      </c>
      <c r="L1621" s="63">
        <v>98.74</v>
      </c>
      <c r="M1621" s="64">
        <v>0</v>
      </c>
      <c r="N1621" s="66">
        <v>4</v>
      </c>
      <c r="O1621" s="66">
        <v>4</v>
      </c>
      <c r="P1621" s="67" t="str">
        <f t="shared" si="25"/>
        <v>44</v>
      </c>
      <c r="Q1621" s="73"/>
      <c r="R1621" s="66" t="s">
        <v>7</v>
      </c>
    </row>
    <row r="1622" spans="1:18" x14ac:dyDescent="0.25">
      <c r="A1622" s="2" t="s">
        <v>4030</v>
      </c>
      <c r="B1622" s="2" t="s">
        <v>7712</v>
      </c>
      <c r="C1622" s="2" t="s">
        <v>7713</v>
      </c>
      <c r="D1622" s="63">
        <v>2.5476190476190474</v>
      </c>
      <c r="E1622" s="63">
        <v>15.2857</v>
      </c>
      <c r="F1622" s="64">
        <v>5.99</v>
      </c>
      <c r="G1622" s="63">
        <v>12.73</v>
      </c>
      <c r="H1622" s="65">
        <v>8</v>
      </c>
      <c r="I1622" s="64">
        <v>0</v>
      </c>
      <c r="J1622" s="63">
        <v>119</v>
      </c>
      <c r="K1622" s="64">
        <v>0</v>
      </c>
      <c r="L1622" s="63">
        <v>98.61</v>
      </c>
      <c r="M1622" s="64">
        <v>0</v>
      </c>
      <c r="N1622" s="66">
        <v>4</v>
      </c>
      <c r="O1622" s="66">
        <v>4</v>
      </c>
      <c r="P1622" s="67" t="str">
        <f t="shared" si="25"/>
        <v>44</v>
      </c>
      <c r="Q1622" s="66"/>
      <c r="R1622" s="66" t="s">
        <v>3265</v>
      </c>
    </row>
    <row r="1623" spans="1:18" x14ac:dyDescent="0.25">
      <c r="A1623" s="2" t="s">
        <v>4030</v>
      </c>
      <c r="B1623" s="2" t="s">
        <v>7714</v>
      </c>
      <c r="C1623" s="2" t="s">
        <v>7715</v>
      </c>
      <c r="D1623" s="63">
        <v>3.9166666666666665</v>
      </c>
      <c r="E1623" s="63">
        <v>23.5</v>
      </c>
      <c r="F1623" s="64">
        <v>5.99</v>
      </c>
      <c r="G1623" s="63">
        <v>19.579999999999998</v>
      </c>
      <c r="H1623" s="65">
        <v>5</v>
      </c>
      <c r="I1623" s="64">
        <v>0</v>
      </c>
      <c r="J1623" s="63">
        <v>117.5</v>
      </c>
      <c r="K1623" s="64">
        <v>0</v>
      </c>
      <c r="L1623" s="63">
        <v>97.91</v>
      </c>
      <c r="M1623" s="64">
        <v>0</v>
      </c>
      <c r="N1623" s="66">
        <v>4</v>
      </c>
      <c r="O1623" s="66">
        <v>4</v>
      </c>
      <c r="P1623" s="67" t="str">
        <f t="shared" si="25"/>
        <v>44</v>
      </c>
      <c r="Q1623" s="66"/>
      <c r="R1623" s="66" t="s">
        <v>3265</v>
      </c>
    </row>
    <row r="1624" spans="1:18" x14ac:dyDescent="0.25">
      <c r="A1624" s="2" t="s">
        <v>4030</v>
      </c>
      <c r="B1624" s="2" t="s">
        <v>6438</v>
      </c>
      <c r="C1624" s="2" t="s">
        <v>6439</v>
      </c>
      <c r="D1624" s="63">
        <v>3.6</v>
      </c>
      <c r="E1624" s="63">
        <v>19.916599999999999</v>
      </c>
      <c r="F1624" s="64">
        <v>5.53</v>
      </c>
      <c r="G1624" s="63">
        <v>16.309999999999999</v>
      </c>
      <c r="H1624" s="65">
        <v>6</v>
      </c>
      <c r="I1624" s="64">
        <v>0</v>
      </c>
      <c r="J1624" s="63">
        <v>119.5</v>
      </c>
      <c r="K1624" s="64">
        <v>0</v>
      </c>
      <c r="L1624" s="63">
        <v>97.9</v>
      </c>
      <c r="M1624" s="64">
        <v>0</v>
      </c>
      <c r="N1624" s="66">
        <v>4</v>
      </c>
      <c r="O1624" s="66">
        <v>4</v>
      </c>
      <c r="P1624" s="67" t="str">
        <f t="shared" si="25"/>
        <v>44</v>
      </c>
      <c r="Q1624" s="73"/>
      <c r="R1624" s="66" t="s">
        <v>7</v>
      </c>
    </row>
    <row r="1625" spans="1:18" x14ac:dyDescent="0.25">
      <c r="A1625" s="2" t="s">
        <v>4030</v>
      </c>
      <c r="B1625" s="2" t="s">
        <v>6440</v>
      </c>
      <c r="C1625" s="2" t="s">
        <v>6441</v>
      </c>
      <c r="D1625" s="63">
        <v>4.0199999999999996</v>
      </c>
      <c r="E1625" s="63">
        <v>28.4375</v>
      </c>
      <c r="F1625" s="64">
        <v>7.07</v>
      </c>
      <c r="G1625" s="63">
        <v>24.41</v>
      </c>
      <c r="H1625" s="65">
        <v>4</v>
      </c>
      <c r="I1625" s="64">
        <v>0</v>
      </c>
      <c r="J1625" s="63">
        <v>113.75</v>
      </c>
      <c r="K1625" s="64">
        <v>0</v>
      </c>
      <c r="L1625" s="63">
        <v>97.67</v>
      </c>
      <c r="M1625" s="64">
        <v>0</v>
      </c>
      <c r="N1625" s="66">
        <v>4</v>
      </c>
      <c r="O1625" s="66">
        <v>4</v>
      </c>
      <c r="P1625" s="67" t="str">
        <f t="shared" si="25"/>
        <v>44</v>
      </c>
      <c r="Q1625" s="73"/>
      <c r="R1625" s="66" t="s">
        <v>7</v>
      </c>
    </row>
    <row r="1626" spans="1:18" x14ac:dyDescent="0.25">
      <c r="A1626" s="2" t="s">
        <v>4030</v>
      </c>
      <c r="B1626" s="2" t="s">
        <v>7716</v>
      </c>
      <c r="C1626" s="2" t="s">
        <v>7717</v>
      </c>
      <c r="D1626" s="63">
        <v>2.916666666666667</v>
      </c>
      <c r="E1626" s="63">
        <v>17.5</v>
      </c>
      <c r="F1626" s="64">
        <v>5.99</v>
      </c>
      <c r="G1626" s="63">
        <v>14.58</v>
      </c>
      <c r="H1626" s="65">
        <v>6</v>
      </c>
      <c r="I1626" s="64">
        <v>0</v>
      </c>
      <c r="J1626" s="63">
        <v>115</v>
      </c>
      <c r="K1626" s="64">
        <v>0</v>
      </c>
      <c r="L1626" s="63">
        <v>97.49</v>
      </c>
      <c r="M1626" s="64">
        <v>0</v>
      </c>
      <c r="N1626" s="66">
        <v>4</v>
      </c>
      <c r="O1626" s="66">
        <v>4</v>
      </c>
      <c r="P1626" s="67" t="str">
        <f t="shared" si="25"/>
        <v>44</v>
      </c>
      <c r="Q1626" s="66"/>
      <c r="R1626" s="66" t="s">
        <v>3265</v>
      </c>
    </row>
    <row r="1627" spans="1:18" x14ac:dyDescent="0.25">
      <c r="A1627" s="2" t="s">
        <v>4030</v>
      </c>
      <c r="B1627" s="2" t="s">
        <v>6442</v>
      </c>
      <c r="C1627" s="2" t="s">
        <v>6443</v>
      </c>
      <c r="D1627" s="63">
        <v>6.71</v>
      </c>
      <c r="E1627" s="63">
        <v>39.200000000000003</v>
      </c>
      <c r="F1627" s="64">
        <v>5.84</v>
      </c>
      <c r="G1627" s="63">
        <v>32.49</v>
      </c>
      <c r="H1627" s="65">
        <v>3</v>
      </c>
      <c r="I1627" s="64">
        <v>0</v>
      </c>
      <c r="J1627" s="63">
        <v>117.6</v>
      </c>
      <c r="K1627" s="64">
        <v>0</v>
      </c>
      <c r="L1627" s="63">
        <v>97.47</v>
      </c>
      <c r="M1627" s="64">
        <v>0</v>
      </c>
      <c r="N1627" s="66">
        <v>4</v>
      </c>
      <c r="O1627" s="66">
        <v>4</v>
      </c>
      <c r="P1627" s="67" t="str">
        <f t="shared" si="25"/>
        <v>44</v>
      </c>
      <c r="Q1627" s="73"/>
      <c r="R1627" s="66" t="s">
        <v>7</v>
      </c>
    </row>
    <row r="1628" spans="1:18" x14ac:dyDescent="0.25">
      <c r="A1628" s="2" t="s">
        <v>4030</v>
      </c>
      <c r="B1628" s="2" t="s">
        <v>6444</v>
      </c>
      <c r="C1628" s="2" t="s">
        <v>6445</v>
      </c>
      <c r="D1628" s="63">
        <v>3.149999999999999</v>
      </c>
      <c r="E1628" s="63">
        <v>12</v>
      </c>
      <c r="F1628" s="64">
        <v>3.8</v>
      </c>
      <c r="G1628" s="63">
        <v>8.85</v>
      </c>
      <c r="H1628" s="65">
        <v>11</v>
      </c>
      <c r="I1628" s="64">
        <v>0</v>
      </c>
      <c r="J1628" s="63">
        <v>132</v>
      </c>
      <c r="K1628" s="64">
        <v>0</v>
      </c>
      <c r="L1628" s="63">
        <v>97.35</v>
      </c>
      <c r="M1628" s="64">
        <v>0</v>
      </c>
      <c r="N1628" s="66">
        <v>4</v>
      </c>
      <c r="O1628" s="66">
        <v>4</v>
      </c>
      <c r="P1628" s="67" t="str">
        <f t="shared" si="25"/>
        <v>44</v>
      </c>
      <c r="Q1628" s="73"/>
      <c r="R1628" s="66" t="s">
        <v>7</v>
      </c>
    </row>
    <row r="1629" spans="1:18" x14ac:dyDescent="0.25">
      <c r="A1629" s="2" t="s">
        <v>4030</v>
      </c>
      <c r="B1629" s="2" t="s">
        <v>6446</v>
      </c>
      <c r="C1629" s="2" t="s">
        <v>6042</v>
      </c>
      <c r="D1629" s="63">
        <v>7.8299999999999992</v>
      </c>
      <c r="E1629" s="63">
        <v>29.375</v>
      </c>
      <c r="F1629" s="64">
        <v>3.75</v>
      </c>
      <c r="G1629" s="63">
        <v>21.54</v>
      </c>
      <c r="H1629" s="65">
        <v>4</v>
      </c>
      <c r="I1629" s="64">
        <v>0</v>
      </c>
      <c r="J1629" s="63">
        <v>128.25</v>
      </c>
      <c r="K1629" s="64">
        <v>0</v>
      </c>
      <c r="L1629" s="63">
        <v>96.93</v>
      </c>
      <c r="M1629" s="64">
        <v>0</v>
      </c>
      <c r="N1629" s="66">
        <v>4</v>
      </c>
      <c r="O1629" s="66">
        <v>4</v>
      </c>
      <c r="P1629" s="67" t="str">
        <f t="shared" si="25"/>
        <v>44</v>
      </c>
      <c r="Q1629" s="73"/>
      <c r="R1629" s="66" t="s">
        <v>7</v>
      </c>
    </row>
    <row r="1630" spans="1:18" x14ac:dyDescent="0.25">
      <c r="A1630" s="2" t="s">
        <v>4030</v>
      </c>
      <c r="B1630" s="2" t="s">
        <v>6447</v>
      </c>
      <c r="C1630" s="2" t="s">
        <v>6448</v>
      </c>
      <c r="D1630" s="63">
        <v>5.21</v>
      </c>
      <c r="E1630" s="63">
        <v>29.4375</v>
      </c>
      <c r="F1630" s="64">
        <v>5.65</v>
      </c>
      <c r="G1630" s="63">
        <v>24.22</v>
      </c>
      <c r="H1630" s="65">
        <v>4</v>
      </c>
      <c r="I1630" s="64">
        <v>0</v>
      </c>
      <c r="J1630" s="63">
        <v>117.75</v>
      </c>
      <c r="K1630" s="64">
        <v>0</v>
      </c>
      <c r="L1630" s="63">
        <v>96.91</v>
      </c>
      <c r="M1630" s="64">
        <v>0</v>
      </c>
      <c r="N1630" s="66">
        <v>4</v>
      </c>
      <c r="O1630" s="66">
        <v>4</v>
      </c>
      <c r="P1630" s="67" t="str">
        <f t="shared" si="25"/>
        <v>44</v>
      </c>
      <c r="Q1630" s="73"/>
      <c r="R1630" s="66" t="s">
        <v>7</v>
      </c>
    </row>
    <row r="1631" spans="1:18" x14ac:dyDescent="0.25">
      <c r="A1631" s="2" t="s">
        <v>4030</v>
      </c>
      <c r="B1631" s="2" t="s">
        <v>7718</v>
      </c>
      <c r="C1631" s="2" t="s">
        <v>7719</v>
      </c>
      <c r="D1631" s="63">
        <v>2.355</v>
      </c>
      <c r="E1631" s="63">
        <v>14.13</v>
      </c>
      <c r="F1631" s="64">
        <v>6</v>
      </c>
      <c r="G1631" s="63">
        <v>11.77</v>
      </c>
      <c r="H1631" s="65">
        <v>8</v>
      </c>
      <c r="I1631" s="64">
        <v>0</v>
      </c>
      <c r="J1631" s="63">
        <v>115.65</v>
      </c>
      <c r="K1631" s="64">
        <v>0</v>
      </c>
      <c r="L1631" s="63">
        <v>96.81</v>
      </c>
      <c r="M1631" s="64">
        <v>0</v>
      </c>
      <c r="N1631" s="66">
        <v>4</v>
      </c>
      <c r="O1631" s="66">
        <v>4</v>
      </c>
      <c r="P1631" s="67" t="str">
        <f t="shared" si="25"/>
        <v>44</v>
      </c>
      <c r="Q1631" s="66"/>
      <c r="R1631" s="66" t="s">
        <v>3265</v>
      </c>
    </row>
    <row r="1632" spans="1:18" x14ac:dyDescent="0.25">
      <c r="A1632" s="2" t="s">
        <v>4030</v>
      </c>
      <c r="B1632" s="2" t="s">
        <v>7720</v>
      </c>
      <c r="C1632" s="2" t="s">
        <v>7721</v>
      </c>
      <c r="D1632" s="63">
        <v>3.8666666666666671</v>
      </c>
      <c r="E1632" s="63">
        <v>23.2</v>
      </c>
      <c r="F1632" s="64">
        <v>5.99</v>
      </c>
      <c r="G1632" s="63">
        <v>19.329999999999998</v>
      </c>
      <c r="H1632" s="65">
        <v>5</v>
      </c>
      <c r="I1632" s="64">
        <v>0</v>
      </c>
      <c r="J1632" s="63">
        <v>116</v>
      </c>
      <c r="K1632" s="64">
        <v>0</v>
      </c>
      <c r="L1632" s="63">
        <v>96.66</v>
      </c>
      <c r="M1632" s="64">
        <v>0</v>
      </c>
      <c r="N1632" s="66">
        <v>4</v>
      </c>
      <c r="O1632" s="66">
        <v>4</v>
      </c>
      <c r="P1632" s="67" t="str">
        <f t="shared" si="25"/>
        <v>44</v>
      </c>
      <c r="Q1632" s="66"/>
      <c r="R1632" s="66" t="s">
        <v>3265</v>
      </c>
    </row>
    <row r="1633" spans="1:18" x14ac:dyDescent="0.25">
      <c r="A1633" s="2" t="s">
        <v>4030</v>
      </c>
      <c r="B1633" s="2" t="s">
        <v>6449</v>
      </c>
      <c r="C1633" s="2" t="s">
        <v>6450</v>
      </c>
      <c r="D1633" s="63">
        <v>0</v>
      </c>
      <c r="E1633" s="63">
        <v>19.25</v>
      </c>
      <c r="F1633" s="69"/>
      <c r="G1633" s="63">
        <v>19.25</v>
      </c>
      <c r="H1633" s="65">
        <v>5</v>
      </c>
      <c r="I1633" s="64">
        <v>0</v>
      </c>
      <c r="J1633" s="63">
        <v>96.25</v>
      </c>
      <c r="K1633" s="64">
        <v>0</v>
      </c>
      <c r="L1633" s="63">
        <v>96.25</v>
      </c>
      <c r="M1633" s="64">
        <v>0</v>
      </c>
      <c r="N1633" s="66">
        <v>4</v>
      </c>
      <c r="O1633" s="66">
        <v>4</v>
      </c>
      <c r="P1633" s="67" t="str">
        <f t="shared" si="25"/>
        <v>44</v>
      </c>
      <c r="Q1633" s="73"/>
      <c r="R1633" s="66" t="s">
        <v>7</v>
      </c>
    </row>
    <row r="1634" spans="1:18" x14ac:dyDescent="0.25">
      <c r="A1634" s="2" t="s">
        <v>4030</v>
      </c>
      <c r="B1634" s="2" t="s">
        <v>7722</v>
      </c>
      <c r="C1634" s="2" t="s">
        <v>7723</v>
      </c>
      <c r="D1634" s="63">
        <v>2.75</v>
      </c>
      <c r="E1634" s="63">
        <v>16.5</v>
      </c>
      <c r="F1634" s="64">
        <v>6</v>
      </c>
      <c r="G1634" s="63">
        <v>13.75</v>
      </c>
      <c r="H1634" s="65">
        <v>7</v>
      </c>
      <c r="I1634" s="64">
        <v>0</v>
      </c>
      <c r="J1634" s="63">
        <v>115.5</v>
      </c>
      <c r="K1634" s="64">
        <v>0</v>
      </c>
      <c r="L1634" s="63">
        <v>96.25</v>
      </c>
      <c r="M1634" s="64">
        <v>0</v>
      </c>
      <c r="N1634" s="66">
        <v>4</v>
      </c>
      <c r="O1634" s="66">
        <v>4</v>
      </c>
      <c r="P1634" s="67" t="str">
        <f t="shared" si="25"/>
        <v>44</v>
      </c>
      <c r="Q1634" s="66"/>
      <c r="R1634" s="66" t="s">
        <v>3265</v>
      </c>
    </row>
    <row r="1635" spans="1:18" x14ac:dyDescent="0.25">
      <c r="A1635" s="2" t="s">
        <v>4030</v>
      </c>
      <c r="B1635" s="2" t="s">
        <v>6453</v>
      </c>
      <c r="C1635" s="2" t="s">
        <v>6454</v>
      </c>
      <c r="D1635" s="63">
        <v>3.6</v>
      </c>
      <c r="E1635" s="63">
        <v>19.583300000000001</v>
      </c>
      <c r="F1635" s="64">
        <v>5.43</v>
      </c>
      <c r="G1635" s="63">
        <v>15.98</v>
      </c>
      <c r="H1635" s="65">
        <v>6</v>
      </c>
      <c r="I1635" s="64">
        <v>0</v>
      </c>
      <c r="J1635" s="63">
        <v>117.5</v>
      </c>
      <c r="K1635" s="64">
        <v>0</v>
      </c>
      <c r="L1635" s="63">
        <v>95.9</v>
      </c>
      <c r="M1635" s="64">
        <v>0</v>
      </c>
      <c r="N1635" s="66">
        <v>4</v>
      </c>
      <c r="O1635" s="66">
        <v>4</v>
      </c>
      <c r="P1635" s="67" t="str">
        <f t="shared" si="25"/>
        <v>44</v>
      </c>
      <c r="Q1635" s="73"/>
      <c r="R1635" s="66" t="s">
        <v>7</v>
      </c>
    </row>
    <row r="1636" spans="1:18" x14ac:dyDescent="0.25">
      <c r="A1636" s="2" t="s">
        <v>4030</v>
      </c>
      <c r="B1636" s="2" t="s">
        <v>7724</v>
      </c>
      <c r="C1636" s="2" t="s">
        <v>7725</v>
      </c>
      <c r="D1636" s="63">
        <v>3.8333333333333335</v>
      </c>
      <c r="E1636" s="63">
        <v>23</v>
      </c>
      <c r="F1636" s="64">
        <v>6</v>
      </c>
      <c r="G1636" s="63">
        <v>19.16</v>
      </c>
      <c r="H1636" s="65">
        <v>5</v>
      </c>
      <c r="I1636" s="64">
        <v>0</v>
      </c>
      <c r="J1636" s="63">
        <v>115</v>
      </c>
      <c r="K1636" s="64">
        <v>0</v>
      </c>
      <c r="L1636" s="63">
        <v>95.83</v>
      </c>
      <c r="M1636" s="64">
        <v>0</v>
      </c>
      <c r="N1636" s="66">
        <v>4</v>
      </c>
      <c r="O1636" s="66">
        <v>4</v>
      </c>
      <c r="P1636" s="67" t="str">
        <f t="shared" si="25"/>
        <v>44</v>
      </c>
      <c r="Q1636" s="66"/>
      <c r="R1636" s="66" t="s">
        <v>3265</v>
      </c>
    </row>
    <row r="1637" spans="1:18" x14ac:dyDescent="0.25">
      <c r="A1637" s="2" t="s">
        <v>4030</v>
      </c>
      <c r="B1637" s="2" t="s">
        <v>7726</v>
      </c>
      <c r="C1637" s="2" t="s">
        <v>7727</v>
      </c>
      <c r="D1637" s="63">
        <v>3.8333333333333335</v>
      </c>
      <c r="E1637" s="63">
        <v>23</v>
      </c>
      <c r="F1637" s="64">
        <v>6</v>
      </c>
      <c r="G1637" s="63">
        <v>19.16</v>
      </c>
      <c r="H1637" s="65">
        <v>5</v>
      </c>
      <c r="I1637" s="64">
        <v>0</v>
      </c>
      <c r="J1637" s="63">
        <v>115</v>
      </c>
      <c r="K1637" s="64">
        <v>0</v>
      </c>
      <c r="L1637" s="63">
        <v>95.83</v>
      </c>
      <c r="M1637" s="64">
        <v>0</v>
      </c>
      <c r="N1637" s="66">
        <v>4</v>
      </c>
      <c r="O1637" s="66">
        <v>4</v>
      </c>
      <c r="P1637" s="67" t="str">
        <f t="shared" si="25"/>
        <v>44</v>
      </c>
      <c r="Q1637" s="66"/>
      <c r="R1637" s="66" t="s">
        <v>3265</v>
      </c>
    </row>
    <row r="1638" spans="1:18" x14ac:dyDescent="0.25">
      <c r="A1638" s="2" t="s">
        <v>4030</v>
      </c>
      <c r="B1638" s="2" t="s">
        <v>7728</v>
      </c>
      <c r="C1638" s="2" t="s">
        <v>7729</v>
      </c>
      <c r="D1638" s="63">
        <v>3.1861111111111104</v>
      </c>
      <c r="E1638" s="63">
        <v>19.116599999999998</v>
      </c>
      <c r="F1638" s="64">
        <v>5.99</v>
      </c>
      <c r="G1638" s="63">
        <v>15.93</v>
      </c>
      <c r="H1638" s="65">
        <v>6</v>
      </c>
      <c r="I1638" s="64">
        <v>0</v>
      </c>
      <c r="J1638" s="63">
        <v>114.7</v>
      </c>
      <c r="K1638" s="64">
        <v>0</v>
      </c>
      <c r="L1638" s="63">
        <v>95.58</v>
      </c>
      <c r="M1638" s="64">
        <v>0</v>
      </c>
      <c r="N1638" s="66">
        <v>4</v>
      </c>
      <c r="O1638" s="66">
        <v>4</v>
      </c>
      <c r="P1638" s="67" t="str">
        <f t="shared" si="25"/>
        <v>44</v>
      </c>
      <c r="Q1638" s="66"/>
      <c r="R1638" s="66" t="s">
        <v>3265</v>
      </c>
    </row>
    <row r="1639" spans="1:18" x14ac:dyDescent="0.25">
      <c r="A1639" s="2" t="s">
        <v>4030</v>
      </c>
      <c r="B1639" s="2" t="s">
        <v>6455</v>
      </c>
      <c r="C1639" s="2" t="s">
        <v>6456</v>
      </c>
      <c r="D1639" s="63">
        <v>3.35</v>
      </c>
      <c r="E1639" s="63">
        <v>22.4</v>
      </c>
      <c r="F1639" s="64">
        <v>6.68</v>
      </c>
      <c r="G1639" s="63">
        <v>19.05</v>
      </c>
      <c r="H1639" s="65">
        <v>5</v>
      </c>
      <c r="I1639" s="64">
        <v>0</v>
      </c>
      <c r="J1639" s="63">
        <v>112</v>
      </c>
      <c r="K1639" s="64">
        <v>0</v>
      </c>
      <c r="L1639" s="63">
        <v>95.25</v>
      </c>
      <c r="M1639" s="64">
        <v>0</v>
      </c>
      <c r="N1639" s="66">
        <v>4</v>
      </c>
      <c r="O1639" s="66">
        <v>4</v>
      </c>
      <c r="P1639" s="67" t="str">
        <f t="shared" si="25"/>
        <v>44</v>
      </c>
      <c r="Q1639" s="73"/>
      <c r="R1639" s="66" t="s">
        <v>7</v>
      </c>
    </row>
    <row r="1640" spans="1:18" x14ac:dyDescent="0.25">
      <c r="A1640" s="2" t="s">
        <v>4030</v>
      </c>
      <c r="B1640" s="2" t="s">
        <v>7730</v>
      </c>
      <c r="C1640" s="2" t="s">
        <v>7731</v>
      </c>
      <c r="D1640" s="63">
        <v>2.7142857142857144</v>
      </c>
      <c r="E1640" s="63">
        <v>16.285699999999999</v>
      </c>
      <c r="F1640" s="64">
        <v>5.99</v>
      </c>
      <c r="G1640" s="63">
        <v>13.57</v>
      </c>
      <c r="H1640" s="65">
        <v>7</v>
      </c>
      <c r="I1640" s="64">
        <v>0</v>
      </c>
      <c r="J1640" s="63">
        <v>114</v>
      </c>
      <c r="K1640" s="64">
        <v>0</v>
      </c>
      <c r="L1640" s="63">
        <v>95</v>
      </c>
      <c r="M1640" s="64">
        <v>0</v>
      </c>
      <c r="N1640" s="66">
        <v>4</v>
      </c>
      <c r="O1640" s="66">
        <v>4</v>
      </c>
      <c r="P1640" s="67" t="str">
        <f t="shared" si="25"/>
        <v>44</v>
      </c>
      <c r="Q1640" s="66"/>
      <c r="R1640" s="66" t="s">
        <v>3265</v>
      </c>
    </row>
    <row r="1641" spans="1:18" x14ac:dyDescent="0.25">
      <c r="A1641" s="2" t="s">
        <v>4030</v>
      </c>
      <c r="B1641" s="2" t="s">
        <v>7732</v>
      </c>
      <c r="C1641" s="2" t="s">
        <v>7733</v>
      </c>
      <c r="D1641" s="63">
        <v>2.7142857142857144</v>
      </c>
      <c r="E1641" s="63">
        <v>16.285699999999999</v>
      </c>
      <c r="F1641" s="64">
        <v>5.99</v>
      </c>
      <c r="G1641" s="63">
        <v>13.57</v>
      </c>
      <c r="H1641" s="65">
        <v>7</v>
      </c>
      <c r="I1641" s="64">
        <v>0</v>
      </c>
      <c r="J1641" s="63">
        <v>114</v>
      </c>
      <c r="K1641" s="64">
        <v>0</v>
      </c>
      <c r="L1641" s="63">
        <v>95</v>
      </c>
      <c r="M1641" s="64">
        <v>0</v>
      </c>
      <c r="N1641" s="66">
        <v>4</v>
      </c>
      <c r="O1641" s="66">
        <v>4</v>
      </c>
      <c r="P1641" s="67" t="str">
        <f t="shared" si="25"/>
        <v>44</v>
      </c>
      <c r="Q1641" s="66"/>
      <c r="R1641" s="66" t="s">
        <v>3265</v>
      </c>
    </row>
    <row r="1642" spans="1:18" x14ac:dyDescent="0.25">
      <c r="A1642" s="2" t="s">
        <v>4030</v>
      </c>
      <c r="B1642" s="2" t="s">
        <v>7734</v>
      </c>
      <c r="C1642" s="2" t="s">
        <v>7735</v>
      </c>
      <c r="D1642" s="63">
        <v>3.1666666666666665</v>
      </c>
      <c r="E1642" s="63">
        <v>19</v>
      </c>
      <c r="F1642" s="64">
        <v>5.99</v>
      </c>
      <c r="G1642" s="63">
        <v>15.83</v>
      </c>
      <c r="H1642" s="65">
        <v>6</v>
      </c>
      <c r="I1642" s="64">
        <v>0</v>
      </c>
      <c r="J1642" s="63">
        <v>114</v>
      </c>
      <c r="K1642" s="64">
        <v>0</v>
      </c>
      <c r="L1642" s="63">
        <v>94.99</v>
      </c>
      <c r="M1642" s="64">
        <v>0</v>
      </c>
      <c r="N1642" s="66">
        <v>4</v>
      </c>
      <c r="O1642" s="66">
        <v>4</v>
      </c>
      <c r="P1642" s="67" t="str">
        <f t="shared" si="25"/>
        <v>44</v>
      </c>
      <c r="Q1642" s="66"/>
      <c r="R1642" s="66" t="s">
        <v>3265</v>
      </c>
    </row>
    <row r="1643" spans="1:18" x14ac:dyDescent="0.25">
      <c r="A1643" s="2" t="s">
        <v>4030</v>
      </c>
      <c r="B1643" s="2" t="s">
        <v>7736</v>
      </c>
      <c r="C1643" s="2" t="s">
        <v>7737</v>
      </c>
      <c r="D1643" s="63">
        <v>3.1666666666666665</v>
      </c>
      <c r="E1643" s="63">
        <v>19</v>
      </c>
      <c r="F1643" s="64">
        <v>5.99</v>
      </c>
      <c r="G1643" s="63">
        <v>15.83</v>
      </c>
      <c r="H1643" s="65">
        <v>6</v>
      </c>
      <c r="I1643" s="64">
        <v>0</v>
      </c>
      <c r="J1643" s="63">
        <v>114</v>
      </c>
      <c r="K1643" s="64">
        <v>0</v>
      </c>
      <c r="L1643" s="63">
        <v>94.99</v>
      </c>
      <c r="M1643" s="64">
        <v>0</v>
      </c>
      <c r="N1643" s="66">
        <v>4</v>
      </c>
      <c r="O1643" s="66">
        <v>4</v>
      </c>
      <c r="P1643" s="67" t="str">
        <f t="shared" si="25"/>
        <v>44</v>
      </c>
      <c r="Q1643" s="66"/>
      <c r="R1643" s="66" t="s">
        <v>3265</v>
      </c>
    </row>
    <row r="1644" spans="1:18" x14ac:dyDescent="0.25">
      <c r="A1644" s="2" t="s">
        <v>4030</v>
      </c>
      <c r="B1644" s="2" t="s">
        <v>7738</v>
      </c>
      <c r="C1644" s="2" t="s">
        <v>77</v>
      </c>
      <c r="D1644" s="63">
        <v>3.1666666666666665</v>
      </c>
      <c r="E1644" s="63">
        <v>19</v>
      </c>
      <c r="F1644" s="64">
        <v>5.99</v>
      </c>
      <c r="G1644" s="63">
        <v>15.83</v>
      </c>
      <c r="H1644" s="65">
        <v>6</v>
      </c>
      <c r="I1644" s="64">
        <v>0</v>
      </c>
      <c r="J1644" s="63">
        <v>114</v>
      </c>
      <c r="K1644" s="64">
        <v>0</v>
      </c>
      <c r="L1644" s="63">
        <v>94.99</v>
      </c>
      <c r="M1644" s="64">
        <v>0</v>
      </c>
      <c r="N1644" s="66">
        <v>4</v>
      </c>
      <c r="O1644" s="66">
        <v>4</v>
      </c>
      <c r="P1644" s="67" t="str">
        <f t="shared" si="25"/>
        <v>44</v>
      </c>
      <c r="Q1644" s="66"/>
      <c r="R1644" s="66" t="s">
        <v>3265</v>
      </c>
    </row>
    <row r="1645" spans="1:18" x14ac:dyDescent="0.25">
      <c r="A1645" s="2" t="s">
        <v>4030</v>
      </c>
      <c r="B1645" s="2" t="s">
        <v>6457</v>
      </c>
      <c r="C1645" s="2" t="s">
        <v>6458</v>
      </c>
      <c r="D1645" s="63">
        <v>5.56</v>
      </c>
      <c r="E1645" s="63">
        <v>37.166600000000003</v>
      </c>
      <c r="F1645" s="64">
        <v>6.68</v>
      </c>
      <c r="G1645" s="63">
        <v>31.6</v>
      </c>
      <c r="H1645" s="65">
        <v>3</v>
      </c>
      <c r="I1645" s="64">
        <v>0</v>
      </c>
      <c r="J1645" s="63">
        <v>111.5</v>
      </c>
      <c r="K1645" s="64">
        <v>0</v>
      </c>
      <c r="L1645" s="63">
        <v>94.82</v>
      </c>
      <c r="M1645" s="64">
        <v>0</v>
      </c>
      <c r="N1645" s="66">
        <v>4</v>
      </c>
      <c r="O1645" s="66">
        <v>4</v>
      </c>
      <c r="P1645" s="67" t="str">
        <f t="shared" si="25"/>
        <v>44</v>
      </c>
      <c r="Q1645" s="73"/>
      <c r="R1645" s="66" t="s">
        <v>7</v>
      </c>
    </row>
    <row r="1646" spans="1:18" x14ac:dyDescent="0.25">
      <c r="A1646" s="2" t="s">
        <v>4030</v>
      </c>
      <c r="B1646" s="2" t="s">
        <v>6459</v>
      </c>
      <c r="C1646" s="2" t="s">
        <v>6460</v>
      </c>
      <c r="D1646" s="63">
        <v>2.19</v>
      </c>
      <c r="E1646" s="63">
        <v>20.95</v>
      </c>
      <c r="F1646" s="64">
        <v>9.56</v>
      </c>
      <c r="G1646" s="63">
        <v>18.760000000000002</v>
      </c>
      <c r="H1646" s="65">
        <v>5</v>
      </c>
      <c r="I1646" s="64">
        <v>0</v>
      </c>
      <c r="J1646" s="63">
        <v>104.75</v>
      </c>
      <c r="K1646" s="64">
        <v>0</v>
      </c>
      <c r="L1646" s="63">
        <v>93.8</v>
      </c>
      <c r="M1646" s="64">
        <v>0</v>
      </c>
      <c r="N1646" s="66">
        <v>4</v>
      </c>
      <c r="O1646" s="66">
        <v>4</v>
      </c>
      <c r="P1646" s="67" t="str">
        <f t="shared" si="25"/>
        <v>44</v>
      </c>
      <c r="Q1646" s="73"/>
      <c r="R1646" s="66" t="s">
        <v>7</v>
      </c>
    </row>
    <row r="1647" spans="1:18" x14ac:dyDescent="0.25">
      <c r="A1647" s="2" t="s">
        <v>4030</v>
      </c>
      <c r="B1647" s="2" t="s">
        <v>6461</v>
      </c>
      <c r="C1647" s="2" t="s">
        <v>6462</v>
      </c>
      <c r="D1647" s="63">
        <v>0</v>
      </c>
      <c r="E1647" s="63">
        <v>18.75</v>
      </c>
      <c r="F1647" s="69"/>
      <c r="G1647" s="63">
        <v>18.75</v>
      </c>
      <c r="H1647" s="65">
        <v>5</v>
      </c>
      <c r="I1647" s="64">
        <v>0</v>
      </c>
      <c r="J1647" s="63">
        <v>93.75</v>
      </c>
      <c r="K1647" s="64">
        <v>0</v>
      </c>
      <c r="L1647" s="63">
        <v>93.75</v>
      </c>
      <c r="M1647" s="64">
        <v>0</v>
      </c>
      <c r="N1647" s="66">
        <v>4</v>
      </c>
      <c r="O1647" s="66">
        <v>4</v>
      </c>
      <c r="P1647" s="67" t="str">
        <f t="shared" si="25"/>
        <v>44</v>
      </c>
      <c r="Q1647" s="73"/>
      <c r="R1647" s="66" t="s">
        <v>7</v>
      </c>
    </row>
    <row r="1648" spans="1:18" x14ac:dyDescent="0.25">
      <c r="A1648" s="2" t="s">
        <v>4030</v>
      </c>
      <c r="B1648" s="2" t="s">
        <v>7739</v>
      </c>
      <c r="C1648" s="2" t="s">
        <v>7740</v>
      </c>
      <c r="D1648" s="63">
        <v>3.125</v>
      </c>
      <c r="E1648" s="63">
        <v>18.75</v>
      </c>
      <c r="F1648" s="64">
        <v>6</v>
      </c>
      <c r="G1648" s="63">
        <v>15.62</v>
      </c>
      <c r="H1648" s="65">
        <v>6</v>
      </c>
      <c r="I1648" s="64">
        <v>0</v>
      </c>
      <c r="J1648" s="63">
        <v>112.5</v>
      </c>
      <c r="K1648" s="64">
        <v>0</v>
      </c>
      <c r="L1648" s="63">
        <v>93.75</v>
      </c>
      <c r="M1648" s="64">
        <v>0</v>
      </c>
      <c r="N1648" s="66">
        <v>4</v>
      </c>
      <c r="O1648" s="66">
        <v>4</v>
      </c>
      <c r="P1648" s="67" t="str">
        <f t="shared" si="25"/>
        <v>44</v>
      </c>
      <c r="Q1648" s="66"/>
      <c r="R1648" s="66" t="s">
        <v>3265</v>
      </c>
    </row>
    <row r="1649" spans="1:18" x14ac:dyDescent="0.25">
      <c r="A1649" s="2" t="s">
        <v>4030</v>
      </c>
      <c r="B1649" s="2" t="s">
        <v>6463</v>
      </c>
      <c r="C1649" s="2" t="s">
        <v>6464</v>
      </c>
      <c r="D1649" s="63">
        <v>7.6500000000000012</v>
      </c>
      <c r="E1649" s="63">
        <v>38.799999999999997</v>
      </c>
      <c r="F1649" s="64">
        <v>5.07</v>
      </c>
      <c r="G1649" s="63">
        <v>31.15</v>
      </c>
      <c r="H1649" s="65">
        <v>3</v>
      </c>
      <c r="I1649" s="64">
        <v>0</v>
      </c>
      <c r="J1649" s="63">
        <v>116.4</v>
      </c>
      <c r="K1649" s="64">
        <v>0</v>
      </c>
      <c r="L1649" s="63">
        <v>93.45</v>
      </c>
      <c r="M1649" s="64">
        <v>0</v>
      </c>
      <c r="N1649" s="66">
        <v>4</v>
      </c>
      <c r="O1649" s="66">
        <v>4</v>
      </c>
      <c r="P1649" s="67" t="str">
        <f t="shared" si="25"/>
        <v>44</v>
      </c>
      <c r="Q1649" s="73"/>
      <c r="R1649" s="66" t="s">
        <v>7</v>
      </c>
    </row>
    <row r="1650" spans="1:18" x14ac:dyDescent="0.25">
      <c r="A1650" s="2" t="s">
        <v>4030</v>
      </c>
      <c r="B1650" s="2" t="s">
        <v>7741</v>
      </c>
      <c r="C1650" s="2" t="s">
        <v>7742</v>
      </c>
      <c r="D1650" s="63">
        <v>2.333333333333333</v>
      </c>
      <c r="E1650" s="63">
        <v>14</v>
      </c>
      <c r="F1650" s="64">
        <v>6</v>
      </c>
      <c r="G1650" s="63">
        <v>11.66</v>
      </c>
      <c r="H1650" s="65">
        <v>8</v>
      </c>
      <c r="I1650" s="64">
        <v>0</v>
      </c>
      <c r="J1650" s="63">
        <v>112</v>
      </c>
      <c r="K1650" s="64">
        <v>0</v>
      </c>
      <c r="L1650" s="63">
        <v>93.33</v>
      </c>
      <c r="M1650" s="64">
        <v>0</v>
      </c>
      <c r="N1650" s="66">
        <v>4</v>
      </c>
      <c r="O1650" s="66">
        <v>4</v>
      </c>
      <c r="P1650" s="67" t="str">
        <f t="shared" si="25"/>
        <v>44</v>
      </c>
      <c r="Q1650" s="66"/>
      <c r="R1650" s="66" t="s">
        <v>3265</v>
      </c>
    </row>
    <row r="1651" spans="1:18" x14ac:dyDescent="0.25">
      <c r="A1651" s="2" t="s">
        <v>4030</v>
      </c>
      <c r="B1651" s="2" t="s">
        <v>7743</v>
      </c>
      <c r="C1651" s="2" t="s">
        <v>7744</v>
      </c>
      <c r="D1651" s="63">
        <v>4.666666666666667</v>
      </c>
      <c r="E1651" s="63">
        <v>28</v>
      </c>
      <c r="F1651" s="64">
        <v>5.99</v>
      </c>
      <c r="G1651" s="63">
        <v>23.33</v>
      </c>
      <c r="H1651" s="65">
        <v>4</v>
      </c>
      <c r="I1651" s="64">
        <v>0</v>
      </c>
      <c r="J1651" s="63">
        <v>112</v>
      </c>
      <c r="K1651" s="64">
        <v>0</v>
      </c>
      <c r="L1651" s="63">
        <v>93.33</v>
      </c>
      <c r="M1651" s="64">
        <v>0</v>
      </c>
      <c r="N1651" s="66">
        <v>4</v>
      </c>
      <c r="O1651" s="66">
        <v>4</v>
      </c>
      <c r="P1651" s="67" t="str">
        <f t="shared" si="25"/>
        <v>44</v>
      </c>
      <c r="Q1651" s="66"/>
      <c r="R1651" s="66" t="s">
        <v>3265</v>
      </c>
    </row>
    <row r="1652" spans="1:18" x14ac:dyDescent="0.25">
      <c r="A1652" s="2" t="s">
        <v>4030</v>
      </c>
      <c r="B1652" s="2" t="s">
        <v>7745</v>
      </c>
      <c r="C1652" s="2" t="s">
        <v>7746</v>
      </c>
      <c r="D1652" s="63">
        <v>2.6666666666666665</v>
      </c>
      <c r="E1652" s="63">
        <v>16</v>
      </c>
      <c r="F1652" s="64">
        <v>5.99</v>
      </c>
      <c r="G1652" s="63">
        <v>13.33</v>
      </c>
      <c r="H1652" s="65">
        <v>7</v>
      </c>
      <c r="I1652" s="64">
        <v>0</v>
      </c>
      <c r="J1652" s="63">
        <v>112</v>
      </c>
      <c r="K1652" s="64">
        <v>0</v>
      </c>
      <c r="L1652" s="63">
        <v>93.33</v>
      </c>
      <c r="M1652" s="64">
        <v>0</v>
      </c>
      <c r="N1652" s="66">
        <v>4</v>
      </c>
      <c r="O1652" s="66">
        <v>4</v>
      </c>
      <c r="P1652" s="67" t="str">
        <f t="shared" si="25"/>
        <v>44</v>
      </c>
      <c r="Q1652" s="66"/>
      <c r="R1652" s="66" t="s">
        <v>3265</v>
      </c>
    </row>
    <row r="1653" spans="1:18" x14ac:dyDescent="0.25">
      <c r="A1653" s="2" t="s">
        <v>4030</v>
      </c>
      <c r="B1653" s="2" t="s">
        <v>7747</v>
      </c>
      <c r="C1653" s="2" t="s">
        <v>7748</v>
      </c>
      <c r="D1653" s="63">
        <v>4.666666666666667</v>
      </c>
      <c r="E1653" s="63">
        <v>28</v>
      </c>
      <c r="F1653" s="64">
        <v>5.99</v>
      </c>
      <c r="G1653" s="63">
        <v>23.33</v>
      </c>
      <c r="H1653" s="65">
        <v>4</v>
      </c>
      <c r="I1653" s="64">
        <v>0</v>
      </c>
      <c r="J1653" s="63">
        <v>112</v>
      </c>
      <c r="K1653" s="64">
        <v>0</v>
      </c>
      <c r="L1653" s="63">
        <v>93.33</v>
      </c>
      <c r="M1653" s="64">
        <v>0</v>
      </c>
      <c r="N1653" s="66">
        <v>4</v>
      </c>
      <c r="O1653" s="66">
        <v>4</v>
      </c>
      <c r="P1653" s="67" t="str">
        <f t="shared" si="25"/>
        <v>44</v>
      </c>
      <c r="Q1653" s="66"/>
      <c r="R1653" s="66" t="s">
        <v>3265</v>
      </c>
    </row>
    <row r="1654" spans="1:18" x14ac:dyDescent="0.25">
      <c r="A1654" s="2" t="s">
        <v>4030</v>
      </c>
      <c r="B1654" s="2" t="s">
        <v>6465</v>
      </c>
      <c r="C1654" s="2" t="s">
        <v>6466</v>
      </c>
      <c r="D1654" s="63">
        <v>5.8</v>
      </c>
      <c r="E1654" s="63">
        <v>31.333300000000001</v>
      </c>
      <c r="F1654" s="64">
        <v>5.4</v>
      </c>
      <c r="G1654" s="63">
        <v>25.53</v>
      </c>
      <c r="H1654" s="65">
        <v>4</v>
      </c>
      <c r="I1654" s="64">
        <v>0</v>
      </c>
      <c r="J1654" s="63">
        <v>116</v>
      </c>
      <c r="K1654" s="64">
        <v>0</v>
      </c>
      <c r="L1654" s="63">
        <v>92.8</v>
      </c>
      <c r="M1654" s="64">
        <v>0</v>
      </c>
      <c r="N1654" s="66">
        <v>4</v>
      </c>
      <c r="O1654" s="66">
        <v>4</v>
      </c>
      <c r="P1654" s="67" t="str">
        <f t="shared" si="25"/>
        <v>44</v>
      </c>
      <c r="Q1654" s="73"/>
      <c r="R1654" s="66" t="s">
        <v>7</v>
      </c>
    </row>
    <row r="1655" spans="1:18" x14ac:dyDescent="0.25">
      <c r="A1655" s="2" t="s">
        <v>4030</v>
      </c>
      <c r="B1655" s="2" t="s">
        <v>7749</v>
      </c>
      <c r="C1655" s="2" t="s">
        <v>7750</v>
      </c>
      <c r="D1655" s="63">
        <v>3.7</v>
      </c>
      <c r="E1655" s="63">
        <v>22.2</v>
      </c>
      <c r="F1655" s="64">
        <v>6</v>
      </c>
      <c r="G1655" s="63">
        <v>18.5</v>
      </c>
      <c r="H1655" s="65">
        <v>5</v>
      </c>
      <c r="I1655" s="64">
        <v>0</v>
      </c>
      <c r="J1655" s="63">
        <v>111</v>
      </c>
      <c r="K1655" s="64">
        <v>0</v>
      </c>
      <c r="L1655" s="63">
        <v>92.5</v>
      </c>
      <c r="M1655" s="64">
        <v>0</v>
      </c>
      <c r="N1655" s="66">
        <v>4</v>
      </c>
      <c r="O1655" s="66">
        <v>4</v>
      </c>
      <c r="P1655" s="67" t="str">
        <f t="shared" si="25"/>
        <v>44</v>
      </c>
      <c r="Q1655" s="66"/>
      <c r="R1655" s="66" t="s">
        <v>3265</v>
      </c>
    </row>
    <row r="1656" spans="1:18" x14ac:dyDescent="0.25">
      <c r="A1656" s="2" t="s">
        <v>4030</v>
      </c>
      <c r="B1656" s="2" t="s">
        <v>7751</v>
      </c>
      <c r="C1656" s="2" t="s">
        <v>7507</v>
      </c>
      <c r="D1656" s="63">
        <v>3.6666666666666665</v>
      </c>
      <c r="E1656" s="63">
        <v>22</v>
      </c>
      <c r="F1656" s="64">
        <v>5.99</v>
      </c>
      <c r="G1656" s="63">
        <v>18.329999999999998</v>
      </c>
      <c r="H1656" s="65">
        <v>5</v>
      </c>
      <c r="I1656" s="64">
        <v>0</v>
      </c>
      <c r="J1656" s="63">
        <v>110</v>
      </c>
      <c r="K1656" s="64">
        <v>0</v>
      </c>
      <c r="L1656" s="63">
        <v>91.66</v>
      </c>
      <c r="M1656" s="64">
        <v>0</v>
      </c>
      <c r="N1656" s="66">
        <v>4</v>
      </c>
      <c r="O1656" s="66">
        <v>4</v>
      </c>
      <c r="P1656" s="67" t="str">
        <f t="shared" si="25"/>
        <v>44</v>
      </c>
      <c r="Q1656" s="66"/>
      <c r="R1656" s="66" t="s">
        <v>3265</v>
      </c>
    </row>
    <row r="1657" spans="1:18" x14ac:dyDescent="0.25">
      <c r="A1657" s="2" t="s">
        <v>4030</v>
      </c>
      <c r="B1657" s="2" t="s">
        <v>7752</v>
      </c>
      <c r="C1657" s="2" t="s">
        <v>7753</v>
      </c>
      <c r="D1657" s="63">
        <v>3.6666666666666665</v>
      </c>
      <c r="E1657" s="63">
        <v>22</v>
      </c>
      <c r="F1657" s="64">
        <v>5.99</v>
      </c>
      <c r="G1657" s="63">
        <v>18.329999999999998</v>
      </c>
      <c r="H1657" s="65">
        <v>5</v>
      </c>
      <c r="I1657" s="64">
        <v>0</v>
      </c>
      <c r="J1657" s="63">
        <v>110</v>
      </c>
      <c r="K1657" s="64">
        <v>0</v>
      </c>
      <c r="L1657" s="63">
        <v>91.66</v>
      </c>
      <c r="M1657" s="64">
        <v>0</v>
      </c>
      <c r="N1657" s="66">
        <v>4</v>
      </c>
      <c r="O1657" s="66">
        <v>4</v>
      </c>
      <c r="P1657" s="67" t="str">
        <f t="shared" si="25"/>
        <v>44</v>
      </c>
      <c r="Q1657" s="66"/>
      <c r="R1657" s="66" t="s">
        <v>3265</v>
      </c>
    </row>
    <row r="1658" spans="1:18" x14ac:dyDescent="0.25">
      <c r="A1658" s="2" t="s">
        <v>4030</v>
      </c>
      <c r="B1658" s="2" t="s">
        <v>7754</v>
      </c>
      <c r="C1658" s="2" t="s">
        <v>5749</v>
      </c>
      <c r="D1658" s="63">
        <v>2.2916666666666665</v>
      </c>
      <c r="E1658" s="63">
        <v>13.75</v>
      </c>
      <c r="F1658" s="64">
        <v>5.99</v>
      </c>
      <c r="G1658" s="63">
        <v>11.45</v>
      </c>
      <c r="H1658" s="65">
        <v>8</v>
      </c>
      <c r="I1658" s="64">
        <v>0</v>
      </c>
      <c r="J1658" s="63">
        <v>110</v>
      </c>
      <c r="K1658" s="64">
        <v>0</v>
      </c>
      <c r="L1658" s="63">
        <v>91.66</v>
      </c>
      <c r="M1658" s="64">
        <v>0</v>
      </c>
      <c r="N1658" s="66">
        <v>4</v>
      </c>
      <c r="O1658" s="66">
        <v>4</v>
      </c>
      <c r="P1658" s="67" t="str">
        <f t="shared" si="25"/>
        <v>44</v>
      </c>
      <c r="Q1658" s="66"/>
      <c r="R1658" s="66" t="s">
        <v>3265</v>
      </c>
    </row>
    <row r="1659" spans="1:18" x14ac:dyDescent="0.25">
      <c r="A1659" s="2" t="s">
        <v>4030</v>
      </c>
      <c r="B1659" s="2" t="s">
        <v>7755</v>
      </c>
      <c r="C1659" s="2" t="s">
        <v>7756</v>
      </c>
      <c r="D1659" s="63">
        <v>6.1111111111111107</v>
      </c>
      <c r="E1659" s="63">
        <v>36.666600000000003</v>
      </c>
      <c r="F1659" s="64">
        <v>5.99</v>
      </c>
      <c r="G1659" s="63">
        <v>30.55</v>
      </c>
      <c r="H1659" s="65">
        <v>3</v>
      </c>
      <c r="I1659" s="64">
        <v>0</v>
      </c>
      <c r="J1659" s="63">
        <v>110</v>
      </c>
      <c r="K1659" s="64">
        <v>0</v>
      </c>
      <c r="L1659" s="63">
        <v>91.66</v>
      </c>
      <c r="M1659" s="64">
        <v>0</v>
      </c>
      <c r="N1659" s="66">
        <v>4</v>
      </c>
      <c r="O1659" s="66">
        <v>4</v>
      </c>
      <c r="P1659" s="67" t="str">
        <f t="shared" si="25"/>
        <v>44</v>
      </c>
      <c r="Q1659" s="66"/>
      <c r="R1659" s="66" t="s">
        <v>3265</v>
      </c>
    </row>
    <row r="1660" spans="1:18" x14ac:dyDescent="0.25">
      <c r="A1660" s="2" t="s">
        <v>4030</v>
      </c>
      <c r="B1660" s="2" t="s">
        <v>6467</v>
      </c>
      <c r="C1660" s="2" t="s">
        <v>6468</v>
      </c>
      <c r="D1660" s="63">
        <v>2.5500000000000003</v>
      </c>
      <c r="E1660" s="63">
        <v>15.625</v>
      </c>
      <c r="F1660" s="64">
        <v>6.12</v>
      </c>
      <c r="G1660" s="63">
        <v>13.07</v>
      </c>
      <c r="H1660" s="65">
        <v>7</v>
      </c>
      <c r="I1660" s="64">
        <v>0</v>
      </c>
      <c r="J1660" s="63">
        <v>109.5</v>
      </c>
      <c r="K1660" s="64">
        <v>0</v>
      </c>
      <c r="L1660" s="63">
        <v>91.65</v>
      </c>
      <c r="M1660" s="64">
        <v>0</v>
      </c>
      <c r="N1660" s="66">
        <v>4</v>
      </c>
      <c r="O1660" s="66">
        <v>4</v>
      </c>
      <c r="P1660" s="67" t="str">
        <f t="shared" si="25"/>
        <v>44</v>
      </c>
      <c r="Q1660" s="73"/>
      <c r="R1660" s="66" t="s">
        <v>7</v>
      </c>
    </row>
    <row r="1661" spans="1:18" x14ac:dyDescent="0.25">
      <c r="A1661" s="2" t="s">
        <v>4030</v>
      </c>
      <c r="B1661" s="2" t="s">
        <v>7757</v>
      </c>
      <c r="C1661" s="2" t="s">
        <v>7758</v>
      </c>
      <c r="D1661" s="63">
        <v>3.65</v>
      </c>
      <c r="E1661" s="63">
        <v>21.9</v>
      </c>
      <c r="F1661" s="64">
        <v>6</v>
      </c>
      <c r="G1661" s="63">
        <v>18.25</v>
      </c>
      <c r="H1661" s="65">
        <v>5</v>
      </c>
      <c r="I1661" s="64">
        <v>0</v>
      </c>
      <c r="J1661" s="63">
        <v>109.5</v>
      </c>
      <c r="K1661" s="64">
        <v>0</v>
      </c>
      <c r="L1661" s="63">
        <v>91.25</v>
      </c>
      <c r="M1661" s="64">
        <v>0</v>
      </c>
      <c r="N1661" s="66">
        <v>4</v>
      </c>
      <c r="O1661" s="66">
        <v>4</v>
      </c>
      <c r="P1661" s="67" t="str">
        <f t="shared" si="25"/>
        <v>44</v>
      </c>
      <c r="Q1661" s="66"/>
      <c r="R1661" s="66" t="s">
        <v>3265</v>
      </c>
    </row>
    <row r="1662" spans="1:18" x14ac:dyDescent="0.25">
      <c r="A1662" s="2" t="s">
        <v>4030</v>
      </c>
      <c r="B1662" s="2" t="s">
        <v>6469</v>
      </c>
      <c r="C1662" s="2" t="s">
        <v>6470</v>
      </c>
      <c r="D1662" s="63">
        <v>5.29</v>
      </c>
      <c r="E1662" s="63">
        <v>23.4</v>
      </c>
      <c r="F1662" s="64">
        <v>4.42</v>
      </c>
      <c r="G1662" s="63">
        <v>18.11</v>
      </c>
      <c r="H1662" s="65">
        <v>5</v>
      </c>
      <c r="I1662" s="64">
        <v>0</v>
      </c>
      <c r="J1662" s="63">
        <v>117</v>
      </c>
      <c r="K1662" s="64">
        <v>0</v>
      </c>
      <c r="L1662" s="63">
        <v>90.55</v>
      </c>
      <c r="M1662" s="64">
        <v>0</v>
      </c>
      <c r="N1662" s="66">
        <v>4</v>
      </c>
      <c r="O1662" s="66">
        <v>4</v>
      </c>
      <c r="P1662" s="67" t="str">
        <f t="shared" si="25"/>
        <v>44</v>
      </c>
      <c r="Q1662" s="73"/>
      <c r="R1662" s="66" t="s">
        <v>7</v>
      </c>
    </row>
    <row r="1663" spans="1:18" x14ac:dyDescent="0.25">
      <c r="A1663" s="2" t="s">
        <v>4030</v>
      </c>
      <c r="B1663" s="2" t="s">
        <v>6471</v>
      </c>
      <c r="C1663" s="2" t="s">
        <v>6472</v>
      </c>
      <c r="D1663" s="63">
        <v>3.91</v>
      </c>
      <c r="E1663" s="63">
        <v>22</v>
      </c>
      <c r="F1663" s="64">
        <v>5.62</v>
      </c>
      <c r="G1663" s="63">
        <v>18.09</v>
      </c>
      <c r="H1663" s="65">
        <v>5</v>
      </c>
      <c r="I1663" s="64">
        <v>0</v>
      </c>
      <c r="J1663" s="63">
        <v>110</v>
      </c>
      <c r="K1663" s="64">
        <v>0</v>
      </c>
      <c r="L1663" s="63">
        <v>90.45</v>
      </c>
      <c r="M1663" s="64">
        <v>0</v>
      </c>
      <c r="N1663" s="66">
        <v>4</v>
      </c>
      <c r="O1663" s="66">
        <v>4</v>
      </c>
      <c r="P1663" s="67" t="str">
        <f t="shared" si="25"/>
        <v>44</v>
      </c>
      <c r="Q1663" s="73"/>
      <c r="R1663" s="66" t="s">
        <v>7</v>
      </c>
    </row>
    <row r="1664" spans="1:18" x14ac:dyDescent="0.25">
      <c r="A1664" s="2" t="s">
        <v>4030</v>
      </c>
      <c r="B1664" s="2" t="s">
        <v>6473</v>
      </c>
      <c r="C1664" s="2" t="s">
        <v>6474</v>
      </c>
      <c r="D1664" s="63">
        <v>6.3</v>
      </c>
      <c r="E1664" s="63">
        <v>36.333300000000001</v>
      </c>
      <c r="F1664" s="64">
        <v>5.76</v>
      </c>
      <c r="G1664" s="63">
        <v>30.03</v>
      </c>
      <c r="H1664" s="65">
        <v>3</v>
      </c>
      <c r="I1664" s="64">
        <v>0</v>
      </c>
      <c r="J1664" s="63">
        <v>109</v>
      </c>
      <c r="K1664" s="64">
        <v>0</v>
      </c>
      <c r="L1664" s="63">
        <v>90.1</v>
      </c>
      <c r="M1664" s="64">
        <v>0</v>
      </c>
      <c r="N1664" s="66">
        <v>4</v>
      </c>
      <c r="O1664" s="66">
        <v>4</v>
      </c>
      <c r="P1664" s="67" t="str">
        <f t="shared" si="25"/>
        <v>44</v>
      </c>
      <c r="Q1664" s="73"/>
      <c r="R1664" s="66" t="s">
        <v>7</v>
      </c>
    </row>
    <row r="1665" spans="1:18" x14ac:dyDescent="0.25">
      <c r="A1665" s="2" t="s">
        <v>4030</v>
      </c>
      <c r="B1665" s="2" t="s">
        <v>7759</v>
      </c>
      <c r="C1665" s="2" t="s">
        <v>7760</v>
      </c>
      <c r="D1665" s="63">
        <v>4.5</v>
      </c>
      <c r="E1665" s="63">
        <v>27</v>
      </c>
      <c r="F1665" s="64">
        <v>6</v>
      </c>
      <c r="G1665" s="63">
        <v>22.5</v>
      </c>
      <c r="H1665" s="65">
        <v>4</v>
      </c>
      <c r="I1665" s="64">
        <v>0</v>
      </c>
      <c r="J1665" s="63">
        <v>108</v>
      </c>
      <c r="K1665" s="64">
        <v>0</v>
      </c>
      <c r="L1665" s="63">
        <v>90</v>
      </c>
      <c r="M1665" s="64">
        <v>0</v>
      </c>
      <c r="N1665" s="66">
        <v>4</v>
      </c>
      <c r="O1665" s="66">
        <v>4</v>
      </c>
      <c r="P1665" s="67" t="str">
        <f t="shared" si="25"/>
        <v>44</v>
      </c>
      <c r="Q1665" s="66"/>
      <c r="R1665" s="66" t="s">
        <v>3265</v>
      </c>
    </row>
    <row r="1666" spans="1:18" x14ac:dyDescent="0.25">
      <c r="A1666" s="2" t="s">
        <v>4030</v>
      </c>
      <c r="B1666" s="2" t="s">
        <v>7761</v>
      </c>
      <c r="C1666" s="2" t="s">
        <v>7762</v>
      </c>
      <c r="D1666" s="63">
        <v>3</v>
      </c>
      <c r="E1666" s="63">
        <v>18</v>
      </c>
      <c r="F1666" s="64">
        <v>6</v>
      </c>
      <c r="G1666" s="63">
        <v>15</v>
      </c>
      <c r="H1666" s="65">
        <v>6</v>
      </c>
      <c r="I1666" s="64">
        <v>0</v>
      </c>
      <c r="J1666" s="63">
        <v>108</v>
      </c>
      <c r="K1666" s="64">
        <v>0</v>
      </c>
      <c r="L1666" s="63">
        <v>90</v>
      </c>
      <c r="M1666" s="64">
        <v>0</v>
      </c>
      <c r="N1666" s="66">
        <v>4</v>
      </c>
      <c r="O1666" s="66">
        <v>4</v>
      </c>
      <c r="P1666" s="67" t="str">
        <f t="shared" si="25"/>
        <v>44</v>
      </c>
      <c r="Q1666" s="66"/>
      <c r="R1666" s="66" t="s">
        <v>3265</v>
      </c>
    </row>
    <row r="1667" spans="1:18" x14ac:dyDescent="0.25">
      <c r="A1667" s="2" t="s">
        <v>4030</v>
      </c>
      <c r="B1667" s="2" t="s">
        <v>7763</v>
      </c>
      <c r="C1667" s="2" t="s">
        <v>7764</v>
      </c>
      <c r="D1667" s="63">
        <v>6</v>
      </c>
      <c r="E1667" s="63">
        <v>36</v>
      </c>
      <c r="F1667" s="64">
        <v>6</v>
      </c>
      <c r="G1667" s="63">
        <v>30</v>
      </c>
      <c r="H1667" s="65">
        <v>3</v>
      </c>
      <c r="I1667" s="64">
        <v>0</v>
      </c>
      <c r="J1667" s="63">
        <v>108</v>
      </c>
      <c r="K1667" s="64">
        <v>0</v>
      </c>
      <c r="L1667" s="63">
        <v>90</v>
      </c>
      <c r="M1667" s="64">
        <v>0</v>
      </c>
      <c r="N1667" s="66">
        <v>4</v>
      </c>
      <c r="O1667" s="66">
        <v>4</v>
      </c>
      <c r="P1667" s="67" t="str">
        <f t="shared" si="25"/>
        <v>44</v>
      </c>
      <c r="Q1667" s="66"/>
      <c r="R1667" s="66" t="s">
        <v>3265</v>
      </c>
    </row>
    <row r="1668" spans="1:18" x14ac:dyDescent="0.25">
      <c r="A1668" s="2" t="s">
        <v>4030</v>
      </c>
      <c r="B1668" s="2" t="s">
        <v>7765</v>
      </c>
      <c r="C1668" s="2" t="s">
        <v>7766</v>
      </c>
      <c r="D1668" s="63">
        <v>3</v>
      </c>
      <c r="E1668" s="63">
        <v>18</v>
      </c>
      <c r="F1668" s="64">
        <v>6</v>
      </c>
      <c r="G1668" s="63">
        <v>15</v>
      </c>
      <c r="H1668" s="65">
        <v>6</v>
      </c>
      <c r="I1668" s="64">
        <v>0</v>
      </c>
      <c r="J1668" s="63">
        <v>108</v>
      </c>
      <c r="K1668" s="64">
        <v>0</v>
      </c>
      <c r="L1668" s="63">
        <v>90</v>
      </c>
      <c r="M1668" s="64">
        <v>0</v>
      </c>
      <c r="N1668" s="66">
        <v>4</v>
      </c>
      <c r="O1668" s="66">
        <v>4</v>
      </c>
      <c r="P1668" s="67" t="str">
        <f t="shared" si="25"/>
        <v>44</v>
      </c>
      <c r="Q1668" s="66"/>
      <c r="R1668" s="66" t="s">
        <v>3265</v>
      </c>
    </row>
    <row r="1669" spans="1:18" x14ac:dyDescent="0.25">
      <c r="A1669" s="2" t="s">
        <v>4030</v>
      </c>
      <c r="B1669" s="2" t="s">
        <v>7767</v>
      </c>
      <c r="C1669" s="2" t="s">
        <v>7768</v>
      </c>
      <c r="D1669" s="63">
        <v>3</v>
      </c>
      <c r="E1669" s="63">
        <v>18</v>
      </c>
      <c r="F1669" s="64">
        <v>6</v>
      </c>
      <c r="G1669" s="63">
        <v>15</v>
      </c>
      <c r="H1669" s="65">
        <v>6</v>
      </c>
      <c r="I1669" s="64">
        <v>0</v>
      </c>
      <c r="J1669" s="63">
        <v>108</v>
      </c>
      <c r="K1669" s="64">
        <v>0</v>
      </c>
      <c r="L1669" s="63">
        <v>90</v>
      </c>
      <c r="M1669" s="64">
        <v>0</v>
      </c>
      <c r="N1669" s="66">
        <v>4</v>
      </c>
      <c r="O1669" s="66">
        <v>4</v>
      </c>
      <c r="P1669" s="67" t="str">
        <f t="shared" si="25"/>
        <v>44</v>
      </c>
      <c r="Q1669" s="66"/>
      <c r="R1669" s="66" t="s">
        <v>3265</v>
      </c>
    </row>
    <row r="1670" spans="1:18" x14ac:dyDescent="0.25">
      <c r="A1670" s="2" t="s">
        <v>4030</v>
      </c>
      <c r="B1670" s="2" t="s">
        <v>7769</v>
      </c>
      <c r="C1670" s="2" t="s">
        <v>7770</v>
      </c>
      <c r="D1670" s="63">
        <v>3</v>
      </c>
      <c r="E1670" s="63">
        <v>18</v>
      </c>
      <c r="F1670" s="64">
        <v>6</v>
      </c>
      <c r="G1670" s="63">
        <v>15</v>
      </c>
      <c r="H1670" s="65">
        <v>6</v>
      </c>
      <c r="I1670" s="64">
        <v>0</v>
      </c>
      <c r="J1670" s="63">
        <v>108</v>
      </c>
      <c r="K1670" s="64">
        <v>0</v>
      </c>
      <c r="L1670" s="63">
        <v>90</v>
      </c>
      <c r="M1670" s="64">
        <v>0</v>
      </c>
      <c r="N1670" s="66">
        <v>4</v>
      </c>
      <c r="O1670" s="66">
        <v>4</v>
      </c>
      <c r="P1670" s="67" t="str">
        <f t="shared" si="25"/>
        <v>44</v>
      </c>
      <c r="Q1670" s="66"/>
      <c r="R1670" s="66" t="s">
        <v>3265</v>
      </c>
    </row>
    <row r="1671" spans="1:18" x14ac:dyDescent="0.25">
      <c r="A1671" s="2" t="s">
        <v>4030</v>
      </c>
      <c r="B1671" s="2" t="s">
        <v>7771</v>
      </c>
      <c r="C1671" s="2" t="s">
        <v>7772</v>
      </c>
      <c r="D1671" s="63">
        <v>8.9416666666666664</v>
      </c>
      <c r="E1671" s="63">
        <v>53.65</v>
      </c>
      <c r="F1671" s="64">
        <v>5.99</v>
      </c>
      <c r="G1671" s="63">
        <v>44.7</v>
      </c>
      <c r="H1671" s="65">
        <v>2</v>
      </c>
      <c r="I1671" s="64">
        <v>0</v>
      </c>
      <c r="J1671" s="63">
        <v>107.3</v>
      </c>
      <c r="K1671" s="64">
        <v>0</v>
      </c>
      <c r="L1671" s="63">
        <v>89.41</v>
      </c>
      <c r="M1671" s="64">
        <v>0</v>
      </c>
      <c r="N1671" s="66">
        <v>4</v>
      </c>
      <c r="O1671" s="66">
        <v>4</v>
      </c>
      <c r="P1671" s="67" t="str">
        <f t="shared" ref="P1671:P1734" si="26">N1671&amp;O1671</f>
        <v>44</v>
      </c>
      <c r="Q1671" s="66"/>
      <c r="R1671" s="66" t="s">
        <v>3265</v>
      </c>
    </row>
    <row r="1672" spans="1:18" x14ac:dyDescent="0.25">
      <c r="A1672" s="2" t="s">
        <v>4030</v>
      </c>
      <c r="B1672" s="2" t="s">
        <v>6475</v>
      </c>
      <c r="C1672" s="2" t="s">
        <v>6476</v>
      </c>
      <c r="D1672" s="63">
        <v>5.4</v>
      </c>
      <c r="E1672" s="63">
        <v>27.625</v>
      </c>
      <c r="F1672" s="64">
        <v>5.1100000000000003</v>
      </c>
      <c r="G1672" s="63">
        <v>22.22</v>
      </c>
      <c r="H1672" s="65">
        <v>4</v>
      </c>
      <c r="I1672" s="64">
        <v>0</v>
      </c>
      <c r="J1672" s="63">
        <v>110.5</v>
      </c>
      <c r="K1672" s="64">
        <v>0</v>
      </c>
      <c r="L1672" s="63">
        <v>88.9</v>
      </c>
      <c r="M1672" s="64">
        <v>0</v>
      </c>
      <c r="N1672" s="66">
        <v>4</v>
      </c>
      <c r="O1672" s="66">
        <v>4</v>
      </c>
      <c r="P1672" s="67" t="str">
        <f t="shared" si="26"/>
        <v>44</v>
      </c>
      <c r="Q1672" s="73"/>
      <c r="R1672" s="66" t="s">
        <v>7</v>
      </c>
    </row>
    <row r="1673" spans="1:18" x14ac:dyDescent="0.25">
      <c r="A1673" s="2" t="s">
        <v>4030</v>
      </c>
      <c r="B1673" s="2" t="s">
        <v>7777</v>
      </c>
      <c r="C1673" s="2" t="s">
        <v>7778</v>
      </c>
      <c r="D1673" s="63">
        <v>4.416666666666667</v>
      </c>
      <c r="E1673" s="63">
        <v>26.5</v>
      </c>
      <c r="F1673" s="64">
        <v>5.99</v>
      </c>
      <c r="G1673" s="63">
        <v>22.08</v>
      </c>
      <c r="H1673" s="65">
        <v>4</v>
      </c>
      <c r="I1673" s="64">
        <v>0</v>
      </c>
      <c r="J1673" s="63">
        <v>106</v>
      </c>
      <c r="K1673" s="64">
        <v>0</v>
      </c>
      <c r="L1673" s="63">
        <v>88.33</v>
      </c>
      <c r="M1673" s="64">
        <v>0</v>
      </c>
      <c r="N1673" s="66">
        <v>4</v>
      </c>
      <c r="O1673" s="66">
        <v>4</v>
      </c>
      <c r="P1673" s="67" t="str">
        <f t="shared" si="26"/>
        <v>44</v>
      </c>
      <c r="Q1673" s="66"/>
      <c r="R1673" s="66" t="s">
        <v>3265</v>
      </c>
    </row>
    <row r="1674" spans="1:18" x14ac:dyDescent="0.25">
      <c r="A1674" s="2" t="s">
        <v>4030</v>
      </c>
      <c r="B1674" s="2" t="s">
        <v>7779</v>
      </c>
      <c r="C1674" s="2" t="s">
        <v>7780</v>
      </c>
      <c r="D1674" s="63">
        <v>3.5333333333333337</v>
      </c>
      <c r="E1674" s="63">
        <v>21.2</v>
      </c>
      <c r="F1674" s="64">
        <v>6</v>
      </c>
      <c r="G1674" s="63">
        <v>17.66</v>
      </c>
      <c r="H1674" s="65">
        <v>5</v>
      </c>
      <c r="I1674" s="64">
        <v>0</v>
      </c>
      <c r="J1674" s="63">
        <v>106</v>
      </c>
      <c r="K1674" s="64">
        <v>0</v>
      </c>
      <c r="L1674" s="63">
        <v>88.33</v>
      </c>
      <c r="M1674" s="64">
        <v>0</v>
      </c>
      <c r="N1674" s="66">
        <v>4</v>
      </c>
      <c r="O1674" s="66">
        <v>4</v>
      </c>
      <c r="P1674" s="67" t="str">
        <f t="shared" si="26"/>
        <v>44</v>
      </c>
      <c r="Q1674" s="66"/>
      <c r="R1674" s="66" t="s">
        <v>3265</v>
      </c>
    </row>
    <row r="1675" spans="1:18" x14ac:dyDescent="0.25">
      <c r="A1675" s="2" t="s">
        <v>4030</v>
      </c>
      <c r="B1675" s="2" t="s">
        <v>7781</v>
      </c>
      <c r="C1675" s="2" t="s">
        <v>7782</v>
      </c>
      <c r="D1675" s="63">
        <v>3.5166666666666671</v>
      </c>
      <c r="E1675" s="63">
        <v>21.1</v>
      </c>
      <c r="F1675" s="64">
        <v>5.99</v>
      </c>
      <c r="G1675" s="63">
        <v>17.579999999999998</v>
      </c>
      <c r="H1675" s="65">
        <v>5</v>
      </c>
      <c r="I1675" s="64">
        <v>0</v>
      </c>
      <c r="J1675" s="63">
        <v>105.5</v>
      </c>
      <c r="K1675" s="64">
        <v>0</v>
      </c>
      <c r="L1675" s="63">
        <v>87.91</v>
      </c>
      <c r="M1675" s="64">
        <v>0</v>
      </c>
      <c r="N1675" s="66">
        <v>4</v>
      </c>
      <c r="O1675" s="66">
        <v>4</v>
      </c>
      <c r="P1675" s="67" t="str">
        <f t="shared" si="26"/>
        <v>44</v>
      </c>
      <c r="Q1675" s="66"/>
      <c r="R1675" s="66" t="s">
        <v>3265</v>
      </c>
    </row>
    <row r="1676" spans="1:18" x14ac:dyDescent="0.25">
      <c r="A1676" s="2" t="s">
        <v>4030</v>
      </c>
      <c r="B1676" s="2" t="s">
        <v>7783</v>
      </c>
      <c r="C1676" s="2" t="s">
        <v>1745</v>
      </c>
      <c r="D1676" s="63">
        <v>4.0666666666666664</v>
      </c>
      <c r="E1676" s="63">
        <v>24.4</v>
      </c>
      <c r="F1676" s="64">
        <v>5.99</v>
      </c>
      <c r="G1676" s="63">
        <v>20.329999999999998</v>
      </c>
      <c r="H1676" s="65">
        <v>3</v>
      </c>
      <c r="I1676" s="64">
        <v>0</v>
      </c>
      <c r="J1676" s="63">
        <v>100</v>
      </c>
      <c r="K1676" s="64">
        <v>0</v>
      </c>
      <c r="L1676" s="63">
        <v>87.79</v>
      </c>
      <c r="M1676" s="64">
        <v>0</v>
      </c>
      <c r="N1676" s="66">
        <v>4</v>
      </c>
      <c r="O1676" s="66">
        <v>4</v>
      </c>
      <c r="P1676" s="67" t="str">
        <f t="shared" si="26"/>
        <v>44</v>
      </c>
      <c r="Q1676" s="66"/>
      <c r="R1676" s="66" t="s">
        <v>3265</v>
      </c>
    </row>
    <row r="1677" spans="1:18" x14ac:dyDescent="0.25">
      <c r="A1677" s="2" t="s">
        <v>4030</v>
      </c>
      <c r="B1677" s="2" t="s">
        <v>7784</v>
      </c>
      <c r="C1677" s="2" t="s">
        <v>7785</v>
      </c>
      <c r="D1677" s="63">
        <v>4.083333333333333</v>
      </c>
      <c r="E1677" s="63">
        <v>24.5</v>
      </c>
      <c r="F1677" s="64">
        <v>6</v>
      </c>
      <c r="G1677" s="63">
        <v>20.41</v>
      </c>
      <c r="H1677" s="65">
        <v>4</v>
      </c>
      <c r="I1677" s="64">
        <v>0</v>
      </c>
      <c r="J1677" s="63">
        <v>104</v>
      </c>
      <c r="K1677" s="64">
        <v>0</v>
      </c>
      <c r="L1677" s="63">
        <v>87.66</v>
      </c>
      <c r="M1677" s="64">
        <v>0</v>
      </c>
      <c r="N1677" s="66">
        <v>4</v>
      </c>
      <c r="O1677" s="66">
        <v>4</v>
      </c>
      <c r="P1677" s="67" t="str">
        <f t="shared" si="26"/>
        <v>44</v>
      </c>
      <c r="Q1677" s="66"/>
      <c r="R1677" s="66" t="s">
        <v>3265</v>
      </c>
    </row>
    <row r="1678" spans="1:18" x14ac:dyDescent="0.25">
      <c r="A1678" s="2" t="s">
        <v>4030</v>
      </c>
      <c r="B1678" s="2" t="s">
        <v>7786</v>
      </c>
      <c r="C1678" s="2" t="s">
        <v>7787</v>
      </c>
      <c r="D1678" s="63">
        <v>3.5</v>
      </c>
      <c r="E1678" s="63">
        <v>21</v>
      </c>
      <c r="F1678" s="64">
        <v>6</v>
      </c>
      <c r="G1678" s="63">
        <v>17.5</v>
      </c>
      <c r="H1678" s="65">
        <v>5</v>
      </c>
      <c r="I1678" s="64">
        <v>0</v>
      </c>
      <c r="J1678" s="63">
        <v>105</v>
      </c>
      <c r="K1678" s="64">
        <v>0</v>
      </c>
      <c r="L1678" s="63">
        <v>87.5</v>
      </c>
      <c r="M1678" s="64">
        <v>0</v>
      </c>
      <c r="N1678" s="66">
        <v>4</v>
      </c>
      <c r="O1678" s="66">
        <v>4</v>
      </c>
      <c r="P1678" s="67" t="str">
        <f t="shared" si="26"/>
        <v>44</v>
      </c>
      <c r="Q1678" s="66"/>
      <c r="R1678" s="66" t="s">
        <v>3265</v>
      </c>
    </row>
    <row r="1679" spans="1:18" x14ac:dyDescent="0.25">
      <c r="A1679" s="2" t="s">
        <v>4030</v>
      </c>
      <c r="B1679" s="2" t="s">
        <v>7788</v>
      </c>
      <c r="C1679" s="2" t="s">
        <v>7407</v>
      </c>
      <c r="D1679" s="63">
        <v>5.833333333333333</v>
      </c>
      <c r="E1679" s="63">
        <v>35</v>
      </c>
      <c r="F1679" s="64">
        <v>6</v>
      </c>
      <c r="G1679" s="63">
        <v>29.16</v>
      </c>
      <c r="H1679" s="65">
        <v>3</v>
      </c>
      <c r="I1679" s="64">
        <v>0</v>
      </c>
      <c r="J1679" s="63">
        <v>105</v>
      </c>
      <c r="K1679" s="64">
        <v>0</v>
      </c>
      <c r="L1679" s="63">
        <v>87.5</v>
      </c>
      <c r="M1679" s="64">
        <v>0</v>
      </c>
      <c r="N1679" s="66">
        <v>4</v>
      </c>
      <c r="O1679" s="66">
        <v>4</v>
      </c>
      <c r="P1679" s="67" t="str">
        <f t="shared" si="26"/>
        <v>44</v>
      </c>
      <c r="Q1679" s="66"/>
      <c r="R1679" s="66" t="s">
        <v>3265</v>
      </c>
    </row>
    <row r="1680" spans="1:18" x14ac:dyDescent="0.25">
      <c r="A1680" s="2" t="s">
        <v>4030</v>
      </c>
      <c r="B1680" s="2" t="s">
        <v>7789</v>
      </c>
      <c r="C1680" s="2" t="s">
        <v>7790</v>
      </c>
      <c r="D1680" s="63">
        <v>5.833333333333333</v>
      </c>
      <c r="E1680" s="63">
        <v>35</v>
      </c>
      <c r="F1680" s="64">
        <v>6</v>
      </c>
      <c r="G1680" s="63">
        <v>29.16</v>
      </c>
      <c r="H1680" s="65">
        <v>3</v>
      </c>
      <c r="I1680" s="64">
        <v>0</v>
      </c>
      <c r="J1680" s="63">
        <v>105</v>
      </c>
      <c r="K1680" s="64">
        <v>0</v>
      </c>
      <c r="L1680" s="63">
        <v>87.5</v>
      </c>
      <c r="M1680" s="64">
        <v>0</v>
      </c>
      <c r="N1680" s="66">
        <v>4</v>
      </c>
      <c r="O1680" s="66">
        <v>4</v>
      </c>
      <c r="P1680" s="67" t="str">
        <f t="shared" si="26"/>
        <v>44</v>
      </c>
      <c r="Q1680" s="66"/>
      <c r="R1680" s="66" t="s">
        <v>3265</v>
      </c>
    </row>
    <row r="1681" spans="1:18" x14ac:dyDescent="0.25">
      <c r="A1681" s="2" t="s">
        <v>4030</v>
      </c>
      <c r="B1681" s="2" t="s">
        <v>7791</v>
      </c>
      <c r="C1681" s="2" t="s">
        <v>7792</v>
      </c>
      <c r="D1681" s="63">
        <v>2.5</v>
      </c>
      <c r="E1681" s="63">
        <v>15</v>
      </c>
      <c r="F1681" s="64">
        <v>6</v>
      </c>
      <c r="G1681" s="63">
        <v>12.5</v>
      </c>
      <c r="H1681" s="65">
        <v>7</v>
      </c>
      <c r="I1681" s="64">
        <v>0</v>
      </c>
      <c r="J1681" s="63">
        <v>105</v>
      </c>
      <c r="K1681" s="64">
        <v>0</v>
      </c>
      <c r="L1681" s="63">
        <v>87.5</v>
      </c>
      <c r="M1681" s="64">
        <v>0</v>
      </c>
      <c r="N1681" s="66">
        <v>4</v>
      </c>
      <c r="O1681" s="66">
        <v>4</v>
      </c>
      <c r="P1681" s="67" t="str">
        <f t="shared" si="26"/>
        <v>44</v>
      </c>
      <c r="Q1681" s="66"/>
      <c r="R1681" s="66" t="s">
        <v>3265</v>
      </c>
    </row>
    <row r="1682" spans="1:18" x14ac:dyDescent="0.25">
      <c r="A1682" s="2" t="s">
        <v>4030</v>
      </c>
      <c r="B1682" s="2" t="s">
        <v>6477</v>
      </c>
      <c r="C1682" s="2" t="s">
        <v>6478</v>
      </c>
      <c r="D1682" s="63">
        <v>2.0099999999999998</v>
      </c>
      <c r="E1682" s="63">
        <v>16.5</v>
      </c>
      <c r="F1682" s="64">
        <v>8.1999999999999993</v>
      </c>
      <c r="G1682" s="63">
        <v>14.49</v>
      </c>
      <c r="H1682" s="65">
        <v>6</v>
      </c>
      <c r="I1682" s="64">
        <v>0</v>
      </c>
      <c r="J1682" s="63">
        <v>99</v>
      </c>
      <c r="K1682" s="64">
        <v>0</v>
      </c>
      <c r="L1682" s="63">
        <v>86.94</v>
      </c>
      <c r="M1682" s="64">
        <v>0</v>
      </c>
      <c r="N1682" s="66">
        <v>4</v>
      </c>
      <c r="O1682" s="66">
        <v>4</v>
      </c>
      <c r="P1682" s="67" t="str">
        <f t="shared" si="26"/>
        <v>44</v>
      </c>
      <c r="Q1682" s="73"/>
      <c r="R1682" s="66" t="s">
        <v>7</v>
      </c>
    </row>
    <row r="1683" spans="1:18" x14ac:dyDescent="0.25">
      <c r="A1683" s="2" t="s">
        <v>4030</v>
      </c>
      <c r="B1683" s="2" t="s">
        <v>6479</v>
      </c>
      <c r="C1683" s="2" t="s">
        <v>6480</v>
      </c>
      <c r="D1683" s="63">
        <v>1.75</v>
      </c>
      <c r="E1683" s="63">
        <v>13.6622</v>
      </c>
      <c r="F1683" s="64">
        <v>7.8</v>
      </c>
      <c r="G1683" s="63">
        <v>11.91</v>
      </c>
      <c r="H1683" s="65">
        <v>7</v>
      </c>
      <c r="I1683" s="64">
        <v>0</v>
      </c>
      <c r="J1683" s="63">
        <v>98.96</v>
      </c>
      <c r="K1683" s="64">
        <v>0</v>
      </c>
      <c r="L1683" s="63">
        <v>86.71</v>
      </c>
      <c r="M1683" s="64">
        <v>0</v>
      </c>
      <c r="N1683" s="66">
        <v>4</v>
      </c>
      <c r="O1683" s="66">
        <v>4</v>
      </c>
      <c r="P1683" s="67" t="str">
        <f t="shared" si="26"/>
        <v>44</v>
      </c>
      <c r="Q1683" s="73"/>
      <c r="R1683" s="66" t="s">
        <v>7</v>
      </c>
    </row>
    <row r="1684" spans="1:18" x14ac:dyDescent="0.25">
      <c r="A1684" s="2" t="s">
        <v>4030</v>
      </c>
      <c r="B1684" s="2" t="s">
        <v>7793</v>
      </c>
      <c r="C1684" s="2" t="s">
        <v>7794</v>
      </c>
      <c r="D1684" s="63">
        <v>4.333333333333333</v>
      </c>
      <c r="E1684" s="63">
        <v>26</v>
      </c>
      <c r="F1684" s="64">
        <v>6</v>
      </c>
      <c r="G1684" s="63">
        <v>21.66</v>
      </c>
      <c r="H1684" s="65">
        <v>4</v>
      </c>
      <c r="I1684" s="64">
        <v>0</v>
      </c>
      <c r="J1684" s="63">
        <v>104</v>
      </c>
      <c r="K1684" s="64">
        <v>0</v>
      </c>
      <c r="L1684" s="63">
        <v>86.66</v>
      </c>
      <c r="M1684" s="64">
        <v>0</v>
      </c>
      <c r="N1684" s="66">
        <v>4</v>
      </c>
      <c r="O1684" s="66">
        <v>4</v>
      </c>
      <c r="P1684" s="67" t="str">
        <f t="shared" si="26"/>
        <v>44</v>
      </c>
      <c r="Q1684" s="66"/>
      <c r="R1684" s="66" t="s">
        <v>3265</v>
      </c>
    </row>
    <row r="1685" spans="1:18" x14ac:dyDescent="0.25">
      <c r="A1685" s="2" t="s">
        <v>4030</v>
      </c>
      <c r="B1685" s="2" t="s">
        <v>6482</v>
      </c>
      <c r="C1685" s="2" t="s">
        <v>6483</v>
      </c>
      <c r="D1685" s="63">
        <v>4.58</v>
      </c>
      <c r="E1685" s="63">
        <v>21.8</v>
      </c>
      <c r="F1685" s="64">
        <v>4.75</v>
      </c>
      <c r="G1685" s="63">
        <v>17.22</v>
      </c>
      <c r="H1685" s="65">
        <v>5</v>
      </c>
      <c r="I1685" s="64">
        <v>0</v>
      </c>
      <c r="J1685" s="63">
        <v>109</v>
      </c>
      <c r="K1685" s="64">
        <v>0</v>
      </c>
      <c r="L1685" s="63">
        <v>86.1</v>
      </c>
      <c r="M1685" s="64">
        <v>0</v>
      </c>
      <c r="N1685" s="66">
        <v>4</v>
      </c>
      <c r="O1685" s="66">
        <v>4</v>
      </c>
      <c r="P1685" s="67" t="str">
        <f t="shared" si="26"/>
        <v>44</v>
      </c>
      <c r="Q1685" s="73"/>
      <c r="R1685" s="66" t="s">
        <v>7</v>
      </c>
    </row>
    <row r="1686" spans="1:18" x14ac:dyDescent="0.25">
      <c r="A1686" s="2" t="s">
        <v>4030</v>
      </c>
      <c r="B1686" s="2" t="s">
        <v>6484</v>
      </c>
      <c r="C1686" s="2" t="s">
        <v>6485</v>
      </c>
      <c r="D1686" s="63">
        <v>3.6299999999999994</v>
      </c>
      <c r="E1686" s="63">
        <v>20.5</v>
      </c>
      <c r="F1686" s="64">
        <v>5.64</v>
      </c>
      <c r="G1686" s="63">
        <v>16.87</v>
      </c>
      <c r="H1686" s="65">
        <v>5</v>
      </c>
      <c r="I1686" s="64">
        <v>0</v>
      </c>
      <c r="J1686" s="63">
        <v>103.5</v>
      </c>
      <c r="K1686" s="64">
        <v>0</v>
      </c>
      <c r="L1686" s="63">
        <v>85.35</v>
      </c>
      <c r="M1686" s="64">
        <v>0</v>
      </c>
      <c r="N1686" s="66">
        <v>4</v>
      </c>
      <c r="O1686" s="66">
        <v>4</v>
      </c>
      <c r="P1686" s="67" t="str">
        <f t="shared" si="26"/>
        <v>44</v>
      </c>
      <c r="Q1686" s="73"/>
      <c r="R1686" s="66" t="s">
        <v>7</v>
      </c>
    </row>
    <row r="1687" spans="1:18" x14ac:dyDescent="0.25">
      <c r="A1687" s="2" t="s">
        <v>4030</v>
      </c>
      <c r="B1687" s="2" t="s">
        <v>7795</v>
      </c>
      <c r="C1687" s="2" t="s">
        <v>7796</v>
      </c>
      <c r="D1687" s="63">
        <v>2.8333333333333335</v>
      </c>
      <c r="E1687" s="63">
        <v>17</v>
      </c>
      <c r="F1687" s="64">
        <v>6</v>
      </c>
      <c r="G1687" s="63">
        <v>14.16</v>
      </c>
      <c r="H1687" s="65">
        <v>6</v>
      </c>
      <c r="I1687" s="64">
        <v>0</v>
      </c>
      <c r="J1687" s="63">
        <v>102</v>
      </c>
      <c r="K1687" s="64">
        <v>0</v>
      </c>
      <c r="L1687" s="63">
        <v>85</v>
      </c>
      <c r="M1687" s="64">
        <v>0</v>
      </c>
      <c r="N1687" s="66">
        <v>4</v>
      </c>
      <c r="O1687" s="66">
        <v>4</v>
      </c>
      <c r="P1687" s="67" t="str">
        <f t="shared" si="26"/>
        <v>44</v>
      </c>
      <c r="Q1687" s="66"/>
      <c r="R1687" s="66" t="s">
        <v>3265</v>
      </c>
    </row>
    <row r="1688" spans="1:18" x14ac:dyDescent="0.25">
      <c r="A1688" s="2" t="s">
        <v>4030</v>
      </c>
      <c r="B1688" s="2" t="s">
        <v>7797</v>
      </c>
      <c r="C1688" s="2" t="s">
        <v>7798</v>
      </c>
      <c r="D1688" s="63">
        <v>4.25</v>
      </c>
      <c r="E1688" s="63">
        <v>25.5</v>
      </c>
      <c r="F1688" s="64">
        <v>6</v>
      </c>
      <c r="G1688" s="63">
        <v>21.25</v>
      </c>
      <c r="H1688" s="65">
        <v>4</v>
      </c>
      <c r="I1688" s="64">
        <v>0</v>
      </c>
      <c r="J1688" s="63">
        <v>102</v>
      </c>
      <c r="K1688" s="64">
        <v>0</v>
      </c>
      <c r="L1688" s="63">
        <v>85</v>
      </c>
      <c r="M1688" s="64">
        <v>0</v>
      </c>
      <c r="N1688" s="66">
        <v>4</v>
      </c>
      <c r="O1688" s="66">
        <v>4</v>
      </c>
      <c r="P1688" s="67" t="str">
        <f t="shared" si="26"/>
        <v>44</v>
      </c>
      <c r="Q1688" s="66"/>
      <c r="R1688" s="66" t="s">
        <v>3265</v>
      </c>
    </row>
    <row r="1689" spans="1:18" x14ac:dyDescent="0.25">
      <c r="A1689" s="2" t="s">
        <v>4030</v>
      </c>
      <c r="B1689" s="2" t="s">
        <v>6486</v>
      </c>
      <c r="C1689" s="2" t="s">
        <v>6487</v>
      </c>
      <c r="D1689" s="63">
        <v>1.58</v>
      </c>
      <c r="E1689" s="63">
        <v>13.7142</v>
      </c>
      <c r="F1689" s="64">
        <v>8.67</v>
      </c>
      <c r="G1689" s="63">
        <v>12.13</v>
      </c>
      <c r="H1689" s="65">
        <v>7</v>
      </c>
      <c r="I1689" s="64">
        <v>0</v>
      </c>
      <c r="J1689" s="63">
        <v>96</v>
      </c>
      <c r="K1689" s="64">
        <v>0</v>
      </c>
      <c r="L1689" s="63">
        <v>84.94</v>
      </c>
      <c r="M1689" s="64">
        <v>0</v>
      </c>
      <c r="N1689" s="66">
        <v>4</v>
      </c>
      <c r="O1689" s="66">
        <v>4</v>
      </c>
      <c r="P1689" s="67" t="str">
        <f t="shared" si="26"/>
        <v>44</v>
      </c>
      <c r="Q1689" s="73"/>
      <c r="R1689" s="66" t="s">
        <v>7</v>
      </c>
    </row>
    <row r="1690" spans="1:18" x14ac:dyDescent="0.25">
      <c r="A1690" s="2" t="s">
        <v>4030</v>
      </c>
      <c r="B1690" s="2" t="s">
        <v>7799</v>
      </c>
      <c r="C1690" s="2" t="s">
        <v>7117</v>
      </c>
      <c r="D1690" s="63">
        <v>3.4437500000000001</v>
      </c>
      <c r="E1690" s="63">
        <v>20.662500000000001</v>
      </c>
      <c r="F1690" s="64">
        <v>6</v>
      </c>
      <c r="G1690" s="63">
        <v>17.21</v>
      </c>
      <c r="H1690" s="65">
        <v>5</v>
      </c>
      <c r="I1690" s="64">
        <v>0</v>
      </c>
      <c r="J1690" s="63">
        <v>101.55</v>
      </c>
      <c r="K1690" s="64">
        <v>0</v>
      </c>
      <c r="L1690" s="63">
        <v>84.33</v>
      </c>
      <c r="M1690" s="64">
        <v>0</v>
      </c>
      <c r="N1690" s="66">
        <v>4</v>
      </c>
      <c r="O1690" s="66">
        <v>4</v>
      </c>
      <c r="P1690" s="67" t="str">
        <f t="shared" si="26"/>
        <v>44</v>
      </c>
      <c r="Q1690" s="66"/>
      <c r="R1690" s="66" t="s">
        <v>3265</v>
      </c>
    </row>
    <row r="1691" spans="1:18" x14ac:dyDescent="0.25">
      <c r="A1691" s="2" t="s">
        <v>4030</v>
      </c>
      <c r="B1691" s="2" t="s">
        <v>6488</v>
      </c>
      <c r="C1691" s="2" t="s">
        <v>6489</v>
      </c>
      <c r="D1691" s="63">
        <v>5.04</v>
      </c>
      <c r="E1691" s="63">
        <v>21.9</v>
      </c>
      <c r="F1691" s="64">
        <v>4.34</v>
      </c>
      <c r="G1691" s="63">
        <v>16.86</v>
      </c>
      <c r="H1691" s="65">
        <v>5</v>
      </c>
      <c r="I1691" s="64">
        <v>0</v>
      </c>
      <c r="J1691" s="63">
        <v>109.5</v>
      </c>
      <c r="K1691" s="64">
        <v>0</v>
      </c>
      <c r="L1691" s="63">
        <v>84.3</v>
      </c>
      <c r="M1691" s="64">
        <v>0</v>
      </c>
      <c r="N1691" s="66">
        <v>4</v>
      </c>
      <c r="O1691" s="66">
        <v>4</v>
      </c>
      <c r="P1691" s="67" t="str">
        <f t="shared" si="26"/>
        <v>44</v>
      </c>
      <c r="Q1691" s="73"/>
      <c r="R1691" s="66" t="s">
        <v>7</v>
      </c>
    </row>
    <row r="1692" spans="1:18" x14ac:dyDescent="0.25">
      <c r="A1692" s="2" t="s">
        <v>4030</v>
      </c>
      <c r="B1692" s="2" t="s">
        <v>7800</v>
      </c>
      <c r="C1692" s="2" t="s">
        <v>7801</v>
      </c>
      <c r="D1692" s="63">
        <v>1.4514814814814814</v>
      </c>
      <c r="E1692" s="63">
        <v>8.7088000000000001</v>
      </c>
      <c r="F1692" s="64">
        <v>5.99</v>
      </c>
      <c r="G1692" s="63">
        <v>7.25</v>
      </c>
      <c r="H1692" s="65">
        <v>11</v>
      </c>
      <c r="I1692" s="64">
        <v>0</v>
      </c>
      <c r="J1692" s="63">
        <v>99.76</v>
      </c>
      <c r="K1692" s="64">
        <v>0</v>
      </c>
      <c r="L1692" s="63">
        <v>83.79</v>
      </c>
      <c r="M1692" s="64">
        <v>0</v>
      </c>
      <c r="N1692" s="66">
        <v>4</v>
      </c>
      <c r="O1692" s="66">
        <v>4</v>
      </c>
      <c r="P1692" s="67" t="str">
        <f t="shared" si="26"/>
        <v>44</v>
      </c>
      <c r="Q1692" s="66"/>
      <c r="R1692" s="66" t="s">
        <v>3265</v>
      </c>
    </row>
    <row r="1693" spans="1:18" x14ac:dyDescent="0.25">
      <c r="A1693" s="2" t="s">
        <v>4030</v>
      </c>
      <c r="B1693" s="2" t="s">
        <v>7802</v>
      </c>
      <c r="C1693" s="2" t="s">
        <v>7803</v>
      </c>
      <c r="D1693" s="63">
        <v>2.7888888888888892</v>
      </c>
      <c r="E1693" s="63">
        <v>16.7333</v>
      </c>
      <c r="F1693" s="64">
        <v>5.99</v>
      </c>
      <c r="G1693" s="63">
        <v>13.94</v>
      </c>
      <c r="H1693" s="65">
        <v>6</v>
      </c>
      <c r="I1693" s="64">
        <v>0</v>
      </c>
      <c r="J1693" s="63">
        <v>100.4</v>
      </c>
      <c r="K1693" s="64">
        <v>0</v>
      </c>
      <c r="L1693" s="63">
        <v>83.66</v>
      </c>
      <c r="M1693" s="64">
        <v>0</v>
      </c>
      <c r="N1693" s="66">
        <v>4</v>
      </c>
      <c r="O1693" s="66">
        <v>4</v>
      </c>
      <c r="P1693" s="67" t="str">
        <f t="shared" si="26"/>
        <v>44</v>
      </c>
      <c r="Q1693" s="66"/>
      <c r="R1693" s="66" t="s">
        <v>3265</v>
      </c>
    </row>
    <row r="1694" spans="1:18" x14ac:dyDescent="0.25">
      <c r="A1694" s="2" t="s">
        <v>4030</v>
      </c>
      <c r="B1694" s="2" t="s">
        <v>6490</v>
      </c>
      <c r="C1694" s="2" t="s">
        <v>6491</v>
      </c>
      <c r="D1694" s="63">
        <v>3.6</v>
      </c>
      <c r="E1694" s="63">
        <v>24</v>
      </c>
      <c r="F1694" s="64">
        <v>6.66</v>
      </c>
      <c r="G1694" s="63">
        <v>20.399999999999999</v>
      </c>
      <c r="H1694" s="65">
        <v>4</v>
      </c>
      <c r="I1694" s="64">
        <v>0</v>
      </c>
      <c r="J1694" s="63">
        <v>98</v>
      </c>
      <c r="K1694" s="64">
        <v>0</v>
      </c>
      <c r="L1694" s="63">
        <v>83.6</v>
      </c>
      <c r="M1694" s="64">
        <v>0</v>
      </c>
      <c r="N1694" s="66">
        <v>4</v>
      </c>
      <c r="O1694" s="66">
        <v>4</v>
      </c>
      <c r="P1694" s="67" t="str">
        <f t="shared" si="26"/>
        <v>44</v>
      </c>
      <c r="Q1694" s="73"/>
      <c r="R1694" s="66" t="s">
        <v>7</v>
      </c>
    </row>
    <row r="1695" spans="1:18" x14ac:dyDescent="0.25">
      <c r="A1695" s="2" t="s">
        <v>4030</v>
      </c>
      <c r="B1695" s="2" t="s">
        <v>7804</v>
      </c>
      <c r="C1695" s="2" t="s">
        <v>7805</v>
      </c>
      <c r="D1695" s="63">
        <v>5.5555555555555545</v>
      </c>
      <c r="E1695" s="63">
        <v>33.333300000000001</v>
      </c>
      <c r="F1695" s="64">
        <v>5.99</v>
      </c>
      <c r="G1695" s="63">
        <v>27.77</v>
      </c>
      <c r="H1695" s="65">
        <v>3</v>
      </c>
      <c r="I1695" s="64">
        <v>0</v>
      </c>
      <c r="J1695" s="63">
        <v>100</v>
      </c>
      <c r="K1695" s="64">
        <v>0</v>
      </c>
      <c r="L1695" s="63">
        <v>83.33</v>
      </c>
      <c r="M1695" s="64">
        <v>0</v>
      </c>
      <c r="N1695" s="66">
        <v>4</v>
      </c>
      <c r="O1695" s="66">
        <v>4</v>
      </c>
      <c r="P1695" s="67" t="str">
        <f t="shared" si="26"/>
        <v>44</v>
      </c>
      <c r="Q1695" s="66"/>
      <c r="R1695" s="66" t="s">
        <v>3265</v>
      </c>
    </row>
    <row r="1696" spans="1:18" x14ac:dyDescent="0.25">
      <c r="A1696" s="2" t="s">
        <v>4030</v>
      </c>
      <c r="B1696" s="2" t="s">
        <v>7806</v>
      </c>
      <c r="C1696" s="2" t="s">
        <v>257</v>
      </c>
      <c r="D1696" s="63">
        <v>3.3333333333333335</v>
      </c>
      <c r="E1696" s="63">
        <v>20</v>
      </c>
      <c r="F1696" s="64">
        <v>6</v>
      </c>
      <c r="G1696" s="63">
        <v>16.66</v>
      </c>
      <c r="H1696" s="65">
        <v>5</v>
      </c>
      <c r="I1696" s="64">
        <v>0</v>
      </c>
      <c r="J1696" s="63">
        <v>100</v>
      </c>
      <c r="K1696" s="64">
        <v>0</v>
      </c>
      <c r="L1696" s="63">
        <v>83.33</v>
      </c>
      <c r="M1696" s="64">
        <v>0</v>
      </c>
      <c r="N1696" s="66">
        <v>4</v>
      </c>
      <c r="O1696" s="66">
        <v>4</v>
      </c>
      <c r="P1696" s="67" t="str">
        <f t="shared" si="26"/>
        <v>44</v>
      </c>
      <c r="Q1696" s="66"/>
      <c r="R1696" s="66" t="s">
        <v>3265</v>
      </c>
    </row>
    <row r="1697" spans="1:18" x14ac:dyDescent="0.25">
      <c r="A1697" s="2" t="s">
        <v>4030</v>
      </c>
      <c r="B1697" s="2" t="s">
        <v>7807</v>
      </c>
      <c r="C1697" s="2" t="s">
        <v>5021</v>
      </c>
      <c r="D1697" s="63">
        <v>3.3333333333333335</v>
      </c>
      <c r="E1697" s="63">
        <v>20</v>
      </c>
      <c r="F1697" s="64">
        <v>6</v>
      </c>
      <c r="G1697" s="63">
        <v>16.66</v>
      </c>
      <c r="H1697" s="65">
        <v>5</v>
      </c>
      <c r="I1697" s="64">
        <v>0</v>
      </c>
      <c r="J1697" s="63">
        <v>100</v>
      </c>
      <c r="K1697" s="64">
        <v>0</v>
      </c>
      <c r="L1697" s="63">
        <v>83.33</v>
      </c>
      <c r="M1697" s="64">
        <v>0</v>
      </c>
      <c r="N1697" s="66">
        <v>4</v>
      </c>
      <c r="O1697" s="66">
        <v>4</v>
      </c>
      <c r="P1697" s="67" t="str">
        <f t="shared" si="26"/>
        <v>44</v>
      </c>
      <c r="Q1697" s="66"/>
      <c r="R1697" s="66" t="s">
        <v>3265</v>
      </c>
    </row>
    <row r="1698" spans="1:18" x14ac:dyDescent="0.25">
      <c r="A1698" s="2" t="s">
        <v>4030</v>
      </c>
      <c r="B1698" s="2" t="s">
        <v>7808</v>
      </c>
      <c r="C1698" s="2" t="s">
        <v>4573</v>
      </c>
      <c r="D1698" s="63">
        <v>3.3333333333333335</v>
      </c>
      <c r="E1698" s="63">
        <v>20</v>
      </c>
      <c r="F1698" s="64">
        <v>6</v>
      </c>
      <c r="G1698" s="63">
        <v>16.66</v>
      </c>
      <c r="H1698" s="65">
        <v>5</v>
      </c>
      <c r="I1698" s="64">
        <v>0</v>
      </c>
      <c r="J1698" s="63">
        <v>100</v>
      </c>
      <c r="K1698" s="64">
        <v>0</v>
      </c>
      <c r="L1698" s="63">
        <v>83.33</v>
      </c>
      <c r="M1698" s="64">
        <v>0</v>
      </c>
      <c r="N1698" s="66">
        <v>4</v>
      </c>
      <c r="O1698" s="66">
        <v>4</v>
      </c>
      <c r="P1698" s="67" t="str">
        <f t="shared" si="26"/>
        <v>44</v>
      </c>
      <c r="Q1698" s="66"/>
      <c r="R1698" s="66" t="s">
        <v>3265</v>
      </c>
    </row>
    <row r="1699" spans="1:18" x14ac:dyDescent="0.25">
      <c r="A1699" s="2" t="s">
        <v>4030</v>
      </c>
      <c r="B1699" s="2" t="s">
        <v>7809</v>
      </c>
      <c r="C1699" s="2" t="s">
        <v>7810</v>
      </c>
      <c r="D1699" s="63">
        <v>4.166666666666667</v>
      </c>
      <c r="E1699" s="63">
        <v>25</v>
      </c>
      <c r="F1699" s="64">
        <v>5.99</v>
      </c>
      <c r="G1699" s="63">
        <v>20.83</v>
      </c>
      <c r="H1699" s="65">
        <v>4</v>
      </c>
      <c r="I1699" s="64">
        <v>0</v>
      </c>
      <c r="J1699" s="63">
        <v>100</v>
      </c>
      <c r="K1699" s="64">
        <v>0</v>
      </c>
      <c r="L1699" s="63">
        <v>83.33</v>
      </c>
      <c r="M1699" s="64">
        <v>0</v>
      </c>
      <c r="N1699" s="66">
        <v>4</v>
      </c>
      <c r="O1699" s="66">
        <v>4</v>
      </c>
      <c r="P1699" s="67" t="str">
        <f t="shared" si="26"/>
        <v>44</v>
      </c>
      <c r="Q1699" s="66"/>
      <c r="R1699" s="66" t="s">
        <v>3265</v>
      </c>
    </row>
    <row r="1700" spans="1:18" x14ac:dyDescent="0.25">
      <c r="A1700" s="2" t="s">
        <v>4030</v>
      </c>
      <c r="B1700" s="2" t="s">
        <v>7811</v>
      </c>
      <c r="C1700" s="2" t="s">
        <v>7812</v>
      </c>
      <c r="D1700" s="63">
        <v>3.3333333333333335</v>
      </c>
      <c r="E1700" s="63">
        <v>20</v>
      </c>
      <c r="F1700" s="64">
        <v>6</v>
      </c>
      <c r="G1700" s="63">
        <v>16.66</v>
      </c>
      <c r="H1700" s="65">
        <v>5</v>
      </c>
      <c r="I1700" s="64">
        <v>0</v>
      </c>
      <c r="J1700" s="63">
        <v>100</v>
      </c>
      <c r="K1700" s="64">
        <v>0</v>
      </c>
      <c r="L1700" s="63">
        <v>83.33</v>
      </c>
      <c r="M1700" s="64">
        <v>0</v>
      </c>
      <c r="N1700" s="66">
        <v>4</v>
      </c>
      <c r="O1700" s="66">
        <v>4</v>
      </c>
      <c r="P1700" s="67" t="str">
        <f t="shared" si="26"/>
        <v>44</v>
      </c>
      <c r="Q1700" s="66"/>
      <c r="R1700" s="66" t="s">
        <v>3265</v>
      </c>
    </row>
    <row r="1701" spans="1:18" x14ac:dyDescent="0.25">
      <c r="A1701" s="2" t="s">
        <v>4030</v>
      </c>
      <c r="B1701" s="2" t="s">
        <v>7813</v>
      </c>
      <c r="C1701" s="2" t="s">
        <v>7814</v>
      </c>
      <c r="D1701" s="63">
        <v>3.3333333333333335</v>
      </c>
      <c r="E1701" s="63">
        <v>20</v>
      </c>
      <c r="F1701" s="64">
        <v>6</v>
      </c>
      <c r="G1701" s="63">
        <v>16.66</v>
      </c>
      <c r="H1701" s="65">
        <v>5</v>
      </c>
      <c r="I1701" s="64">
        <v>0</v>
      </c>
      <c r="J1701" s="63">
        <v>100</v>
      </c>
      <c r="K1701" s="64">
        <v>0</v>
      </c>
      <c r="L1701" s="63">
        <v>83.33</v>
      </c>
      <c r="M1701" s="64">
        <v>0</v>
      </c>
      <c r="N1701" s="66">
        <v>4</v>
      </c>
      <c r="O1701" s="66">
        <v>4</v>
      </c>
      <c r="P1701" s="67" t="str">
        <f t="shared" si="26"/>
        <v>44</v>
      </c>
      <c r="Q1701" s="66"/>
      <c r="R1701" s="66" t="s">
        <v>3265</v>
      </c>
    </row>
    <row r="1702" spans="1:18" x14ac:dyDescent="0.25">
      <c r="A1702" s="2" t="s">
        <v>4030</v>
      </c>
      <c r="B1702" s="2" t="s">
        <v>7815</v>
      </c>
      <c r="C1702" s="2" t="s">
        <v>4963</v>
      </c>
      <c r="D1702" s="63">
        <v>1.9259259259259263</v>
      </c>
      <c r="E1702" s="63">
        <v>11.5555</v>
      </c>
      <c r="F1702" s="64">
        <v>5.99</v>
      </c>
      <c r="G1702" s="63">
        <v>9.6199999999999992</v>
      </c>
      <c r="H1702" s="65">
        <v>8</v>
      </c>
      <c r="I1702" s="64">
        <v>0</v>
      </c>
      <c r="J1702" s="63">
        <v>98</v>
      </c>
      <c r="K1702" s="64">
        <v>0</v>
      </c>
      <c r="L1702" s="63">
        <v>82.59</v>
      </c>
      <c r="M1702" s="64">
        <v>0</v>
      </c>
      <c r="N1702" s="66">
        <v>4</v>
      </c>
      <c r="O1702" s="66">
        <v>4</v>
      </c>
      <c r="P1702" s="67" t="str">
        <f t="shared" si="26"/>
        <v>44</v>
      </c>
      <c r="Q1702" s="66"/>
      <c r="R1702" s="66" t="s">
        <v>3265</v>
      </c>
    </row>
    <row r="1703" spans="1:18" x14ac:dyDescent="0.25">
      <c r="A1703" s="2" t="s">
        <v>4030</v>
      </c>
      <c r="B1703" s="2" t="s">
        <v>7816</v>
      </c>
      <c r="C1703" s="2" t="s">
        <v>7817</v>
      </c>
      <c r="D1703" s="63">
        <v>5.5</v>
      </c>
      <c r="E1703" s="63">
        <v>33</v>
      </c>
      <c r="F1703" s="64">
        <v>6</v>
      </c>
      <c r="G1703" s="63">
        <v>27.5</v>
      </c>
      <c r="H1703" s="65">
        <v>3</v>
      </c>
      <c r="I1703" s="64">
        <v>0</v>
      </c>
      <c r="J1703" s="63">
        <v>99</v>
      </c>
      <c r="K1703" s="64">
        <v>0</v>
      </c>
      <c r="L1703" s="63">
        <v>82.5</v>
      </c>
      <c r="M1703" s="64">
        <v>0</v>
      </c>
      <c r="N1703" s="66">
        <v>4</v>
      </c>
      <c r="O1703" s="66">
        <v>4</v>
      </c>
      <c r="P1703" s="67" t="str">
        <f t="shared" si="26"/>
        <v>44</v>
      </c>
      <c r="Q1703" s="66"/>
      <c r="R1703" s="66" t="s">
        <v>3265</v>
      </c>
    </row>
    <row r="1704" spans="1:18" x14ac:dyDescent="0.25">
      <c r="A1704" s="2" t="s">
        <v>4030</v>
      </c>
      <c r="B1704" s="2" t="s">
        <v>7818</v>
      </c>
      <c r="C1704" s="2" t="s">
        <v>4700</v>
      </c>
      <c r="D1704" s="63">
        <v>5.5</v>
      </c>
      <c r="E1704" s="63">
        <v>33</v>
      </c>
      <c r="F1704" s="64">
        <v>6</v>
      </c>
      <c r="G1704" s="63">
        <v>27.5</v>
      </c>
      <c r="H1704" s="65">
        <v>3</v>
      </c>
      <c r="I1704" s="64">
        <v>0</v>
      </c>
      <c r="J1704" s="63">
        <v>99</v>
      </c>
      <c r="K1704" s="64">
        <v>0</v>
      </c>
      <c r="L1704" s="63">
        <v>82.5</v>
      </c>
      <c r="M1704" s="64">
        <v>0</v>
      </c>
      <c r="N1704" s="66">
        <v>4</v>
      </c>
      <c r="O1704" s="66">
        <v>4</v>
      </c>
      <c r="P1704" s="67" t="str">
        <f t="shared" si="26"/>
        <v>44</v>
      </c>
      <c r="Q1704" s="66"/>
      <c r="R1704" s="66" t="s">
        <v>3265</v>
      </c>
    </row>
    <row r="1705" spans="1:18" x14ac:dyDescent="0.25">
      <c r="A1705" s="2" t="s">
        <v>4030</v>
      </c>
      <c r="B1705" s="2" t="s">
        <v>7819</v>
      </c>
      <c r="C1705" s="2" t="s">
        <v>7820</v>
      </c>
      <c r="D1705" s="63">
        <v>2.75</v>
      </c>
      <c r="E1705" s="63">
        <v>16.5</v>
      </c>
      <c r="F1705" s="64">
        <v>6</v>
      </c>
      <c r="G1705" s="63">
        <v>13.75</v>
      </c>
      <c r="H1705" s="65">
        <v>6</v>
      </c>
      <c r="I1705" s="64">
        <v>0</v>
      </c>
      <c r="J1705" s="63">
        <v>99</v>
      </c>
      <c r="K1705" s="64">
        <v>0</v>
      </c>
      <c r="L1705" s="63">
        <v>82.5</v>
      </c>
      <c r="M1705" s="64">
        <v>0</v>
      </c>
      <c r="N1705" s="66">
        <v>4</v>
      </c>
      <c r="O1705" s="66">
        <v>4</v>
      </c>
      <c r="P1705" s="67" t="str">
        <f t="shared" si="26"/>
        <v>44</v>
      </c>
      <c r="Q1705" s="66"/>
      <c r="R1705" s="66" t="s">
        <v>3265</v>
      </c>
    </row>
    <row r="1706" spans="1:18" x14ac:dyDescent="0.25">
      <c r="A1706" s="2" t="s">
        <v>4030</v>
      </c>
      <c r="B1706" s="2" t="s">
        <v>7821</v>
      </c>
      <c r="C1706" s="2" t="s">
        <v>7822</v>
      </c>
      <c r="D1706" s="63">
        <v>3.3</v>
      </c>
      <c r="E1706" s="63">
        <v>19.8</v>
      </c>
      <c r="F1706" s="64">
        <v>6</v>
      </c>
      <c r="G1706" s="63">
        <v>16.5</v>
      </c>
      <c r="H1706" s="65">
        <v>5</v>
      </c>
      <c r="I1706" s="64">
        <v>0</v>
      </c>
      <c r="J1706" s="63">
        <v>99</v>
      </c>
      <c r="K1706" s="64">
        <v>0</v>
      </c>
      <c r="L1706" s="63">
        <v>82.5</v>
      </c>
      <c r="M1706" s="64">
        <v>0</v>
      </c>
      <c r="N1706" s="66">
        <v>4</v>
      </c>
      <c r="O1706" s="66">
        <v>4</v>
      </c>
      <c r="P1706" s="67" t="str">
        <f t="shared" si="26"/>
        <v>44</v>
      </c>
      <c r="Q1706" s="66"/>
      <c r="R1706" s="66" t="s">
        <v>3265</v>
      </c>
    </row>
    <row r="1707" spans="1:18" x14ac:dyDescent="0.25">
      <c r="A1707" s="2" t="s">
        <v>4030</v>
      </c>
      <c r="B1707" s="2" t="s">
        <v>6494</v>
      </c>
      <c r="C1707" s="2" t="s">
        <v>6495</v>
      </c>
      <c r="D1707" s="63">
        <v>2.34</v>
      </c>
      <c r="E1707" s="63">
        <v>16</v>
      </c>
      <c r="F1707" s="64">
        <v>6.83</v>
      </c>
      <c r="G1707" s="63">
        <v>13.66</v>
      </c>
      <c r="H1707" s="65">
        <v>6</v>
      </c>
      <c r="I1707" s="64">
        <v>0</v>
      </c>
      <c r="J1707" s="63">
        <v>96</v>
      </c>
      <c r="K1707" s="64">
        <v>0</v>
      </c>
      <c r="L1707" s="63">
        <v>81.96</v>
      </c>
      <c r="M1707" s="64">
        <v>0</v>
      </c>
      <c r="N1707" s="66">
        <v>4</v>
      </c>
      <c r="O1707" s="66">
        <v>4</v>
      </c>
      <c r="P1707" s="67" t="str">
        <f t="shared" si="26"/>
        <v>44</v>
      </c>
      <c r="Q1707" s="73"/>
      <c r="R1707" s="66" t="s">
        <v>7</v>
      </c>
    </row>
    <row r="1708" spans="1:18" x14ac:dyDescent="0.25">
      <c r="A1708" s="2" t="s">
        <v>4030</v>
      </c>
      <c r="B1708" s="2" t="s">
        <v>6496</v>
      </c>
      <c r="C1708" s="2" t="s">
        <v>6497</v>
      </c>
      <c r="D1708" s="63">
        <v>3.63</v>
      </c>
      <c r="E1708" s="63">
        <v>20</v>
      </c>
      <c r="F1708" s="64">
        <v>5.5</v>
      </c>
      <c r="G1708" s="63">
        <v>16.37</v>
      </c>
      <c r="H1708" s="65">
        <v>5</v>
      </c>
      <c r="I1708" s="64">
        <v>0</v>
      </c>
      <c r="J1708" s="63">
        <v>100</v>
      </c>
      <c r="K1708" s="64">
        <v>0</v>
      </c>
      <c r="L1708" s="63">
        <v>81.849999999999994</v>
      </c>
      <c r="M1708" s="64">
        <v>0</v>
      </c>
      <c r="N1708" s="66">
        <v>4</v>
      </c>
      <c r="O1708" s="66">
        <v>4</v>
      </c>
      <c r="P1708" s="67" t="str">
        <f t="shared" si="26"/>
        <v>44</v>
      </c>
      <c r="Q1708" s="73"/>
      <c r="R1708" s="66" t="s">
        <v>7</v>
      </c>
    </row>
    <row r="1709" spans="1:18" x14ac:dyDescent="0.25">
      <c r="A1709" s="2" t="s">
        <v>4030</v>
      </c>
      <c r="B1709" s="2" t="s">
        <v>7823</v>
      </c>
      <c r="C1709" s="2" t="s">
        <v>7824</v>
      </c>
      <c r="D1709" s="63">
        <v>4.0916666666666668</v>
      </c>
      <c r="E1709" s="63">
        <v>24.55</v>
      </c>
      <c r="F1709" s="64">
        <v>5.99</v>
      </c>
      <c r="G1709" s="63">
        <v>20.45</v>
      </c>
      <c r="H1709" s="65">
        <v>4</v>
      </c>
      <c r="I1709" s="64">
        <v>0</v>
      </c>
      <c r="J1709" s="63">
        <v>98.2</v>
      </c>
      <c r="K1709" s="64">
        <v>0</v>
      </c>
      <c r="L1709" s="63">
        <v>81.83</v>
      </c>
      <c r="M1709" s="64">
        <v>0</v>
      </c>
      <c r="N1709" s="66">
        <v>4</v>
      </c>
      <c r="O1709" s="66">
        <v>4</v>
      </c>
      <c r="P1709" s="67" t="str">
        <f t="shared" si="26"/>
        <v>44</v>
      </c>
      <c r="Q1709" s="66"/>
      <c r="R1709" s="66" t="s">
        <v>3265</v>
      </c>
    </row>
    <row r="1710" spans="1:18" x14ac:dyDescent="0.25">
      <c r="A1710" s="2" t="s">
        <v>4030</v>
      </c>
      <c r="B1710" s="2" t="s">
        <v>7825</v>
      </c>
      <c r="C1710" s="2" t="s">
        <v>7826</v>
      </c>
      <c r="D1710" s="63">
        <v>3.2666666666666671</v>
      </c>
      <c r="E1710" s="63">
        <v>19.600000000000001</v>
      </c>
      <c r="F1710" s="64">
        <v>5.99</v>
      </c>
      <c r="G1710" s="63">
        <v>16.329999999999998</v>
      </c>
      <c r="H1710" s="65">
        <v>5</v>
      </c>
      <c r="I1710" s="64">
        <v>0</v>
      </c>
      <c r="J1710" s="63">
        <v>98</v>
      </c>
      <c r="K1710" s="64">
        <v>0</v>
      </c>
      <c r="L1710" s="63">
        <v>81.66</v>
      </c>
      <c r="M1710" s="64">
        <v>0</v>
      </c>
      <c r="N1710" s="66">
        <v>4</v>
      </c>
      <c r="O1710" s="66">
        <v>4</v>
      </c>
      <c r="P1710" s="67" t="str">
        <f t="shared" si="26"/>
        <v>44</v>
      </c>
      <c r="Q1710" s="66"/>
      <c r="R1710" s="66" t="s">
        <v>3265</v>
      </c>
    </row>
    <row r="1711" spans="1:18" x14ac:dyDescent="0.25">
      <c r="A1711" s="2" t="s">
        <v>4030</v>
      </c>
      <c r="B1711" s="2" t="s">
        <v>6498</v>
      </c>
      <c r="C1711" s="2" t="s">
        <v>6499</v>
      </c>
      <c r="D1711" s="63">
        <v>8.7799999999999994</v>
      </c>
      <c r="E1711" s="63">
        <v>29.1875</v>
      </c>
      <c r="F1711" s="64">
        <v>3.32</v>
      </c>
      <c r="G1711" s="63">
        <v>20.399999999999999</v>
      </c>
      <c r="H1711" s="65">
        <v>4</v>
      </c>
      <c r="I1711" s="64">
        <v>0</v>
      </c>
      <c r="J1711" s="63">
        <v>116.75</v>
      </c>
      <c r="K1711" s="64">
        <v>0</v>
      </c>
      <c r="L1711" s="63">
        <v>81.63</v>
      </c>
      <c r="M1711" s="64">
        <v>0</v>
      </c>
      <c r="N1711" s="66">
        <v>4</v>
      </c>
      <c r="O1711" s="66">
        <v>4</v>
      </c>
      <c r="P1711" s="67" t="str">
        <f t="shared" si="26"/>
        <v>44</v>
      </c>
      <c r="Q1711" s="73"/>
      <c r="R1711" s="66" t="s">
        <v>7</v>
      </c>
    </row>
    <row r="1712" spans="1:18" x14ac:dyDescent="0.25">
      <c r="A1712" s="2" t="s">
        <v>4030</v>
      </c>
      <c r="B1712" s="2" t="s">
        <v>6500</v>
      </c>
      <c r="C1712" s="2" t="s">
        <v>6501</v>
      </c>
      <c r="D1712" s="63">
        <v>4.1900000000000004</v>
      </c>
      <c r="E1712" s="63">
        <v>45</v>
      </c>
      <c r="F1712" s="64">
        <v>10.73</v>
      </c>
      <c r="G1712" s="63">
        <v>40.81</v>
      </c>
      <c r="H1712" s="65">
        <v>2</v>
      </c>
      <c r="I1712" s="64">
        <v>0</v>
      </c>
      <c r="J1712" s="63">
        <v>90</v>
      </c>
      <c r="K1712" s="64">
        <v>0</v>
      </c>
      <c r="L1712" s="63">
        <v>81.62</v>
      </c>
      <c r="M1712" s="64">
        <v>0</v>
      </c>
      <c r="N1712" s="66">
        <v>4</v>
      </c>
      <c r="O1712" s="66">
        <v>4</v>
      </c>
      <c r="P1712" s="67" t="str">
        <f t="shared" si="26"/>
        <v>44</v>
      </c>
      <c r="Q1712" s="73"/>
      <c r="R1712" s="66" t="s">
        <v>7</v>
      </c>
    </row>
    <row r="1713" spans="1:18" x14ac:dyDescent="0.25">
      <c r="A1713" s="2" t="s">
        <v>4030</v>
      </c>
      <c r="B1713" s="2" t="s">
        <v>6502</v>
      </c>
      <c r="C1713" s="2" t="s">
        <v>6503</v>
      </c>
      <c r="D1713" s="63">
        <v>3.4400000000000004</v>
      </c>
      <c r="E1713" s="63">
        <v>12.8888</v>
      </c>
      <c r="F1713" s="64">
        <v>3.74</v>
      </c>
      <c r="G1713" s="63">
        <v>9.44</v>
      </c>
      <c r="H1713" s="65">
        <v>10</v>
      </c>
      <c r="I1713" s="64">
        <v>0</v>
      </c>
      <c r="J1713" s="63">
        <v>116</v>
      </c>
      <c r="K1713" s="64">
        <v>0</v>
      </c>
      <c r="L1713" s="63">
        <v>81.599999999999994</v>
      </c>
      <c r="M1713" s="64">
        <v>0</v>
      </c>
      <c r="N1713" s="66">
        <v>4</v>
      </c>
      <c r="O1713" s="66">
        <v>4</v>
      </c>
      <c r="P1713" s="67" t="str">
        <f t="shared" si="26"/>
        <v>44</v>
      </c>
      <c r="Q1713" s="73"/>
      <c r="R1713" s="66" t="s">
        <v>7</v>
      </c>
    </row>
    <row r="1714" spans="1:18" x14ac:dyDescent="0.25">
      <c r="A1714" s="2" t="s">
        <v>4030</v>
      </c>
      <c r="B1714" s="2" t="s">
        <v>6504</v>
      </c>
      <c r="C1714" s="2" t="s">
        <v>6505</v>
      </c>
      <c r="D1714" s="63">
        <v>5.8499999999999988</v>
      </c>
      <c r="E1714" s="63">
        <v>33</v>
      </c>
      <c r="F1714" s="64">
        <v>5.64</v>
      </c>
      <c r="G1714" s="63">
        <v>27.15</v>
      </c>
      <c r="H1714" s="65">
        <v>3</v>
      </c>
      <c r="I1714" s="64">
        <v>0</v>
      </c>
      <c r="J1714" s="63">
        <v>99</v>
      </c>
      <c r="K1714" s="64">
        <v>0</v>
      </c>
      <c r="L1714" s="63">
        <v>81.45</v>
      </c>
      <c r="M1714" s="64">
        <v>0</v>
      </c>
      <c r="N1714" s="66">
        <v>4</v>
      </c>
      <c r="O1714" s="66">
        <v>4</v>
      </c>
      <c r="P1714" s="67" t="str">
        <f t="shared" si="26"/>
        <v>44</v>
      </c>
      <c r="Q1714" s="73"/>
      <c r="R1714" s="66" t="s">
        <v>7</v>
      </c>
    </row>
    <row r="1715" spans="1:18" x14ac:dyDescent="0.25">
      <c r="A1715" s="2" t="s">
        <v>4030</v>
      </c>
      <c r="B1715" s="2" t="s">
        <v>6506</v>
      </c>
      <c r="C1715" s="2" t="s">
        <v>6507</v>
      </c>
      <c r="D1715" s="63">
        <v>1.8499999999999999</v>
      </c>
      <c r="E1715" s="63">
        <v>12</v>
      </c>
      <c r="F1715" s="64">
        <v>6.48</v>
      </c>
      <c r="G1715" s="63">
        <v>10.15</v>
      </c>
      <c r="H1715" s="65">
        <v>8</v>
      </c>
      <c r="I1715" s="64">
        <v>0</v>
      </c>
      <c r="J1715" s="63">
        <v>96</v>
      </c>
      <c r="K1715" s="64">
        <v>0</v>
      </c>
      <c r="L1715" s="63">
        <v>81.2</v>
      </c>
      <c r="M1715" s="64">
        <v>0</v>
      </c>
      <c r="N1715" s="66">
        <v>4</v>
      </c>
      <c r="O1715" s="66">
        <v>4</v>
      </c>
      <c r="P1715" s="67" t="str">
        <f t="shared" si="26"/>
        <v>44</v>
      </c>
      <c r="Q1715" s="73"/>
      <c r="R1715" s="66" t="s">
        <v>7</v>
      </c>
    </row>
    <row r="1716" spans="1:18" x14ac:dyDescent="0.25">
      <c r="A1716" s="2" t="s">
        <v>4030</v>
      </c>
      <c r="B1716" s="2" t="s">
        <v>6508</v>
      </c>
      <c r="C1716" s="2" t="s">
        <v>6509</v>
      </c>
      <c r="D1716" s="63">
        <v>2.0099999999999998</v>
      </c>
      <c r="E1716" s="63">
        <v>13.571400000000001</v>
      </c>
      <c r="F1716" s="64">
        <v>6.75</v>
      </c>
      <c r="G1716" s="63">
        <v>11.56</v>
      </c>
      <c r="H1716" s="65">
        <v>7</v>
      </c>
      <c r="I1716" s="64">
        <v>0</v>
      </c>
      <c r="J1716" s="63">
        <v>95</v>
      </c>
      <c r="K1716" s="64">
        <v>0</v>
      </c>
      <c r="L1716" s="63">
        <v>80.930000000000007</v>
      </c>
      <c r="M1716" s="64">
        <v>0</v>
      </c>
      <c r="N1716" s="66">
        <v>4</v>
      </c>
      <c r="O1716" s="66">
        <v>4</v>
      </c>
      <c r="P1716" s="67" t="str">
        <f t="shared" si="26"/>
        <v>44</v>
      </c>
      <c r="Q1716" s="73"/>
      <c r="R1716" s="66" t="s">
        <v>7</v>
      </c>
    </row>
    <row r="1717" spans="1:18" x14ac:dyDescent="0.25">
      <c r="A1717" s="2" t="s">
        <v>4030</v>
      </c>
      <c r="B1717" s="2" t="s">
        <v>7827</v>
      </c>
      <c r="C1717" s="2" t="s">
        <v>7828</v>
      </c>
      <c r="D1717" s="63">
        <v>2.7833333333333337</v>
      </c>
      <c r="E1717" s="63">
        <v>16.7</v>
      </c>
      <c r="F1717" s="64">
        <v>6</v>
      </c>
      <c r="G1717" s="63">
        <v>13.91</v>
      </c>
      <c r="H1717" s="65">
        <v>6</v>
      </c>
      <c r="I1717" s="64">
        <v>0</v>
      </c>
      <c r="J1717" s="63">
        <v>97.5</v>
      </c>
      <c r="K1717" s="64">
        <v>0</v>
      </c>
      <c r="L1717" s="63">
        <v>80.8</v>
      </c>
      <c r="M1717" s="64">
        <v>0</v>
      </c>
      <c r="N1717" s="66">
        <v>4</v>
      </c>
      <c r="O1717" s="66">
        <v>4</v>
      </c>
      <c r="P1717" s="67" t="str">
        <f t="shared" si="26"/>
        <v>44</v>
      </c>
      <c r="Q1717" s="66"/>
      <c r="R1717" s="66" t="s">
        <v>3265</v>
      </c>
    </row>
    <row r="1718" spans="1:18" x14ac:dyDescent="0.25">
      <c r="A1718" s="2" t="s">
        <v>4030</v>
      </c>
      <c r="B1718" s="2" t="s">
        <v>6510</v>
      </c>
      <c r="C1718" s="2" t="s">
        <v>6511</v>
      </c>
      <c r="D1718" s="63">
        <v>3.02</v>
      </c>
      <c r="E1718" s="63">
        <v>10.327199999999999</v>
      </c>
      <c r="F1718" s="64">
        <v>3.41</v>
      </c>
      <c r="G1718" s="63">
        <v>7.3</v>
      </c>
      <c r="H1718" s="65">
        <v>11</v>
      </c>
      <c r="I1718" s="64">
        <v>0</v>
      </c>
      <c r="J1718" s="63">
        <v>113.6</v>
      </c>
      <c r="K1718" s="64">
        <v>0</v>
      </c>
      <c r="L1718" s="63">
        <v>80.38</v>
      </c>
      <c r="M1718" s="64">
        <v>0</v>
      </c>
      <c r="N1718" s="66">
        <v>4</v>
      </c>
      <c r="O1718" s="66">
        <v>4</v>
      </c>
      <c r="P1718" s="67" t="str">
        <f t="shared" si="26"/>
        <v>44</v>
      </c>
      <c r="Q1718" s="73"/>
      <c r="R1718" s="66" t="s">
        <v>7</v>
      </c>
    </row>
    <row r="1719" spans="1:18" x14ac:dyDescent="0.25">
      <c r="A1719" s="2" t="s">
        <v>4030</v>
      </c>
      <c r="B1719" s="2" t="s">
        <v>6512</v>
      </c>
      <c r="C1719" s="2" t="s">
        <v>2051</v>
      </c>
      <c r="D1719" s="63">
        <v>4.95</v>
      </c>
      <c r="E1719" s="63">
        <v>45</v>
      </c>
      <c r="F1719" s="64">
        <v>9.09</v>
      </c>
      <c r="G1719" s="63">
        <v>40.049999999999997</v>
      </c>
      <c r="H1719" s="65">
        <v>2</v>
      </c>
      <c r="I1719" s="64">
        <v>0</v>
      </c>
      <c r="J1719" s="63">
        <v>90</v>
      </c>
      <c r="K1719" s="64">
        <v>0</v>
      </c>
      <c r="L1719" s="63">
        <v>80.099999999999994</v>
      </c>
      <c r="M1719" s="64">
        <v>0</v>
      </c>
      <c r="N1719" s="66">
        <v>4</v>
      </c>
      <c r="O1719" s="66">
        <v>4</v>
      </c>
      <c r="P1719" s="67" t="str">
        <f t="shared" si="26"/>
        <v>44</v>
      </c>
      <c r="Q1719" s="73"/>
      <c r="R1719" s="66" t="s">
        <v>7</v>
      </c>
    </row>
    <row r="1720" spans="1:18" x14ac:dyDescent="0.25">
      <c r="A1720" s="2" t="s">
        <v>4030</v>
      </c>
      <c r="B1720" s="2" t="s">
        <v>7829</v>
      </c>
      <c r="C1720" s="2" t="s">
        <v>7830</v>
      </c>
      <c r="D1720" s="63">
        <v>5.333333333333333</v>
      </c>
      <c r="E1720" s="63">
        <v>32</v>
      </c>
      <c r="F1720" s="64">
        <v>6</v>
      </c>
      <c r="G1720" s="63">
        <v>26.66</v>
      </c>
      <c r="H1720" s="65">
        <v>3</v>
      </c>
      <c r="I1720" s="64">
        <v>0</v>
      </c>
      <c r="J1720" s="63">
        <v>96</v>
      </c>
      <c r="K1720" s="64">
        <v>0</v>
      </c>
      <c r="L1720" s="63">
        <v>80</v>
      </c>
      <c r="M1720" s="64">
        <v>0</v>
      </c>
      <c r="N1720" s="66">
        <v>4</v>
      </c>
      <c r="O1720" s="66">
        <v>4</v>
      </c>
      <c r="P1720" s="67" t="str">
        <f t="shared" si="26"/>
        <v>44</v>
      </c>
      <c r="Q1720" s="66"/>
      <c r="R1720" s="66" t="s">
        <v>3265</v>
      </c>
    </row>
    <row r="1721" spans="1:18" x14ac:dyDescent="0.25">
      <c r="A1721" s="2" t="s">
        <v>4030</v>
      </c>
      <c r="B1721" s="2" t="s">
        <v>7831</v>
      </c>
      <c r="C1721" s="2" t="s">
        <v>7832</v>
      </c>
      <c r="D1721" s="63">
        <v>4</v>
      </c>
      <c r="E1721" s="63">
        <v>24</v>
      </c>
      <c r="F1721" s="64">
        <v>6</v>
      </c>
      <c r="G1721" s="63">
        <v>20</v>
      </c>
      <c r="H1721" s="65">
        <v>4</v>
      </c>
      <c r="I1721" s="64">
        <v>0</v>
      </c>
      <c r="J1721" s="63">
        <v>96</v>
      </c>
      <c r="K1721" s="64">
        <v>0</v>
      </c>
      <c r="L1721" s="63">
        <v>80</v>
      </c>
      <c r="M1721" s="64">
        <v>0</v>
      </c>
      <c r="N1721" s="66">
        <v>4</v>
      </c>
      <c r="O1721" s="66">
        <v>4</v>
      </c>
      <c r="P1721" s="67" t="str">
        <f t="shared" si="26"/>
        <v>44</v>
      </c>
      <c r="Q1721" s="66"/>
      <c r="R1721" s="66" t="s">
        <v>3265</v>
      </c>
    </row>
    <row r="1722" spans="1:18" x14ac:dyDescent="0.25">
      <c r="A1722" s="2" t="s">
        <v>4030</v>
      </c>
      <c r="B1722" s="2" t="s">
        <v>7833</v>
      </c>
      <c r="C1722" s="2" t="s">
        <v>7834</v>
      </c>
      <c r="D1722" s="63">
        <v>4</v>
      </c>
      <c r="E1722" s="63">
        <v>24</v>
      </c>
      <c r="F1722" s="64">
        <v>6</v>
      </c>
      <c r="G1722" s="63">
        <v>20</v>
      </c>
      <c r="H1722" s="65">
        <v>4</v>
      </c>
      <c r="I1722" s="64">
        <v>0</v>
      </c>
      <c r="J1722" s="63">
        <v>96</v>
      </c>
      <c r="K1722" s="64">
        <v>0</v>
      </c>
      <c r="L1722" s="63">
        <v>80</v>
      </c>
      <c r="M1722" s="64">
        <v>0</v>
      </c>
      <c r="N1722" s="66">
        <v>4</v>
      </c>
      <c r="O1722" s="66">
        <v>4</v>
      </c>
      <c r="P1722" s="67" t="str">
        <f t="shared" si="26"/>
        <v>44</v>
      </c>
      <c r="Q1722" s="66"/>
      <c r="R1722" s="66" t="s">
        <v>3265</v>
      </c>
    </row>
    <row r="1723" spans="1:18" x14ac:dyDescent="0.25">
      <c r="A1723" s="2" t="s">
        <v>4030</v>
      </c>
      <c r="B1723" s="2" t="s">
        <v>7835</v>
      </c>
      <c r="C1723" s="2" t="s">
        <v>7836</v>
      </c>
      <c r="D1723" s="63">
        <v>3.2</v>
      </c>
      <c r="E1723" s="63">
        <v>19.2</v>
      </c>
      <c r="F1723" s="64">
        <v>6</v>
      </c>
      <c r="G1723" s="63">
        <v>16</v>
      </c>
      <c r="H1723" s="65">
        <v>5</v>
      </c>
      <c r="I1723" s="64">
        <v>0</v>
      </c>
      <c r="J1723" s="63">
        <v>96</v>
      </c>
      <c r="K1723" s="64">
        <v>0</v>
      </c>
      <c r="L1723" s="63">
        <v>80</v>
      </c>
      <c r="M1723" s="64">
        <v>0</v>
      </c>
      <c r="N1723" s="66">
        <v>4</v>
      </c>
      <c r="O1723" s="66">
        <v>4</v>
      </c>
      <c r="P1723" s="67" t="str">
        <f t="shared" si="26"/>
        <v>44</v>
      </c>
      <c r="Q1723" s="66"/>
      <c r="R1723" s="66" t="s">
        <v>3265</v>
      </c>
    </row>
    <row r="1724" spans="1:18" x14ac:dyDescent="0.25">
      <c r="A1724" s="2" t="s">
        <v>4030</v>
      </c>
      <c r="B1724" s="2" t="s">
        <v>7837</v>
      </c>
      <c r="C1724" s="2" t="s">
        <v>7838</v>
      </c>
      <c r="D1724" s="63">
        <v>2</v>
      </c>
      <c r="E1724" s="63">
        <v>12</v>
      </c>
      <c r="F1724" s="64">
        <v>6</v>
      </c>
      <c r="G1724" s="63">
        <v>10</v>
      </c>
      <c r="H1724" s="65">
        <v>8</v>
      </c>
      <c r="I1724" s="64">
        <v>0</v>
      </c>
      <c r="J1724" s="63">
        <v>96</v>
      </c>
      <c r="K1724" s="64">
        <v>0</v>
      </c>
      <c r="L1724" s="63">
        <v>80</v>
      </c>
      <c r="M1724" s="64">
        <v>0</v>
      </c>
      <c r="N1724" s="66">
        <v>4</v>
      </c>
      <c r="O1724" s="66">
        <v>4</v>
      </c>
      <c r="P1724" s="67" t="str">
        <f t="shared" si="26"/>
        <v>44</v>
      </c>
      <c r="Q1724" s="66"/>
      <c r="R1724" s="66" t="s">
        <v>3265</v>
      </c>
    </row>
    <row r="1725" spans="1:18" x14ac:dyDescent="0.25">
      <c r="A1725" s="2" t="s">
        <v>4030</v>
      </c>
      <c r="B1725" s="2" t="s">
        <v>7839</v>
      </c>
      <c r="C1725" s="2" t="s">
        <v>7840</v>
      </c>
      <c r="D1725" s="63">
        <v>5.333333333333333</v>
      </c>
      <c r="E1725" s="63">
        <v>32</v>
      </c>
      <c r="F1725" s="64">
        <v>6</v>
      </c>
      <c r="G1725" s="63">
        <v>26.66</v>
      </c>
      <c r="H1725" s="65">
        <v>3</v>
      </c>
      <c r="I1725" s="64">
        <v>0</v>
      </c>
      <c r="J1725" s="63">
        <v>96</v>
      </c>
      <c r="K1725" s="64">
        <v>0</v>
      </c>
      <c r="L1725" s="63">
        <v>80</v>
      </c>
      <c r="M1725" s="64">
        <v>0</v>
      </c>
      <c r="N1725" s="66">
        <v>4</v>
      </c>
      <c r="O1725" s="66">
        <v>4</v>
      </c>
      <c r="P1725" s="67" t="str">
        <f t="shared" si="26"/>
        <v>44</v>
      </c>
      <c r="Q1725" s="66"/>
      <c r="R1725" s="66" t="s">
        <v>3265</v>
      </c>
    </row>
    <row r="1726" spans="1:18" x14ac:dyDescent="0.25">
      <c r="A1726" s="2" t="s">
        <v>4030</v>
      </c>
      <c r="B1726" s="2" t="s">
        <v>7841</v>
      </c>
      <c r="C1726" s="2" t="s">
        <v>7842</v>
      </c>
      <c r="D1726" s="63">
        <v>2.6666666666666665</v>
      </c>
      <c r="E1726" s="63">
        <v>16</v>
      </c>
      <c r="F1726" s="64">
        <v>5.99</v>
      </c>
      <c r="G1726" s="63">
        <v>13.33</v>
      </c>
      <c r="H1726" s="65">
        <v>6</v>
      </c>
      <c r="I1726" s="64">
        <v>0</v>
      </c>
      <c r="J1726" s="63">
        <v>96</v>
      </c>
      <c r="K1726" s="64">
        <v>0</v>
      </c>
      <c r="L1726" s="63">
        <v>79.989999999999995</v>
      </c>
      <c r="M1726" s="64">
        <v>0</v>
      </c>
      <c r="N1726" s="66">
        <v>4</v>
      </c>
      <c r="O1726" s="66">
        <v>4</v>
      </c>
      <c r="P1726" s="67" t="str">
        <f t="shared" si="26"/>
        <v>44</v>
      </c>
      <c r="Q1726" s="66"/>
      <c r="R1726" s="66" t="s">
        <v>3265</v>
      </c>
    </row>
    <row r="1727" spans="1:18" x14ac:dyDescent="0.25">
      <c r="A1727" s="2" t="s">
        <v>4030</v>
      </c>
      <c r="B1727" s="2" t="s">
        <v>7845</v>
      </c>
      <c r="C1727" s="2" t="s">
        <v>7846</v>
      </c>
      <c r="D1727" s="63">
        <v>2.6333333333333333</v>
      </c>
      <c r="E1727" s="63">
        <v>15.8</v>
      </c>
      <c r="F1727" s="64">
        <v>6</v>
      </c>
      <c r="G1727" s="63">
        <v>13.16</v>
      </c>
      <c r="H1727" s="65">
        <v>6</v>
      </c>
      <c r="I1727" s="64">
        <v>0</v>
      </c>
      <c r="J1727" s="63">
        <v>95</v>
      </c>
      <c r="K1727" s="64">
        <v>0</v>
      </c>
      <c r="L1727" s="63">
        <v>79.2</v>
      </c>
      <c r="M1727" s="64">
        <v>0</v>
      </c>
      <c r="N1727" s="66">
        <v>4</v>
      </c>
      <c r="O1727" s="66">
        <v>4</v>
      </c>
      <c r="P1727" s="67" t="str">
        <f t="shared" si="26"/>
        <v>44</v>
      </c>
      <c r="Q1727" s="66"/>
      <c r="R1727" s="66" t="s">
        <v>3265</v>
      </c>
    </row>
    <row r="1728" spans="1:18" x14ac:dyDescent="0.25">
      <c r="A1728" s="2" t="s">
        <v>4030</v>
      </c>
      <c r="B1728" s="2" t="s">
        <v>6513</v>
      </c>
      <c r="C1728" s="2" t="s">
        <v>6514</v>
      </c>
      <c r="D1728" s="63">
        <v>4.46</v>
      </c>
      <c r="E1728" s="63">
        <v>24.25</v>
      </c>
      <c r="F1728" s="64">
        <v>5.43</v>
      </c>
      <c r="G1728" s="63">
        <v>19.79</v>
      </c>
      <c r="H1728" s="65">
        <v>4</v>
      </c>
      <c r="I1728" s="64">
        <v>0</v>
      </c>
      <c r="J1728" s="63">
        <v>97</v>
      </c>
      <c r="K1728" s="64">
        <v>0</v>
      </c>
      <c r="L1728" s="63">
        <v>79.16</v>
      </c>
      <c r="M1728" s="64">
        <v>0</v>
      </c>
      <c r="N1728" s="66">
        <v>4</v>
      </c>
      <c r="O1728" s="66">
        <v>4</v>
      </c>
      <c r="P1728" s="67" t="str">
        <f t="shared" si="26"/>
        <v>44</v>
      </c>
      <c r="Q1728" s="73"/>
      <c r="R1728" s="66" t="s">
        <v>7</v>
      </c>
    </row>
    <row r="1729" spans="1:18" x14ac:dyDescent="0.25">
      <c r="A1729" s="2" t="s">
        <v>4030</v>
      </c>
      <c r="B1729" s="2" t="s">
        <v>7847</v>
      </c>
      <c r="C1729" s="2" t="s">
        <v>7848</v>
      </c>
      <c r="D1729" s="63">
        <v>3.9583333333333339</v>
      </c>
      <c r="E1729" s="63">
        <v>23.75</v>
      </c>
      <c r="F1729" s="64">
        <v>6</v>
      </c>
      <c r="G1729" s="63">
        <v>19.79</v>
      </c>
      <c r="H1729" s="65">
        <v>4</v>
      </c>
      <c r="I1729" s="64">
        <v>0</v>
      </c>
      <c r="J1729" s="63">
        <v>95</v>
      </c>
      <c r="K1729" s="64">
        <v>0</v>
      </c>
      <c r="L1729" s="63">
        <v>79.16</v>
      </c>
      <c r="M1729" s="64">
        <v>0</v>
      </c>
      <c r="N1729" s="66">
        <v>4</v>
      </c>
      <c r="O1729" s="66">
        <v>4</v>
      </c>
      <c r="P1729" s="67" t="str">
        <f t="shared" si="26"/>
        <v>44</v>
      </c>
      <c r="Q1729" s="66"/>
      <c r="R1729" s="66" t="s">
        <v>3265</v>
      </c>
    </row>
    <row r="1730" spans="1:18" x14ac:dyDescent="0.25">
      <c r="A1730" s="2" t="s">
        <v>4030</v>
      </c>
      <c r="B1730" s="2" t="s">
        <v>7849</v>
      </c>
      <c r="C1730" s="2" t="s">
        <v>7850</v>
      </c>
      <c r="D1730" s="63">
        <v>3.1666666666666665</v>
      </c>
      <c r="E1730" s="63">
        <v>19</v>
      </c>
      <c r="F1730" s="64">
        <v>5.99</v>
      </c>
      <c r="G1730" s="63">
        <v>15.83</v>
      </c>
      <c r="H1730" s="65">
        <v>5</v>
      </c>
      <c r="I1730" s="64">
        <v>0</v>
      </c>
      <c r="J1730" s="63">
        <v>95</v>
      </c>
      <c r="K1730" s="64">
        <v>0</v>
      </c>
      <c r="L1730" s="63">
        <v>79.16</v>
      </c>
      <c r="M1730" s="64">
        <v>0</v>
      </c>
      <c r="N1730" s="66">
        <v>4</v>
      </c>
      <c r="O1730" s="66">
        <v>4</v>
      </c>
      <c r="P1730" s="67" t="str">
        <f t="shared" si="26"/>
        <v>44</v>
      </c>
      <c r="Q1730" s="66"/>
      <c r="R1730" s="66" t="s">
        <v>3265</v>
      </c>
    </row>
    <row r="1731" spans="1:18" x14ac:dyDescent="0.25">
      <c r="A1731" s="2" t="s">
        <v>4030</v>
      </c>
      <c r="B1731" s="2" t="s">
        <v>7851</v>
      </c>
      <c r="C1731" s="2" t="s">
        <v>7277</v>
      </c>
      <c r="D1731" s="63">
        <v>3.9583333333333339</v>
      </c>
      <c r="E1731" s="63">
        <v>23.75</v>
      </c>
      <c r="F1731" s="64">
        <v>6</v>
      </c>
      <c r="G1731" s="63">
        <v>19.79</v>
      </c>
      <c r="H1731" s="65">
        <v>4</v>
      </c>
      <c r="I1731" s="64">
        <v>0</v>
      </c>
      <c r="J1731" s="63">
        <v>95</v>
      </c>
      <c r="K1731" s="64">
        <v>0</v>
      </c>
      <c r="L1731" s="63">
        <v>79.16</v>
      </c>
      <c r="M1731" s="64">
        <v>0</v>
      </c>
      <c r="N1731" s="66">
        <v>4</v>
      </c>
      <c r="O1731" s="66">
        <v>4</v>
      </c>
      <c r="P1731" s="67" t="str">
        <f t="shared" si="26"/>
        <v>44</v>
      </c>
      <c r="Q1731" s="66"/>
      <c r="R1731" s="66" t="s">
        <v>3265</v>
      </c>
    </row>
    <row r="1732" spans="1:18" x14ac:dyDescent="0.25">
      <c r="A1732" s="2" t="s">
        <v>4030</v>
      </c>
      <c r="B1732" s="2" t="s">
        <v>7852</v>
      </c>
      <c r="C1732" s="2" t="s">
        <v>4745</v>
      </c>
      <c r="D1732" s="63">
        <v>3.1666666666666665</v>
      </c>
      <c r="E1732" s="63">
        <v>19</v>
      </c>
      <c r="F1732" s="64">
        <v>5.99</v>
      </c>
      <c r="G1732" s="63">
        <v>15.83</v>
      </c>
      <c r="H1732" s="65">
        <v>5</v>
      </c>
      <c r="I1732" s="64">
        <v>0</v>
      </c>
      <c r="J1732" s="63">
        <v>95</v>
      </c>
      <c r="K1732" s="64">
        <v>0</v>
      </c>
      <c r="L1732" s="63">
        <v>79.16</v>
      </c>
      <c r="M1732" s="64">
        <v>0</v>
      </c>
      <c r="N1732" s="66">
        <v>4</v>
      </c>
      <c r="O1732" s="66">
        <v>4</v>
      </c>
      <c r="P1732" s="67" t="str">
        <f t="shared" si="26"/>
        <v>44</v>
      </c>
      <c r="Q1732" s="66"/>
      <c r="R1732" s="66" t="s">
        <v>3265</v>
      </c>
    </row>
    <row r="1733" spans="1:18" x14ac:dyDescent="0.25">
      <c r="A1733" s="2" t="s">
        <v>4030</v>
      </c>
      <c r="B1733" s="2" t="s">
        <v>7853</v>
      </c>
      <c r="C1733" s="2" t="s">
        <v>5949</v>
      </c>
      <c r="D1733" s="63">
        <v>2.625</v>
      </c>
      <c r="E1733" s="63">
        <v>15.75</v>
      </c>
      <c r="F1733" s="64">
        <v>6</v>
      </c>
      <c r="G1733" s="63">
        <v>13.12</v>
      </c>
      <c r="H1733" s="65">
        <v>6</v>
      </c>
      <c r="I1733" s="64">
        <v>0</v>
      </c>
      <c r="J1733" s="63">
        <v>94.5</v>
      </c>
      <c r="K1733" s="64">
        <v>0</v>
      </c>
      <c r="L1733" s="63">
        <v>78.75</v>
      </c>
      <c r="M1733" s="64">
        <v>0</v>
      </c>
      <c r="N1733" s="66">
        <v>4</v>
      </c>
      <c r="O1733" s="66">
        <v>4</v>
      </c>
      <c r="P1733" s="67" t="str">
        <f t="shared" si="26"/>
        <v>44</v>
      </c>
      <c r="Q1733" s="66"/>
      <c r="R1733" s="66" t="s">
        <v>3265</v>
      </c>
    </row>
    <row r="1734" spans="1:18" x14ac:dyDescent="0.25">
      <c r="A1734" s="2" t="s">
        <v>4030</v>
      </c>
      <c r="B1734" s="2" t="s">
        <v>7854</v>
      </c>
      <c r="C1734" s="2" t="s">
        <v>141</v>
      </c>
      <c r="D1734" s="63">
        <v>2.6224999999999996</v>
      </c>
      <c r="E1734" s="63">
        <v>15.734999999999999</v>
      </c>
      <c r="F1734" s="64">
        <v>6</v>
      </c>
      <c r="G1734" s="63">
        <v>13.11</v>
      </c>
      <c r="H1734" s="65">
        <v>6</v>
      </c>
      <c r="I1734" s="64">
        <v>0</v>
      </c>
      <c r="J1734" s="63">
        <v>94.41</v>
      </c>
      <c r="K1734" s="64">
        <v>0</v>
      </c>
      <c r="L1734" s="63">
        <v>78.67</v>
      </c>
      <c r="M1734" s="64">
        <v>0</v>
      </c>
      <c r="N1734" s="66">
        <v>4</v>
      </c>
      <c r="O1734" s="66">
        <v>4</v>
      </c>
      <c r="P1734" s="67" t="str">
        <f t="shared" si="26"/>
        <v>44</v>
      </c>
      <c r="Q1734" s="66"/>
      <c r="R1734" s="66" t="s">
        <v>3265</v>
      </c>
    </row>
    <row r="1735" spans="1:18" x14ac:dyDescent="0.25">
      <c r="A1735" s="2" t="s">
        <v>4030</v>
      </c>
      <c r="B1735" s="2" t="s">
        <v>7855</v>
      </c>
      <c r="C1735" s="2" t="s">
        <v>7856</v>
      </c>
      <c r="D1735" s="63">
        <v>2.6111111111111112</v>
      </c>
      <c r="E1735" s="63">
        <v>15.666600000000001</v>
      </c>
      <c r="F1735" s="64">
        <v>5.99</v>
      </c>
      <c r="G1735" s="63">
        <v>13.05</v>
      </c>
      <c r="H1735" s="65">
        <v>6</v>
      </c>
      <c r="I1735" s="64">
        <v>0</v>
      </c>
      <c r="J1735" s="63">
        <v>94</v>
      </c>
      <c r="K1735" s="64">
        <v>0</v>
      </c>
      <c r="L1735" s="63">
        <v>78.33</v>
      </c>
      <c r="M1735" s="64">
        <v>0</v>
      </c>
      <c r="N1735" s="66">
        <v>4</v>
      </c>
      <c r="O1735" s="66">
        <v>4</v>
      </c>
      <c r="P1735" s="67" t="str">
        <f t="shared" ref="P1735:P1798" si="27">N1735&amp;O1735</f>
        <v>44</v>
      </c>
      <c r="Q1735" s="66"/>
      <c r="R1735" s="66" t="s">
        <v>3265</v>
      </c>
    </row>
    <row r="1736" spans="1:18" x14ac:dyDescent="0.25">
      <c r="A1736" s="2" t="s">
        <v>4030</v>
      </c>
      <c r="B1736" s="2" t="s">
        <v>7857</v>
      </c>
      <c r="C1736" s="2" t="s">
        <v>4880</v>
      </c>
      <c r="D1736" s="63">
        <v>3.1666666666666665</v>
      </c>
      <c r="E1736" s="63">
        <v>19</v>
      </c>
      <c r="F1736" s="64">
        <v>5.99</v>
      </c>
      <c r="G1736" s="63">
        <v>15.83</v>
      </c>
      <c r="H1736" s="65">
        <v>5</v>
      </c>
      <c r="I1736" s="64">
        <v>0</v>
      </c>
      <c r="J1736" s="63">
        <v>94</v>
      </c>
      <c r="K1736" s="64">
        <v>0</v>
      </c>
      <c r="L1736" s="63">
        <v>78.16</v>
      </c>
      <c r="M1736" s="64">
        <v>0</v>
      </c>
      <c r="N1736" s="66">
        <v>4</v>
      </c>
      <c r="O1736" s="66">
        <v>4</v>
      </c>
      <c r="P1736" s="67" t="str">
        <f t="shared" si="27"/>
        <v>44</v>
      </c>
      <c r="Q1736" s="66"/>
      <c r="R1736" s="66" t="s">
        <v>3265</v>
      </c>
    </row>
    <row r="1737" spans="1:18" x14ac:dyDescent="0.25">
      <c r="A1737" s="2" t="s">
        <v>4030</v>
      </c>
      <c r="B1737" s="2" t="s">
        <v>6515</v>
      </c>
      <c r="C1737" s="2" t="s">
        <v>6516</v>
      </c>
      <c r="D1737" s="63">
        <v>6.45</v>
      </c>
      <c r="E1737" s="63">
        <v>32.5</v>
      </c>
      <c r="F1737" s="64">
        <v>5.03</v>
      </c>
      <c r="G1737" s="63">
        <v>26.05</v>
      </c>
      <c r="H1737" s="65">
        <v>3</v>
      </c>
      <c r="I1737" s="64">
        <v>0</v>
      </c>
      <c r="J1737" s="63">
        <v>97.5</v>
      </c>
      <c r="K1737" s="64">
        <v>0</v>
      </c>
      <c r="L1737" s="63">
        <v>78.150000000000006</v>
      </c>
      <c r="M1737" s="64">
        <v>0</v>
      </c>
      <c r="N1737" s="66">
        <v>4</v>
      </c>
      <c r="O1737" s="66">
        <v>4</v>
      </c>
      <c r="P1737" s="67" t="str">
        <f t="shared" si="27"/>
        <v>44</v>
      </c>
      <c r="Q1737" s="73"/>
      <c r="R1737" s="66" t="s">
        <v>7</v>
      </c>
    </row>
    <row r="1738" spans="1:18" x14ac:dyDescent="0.25">
      <c r="A1738" s="2" t="s">
        <v>4030</v>
      </c>
      <c r="B1738" s="2" t="s">
        <v>6517</v>
      </c>
      <c r="C1738" s="2" t="s">
        <v>6518</v>
      </c>
      <c r="D1738" s="63">
        <v>7.76</v>
      </c>
      <c r="E1738" s="63">
        <v>27.25</v>
      </c>
      <c r="F1738" s="64">
        <v>3.51</v>
      </c>
      <c r="G1738" s="63">
        <v>19.489999999999998</v>
      </c>
      <c r="H1738" s="65">
        <v>4</v>
      </c>
      <c r="I1738" s="64">
        <v>0</v>
      </c>
      <c r="J1738" s="63">
        <v>109</v>
      </c>
      <c r="K1738" s="64">
        <v>0</v>
      </c>
      <c r="L1738" s="63">
        <v>77.959999999999994</v>
      </c>
      <c r="M1738" s="64">
        <v>0</v>
      </c>
      <c r="N1738" s="66">
        <v>4</v>
      </c>
      <c r="O1738" s="66">
        <v>4</v>
      </c>
      <c r="P1738" s="67" t="str">
        <f t="shared" si="27"/>
        <v>44</v>
      </c>
      <c r="Q1738" s="73"/>
      <c r="R1738" s="66" t="s">
        <v>7</v>
      </c>
    </row>
    <row r="1739" spans="1:18" x14ac:dyDescent="0.25">
      <c r="A1739" s="2" t="s">
        <v>4030</v>
      </c>
      <c r="B1739" s="2" t="s">
        <v>7858</v>
      </c>
      <c r="C1739" s="2" t="s">
        <v>7859</v>
      </c>
      <c r="D1739" s="63">
        <v>1.9600000000000002</v>
      </c>
      <c r="E1739" s="63">
        <v>11.76</v>
      </c>
      <c r="F1739" s="64">
        <v>6</v>
      </c>
      <c r="G1739" s="63">
        <v>9.8000000000000007</v>
      </c>
      <c r="H1739" s="65">
        <v>8</v>
      </c>
      <c r="I1739" s="64">
        <v>0</v>
      </c>
      <c r="J1739" s="63">
        <v>93.6</v>
      </c>
      <c r="K1739" s="64">
        <v>0</v>
      </c>
      <c r="L1739" s="63">
        <v>77.92</v>
      </c>
      <c r="M1739" s="64">
        <v>0</v>
      </c>
      <c r="N1739" s="66">
        <v>4</v>
      </c>
      <c r="O1739" s="66">
        <v>4</v>
      </c>
      <c r="P1739" s="67" t="str">
        <f t="shared" si="27"/>
        <v>44</v>
      </c>
      <c r="Q1739" s="66"/>
      <c r="R1739" s="66" t="s">
        <v>3265</v>
      </c>
    </row>
    <row r="1740" spans="1:18" x14ac:dyDescent="0.25">
      <c r="A1740" s="2" t="s">
        <v>4030</v>
      </c>
      <c r="B1740" s="2" t="s">
        <v>6519</v>
      </c>
      <c r="C1740" s="2" t="s">
        <v>6520</v>
      </c>
      <c r="D1740" s="63">
        <v>3.7400000000000007</v>
      </c>
      <c r="E1740" s="63">
        <v>16.7166</v>
      </c>
      <c r="F1740" s="64">
        <v>4.46</v>
      </c>
      <c r="G1740" s="63">
        <v>12.97</v>
      </c>
      <c r="H1740" s="65">
        <v>6</v>
      </c>
      <c r="I1740" s="64">
        <v>0</v>
      </c>
      <c r="J1740" s="63">
        <v>100.3</v>
      </c>
      <c r="K1740" s="64">
        <v>0</v>
      </c>
      <c r="L1740" s="63">
        <v>77.86</v>
      </c>
      <c r="M1740" s="64">
        <v>0</v>
      </c>
      <c r="N1740" s="66">
        <v>4</v>
      </c>
      <c r="O1740" s="66">
        <v>4</v>
      </c>
      <c r="P1740" s="67" t="str">
        <f t="shared" si="27"/>
        <v>44</v>
      </c>
      <c r="Q1740" s="73"/>
      <c r="R1740" s="66" t="s">
        <v>7</v>
      </c>
    </row>
    <row r="1741" spans="1:18" x14ac:dyDescent="0.25">
      <c r="A1741" s="2" t="s">
        <v>4030</v>
      </c>
      <c r="B1741" s="2" t="s">
        <v>6521</v>
      </c>
      <c r="C1741" s="2" t="s">
        <v>6522</v>
      </c>
      <c r="D1741" s="63">
        <v>1.04</v>
      </c>
      <c r="E1741" s="63">
        <v>14</v>
      </c>
      <c r="F1741" s="64">
        <v>13.46</v>
      </c>
      <c r="G1741" s="63">
        <v>12.96</v>
      </c>
      <c r="H1741" s="65">
        <v>6</v>
      </c>
      <c r="I1741" s="64">
        <v>0</v>
      </c>
      <c r="J1741" s="63">
        <v>84</v>
      </c>
      <c r="K1741" s="64">
        <v>0</v>
      </c>
      <c r="L1741" s="63">
        <v>77.760000000000005</v>
      </c>
      <c r="M1741" s="64">
        <v>0</v>
      </c>
      <c r="N1741" s="66">
        <v>4</v>
      </c>
      <c r="O1741" s="66">
        <v>4</v>
      </c>
      <c r="P1741" s="67" t="str">
        <f t="shared" si="27"/>
        <v>44</v>
      </c>
      <c r="Q1741" s="73"/>
      <c r="R1741" s="66" t="s">
        <v>7</v>
      </c>
    </row>
    <row r="1742" spans="1:18" x14ac:dyDescent="0.25">
      <c r="A1742" s="2" t="s">
        <v>4030</v>
      </c>
      <c r="B1742" s="2" t="s">
        <v>7860</v>
      </c>
      <c r="C1742" s="2" t="s">
        <v>7269</v>
      </c>
      <c r="D1742" s="63">
        <v>2.5</v>
      </c>
      <c r="E1742" s="63">
        <v>15</v>
      </c>
      <c r="F1742" s="64">
        <v>6</v>
      </c>
      <c r="G1742" s="63">
        <v>12.5</v>
      </c>
      <c r="H1742" s="65">
        <v>5</v>
      </c>
      <c r="I1742" s="64">
        <v>0</v>
      </c>
      <c r="J1742" s="63">
        <v>90</v>
      </c>
      <c r="K1742" s="64">
        <v>0</v>
      </c>
      <c r="L1742" s="63">
        <v>77.5</v>
      </c>
      <c r="M1742" s="64">
        <v>0</v>
      </c>
      <c r="N1742" s="66">
        <v>4</v>
      </c>
      <c r="O1742" s="66">
        <v>4</v>
      </c>
      <c r="P1742" s="67" t="str">
        <f t="shared" si="27"/>
        <v>44</v>
      </c>
      <c r="Q1742" s="66"/>
      <c r="R1742" s="66" t="s">
        <v>3265</v>
      </c>
    </row>
    <row r="1743" spans="1:18" x14ac:dyDescent="0.25">
      <c r="A1743" s="2" t="s">
        <v>4030</v>
      </c>
      <c r="B1743" s="2" t="s">
        <v>7861</v>
      </c>
      <c r="C1743" s="2" t="s">
        <v>7862</v>
      </c>
      <c r="D1743" s="63">
        <v>5.166666666666667</v>
      </c>
      <c r="E1743" s="63">
        <v>31</v>
      </c>
      <c r="F1743" s="64">
        <v>5.99</v>
      </c>
      <c r="G1743" s="63">
        <v>25.83</v>
      </c>
      <c r="H1743" s="65">
        <v>3</v>
      </c>
      <c r="I1743" s="64">
        <v>0</v>
      </c>
      <c r="J1743" s="63">
        <v>93</v>
      </c>
      <c r="K1743" s="64">
        <v>0</v>
      </c>
      <c r="L1743" s="63">
        <v>77.489999999999995</v>
      </c>
      <c r="M1743" s="64">
        <v>0</v>
      </c>
      <c r="N1743" s="66">
        <v>4</v>
      </c>
      <c r="O1743" s="66">
        <v>4</v>
      </c>
      <c r="P1743" s="67" t="str">
        <f t="shared" si="27"/>
        <v>44</v>
      </c>
      <c r="Q1743" s="66"/>
      <c r="R1743" s="66" t="s">
        <v>3265</v>
      </c>
    </row>
    <row r="1744" spans="1:18" x14ac:dyDescent="0.25">
      <c r="A1744" s="2" t="s">
        <v>4030</v>
      </c>
      <c r="B1744" s="2" t="s">
        <v>7863</v>
      </c>
      <c r="C1744" s="2" t="s">
        <v>7864</v>
      </c>
      <c r="D1744" s="63">
        <v>3.8666666666666671</v>
      </c>
      <c r="E1744" s="63">
        <v>23.2</v>
      </c>
      <c r="F1744" s="64">
        <v>5.99</v>
      </c>
      <c r="G1744" s="63">
        <v>19.329999999999998</v>
      </c>
      <c r="H1744" s="65">
        <v>4</v>
      </c>
      <c r="I1744" s="64">
        <v>0</v>
      </c>
      <c r="J1744" s="63">
        <v>92.8</v>
      </c>
      <c r="K1744" s="64">
        <v>0</v>
      </c>
      <c r="L1744" s="63">
        <v>77.33</v>
      </c>
      <c r="M1744" s="64">
        <v>0</v>
      </c>
      <c r="N1744" s="66">
        <v>4</v>
      </c>
      <c r="O1744" s="66">
        <v>4</v>
      </c>
      <c r="P1744" s="67" t="str">
        <f t="shared" si="27"/>
        <v>44</v>
      </c>
      <c r="Q1744" s="66"/>
      <c r="R1744" s="66" t="s">
        <v>3265</v>
      </c>
    </row>
    <row r="1745" spans="1:18" x14ac:dyDescent="0.25">
      <c r="A1745" s="2" t="s">
        <v>4030</v>
      </c>
      <c r="B1745" s="2" t="s">
        <v>6523</v>
      </c>
      <c r="C1745" s="2" t="s">
        <v>6524</v>
      </c>
      <c r="D1745" s="63">
        <v>14.62</v>
      </c>
      <c r="E1745" s="63">
        <v>53</v>
      </c>
      <c r="F1745" s="64">
        <v>3.62</v>
      </c>
      <c r="G1745" s="63">
        <v>38.380000000000003</v>
      </c>
      <c r="H1745" s="65">
        <v>2</v>
      </c>
      <c r="I1745" s="64">
        <v>0</v>
      </c>
      <c r="J1745" s="63">
        <v>106</v>
      </c>
      <c r="K1745" s="64">
        <v>0</v>
      </c>
      <c r="L1745" s="63">
        <v>76.760000000000005</v>
      </c>
      <c r="M1745" s="64">
        <v>0</v>
      </c>
      <c r="N1745" s="66">
        <v>4</v>
      </c>
      <c r="O1745" s="66">
        <v>4</v>
      </c>
      <c r="P1745" s="67" t="str">
        <f t="shared" si="27"/>
        <v>44</v>
      </c>
      <c r="Q1745" s="73"/>
      <c r="R1745" s="66" t="s">
        <v>7</v>
      </c>
    </row>
    <row r="1746" spans="1:18" x14ac:dyDescent="0.25">
      <c r="A1746" s="2" t="s">
        <v>4030</v>
      </c>
      <c r="B1746" s="2" t="s">
        <v>7865</v>
      </c>
      <c r="C1746" s="2" t="s">
        <v>7866</v>
      </c>
      <c r="D1746" s="63">
        <v>3.833333333333333</v>
      </c>
      <c r="E1746" s="63">
        <v>23</v>
      </c>
      <c r="F1746" s="64">
        <v>6</v>
      </c>
      <c r="G1746" s="63">
        <v>19.16</v>
      </c>
      <c r="H1746" s="65">
        <v>4</v>
      </c>
      <c r="I1746" s="64">
        <v>0</v>
      </c>
      <c r="J1746" s="63">
        <v>92</v>
      </c>
      <c r="K1746" s="64">
        <v>0</v>
      </c>
      <c r="L1746" s="63">
        <v>76.66</v>
      </c>
      <c r="M1746" s="64">
        <v>0</v>
      </c>
      <c r="N1746" s="66">
        <v>4</v>
      </c>
      <c r="O1746" s="66">
        <v>4</v>
      </c>
      <c r="P1746" s="67" t="str">
        <f t="shared" si="27"/>
        <v>44</v>
      </c>
      <c r="Q1746" s="66"/>
      <c r="R1746" s="66" t="s">
        <v>3265</v>
      </c>
    </row>
    <row r="1747" spans="1:18" x14ac:dyDescent="0.25">
      <c r="A1747" s="2" t="s">
        <v>4030</v>
      </c>
      <c r="B1747" s="2" t="s">
        <v>7867</v>
      </c>
      <c r="C1747" s="2" t="s">
        <v>7744</v>
      </c>
      <c r="D1747" s="63">
        <v>3.8333333333333335</v>
      </c>
      <c r="E1747" s="63">
        <v>23</v>
      </c>
      <c r="F1747" s="64">
        <v>6</v>
      </c>
      <c r="G1747" s="63">
        <v>19.16</v>
      </c>
      <c r="H1747" s="65">
        <v>4</v>
      </c>
      <c r="I1747" s="64">
        <v>0</v>
      </c>
      <c r="J1747" s="63">
        <v>92</v>
      </c>
      <c r="K1747" s="64">
        <v>0</v>
      </c>
      <c r="L1747" s="63">
        <v>76.66</v>
      </c>
      <c r="M1747" s="64">
        <v>0</v>
      </c>
      <c r="N1747" s="66">
        <v>4</v>
      </c>
      <c r="O1747" s="66">
        <v>4</v>
      </c>
      <c r="P1747" s="67" t="str">
        <f t="shared" si="27"/>
        <v>44</v>
      </c>
      <c r="Q1747" s="66"/>
      <c r="R1747" s="66" t="s">
        <v>3265</v>
      </c>
    </row>
    <row r="1748" spans="1:18" x14ac:dyDescent="0.25">
      <c r="A1748" s="2" t="s">
        <v>4030</v>
      </c>
      <c r="B1748" s="2" t="s">
        <v>6525</v>
      </c>
      <c r="C1748" s="2" t="s">
        <v>6526</v>
      </c>
      <c r="D1748" s="63">
        <v>1.4499999999999995</v>
      </c>
      <c r="E1748" s="63">
        <v>8.4090000000000007</v>
      </c>
      <c r="F1748" s="64">
        <v>5.79</v>
      </c>
      <c r="G1748" s="63">
        <v>6.95</v>
      </c>
      <c r="H1748" s="65">
        <v>11</v>
      </c>
      <c r="I1748" s="64">
        <v>0</v>
      </c>
      <c r="J1748" s="63">
        <v>92.5</v>
      </c>
      <c r="K1748" s="64">
        <v>0</v>
      </c>
      <c r="L1748" s="63">
        <v>76.55</v>
      </c>
      <c r="M1748" s="64">
        <v>0</v>
      </c>
      <c r="N1748" s="66">
        <v>4</v>
      </c>
      <c r="O1748" s="66">
        <v>4</v>
      </c>
      <c r="P1748" s="67" t="str">
        <f t="shared" si="27"/>
        <v>44</v>
      </c>
      <c r="Q1748" s="73"/>
      <c r="R1748" s="66" t="s">
        <v>7</v>
      </c>
    </row>
    <row r="1749" spans="1:18" x14ac:dyDescent="0.25">
      <c r="A1749" s="2" t="s">
        <v>4030</v>
      </c>
      <c r="B1749" s="2" t="s">
        <v>7868</v>
      </c>
      <c r="C1749" s="2" t="s">
        <v>7869</v>
      </c>
      <c r="D1749" s="63">
        <v>5.1999999999999993</v>
      </c>
      <c r="E1749" s="63">
        <v>31.2</v>
      </c>
      <c r="F1749" s="64">
        <v>6</v>
      </c>
      <c r="G1749" s="63">
        <v>26</v>
      </c>
      <c r="H1749" s="65">
        <v>3</v>
      </c>
      <c r="I1749" s="64">
        <v>0</v>
      </c>
      <c r="J1749" s="63">
        <v>92</v>
      </c>
      <c r="K1749" s="64">
        <v>0</v>
      </c>
      <c r="L1749" s="63">
        <v>76.400000000000006</v>
      </c>
      <c r="M1749" s="64">
        <v>0</v>
      </c>
      <c r="N1749" s="66">
        <v>4</v>
      </c>
      <c r="O1749" s="66">
        <v>4</v>
      </c>
      <c r="P1749" s="67" t="str">
        <f t="shared" si="27"/>
        <v>44</v>
      </c>
      <c r="Q1749" s="66"/>
      <c r="R1749" s="66" t="s">
        <v>3265</v>
      </c>
    </row>
    <row r="1750" spans="1:18" x14ac:dyDescent="0.25">
      <c r="A1750" s="2" t="s">
        <v>4030</v>
      </c>
      <c r="B1750" s="2" t="s">
        <v>7870</v>
      </c>
      <c r="C1750" s="2" t="s">
        <v>6078</v>
      </c>
      <c r="D1750" s="63">
        <v>3.7916666666666665</v>
      </c>
      <c r="E1750" s="63">
        <v>22.75</v>
      </c>
      <c r="F1750" s="64">
        <v>5.99</v>
      </c>
      <c r="G1750" s="63">
        <v>18.95</v>
      </c>
      <c r="H1750" s="65">
        <v>4</v>
      </c>
      <c r="I1750" s="64">
        <v>0</v>
      </c>
      <c r="J1750" s="63">
        <v>91</v>
      </c>
      <c r="K1750" s="64">
        <v>0</v>
      </c>
      <c r="L1750" s="63">
        <v>75.83</v>
      </c>
      <c r="M1750" s="64">
        <v>0</v>
      </c>
      <c r="N1750" s="66">
        <v>4</v>
      </c>
      <c r="O1750" s="66">
        <v>4</v>
      </c>
      <c r="P1750" s="67" t="str">
        <f t="shared" si="27"/>
        <v>44</v>
      </c>
      <c r="Q1750" s="66"/>
      <c r="R1750" s="66" t="s">
        <v>3265</v>
      </c>
    </row>
    <row r="1751" spans="1:18" x14ac:dyDescent="0.25">
      <c r="A1751" s="2" t="s">
        <v>4030</v>
      </c>
      <c r="B1751" s="2" t="s">
        <v>7871</v>
      </c>
      <c r="C1751" s="2" t="s">
        <v>7872</v>
      </c>
      <c r="D1751" s="63">
        <v>5.0277777777777786</v>
      </c>
      <c r="E1751" s="63">
        <v>30.166599999999999</v>
      </c>
      <c r="F1751" s="64">
        <v>5.99</v>
      </c>
      <c r="G1751" s="63">
        <v>25.13</v>
      </c>
      <c r="H1751" s="65">
        <v>3</v>
      </c>
      <c r="I1751" s="64">
        <v>0</v>
      </c>
      <c r="J1751" s="63">
        <v>90.5</v>
      </c>
      <c r="K1751" s="64">
        <v>0</v>
      </c>
      <c r="L1751" s="63">
        <v>75.41</v>
      </c>
      <c r="M1751" s="64">
        <v>0</v>
      </c>
      <c r="N1751" s="66">
        <v>4</v>
      </c>
      <c r="O1751" s="66">
        <v>4</v>
      </c>
      <c r="P1751" s="67" t="str">
        <f t="shared" si="27"/>
        <v>44</v>
      </c>
      <c r="Q1751" s="66"/>
      <c r="R1751" s="66" t="s">
        <v>3265</v>
      </c>
    </row>
    <row r="1752" spans="1:18" x14ac:dyDescent="0.25">
      <c r="A1752" s="2" t="s">
        <v>4030</v>
      </c>
      <c r="B1752" s="2" t="s">
        <v>7877</v>
      </c>
      <c r="C1752" s="2" t="s">
        <v>7878</v>
      </c>
      <c r="D1752" s="63">
        <v>3</v>
      </c>
      <c r="E1752" s="63">
        <v>18</v>
      </c>
      <c r="F1752" s="64">
        <v>6</v>
      </c>
      <c r="G1752" s="63">
        <v>15</v>
      </c>
      <c r="H1752" s="65">
        <v>5</v>
      </c>
      <c r="I1752" s="64">
        <v>0</v>
      </c>
      <c r="J1752" s="63">
        <v>90</v>
      </c>
      <c r="K1752" s="64">
        <v>0</v>
      </c>
      <c r="L1752" s="63">
        <v>75</v>
      </c>
      <c r="M1752" s="64">
        <v>0</v>
      </c>
      <c r="N1752" s="66">
        <v>4</v>
      </c>
      <c r="O1752" s="66">
        <v>4</v>
      </c>
      <c r="P1752" s="67" t="str">
        <f t="shared" si="27"/>
        <v>44</v>
      </c>
      <c r="Q1752" s="66"/>
      <c r="R1752" s="66" t="s">
        <v>3265</v>
      </c>
    </row>
    <row r="1753" spans="1:18" x14ac:dyDescent="0.25">
      <c r="A1753" s="2" t="s">
        <v>4030</v>
      </c>
      <c r="B1753" s="2" t="s">
        <v>7879</v>
      </c>
      <c r="C1753" s="2" t="s">
        <v>4278</v>
      </c>
      <c r="D1753" s="63">
        <v>7.5</v>
      </c>
      <c r="E1753" s="63">
        <v>45</v>
      </c>
      <c r="F1753" s="64">
        <v>6</v>
      </c>
      <c r="G1753" s="63">
        <v>37.5</v>
      </c>
      <c r="H1753" s="65">
        <v>2</v>
      </c>
      <c r="I1753" s="64">
        <v>0</v>
      </c>
      <c r="J1753" s="63">
        <v>90</v>
      </c>
      <c r="K1753" s="64">
        <v>0</v>
      </c>
      <c r="L1753" s="63">
        <v>75</v>
      </c>
      <c r="M1753" s="64">
        <v>0</v>
      </c>
      <c r="N1753" s="66">
        <v>4</v>
      </c>
      <c r="O1753" s="66">
        <v>4</v>
      </c>
      <c r="P1753" s="67" t="str">
        <f t="shared" si="27"/>
        <v>44</v>
      </c>
      <c r="Q1753" s="66"/>
      <c r="R1753" s="66" t="s">
        <v>3265</v>
      </c>
    </row>
    <row r="1754" spans="1:18" x14ac:dyDescent="0.25">
      <c r="A1754" s="2" t="s">
        <v>4030</v>
      </c>
      <c r="B1754" s="2" t="s">
        <v>7880</v>
      </c>
      <c r="C1754" s="2" t="s">
        <v>7881</v>
      </c>
      <c r="D1754" s="63">
        <v>5</v>
      </c>
      <c r="E1754" s="63">
        <v>30</v>
      </c>
      <c r="F1754" s="64">
        <v>6</v>
      </c>
      <c r="G1754" s="63">
        <v>25</v>
      </c>
      <c r="H1754" s="65">
        <v>3</v>
      </c>
      <c r="I1754" s="64">
        <v>0</v>
      </c>
      <c r="J1754" s="63">
        <v>90</v>
      </c>
      <c r="K1754" s="64">
        <v>0</v>
      </c>
      <c r="L1754" s="63">
        <v>75</v>
      </c>
      <c r="M1754" s="64">
        <v>0</v>
      </c>
      <c r="N1754" s="66">
        <v>4</v>
      </c>
      <c r="O1754" s="66">
        <v>4</v>
      </c>
      <c r="P1754" s="67" t="str">
        <f t="shared" si="27"/>
        <v>44</v>
      </c>
      <c r="Q1754" s="66"/>
      <c r="R1754" s="66" t="s">
        <v>3265</v>
      </c>
    </row>
    <row r="1755" spans="1:18" x14ac:dyDescent="0.25">
      <c r="A1755" s="2" t="s">
        <v>4030</v>
      </c>
      <c r="B1755" s="2" t="s">
        <v>7882</v>
      </c>
      <c r="C1755" s="2" t="s">
        <v>7883</v>
      </c>
      <c r="D1755" s="63">
        <v>3.75</v>
      </c>
      <c r="E1755" s="63">
        <v>22.5</v>
      </c>
      <c r="F1755" s="64">
        <v>6</v>
      </c>
      <c r="G1755" s="63">
        <v>18.75</v>
      </c>
      <c r="H1755" s="65">
        <v>4</v>
      </c>
      <c r="I1755" s="64">
        <v>0</v>
      </c>
      <c r="J1755" s="63">
        <v>90</v>
      </c>
      <c r="K1755" s="64">
        <v>0</v>
      </c>
      <c r="L1755" s="63">
        <v>75</v>
      </c>
      <c r="M1755" s="64">
        <v>0</v>
      </c>
      <c r="N1755" s="66">
        <v>4</v>
      </c>
      <c r="O1755" s="66">
        <v>4</v>
      </c>
      <c r="P1755" s="67" t="str">
        <f t="shared" si="27"/>
        <v>44</v>
      </c>
      <c r="Q1755" s="66"/>
      <c r="R1755" s="66" t="s">
        <v>3265</v>
      </c>
    </row>
    <row r="1756" spans="1:18" x14ac:dyDescent="0.25">
      <c r="A1756" s="2" t="s">
        <v>4030</v>
      </c>
      <c r="B1756" s="2" t="s">
        <v>7884</v>
      </c>
      <c r="C1756" s="2" t="s">
        <v>7885</v>
      </c>
      <c r="D1756" s="63">
        <v>5</v>
      </c>
      <c r="E1756" s="63">
        <v>30</v>
      </c>
      <c r="F1756" s="64">
        <v>6</v>
      </c>
      <c r="G1756" s="63">
        <v>25</v>
      </c>
      <c r="H1756" s="65">
        <v>3</v>
      </c>
      <c r="I1756" s="64">
        <v>0</v>
      </c>
      <c r="J1756" s="63">
        <v>90</v>
      </c>
      <c r="K1756" s="64">
        <v>0</v>
      </c>
      <c r="L1756" s="63">
        <v>75</v>
      </c>
      <c r="M1756" s="64">
        <v>0</v>
      </c>
      <c r="N1756" s="66">
        <v>4</v>
      </c>
      <c r="O1756" s="66">
        <v>4</v>
      </c>
      <c r="P1756" s="67" t="str">
        <f t="shared" si="27"/>
        <v>44</v>
      </c>
      <c r="Q1756" s="66"/>
      <c r="R1756" s="66" t="s">
        <v>3265</v>
      </c>
    </row>
    <row r="1757" spans="1:18" x14ac:dyDescent="0.25">
      <c r="A1757" s="2" t="s">
        <v>4030</v>
      </c>
      <c r="B1757" s="2" t="s">
        <v>7886</v>
      </c>
      <c r="C1757" s="2" t="s">
        <v>831</v>
      </c>
      <c r="D1757" s="63">
        <v>3</v>
      </c>
      <c r="E1757" s="63">
        <v>18</v>
      </c>
      <c r="F1757" s="64">
        <v>6</v>
      </c>
      <c r="G1757" s="63">
        <v>15</v>
      </c>
      <c r="H1757" s="65">
        <v>5</v>
      </c>
      <c r="I1757" s="64">
        <v>0</v>
      </c>
      <c r="J1757" s="63">
        <v>90</v>
      </c>
      <c r="K1757" s="64">
        <v>0</v>
      </c>
      <c r="L1757" s="63">
        <v>75</v>
      </c>
      <c r="M1757" s="64">
        <v>0</v>
      </c>
      <c r="N1757" s="66">
        <v>4</v>
      </c>
      <c r="O1757" s="66">
        <v>4</v>
      </c>
      <c r="P1757" s="67" t="str">
        <f t="shared" si="27"/>
        <v>44</v>
      </c>
      <c r="Q1757" s="66"/>
      <c r="R1757" s="66" t="s">
        <v>3265</v>
      </c>
    </row>
    <row r="1758" spans="1:18" x14ac:dyDescent="0.25">
      <c r="A1758" s="2" t="s">
        <v>4030</v>
      </c>
      <c r="B1758" s="2" t="s">
        <v>7889</v>
      </c>
      <c r="C1758" s="2" t="s">
        <v>7890</v>
      </c>
      <c r="D1758" s="63">
        <v>1.8697916666666667</v>
      </c>
      <c r="E1758" s="63">
        <v>11.2187</v>
      </c>
      <c r="F1758" s="64">
        <v>5.99</v>
      </c>
      <c r="G1758" s="63">
        <v>9.34</v>
      </c>
      <c r="H1758" s="65">
        <v>8</v>
      </c>
      <c r="I1758" s="64">
        <v>0</v>
      </c>
      <c r="J1758" s="63">
        <v>89.75</v>
      </c>
      <c r="K1758" s="64">
        <v>0</v>
      </c>
      <c r="L1758" s="63">
        <v>74.790000000000006</v>
      </c>
      <c r="M1758" s="64">
        <v>0</v>
      </c>
      <c r="N1758" s="66">
        <v>4</v>
      </c>
      <c r="O1758" s="66">
        <v>4</v>
      </c>
      <c r="P1758" s="67" t="str">
        <f t="shared" si="27"/>
        <v>44</v>
      </c>
      <c r="Q1758" s="66"/>
      <c r="R1758" s="66" t="s">
        <v>3265</v>
      </c>
    </row>
    <row r="1759" spans="1:18" x14ac:dyDescent="0.25">
      <c r="A1759" s="2" t="s">
        <v>4030</v>
      </c>
      <c r="B1759" s="2" t="s">
        <v>7891</v>
      </c>
      <c r="C1759" s="2" t="s">
        <v>4068</v>
      </c>
      <c r="D1759" s="63">
        <v>4.9861111111111107</v>
      </c>
      <c r="E1759" s="63">
        <v>29.916599999999999</v>
      </c>
      <c r="F1759" s="64">
        <v>5.99</v>
      </c>
      <c r="G1759" s="63">
        <v>24.93</v>
      </c>
      <c r="H1759" s="65">
        <v>3</v>
      </c>
      <c r="I1759" s="64">
        <v>0</v>
      </c>
      <c r="J1759" s="63">
        <v>89.75</v>
      </c>
      <c r="K1759" s="64">
        <v>0</v>
      </c>
      <c r="L1759" s="63">
        <v>74.790000000000006</v>
      </c>
      <c r="M1759" s="64">
        <v>0</v>
      </c>
      <c r="N1759" s="66">
        <v>4</v>
      </c>
      <c r="O1759" s="66">
        <v>4</v>
      </c>
      <c r="P1759" s="67" t="str">
        <f t="shared" si="27"/>
        <v>44</v>
      </c>
      <c r="Q1759" s="66"/>
      <c r="R1759" s="66" t="s">
        <v>3265</v>
      </c>
    </row>
    <row r="1760" spans="1:18" x14ac:dyDescent="0.25">
      <c r="A1760" s="2" t="s">
        <v>4030</v>
      </c>
      <c r="B1760" s="2" t="s">
        <v>6527</v>
      </c>
      <c r="C1760" s="2" t="s">
        <v>6528</v>
      </c>
      <c r="D1760" s="63">
        <v>5.09</v>
      </c>
      <c r="E1760" s="63">
        <v>30</v>
      </c>
      <c r="F1760" s="64">
        <v>5.89</v>
      </c>
      <c r="G1760" s="63">
        <v>24.91</v>
      </c>
      <c r="H1760" s="65">
        <v>3</v>
      </c>
      <c r="I1760" s="64">
        <v>0</v>
      </c>
      <c r="J1760" s="63">
        <v>90</v>
      </c>
      <c r="K1760" s="64">
        <v>0</v>
      </c>
      <c r="L1760" s="63">
        <v>74.73</v>
      </c>
      <c r="M1760" s="64">
        <v>0</v>
      </c>
      <c r="N1760" s="66">
        <v>4</v>
      </c>
      <c r="O1760" s="66">
        <v>4</v>
      </c>
      <c r="P1760" s="67" t="str">
        <f t="shared" si="27"/>
        <v>44</v>
      </c>
      <c r="Q1760" s="73"/>
      <c r="R1760" s="66" t="s">
        <v>7</v>
      </c>
    </row>
    <row r="1761" spans="1:18" x14ac:dyDescent="0.25">
      <c r="A1761" s="2" t="s">
        <v>4030</v>
      </c>
      <c r="B1761" s="2" t="s">
        <v>6529</v>
      </c>
      <c r="C1761" s="2" t="s">
        <v>6530</v>
      </c>
      <c r="D1761" s="63">
        <v>2.1</v>
      </c>
      <c r="E1761" s="63">
        <v>16.98</v>
      </c>
      <c r="F1761" s="64">
        <v>8.08</v>
      </c>
      <c r="G1761" s="63">
        <v>14.88</v>
      </c>
      <c r="H1761" s="65">
        <v>5</v>
      </c>
      <c r="I1761" s="64">
        <v>0</v>
      </c>
      <c r="J1761" s="63">
        <v>84.9</v>
      </c>
      <c r="K1761" s="64">
        <v>0</v>
      </c>
      <c r="L1761" s="63">
        <v>74.400000000000006</v>
      </c>
      <c r="M1761" s="64">
        <v>0</v>
      </c>
      <c r="N1761" s="66">
        <v>4</v>
      </c>
      <c r="O1761" s="66">
        <v>4</v>
      </c>
      <c r="P1761" s="67" t="str">
        <f t="shared" si="27"/>
        <v>44</v>
      </c>
      <c r="Q1761" s="73"/>
      <c r="R1761" s="66" t="s">
        <v>7</v>
      </c>
    </row>
    <row r="1762" spans="1:18" x14ac:dyDescent="0.25">
      <c r="A1762" s="2" t="s">
        <v>4030</v>
      </c>
      <c r="B1762" s="2" t="s">
        <v>6531</v>
      </c>
      <c r="C1762" s="2" t="s">
        <v>6532</v>
      </c>
      <c r="D1762" s="63">
        <v>3.9600000000000004</v>
      </c>
      <c r="E1762" s="63">
        <v>16.333300000000001</v>
      </c>
      <c r="F1762" s="64">
        <v>4.12</v>
      </c>
      <c r="G1762" s="63">
        <v>12.37</v>
      </c>
      <c r="H1762" s="65">
        <v>6</v>
      </c>
      <c r="I1762" s="64">
        <v>0</v>
      </c>
      <c r="J1762" s="63">
        <v>98</v>
      </c>
      <c r="K1762" s="64">
        <v>0</v>
      </c>
      <c r="L1762" s="63">
        <v>74.239999999999995</v>
      </c>
      <c r="M1762" s="64">
        <v>0</v>
      </c>
      <c r="N1762" s="66">
        <v>4</v>
      </c>
      <c r="O1762" s="66">
        <v>4</v>
      </c>
      <c r="P1762" s="67" t="str">
        <f t="shared" si="27"/>
        <v>44</v>
      </c>
      <c r="Q1762" s="73"/>
      <c r="R1762" s="66" t="s">
        <v>7</v>
      </c>
    </row>
    <row r="1763" spans="1:18" x14ac:dyDescent="0.25">
      <c r="A1763" s="2" t="s">
        <v>4030</v>
      </c>
      <c r="B1763" s="2" t="s">
        <v>6533</v>
      </c>
      <c r="C1763" s="2" t="s">
        <v>6534</v>
      </c>
      <c r="D1763" s="63">
        <v>2.64</v>
      </c>
      <c r="E1763" s="63">
        <v>15</v>
      </c>
      <c r="F1763" s="64">
        <v>5.68</v>
      </c>
      <c r="G1763" s="63">
        <v>12.36</v>
      </c>
      <c r="H1763" s="65">
        <v>6</v>
      </c>
      <c r="I1763" s="64">
        <v>0</v>
      </c>
      <c r="J1763" s="63">
        <v>90</v>
      </c>
      <c r="K1763" s="64">
        <v>0</v>
      </c>
      <c r="L1763" s="63">
        <v>74.16</v>
      </c>
      <c r="M1763" s="64">
        <v>0</v>
      </c>
      <c r="N1763" s="66">
        <v>4</v>
      </c>
      <c r="O1763" s="66">
        <v>4</v>
      </c>
      <c r="P1763" s="67" t="str">
        <f t="shared" si="27"/>
        <v>44</v>
      </c>
      <c r="Q1763" s="73"/>
      <c r="R1763" s="66" t="s">
        <v>7</v>
      </c>
    </row>
    <row r="1764" spans="1:18" x14ac:dyDescent="0.25">
      <c r="A1764" s="2" t="s">
        <v>4030</v>
      </c>
      <c r="B1764" s="2" t="s">
        <v>7892</v>
      </c>
      <c r="C1764" s="2" t="s">
        <v>7893</v>
      </c>
      <c r="D1764" s="63">
        <v>4.9444444444444438</v>
      </c>
      <c r="E1764" s="63">
        <v>29.666599999999999</v>
      </c>
      <c r="F1764" s="64">
        <v>5.99</v>
      </c>
      <c r="G1764" s="63">
        <v>24.72</v>
      </c>
      <c r="H1764" s="65">
        <v>3</v>
      </c>
      <c r="I1764" s="64">
        <v>0</v>
      </c>
      <c r="J1764" s="63">
        <v>89</v>
      </c>
      <c r="K1764" s="64">
        <v>0</v>
      </c>
      <c r="L1764" s="63">
        <v>74.16</v>
      </c>
      <c r="M1764" s="64">
        <v>0</v>
      </c>
      <c r="N1764" s="66">
        <v>4</v>
      </c>
      <c r="O1764" s="66">
        <v>4</v>
      </c>
      <c r="P1764" s="67" t="str">
        <f t="shared" si="27"/>
        <v>44</v>
      </c>
      <c r="Q1764" s="66"/>
      <c r="R1764" s="66" t="s">
        <v>3265</v>
      </c>
    </row>
    <row r="1765" spans="1:18" x14ac:dyDescent="0.25">
      <c r="A1765" s="2" t="s">
        <v>4030</v>
      </c>
      <c r="B1765" s="2" t="s">
        <v>6535</v>
      </c>
      <c r="C1765" s="2" t="s">
        <v>6536</v>
      </c>
      <c r="D1765" s="63">
        <v>3.8</v>
      </c>
      <c r="E1765" s="63">
        <v>18.600000000000001</v>
      </c>
      <c r="F1765" s="64">
        <v>4.8899999999999997</v>
      </c>
      <c r="G1765" s="63">
        <v>14.8</v>
      </c>
      <c r="H1765" s="65">
        <v>5</v>
      </c>
      <c r="I1765" s="64">
        <v>0</v>
      </c>
      <c r="J1765" s="63">
        <v>93</v>
      </c>
      <c r="K1765" s="64">
        <v>0</v>
      </c>
      <c r="L1765" s="63">
        <v>74</v>
      </c>
      <c r="M1765" s="64">
        <v>0</v>
      </c>
      <c r="N1765" s="66">
        <v>4</v>
      </c>
      <c r="O1765" s="66">
        <v>4</v>
      </c>
      <c r="P1765" s="67" t="str">
        <f t="shared" si="27"/>
        <v>44</v>
      </c>
      <c r="Q1765" s="73"/>
      <c r="R1765" s="66" t="s">
        <v>7</v>
      </c>
    </row>
    <row r="1766" spans="1:18" x14ac:dyDescent="0.25">
      <c r="A1766" s="2" t="s">
        <v>4030</v>
      </c>
      <c r="B1766" s="2" t="s">
        <v>7894</v>
      </c>
      <c r="C1766" s="2" t="s">
        <v>7895</v>
      </c>
      <c r="D1766" s="63">
        <v>3.6979166666666665</v>
      </c>
      <c r="E1766" s="63">
        <v>22.1875</v>
      </c>
      <c r="F1766" s="64">
        <v>5.99</v>
      </c>
      <c r="G1766" s="63">
        <v>18.48</v>
      </c>
      <c r="H1766" s="65">
        <v>4</v>
      </c>
      <c r="I1766" s="64">
        <v>0</v>
      </c>
      <c r="J1766" s="63">
        <v>88.75</v>
      </c>
      <c r="K1766" s="64">
        <v>0</v>
      </c>
      <c r="L1766" s="63">
        <v>73.95</v>
      </c>
      <c r="M1766" s="64">
        <v>0</v>
      </c>
      <c r="N1766" s="66">
        <v>4</v>
      </c>
      <c r="O1766" s="66">
        <v>4</v>
      </c>
      <c r="P1766" s="67" t="str">
        <f t="shared" si="27"/>
        <v>44</v>
      </c>
      <c r="Q1766" s="66"/>
      <c r="R1766" s="66" t="s">
        <v>3265</v>
      </c>
    </row>
    <row r="1767" spans="1:18" x14ac:dyDescent="0.25">
      <c r="A1767" s="2" t="s">
        <v>4030</v>
      </c>
      <c r="B1767" s="2" t="s">
        <v>7896</v>
      </c>
      <c r="C1767" s="2" t="s">
        <v>7897</v>
      </c>
      <c r="D1767" s="63">
        <v>2.9583333333333335</v>
      </c>
      <c r="E1767" s="63">
        <v>17.75</v>
      </c>
      <c r="F1767" s="64">
        <v>6</v>
      </c>
      <c r="G1767" s="63">
        <v>14.79</v>
      </c>
      <c r="H1767" s="65">
        <v>5</v>
      </c>
      <c r="I1767" s="64">
        <v>0</v>
      </c>
      <c r="J1767" s="63">
        <v>88.75</v>
      </c>
      <c r="K1767" s="64">
        <v>0</v>
      </c>
      <c r="L1767" s="63">
        <v>73.95</v>
      </c>
      <c r="M1767" s="64">
        <v>0</v>
      </c>
      <c r="N1767" s="66">
        <v>4</v>
      </c>
      <c r="O1767" s="66">
        <v>4</v>
      </c>
      <c r="P1767" s="67" t="str">
        <f t="shared" si="27"/>
        <v>44</v>
      </c>
      <c r="Q1767" s="66"/>
      <c r="R1767" s="66" t="s">
        <v>3265</v>
      </c>
    </row>
    <row r="1768" spans="1:18" x14ac:dyDescent="0.25">
      <c r="A1768" s="2" t="s">
        <v>4030</v>
      </c>
      <c r="B1768" s="2" t="s">
        <v>7898</v>
      </c>
      <c r="C1768" s="2" t="s">
        <v>7899</v>
      </c>
      <c r="D1768" s="63">
        <v>2.4583333333333335</v>
      </c>
      <c r="E1768" s="63">
        <v>14.75</v>
      </c>
      <c r="F1768" s="64">
        <v>6</v>
      </c>
      <c r="G1768" s="63">
        <v>12.29</v>
      </c>
      <c r="H1768" s="65">
        <v>6</v>
      </c>
      <c r="I1768" s="64">
        <v>0</v>
      </c>
      <c r="J1768" s="63">
        <v>88.5</v>
      </c>
      <c r="K1768" s="64">
        <v>0</v>
      </c>
      <c r="L1768" s="63">
        <v>73.75</v>
      </c>
      <c r="M1768" s="64">
        <v>0</v>
      </c>
      <c r="N1768" s="66">
        <v>4</v>
      </c>
      <c r="O1768" s="66">
        <v>4</v>
      </c>
      <c r="P1768" s="67" t="str">
        <f t="shared" si="27"/>
        <v>44</v>
      </c>
      <c r="Q1768" s="66"/>
      <c r="R1768" s="66" t="s">
        <v>3265</v>
      </c>
    </row>
    <row r="1769" spans="1:18" x14ac:dyDescent="0.25">
      <c r="A1769" s="2" t="s">
        <v>4030</v>
      </c>
      <c r="B1769" s="2" t="s">
        <v>7900</v>
      </c>
      <c r="C1769" s="2" t="s">
        <v>7901</v>
      </c>
      <c r="D1769" s="63">
        <v>2.1071428571428572</v>
      </c>
      <c r="E1769" s="63">
        <v>12.642799999999999</v>
      </c>
      <c r="F1769" s="64">
        <v>5.99</v>
      </c>
      <c r="G1769" s="63">
        <v>10.53</v>
      </c>
      <c r="H1769" s="65">
        <v>7</v>
      </c>
      <c r="I1769" s="64">
        <v>0</v>
      </c>
      <c r="J1769" s="63">
        <v>88.5</v>
      </c>
      <c r="K1769" s="64">
        <v>0</v>
      </c>
      <c r="L1769" s="63">
        <v>73.739999999999995</v>
      </c>
      <c r="M1769" s="64">
        <v>0</v>
      </c>
      <c r="N1769" s="66">
        <v>4</v>
      </c>
      <c r="O1769" s="66">
        <v>4</v>
      </c>
      <c r="P1769" s="67" t="str">
        <f t="shared" si="27"/>
        <v>44</v>
      </c>
      <c r="Q1769" s="66"/>
      <c r="R1769" s="66" t="s">
        <v>3265</v>
      </c>
    </row>
    <row r="1770" spans="1:18" x14ac:dyDescent="0.25">
      <c r="A1770" s="2" t="s">
        <v>4030</v>
      </c>
      <c r="B1770" s="2" t="s">
        <v>7902</v>
      </c>
      <c r="C1770" s="2" t="s">
        <v>7174</v>
      </c>
      <c r="D1770" s="63">
        <v>2.2083333333333335</v>
      </c>
      <c r="E1770" s="63">
        <v>13.25</v>
      </c>
      <c r="F1770" s="64">
        <v>6</v>
      </c>
      <c r="G1770" s="63">
        <v>11.04</v>
      </c>
      <c r="H1770" s="65">
        <v>7</v>
      </c>
      <c r="I1770" s="64">
        <v>0</v>
      </c>
      <c r="J1770" s="63">
        <v>89</v>
      </c>
      <c r="K1770" s="64">
        <v>0</v>
      </c>
      <c r="L1770" s="63">
        <v>73.540000000000006</v>
      </c>
      <c r="M1770" s="64">
        <v>0</v>
      </c>
      <c r="N1770" s="66">
        <v>4</v>
      </c>
      <c r="O1770" s="66">
        <v>4</v>
      </c>
      <c r="P1770" s="67" t="str">
        <f t="shared" si="27"/>
        <v>44</v>
      </c>
      <c r="Q1770" s="66"/>
      <c r="R1770" s="66" t="s">
        <v>3265</v>
      </c>
    </row>
    <row r="1771" spans="1:18" x14ac:dyDescent="0.25">
      <c r="A1771" s="2" t="s">
        <v>4030</v>
      </c>
      <c r="B1771" s="2" t="s">
        <v>7903</v>
      </c>
      <c r="C1771" s="2" t="s">
        <v>7904</v>
      </c>
      <c r="D1771" s="63">
        <v>3.6666666666666665</v>
      </c>
      <c r="E1771" s="63">
        <v>22</v>
      </c>
      <c r="F1771" s="64">
        <v>5.99</v>
      </c>
      <c r="G1771" s="63">
        <v>18.329999999999998</v>
      </c>
      <c r="H1771" s="65">
        <v>4</v>
      </c>
      <c r="I1771" s="64">
        <v>0</v>
      </c>
      <c r="J1771" s="63">
        <v>88</v>
      </c>
      <c r="K1771" s="64">
        <v>0</v>
      </c>
      <c r="L1771" s="63">
        <v>73.33</v>
      </c>
      <c r="M1771" s="64">
        <v>0</v>
      </c>
      <c r="N1771" s="66">
        <v>4</v>
      </c>
      <c r="O1771" s="66">
        <v>4</v>
      </c>
      <c r="P1771" s="67" t="str">
        <f t="shared" si="27"/>
        <v>44</v>
      </c>
      <c r="Q1771" s="66"/>
      <c r="R1771" s="66" t="s">
        <v>3265</v>
      </c>
    </row>
    <row r="1772" spans="1:18" x14ac:dyDescent="0.25">
      <c r="A1772" s="2" t="s">
        <v>4030</v>
      </c>
      <c r="B1772" s="2" t="s">
        <v>7905</v>
      </c>
      <c r="C1772" s="2" t="s">
        <v>7906</v>
      </c>
      <c r="D1772" s="63">
        <v>3.6666666666666665</v>
      </c>
      <c r="E1772" s="63">
        <v>22</v>
      </c>
      <c r="F1772" s="64">
        <v>5.99</v>
      </c>
      <c r="G1772" s="63">
        <v>18.329999999999998</v>
      </c>
      <c r="H1772" s="65">
        <v>4</v>
      </c>
      <c r="I1772" s="64">
        <v>0</v>
      </c>
      <c r="J1772" s="63">
        <v>88</v>
      </c>
      <c r="K1772" s="64">
        <v>0</v>
      </c>
      <c r="L1772" s="63">
        <v>73.33</v>
      </c>
      <c r="M1772" s="64">
        <v>0</v>
      </c>
      <c r="N1772" s="66">
        <v>4</v>
      </c>
      <c r="O1772" s="66">
        <v>4</v>
      </c>
      <c r="P1772" s="67" t="str">
        <f t="shared" si="27"/>
        <v>44</v>
      </c>
      <c r="Q1772" s="66"/>
      <c r="R1772" s="66" t="s">
        <v>3265</v>
      </c>
    </row>
    <row r="1773" spans="1:18" x14ac:dyDescent="0.25">
      <c r="A1773" s="2" t="s">
        <v>4030</v>
      </c>
      <c r="B1773" s="2" t="s">
        <v>7907</v>
      </c>
      <c r="C1773" s="2" t="s">
        <v>3478</v>
      </c>
      <c r="D1773" s="63">
        <v>3.6666666666666665</v>
      </c>
      <c r="E1773" s="63">
        <v>22</v>
      </c>
      <c r="F1773" s="64">
        <v>5.99</v>
      </c>
      <c r="G1773" s="63">
        <v>18.329999999999998</v>
      </c>
      <c r="H1773" s="65">
        <v>4</v>
      </c>
      <c r="I1773" s="64">
        <v>0</v>
      </c>
      <c r="J1773" s="63">
        <v>88</v>
      </c>
      <c r="K1773" s="64">
        <v>0</v>
      </c>
      <c r="L1773" s="63">
        <v>73.33</v>
      </c>
      <c r="M1773" s="64">
        <v>0</v>
      </c>
      <c r="N1773" s="66">
        <v>4</v>
      </c>
      <c r="O1773" s="66">
        <v>4</v>
      </c>
      <c r="P1773" s="67" t="str">
        <f t="shared" si="27"/>
        <v>44</v>
      </c>
      <c r="Q1773" s="66"/>
      <c r="R1773" s="66" t="s">
        <v>3265</v>
      </c>
    </row>
    <row r="1774" spans="1:18" x14ac:dyDescent="0.25">
      <c r="A1774" s="2" t="s">
        <v>4030</v>
      </c>
      <c r="B1774" s="2" t="s">
        <v>6537</v>
      </c>
      <c r="C1774" s="2" t="s">
        <v>6538</v>
      </c>
      <c r="D1774" s="63">
        <v>3.02</v>
      </c>
      <c r="E1774" s="63">
        <v>21.324999999999999</v>
      </c>
      <c r="F1774" s="64">
        <v>7.06</v>
      </c>
      <c r="G1774" s="63">
        <v>18.3</v>
      </c>
      <c r="H1774" s="65">
        <v>4</v>
      </c>
      <c r="I1774" s="64">
        <v>0</v>
      </c>
      <c r="J1774" s="63">
        <v>85.3</v>
      </c>
      <c r="K1774" s="64">
        <v>0</v>
      </c>
      <c r="L1774" s="63">
        <v>73.22</v>
      </c>
      <c r="M1774" s="64">
        <v>0</v>
      </c>
      <c r="N1774" s="66">
        <v>4</v>
      </c>
      <c r="O1774" s="66">
        <v>4</v>
      </c>
      <c r="P1774" s="67" t="str">
        <f t="shared" si="27"/>
        <v>44</v>
      </c>
      <c r="Q1774" s="73"/>
      <c r="R1774" s="66" t="s">
        <v>7</v>
      </c>
    </row>
    <row r="1775" spans="1:18" x14ac:dyDescent="0.25">
      <c r="A1775" s="2" t="s">
        <v>4030</v>
      </c>
      <c r="B1775" s="2" t="s">
        <v>6539</v>
      </c>
      <c r="C1775" s="2" t="s">
        <v>6441</v>
      </c>
      <c r="D1775" s="63">
        <v>3.25</v>
      </c>
      <c r="E1775" s="63">
        <v>15.3666</v>
      </c>
      <c r="F1775" s="64">
        <v>4.72</v>
      </c>
      <c r="G1775" s="63">
        <v>12.11</v>
      </c>
      <c r="H1775" s="65">
        <v>6</v>
      </c>
      <c r="I1775" s="64">
        <v>0</v>
      </c>
      <c r="J1775" s="63">
        <v>92.2</v>
      </c>
      <c r="K1775" s="64">
        <v>0</v>
      </c>
      <c r="L1775" s="63">
        <v>72.7</v>
      </c>
      <c r="M1775" s="64">
        <v>0</v>
      </c>
      <c r="N1775" s="66">
        <v>4</v>
      </c>
      <c r="O1775" s="66">
        <v>4</v>
      </c>
      <c r="P1775" s="67" t="str">
        <f t="shared" si="27"/>
        <v>44</v>
      </c>
      <c r="Q1775" s="73"/>
      <c r="R1775" s="66" t="s">
        <v>7</v>
      </c>
    </row>
    <row r="1776" spans="1:18" x14ac:dyDescent="0.25">
      <c r="A1776" s="2" t="s">
        <v>4030</v>
      </c>
      <c r="B1776" s="2" t="s">
        <v>7908</v>
      </c>
      <c r="C1776" s="2" t="s">
        <v>7909</v>
      </c>
      <c r="D1776" s="63">
        <v>4.833333333333333</v>
      </c>
      <c r="E1776" s="63">
        <v>29</v>
      </c>
      <c r="F1776" s="64">
        <v>6</v>
      </c>
      <c r="G1776" s="63">
        <v>24.16</v>
      </c>
      <c r="H1776" s="65">
        <v>3</v>
      </c>
      <c r="I1776" s="64">
        <v>0</v>
      </c>
      <c r="J1776" s="63">
        <v>87</v>
      </c>
      <c r="K1776" s="64">
        <v>0</v>
      </c>
      <c r="L1776" s="63">
        <v>72.5</v>
      </c>
      <c r="M1776" s="64">
        <v>0</v>
      </c>
      <c r="N1776" s="66">
        <v>4</v>
      </c>
      <c r="O1776" s="66">
        <v>4</v>
      </c>
      <c r="P1776" s="67" t="str">
        <f t="shared" si="27"/>
        <v>44</v>
      </c>
      <c r="Q1776" s="66"/>
      <c r="R1776" s="66" t="s">
        <v>3265</v>
      </c>
    </row>
    <row r="1777" spans="1:18" x14ac:dyDescent="0.25">
      <c r="A1777" s="2" t="s">
        <v>4030</v>
      </c>
      <c r="B1777" s="2" t="s">
        <v>7910</v>
      </c>
      <c r="C1777" s="2" t="s">
        <v>7911</v>
      </c>
      <c r="D1777" s="63">
        <v>2.0595238095238098</v>
      </c>
      <c r="E1777" s="63">
        <v>12.357100000000001</v>
      </c>
      <c r="F1777" s="64">
        <v>5.99</v>
      </c>
      <c r="G1777" s="63">
        <v>10.29</v>
      </c>
      <c r="H1777" s="65">
        <v>7</v>
      </c>
      <c r="I1777" s="64">
        <v>0</v>
      </c>
      <c r="J1777" s="63">
        <v>86.5</v>
      </c>
      <c r="K1777" s="64">
        <v>0</v>
      </c>
      <c r="L1777" s="63">
        <v>72.08</v>
      </c>
      <c r="M1777" s="64">
        <v>0</v>
      </c>
      <c r="N1777" s="66">
        <v>4</v>
      </c>
      <c r="O1777" s="66">
        <v>4</v>
      </c>
      <c r="P1777" s="67" t="str">
        <f t="shared" si="27"/>
        <v>44</v>
      </c>
      <c r="Q1777" s="66"/>
      <c r="R1777" s="66" t="s">
        <v>3265</v>
      </c>
    </row>
    <row r="1778" spans="1:18" x14ac:dyDescent="0.25">
      <c r="A1778" s="2" t="s">
        <v>4030</v>
      </c>
      <c r="B1778" s="2" t="s">
        <v>6540</v>
      </c>
      <c r="C1778" s="2" t="s">
        <v>6541</v>
      </c>
      <c r="D1778" s="63">
        <v>4.01</v>
      </c>
      <c r="E1778" s="63">
        <v>22</v>
      </c>
      <c r="F1778" s="64">
        <v>5.48</v>
      </c>
      <c r="G1778" s="63">
        <v>17.989999999999998</v>
      </c>
      <c r="H1778" s="65">
        <v>4</v>
      </c>
      <c r="I1778" s="64">
        <v>0</v>
      </c>
      <c r="J1778" s="63">
        <v>88</v>
      </c>
      <c r="K1778" s="64">
        <v>0</v>
      </c>
      <c r="L1778" s="63">
        <v>71.959999999999994</v>
      </c>
      <c r="M1778" s="64">
        <v>0</v>
      </c>
      <c r="N1778" s="66">
        <v>4</v>
      </c>
      <c r="O1778" s="66">
        <v>4</v>
      </c>
      <c r="P1778" s="67" t="str">
        <f t="shared" si="27"/>
        <v>44</v>
      </c>
      <c r="Q1778" s="73"/>
      <c r="R1778" s="66" t="s">
        <v>7</v>
      </c>
    </row>
    <row r="1779" spans="1:18" x14ac:dyDescent="0.25">
      <c r="A1779" s="2" t="s">
        <v>4030</v>
      </c>
      <c r="B1779" s="2" t="s">
        <v>6542</v>
      </c>
      <c r="C1779" s="2" t="s">
        <v>6543</v>
      </c>
      <c r="D1779" s="63">
        <v>5.81</v>
      </c>
      <c r="E1779" s="63">
        <v>23.75</v>
      </c>
      <c r="F1779" s="64">
        <v>4.08</v>
      </c>
      <c r="G1779" s="63">
        <v>17.940000000000001</v>
      </c>
      <c r="H1779" s="65">
        <v>4</v>
      </c>
      <c r="I1779" s="64">
        <v>0</v>
      </c>
      <c r="J1779" s="63">
        <v>95</v>
      </c>
      <c r="K1779" s="64">
        <v>0</v>
      </c>
      <c r="L1779" s="63">
        <v>71.760000000000005</v>
      </c>
      <c r="M1779" s="64">
        <v>0</v>
      </c>
      <c r="N1779" s="66">
        <v>4</v>
      </c>
      <c r="O1779" s="66">
        <v>4</v>
      </c>
      <c r="P1779" s="67" t="str">
        <f t="shared" si="27"/>
        <v>44</v>
      </c>
      <c r="Q1779" s="73"/>
      <c r="R1779" s="66" t="s">
        <v>7</v>
      </c>
    </row>
    <row r="1780" spans="1:18" x14ac:dyDescent="0.25">
      <c r="A1780" s="2" t="s">
        <v>4030</v>
      </c>
      <c r="B1780" s="2" t="s">
        <v>7912</v>
      </c>
      <c r="C1780" s="2" t="s">
        <v>7913</v>
      </c>
      <c r="D1780" s="63">
        <v>2.8666666666666663</v>
      </c>
      <c r="E1780" s="63">
        <v>17.2</v>
      </c>
      <c r="F1780" s="64">
        <v>5.99</v>
      </c>
      <c r="G1780" s="63">
        <v>14.33</v>
      </c>
      <c r="H1780" s="65">
        <v>5</v>
      </c>
      <c r="I1780" s="64">
        <v>0</v>
      </c>
      <c r="J1780" s="63">
        <v>86</v>
      </c>
      <c r="K1780" s="64">
        <v>0</v>
      </c>
      <c r="L1780" s="63">
        <v>71.66</v>
      </c>
      <c r="M1780" s="64">
        <v>0</v>
      </c>
      <c r="N1780" s="66">
        <v>4</v>
      </c>
      <c r="O1780" s="66">
        <v>4</v>
      </c>
      <c r="P1780" s="67" t="str">
        <f t="shared" si="27"/>
        <v>44</v>
      </c>
      <c r="Q1780" s="66"/>
      <c r="R1780" s="66" t="s">
        <v>3265</v>
      </c>
    </row>
    <row r="1781" spans="1:18" x14ac:dyDescent="0.25">
      <c r="A1781" s="2" t="s">
        <v>4030</v>
      </c>
      <c r="B1781" s="2" t="s">
        <v>6544</v>
      </c>
      <c r="C1781" s="2" t="s">
        <v>6545</v>
      </c>
      <c r="D1781" s="63">
        <v>3.56</v>
      </c>
      <c r="E1781" s="63">
        <v>27.333300000000001</v>
      </c>
      <c r="F1781" s="64">
        <v>7.67</v>
      </c>
      <c r="G1781" s="63">
        <v>23.77</v>
      </c>
      <c r="H1781" s="65">
        <v>3</v>
      </c>
      <c r="I1781" s="64">
        <v>0</v>
      </c>
      <c r="J1781" s="63">
        <v>82</v>
      </c>
      <c r="K1781" s="64">
        <v>0</v>
      </c>
      <c r="L1781" s="63">
        <v>71.319999999999993</v>
      </c>
      <c r="M1781" s="64">
        <v>0</v>
      </c>
      <c r="N1781" s="66">
        <v>4</v>
      </c>
      <c r="O1781" s="66">
        <v>4</v>
      </c>
      <c r="P1781" s="67" t="str">
        <f t="shared" si="27"/>
        <v>44</v>
      </c>
      <c r="Q1781" s="73"/>
      <c r="R1781" s="66" t="s">
        <v>7</v>
      </c>
    </row>
    <row r="1782" spans="1:18" x14ac:dyDescent="0.25">
      <c r="A1782" s="2" t="s">
        <v>4030</v>
      </c>
      <c r="B1782" s="2" t="s">
        <v>6546</v>
      </c>
      <c r="C1782" s="2" t="s">
        <v>6547</v>
      </c>
      <c r="D1782" s="63">
        <v>2.5500000000000003</v>
      </c>
      <c r="E1782" s="63">
        <v>14.416600000000001</v>
      </c>
      <c r="F1782" s="64">
        <v>5.65</v>
      </c>
      <c r="G1782" s="63">
        <v>11.86</v>
      </c>
      <c r="H1782" s="65">
        <v>6</v>
      </c>
      <c r="I1782" s="64">
        <v>0</v>
      </c>
      <c r="J1782" s="63">
        <v>86.5</v>
      </c>
      <c r="K1782" s="64">
        <v>0</v>
      </c>
      <c r="L1782" s="63">
        <v>71.2</v>
      </c>
      <c r="M1782" s="64">
        <v>0</v>
      </c>
      <c r="N1782" s="66">
        <v>4</v>
      </c>
      <c r="O1782" s="66">
        <v>4</v>
      </c>
      <c r="P1782" s="67" t="str">
        <f t="shared" si="27"/>
        <v>44</v>
      </c>
      <c r="Q1782" s="73"/>
      <c r="R1782" s="66" t="s">
        <v>7</v>
      </c>
    </row>
    <row r="1783" spans="1:18" x14ac:dyDescent="0.25">
      <c r="A1783" s="2" t="s">
        <v>4030</v>
      </c>
      <c r="B1783" s="2" t="s">
        <v>7914</v>
      </c>
      <c r="C1783" s="2" t="s">
        <v>7915</v>
      </c>
      <c r="D1783" s="63">
        <v>2.9666666666666663</v>
      </c>
      <c r="E1783" s="63">
        <v>17.8</v>
      </c>
      <c r="F1783" s="64">
        <v>5.99</v>
      </c>
      <c r="G1783" s="63">
        <v>14.83</v>
      </c>
      <c r="H1783" s="65">
        <v>6</v>
      </c>
      <c r="I1783" s="64">
        <v>0</v>
      </c>
      <c r="J1783" s="63">
        <v>89</v>
      </c>
      <c r="K1783" s="64">
        <v>0</v>
      </c>
      <c r="L1783" s="63">
        <v>71.19</v>
      </c>
      <c r="M1783" s="64">
        <v>0</v>
      </c>
      <c r="N1783" s="66">
        <v>4</v>
      </c>
      <c r="O1783" s="66">
        <v>4</v>
      </c>
      <c r="P1783" s="67" t="str">
        <f t="shared" si="27"/>
        <v>44</v>
      </c>
      <c r="Q1783" s="66"/>
      <c r="R1783" s="66" t="s">
        <v>3265</v>
      </c>
    </row>
    <row r="1784" spans="1:18" x14ac:dyDescent="0.25">
      <c r="A1784" s="2" t="s">
        <v>4030</v>
      </c>
      <c r="B1784" s="2" t="s">
        <v>6548</v>
      </c>
      <c r="C1784" s="2" t="s">
        <v>6549</v>
      </c>
      <c r="D1784" s="63">
        <v>2.2599999999999998</v>
      </c>
      <c r="E1784" s="63">
        <v>12</v>
      </c>
      <c r="F1784" s="64">
        <v>5.3</v>
      </c>
      <c r="G1784" s="63">
        <v>9.74</v>
      </c>
      <c r="H1784" s="65">
        <v>7</v>
      </c>
      <c r="I1784" s="64">
        <v>0</v>
      </c>
      <c r="J1784" s="63">
        <v>87</v>
      </c>
      <c r="K1784" s="64">
        <v>0</v>
      </c>
      <c r="L1784" s="63">
        <v>71.180000000000007</v>
      </c>
      <c r="M1784" s="64">
        <v>0</v>
      </c>
      <c r="N1784" s="66">
        <v>4</v>
      </c>
      <c r="O1784" s="66">
        <v>4</v>
      </c>
      <c r="P1784" s="67" t="str">
        <f t="shared" si="27"/>
        <v>44</v>
      </c>
      <c r="Q1784" s="73"/>
      <c r="R1784" s="66" t="s">
        <v>7</v>
      </c>
    </row>
    <row r="1785" spans="1:18" x14ac:dyDescent="0.25">
      <c r="A1785" s="2" t="s">
        <v>4030</v>
      </c>
      <c r="B1785" s="2" t="s">
        <v>7916</v>
      </c>
      <c r="C1785" s="2" t="s">
        <v>7917</v>
      </c>
      <c r="D1785" s="63">
        <v>4.7222222222222223</v>
      </c>
      <c r="E1785" s="63">
        <v>28.333300000000001</v>
      </c>
      <c r="F1785" s="64">
        <v>5.99</v>
      </c>
      <c r="G1785" s="63">
        <v>23.61</v>
      </c>
      <c r="H1785" s="65">
        <v>3</v>
      </c>
      <c r="I1785" s="64">
        <v>0</v>
      </c>
      <c r="J1785" s="63">
        <v>85</v>
      </c>
      <c r="K1785" s="64">
        <v>0</v>
      </c>
      <c r="L1785" s="63">
        <v>70.83</v>
      </c>
      <c r="M1785" s="64">
        <v>0</v>
      </c>
      <c r="N1785" s="66">
        <v>4</v>
      </c>
      <c r="O1785" s="66">
        <v>4</v>
      </c>
      <c r="P1785" s="67" t="str">
        <f t="shared" si="27"/>
        <v>44</v>
      </c>
      <c r="Q1785" s="66"/>
      <c r="R1785" s="66" t="s">
        <v>3265</v>
      </c>
    </row>
    <row r="1786" spans="1:18" x14ac:dyDescent="0.25">
      <c r="A1786" s="2" t="s">
        <v>4030</v>
      </c>
      <c r="B1786" s="2" t="s">
        <v>7918</v>
      </c>
      <c r="C1786" s="2" t="s">
        <v>7919</v>
      </c>
      <c r="D1786" s="63">
        <v>2.8333333333333335</v>
      </c>
      <c r="E1786" s="63">
        <v>17</v>
      </c>
      <c r="F1786" s="64">
        <v>6</v>
      </c>
      <c r="G1786" s="63">
        <v>14.16</v>
      </c>
      <c r="H1786" s="65">
        <v>5</v>
      </c>
      <c r="I1786" s="64">
        <v>0</v>
      </c>
      <c r="J1786" s="63">
        <v>85</v>
      </c>
      <c r="K1786" s="64">
        <v>0</v>
      </c>
      <c r="L1786" s="63">
        <v>70.83</v>
      </c>
      <c r="M1786" s="64">
        <v>0</v>
      </c>
      <c r="N1786" s="66">
        <v>4</v>
      </c>
      <c r="O1786" s="66">
        <v>4</v>
      </c>
      <c r="P1786" s="67" t="str">
        <f t="shared" si="27"/>
        <v>44</v>
      </c>
      <c r="Q1786" s="66"/>
      <c r="R1786" s="66" t="s">
        <v>3265</v>
      </c>
    </row>
    <row r="1787" spans="1:18" x14ac:dyDescent="0.25">
      <c r="A1787" s="2" t="s">
        <v>4030</v>
      </c>
      <c r="B1787" s="2" t="s">
        <v>7920</v>
      </c>
      <c r="C1787" s="2" t="s">
        <v>7921</v>
      </c>
      <c r="D1787" s="63">
        <v>3.5166666666666671</v>
      </c>
      <c r="E1787" s="63">
        <v>21.1</v>
      </c>
      <c r="F1787" s="64">
        <v>5.99</v>
      </c>
      <c r="G1787" s="63">
        <v>17.579999999999998</v>
      </c>
      <c r="H1787" s="65">
        <v>4</v>
      </c>
      <c r="I1787" s="64">
        <v>0</v>
      </c>
      <c r="J1787" s="63">
        <v>84.4</v>
      </c>
      <c r="K1787" s="64">
        <v>0</v>
      </c>
      <c r="L1787" s="63">
        <v>70.33</v>
      </c>
      <c r="M1787" s="64">
        <v>0</v>
      </c>
      <c r="N1787" s="66">
        <v>4</v>
      </c>
      <c r="O1787" s="66">
        <v>4</v>
      </c>
      <c r="P1787" s="67" t="str">
        <f t="shared" si="27"/>
        <v>44</v>
      </c>
      <c r="Q1787" s="66"/>
      <c r="R1787" s="66" t="s">
        <v>3265</v>
      </c>
    </row>
    <row r="1788" spans="1:18" x14ac:dyDescent="0.25">
      <c r="A1788" s="2" t="s">
        <v>4030</v>
      </c>
      <c r="B1788" s="2" t="s">
        <v>6550</v>
      </c>
      <c r="C1788" s="2" t="s">
        <v>1139</v>
      </c>
      <c r="D1788" s="63">
        <v>0</v>
      </c>
      <c r="E1788" s="63">
        <v>17.574999999999999</v>
      </c>
      <c r="F1788" s="69"/>
      <c r="G1788" s="63">
        <v>17.57</v>
      </c>
      <c r="H1788" s="65">
        <v>4</v>
      </c>
      <c r="I1788" s="64">
        <v>0</v>
      </c>
      <c r="J1788" s="63">
        <v>70.3</v>
      </c>
      <c r="K1788" s="64">
        <v>0</v>
      </c>
      <c r="L1788" s="63">
        <v>70.3</v>
      </c>
      <c r="M1788" s="64">
        <v>0</v>
      </c>
      <c r="N1788" s="66">
        <v>4</v>
      </c>
      <c r="O1788" s="66">
        <v>4</v>
      </c>
      <c r="P1788" s="67" t="str">
        <f t="shared" si="27"/>
        <v>44</v>
      </c>
      <c r="Q1788" s="73"/>
      <c r="R1788" s="66" t="s">
        <v>7</v>
      </c>
    </row>
    <row r="1789" spans="1:18" x14ac:dyDescent="0.25">
      <c r="A1789" s="2" t="s">
        <v>4030</v>
      </c>
      <c r="B1789" s="2" t="s">
        <v>6551</v>
      </c>
      <c r="C1789" s="2" t="s">
        <v>6552</v>
      </c>
      <c r="D1789" s="63">
        <v>2.75</v>
      </c>
      <c r="E1789" s="63">
        <v>16.8</v>
      </c>
      <c r="F1789" s="64">
        <v>6.1</v>
      </c>
      <c r="G1789" s="63">
        <v>14.05</v>
      </c>
      <c r="H1789" s="65">
        <v>5</v>
      </c>
      <c r="I1789" s="64">
        <v>0</v>
      </c>
      <c r="J1789" s="63">
        <v>84</v>
      </c>
      <c r="K1789" s="64">
        <v>0</v>
      </c>
      <c r="L1789" s="63">
        <v>70.25</v>
      </c>
      <c r="M1789" s="64">
        <v>0</v>
      </c>
      <c r="N1789" s="66">
        <v>4</v>
      </c>
      <c r="O1789" s="66">
        <v>4</v>
      </c>
      <c r="P1789" s="67" t="str">
        <f t="shared" si="27"/>
        <v>44</v>
      </c>
      <c r="Q1789" s="73"/>
      <c r="R1789" s="66" t="s">
        <v>7</v>
      </c>
    </row>
    <row r="1790" spans="1:18" x14ac:dyDescent="0.25">
      <c r="A1790" s="2" t="s">
        <v>4030</v>
      </c>
      <c r="B1790" s="2" t="s">
        <v>7922</v>
      </c>
      <c r="C1790" s="2" t="s">
        <v>7923</v>
      </c>
      <c r="D1790" s="63">
        <v>7</v>
      </c>
      <c r="E1790" s="63">
        <v>42</v>
      </c>
      <c r="F1790" s="64">
        <v>6</v>
      </c>
      <c r="G1790" s="63">
        <v>35</v>
      </c>
      <c r="H1790" s="65">
        <v>2</v>
      </c>
      <c r="I1790" s="64">
        <v>0</v>
      </c>
      <c r="J1790" s="63">
        <v>84</v>
      </c>
      <c r="K1790" s="64">
        <v>0</v>
      </c>
      <c r="L1790" s="63">
        <v>70</v>
      </c>
      <c r="M1790" s="64">
        <v>0</v>
      </c>
      <c r="N1790" s="66">
        <v>4</v>
      </c>
      <c r="O1790" s="66">
        <v>4</v>
      </c>
      <c r="P1790" s="67" t="str">
        <f t="shared" si="27"/>
        <v>44</v>
      </c>
      <c r="Q1790" s="66"/>
      <c r="R1790" s="66" t="s">
        <v>3265</v>
      </c>
    </row>
    <row r="1791" spans="1:18" x14ac:dyDescent="0.25">
      <c r="A1791" s="2" t="s">
        <v>4030</v>
      </c>
      <c r="B1791" s="2" t="s">
        <v>7924</v>
      </c>
      <c r="C1791" s="2" t="s">
        <v>7925</v>
      </c>
      <c r="D1791" s="63">
        <v>3.5</v>
      </c>
      <c r="E1791" s="63">
        <v>21</v>
      </c>
      <c r="F1791" s="64">
        <v>6</v>
      </c>
      <c r="G1791" s="63">
        <v>17.5</v>
      </c>
      <c r="H1791" s="65">
        <v>4</v>
      </c>
      <c r="I1791" s="64">
        <v>0</v>
      </c>
      <c r="J1791" s="63">
        <v>84</v>
      </c>
      <c r="K1791" s="64">
        <v>0</v>
      </c>
      <c r="L1791" s="63">
        <v>70</v>
      </c>
      <c r="M1791" s="64">
        <v>0</v>
      </c>
      <c r="N1791" s="66">
        <v>4</v>
      </c>
      <c r="O1791" s="66">
        <v>4</v>
      </c>
      <c r="P1791" s="67" t="str">
        <f t="shared" si="27"/>
        <v>44</v>
      </c>
      <c r="Q1791" s="66"/>
      <c r="R1791" s="66" t="s">
        <v>3265</v>
      </c>
    </row>
    <row r="1792" spans="1:18" x14ac:dyDescent="0.25">
      <c r="A1792" s="2" t="s">
        <v>4030</v>
      </c>
      <c r="B1792" s="2" t="s">
        <v>7926</v>
      </c>
      <c r="C1792" s="2" t="s">
        <v>5098</v>
      </c>
      <c r="D1792" s="63">
        <v>3.5</v>
      </c>
      <c r="E1792" s="63">
        <v>21</v>
      </c>
      <c r="F1792" s="64">
        <v>6</v>
      </c>
      <c r="G1792" s="63">
        <v>17.5</v>
      </c>
      <c r="H1792" s="65">
        <v>4</v>
      </c>
      <c r="I1792" s="64">
        <v>0</v>
      </c>
      <c r="J1792" s="63">
        <v>84</v>
      </c>
      <c r="K1792" s="64">
        <v>0</v>
      </c>
      <c r="L1792" s="63">
        <v>70</v>
      </c>
      <c r="M1792" s="64">
        <v>0</v>
      </c>
      <c r="N1792" s="66">
        <v>4</v>
      </c>
      <c r="O1792" s="66">
        <v>4</v>
      </c>
      <c r="P1792" s="67" t="str">
        <f t="shared" si="27"/>
        <v>44</v>
      </c>
      <c r="Q1792" s="66"/>
      <c r="R1792" s="66" t="s">
        <v>3265</v>
      </c>
    </row>
    <row r="1793" spans="1:18" x14ac:dyDescent="0.25">
      <c r="A1793" s="2" t="s">
        <v>4030</v>
      </c>
      <c r="B1793" s="2" t="s">
        <v>7927</v>
      </c>
      <c r="C1793" s="2" t="s">
        <v>7928</v>
      </c>
      <c r="D1793" s="63">
        <v>2.3333333333333335</v>
      </c>
      <c r="E1793" s="63">
        <v>14</v>
      </c>
      <c r="F1793" s="64">
        <v>6</v>
      </c>
      <c r="G1793" s="63">
        <v>11.66</v>
      </c>
      <c r="H1793" s="65">
        <v>6</v>
      </c>
      <c r="I1793" s="64">
        <v>0</v>
      </c>
      <c r="J1793" s="63">
        <v>84</v>
      </c>
      <c r="K1793" s="64">
        <v>0</v>
      </c>
      <c r="L1793" s="63">
        <v>70</v>
      </c>
      <c r="M1793" s="64">
        <v>0</v>
      </c>
      <c r="N1793" s="66">
        <v>4</v>
      </c>
      <c r="O1793" s="66">
        <v>4</v>
      </c>
      <c r="P1793" s="67" t="str">
        <f t="shared" si="27"/>
        <v>44</v>
      </c>
      <c r="Q1793" s="66"/>
      <c r="R1793" s="66" t="s">
        <v>3265</v>
      </c>
    </row>
    <row r="1794" spans="1:18" x14ac:dyDescent="0.25">
      <c r="A1794" s="2" t="s">
        <v>4030</v>
      </c>
      <c r="B1794" s="2" t="s">
        <v>7929</v>
      </c>
      <c r="C1794" s="2" t="s">
        <v>7930</v>
      </c>
      <c r="D1794" s="63">
        <v>3.5</v>
      </c>
      <c r="E1794" s="63">
        <v>21</v>
      </c>
      <c r="F1794" s="64">
        <v>6</v>
      </c>
      <c r="G1794" s="63">
        <v>17.5</v>
      </c>
      <c r="H1794" s="65">
        <v>4</v>
      </c>
      <c r="I1794" s="64">
        <v>0</v>
      </c>
      <c r="J1794" s="63">
        <v>84</v>
      </c>
      <c r="K1794" s="64">
        <v>0</v>
      </c>
      <c r="L1794" s="63">
        <v>70</v>
      </c>
      <c r="M1794" s="64">
        <v>0</v>
      </c>
      <c r="N1794" s="66">
        <v>4</v>
      </c>
      <c r="O1794" s="66">
        <v>4</v>
      </c>
      <c r="P1794" s="67" t="str">
        <f t="shared" si="27"/>
        <v>44</v>
      </c>
      <c r="Q1794" s="66"/>
      <c r="R1794" s="66" t="s">
        <v>3265</v>
      </c>
    </row>
    <row r="1795" spans="1:18" x14ac:dyDescent="0.25">
      <c r="A1795" s="2" t="s">
        <v>4030</v>
      </c>
      <c r="B1795" s="2" t="s">
        <v>7931</v>
      </c>
      <c r="C1795" s="2" t="s">
        <v>7932</v>
      </c>
      <c r="D1795" s="63">
        <v>3.5</v>
      </c>
      <c r="E1795" s="63">
        <v>21</v>
      </c>
      <c r="F1795" s="64">
        <v>6</v>
      </c>
      <c r="G1795" s="63">
        <v>17.5</v>
      </c>
      <c r="H1795" s="65">
        <v>4</v>
      </c>
      <c r="I1795" s="64">
        <v>0</v>
      </c>
      <c r="J1795" s="63">
        <v>84</v>
      </c>
      <c r="K1795" s="64">
        <v>0</v>
      </c>
      <c r="L1795" s="63">
        <v>70</v>
      </c>
      <c r="M1795" s="64">
        <v>0</v>
      </c>
      <c r="N1795" s="66">
        <v>4</v>
      </c>
      <c r="O1795" s="66">
        <v>4</v>
      </c>
      <c r="P1795" s="67" t="str">
        <f t="shared" si="27"/>
        <v>44</v>
      </c>
      <c r="Q1795" s="66"/>
      <c r="R1795" s="66" t="s">
        <v>3265</v>
      </c>
    </row>
    <row r="1796" spans="1:18" x14ac:dyDescent="0.25">
      <c r="A1796" s="2" t="s">
        <v>4030</v>
      </c>
      <c r="B1796" s="2" t="s">
        <v>7933</v>
      </c>
      <c r="C1796" s="2" t="s">
        <v>7934</v>
      </c>
      <c r="D1796" s="63">
        <v>2.8</v>
      </c>
      <c r="E1796" s="63">
        <v>16.8</v>
      </c>
      <c r="F1796" s="64">
        <v>6</v>
      </c>
      <c r="G1796" s="63">
        <v>14</v>
      </c>
      <c r="H1796" s="65">
        <v>5</v>
      </c>
      <c r="I1796" s="64">
        <v>0</v>
      </c>
      <c r="J1796" s="63">
        <v>84</v>
      </c>
      <c r="K1796" s="64">
        <v>0</v>
      </c>
      <c r="L1796" s="63">
        <v>70</v>
      </c>
      <c r="M1796" s="64">
        <v>0</v>
      </c>
      <c r="N1796" s="66">
        <v>4</v>
      </c>
      <c r="O1796" s="66">
        <v>4</v>
      </c>
      <c r="P1796" s="67" t="str">
        <f t="shared" si="27"/>
        <v>44</v>
      </c>
      <c r="Q1796" s="66"/>
      <c r="R1796" s="66" t="s">
        <v>3265</v>
      </c>
    </row>
    <row r="1797" spans="1:18" x14ac:dyDescent="0.25">
      <c r="A1797" s="2" t="s">
        <v>4030</v>
      </c>
      <c r="B1797" s="2" t="s">
        <v>7935</v>
      </c>
      <c r="C1797" s="2" t="s">
        <v>7936</v>
      </c>
      <c r="D1797" s="63">
        <v>4.666666666666667</v>
      </c>
      <c r="E1797" s="63">
        <v>28</v>
      </c>
      <c r="F1797" s="64">
        <v>5.99</v>
      </c>
      <c r="G1797" s="63">
        <v>23.33</v>
      </c>
      <c r="H1797" s="65">
        <v>3</v>
      </c>
      <c r="I1797" s="64">
        <v>0</v>
      </c>
      <c r="J1797" s="63">
        <v>84</v>
      </c>
      <c r="K1797" s="64">
        <v>0</v>
      </c>
      <c r="L1797" s="63">
        <v>69.989999999999995</v>
      </c>
      <c r="M1797" s="64">
        <v>0</v>
      </c>
      <c r="N1797" s="66">
        <v>4</v>
      </c>
      <c r="O1797" s="66">
        <v>4</v>
      </c>
      <c r="P1797" s="67" t="str">
        <f t="shared" si="27"/>
        <v>44</v>
      </c>
      <c r="Q1797" s="66"/>
      <c r="R1797" s="66" t="s">
        <v>3265</v>
      </c>
    </row>
    <row r="1798" spans="1:18" x14ac:dyDescent="0.25">
      <c r="A1798" s="2" t="s">
        <v>4030</v>
      </c>
      <c r="B1798" s="2" t="s">
        <v>7937</v>
      </c>
      <c r="C1798" s="2" t="s">
        <v>7938</v>
      </c>
      <c r="D1798" s="63">
        <v>4.666666666666667</v>
      </c>
      <c r="E1798" s="63">
        <v>28</v>
      </c>
      <c r="F1798" s="64">
        <v>5.99</v>
      </c>
      <c r="G1798" s="63">
        <v>23.33</v>
      </c>
      <c r="H1798" s="65">
        <v>3</v>
      </c>
      <c r="I1798" s="64">
        <v>0</v>
      </c>
      <c r="J1798" s="63">
        <v>84</v>
      </c>
      <c r="K1798" s="64">
        <v>0</v>
      </c>
      <c r="L1798" s="63">
        <v>69.989999999999995</v>
      </c>
      <c r="M1798" s="64">
        <v>0</v>
      </c>
      <c r="N1798" s="66">
        <v>4</v>
      </c>
      <c r="O1798" s="66">
        <v>4</v>
      </c>
      <c r="P1798" s="67" t="str">
        <f t="shared" si="27"/>
        <v>44</v>
      </c>
      <c r="Q1798" s="66"/>
      <c r="R1798" s="66" t="s">
        <v>3265</v>
      </c>
    </row>
    <row r="1799" spans="1:18" x14ac:dyDescent="0.25">
      <c r="A1799" s="2" t="s">
        <v>4030</v>
      </c>
      <c r="B1799" s="2" t="s">
        <v>7939</v>
      </c>
      <c r="C1799" s="2" t="s">
        <v>7940</v>
      </c>
      <c r="D1799" s="63">
        <v>4.666666666666667</v>
      </c>
      <c r="E1799" s="63">
        <v>28</v>
      </c>
      <c r="F1799" s="64">
        <v>5.99</v>
      </c>
      <c r="G1799" s="63">
        <v>23.33</v>
      </c>
      <c r="H1799" s="65">
        <v>3</v>
      </c>
      <c r="I1799" s="64">
        <v>0</v>
      </c>
      <c r="J1799" s="63">
        <v>84</v>
      </c>
      <c r="K1799" s="64">
        <v>0</v>
      </c>
      <c r="L1799" s="63">
        <v>69.989999999999995</v>
      </c>
      <c r="M1799" s="64">
        <v>0</v>
      </c>
      <c r="N1799" s="66">
        <v>4</v>
      </c>
      <c r="O1799" s="66">
        <v>4</v>
      </c>
      <c r="P1799" s="67" t="str">
        <f t="shared" ref="P1799:P1862" si="28">N1799&amp;O1799</f>
        <v>44</v>
      </c>
      <c r="Q1799" s="66"/>
      <c r="R1799" s="66" t="s">
        <v>3265</v>
      </c>
    </row>
    <row r="1800" spans="1:18" x14ac:dyDescent="0.25">
      <c r="A1800" s="2" t="s">
        <v>4030</v>
      </c>
      <c r="B1800" s="2" t="s">
        <v>6553</v>
      </c>
      <c r="C1800" s="2" t="s">
        <v>1963</v>
      </c>
      <c r="D1800" s="63">
        <v>3.87</v>
      </c>
      <c r="E1800" s="63">
        <v>17.75</v>
      </c>
      <c r="F1800" s="64">
        <v>4.58</v>
      </c>
      <c r="G1800" s="63">
        <v>13.88</v>
      </c>
      <c r="H1800" s="65">
        <v>5</v>
      </c>
      <c r="I1800" s="64">
        <v>0</v>
      </c>
      <c r="J1800" s="63">
        <v>88.75</v>
      </c>
      <c r="K1800" s="64">
        <v>0</v>
      </c>
      <c r="L1800" s="63">
        <v>69.400000000000006</v>
      </c>
      <c r="M1800" s="64">
        <v>0</v>
      </c>
      <c r="N1800" s="66">
        <v>4</v>
      </c>
      <c r="O1800" s="66">
        <v>4</v>
      </c>
      <c r="P1800" s="67" t="str">
        <f t="shared" si="28"/>
        <v>44</v>
      </c>
      <c r="Q1800" s="73"/>
      <c r="R1800" s="66" t="s">
        <v>7</v>
      </c>
    </row>
    <row r="1801" spans="1:18" x14ac:dyDescent="0.25">
      <c r="A1801" s="2" t="s">
        <v>4030</v>
      </c>
      <c r="B1801" s="2" t="s">
        <v>7941</v>
      </c>
      <c r="C1801" s="2" t="s">
        <v>7942</v>
      </c>
      <c r="D1801" s="63">
        <v>3.4583333333333335</v>
      </c>
      <c r="E1801" s="63">
        <v>20.75</v>
      </c>
      <c r="F1801" s="64">
        <v>6</v>
      </c>
      <c r="G1801" s="63">
        <v>17.29</v>
      </c>
      <c r="H1801" s="65">
        <v>4</v>
      </c>
      <c r="I1801" s="64">
        <v>0</v>
      </c>
      <c r="J1801" s="63">
        <v>83</v>
      </c>
      <c r="K1801" s="64">
        <v>0</v>
      </c>
      <c r="L1801" s="63">
        <v>69.16</v>
      </c>
      <c r="M1801" s="64">
        <v>0</v>
      </c>
      <c r="N1801" s="66">
        <v>4</v>
      </c>
      <c r="O1801" s="66">
        <v>4</v>
      </c>
      <c r="P1801" s="67" t="str">
        <f t="shared" si="28"/>
        <v>44</v>
      </c>
      <c r="Q1801" s="66"/>
      <c r="R1801" s="66" t="s">
        <v>3265</v>
      </c>
    </row>
    <row r="1802" spans="1:18" x14ac:dyDescent="0.25">
      <c r="A1802" s="2" t="s">
        <v>4030</v>
      </c>
      <c r="B1802" s="2" t="s">
        <v>7943</v>
      </c>
      <c r="C1802" s="2" t="s">
        <v>7944</v>
      </c>
      <c r="D1802" s="63">
        <v>2.7666666666666666</v>
      </c>
      <c r="E1802" s="63">
        <v>16.600000000000001</v>
      </c>
      <c r="F1802" s="64">
        <v>5.99</v>
      </c>
      <c r="G1802" s="63">
        <v>13.83</v>
      </c>
      <c r="H1802" s="65">
        <v>5</v>
      </c>
      <c r="I1802" s="64">
        <v>0</v>
      </c>
      <c r="J1802" s="63">
        <v>83</v>
      </c>
      <c r="K1802" s="64">
        <v>0</v>
      </c>
      <c r="L1802" s="63">
        <v>69.16</v>
      </c>
      <c r="M1802" s="64">
        <v>0</v>
      </c>
      <c r="N1802" s="66">
        <v>4</v>
      </c>
      <c r="O1802" s="66">
        <v>4</v>
      </c>
      <c r="P1802" s="67" t="str">
        <f t="shared" si="28"/>
        <v>44</v>
      </c>
      <c r="Q1802" s="66"/>
      <c r="R1802" s="66" t="s">
        <v>3265</v>
      </c>
    </row>
    <row r="1803" spans="1:18" x14ac:dyDescent="0.25">
      <c r="A1803" s="2" t="s">
        <v>4030</v>
      </c>
      <c r="B1803" s="2" t="s">
        <v>6554</v>
      </c>
      <c r="C1803" s="2" t="s">
        <v>6555</v>
      </c>
      <c r="D1803" s="63">
        <v>7</v>
      </c>
      <c r="E1803" s="63">
        <v>29.95</v>
      </c>
      <c r="F1803" s="64">
        <v>4.2699999999999996</v>
      </c>
      <c r="G1803" s="63">
        <v>22.95</v>
      </c>
      <c r="H1803" s="65">
        <v>3</v>
      </c>
      <c r="I1803" s="64">
        <v>0</v>
      </c>
      <c r="J1803" s="63">
        <v>89.85</v>
      </c>
      <c r="K1803" s="64">
        <v>0</v>
      </c>
      <c r="L1803" s="63">
        <v>68.849999999999994</v>
      </c>
      <c r="M1803" s="64">
        <v>0</v>
      </c>
      <c r="N1803" s="66">
        <v>4</v>
      </c>
      <c r="O1803" s="66">
        <v>4</v>
      </c>
      <c r="P1803" s="67" t="str">
        <f t="shared" si="28"/>
        <v>44</v>
      </c>
      <c r="Q1803" s="73"/>
      <c r="R1803" s="66" t="s">
        <v>7</v>
      </c>
    </row>
    <row r="1804" spans="1:18" x14ac:dyDescent="0.25">
      <c r="A1804" s="2" t="s">
        <v>4030</v>
      </c>
      <c r="B1804" s="2" t="s">
        <v>7945</v>
      </c>
      <c r="C1804" s="2" t="s">
        <v>7946</v>
      </c>
      <c r="D1804" s="63">
        <v>1.7555555555555555</v>
      </c>
      <c r="E1804" s="63">
        <v>10.533300000000001</v>
      </c>
      <c r="F1804" s="64">
        <v>5.99</v>
      </c>
      <c r="G1804" s="63">
        <v>8.77</v>
      </c>
      <c r="H1804" s="65">
        <v>8</v>
      </c>
      <c r="I1804" s="64">
        <v>0</v>
      </c>
      <c r="J1804" s="63">
        <v>82.8</v>
      </c>
      <c r="K1804" s="64">
        <v>0</v>
      </c>
      <c r="L1804" s="63">
        <v>68.75</v>
      </c>
      <c r="M1804" s="64">
        <v>0</v>
      </c>
      <c r="N1804" s="66">
        <v>4</v>
      </c>
      <c r="O1804" s="66">
        <v>4</v>
      </c>
      <c r="P1804" s="67" t="str">
        <f t="shared" si="28"/>
        <v>44</v>
      </c>
      <c r="Q1804" s="66"/>
      <c r="R1804" s="66" t="s">
        <v>3265</v>
      </c>
    </row>
    <row r="1805" spans="1:18" x14ac:dyDescent="0.25">
      <c r="A1805" s="2" t="s">
        <v>4030</v>
      </c>
      <c r="B1805" s="2" t="s">
        <v>7947</v>
      </c>
      <c r="C1805" s="2" t="s">
        <v>7948</v>
      </c>
      <c r="D1805" s="63">
        <v>2.5</v>
      </c>
      <c r="E1805" s="63">
        <v>15</v>
      </c>
      <c r="F1805" s="64">
        <v>6</v>
      </c>
      <c r="G1805" s="63">
        <v>12.5</v>
      </c>
      <c r="H1805" s="65">
        <v>5</v>
      </c>
      <c r="I1805" s="64">
        <v>0</v>
      </c>
      <c r="J1805" s="63">
        <v>81</v>
      </c>
      <c r="K1805" s="64">
        <v>0</v>
      </c>
      <c r="L1805" s="63">
        <v>68.5</v>
      </c>
      <c r="M1805" s="64">
        <v>0</v>
      </c>
      <c r="N1805" s="66">
        <v>4</v>
      </c>
      <c r="O1805" s="66">
        <v>4</v>
      </c>
      <c r="P1805" s="67" t="str">
        <f t="shared" si="28"/>
        <v>44</v>
      </c>
      <c r="Q1805" s="66"/>
      <c r="R1805" s="66" t="s">
        <v>3265</v>
      </c>
    </row>
    <row r="1806" spans="1:18" x14ac:dyDescent="0.25">
      <c r="A1806" s="2" t="s">
        <v>4030</v>
      </c>
      <c r="B1806" s="2" t="s">
        <v>7949</v>
      </c>
      <c r="C1806" s="2" t="s">
        <v>7950</v>
      </c>
      <c r="D1806" s="63">
        <v>3.4166666666666665</v>
      </c>
      <c r="E1806" s="63">
        <v>20.5</v>
      </c>
      <c r="F1806" s="64">
        <v>5.99</v>
      </c>
      <c r="G1806" s="63">
        <v>17.079999999999998</v>
      </c>
      <c r="H1806" s="65">
        <v>4</v>
      </c>
      <c r="I1806" s="64">
        <v>0</v>
      </c>
      <c r="J1806" s="63">
        <v>82</v>
      </c>
      <c r="K1806" s="64">
        <v>0</v>
      </c>
      <c r="L1806" s="63">
        <v>68.33</v>
      </c>
      <c r="M1806" s="64">
        <v>0</v>
      </c>
      <c r="N1806" s="66">
        <v>4</v>
      </c>
      <c r="O1806" s="66">
        <v>4</v>
      </c>
      <c r="P1806" s="67" t="str">
        <f t="shared" si="28"/>
        <v>44</v>
      </c>
      <c r="Q1806" s="66"/>
      <c r="R1806" s="66" t="s">
        <v>3265</v>
      </c>
    </row>
    <row r="1807" spans="1:18" x14ac:dyDescent="0.25">
      <c r="A1807" s="2" t="s">
        <v>4030</v>
      </c>
      <c r="B1807" s="2" t="s">
        <v>7951</v>
      </c>
      <c r="C1807" s="2" t="s">
        <v>7952</v>
      </c>
      <c r="D1807" s="63">
        <v>3.4166666666666665</v>
      </c>
      <c r="E1807" s="63">
        <v>20.5</v>
      </c>
      <c r="F1807" s="64">
        <v>5.99</v>
      </c>
      <c r="G1807" s="63">
        <v>17.079999999999998</v>
      </c>
      <c r="H1807" s="65">
        <v>4</v>
      </c>
      <c r="I1807" s="64">
        <v>0</v>
      </c>
      <c r="J1807" s="63">
        <v>82</v>
      </c>
      <c r="K1807" s="64">
        <v>0</v>
      </c>
      <c r="L1807" s="63">
        <v>68.33</v>
      </c>
      <c r="M1807" s="64">
        <v>0</v>
      </c>
      <c r="N1807" s="66">
        <v>4</v>
      </c>
      <c r="O1807" s="66">
        <v>4</v>
      </c>
      <c r="P1807" s="67" t="str">
        <f t="shared" si="28"/>
        <v>44</v>
      </c>
      <c r="Q1807" s="66"/>
      <c r="R1807" s="66" t="s">
        <v>3265</v>
      </c>
    </row>
    <row r="1808" spans="1:18" x14ac:dyDescent="0.25">
      <c r="A1808" s="2" t="s">
        <v>4030</v>
      </c>
      <c r="B1808" s="2" t="s">
        <v>6556</v>
      </c>
      <c r="C1808" s="2" t="s">
        <v>6557</v>
      </c>
      <c r="D1808" s="63">
        <v>0</v>
      </c>
      <c r="E1808" s="63">
        <v>17</v>
      </c>
      <c r="F1808" s="69"/>
      <c r="G1808" s="63">
        <v>17</v>
      </c>
      <c r="H1808" s="65">
        <v>4</v>
      </c>
      <c r="I1808" s="64">
        <v>0</v>
      </c>
      <c r="J1808" s="63">
        <v>68</v>
      </c>
      <c r="K1808" s="64">
        <v>0</v>
      </c>
      <c r="L1808" s="63">
        <v>68</v>
      </c>
      <c r="M1808" s="64">
        <v>0</v>
      </c>
      <c r="N1808" s="66">
        <v>4</v>
      </c>
      <c r="O1808" s="66">
        <v>4</v>
      </c>
      <c r="P1808" s="67" t="str">
        <f t="shared" si="28"/>
        <v>44</v>
      </c>
      <c r="Q1808" s="73"/>
      <c r="R1808" s="66" t="s">
        <v>7</v>
      </c>
    </row>
    <row r="1809" spans="1:18" x14ac:dyDescent="0.25">
      <c r="A1809" s="2" t="s">
        <v>4030</v>
      </c>
      <c r="B1809" s="2" t="s">
        <v>6558</v>
      </c>
      <c r="C1809" s="2" t="s">
        <v>6559</v>
      </c>
      <c r="D1809" s="63">
        <v>0</v>
      </c>
      <c r="E1809" s="63">
        <v>17</v>
      </c>
      <c r="F1809" s="69"/>
      <c r="G1809" s="63">
        <v>17</v>
      </c>
      <c r="H1809" s="65">
        <v>4</v>
      </c>
      <c r="I1809" s="64">
        <v>0</v>
      </c>
      <c r="J1809" s="63">
        <v>68</v>
      </c>
      <c r="K1809" s="64">
        <v>0</v>
      </c>
      <c r="L1809" s="63">
        <v>68</v>
      </c>
      <c r="M1809" s="64">
        <v>0</v>
      </c>
      <c r="N1809" s="66">
        <v>4</v>
      </c>
      <c r="O1809" s="66">
        <v>4</v>
      </c>
      <c r="P1809" s="67" t="str">
        <f t="shared" si="28"/>
        <v>44</v>
      </c>
      <c r="Q1809" s="73"/>
      <c r="R1809" s="66" t="s">
        <v>7</v>
      </c>
    </row>
    <row r="1810" spans="1:18" x14ac:dyDescent="0.25">
      <c r="A1810" s="2" t="s">
        <v>4030</v>
      </c>
      <c r="B1810" s="2" t="s">
        <v>6560</v>
      </c>
      <c r="C1810" s="2" t="s">
        <v>6561</v>
      </c>
      <c r="D1810" s="63">
        <v>14.16</v>
      </c>
      <c r="E1810" s="63">
        <v>48</v>
      </c>
      <c r="F1810" s="64">
        <v>3.38</v>
      </c>
      <c r="G1810" s="63">
        <v>33.840000000000003</v>
      </c>
      <c r="H1810" s="65">
        <v>2</v>
      </c>
      <c r="I1810" s="64">
        <v>0</v>
      </c>
      <c r="J1810" s="63">
        <v>96</v>
      </c>
      <c r="K1810" s="64">
        <v>0</v>
      </c>
      <c r="L1810" s="63">
        <v>67.680000000000007</v>
      </c>
      <c r="M1810" s="64">
        <v>0</v>
      </c>
      <c r="N1810" s="66">
        <v>4</v>
      </c>
      <c r="O1810" s="66">
        <v>4</v>
      </c>
      <c r="P1810" s="67" t="str">
        <f t="shared" si="28"/>
        <v>44</v>
      </c>
      <c r="Q1810" s="73"/>
      <c r="R1810" s="66" t="s">
        <v>7</v>
      </c>
    </row>
    <row r="1811" spans="1:18" x14ac:dyDescent="0.25">
      <c r="A1811" s="2" t="s">
        <v>4030</v>
      </c>
      <c r="B1811" s="2" t="s">
        <v>7955</v>
      </c>
      <c r="C1811" s="2" t="s">
        <v>7956</v>
      </c>
      <c r="D1811" s="63">
        <v>2.7</v>
      </c>
      <c r="E1811" s="63">
        <v>16.2</v>
      </c>
      <c r="F1811" s="64">
        <v>6</v>
      </c>
      <c r="G1811" s="63">
        <v>13.5</v>
      </c>
      <c r="H1811" s="65">
        <v>5</v>
      </c>
      <c r="I1811" s="64">
        <v>0</v>
      </c>
      <c r="J1811" s="63">
        <v>81</v>
      </c>
      <c r="K1811" s="64">
        <v>0</v>
      </c>
      <c r="L1811" s="63">
        <v>67.5</v>
      </c>
      <c r="M1811" s="64">
        <v>0</v>
      </c>
      <c r="N1811" s="66">
        <v>4</v>
      </c>
      <c r="O1811" s="66">
        <v>4</v>
      </c>
      <c r="P1811" s="67" t="str">
        <f t="shared" si="28"/>
        <v>44</v>
      </c>
      <c r="Q1811" s="66"/>
      <c r="R1811" s="66" t="s">
        <v>3265</v>
      </c>
    </row>
    <row r="1812" spans="1:18" x14ac:dyDescent="0.25">
      <c r="A1812" s="2" t="s">
        <v>4030</v>
      </c>
      <c r="B1812" s="2" t="s">
        <v>7957</v>
      </c>
      <c r="C1812" s="2" t="s">
        <v>7958</v>
      </c>
      <c r="D1812" s="63">
        <v>4.5</v>
      </c>
      <c r="E1812" s="63">
        <v>27</v>
      </c>
      <c r="F1812" s="64">
        <v>6</v>
      </c>
      <c r="G1812" s="63">
        <v>22.5</v>
      </c>
      <c r="H1812" s="65">
        <v>3</v>
      </c>
      <c r="I1812" s="64">
        <v>0</v>
      </c>
      <c r="J1812" s="63">
        <v>81</v>
      </c>
      <c r="K1812" s="64">
        <v>0</v>
      </c>
      <c r="L1812" s="63">
        <v>67.5</v>
      </c>
      <c r="M1812" s="64">
        <v>0</v>
      </c>
      <c r="N1812" s="66">
        <v>4</v>
      </c>
      <c r="O1812" s="66">
        <v>4</v>
      </c>
      <c r="P1812" s="67" t="str">
        <f t="shared" si="28"/>
        <v>44</v>
      </c>
      <c r="Q1812" s="66"/>
      <c r="R1812" s="66" t="s">
        <v>3265</v>
      </c>
    </row>
    <row r="1813" spans="1:18" x14ac:dyDescent="0.25">
      <c r="A1813" s="2" t="s">
        <v>4030</v>
      </c>
      <c r="B1813" s="2" t="s">
        <v>7959</v>
      </c>
      <c r="C1813" s="2" t="s">
        <v>4789</v>
      </c>
      <c r="D1813" s="63">
        <v>4.5</v>
      </c>
      <c r="E1813" s="63">
        <v>27</v>
      </c>
      <c r="F1813" s="64">
        <v>6</v>
      </c>
      <c r="G1813" s="63">
        <v>22.5</v>
      </c>
      <c r="H1813" s="65">
        <v>3</v>
      </c>
      <c r="I1813" s="64">
        <v>0</v>
      </c>
      <c r="J1813" s="63">
        <v>81</v>
      </c>
      <c r="K1813" s="64">
        <v>0</v>
      </c>
      <c r="L1813" s="63">
        <v>67.5</v>
      </c>
      <c r="M1813" s="64">
        <v>0</v>
      </c>
      <c r="N1813" s="66">
        <v>4</v>
      </c>
      <c r="O1813" s="66">
        <v>4</v>
      </c>
      <c r="P1813" s="67" t="str">
        <f t="shared" si="28"/>
        <v>44</v>
      </c>
      <c r="Q1813" s="66"/>
      <c r="R1813" s="66" t="s">
        <v>3265</v>
      </c>
    </row>
    <row r="1814" spans="1:18" x14ac:dyDescent="0.25">
      <c r="A1814" s="2" t="s">
        <v>4030</v>
      </c>
      <c r="B1814" s="2" t="s">
        <v>7960</v>
      </c>
      <c r="C1814" s="2" t="s">
        <v>7961</v>
      </c>
      <c r="D1814" s="63">
        <v>2.7</v>
      </c>
      <c r="E1814" s="63">
        <v>16.2</v>
      </c>
      <c r="F1814" s="64">
        <v>6</v>
      </c>
      <c r="G1814" s="63">
        <v>13.5</v>
      </c>
      <c r="H1814" s="65">
        <v>5</v>
      </c>
      <c r="I1814" s="64">
        <v>0</v>
      </c>
      <c r="J1814" s="63">
        <v>81</v>
      </c>
      <c r="K1814" s="64">
        <v>0</v>
      </c>
      <c r="L1814" s="63">
        <v>67.5</v>
      </c>
      <c r="M1814" s="64">
        <v>0</v>
      </c>
      <c r="N1814" s="66">
        <v>4</v>
      </c>
      <c r="O1814" s="66">
        <v>4</v>
      </c>
      <c r="P1814" s="67" t="str">
        <f t="shared" si="28"/>
        <v>44</v>
      </c>
      <c r="Q1814" s="66"/>
      <c r="R1814" s="66" t="s">
        <v>3265</v>
      </c>
    </row>
    <row r="1815" spans="1:18" x14ac:dyDescent="0.25">
      <c r="A1815" s="2" t="s">
        <v>4030</v>
      </c>
      <c r="B1815" s="2" t="s">
        <v>7962</v>
      </c>
      <c r="C1815" s="2" t="s">
        <v>7963</v>
      </c>
      <c r="D1815" s="63">
        <v>4.4983333333333331</v>
      </c>
      <c r="E1815" s="63">
        <v>26.99</v>
      </c>
      <c r="F1815" s="64">
        <v>6</v>
      </c>
      <c r="G1815" s="63">
        <v>22.49</v>
      </c>
      <c r="H1815" s="65">
        <v>3</v>
      </c>
      <c r="I1815" s="64">
        <v>0</v>
      </c>
      <c r="J1815" s="63">
        <v>80.97</v>
      </c>
      <c r="K1815" s="64">
        <v>0</v>
      </c>
      <c r="L1815" s="63">
        <v>67.47</v>
      </c>
      <c r="M1815" s="64">
        <v>0</v>
      </c>
      <c r="N1815" s="66">
        <v>4</v>
      </c>
      <c r="O1815" s="66">
        <v>4</v>
      </c>
      <c r="P1815" s="67" t="str">
        <f t="shared" si="28"/>
        <v>44</v>
      </c>
      <c r="Q1815" s="66"/>
      <c r="R1815" s="66" t="s">
        <v>3265</v>
      </c>
    </row>
    <row r="1816" spans="1:18" x14ac:dyDescent="0.25">
      <c r="A1816" s="2" t="s">
        <v>4030</v>
      </c>
      <c r="B1816" s="2" t="s">
        <v>7964</v>
      </c>
      <c r="C1816" s="2" t="s">
        <v>7965</v>
      </c>
      <c r="D1816" s="63">
        <v>2.6933333333333338</v>
      </c>
      <c r="E1816" s="63">
        <v>16.16</v>
      </c>
      <c r="F1816" s="64">
        <v>6</v>
      </c>
      <c r="G1816" s="63">
        <v>13.46</v>
      </c>
      <c r="H1816" s="65">
        <v>5</v>
      </c>
      <c r="I1816" s="64">
        <v>0</v>
      </c>
      <c r="J1816" s="63">
        <v>80.8</v>
      </c>
      <c r="K1816" s="64">
        <v>0</v>
      </c>
      <c r="L1816" s="63">
        <v>67.33</v>
      </c>
      <c r="M1816" s="64">
        <v>0</v>
      </c>
      <c r="N1816" s="66">
        <v>4</v>
      </c>
      <c r="O1816" s="66">
        <v>4</v>
      </c>
      <c r="P1816" s="67" t="str">
        <f t="shared" si="28"/>
        <v>44</v>
      </c>
      <c r="Q1816" s="66"/>
      <c r="R1816" s="66" t="s">
        <v>3265</v>
      </c>
    </row>
    <row r="1817" spans="1:18" x14ac:dyDescent="0.25">
      <c r="A1817" s="2" t="s">
        <v>4030</v>
      </c>
      <c r="B1817" s="2" t="s">
        <v>6562</v>
      </c>
      <c r="C1817" s="2" t="s">
        <v>6563</v>
      </c>
      <c r="D1817" s="63">
        <v>12.1</v>
      </c>
      <c r="E1817" s="63">
        <v>79</v>
      </c>
      <c r="F1817" s="64">
        <v>6.52</v>
      </c>
      <c r="G1817" s="63">
        <v>66.900000000000006</v>
      </c>
      <c r="H1817" s="65">
        <v>1</v>
      </c>
      <c r="I1817" s="64">
        <v>0</v>
      </c>
      <c r="J1817" s="63">
        <v>79</v>
      </c>
      <c r="K1817" s="64">
        <v>0</v>
      </c>
      <c r="L1817" s="63">
        <v>66.900000000000006</v>
      </c>
      <c r="M1817" s="64">
        <v>0</v>
      </c>
      <c r="N1817" s="66">
        <v>4</v>
      </c>
      <c r="O1817" s="66">
        <v>4</v>
      </c>
      <c r="P1817" s="67" t="str">
        <f t="shared" si="28"/>
        <v>44</v>
      </c>
      <c r="Q1817" s="73"/>
      <c r="R1817" s="66" t="s">
        <v>7</v>
      </c>
    </row>
    <row r="1818" spans="1:18" x14ac:dyDescent="0.25">
      <c r="A1818" s="2" t="s">
        <v>4030</v>
      </c>
      <c r="B1818" s="2" t="s">
        <v>7966</v>
      </c>
      <c r="C1818" s="2" t="s">
        <v>7967</v>
      </c>
      <c r="D1818" s="63">
        <v>2.2277777777777774</v>
      </c>
      <c r="E1818" s="63">
        <v>13.3666</v>
      </c>
      <c r="F1818" s="64">
        <v>5.99</v>
      </c>
      <c r="G1818" s="63">
        <v>11.13</v>
      </c>
      <c r="H1818" s="65">
        <v>6</v>
      </c>
      <c r="I1818" s="64">
        <v>0</v>
      </c>
      <c r="J1818" s="63">
        <v>80.2</v>
      </c>
      <c r="K1818" s="64">
        <v>0</v>
      </c>
      <c r="L1818" s="63">
        <v>66.83</v>
      </c>
      <c r="M1818" s="64">
        <v>0</v>
      </c>
      <c r="N1818" s="66">
        <v>4</v>
      </c>
      <c r="O1818" s="66">
        <v>4</v>
      </c>
      <c r="P1818" s="67" t="str">
        <f t="shared" si="28"/>
        <v>44</v>
      </c>
      <c r="Q1818" s="66"/>
      <c r="R1818" s="66" t="s">
        <v>3265</v>
      </c>
    </row>
    <row r="1819" spans="1:18" x14ac:dyDescent="0.25">
      <c r="A1819" s="2" t="s">
        <v>4030</v>
      </c>
      <c r="B1819" s="2" t="s">
        <v>7968</v>
      </c>
      <c r="C1819" s="2" t="s">
        <v>7969</v>
      </c>
      <c r="D1819" s="63">
        <v>2.6666666666666665</v>
      </c>
      <c r="E1819" s="63">
        <v>16</v>
      </c>
      <c r="F1819" s="64">
        <v>5.99</v>
      </c>
      <c r="G1819" s="63">
        <v>13.33</v>
      </c>
      <c r="H1819" s="65">
        <v>5</v>
      </c>
      <c r="I1819" s="64">
        <v>0</v>
      </c>
      <c r="J1819" s="63">
        <v>80</v>
      </c>
      <c r="K1819" s="64">
        <v>0</v>
      </c>
      <c r="L1819" s="63">
        <v>66.66</v>
      </c>
      <c r="M1819" s="64">
        <v>0</v>
      </c>
      <c r="N1819" s="66">
        <v>4</v>
      </c>
      <c r="O1819" s="66">
        <v>4</v>
      </c>
      <c r="P1819" s="67" t="str">
        <f t="shared" si="28"/>
        <v>44</v>
      </c>
      <c r="Q1819" s="66"/>
      <c r="R1819" s="66" t="s">
        <v>3265</v>
      </c>
    </row>
    <row r="1820" spans="1:18" x14ac:dyDescent="0.25">
      <c r="A1820" s="2" t="s">
        <v>4030</v>
      </c>
      <c r="B1820" s="2" t="s">
        <v>7970</v>
      </c>
      <c r="C1820" s="2" t="s">
        <v>7971</v>
      </c>
      <c r="D1820" s="63">
        <v>2.6666666666666665</v>
      </c>
      <c r="E1820" s="63">
        <v>16</v>
      </c>
      <c r="F1820" s="64">
        <v>5.99</v>
      </c>
      <c r="G1820" s="63">
        <v>13.33</v>
      </c>
      <c r="H1820" s="65">
        <v>5</v>
      </c>
      <c r="I1820" s="64">
        <v>0</v>
      </c>
      <c r="J1820" s="63">
        <v>80</v>
      </c>
      <c r="K1820" s="64">
        <v>0</v>
      </c>
      <c r="L1820" s="63">
        <v>66.66</v>
      </c>
      <c r="M1820" s="64">
        <v>0</v>
      </c>
      <c r="N1820" s="66">
        <v>4</v>
      </c>
      <c r="O1820" s="66">
        <v>4</v>
      </c>
      <c r="P1820" s="67" t="str">
        <f t="shared" si="28"/>
        <v>44</v>
      </c>
      <c r="Q1820" s="66"/>
      <c r="R1820" s="66" t="s">
        <v>3265</v>
      </c>
    </row>
    <row r="1821" spans="1:18" x14ac:dyDescent="0.25">
      <c r="A1821" s="2" t="s">
        <v>4030</v>
      </c>
      <c r="B1821" s="2" t="s">
        <v>7972</v>
      </c>
      <c r="C1821" s="2" t="s">
        <v>7316</v>
      </c>
      <c r="D1821" s="63">
        <v>3.3333333333333335</v>
      </c>
      <c r="E1821" s="63">
        <v>20</v>
      </c>
      <c r="F1821" s="64">
        <v>6</v>
      </c>
      <c r="G1821" s="63">
        <v>16.66</v>
      </c>
      <c r="H1821" s="65">
        <v>4</v>
      </c>
      <c r="I1821" s="64">
        <v>0</v>
      </c>
      <c r="J1821" s="63">
        <v>80</v>
      </c>
      <c r="K1821" s="64">
        <v>0</v>
      </c>
      <c r="L1821" s="63">
        <v>66.66</v>
      </c>
      <c r="M1821" s="64">
        <v>0</v>
      </c>
      <c r="N1821" s="66">
        <v>4</v>
      </c>
      <c r="O1821" s="66">
        <v>4</v>
      </c>
      <c r="P1821" s="67" t="str">
        <f t="shared" si="28"/>
        <v>44</v>
      </c>
      <c r="Q1821" s="66"/>
      <c r="R1821" s="66" t="s">
        <v>3265</v>
      </c>
    </row>
    <row r="1822" spans="1:18" x14ac:dyDescent="0.25">
      <c r="A1822" s="2" t="s">
        <v>4030</v>
      </c>
      <c r="B1822" s="2" t="s">
        <v>7973</v>
      </c>
      <c r="C1822" s="2" t="s">
        <v>7974</v>
      </c>
      <c r="D1822" s="63">
        <v>3.3333333333333335</v>
      </c>
      <c r="E1822" s="63">
        <v>20</v>
      </c>
      <c r="F1822" s="64">
        <v>6</v>
      </c>
      <c r="G1822" s="63">
        <v>16.66</v>
      </c>
      <c r="H1822" s="65">
        <v>4</v>
      </c>
      <c r="I1822" s="64">
        <v>0</v>
      </c>
      <c r="J1822" s="63">
        <v>80</v>
      </c>
      <c r="K1822" s="64">
        <v>0</v>
      </c>
      <c r="L1822" s="63">
        <v>66.66</v>
      </c>
      <c r="M1822" s="64">
        <v>0</v>
      </c>
      <c r="N1822" s="66">
        <v>4</v>
      </c>
      <c r="O1822" s="66">
        <v>4</v>
      </c>
      <c r="P1822" s="67" t="str">
        <f t="shared" si="28"/>
        <v>44</v>
      </c>
      <c r="Q1822" s="66"/>
      <c r="R1822" s="66" t="s">
        <v>3265</v>
      </c>
    </row>
    <row r="1823" spans="1:18" x14ac:dyDescent="0.25">
      <c r="A1823" s="2" t="s">
        <v>4030</v>
      </c>
      <c r="B1823" s="2" t="s">
        <v>6564</v>
      </c>
      <c r="C1823" s="2" t="s">
        <v>6565</v>
      </c>
      <c r="D1823" s="63">
        <v>3.83</v>
      </c>
      <c r="E1823" s="63">
        <v>26</v>
      </c>
      <c r="F1823" s="64">
        <v>6.78</v>
      </c>
      <c r="G1823" s="63">
        <v>22.17</v>
      </c>
      <c r="H1823" s="65">
        <v>3</v>
      </c>
      <c r="I1823" s="64">
        <v>0</v>
      </c>
      <c r="J1823" s="63">
        <v>78</v>
      </c>
      <c r="K1823" s="64">
        <v>0</v>
      </c>
      <c r="L1823" s="63">
        <v>66.510000000000005</v>
      </c>
      <c r="M1823" s="64">
        <v>0</v>
      </c>
      <c r="N1823" s="66">
        <v>4</v>
      </c>
      <c r="O1823" s="66">
        <v>4</v>
      </c>
      <c r="P1823" s="67" t="str">
        <f t="shared" si="28"/>
        <v>44</v>
      </c>
      <c r="Q1823" s="73"/>
      <c r="R1823" s="66" t="s">
        <v>7</v>
      </c>
    </row>
    <row r="1824" spans="1:18" x14ac:dyDescent="0.25">
      <c r="A1824" s="2" t="s">
        <v>4030</v>
      </c>
      <c r="B1824" s="2" t="s">
        <v>6566</v>
      </c>
      <c r="C1824" s="2" t="s">
        <v>6567</v>
      </c>
      <c r="D1824" s="63">
        <v>8.85</v>
      </c>
      <c r="E1824" s="63">
        <v>75</v>
      </c>
      <c r="F1824" s="64">
        <v>8.4700000000000006</v>
      </c>
      <c r="G1824" s="63">
        <v>66.150000000000006</v>
      </c>
      <c r="H1824" s="65">
        <v>1</v>
      </c>
      <c r="I1824" s="64">
        <v>0</v>
      </c>
      <c r="J1824" s="63">
        <v>75</v>
      </c>
      <c r="K1824" s="64">
        <v>0</v>
      </c>
      <c r="L1824" s="63">
        <v>66.150000000000006</v>
      </c>
      <c r="M1824" s="64">
        <v>0</v>
      </c>
      <c r="N1824" s="66">
        <v>4</v>
      </c>
      <c r="O1824" s="66">
        <v>4</v>
      </c>
      <c r="P1824" s="67" t="str">
        <f t="shared" si="28"/>
        <v>44</v>
      </c>
      <c r="Q1824" s="73"/>
      <c r="R1824" s="66" t="s">
        <v>7</v>
      </c>
    </row>
    <row r="1825" spans="1:18" x14ac:dyDescent="0.25">
      <c r="A1825" s="2" t="s">
        <v>4030</v>
      </c>
      <c r="B1825" s="2" t="s">
        <v>7975</v>
      </c>
      <c r="C1825" s="2" t="s">
        <v>7976</v>
      </c>
      <c r="D1825" s="63">
        <v>3.291666666666667</v>
      </c>
      <c r="E1825" s="63">
        <v>19.75</v>
      </c>
      <c r="F1825" s="64">
        <v>5.99</v>
      </c>
      <c r="G1825" s="63">
        <v>16.45</v>
      </c>
      <c r="H1825" s="65">
        <v>4</v>
      </c>
      <c r="I1825" s="64">
        <v>0</v>
      </c>
      <c r="J1825" s="63">
        <v>79</v>
      </c>
      <c r="K1825" s="64">
        <v>0</v>
      </c>
      <c r="L1825" s="63">
        <v>65.83</v>
      </c>
      <c r="M1825" s="64">
        <v>0</v>
      </c>
      <c r="N1825" s="66">
        <v>4</v>
      </c>
      <c r="O1825" s="66">
        <v>4</v>
      </c>
      <c r="P1825" s="67" t="str">
        <f t="shared" si="28"/>
        <v>44</v>
      </c>
      <c r="Q1825" s="66"/>
      <c r="R1825" s="66" t="s">
        <v>3265</v>
      </c>
    </row>
    <row r="1826" spans="1:18" x14ac:dyDescent="0.25">
      <c r="A1826" s="2" t="s">
        <v>4030</v>
      </c>
      <c r="B1826" s="2" t="s">
        <v>6568</v>
      </c>
      <c r="C1826" s="2" t="s">
        <v>6569</v>
      </c>
      <c r="D1826" s="63">
        <v>6.53</v>
      </c>
      <c r="E1826" s="63">
        <v>28.333300000000001</v>
      </c>
      <c r="F1826" s="64">
        <v>4.33</v>
      </c>
      <c r="G1826" s="63">
        <v>21.8</v>
      </c>
      <c r="H1826" s="65">
        <v>3</v>
      </c>
      <c r="I1826" s="64">
        <v>0</v>
      </c>
      <c r="J1826" s="63">
        <v>85</v>
      </c>
      <c r="K1826" s="64">
        <v>0</v>
      </c>
      <c r="L1826" s="63">
        <v>65.41</v>
      </c>
      <c r="M1826" s="64">
        <v>0</v>
      </c>
      <c r="N1826" s="66">
        <v>4</v>
      </c>
      <c r="O1826" s="66">
        <v>4</v>
      </c>
      <c r="P1826" s="67" t="str">
        <f t="shared" si="28"/>
        <v>44</v>
      </c>
      <c r="Q1826" s="73"/>
      <c r="R1826" s="66" t="s">
        <v>7</v>
      </c>
    </row>
    <row r="1827" spans="1:18" x14ac:dyDescent="0.25">
      <c r="A1827" s="2" t="s">
        <v>4030</v>
      </c>
      <c r="B1827" s="2" t="s">
        <v>7977</v>
      </c>
      <c r="C1827" s="2" t="s">
        <v>7978</v>
      </c>
      <c r="D1827" s="63">
        <v>3.2708333333333335</v>
      </c>
      <c r="E1827" s="63">
        <v>19.625</v>
      </c>
      <c r="F1827" s="64">
        <v>6</v>
      </c>
      <c r="G1827" s="63">
        <v>16.350000000000001</v>
      </c>
      <c r="H1827" s="65">
        <v>4</v>
      </c>
      <c r="I1827" s="64">
        <v>0</v>
      </c>
      <c r="J1827" s="63">
        <v>78.5</v>
      </c>
      <c r="K1827" s="64">
        <v>0</v>
      </c>
      <c r="L1827" s="63">
        <v>65.41</v>
      </c>
      <c r="M1827" s="64">
        <v>0</v>
      </c>
      <c r="N1827" s="66">
        <v>4</v>
      </c>
      <c r="O1827" s="66">
        <v>4</v>
      </c>
      <c r="P1827" s="67" t="str">
        <f t="shared" si="28"/>
        <v>44</v>
      </c>
      <c r="Q1827" s="66"/>
      <c r="R1827" s="66" t="s">
        <v>3265</v>
      </c>
    </row>
    <row r="1828" spans="1:18" x14ac:dyDescent="0.25">
      <c r="A1828" s="2" t="s">
        <v>4030</v>
      </c>
      <c r="B1828" s="2" t="s">
        <v>7979</v>
      </c>
      <c r="C1828" s="2" t="s">
        <v>7980</v>
      </c>
      <c r="D1828" s="63">
        <v>6.5333333333333332</v>
      </c>
      <c r="E1828" s="63">
        <v>39.200000000000003</v>
      </c>
      <c r="F1828" s="64">
        <v>6</v>
      </c>
      <c r="G1828" s="63">
        <v>32.659999999999997</v>
      </c>
      <c r="H1828" s="65">
        <v>2</v>
      </c>
      <c r="I1828" s="64">
        <v>0</v>
      </c>
      <c r="J1828" s="63">
        <v>78.400000000000006</v>
      </c>
      <c r="K1828" s="64">
        <v>0</v>
      </c>
      <c r="L1828" s="63">
        <v>65.33</v>
      </c>
      <c r="M1828" s="64">
        <v>0</v>
      </c>
      <c r="N1828" s="66">
        <v>4</v>
      </c>
      <c r="O1828" s="66">
        <v>4</v>
      </c>
      <c r="P1828" s="67" t="str">
        <f t="shared" si="28"/>
        <v>44</v>
      </c>
      <c r="Q1828" s="66"/>
      <c r="R1828" s="66" t="s">
        <v>3265</v>
      </c>
    </row>
    <row r="1829" spans="1:18" x14ac:dyDescent="0.25">
      <c r="A1829" s="2" t="s">
        <v>4030</v>
      </c>
      <c r="B1829" s="2" t="s">
        <v>7981</v>
      </c>
      <c r="C1829" s="2" t="s">
        <v>7982</v>
      </c>
      <c r="D1829" s="63">
        <v>6.5250000000000004</v>
      </c>
      <c r="E1829" s="63">
        <v>39.15</v>
      </c>
      <c r="F1829" s="64">
        <v>6</v>
      </c>
      <c r="G1829" s="63">
        <v>32.619999999999997</v>
      </c>
      <c r="H1829" s="65">
        <v>2</v>
      </c>
      <c r="I1829" s="64">
        <v>0</v>
      </c>
      <c r="J1829" s="63">
        <v>78.3</v>
      </c>
      <c r="K1829" s="64">
        <v>0</v>
      </c>
      <c r="L1829" s="63">
        <v>65.25</v>
      </c>
      <c r="M1829" s="64">
        <v>0</v>
      </c>
      <c r="N1829" s="66">
        <v>4</v>
      </c>
      <c r="O1829" s="66">
        <v>4</v>
      </c>
      <c r="P1829" s="67" t="str">
        <f t="shared" si="28"/>
        <v>44</v>
      </c>
      <c r="Q1829" s="66"/>
      <c r="R1829" s="66" t="s">
        <v>3265</v>
      </c>
    </row>
    <row r="1830" spans="1:18" x14ac:dyDescent="0.25">
      <c r="A1830" s="2" t="s">
        <v>4030</v>
      </c>
      <c r="B1830" s="2" t="s">
        <v>7983</v>
      </c>
      <c r="C1830" s="2" t="s">
        <v>7984</v>
      </c>
      <c r="D1830" s="63">
        <v>6.5</v>
      </c>
      <c r="E1830" s="63">
        <v>39</v>
      </c>
      <c r="F1830" s="64">
        <v>6</v>
      </c>
      <c r="G1830" s="63">
        <v>32.5</v>
      </c>
      <c r="H1830" s="65">
        <v>2</v>
      </c>
      <c r="I1830" s="64">
        <v>0</v>
      </c>
      <c r="J1830" s="63">
        <v>78</v>
      </c>
      <c r="K1830" s="64">
        <v>0</v>
      </c>
      <c r="L1830" s="63">
        <v>65</v>
      </c>
      <c r="M1830" s="64">
        <v>0</v>
      </c>
      <c r="N1830" s="66">
        <v>4</v>
      </c>
      <c r="O1830" s="66">
        <v>4</v>
      </c>
      <c r="P1830" s="67" t="str">
        <f t="shared" si="28"/>
        <v>44</v>
      </c>
      <c r="Q1830" s="66"/>
      <c r="R1830" s="66" t="s">
        <v>3265</v>
      </c>
    </row>
    <row r="1831" spans="1:18" x14ac:dyDescent="0.25">
      <c r="A1831" s="2" t="s">
        <v>4030</v>
      </c>
      <c r="B1831" s="2" t="s">
        <v>7985</v>
      </c>
      <c r="C1831" s="2" t="s">
        <v>7986</v>
      </c>
      <c r="D1831" s="63">
        <v>4.333333333333333</v>
      </c>
      <c r="E1831" s="63">
        <v>26</v>
      </c>
      <c r="F1831" s="64">
        <v>6</v>
      </c>
      <c r="G1831" s="63">
        <v>21.66</v>
      </c>
      <c r="H1831" s="65">
        <v>3</v>
      </c>
      <c r="I1831" s="64">
        <v>0</v>
      </c>
      <c r="J1831" s="63">
        <v>78</v>
      </c>
      <c r="K1831" s="64">
        <v>0</v>
      </c>
      <c r="L1831" s="63">
        <v>65</v>
      </c>
      <c r="M1831" s="64">
        <v>0</v>
      </c>
      <c r="N1831" s="66">
        <v>4</v>
      </c>
      <c r="O1831" s="66">
        <v>4</v>
      </c>
      <c r="P1831" s="67" t="str">
        <f t="shared" si="28"/>
        <v>44</v>
      </c>
      <c r="Q1831" s="66"/>
      <c r="R1831" s="66" t="s">
        <v>3265</v>
      </c>
    </row>
    <row r="1832" spans="1:18" x14ac:dyDescent="0.25">
      <c r="A1832" s="2" t="s">
        <v>4030</v>
      </c>
      <c r="B1832" s="2" t="s">
        <v>7989</v>
      </c>
      <c r="C1832" s="2" t="s">
        <v>7990</v>
      </c>
      <c r="D1832" s="63">
        <v>2.3666666666666667</v>
      </c>
      <c r="E1832" s="63">
        <v>14.2</v>
      </c>
      <c r="F1832" s="64">
        <v>5.99</v>
      </c>
      <c r="G1832" s="63">
        <v>11.83</v>
      </c>
      <c r="H1832" s="65">
        <v>7</v>
      </c>
      <c r="I1832" s="64">
        <v>0</v>
      </c>
      <c r="J1832" s="63">
        <v>81</v>
      </c>
      <c r="K1832" s="64">
        <v>0</v>
      </c>
      <c r="L1832" s="63">
        <v>64.430000000000007</v>
      </c>
      <c r="M1832" s="64">
        <v>0</v>
      </c>
      <c r="N1832" s="66">
        <v>4</v>
      </c>
      <c r="O1832" s="66">
        <v>4</v>
      </c>
      <c r="P1832" s="67" t="str">
        <f t="shared" si="28"/>
        <v>44</v>
      </c>
      <c r="Q1832" s="66"/>
      <c r="R1832" s="66" t="s">
        <v>3265</v>
      </c>
    </row>
    <row r="1833" spans="1:18" x14ac:dyDescent="0.25">
      <c r="A1833" s="2" t="s">
        <v>4030</v>
      </c>
      <c r="B1833" s="2" t="s">
        <v>6570</v>
      </c>
      <c r="C1833" s="2" t="s">
        <v>6571</v>
      </c>
      <c r="D1833" s="63">
        <v>3.65</v>
      </c>
      <c r="E1833" s="63">
        <v>19.75</v>
      </c>
      <c r="F1833" s="64">
        <v>5.41</v>
      </c>
      <c r="G1833" s="63">
        <v>16.100000000000001</v>
      </c>
      <c r="H1833" s="65">
        <v>4</v>
      </c>
      <c r="I1833" s="64">
        <v>0</v>
      </c>
      <c r="J1833" s="63">
        <v>79</v>
      </c>
      <c r="K1833" s="64">
        <v>0</v>
      </c>
      <c r="L1833" s="63">
        <v>64.400000000000006</v>
      </c>
      <c r="M1833" s="64">
        <v>0</v>
      </c>
      <c r="N1833" s="66">
        <v>4</v>
      </c>
      <c r="O1833" s="66">
        <v>4</v>
      </c>
      <c r="P1833" s="67" t="str">
        <f t="shared" si="28"/>
        <v>44</v>
      </c>
      <c r="Q1833" s="73"/>
      <c r="R1833" s="66" t="s">
        <v>7</v>
      </c>
    </row>
    <row r="1834" spans="1:18" x14ac:dyDescent="0.25">
      <c r="A1834" s="2" t="s">
        <v>4030</v>
      </c>
      <c r="B1834" s="2" t="s">
        <v>6572</v>
      </c>
      <c r="C1834" s="2" t="s">
        <v>6573</v>
      </c>
      <c r="D1834" s="63">
        <v>2.41</v>
      </c>
      <c r="E1834" s="63">
        <v>18.5</v>
      </c>
      <c r="F1834" s="64">
        <v>7.67</v>
      </c>
      <c r="G1834" s="63">
        <v>16.09</v>
      </c>
      <c r="H1834" s="65">
        <v>4</v>
      </c>
      <c r="I1834" s="64">
        <v>0</v>
      </c>
      <c r="J1834" s="63">
        <v>74</v>
      </c>
      <c r="K1834" s="64">
        <v>0</v>
      </c>
      <c r="L1834" s="63">
        <v>64.36</v>
      </c>
      <c r="M1834" s="64">
        <v>0</v>
      </c>
      <c r="N1834" s="66">
        <v>4</v>
      </c>
      <c r="O1834" s="66">
        <v>4</v>
      </c>
      <c r="P1834" s="67" t="str">
        <f t="shared" si="28"/>
        <v>44</v>
      </c>
      <c r="Q1834" s="73"/>
      <c r="R1834" s="66" t="s">
        <v>7</v>
      </c>
    </row>
    <row r="1835" spans="1:18" x14ac:dyDescent="0.25">
      <c r="A1835" s="2" t="s">
        <v>4030</v>
      </c>
      <c r="B1835" s="2" t="s">
        <v>6574</v>
      </c>
      <c r="C1835" s="2" t="s">
        <v>1870</v>
      </c>
      <c r="D1835" s="63">
        <v>20.93</v>
      </c>
      <c r="E1835" s="63">
        <v>42.333300000000001</v>
      </c>
      <c r="F1835" s="64">
        <v>2.02</v>
      </c>
      <c r="G1835" s="63">
        <v>21.4</v>
      </c>
      <c r="H1835" s="65">
        <v>3</v>
      </c>
      <c r="I1835" s="64">
        <v>0</v>
      </c>
      <c r="J1835" s="63">
        <v>127</v>
      </c>
      <c r="K1835" s="64">
        <v>0</v>
      </c>
      <c r="L1835" s="63">
        <v>64.209999999999994</v>
      </c>
      <c r="M1835" s="64">
        <v>0</v>
      </c>
      <c r="N1835" s="66">
        <v>4</v>
      </c>
      <c r="O1835" s="66">
        <v>4</v>
      </c>
      <c r="P1835" s="67" t="str">
        <f t="shared" si="28"/>
        <v>44</v>
      </c>
      <c r="Q1835" s="73"/>
      <c r="R1835" s="66" t="s">
        <v>7</v>
      </c>
    </row>
    <row r="1836" spans="1:18" x14ac:dyDescent="0.25">
      <c r="A1836" s="2" t="s">
        <v>4030</v>
      </c>
      <c r="B1836" s="2" t="s">
        <v>7991</v>
      </c>
      <c r="C1836" s="2" t="s">
        <v>7992</v>
      </c>
      <c r="D1836" s="63">
        <v>6.4166666666666661</v>
      </c>
      <c r="E1836" s="63">
        <v>38.5</v>
      </c>
      <c r="F1836" s="64">
        <v>5.99</v>
      </c>
      <c r="G1836" s="63">
        <v>32.08</v>
      </c>
      <c r="H1836" s="65">
        <v>2</v>
      </c>
      <c r="I1836" s="64">
        <v>0</v>
      </c>
      <c r="J1836" s="63">
        <v>77</v>
      </c>
      <c r="K1836" s="64">
        <v>0</v>
      </c>
      <c r="L1836" s="63">
        <v>64.16</v>
      </c>
      <c r="M1836" s="64">
        <v>0</v>
      </c>
      <c r="N1836" s="66">
        <v>4</v>
      </c>
      <c r="O1836" s="66">
        <v>4</v>
      </c>
      <c r="P1836" s="67" t="str">
        <f t="shared" si="28"/>
        <v>44</v>
      </c>
      <c r="Q1836" s="66"/>
      <c r="R1836" s="66" t="s">
        <v>3265</v>
      </c>
    </row>
    <row r="1837" spans="1:18" x14ac:dyDescent="0.25">
      <c r="A1837" s="2" t="s">
        <v>4030</v>
      </c>
      <c r="B1837" s="2" t="s">
        <v>7993</v>
      </c>
      <c r="C1837" s="2" t="s">
        <v>7994</v>
      </c>
      <c r="D1837" s="63">
        <v>6.416666666666667</v>
      </c>
      <c r="E1837" s="63">
        <v>38.5</v>
      </c>
      <c r="F1837" s="64">
        <v>5.99</v>
      </c>
      <c r="G1837" s="63">
        <v>32.08</v>
      </c>
      <c r="H1837" s="65">
        <v>2</v>
      </c>
      <c r="I1837" s="64">
        <v>0</v>
      </c>
      <c r="J1837" s="63">
        <v>77</v>
      </c>
      <c r="K1837" s="64">
        <v>0</v>
      </c>
      <c r="L1837" s="63">
        <v>64.16</v>
      </c>
      <c r="M1837" s="64">
        <v>0</v>
      </c>
      <c r="N1837" s="66">
        <v>4</v>
      </c>
      <c r="O1837" s="66">
        <v>4</v>
      </c>
      <c r="P1837" s="67" t="str">
        <f t="shared" si="28"/>
        <v>44</v>
      </c>
      <c r="Q1837" s="66"/>
      <c r="R1837" s="66" t="s">
        <v>3265</v>
      </c>
    </row>
    <row r="1838" spans="1:18" x14ac:dyDescent="0.25">
      <c r="A1838" s="2" t="s">
        <v>4030</v>
      </c>
      <c r="B1838" s="2" t="s">
        <v>6575</v>
      </c>
      <c r="C1838" s="2" t="s">
        <v>4813</v>
      </c>
      <c r="D1838" s="63">
        <v>0</v>
      </c>
      <c r="E1838" s="63">
        <v>21.25</v>
      </c>
      <c r="F1838" s="69"/>
      <c r="G1838" s="63">
        <v>21.25</v>
      </c>
      <c r="H1838" s="65">
        <v>3</v>
      </c>
      <c r="I1838" s="64">
        <v>0</v>
      </c>
      <c r="J1838" s="63">
        <v>63.75</v>
      </c>
      <c r="K1838" s="64">
        <v>0</v>
      </c>
      <c r="L1838" s="63">
        <v>63.75</v>
      </c>
      <c r="M1838" s="64">
        <v>0</v>
      </c>
      <c r="N1838" s="66">
        <v>4</v>
      </c>
      <c r="O1838" s="66">
        <v>4</v>
      </c>
      <c r="P1838" s="67" t="str">
        <f t="shared" si="28"/>
        <v>44</v>
      </c>
      <c r="Q1838" s="73"/>
      <c r="R1838" s="66" t="s">
        <v>7</v>
      </c>
    </row>
    <row r="1839" spans="1:18" x14ac:dyDescent="0.25">
      <c r="A1839" s="2" t="s">
        <v>4030</v>
      </c>
      <c r="B1839" s="2" t="s">
        <v>7995</v>
      </c>
      <c r="C1839" s="2" t="s">
        <v>7996</v>
      </c>
      <c r="D1839" s="63">
        <v>6.333333333333333</v>
      </c>
      <c r="E1839" s="63">
        <v>38</v>
      </c>
      <c r="F1839" s="64">
        <v>6</v>
      </c>
      <c r="G1839" s="63">
        <v>31.66</v>
      </c>
      <c r="H1839" s="65">
        <v>2</v>
      </c>
      <c r="I1839" s="64">
        <v>0</v>
      </c>
      <c r="J1839" s="63">
        <v>76</v>
      </c>
      <c r="K1839" s="64">
        <v>0</v>
      </c>
      <c r="L1839" s="63">
        <v>63.33</v>
      </c>
      <c r="M1839" s="64">
        <v>0</v>
      </c>
      <c r="N1839" s="66">
        <v>4</v>
      </c>
      <c r="O1839" s="66">
        <v>4</v>
      </c>
      <c r="P1839" s="67" t="str">
        <f t="shared" si="28"/>
        <v>44</v>
      </c>
      <c r="Q1839" s="66"/>
      <c r="R1839" s="66" t="s">
        <v>3265</v>
      </c>
    </row>
    <row r="1840" spans="1:18" x14ac:dyDescent="0.25">
      <c r="A1840" s="2" t="s">
        <v>4030</v>
      </c>
      <c r="B1840" s="2" t="s">
        <v>7997</v>
      </c>
      <c r="C1840" s="2" t="s">
        <v>7998</v>
      </c>
      <c r="D1840" s="63">
        <v>4.2222222222222223</v>
      </c>
      <c r="E1840" s="63">
        <v>25.333300000000001</v>
      </c>
      <c r="F1840" s="64">
        <v>5.99</v>
      </c>
      <c r="G1840" s="63">
        <v>21.11</v>
      </c>
      <c r="H1840" s="65">
        <v>3</v>
      </c>
      <c r="I1840" s="64">
        <v>0</v>
      </c>
      <c r="J1840" s="63">
        <v>76</v>
      </c>
      <c r="K1840" s="64">
        <v>0</v>
      </c>
      <c r="L1840" s="63">
        <v>63.33</v>
      </c>
      <c r="M1840" s="64">
        <v>0</v>
      </c>
      <c r="N1840" s="66">
        <v>4</v>
      </c>
      <c r="O1840" s="66">
        <v>4</v>
      </c>
      <c r="P1840" s="67" t="str">
        <f t="shared" si="28"/>
        <v>44</v>
      </c>
      <c r="Q1840" s="66"/>
      <c r="R1840" s="66" t="s">
        <v>3265</v>
      </c>
    </row>
    <row r="1841" spans="1:18" x14ac:dyDescent="0.25">
      <c r="A1841" s="2" t="s">
        <v>4030</v>
      </c>
      <c r="B1841" s="2" t="s">
        <v>7999</v>
      </c>
      <c r="C1841" s="2" t="s">
        <v>8000</v>
      </c>
      <c r="D1841" s="63">
        <v>3.1666666666666665</v>
      </c>
      <c r="E1841" s="63">
        <v>19</v>
      </c>
      <c r="F1841" s="64">
        <v>5.99</v>
      </c>
      <c r="G1841" s="63">
        <v>15.83</v>
      </c>
      <c r="H1841" s="65">
        <v>4</v>
      </c>
      <c r="I1841" s="64">
        <v>0</v>
      </c>
      <c r="J1841" s="63">
        <v>76</v>
      </c>
      <c r="K1841" s="64">
        <v>0</v>
      </c>
      <c r="L1841" s="63">
        <v>63.33</v>
      </c>
      <c r="M1841" s="64">
        <v>0</v>
      </c>
      <c r="N1841" s="66">
        <v>4</v>
      </c>
      <c r="O1841" s="66">
        <v>4</v>
      </c>
      <c r="P1841" s="67" t="str">
        <f t="shared" si="28"/>
        <v>44</v>
      </c>
      <c r="Q1841" s="66"/>
      <c r="R1841" s="66" t="s">
        <v>3265</v>
      </c>
    </row>
    <row r="1842" spans="1:18" x14ac:dyDescent="0.25">
      <c r="A1842" s="2" t="s">
        <v>4030</v>
      </c>
      <c r="B1842" s="2" t="s">
        <v>8001</v>
      </c>
      <c r="C1842" s="2" t="s">
        <v>8002</v>
      </c>
      <c r="D1842" s="63">
        <v>3.1666666666666665</v>
      </c>
      <c r="E1842" s="63">
        <v>19</v>
      </c>
      <c r="F1842" s="64">
        <v>5.99</v>
      </c>
      <c r="G1842" s="63">
        <v>15.83</v>
      </c>
      <c r="H1842" s="65">
        <v>4</v>
      </c>
      <c r="I1842" s="64">
        <v>0</v>
      </c>
      <c r="J1842" s="63">
        <v>76</v>
      </c>
      <c r="K1842" s="64">
        <v>0</v>
      </c>
      <c r="L1842" s="63">
        <v>63.33</v>
      </c>
      <c r="M1842" s="64">
        <v>0</v>
      </c>
      <c r="N1842" s="66">
        <v>4</v>
      </c>
      <c r="O1842" s="66">
        <v>4</v>
      </c>
      <c r="P1842" s="67" t="str">
        <f t="shared" si="28"/>
        <v>44</v>
      </c>
      <c r="Q1842" s="66"/>
      <c r="R1842" s="66" t="s">
        <v>3265</v>
      </c>
    </row>
    <row r="1843" spans="1:18" x14ac:dyDescent="0.25">
      <c r="A1843" s="2" t="s">
        <v>4030</v>
      </c>
      <c r="B1843" s="2" t="s">
        <v>8003</v>
      </c>
      <c r="C1843" s="2" t="s">
        <v>8004</v>
      </c>
      <c r="D1843" s="63">
        <v>6.333333333333333</v>
      </c>
      <c r="E1843" s="63">
        <v>38</v>
      </c>
      <c r="F1843" s="64">
        <v>6</v>
      </c>
      <c r="G1843" s="63">
        <v>31.66</v>
      </c>
      <c r="H1843" s="65">
        <v>2</v>
      </c>
      <c r="I1843" s="64">
        <v>0</v>
      </c>
      <c r="J1843" s="63">
        <v>76</v>
      </c>
      <c r="K1843" s="64">
        <v>0</v>
      </c>
      <c r="L1843" s="63">
        <v>63.33</v>
      </c>
      <c r="M1843" s="64">
        <v>0</v>
      </c>
      <c r="N1843" s="66">
        <v>4</v>
      </c>
      <c r="O1843" s="66">
        <v>4</v>
      </c>
      <c r="P1843" s="67" t="str">
        <f t="shared" si="28"/>
        <v>44</v>
      </c>
      <c r="Q1843" s="66"/>
      <c r="R1843" s="66" t="s">
        <v>3265</v>
      </c>
    </row>
    <row r="1844" spans="1:18" x14ac:dyDescent="0.25">
      <c r="A1844" s="2" t="s">
        <v>4030</v>
      </c>
      <c r="B1844" s="2" t="s">
        <v>8005</v>
      </c>
      <c r="C1844" s="2" t="s">
        <v>8006</v>
      </c>
      <c r="D1844" s="63">
        <v>2.5333333333333332</v>
      </c>
      <c r="E1844" s="63">
        <v>15.2</v>
      </c>
      <c r="F1844" s="64">
        <v>6</v>
      </c>
      <c r="G1844" s="63">
        <v>12.66</v>
      </c>
      <c r="H1844" s="65">
        <v>5</v>
      </c>
      <c r="I1844" s="64">
        <v>0</v>
      </c>
      <c r="J1844" s="63">
        <v>76</v>
      </c>
      <c r="K1844" s="64">
        <v>0</v>
      </c>
      <c r="L1844" s="63">
        <v>63.33</v>
      </c>
      <c r="M1844" s="64">
        <v>0</v>
      </c>
      <c r="N1844" s="66">
        <v>4</v>
      </c>
      <c r="O1844" s="66">
        <v>4</v>
      </c>
      <c r="P1844" s="67" t="str">
        <f t="shared" si="28"/>
        <v>44</v>
      </c>
      <c r="Q1844" s="66"/>
      <c r="R1844" s="66" t="s">
        <v>3265</v>
      </c>
    </row>
    <row r="1845" spans="1:18" x14ac:dyDescent="0.25">
      <c r="A1845" s="2" t="s">
        <v>4030</v>
      </c>
      <c r="B1845" s="2" t="s">
        <v>8007</v>
      </c>
      <c r="C1845" s="2" t="s">
        <v>8008</v>
      </c>
      <c r="D1845" s="63">
        <v>3.1666666666666665</v>
      </c>
      <c r="E1845" s="63">
        <v>19</v>
      </c>
      <c r="F1845" s="64">
        <v>5.99</v>
      </c>
      <c r="G1845" s="63">
        <v>15.83</v>
      </c>
      <c r="H1845" s="65">
        <v>4</v>
      </c>
      <c r="I1845" s="64">
        <v>0</v>
      </c>
      <c r="J1845" s="63">
        <v>76</v>
      </c>
      <c r="K1845" s="64">
        <v>0</v>
      </c>
      <c r="L1845" s="63">
        <v>63.33</v>
      </c>
      <c r="M1845" s="64">
        <v>0</v>
      </c>
      <c r="N1845" s="66">
        <v>4</v>
      </c>
      <c r="O1845" s="66">
        <v>4</v>
      </c>
      <c r="P1845" s="67" t="str">
        <f t="shared" si="28"/>
        <v>44</v>
      </c>
      <c r="Q1845" s="66"/>
      <c r="R1845" s="66" t="s">
        <v>3265</v>
      </c>
    </row>
    <row r="1846" spans="1:18" x14ac:dyDescent="0.25">
      <c r="A1846" s="2" t="s">
        <v>4030</v>
      </c>
      <c r="B1846" s="2" t="s">
        <v>8009</v>
      </c>
      <c r="C1846" s="2" t="s">
        <v>4671</v>
      </c>
      <c r="D1846" s="63">
        <v>4.2222222222222223</v>
      </c>
      <c r="E1846" s="63">
        <v>25.333300000000001</v>
      </c>
      <c r="F1846" s="64">
        <v>5.99</v>
      </c>
      <c r="G1846" s="63">
        <v>21.11</v>
      </c>
      <c r="H1846" s="65">
        <v>3</v>
      </c>
      <c r="I1846" s="64">
        <v>0</v>
      </c>
      <c r="J1846" s="63">
        <v>76</v>
      </c>
      <c r="K1846" s="64">
        <v>0</v>
      </c>
      <c r="L1846" s="63">
        <v>63.33</v>
      </c>
      <c r="M1846" s="64">
        <v>0</v>
      </c>
      <c r="N1846" s="66">
        <v>4</v>
      </c>
      <c r="O1846" s="66">
        <v>4</v>
      </c>
      <c r="P1846" s="67" t="str">
        <f t="shared" si="28"/>
        <v>44</v>
      </c>
      <c r="Q1846" s="66"/>
      <c r="R1846" s="66" t="s">
        <v>3265</v>
      </c>
    </row>
    <row r="1847" spans="1:18" x14ac:dyDescent="0.25">
      <c r="A1847" s="2" t="s">
        <v>4030</v>
      </c>
      <c r="B1847" s="2" t="s">
        <v>8010</v>
      </c>
      <c r="C1847" s="2" t="s">
        <v>8011</v>
      </c>
      <c r="D1847" s="63">
        <v>3.1666666666666665</v>
      </c>
      <c r="E1847" s="63">
        <v>19</v>
      </c>
      <c r="F1847" s="64">
        <v>5.99</v>
      </c>
      <c r="G1847" s="63">
        <v>15.83</v>
      </c>
      <c r="H1847" s="65">
        <v>4</v>
      </c>
      <c r="I1847" s="64">
        <v>0</v>
      </c>
      <c r="J1847" s="63">
        <v>76</v>
      </c>
      <c r="K1847" s="64">
        <v>0</v>
      </c>
      <c r="L1847" s="63">
        <v>63.33</v>
      </c>
      <c r="M1847" s="64">
        <v>0</v>
      </c>
      <c r="N1847" s="66">
        <v>4</v>
      </c>
      <c r="O1847" s="66">
        <v>4</v>
      </c>
      <c r="P1847" s="67" t="str">
        <f t="shared" si="28"/>
        <v>44</v>
      </c>
      <c r="Q1847" s="66"/>
      <c r="R1847" s="66" t="s">
        <v>3265</v>
      </c>
    </row>
    <row r="1848" spans="1:18" x14ac:dyDescent="0.25">
      <c r="A1848" s="2" t="s">
        <v>4030</v>
      </c>
      <c r="B1848" s="2" t="s">
        <v>6576</v>
      </c>
      <c r="C1848" s="2" t="s">
        <v>6577</v>
      </c>
      <c r="D1848" s="63">
        <v>2.19</v>
      </c>
      <c r="E1848" s="63">
        <v>14.8</v>
      </c>
      <c r="F1848" s="64">
        <v>6.75</v>
      </c>
      <c r="G1848" s="63">
        <v>12.61</v>
      </c>
      <c r="H1848" s="65">
        <v>5</v>
      </c>
      <c r="I1848" s="64">
        <v>0</v>
      </c>
      <c r="J1848" s="63">
        <v>74</v>
      </c>
      <c r="K1848" s="64">
        <v>0</v>
      </c>
      <c r="L1848" s="63">
        <v>63.05</v>
      </c>
      <c r="M1848" s="64">
        <v>0</v>
      </c>
      <c r="N1848" s="66">
        <v>4</v>
      </c>
      <c r="O1848" s="66">
        <v>4</v>
      </c>
      <c r="P1848" s="67" t="str">
        <f t="shared" si="28"/>
        <v>44</v>
      </c>
      <c r="Q1848" s="73"/>
      <c r="R1848" s="66" t="s">
        <v>7</v>
      </c>
    </row>
    <row r="1849" spans="1:18" x14ac:dyDescent="0.25">
      <c r="A1849" s="2" t="s">
        <v>4030</v>
      </c>
      <c r="B1849" s="2" t="s">
        <v>6578</v>
      </c>
      <c r="C1849" s="2" t="s">
        <v>6579</v>
      </c>
      <c r="D1849" s="63">
        <v>3.49</v>
      </c>
      <c r="E1849" s="63">
        <v>19.25</v>
      </c>
      <c r="F1849" s="64">
        <v>5.51</v>
      </c>
      <c r="G1849" s="63">
        <v>15.76</v>
      </c>
      <c r="H1849" s="65">
        <v>4</v>
      </c>
      <c r="I1849" s="64">
        <v>0</v>
      </c>
      <c r="J1849" s="63">
        <v>77</v>
      </c>
      <c r="K1849" s="64">
        <v>0</v>
      </c>
      <c r="L1849" s="63">
        <v>63.04</v>
      </c>
      <c r="M1849" s="64">
        <v>0</v>
      </c>
      <c r="N1849" s="66">
        <v>4</v>
      </c>
      <c r="O1849" s="66">
        <v>4</v>
      </c>
      <c r="P1849" s="67" t="str">
        <f t="shared" si="28"/>
        <v>44</v>
      </c>
      <c r="Q1849" s="73"/>
      <c r="R1849" s="66" t="s">
        <v>7</v>
      </c>
    </row>
    <row r="1850" spans="1:18" x14ac:dyDescent="0.25">
      <c r="A1850" s="2" t="s">
        <v>4030</v>
      </c>
      <c r="B1850" s="2" t="s">
        <v>8012</v>
      </c>
      <c r="C1850" s="2" t="s">
        <v>8013</v>
      </c>
      <c r="D1850" s="63">
        <v>6.3</v>
      </c>
      <c r="E1850" s="63">
        <v>37.799999999999997</v>
      </c>
      <c r="F1850" s="64">
        <v>6</v>
      </c>
      <c r="G1850" s="63">
        <v>31.5</v>
      </c>
      <c r="H1850" s="65">
        <v>2</v>
      </c>
      <c r="I1850" s="64">
        <v>0</v>
      </c>
      <c r="J1850" s="63">
        <v>75.599999999999994</v>
      </c>
      <c r="K1850" s="64">
        <v>0</v>
      </c>
      <c r="L1850" s="63">
        <v>63</v>
      </c>
      <c r="M1850" s="64">
        <v>0</v>
      </c>
      <c r="N1850" s="66">
        <v>4</v>
      </c>
      <c r="O1850" s="66">
        <v>4</v>
      </c>
      <c r="P1850" s="67" t="str">
        <f t="shared" si="28"/>
        <v>44</v>
      </c>
      <c r="Q1850" s="66"/>
      <c r="R1850" s="66" t="s">
        <v>3265</v>
      </c>
    </row>
    <row r="1851" spans="1:18" x14ac:dyDescent="0.25">
      <c r="A1851" s="2" t="s">
        <v>4030</v>
      </c>
      <c r="B1851" s="2" t="s">
        <v>6580</v>
      </c>
      <c r="C1851" s="2" t="s">
        <v>871</v>
      </c>
      <c r="D1851" s="63">
        <v>4.05</v>
      </c>
      <c r="E1851" s="63">
        <v>35.5</v>
      </c>
      <c r="F1851" s="64">
        <v>8.76</v>
      </c>
      <c r="G1851" s="63">
        <v>31.45</v>
      </c>
      <c r="H1851" s="65">
        <v>2</v>
      </c>
      <c r="I1851" s="64">
        <v>0</v>
      </c>
      <c r="J1851" s="63">
        <v>71</v>
      </c>
      <c r="K1851" s="64">
        <v>0</v>
      </c>
      <c r="L1851" s="63">
        <v>62.9</v>
      </c>
      <c r="M1851" s="64">
        <v>0</v>
      </c>
      <c r="N1851" s="66">
        <v>4</v>
      </c>
      <c r="O1851" s="66">
        <v>4</v>
      </c>
      <c r="P1851" s="67" t="str">
        <f t="shared" si="28"/>
        <v>44</v>
      </c>
      <c r="Q1851" s="73"/>
      <c r="R1851" s="66" t="s">
        <v>7</v>
      </c>
    </row>
    <row r="1852" spans="1:18" x14ac:dyDescent="0.25">
      <c r="A1852" s="2" t="s">
        <v>4030</v>
      </c>
      <c r="B1852" s="2" t="s">
        <v>6581</v>
      </c>
      <c r="C1852" s="2" t="s">
        <v>6582</v>
      </c>
      <c r="D1852" s="63">
        <v>2.57</v>
      </c>
      <c r="E1852" s="63">
        <v>13</v>
      </c>
      <c r="F1852" s="64">
        <v>5.05</v>
      </c>
      <c r="G1852" s="63">
        <v>10.43</v>
      </c>
      <c r="H1852" s="65">
        <v>6</v>
      </c>
      <c r="I1852" s="64">
        <v>0</v>
      </c>
      <c r="J1852" s="63">
        <v>78</v>
      </c>
      <c r="K1852" s="64">
        <v>0</v>
      </c>
      <c r="L1852" s="63">
        <v>62.58</v>
      </c>
      <c r="M1852" s="64">
        <v>0</v>
      </c>
      <c r="N1852" s="66">
        <v>4</v>
      </c>
      <c r="O1852" s="66">
        <v>4</v>
      </c>
      <c r="P1852" s="67" t="str">
        <f t="shared" si="28"/>
        <v>44</v>
      </c>
      <c r="Q1852" s="73"/>
      <c r="R1852" s="66" t="s">
        <v>7</v>
      </c>
    </row>
    <row r="1853" spans="1:18" x14ac:dyDescent="0.25">
      <c r="A1853" s="2" t="s">
        <v>4030</v>
      </c>
      <c r="B1853" s="2" t="s">
        <v>8014</v>
      </c>
      <c r="C1853" s="2" t="s">
        <v>8015</v>
      </c>
      <c r="D1853" s="63">
        <v>2.5</v>
      </c>
      <c r="E1853" s="63">
        <v>15</v>
      </c>
      <c r="F1853" s="64">
        <v>6</v>
      </c>
      <c r="G1853" s="63">
        <v>12.5</v>
      </c>
      <c r="H1853" s="65">
        <v>5</v>
      </c>
      <c r="I1853" s="64">
        <v>0</v>
      </c>
      <c r="J1853" s="63">
        <v>75</v>
      </c>
      <c r="K1853" s="64">
        <v>0</v>
      </c>
      <c r="L1853" s="63">
        <v>62.5</v>
      </c>
      <c r="M1853" s="64">
        <v>0</v>
      </c>
      <c r="N1853" s="66">
        <v>4</v>
      </c>
      <c r="O1853" s="66">
        <v>4</v>
      </c>
      <c r="P1853" s="67" t="str">
        <f t="shared" si="28"/>
        <v>44</v>
      </c>
      <c r="Q1853" s="66"/>
      <c r="R1853" s="66" t="s">
        <v>3265</v>
      </c>
    </row>
    <row r="1854" spans="1:18" x14ac:dyDescent="0.25">
      <c r="A1854" s="2" t="s">
        <v>4030</v>
      </c>
      <c r="B1854" s="2" t="s">
        <v>8016</v>
      </c>
      <c r="C1854" s="2" t="s">
        <v>271</v>
      </c>
      <c r="D1854" s="63">
        <v>2.5</v>
      </c>
      <c r="E1854" s="63">
        <v>15</v>
      </c>
      <c r="F1854" s="64">
        <v>6</v>
      </c>
      <c r="G1854" s="63">
        <v>12.5</v>
      </c>
      <c r="H1854" s="65">
        <v>5</v>
      </c>
      <c r="I1854" s="64">
        <v>0</v>
      </c>
      <c r="J1854" s="63">
        <v>75</v>
      </c>
      <c r="K1854" s="64">
        <v>0</v>
      </c>
      <c r="L1854" s="63">
        <v>62.5</v>
      </c>
      <c r="M1854" s="64">
        <v>0</v>
      </c>
      <c r="N1854" s="66">
        <v>4</v>
      </c>
      <c r="O1854" s="66">
        <v>4</v>
      </c>
      <c r="P1854" s="67" t="str">
        <f t="shared" si="28"/>
        <v>44</v>
      </c>
      <c r="Q1854" s="66"/>
      <c r="R1854" s="66" t="s">
        <v>3265</v>
      </c>
    </row>
    <row r="1855" spans="1:18" x14ac:dyDescent="0.25">
      <c r="A1855" s="2" t="s">
        <v>4030</v>
      </c>
      <c r="B1855" s="2" t="s">
        <v>8017</v>
      </c>
      <c r="C1855" s="2" t="s">
        <v>8018</v>
      </c>
      <c r="D1855" s="63">
        <v>2.5</v>
      </c>
      <c r="E1855" s="63">
        <v>15</v>
      </c>
      <c r="F1855" s="64">
        <v>6</v>
      </c>
      <c r="G1855" s="63">
        <v>12.5</v>
      </c>
      <c r="H1855" s="65">
        <v>5</v>
      </c>
      <c r="I1855" s="64">
        <v>0</v>
      </c>
      <c r="J1855" s="63">
        <v>75</v>
      </c>
      <c r="K1855" s="64">
        <v>0</v>
      </c>
      <c r="L1855" s="63">
        <v>62.5</v>
      </c>
      <c r="M1855" s="64">
        <v>0</v>
      </c>
      <c r="N1855" s="66">
        <v>4</v>
      </c>
      <c r="O1855" s="66">
        <v>4</v>
      </c>
      <c r="P1855" s="67" t="str">
        <f t="shared" si="28"/>
        <v>44</v>
      </c>
      <c r="Q1855" s="66"/>
      <c r="R1855" s="66" t="s">
        <v>3265</v>
      </c>
    </row>
    <row r="1856" spans="1:18" x14ac:dyDescent="0.25">
      <c r="A1856" s="2" t="s">
        <v>4030</v>
      </c>
      <c r="B1856" s="2" t="s">
        <v>8019</v>
      </c>
      <c r="C1856" s="2" t="s">
        <v>5275</v>
      </c>
      <c r="D1856" s="63">
        <v>3.125</v>
      </c>
      <c r="E1856" s="63">
        <v>18.75</v>
      </c>
      <c r="F1856" s="64">
        <v>6</v>
      </c>
      <c r="G1856" s="63">
        <v>15.62</v>
      </c>
      <c r="H1856" s="65">
        <v>4</v>
      </c>
      <c r="I1856" s="64">
        <v>0</v>
      </c>
      <c r="J1856" s="63">
        <v>75</v>
      </c>
      <c r="K1856" s="64">
        <v>0</v>
      </c>
      <c r="L1856" s="63">
        <v>62.5</v>
      </c>
      <c r="M1856" s="64">
        <v>0</v>
      </c>
      <c r="N1856" s="66">
        <v>4</v>
      </c>
      <c r="O1856" s="66">
        <v>4</v>
      </c>
      <c r="P1856" s="67" t="str">
        <f t="shared" si="28"/>
        <v>44</v>
      </c>
      <c r="Q1856" s="66"/>
      <c r="R1856" s="66" t="s">
        <v>3265</v>
      </c>
    </row>
    <row r="1857" spans="1:18" x14ac:dyDescent="0.25">
      <c r="A1857" s="2" t="s">
        <v>4030</v>
      </c>
      <c r="B1857" s="2" t="s">
        <v>8020</v>
      </c>
      <c r="C1857" s="2" t="s">
        <v>8021</v>
      </c>
      <c r="D1857" s="63">
        <v>2.5</v>
      </c>
      <c r="E1857" s="63">
        <v>15</v>
      </c>
      <c r="F1857" s="64">
        <v>6</v>
      </c>
      <c r="G1857" s="63">
        <v>12.5</v>
      </c>
      <c r="H1857" s="65">
        <v>5</v>
      </c>
      <c r="I1857" s="64">
        <v>0</v>
      </c>
      <c r="J1857" s="63">
        <v>75</v>
      </c>
      <c r="K1857" s="64">
        <v>0</v>
      </c>
      <c r="L1857" s="63">
        <v>62.5</v>
      </c>
      <c r="M1857" s="64">
        <v>0</v>
      </c>
      <c r="N1857" s="66">
        <v>4</v>
      </c>
      <c r="O1857" s="66">
        <v>4</v>
      </c>
      <c r="P1857" s="67" t="str">
        <f t="shared" si="28"/>
        <v>44</v>
      </c>
      <c r="Q1857" s="66"/>
      <c r="R1857" s="66" t="s">
        <v>3265</v>
      </c>
    </row>
    <row r="1858" spans="1:18" x14ac:dyDescent="0.25">
      <c r="A1858" s="2" t="s">
        <v>4030</v>
      </c>
      <c r="B1858" s="2" t="s">
        <v>8022</v>
      </c>
      <c r="C1858" s="2" t="s">
        <v>8023</v>
      </c>
      <c r="D1858" s="63">
        <v>4.166666666666667</v>
      </c>
      <c r="E1858" s="63">
        <v>25</v>
      </c>
      <c r="F1858" s="64">
        <v>5.99</v>
      </c>
      <c r="G1858" s="63">
        <v>20.83</v>
      </c>
      <c r="H1858" s="65">
        <v>3</v>
      </c>
      <c r="I1858" s="64">
        <v>0</v>
      </c>
      <c r="J1858" s="63">
        <v>75</v>
      </c>
      <c r="K1858" s="64">
        <v>0</v>
      </c>
      <c r="L1858" s="63">
        <v>62.49</v>
      </c>
      <c r="M1858" s="64">
        <v>0</v>
      </c>
      <c r="N1858" s="66">
        <v>4</v>
      </c>
      <c r="O1858" s="66">
        <v>4</v>
      </c>
      <c r="P1858" s="67" t="str">
        <f t="shared" si="28"/>
        <v>44</v>
      </c>
      <c r="Q1858" s="66"/>
      <c r="R1858" s="66" t="s">
        <v>3265</v>
      </c>
    </row>
    <row r="1859" spans="1:18" x14ac:dyDescent="0.25">
      <c r="A1859" s="2" t="s">
        <v>4030</v>
      </c>
      <c r="B1859" s="2" t="s">
        <v>8024</v>
      </c>
      <c r="C1859" s="2" t="s">
        <v>8025</v>
      </c>
      <c r="D1859" s="63">
        <v>4.166666666666667</v>
      </c>
      <c r="E1859" s="63">
        <v>25</v>
      </c>
      <c r="F1859" s="64">
        <v>5.99</v>
      </c>
      <c r="G1859" s="63">
        <v>20.83</v>
      </c>
      <c r="H1859" s="65">
        <v>3</v>
      </c>
      <c r="I1859" s="64">
        <v>0</v>
      </c>
      <c r="J1859" s="63">
        <v>75</v>
      </c>
      <c r="K1859" s="64">
        <v>0</v>
      </c>
      <c r="L1859" s="63">
        <v>62.49</v>
      </c>
      <c r="M1859" s="64">
        <v>0</v>
      </c>
      <c r="N1859" s="66">
        <v>4</v>
      </c>
      <c r="O1859" s="66">
        <v>4</v>
      </c>
      <c r="P1859" s="67" t="str">
        <f t="shared" si="28"/>
        <v>44</v>
      </c>
      <c r="Q1859" s="66"/>
      <c r="R1859" s="66" t="s">
        <v>3265</v>
      </c>
    </row>
    <row r="1860" spans="1:18" x14ac:dyDescent="0.25">
      <c r="A1860" s="2" t="s">
        <v>4030</v>
      </c>
      <c r="B1860" s="2" t="s">
        <v>8026</v>
      </c>
      <c r="C1860" s="2" t="s">
        <v>7906</v>
      </c>
      <c r="D1860" s="63">
        <v>4.166666666666667</v>
      </c>
      <c r="E1860" s="63">
        <v>25</v>
      </c>
      <c r="F1860" s="64">
        <v>5.99</v>
      </c>
      <c r="G1860" s="63">
        <v>20.83</v>
      </c>
      <c r="H1860" s="65">
        <v>3</v>
      </c>
      <c r="I1860" s="64">
        <v>0</v>
      </c>
      <c r="J1860" s="63">
        <v>75</v>
      </c>
      <c r="K1860" s="64">
        <v>0</v>
      </c>
      <c r="L1860" s="63">
        <v>62.49</v>
      </c>
      <c r="M1860" s="64">
        <v>0</v>
      </c>
      <c r="N1860" s="66">
        <v>4</v>
      </c>
      <c r="O1860" s="66">
        <v>4</v>
      </c>
      <c r="P1860" s="67" t="str">
        <f t="shared" si="28"/>
        <v>44</v>
      </c>
      <c r="Q1860" s="66"/>
      <c r="R1860" s="66" t="s">
        <v>3265</v>
      </c>
    </row>
    <row r="1861" spans="1:18" x14ac:dyDescent="0.25">
      <c r="A1861" s="2" t="s">
        <v>4030</v>
      </c>
      <c r="B1861" s="2" t="s">
        <v>8027</v>
      </c>
      <c r="C1861" s="2" t="s">
        <v>8028</v>
      </c>
      <c r="D1861" s="63">
        <v>4.166666666666667</v>
      </c>
      <c r="E1861" s="63">
        <v>25</v>
      </c>
      <c r="F1861" s="64">
        <v>5.99</v>
      </c>
      <c r="G1861" s="63">
        <v>20.83</v>
      </c>
      <c r="H1861" s="65">
        <v>3</v>
      </c>
      <c r="I1861" s="64">
        <v>0</v>
      </c>
      <c r="J1861" s="63">
        <v>75</v>
      </c>
      <c r="K1861" s="64">
        <v>0</v>
      </c>
      <c r="L1861" s="63">
        <v>62.49</v>
      </c>
      <c r="M1861" s="64">
        <v>0</v>
      </c>
      <c r="N1861" s="66">
        <v>4</v>
      </c>
      <c r="O1861" s="66">
        <v>4</v>
      </c>
      <c r="P1861" s="67" t="str">
        <f t="shared" si="28"/>
        <v>44</v>
      </c>
      <c r="Q1861" s="66"/>
      <c r="R1861" s="66" t="s">
        <v>3265</v>
      </c>
    </row>
    <row r="1862" spans="1:18" x14ac:dyDescent="0.25">
      <c r="A1862" s="2" t="s">
        <v>4030</v>
      </c>
      <c r="B1862" s="2" t="s">
        <v>8029</v>
      </c>
      <c r="C1862" s="2" t="s">
        <v>8030</v>
      </c>
      <c r="D1862" s="63">
        <v>4.166666666666667</v>
      </c>
      <c r="E1862" s="63">
        <v>25</v>
      </c>
      <c r="F1862" s="64">
        <v>5.99</v>
      </c>
      <c r="G1862" s="63">
        <v>20.83</v>
      </c>
      <c r="H1862" s="65">
        <v>3</v>
      </c>
      <c r="I1862" s="64">
        <v>0</v>
      </c>
      <c r="J1862" s="63">
        <v>75</v>
      </c>
      <c r="K1862" s="64">
        <v>0</v>
      </c>
      <c r="L1862" s="63">
        <v>62.49</v>
      </c>
      <c r="M1862" s="64">
        <v>0</v>
      </c>
      <c r="N1862" s="66">
        <v>4</v>
      </c>
      <c r="O1862" s="66">
        <v>4</v>
      </c>
      <c r="P1862" s="67" t="str">
        <f t="shared" si="28"/>
        <v>44</v>
      </c>
      <c r="Q1862" s="66"/>
      <c r="R1862" s="66" t="s">
        <v>3265</v>
      </c>
    </row>
    <row r="1863" spans="1:18" x14ac:dyDescent="0.25">
      <c r="A1863" s="2" t="s">
        <v>4030</v>
      </c>
      <c r="B1863" s="2" t="s">
        <v>8031</v>
      </c>
      <c r="C1863" s="2" t="s">
        <v>8032</v>
      </c>
      <c r="D1863" s="63">
        <v>3.0874999999999999</v>
      </c>
      <c r="E1863" s="63">
        <v>18.524999999999999</v>
      </c>
      <c r="F1863" s="64">
        <v>6</v>
      </c>
      <c r="G1863" s="63">
        <v>15.43</v>
      </c>
      <c r="H1863" s="65">
        <v>4</v>
      </c>
      <c r="I1863" s="64">
        <v>0</v>
      </c>
      <c r="J1863" s="63">
        <v>74.099999999999994</v>
      </c>
      <c r="K1863" s="64">
        <v>0</v>
      </c>
      <c r="L1863" s="63">
        <v>61.75</v>
      </c>
      <c r="M1863" s="64">
        <v>0</v>
      </c>
      <c r="N1863" s="66">
        <v>4</v>
      </c>
      <c r="O1863" s="66">
        <v>4</v>
      </c>
      <c r="P1863" s="67" t="str">
        <f t="shared" ref="P1863:P1926" si="29">N1863&amp;O1863</f>
        <v>44</v>
      </c>
      <c r="Q1863" s="66"/>
      <c r="R1863" s="66" t="s">
        <v>3265</v>
      </c>
    </row>
    <row r="1864" spans="1:18" x14ac:dyDescent="0.25">
      <c r="A1864" s="2" t="s">
        <v>4030</v>
      </c>
      <c r="B1864" s="2" t="s">
        <v>8033</v>
      </c>
      <c r="C1864" s="2" t="s">
        <v>8034</v>
      </c>
      <c r="D1864" s="63">
        <v>6.1666666666666661</v>
      </c>
      <c r="E1864" s="63">
        <v>37</v>
      </c>
      <c r="F1864" s="64">
        <v>5.99</v>
      </c>
      <c r="G1864" s="63">
        <v>30.83</v>
      </c>
      <c r="H1864" s="65">
        <v>2</v>
      </c>
      <c r="I1864" s="64">
        <v>0</v>
      </c>
      <c r="J1864" s="63">
        <v>74</v>
      </c>
      <c r="K1864" s="64">
        <v>0</v>
      </c>
      <c r="L1864" s="63">
        <v>61.66</v>
      </c>
      <c r="M1864" s="64">
        <v>0</v>
      </c>
      <c r="N1864" s="66">
        <v>4</v>
      </c>
      <c r="O1864" s="66">
        <v>4</v>
      </c>
      <c r="P1864" s="67" t="str">
        <f t="shared" si="29"/>
        <v>44</v>
      </c>
      <c r="Q1864" s="66"/>
      <c r="R1864" s="66" t="s">
        <v>3265</v>
      </c>
    </row>
    <row r="1865" spans="1:18" x14ac:dyDescent="0.25">
      <c r="A1865" s="2" t="s">
        <v>4030</v>
      </c>
      <c r="B1865" s="2" t="s">
        <v>8035</v>
      </c>
      <c r="C1865" s="2" t="s">
        <v>8036</v>
      </c>
      <c r="D1865" s="63">
        <v>6.166666666666667</v>
      </c>
      <c r="E1865" s="63">
        <v>37</v>
      </c>
      <c r="F1865" s="64">
        <v>5.99</v>
      </c>
      <c r="G1865" s="63">
        <v>30.83</v>
      </c>
      <c r="H1865" s="65">
        <v>2</v>
      </c>
      <c r="I1865" s="64">
        <v>0</v>
      </c>
      <c r="J1865" s="63">
        <v>74</v>
      </c>
      <c r="K1865" s="64">
        <v>0</v>
      </c>
      <c r="L1865" s="63">
        <v>61.66</v>
      </c>
      <c r="M1865" s="64">
        <v>0</v>
      </c>
      <c r="N1865" s="66">
        <v>4</v>
      </c>
      <c r="O1865" s="66">
        <v>4</v>
      </c>
      <c r="P1865" s="67" t="str">
        <f t="shared" si="29"/>
        <v>44</v>
      </c>
      <c r="Q1865" s="66"/>
      <c r="R1865" s="66" t="s">
        <v>3265</v>
      </c>
    </row>
    <row r="1866" spans="1:18" x14ac:dyDescent="0.25">
      <c r="A1866" s="2" t="s">
        <v>4030</v>
      </c>
      <c r="B1866" s="2" t="s">
        <v>6583</v>
      </c>
      <c r="C1866" s="2" t="s">
        <v>6584</v>
      </c>
      <c r="D1866" s="63">
        <v>9.23</v>
      </c>
      <c r="E1866" s="63">
        <v>40</v>
      </c>
      <c r="F1866" s="64">
        <v>4.33</v>
      </c>
      <c r="G1866" s="63">
        <v>30.77</v>
      </c>
      <c r="H1866" s="65">
        <v>2</v>
      </c>
      <c r="I1866" s="64">
        <v>0</v>
      </c>
      <c r="J1866" s="63">
        <v>80</v>
      </c>
      <c r="K1866" s="64">
        <v>0</v>
      </c>
      <c r="L1866" s="63">
        <v>61.54</v>
      </c>
      <c r="M1866" s="64">
        <v>0</v>
      </c>
      <c r="N1866" s="66">
        <v>4</v>
      </c>
      <c r="O1866" s="66">
        <v>4</v>
      </c>
      <c r="P1866" s="67" t="str">
        <f t="shared" si="29"/>
        <v>44</v>
      </c>
      <c r="Q1866" s="73"/>
      <c r="R1866" s="66" t="s">
        <v>7</v>
      </c>
    </row>
    <row r="1867" spans="1:18" x14ac:dyDescent="0.25">
      <c r="A1867" s="2" t="s">
        <v>4030</v>
      </c>
      <c r="B1867" s="2" t="s">
        <v>6585</v>
      </c>
      <c r="C1867" s="2" t="s">
        <v>3624</v>
      </c>
      <c r="D1867" s="63">
        <v>4.05</v>
      </c>
      <c r="E1867" s="63">
        <v>16.3</v>
      </c>
      <c r="F1867" s="64">
        <v>4.0199999999999996</v>
      </c>
      <c r="G1867" s="63">
        <v>12.25</v>
      </c>
      <c r="H1867" s="65">
        <v>5</v>
      </c>
      <c r="I1867" s="64">
        <v>0</v>
      </c>
      <c r="J1867" s="63">
        <v>81.5</v>
      </c>
      <c r="K1867" s="64">
        <v>0</v>
      </c>
      <c r="L1867" s="63">
        <v>61.25</v>
      </c>
      <c r="M1867" s="64">
        <v>0</v>
      </c>
      <c r="N1867" s="66">
        <v>4</v>
      </c>
      <c r="O1867" s="66">
        <v>4</v>
      </c>
      <c r="P1867" s="67" t="str">
        <f t="shared" si="29"/>
        <v>44</v>
      </c>
      <c r="Q1867" s="73"/>
      <c r="R1867" s="66" t="s">
        <v>7</v>
      </c>
    </row>
    <row r="1868" spans="1:18" x14ac:dyDescent="0.25">
      <c r="A1868" s="2" t="s">
        <v>4030</v>
      </c>
      <c r="B1868" s="2" t="s">
        <v>8037</v>
      </c>
      <c r="C1868" s="2" t="s">
        <v>8038</v>
      </c>
      <c r="D1868" s="63">
        <v>2.0416666666666665</v>
      </c>
      <c r="E1868" s="63">
        <v>12.25</v>
      </c>
      <c r="F1868" s="64">
        <v>5.99</v>
      </c>
      <c r="G1868" s="63">
        <v>10.199999999999999</v>
      </c>
      <c r="H1868" s="65">
        <v>6</v>
      </c>
      <c r="I1868" s="64">
        <v>0</v>
      </c>
      <c r="J1868" s="63">
        <v>73.5</v>
      </c>
      <c r="K1868" s="64">
        <v>0</v>
      </c>
      <c r="L1868" s="63">
        <v>61.24</v>
      </c>
      <c r="M1868" s="64">
        <v>0</v>
      </c>
      <c r="N1868" s="66">
        <v>4</v>
      </c>
      <c r="O1868" s="66">
        <v>4</v>
      </c>
      <c r="P1868" s="67" t="str">
        <f t="shared" si="29"/>
        <v>44</v>
      </c>
      <c r="Q1868" s="66"/>
      <c r="R1868" s="66" t="s">
        <v>3265</v>
      </c>
    </row>
    <row r="1869" spans="1:18" x14ac:dyDescent="0.25">
      <c r="A1869" s="2" t="s">
        <v>4030</v>
      </c>
      <c r="B1869" s="2" t="s">
        <v>6586</v>
      </c>
      <c r="C1869" s="2" t="s">
        <v>6587</v>
      </c>
      <c r="D1869" s="63">
        <v>1.58</v>
      </c>
      <c r="E1869" s="63">
        <v>13.8</v>
      </c>
      <c r="F1869" s="64">
        <v>8.73</v>
      </c>
      <c r="G1869" s="63">
        <v>12.22</v>
      </c>
      <c r="H1869" s="65">
        <v>5</v>
      </c>
      <c r="I1869" s="64">
        <v>0</v>
      </c>
      <c r="J1869" s="63">
        <v>69</v>
      </c>
      <c r="K1869" s="64">
        <v>0</v>
      </c>
      <c r="L1869" s="63">
        <v>61.1</v>
      </c>
      <c r="M1869" s="64">
        <v>0</v>
      </c>
      <c r="N1869" s="66">
        <v>4</v>
      </c>
      <c r="O1869" s="66">
        <v>4</v>
      </c>
      <c r="P1869" s="67" t="str">
        <f t="shared" si="29"/>
        <v>44</v>
      </c>
      <c r="Q1869" s="73"/>
      <c r="R1869" s="66" t="s">
        <v>7</v>
      </c>
    </row>
    <row r="1870" spans="1:18" x14ac:dyDescent="0.25">
      <c r="A1870" s="2" t="s">
        <v>4030</v>
      </c>
      <c r="B1870" s="2" t="s">
        <v>6588</v>
      </c>
      <c r="C1870" s="2" t="s">
        <v>6589</v>
      </c>
      <c r="D1870" s="63">
        <v>7.55</v>
      </c>
      <c r="E1870" s="63">
        <v>38</v>
      </c>
      <c r="F1870" s="64">
        <v>5.03</v>
      </c>
      <c r="G1870" s="63">
        <v>30.45</v>
      </c>
      <c r="H1870" s="65">
        <v>2</v>
      </c>
      <c r="I1870" s="64">
        <v>0</v>
      </c>
      <c r="J1870" s="63">
        <v>76</v>
      </c>
      <c r="K1870" s="64">
        <v>0</v>
      </c>
      <c r="L1870" s="63">
        <v>60.9</v>
      </c>
      <c r="M1870" s="64">
        <v>0</v>
      </c>
      <c r="N1870" s="66">
        <v>4</v>
      </c>
      <c r="O1870" s="66">
        <v>4</v>
      </c>
      <c r="P1870" s="67" t="str">
        <f t="shared" si="29"/>
        <v>44</v>
      </c>
      <c r="Q1870" s="73"/>
      <c r="R1870" s="66" t="s">
        <v>7</v>
      </c>
    </row>
    <row r="1871" spans="1:18" x14ac:dyDescent="0.25">
      <c r="A1871" s="2" t="s">
        <v>4030</v>
      </c>
      <c r="B1871" s="2" t="s">
        <v>6590</v>
      </c>
      <c r="C1871" s="2" t="s">
        <v>6591</v>
      </c>
      <c r="D1871" s="63">
        <v>3.0499999999999994</v>
      </c>
      <c r="E1871" s="63">
        <v>23.333300000000001</v>
      </c>
      <c r="F1871" s="64">
        <v>7.65</v>
      </c>
      <c r="G1871" s="63">
        <v>20.28</v>
      </c>
      <c r="H1871" s="65">
        <v>3</v>
      </c>
      <c r="I1871" s="64">
        <v>0</v>
      </c>
      <c r="J1871" s="63">
        <v>70</v>
      </c>
      <c r="K1871" s="64">
        <v>0</v>
      </c>
      <c r="L1871" s="63">
        <v>60.85</v>
      </c>
      <c r="M1871" s="64">
        <v>0</v>
      </c>
      <c r="N1871" s="66">
        <v>4</v>
      </c>
      <c r="O1871" s="66">
        <v>4</v>
      </c>
      <c r="P1871" s="67" t="str">
        <f t="shared" si="29"/>
        <v>44</v>
      </c>
      <c r="Q1871" s="73"/>
      <c r="R1871" s="66" t="s">
        <v>7</v>
      </c>
    </row>
    <row r="1872" spans="1:18" x14ac:dyDescent="0.25">
      <c r="A1872" s="2" t="s">
        <v>4030</v>
      </c>
      <c r="B1872" s="2" t="s">
        <v>8039</v>
      </c>
      <c r="C1872" s="2" t="s">
        <v>8040</v>
      </c>
      <c r="D1872" s="63">
        <v>6.0625</v>
      </c>
      <c r="E1872" s="63">
        <v>36.375</v>
      </c>
      <c r="F1872" s="64">
        <v>6</v>
      </c>
      <c r="G1872" s="63">
        <v>30.31</v>
      </c>
      <c r="H1872" s="65">
        <v>2</v>
      </c>
      <c r="I1872" s="64">
        <v>0</v>
      </c>
      <c r="J1872" s="63">
        <v>72.75</v>
      </c>
      <c r="K1872" s="64">
        <v>0</v>
      </c>
      <c r="L1872" s="63">
        <v>60.62</v>
      </c>
      <c r="M1872" s="64">
        <v>0</v>
      </c>
      <c r="N1872" s="66">
        <v>4</v>
      </c>
      <c r="O1872" s="66">
        <v>4</v>
      </c>
      <c r="P1872" s="67" t="str">
        <f t="shared" si="29"/>
        <v>44</v>
      </c>
      <c r="Q1872" s="66"/>
      <c r="R1872" s="66" t="s">
        <v>3265</v>
      </c>
    </row>
    <row r="1873" spans="1:18" x14ac:dyDescent="0.25">
      <c r="A1873" s="2" t="s">
        <v>4030</v>
      </c>
      <c r="B1873" s="2" t="s">
        <v>8041</v>
      </c>
      <c r="C1873" s="2" t="s">
        <v>8042</v>
      </c>
      <c r="D1873" s="63">
        <v>3</v>
      </c>
      <c r="E1873" s="63">
        <v>18</v>
      </c>
      <c r="F1873" s="64">
        <v>6</v>
      </c>
      <c r="G1873" s="63">
        <v>15</v>
      </c>
      <c r="H1873" s="65">
        <v>4</v>
      </c>
      <c r="I1873" s="64">
        <v>0</v>
      </c>
      <c r="J1873" s="63">
        <v>72</v>
      </c>
      <c r="K1873" s="64">
        <v>0</v>
      </c>
      <c r="L1873" s="63">
        <v>60</v>
      </c>
      <c r="M1873" s="64">
        <v>0</v>
      </c>
      <c r="N1873" s="66">
        <v>4</v>
      </c>
      <c r="O1873" s="66">
        <v>4</v>
      </c>
      <c r="P1873" s="67" t="str">
        <f t="shared" si="29"/>
        <v>44</v>
      </c>
      <c r="Q1873" s="66"/>
      <c r="R1873" s="66" t="s">
        <v>3265</v>
      </c>
    </row>
    <row r="1874" spans="1:18" x14ac:dyDescent="0.25">
      <c r="A1874" s="2" t="s">
        <v>4030</v>
      </c>
      <c r="B1874" s="2" t="s">
        <v>8043</v>
      </c>
      <c r="C1874" s="2" t="s">
        <v>8044</v>
      </c>
      <c r="D1874" s="63">
        <v>6</v>
      </c>
      <c r="E1874" s="63">
        <v>36</v>
      </c>
      <c r="F1874" s="64">
        <v>6</v>
      </c>
      <c r="G1874" s="63">
        <v>30</v>
      </c>
      <c r="H1874" s="65">
        <v>2</v>
      </c>
      <c r="I1874" s="64">
        <v>0</v>
      </c>
      <c r="J1874" s="63">
        <v>72</v>
      </c>
      <c r="K1874" s="64">
        <v>0</v>
      </c>
      <c r="L1874" s="63">
        <v>60</v>
      </c>
      <c r="M1874" s="64">
        <v>0</v>
      </c>
      <c r="N1874" s="66">
        <v>4</v>
      </c>
      <c r="O1874" s="66">
        <v>4</v>
      </c>
      <c r="P1874" s="67" t="str">
        <f t="shared" si="29"/>
        <v>44</v>
      </c>
      <c r="Q1874" s="66"/>
      <c r="R1874" s="66" t="s">
        <v>3265</v>
      </c>
    </row>
    <row r="1875" spans="1:18" x14ac:dyDescent="0.25">
      <c r="A1875" s="2" t="s">
        <v>4030</v>
      </c>
      <c r="B1875" s="2" t="s">
        <v>8045</v>
      </c>
      <c r="C1875" s="2" t="s">
        <v>8046</v>
      </c>
      <c r="D1875" s="63">
        <v>2.4</v>
      </c>
      <c r="E1875" s="63">
        <v>14.4</v>
      </c>
      <c r="F1875" s="64">
        <v>6</v>
      </c>
      <c r="G1875" s="63">
        <v>12</v>
      </c>
      <c r="H1875" s="65">
        <v>5</v>
      </c>
      <c r="I1875" s="64">
        <v>0</v>
      </c>
      <c r="J1875" s="63">
        <v>72</v>
      </c>
      <c r="K1875" s="64">
        <v>0</v>
      </c>
      <c r="L1875" s="63">
        <v>60</v>
      </c>
      <c r="M1875" s="64">
        <v>0</v>
      </c>
      <c r="N1875" s="66">
        <v>4</v>
      </c>
      <c r="O1875" s="66">
        <v>4</v>
      </c>
      <c r="P1875" s="67" t="str">
        <f t="shared" si="29"/>
        <v>44</v>
      </c>
      <c r="Q1875" s="66"/>
      <c r="R1875" s="66" t="s">
        <v>3265</v>
      </c>
    </row>
    <row r="1876" spans="1:18" x14ac:dyDescent="0.25">
      <c r="A1876" s="2" t="s">
        <v>4030</v>
      </c>
      <c r="B1876" s="2" t="s">
        <v>8047</v>
      </c>
      <c r="C1876" s="2" t="s">
        <v>7435</v>
      </c>
      <c r="D1876" s="63">
        <v>6</v>
      </c>
      <c r="E1876" s="63">
        <v>36</v>
      </c>
      <c r="F1876" s="64">
        <v>6</v>
      </c>
      <c r="G1876" s="63">
        <v>30</v>
      </c>
      <c r="H1876" s="65">
        <v>2</v>
      </c>
      <c r="I1876" s="64">
        <v>0</v>
      </c>
      <c r="J1876" s="63">
        <v>72</v>
      </c>
      <c r="K1876" s="64">
        <v>0</v>
      </c>
      <c r="L1876" s="63">
        <v>60</v>
      </c>
      <c r="M1876" s="64">
        <v>0</v>
      </c>
      <c r="N1876" s="66">
        <v>4</v>
      </c>
      <c r="O1876" s="66">
        <v>4</v>
      </c>
      <c r="P1876" s="67" t="str">
        <f t="shared" si="29"/>
        <v>44</v>
      </c>
      <c r="Q1876" s="66"/>
      <c r="R1876" s="66" t="s">
        <v>3265</v>
      </c>
    </row>
    <row r="1877" spans="1:18" x14ac:dyDescent="0.25">
      <c r="A1877" s="2" t="s">
        <v>4030</v>
      </c>
      <c r="B1877" s="2" t="s">
        <v>8048</v>
      </c>
      <c r="C1877" s="2" t="s">
        <v>8049</v>
      </c>
      <c r="D1877" s="63">
        <v>6</v>
      </c>
      <c r="E1877" s="63">
        <v>36</v>
      </c>
      <c r="F1877" s="64">
        <v>6</v>
      </c>
      <c r="G1877" s="63">
        <v>30</v>
      </c>
      <c r="H1877" s="65">
        <v>2</v>
      </c>
      <c r="I1877" s="64">
        <v>0</v>
      </c>
      <c r="J1877" s="63">
        <v>72</v>
      </c>
      <c r="K1877" s="64">
        <v>0</v>
      </c>
      <c r="L1877" s="63">
        <v>60</v>
      </c>
      <c r="M1877" s="64">
        <v>0</v>
      </c>
      <c r="N1877" s="66">
        <v>4</v>
      </c>
      <c r="O1877" s="66">
        <v>4</v>
      </c>
      <c r="P1877" s="67" t="str">
        <f t="shared" si="29"/>
        <v>44</v>
      </c>
      <c r="Q1877" s="66"/>
      <c r="R1877" s="66" t="s">
        <v>3265</v>
      </c>
    </row>
    <row r="1878" spans="1:18" x14ac:dyDescent="0.25">
      <c r="A1878" s="2" t="s">
        <v>4030</v>
      </c>
      <c r="B1878" s="2" t="s">
        <v>8050</v>
      </c>
      <c r="C1878" s="2" t="s">
        <v>8051</v>
      </c>
      <c r="D1878" s="63">
        <v>3</v>
      </c>
      <c r="E1878" s="63">
        <v>18</v>
      </c>
      <c r="F1878" s="64">
        <v>6</v>
      </c>
      <c r="G1878" s="63">
        <v>15</v>
      </c>
      <c r="H1878" s="65">
        <v>4</v>
      </c>
      <c r="I1878" s="64">
        <v>0</v>
      </c>
      <c r="J1878" s="63">
        <v>72</v>
      </c>
      <c r="K1878" s="64">
        <v>0</v>
      </c>
      <c r="L1878" s="63">
        <v>60</v>
      </c>
      <c r="M1878" s="64">
        <v>0</v>
      </c>
      <c r="N1878" s="66">
        <v>4</v>
      </c>
      <c r="O1878" s="66">
        <v>4</v>
      </c>
      <c r="P1878" s="67" t="str">
        <f t="shared" si="29"/>
        <v>44</v>
      </c>
      <c r="Q1878" s="66"/>
      <c r="R1878" s="66" t="s">
        <v>3265</v>
      </c>
    </row>
    <row r="1879" spans="1:18" x14ac:dyDescent="0.25">
      <c r="A1879" s="2" t="s">
        <v>4030</v>
      </c>
      <c r="B1879" s="2" t="s">
        <v>8052</v>
      </c>
      <c r="C1879" s="2" t="s">
        <v>4174</v>
      </c>
      <c r="D1879" s="63">
        <v>6</v>
      </c>
      <c r="E1879" s="63">
        <v>36</v>
      </c>
      <c r="F1879" s="64">
        <v>6</v>
      </c>
      <c r="G1879" s="63">
        <v>30</v>
      </c>
      <c r="H1879" s="65">
        <v>2</v>
      </c>
      <c r="I1879" s="64">
        <v>0</v>
      </c>
      <c r="J1879" s="63">
        <v>72</v>
      </c>
      <c r="K1879" s="64">
        <v>0</v>
      </c>
      <c r="L1879" s="63">
        <v>60</v>
      </c>
      <c r="M1879" s="64">
        <v>0</v>
      </c>
      <c r="N1879" s="66">
        <v>4</v>
      </c>
      <c r="O1879" s="66">
        <v>4</v>
      </c>
      <c r="P1879" s="67" t="str">
        <f t="shared" si="29"/>
        <v>44</v>
      </c>
      <c r="Q1879" s="66"/>
      <c r="R1879" s="66" t="s">
        <v>3265</v>
      </c>
    </row>
    <row r="1880" spans="1:18" x14ac:dyDescent="0.25">
      <c r="A1880" s="2" t="s">
        <v>4030</v>
      </c>
      <c r="B1880" s="2" t="s">
        <v>8053</v>
      </c>
      <c r="C1880" s="2" t="s">
        <v>555</v>
      </c>
      <c r="D1880" s="63">
        <v>6</v>
      </c>
      <c r="E1880" s="63">
        <v>36</v>
      </c>
      <c r="F1880" s="64">
        <v>6</v>
      </c>
      <c r="G1880" s="63">
        <v>30</v>
      </c>
      <c r="H1880" s="65">
        <v>2</v>
      </c>
      <c r="I1880" s="64">
        <v>0</v>
      </c>
      <c r="J1880" s="63">
        <v>72</v>
      </c>
      <c r="K1880" s="64">
        <v>0</v>
      </c>
      <c r="L1880" s="63">
        <v>60</v>
      </c>
      <c r="M1880" s="64">
        <v>0</v>
      </c>
      <c r="N1880" s="66">
        <v>4</v>
      </c>
      <c r="O1880" s="66">
        <v>4</v>
      </c>
      <c r="P1880" s="67" t="str">
        <f t="shared" si="29"/>
        <v>44</v>
      </c>
      <c r="Q1880" s="66"/>
      <c r="R1880" s="66" t="s">
        <v>3265</v>
      </c>
    </row>
    <row r="1881" spans="1:18" x14ac:dyDescent="0.25">
      <c r="A1881" s="2" t="s">
        <v>4030</v>
      </c>
      <c r="B1881" s="2" t="s">
        <v>8054</v>
      </c>
      <c r="C1881" s="2" t="s">
        <v>8055</v>
      </c>
      <c r="D1881" s="63">
        <v>6</v>
      </c>
      <c r="E1881" s="63">
        <v>36</v>
      </c>
      <c r="F1881" s="64">
        <v>6</v>
      </c>
      <c r="G1881" s="63">
        <v>30</v>
      </c>
      <c r="H1881" s="65">
        <v>2</v>
      </c>
      <c r="I1881" s="64">
        <v>0</v>
      </c>
      <c r="J1881" s="63">
        <v>72</v>
      </c>
      <c r="K1881" s="64">
        <v>0</v>
      </c>
      <c r="L1881" s="63">
        <v>60</v>
      </c>
      <c r="M1881" s="64">
        <v>0</v>
      </c>
      <c r="N1881" s="66">
        <v>4</v>
      </c>
      <c r="O1881" s="66">
        <v>4</v>
      </c>
      <c r="P1881" s="67" t="str">
        <f t="shared" si="29"/>
        <v>44</v>
      </c>
      <c r="Q1881" s="66"/>
      <c r="R1881" s="66" t="s">
        <v>3265</v>
      </c>
    </row>
    <row r="1882" spans="1:18" x14ac:dyDescent="0.25">
      <c r="A1882" s="2" t="s">
        <v>4030</v>
      </c>
      <c r="B1882" s="2" t="s">
        <v>8056</v>
      </c>
      <c r="C1882" s="2" t="s">
        <v>8057</v>
      </c>
      <c r="D1882" s="63">
        <v>2</v>
      </c>
      <c r="E1882" s="63">
        <v>12</v>
      </c>
      <c r="F1882" s="64">
        <v>6</v>
      </c>
      <c r="G1882" s="63">
        <v>10</v>
      </c>
      <c r="H1882" s="65">
        <v>6</v>
      </c>
      <c r="I1882" s="64">
        <v>0</v>
      </c>
      <c r="J1882" s="63">
        <v>72</v>
      </c>
      <c r="K1882" s="64">
        <v>0</v>
      </c>
      <c r="L1882" s="63">
        <v>60</v>
      </c>
      <c r="M1882" s="64">
        <v>0</v>
      </c>
      <c r="N1882" s="66">
        <v>4</v>
      </c>
      <c r="O1882" s="66">
        <v>4</v>
      </c>
      <c r="P1882" s="67" t="str">
        <f t="shared" si="29"/>
        <v>44</v>
      </c>
      <c r="Q1882" s="66"/>
      <c r="R1882" s="66" t="s">
        <v>3265</v>
      </c>
    </row>
    <row r="1883" spans="1:18" x14ac:dyDescent="0.25">
      <c r="A1883" s="2" t="s">
        <v>4030</v>
      </c>
      <c r="B1883" s="2" t="s">
        <v>8058</v>
      </c>
      <c r="C1883" s="2" t="s">
        <v>8059</v>
      </c>
      <c r="D1883" s="63">
        <v>6</v>
      </c>
      <c r="E1883" s="63">
        <v>36</v>
      </c>
      <c r="F1883" s="64">
        <v>6</v>
      </c>
      <c r="G1883" s="63">
        <v>30</v>
      </c>
      <c r="H1883" s="65">
        <v>2</v>
      </c>
      <c r="I1883" s="64">
        <v>0</v>
      </c>
      <c r="J1883" s="63">
        <v>72</v>
      </c>
      <c r="K1883" s="64">
        <v>0</v>
      </c>
      <c r="L1883" s="63">
        <v>60</v>
      </c>
      <c r="M1883" s="64">
        <v>0</v>
      </c>
      <c r="N1883" s="66">
        <v>4</v>
      </c>
      <c r="O1883" s="66">
        <v>4</v>
      </c>
      <c r="P1883" s="67" t="str">
        <f t="shared" si="29"/>
        <v>44</v>
      </c>
      <c r="Q1883" s="66"/>
      <c r="R1883" s="66" t="s">
        <v>3265</v>
      </c>
    </row>
    <row r="1884" spans="1:18" x14ac:dyDescent="0.25">
      <c r="A1884" s="2" t="s">
        <v>4030</v>
      </c>
      <c r="B1884" s="2" t="s">
        <v>8060</v>
      </c>
      <c r="C1884" s="2" t="s">
        <v>8061</v>
      </c>
      <c r="D1884" s="63">
        <v>4</v>
      </c>
      <c r="E1884" s="63">
        <v>24</v>
      </c>
      <c r="F1884" s="64">
        <v>6</v>
      </c>
      <c r="G1884" s="63">
        <v>20</v>
      </c>
      <c r="H1884" s="65">
        <v>3</v>
      </c>
      <c r="I1884" s="64">
        <v>0</v>
      </c>
      <c r="J1884" s="63">
        <v>72</v>
      </c>
      <c r="K1884" s="64">
        <v>0</v>
      </c>
      <c r="L1884" s="63">
        <v>60</v>
      </c>
      <c r="M1884" s="64">
        <v>0</v>
      </c>
      <c r="N1884" s="66">
        <v>4</v>
      </c>
      <c r="O1884" s="66">
        <v>4</v>
      </c>
      <c r="P1884" s="67" t="str">
        <f t="shared" si="29"/>
        <v>44</v>
      </c>
      <c r="Q1884" s="66"/>
      <c r="R1884" s="66" t="s">
        <v>3265</v>
      </c>
    </row>
    <row r="1885" spans="1:18" x14ac:dyDescent="0.25">
      <c r="A1885" s="2" t="s">
        <v>4030</v>
      </c>
      <c r="B1885" s="2" t="s">
        <v>8062</v>
      </c>
      <c r="C1885" s="2" t="s">
        <v>8063</v>
      </c>
      <c r="D1885" s="63">
        <v>3</v>
      </c>
      <c r="E1885" s="63">
        <v>18</v>
      </c>
      <c r="F1885" s="64">
        <v>6</v>
      </c>
      <c r="G1885" s="63">
        <v>15</v>
      </c>
      <c r="H1885" s="65">
        <v>4</v>
      </c>
      <c r="I1885" s="64">
        <v>0</v>
      </c>
      <c r="J1885" s="63">
        <v>72</v>
      </c>
      <c r="K1885" s="64">
        <v>0</v>
      </c>
      <c r="L1885" s="63">
        <v>60</v>
      </c>
      <c r="M1885" s="64">
        <v>0</v>
      </c>
      <c r="N1885" s="66">
        <v>4</v>
      </c>
      <c r="O1885" s="66">
        <v>4</v>
      </c>
      <c r="P1885" s="67" t="str">
        <f t="shared" si="29"/>
        <v>44</v>
      </c>
      <c r="Q1885" s="66"/>
      <c r="R1885" s="66" t="s">
        <v>3265</v>
      </c>
    </row>
    <row r="1886" spans="1:18" x14ac:dyDescent="0.25">
      <c r="A1886" s="2" t="s">
        <v>4030</v>
      </c>
      <c r="B1886" s="2" t="s">
        <v>8064</v>
      </c>
      <c r="C1886" s="2" t="s">
        <v>8065</v>
      </c>
      <c r="D1886" s="63">
        <v>4</v>
      </c>
      <c r="E1886" s="63">
        <v>24</v>
      </c>
      <c r="F1886" s="64">
        <v>6</v>
      </c>
      <c r="G1886" s="63">
        <v>20</v>
      </c>
      <c r="H1886" s="65">
        <v>3</v>
      </c>
      <c r="I1886" s="64">
        <v>0</v>
      </c>
      <c r="J1886" s="63">
        <v>72</v>
      </c>
      <c r="K1886" s="64">
        <v>0</v>
      </c>
      <c r="L1886" s="63">
        <v>60</v>
      </c>
      <c r="M1886" s="64">
        <v>0</v>
      </c>
      <c r="N1886" s="66">
        <v>4</v>
      </c>
      <c r="O1886" s="66">
        <v>4</v>
      </c>
      <c r="P1886" s="67" t="str">
        <f t="shared" si="29"/>
        <v>44</v>
      </c>
      <c r="Q1886" s="66"/>
      <c r="R1886" s="66" t="s">
        <v>3265</v>
      </c>
    </row>
    <row r="1887" spans="1:18" x14ac:dyDescent="0.25">
      <c r="A1887" s="2" t="s">
        <v>4030</v>
      </c>
      <c r="B1887" s="2" t="s">
        <v>8066</v>
      </c>
      <c r="C1887" s="2" t="s">
        <v>8067</v>
      </c>
      <c r="D1887" s="63">
        <v>3</v>
      </c>
      <c r="E1887" s="63">
        <v>18</v>
      </c>
      <c r="F1887" s="64">
        <v>6</v>
      </c>
      <c r="G1887" s="63">
        <v>15</v>
      </c>
      <c r="H1887" s="65">
        <v>4</v>
      </c>
      <c r="I1887" s="64">
        <v>0</v>
      </c>
      <c r="J1887" s="63">
        <v>72</v>
      </c>
      <c r="K1887" s="64">
        <v>0</v>
      </c>
      <c r="L1887" s="63">
        <v>60</v>
      </c>
      <c r="M1887" s="64">
        <v>0</v>
      </c>
      <c r="N1887" s="66">
        <v>4</v>
      </c>
      <c r="O1887" s="66">
        <v>4</v>
      </c>
      <c r="P1887" s="67" t="str">
        <f t="shared" si="29"/>
        <v>44</v>
      </c>
      <c r="Q1887" s="66"/>
      <c r="R1887" s="66" t="s">
        <v>3265</v>
      </c>
    </row>
    <row r="1888" spans="1:18" x14ac:dyDescent="0.25">
      <c r="A1888" s="2" t="s">
        <v>4030</v>
      </c>
      <c r="B1888" s="2" t="s">
        <v>8068</v>
      </c>
      <c r="C1888" s="2" t="s">
        <v>8069</v>
      </c>
      <c r="D1888" s="63">
        <v>4</v>
      </c>
      <c r="E1888" s="63">
        <v>24</v>
      </c>
      <c r="F1888" s="64">
        <v>6</v>
      </c>
      <c r="G1888" s="63">
        <v>20</v>
      </c>
      <c r="H1888" s="65">
        <v>3</v>
      </c>
      <c r="I1888" s="64">
        <v>0</v>
      </c>
      <c r="J1888" s="63">
        <v>72</v>
      </c>
      <c r="K1888" s="64">
        <v>0</v>
      </c>
      <c r="L1888" s="63">
        <v>60</v>
      </c>
      <c r="M1888" s="64">
        <v>0</v>
      </c>
      <c r="N1888" s="66">
        <v>4</v>
      </c>
      <c r="O1888" s="66">
        <v>4</v>
      </c>
      <c r="P1888" s="67" t="str">
        <f t="shared" si="29"/>
        <v>44</v>
      </c>
      <c r="Q1888" s="66"/>
      <c r="R1888" s="66" t="s">
        <v>3265</v>
      </c>
    </row>
    <row r="1889" spans="1:18" x14ac:dyDescent="0.25">
      <c r="A1889" s="2" t="s">
        <v>4030</v>
      </c>
      <c r="B1889" s="2" t="s">
        <v>6592</v>
      </c>
      <c r="C1889" s="2" t="s">
        <v>6593</v>
      </c>
      <c r="D1889" s="63">
        <v>14.62</v>
      </c>
      <c r="E1889" s="63">
        <v>44.5</v>
      </c>
      <c r="F1889" s="64">
        <v>3.04</v>
      </c>
      <c r="G1889" s="63">
        <v>29.88</v>
      </c>
      <c r="H1889" s="65">
        <v>2</v>
      </c>
      <c r="I1889" s="64">
        <v>0</v>
      </c>
      <c r="J1889" s="63">
        <v>89</v>
      </c>
      <c r="K1889" s="64">
        <v>0</v>
      </c>
      <c r="L1889" s="63">
        <v>59.76</v>
      </c>
      <c r="M1889" s="64">
        <v>0</v>
      </c>
      <c r="N1889" s="66">
        <v>4</v>
      </c>
      <c r="O1889" s="66">
        <v>4</v>
      </c>
      <c r="P1889" s="67" t="str">
        <f t="shared" si="29"/>
        <v>44</v>
      </c>
      <c r="Q1889" s="73"/>
      <c r="R1889" s="66" t="s">
        <v>7</v>
      </c>
    </row>
    <row r="1890" spans="1:18" x14ac:dyDescent="0.25">
      <c r="A1890" s="2" t="s">
        <v>4030</v>
      </c>
      <c r="B1890" s="2" t="s">
        <v>8070</v>
      </c>
      <c r="C1890" s="2" t="s">
        <v>8071</v>
      </c>
      <c r="D1890" s="63">
        <v>5.8866666666666667</v>
      </c>
      <c r="E1890" s="63">
        <v>35.32</v>
      </c>
      <c r="F1890" s="64">
        <v>5.99</v>
      </c>
      <c r="G1890" s="63">
        <v>29.43</v>
      </c>
      <c r="H1890" s="65">
        <v>2</v>
      </c>
      <c r="I1890" s="64">
        <v>0</v>
      </c>
      <c r="J1890" s="63">
        <v>70.64</v>
      </c>
      <c r="K1890" s="64">
        <v>0</v>
      </c>
      <c r="L1890" s="63">
        <v>58.86</v>
      </c>
      <c r="M1890" s="64">
        <v>0</v>
      </c>
      <c r="N1890" s="66">
        <v>4</v>
      </c>
      <c r="O1890" s="66">
        <v>4</v>
      </c>
      <c r="P1890" s="67" t="str">
        <f t="shared" si="29"/>
        <v>44</v>
      </c>
      <c r="Q1890" s="66"/>
      <c r="R1890" s="66" t="s">
        <v>3265</v>
      </c>
    </row>
    <row r="1891" spans="1:18" x14ac:dyDescent="0.25">
      <c r="A1891" s="2" t="s">
        <v>4030</v>
      </c>
      <c r="B1891" s="2" t="s">
        <v>6594</v>
      </c>
      <c r="C1891" s="2" t="s">
        <v>6595</v>
      </c>
      <c r="D1891" s="63">
        <v>4.4000000000000004</v>
      </c>
      <c r="E1891" s="63">
        <v>19.824999999999999</v>
      </c>
      <c r="F1891" s="64">
        <v>4.5</v>
      </c>
      <c r="G1891" s="63">
        <v>15.42</v>
      </c>
      <c r="H1891" s="65">
        <v>4</v>
      </c>
      <c r="I1891" s="64">
        <v>0</v>
      </c>
      <c r="J1891" s="63">
        <v>76.45</v>
      </c>
      <c r="K1891" s="64">
        <v>0</v>
      </c>
      <c r="L1891" s="63">
        <v>58.85</v>
      </c>
      <c r="M1891" s="64">
        <v>0</v>
      </c>
      <c r="N1891" s="66">
        <v>4</v>
      </c>
      <c r="O1891" s="66">
        <v>4</v>
      </c>
      <c r="P1891" s="67" t="str">
        <f t="shared" si="29"/>
        <v>44</v>
      </c>
      <c r="Q1891" s="73"/>
      <c r="R1891" s="66" t="s">
        <v>7</v>
      </c>
    </row>
    <row r="1892" spans="1:18" x14ac:dyDescent="0.25">
      <c r="A1892" s="2" t="s">
        <v>4030</v>
      </c>
      <c r="B1892" s="2" t="s">
        <v>8072</v>
      </c>
      <c r="C1892" s="2" t="s">
        <v>8073</v>
      </c>
      <c r="D1892" s="63">
        <v>1.25</v>
      </c>
      <c r="E1892" s="63">
        <v>7.5</v>
      </c>
      <c r="F1892" s="64">
        <v>6</v>
      </c>
      <c r="G1892" s="63">
        <v>6.25</v>
      </c>
      <c r="H1892" s="65">
        <v>9</v>
      </c>
      <c r="I1892" s="64">
        <v>0</v>
      </c>
      <c r="J1892" s="63">
        <v>70</v>
      </c>
      <c r="K1892" s="64">
        <v>0</v>
      </c>
      <c r="L1892" s="63">
        <v>58.75</v>
      </c>
      <c r="M1892" s="64">
        <v>0</v>
      </c>
      <c r="N1892" s="66">
        <v>4</v>
      </c>
      <c r="O1892" s="66">
        <v>4</v>
      </c>
      <c r="P1892" s="67" t="str">
        <f t="shared" si="29"/>
        <v>44</v>
      </c>
      <c r="Q1892" s="66"/>
      <c r="R1892" s="66" t="s">
        <v>3265</v>
      </c>
    </row>
    <row r="1893" spans="1:18" x14ac:dyDescent="0.25">
      <c r="A1893" s="2" t="s">
        <v>4030</v>
      </c>
      <c r="B1893" s="2" t="s">
        <v>8074</v>
      </c>
      <c r="C1893" s="2" t="s">
        <v>7407</v>
      </c>
      <c r="D1893" s="63">
        <v>5.8333333333333339</v>
      </c>
      <c r="E1893" s="63">
        <v>35</v>
      </c>
      <c r="F1893" s="64">
        <v>6</v>
      </c>
      <c r="G1893" s="63">
        <v>29.16</v>
      </c>
      <c r="H1893" s="65">
        <v>2</v>
      </c>
      <c r="I1893" s="64">
        <v>0</v>
      </c>
      <c r="J1893" s="63">
        <v>70</v>
      </c>
      <c r="K1893" s="64">
        <v>0</v>
      </c>
      <c r="L1893" s="63">
        <v>58.33</v>
      </c>
      <c r="M1893" s="64">
        <v>0</v>
      </c>
      <c r="N1893" s="66">
        <v>4</v>
      </c>
      <c r="O1893" s="66">
        <v>4</v>
      </c>
      <c r="P1893" s="67" t="str">
        <f t="shared" si="29"/>
        <v>44</v>
      </c>
      <c r="Q1893" s="66"/>
      <c r="R1893" s="66" t="s">
        <v>3265</v>
      </c>
    </row>
    <row r="1894" spans="1:18" x14ac:dyDescent="0.25">
      <c r="A1894" s="2" t="s">
        <v>4030</v>
      </c>
      <c r="B1894" s="2" t="s">
        <v>8075</v>
      </c>
      <c r="C1894" s="2" t="s">
        <v>8076</v>
      </c>
      <c r="D1894" s="63">
        <v>3.8888888888888893</v>
      </c>
      <c r="E1894" s="63">
        <v>23.333300000000001</v>
      </c>
      <c r="F1894" s="64">
        <v>5.99</v>
      </c>
      <c r="G1894" s="63">
        <v>19.440000000000001</v>
      </c>
      <c r="H1894" s="65">
        <v>3</v>
      </c>
      <c r="I1894" s="64">
        <v>0</v>
      </c>
      <c r="J1894" s="63">
        <v>70</v>
      </c>
      <c r="K1894" s="64">
        <v>0</v>
      </c>
      <c r="L1894" s="63">
        <v>58.33</v>
      </c>
      <c r="M1894" s="64">
        <v>0</v>
      </c>
      <c r="N1894" s="66">
        <v>4</v>
      </c>
      <c r="O1894" s="66">
        <v>4</v>
      </c>
      <c r="P1894" s="67" t="str">
        <f t="shared" si="29"/>
        <v>44</v>
      </c>
      <c r="Q1894" s="66"/>
      <c r="R1894" s="66" t="s">
        <v>3265</v>
      </c>
    </row>
    <row r="1895" spans="1:18" x14ac:dyDescent="0.25">
      <c r="A1895" s="2" t="s">
        <v>4030</v>
      </c>
      <c r="B1895" s="2" t="s">
        <v>8077</v>
      </c>
      <c r="C1895" s="2" t="s">
        <v>8078</v>
      </c>
      <c r="D1895" s="63">
        <v>5.833333333333333</v>
      </c>
      <c r="E1895" s="63">
        <v>35</v>
      </c>
      <c r="F1895" s="64">
        <v>6</v>
      </c>
      <c r="G1895" s="63">
        <v>29.16</v>
      </c>
      <c r="H1895" s="65">
        <v>2</v>
      </c>
      <c r="I1895" s="64">
        <v>0</v>
      </c>
      <c r="J1895" s="63">
        <v>70</v>
      </c>
      <c r="K1895" s="64">
        <v>0</v>
      </c>
      <c r="L1895" s="63">
        <v>58.33</v>
      </c>
      <c r="M1895" s="64">
        <v>0</v>
      </c>
      <c r="N1895" s="66">
        <v>4</v>
      </c>
      <c r="O1895" s="66">
        <v>4</v>
      </c>
      <c r="P1895" s="67" t="str">
        <f t="shared" si="29"/>
        <v>44</v>
      </c>
      <c r="Q1895" s="66"/>
      <c r="R1895" s="66" t="s">
        <v>3265</v>
      </c>
    </row>
    <row r="1896" spans="1:18" x14ac:dyDescent="0.25">
      <c r="A1896" s="2" t="s">
        <v>4030</v>
      </c>
      <c r="B1896" s="2" t="s">
        <v>8079</v>
      </c>
      <c r="C1896" s="2" t="s">
        <v>8080</v>
      </c>
      <c r="D1896" s="63">
        <v>2.916666666666667</v>
      </c>
      <c r="E1896" s="63">
        <v>17.5</v>
      </c>
      <c r="F1896" s="64">
        <v>5.99</v>
      </c>
      <c r="G1896" s="63">
        <v>14.58</v>
      </c>
      <c r="H1896" s="65">
        <v>4</v>
      </c>
      <c r="I1896" s="64">
        <v>0</v>
      </c>
      <c r="J1896" s="63">
        <v>70</v>
      </c>
      <c r="K1896" s="64">
        <v>0</v>
      </c>
      <c r="L1896" s="63">
        <v>58.33</v>
      </c>
      <c r="M1896" s="64">
        <v>0</v>
      </c>
      <c r="N1896" s="66">
        <v>4</v>
      </c>
      <c r="O1896" s="66">
        <v>4</v>
      </c>
      <c r="P1896" s="67" t="str">
        <f t="shared" si="29"/>
        <v>44</v>
      </c>
      <c r="Q1896" s="66"/>
      <c r="R1896" s="66" t="s">
        <v>3265</v>
      </c>
    </row>
    <row r="1897" spans="1:18" x14ac:dyDescent="0.25">
      <c r="A1897" s="2" t="s">
        <v>4030</v>
      </c>
      <c r="B1897" s="2" t="s">
        <v>8081</v>
      </c>
      <c r="C1897" s="2" t="s">
        <v>8082</v>
      </c>
      <c r="D1897" s="63">
        <v>5.833333333333333</v>
      </c>
      <c r="E1897" s="63">
        <v>35</v>
      </c>
      <c r="F1897" s="64">
        <v>6</v>
      </c>
      <c r="G1897" s="63">
        <v>29.16</v>
      </c>
      <c r="H1897" s="65">
        <v>2</v>
      </c>
      <c r="I1897" s="64">
        <v>0</v>
      </c>
      <c r="J1897" s="63">
        <v>70</v>
      </c>
      <c r="K1897" s="64">
        <v>0</v>
      </c>
      <c r="L1897" s="63">
        <v>58.33</v>
      </c>
      <c r="M1897" s="64">
        <v>0</v>
      </c>
      <c r="N1897" s="66">
        <v>4</v>
      </c>
      <c r="O1897" s="66">
        <v>4</v>
      </c>
      <c r="P1897" s="67" t="str">
        <f t="shared" si="29"/>
        <v>44</v>
      </c>
      <c r="Q1897" s="66"/>
      <c r="R1897" s="66" t="s">
        <v>3265</v>
      </c>
    </row>
    <row r="1898" spans="1:18" x14ac:dyDescent="0.25">
      <c r="A1898" s="2" t="s">
        <v>4030</v>
      </c>
      <c r="B1898" s="2" t="s">
        <v>8083</v>
      </c>
      <c r="C1898" s="2" t="s">
        <v>8084</v>
      </c>
      <c r="D1898" s="63">
        <v>5.833333333333333</v>
      </c>
      <c r="E1898" s="63">
        <v>35</v>
      </c>
      <c r="F1898" s="64">
        <v>6</v>
      </c>
      <c r="G1898" s="63">
        <v>29.16</v>
      </c>
      <c r="H1898" s="65">
        <v>2</v>
      </c>
      <c r="I1898" s="64">
        <v>0</v>
      </c>
      <c r="J1898" s="63">
        <v>70</v>
      </c>
      <c r="K1898" s="64">
        <v>0</v>
      </c>
      <c r="L1898" s="63">
        <v>58.33</v>
      </c>
      <c r="M1898" s="64">
        <v>0</v>
      </c>
      <c r="N1898" s="66">
        <v>4</v>
      </c>
      <c r="O1898" s="66">
        <v>4</v>
      </c>
      <c r="P1898" s="67" t="str">
        <f t="shared" si="29"/>
        <v>44</v>
      </c>
      <c r="Q1898" s="66"/>
      <c r="R1898" s="66" t="s">
        <v>3265</v>
      </c>
    </row>
    <row r="1899" spans="1:18" x14ac:dyDescent="0.25">
      <c r="A1899" s="2" t="s">
        <v>4030</v>
      </c>
      <c r="B1899" s="2" t="s">
        <v>8085</v>
      </c>
      <c r="C1899" s="2" t="s">
        <v>8086</v>
      </c>
      <c r="D1899" s="63">
        <v>2.3333333333333335</v>
      </c>
      <c r="E1899" s="63">
        <v>14</v>
      </c>
      <c r="F1899" s="64">
        <v>6</v>
      </c>
      <c r="G1899" s="63">
        <v>11.66</v>
      </c>
      <c r="H1899" s="65">
        <v>5</v>
      </c>
      <c r="I1899" s="64">
        <v>0</v>
      </c>
      <c r="J1899" s="63">
        <v>70</v>
      </c>
      <c r="K1899" s="64">
        <v>0</v>
      </c>
      <c r="L1899" s="63">
        <v>58.33</v>
      </c>
      <c r="M1899" s="64">
        <v>0</v>
      </c>
      <c r="N1899" s="66">
        <v>4</v>
      </c>
      <c r="O1899" s="66">
        <v>4</v>
      </c>
      <c r="P1899" s="67" t="str">
        <f t="shared" si="29"/>
        <v>44</v>
      </c>
      <c r="Q1899" s="66"/>
      <c r="R1899" s="66" t="s">
        <v>3265</v>
      </c>
    </row>
    <row r="1900" spans="1:18" x14ac:dyDescent="0.25">
      <c r="A1900" s="2" t="s">
        <v>4030</v>
      </c>
      <c r="B1900" s="2" t="s">
        <v>8087</v>
      </c>
      <c r="C1900" s="2" t="s">
        <v>8088</v>
      </c>
      <c r="D1900" s="63">
        <v>5.833333333333333</v>
      </c>
      <c r="E1900" s="63">
        <v>35</v>
      </c>
      <c r="F1900" s="64">
        <v>6</v>
      </c>
      <c r="G1900" s="63">
        <v>29.16</v>
      </c>
      <c r="H1900" s="65">
        <v>2</v>
      </c>
      <c r="I1900" s="64">
        <v>0</v>
      </c>
      <c r="J1900" s="63">
        <v>70</v>
      </c>
      <c r="K1900" s="64">
        <v>0</v>
      </c>
      <c r="L1900" s="63">
        <v>58.33</v>
      </c>
      <c r="M1900" s="64">
        <v>0</v>
      </c>
      <c r="N1900" s="66">
        <v>4</v>
      </c>
      <c r="O1900" s="66">
        <v>4</v>
      </c>
      <c r="P1900" s="67" t="str">
        <f t="shared" si="29"/>
        <v>44</v>
      </c>
      <c r="Q1900" s="66"/>
      <c r="R1900" s="66" t="s">
        <v>3265</v>
      </c>
    </row>
    <row r="1901" spans="1:18" x14ac:dyDescent="0.25">
      <c r="A1901" s="2" t="s">
        <v>4030</v>
      </c>
      <c r="B1901" s="2" t="s">
        <v>8089</v>
      </c>
      <c r="C1901" s="2" t="s">
        <v>8090</v>
      </c>
      <c r="D1901" s="63">
        <v>2.916666666666667</v>
      </c>
      <c r="E1901" s="63">
        <v>17.5</v>
      </c>
      <c r="F1901" s="64">
        <v>5.99</v>
      </c>
      <c r="G1901" s="63">
        <v>14.58</v>
      </c>
      <c r="H1901" s="65">
        <v>4</v>
      </c>
      <c r="I1901" s="64">
        <v>0</v>
      </c>
      <c r="J1901" s="63">
        <v>70</v>
      </c>
      <c r="K1901" s="64">
        <v>0</v>
      </c>
      <c r="L1901" s="63">
        <v>58.33</v>
      </c>
      <c r="M1901" s="64">
        <v>0</v>
      </c>
      <c r="N1901" s="66">
        <v>4</v>
      </c>
      <c r="O1901" s="66">
        <v>4</v>
      </c>
      <c r="P1901" s="67" t="str">
        <f t="shared" si="29"/>
        <v>44</v>
      </c>
      <c r="Q1901" s="66"/>
      <c r="R1901" s="66" t="s">
        <v>3265</v>
      </c>
    </row>
    <row r="1902" spans="1:18" x14ac:dyDescent="0.25">
      <c r="A1902" s="2" t="s">
        <v>4030</v>
      </c>
      <c r="B1902" s="2" t="s">
        <v>8091</v>
      </c>
      <c r="C1902" s="2" t="s">
        <v>8092</v>
      </c>
      <c r="D1902" s="63">
        <v>2.9166666666666665</v>
      </c>
      <c r="E1902" s="63">
        <v>17.5</v>
      </c>
      <c r="F1902" s="64">
        <v>5.99</v>
      </c>
      <c r="G1902" s="63">
        <v>14.58</v>
      </c>
      <c r="H1902" s="65">
        <v>4</v>
      </c>
      <c r="I1902" s="64">
        <v>0</v>
      </c>
      <c r="J1902" s="63">
        <v>70</v>
      </c>
      <c r="K1902" s="64">
        <v>0</v>
      </c>
      <c r="L1902" s="63">
        <v>58.33</v>
      </c>
      <c r="M1902" s="64">
        <v>0</v>
      </c>
      <c r="N1902" s="66">
        <v>4</v>
      </c>
      <c r="O1902" s="66">
        <v>4</v>
      </c>
      <c r="P1902" s="67" t="str">
        <f t="shared" si="29"/>
        <v>44</v>
      </c>
      <c r="Q1902" s="66"/>
      <c r="R1902" s="66" t="s">
        <v>3265</v>
      </c>
    </row>
    <row r="1903" spans="1:18" x14ac:dyDescent="0.25">
      <c r="A1903" s="2" t="s">
        <v>4030</v>
      </c>
      <c r="B1903" s="2" t="s">
        <v>6596</v>
      </c>
      <c r="C1903" s="2" t="s">
        <v>6597</v>
      </c>
      <c r="D1903" s="63">
        <v>6.98</v>
      </c>
      <c r="E1903" s="63">
        <v>36</v>
      </c>
      <c r="F1903" s="64">
        <v>5.15</v>
      </c>
      <c r="G1903" s="63">
        <v>29.02</v>
      </c>
      <c r="H1903" s="65">
        <v>2</v>
      </c>
      <c r="I1903" s="64">
        <v>0</v>
      </c>
      <c r="J1903" s="63">
        <v>72</v>
      </c>
      <c r="K1903" s="64">
        <v>0</v>
      </c>
      <c r="L1903" s="63">
        <v>58.04</v>
      </c>
      <c r="M1903" s="64">
        <v>0</v>
      </c>
      <c r="N1903" s="66">
        <v>4</v>
      </c>
      <c r="O1903" s="66">
        <v>4</v>
      </c>
      <c r="P1903" s="67" t="str">
        <f t="shared" si="29"/>
        <v>44</v>
      </c>
      <c r="Q1903" s="73"/>
      <c r="R1903" s="66" t="s">
        <v>7</v>
      </c>
    </row>
    <row r="1904" spans="1:18" x14ac:dyDescent="0.25">
      <c r="A1904" s="2" t="s">
        <v>4030</v>
      </c>
      <c r="B1904" s="2" t="s">
        <v>8093</v>
      </c>
      <c r="C1904" s="2" t="s">
        <v>8094</v>
      </c>
      <c r="D1904" s="63">
        <v>3.8333333333333335</v>
      </c>
      <c r="E1904" s="63">
        <v>23</v>
      </c>
      <c r="F1904" s="64">
        <v>6</v>
      </c>
      <c r="G1904" s="63">
        <v>19.16</v>
      </c>
      <c r="H1904" s="65">
        <v>3</v>
      </c>
      <c r="I1904" s="64">
        <v>0</v>
      </c>
      <c r="J1904" s="63">
        <v>69</v>
      </c>
      <c r="K1904" s="64">
        <v>0</v>
      </c>
      <c r="L1904" s="63">
        <v>57.5</v>
      </c>
      <c r="M1904" s="64">
        <v>0</v>
      </c>
      <c r="N1904" s="66">
        <v>4</v>
      </c>
      <c r="O1904" s="66">
        <v>4</v>
      </c>
      <c r="P1904" s="67" t="str">
        <f t="shared" si="29"/>
        <v>44</v>
      </c>
      <c r="Q1904" s="66"/>
      <c r="R1904" s="66" t="s">
        <v>3265</v>
      </c>
    </row>
    <row r="1905" spans="1:18" x14ac:dyDescent="0.25">
      <c r="A1905" s="2" t="s">
        <v>4030</v>
      </c>
      <c r="B1905" s="2" t="s">
        <v>6600</v>
      </c>
      <c r="C1905" s="2" t="s">
        <v>6601</v>
      </c>
      <c r="D1905" s="63">
        <v>2.19</v>
      </c>
      <c r="E1905" s="63">
        <v>11.75</v>
      </c>
      <c r="F1905" s="64">
        <v>5.36</v>
      </c>
      <c r="G1905" s="63">
        <v>9.56</v>
      </c>
      <c r="H1905" s="65">
        <v>6</v>
      </c>
      <c r="I1905" s="64">
        <v>0</v>
      </c>
      <c r="J1905" s="63">
        <v>70.5</v>
      </c>
      <c r="K1905" s="64">
        <v>0</v>
      </c>
      <c r="L1905" s="63">
        <v>57.36</v>
      </c>
      <c r="M1905" s="64">
        <v>0</v>
      </c>
      <c r="N1905" s="66">
        <v>4</v>
      </c>
      <c r="O1905" s="66">
        <v>4</v>
      </c>
      <c r="P1905" s="67" t="str">
        <f t="shared" si="29"/>
        <v>44</v>
      </c>
      <c r="Q1905" s="73"/>
      <c r="R1905" s="66" t="s">
        <v>7</v>
      </c>
    </row>
    <row r="1906" spans="1:18" x14ac:dyDescent="0.25">
      <c r="A1906" s="2" t="s">
        <v>4030</v>
      </c>
      <c r="B1906" s="2" t="s">
        <v>6602</v>
      </c>
      <c r="C1906" s="2" t="s">
        <v>6603</v>
      </c>
      <c r="D1906" s="63">
        <v>4.2699999999999996</v>
      </c>
      <c r="E1906" s="63">
        <v>23.333300000000001</v>
      </c>
      <c r="F1906" s="64">
        <v>5.46</v>
      </c>
      <c r="G1906" s="63">
        <v>19.059999999999999</v>
      </c>
      <c r="H1906" s="65">
        <v>3</v>
      </c>
      <c r="I1906" s="64">
        <v>0</v>
      </c>
      <c r="J1906" s="63">
        <v>70</v>
      </c>
      <c r="K1906" s="64">
        <v>0</v>
      </c>
      <c r="L1906" s="63">
        <v>57.19</v>
      </c>
      <c r="M1906" s="64">
        <v>0</v>
      </c>
      <c r="N1906" s="66">
        <v>4</v>
      </c>
      <c r="O1906" s="66">
        <v>4</v>
      </c>
      <c r="P1906" s="67" t="str">
        <f t="shared" si="29"/>
        <v>44</v>
      </c>
      <c r="Q1906" s="73"/>
      <c r="R1906" s="66" t="s">
        <v>7</v>
      </c>
    </row>
    <row r="1907" spans="1:18" x14ac:dyDescent="0.25">
      <c r="A1907" s="2" t="s">
        <v>4030</v>
      </c>
      <c r="B1907" s="2" t="s">
        <v>6604</v>
      </c>
      <c r="C1907" s="2" t="s">
        <v>6605</v>
      </c>
      <c r="D1907" s="63">
        <v>7.88</v>
      </c>
      <c r="E1907" s="63">
        <v>65</v>
      </c>
      <c r="F1907" s="64">
        <v>8.24</v>
      </c>
      <c r="G1907" s="63">
        <v>57.12</v>
      </c>
      <c r="H1907" s="65">
        <v>1</v>
      </c>
      <c r="I1907" s="64">
        <v>0</v>
      </c>
      <c r="J1907" s="63">
        <v>65</v>
      </c>
      <c r="K1907" s="64">
        <v>0</v>
      </c>
      <c r="L1907" s="63">
        <v>57.12</v>
      </c>
      <c r="M1907" s="64">
        <v>0</v>
      </c>
      <c r="N1907" s="66">
        <v>4</v>
      </c>
      <c r="O1907" s="66">
        <v>4</v>
      </c>
      <c r="P1907" s="67" t="str">
        <f t="shared" si="29"/>
        <v>44</v>
      </c>
      <c r="Q1907" s="73"/>
      <c r="R1907" s="66" t="s">
        <v>7</v>
      </c>
    </row>
    <row r="1908" spans="1:18" x14ac:dyDescent="0.25">
      <c r="A1908" s="2" t="s">
        <v>4030</v>
      </c>
      <c r="B1908" s="2" t="s">
        <v>6606</v>
      </c>
      <c r="C1908" s="2" t="s">
        <v>6607</v>
      </c>
      <c r="D1908" s="63">
        <v>1.8499999999999999</v>
      </c>
      <c r="E1908" s="63">
        <v>10</v>
      </c>
      <c r="F1908" s="64">
        <v>5.4</v>
      </c>
      <c r="G1908" s="63">
        <v>8.15</v>
      </c>
      <c r="H1908" s="65">
        <v>7</v>
      </c>
      <c r="I1908" s="64">
        <v>0</v>
      </c>
      <c r="J1908" s="63">
        <v>70</v>
      </c>
      <c r="K1908" s="64">
        <v>0</v>
      </c>
      <c r="L1908" s="63">
        <v>57.05</v>
      </c>
      <c r="M1908" s="64">
        <v>0</v>
      </c>
      <c r="N1908" s="66">
        <v>4</v>
      </c>
      <c r="O1908" s="66">
        <v>4</v>
      </c>
      <c r="P1908" s="67" t="str">
        <f t="shared" si="29"/>
        <v>44</v>
      </c>
      <c r="Q1908" s="73"/>
      <c r="R1908" s="66" t="s">
        <v>7</v>
      </c>
    </row>
    <row r="1909" spans="1:18" x14ac:dyDescent="0.25">
      <c r="A1909" s="2" t="s">
        <v>4030</v>
      </c>
      <c r="B1909" s="2" t="s">
        <v>8095</v>
      </c>
      <c r="C1909" s="2" t="s">
        <v>8096</v>
      </c>
      <c r="D1909" s="63">
        <v>1.4166666666666667</v>
      </c>
      <c r="E1909" s="63">
        <v>8.5</v>
      </c>
      <c r="F1909" s="64">
        <v>5.99</v>
      </c>
      <c r="G1909" s="63">
        <v>7.08</v>
      </c>
      <c r="H1909" s="65">
        <v>8</v>
      </c>
      <c r="I1909" s="64">
        <v>0</v>
      </c>
      <c r="J1909" s="63">
        <v>68</v>
      </c>
      <c r="K1909" s="64">
        <v>0</v>
      </c>
      <c r="L1909" s="63">
        <v>56.66</v>
      </c>
      <c r="M1909" s="64">
        <v>0</v>
      </c>
      <c r="N1909" s="66">
        <v>4</v>
      </c>
      <c r="O1909" s="66">
        <v>4</v>
      </c>
      <c r="P1909" s="67" t="str">
        <f t="shared" si="29"/>
        <v>44</v>
      </c>
      <c r="Q1909" s="66"/>
      <c r="R1909" s="66" t="s">
        <v>3265</v>
      </c>
    </row>
    <row r="1910" spans="1:18" x14ac:dyDescent="0.25">
      <c r="A1910" s="2" t="s">
        <v>4030</v>
      </c>
      <c r="B1910" s="2" t="s">
        <v>8097</v>
      </c>
      <c r="C1910" s="2" t="s">
        <v>8098</v>
      </c>
      <c r="D1910" s="63">
        <v>5.6666666666666661</v>
      </c>
      <c r="E1910" s="63">
        <v>34</v>
      </c>
      <c r="F1910" s="64">
        <v>5.99</v>
      </c>
      <c r="G1910" s="63">
        <v>28.33</v>
      </c>
      <c r="H1910" s="65">
        <v>2</v>
      </c>
      <c r="I1910" s="64">
        <v>0</v>
      </c>
      <c r="J1910" s="63">
        <v>68</v>
      </c>
      <c r="K1910" s="64">
        <v>0</v>
      </c>
      <c r="L1910" s="63">
        <v>56.66</v>
      </c>
      <c r="M1910" s="64">
        <v>0</v>
      </c>
      <c r="N1910" s="66">
        <v>4</v>
      </c>
      <c r="O1910" s="66">
        <v>4</v>
      </c>
      <c r="P1910" s="67" t="str">
        <f t="shared" si="29"/>
        <v>44</v>
      </c>
      <c r="Q1910" s="66"/>
      <c r="R1910" s="66" t="s">
        <v>3265</v>
      </c>
    </row>
    <row r="1911" spans="1:18" x14ac:dyDescent="0.25">
      <c r="A1911" s="2" t="s">
        <v>4030</v>
      </c>
      <c r="B1911" s="2" t="s">
        <v>8099</v>
      </c>
      <c r="C1911" s="2" t="s">
        <v>8100</v>
      </c>
      <c r="D1911" s="63">
        <v>2.8333333333333335</v>
      </c>
      <c r="E1911" s="63">
        <v>17</v>
      </c>
      <c r="F1911" s="64">
        <v>6</v>
      </c>
      <c r="G1911" s="63">
        <v>14.16</v>
      </c>
      <c r="H1911" s="65">
        <v>4</v>
      </c>
      <c r="I1911" s="64">
        <v>0</v>
      </c>
      <c r="J1911" s="63">
        <v>68</v>
      </c>
      <c r="K1911" s="64">
        <v>0</v>
      </c>
      <c r="L1911" s="63">
        <v>56.66</v>
      </c>
      <c r="M1911" s="64">
        <v>0</v>
      </c>
      <c r="N1911" s="66">
        <v>4</v>
      </c>
      <c r="O1911" s="66">
        <v>4</v>
      </c>
      <c r="P1911" s="67" t="str">
        <f t="shared" si="29"/>
        <v>44</v>
      </c>
      <c r="Q1911" s="66"/>
      <c r="R1911" s="66" t="s">
        <v>3265</v>
      </c>
    </row>
    <row r="1912" spans="1:18" x14ac:dyDescent="0.25">
      <c r="A1912" s="2" t="s">
        <v>4030</v>
      </c>
      <c r="B1912" s="2" t="s">
        <v>8101</v>
      </c>
      <c r="C1912" s="2" t="s">
        <v>8102</v>
      </c>
      <c r="D1912" s="63">
        <v>5.666666666666667</v>
      </c>
      <c r="E1912" s="63">
        <v>34</v>
      </c>
      <c r="F1912" s="64">
        <v>5.99</v>
      </c>
      <c r="G1912" s="63">
        <v>28.33</v>
      </c>
      <c r="H1912" s="65">
        <v>2</v>
      </c>
      <c r="I1912" s="64">
        <v>0</v>
      </c>
      <c r="J1912" s="63">
        <v>68</v>
      </c>
      <c r="K1912" s="64">
        <v>0</v>
      </c>
      <c r="L1912" s="63">
        <v>56.66</v>
      </c>
      <c r="M1912" s="64">
        <v>0</v>
      </c>
      <c r="N1912" s="66">
        <v>4</v>
      </c>
      <c r="O1912" s="66">
        <v>4</v>
      </c>
      <c r="P1912" s="67" t="str">
        <f t="shared" si="29"/>
        <v>44</v>
      </c>
      <c r="Q1912" s="66"/>
      <c r="R1912" s="66" t="s">
        <v>3265</v>
      </c>
    </row>
    <row r="1913" spans="1:18" x14ac:dyDescent="0.25">
      <c r="A1913" s="2" t="s">
        <v>4030</v>
      </c>
      <c r="B1913" s="2" t="s">
        <v>6608</v>
      </c>
      <c r="C1913" s="2" t="s">
        <v>6609</v>
      </c>
      <c r="D1913" s="63">
        <v>2.61</v>
      </c>
      <c r="E1913" s="63">
        <v>16.600000000000001</v>
      </c>
      <c r="F1913" s="64">
        <v>6.36</v>
      </c>
      <c r="G1913" s="63">
        <v>13.99</v>
      </c>
      <c r="H1913" s="65">
        <v>4</v>
      </c>
      <c r="I1913" s="64">
        <v>0</v>
      </c>
      <c r="J1913" s="63">
        <v>66.400000000000006</v>
      </c>
      <c r="K1913" s="64">
        <v>0</v>
      </c>
      <c r="L1913" s="63">
        <v>55.96</v>
      </c>
      <c r="M1913" s="64">
        <v>0</v>
      </c>
      <c r="N1913" s="66">
        <v>4</v>
      </c>
      <c r="O1913" s="66">
        <v>4</v>
      </c>
      <c r="P1913" s="67" t="str">
        <f t="shared" si="29"/>
        <v>44</v>
      </c>
      <c r="Q1913" s="73"/>
      <c r="R1913" s="66" t="s">
        <v>7</v>
      </c>
    </row>
    <row r="1914" spans="1:18" x14ac:dyDescent="0.25">
      <c r="A1914" s="2" t="s">
        <v>4030</v>
      </c>
      <c r="B1914" s="2" t="s">
        <v>6610</v>
      </c>
      <c r="C1914" s="2" t="s">
        <v>6611</v>
      </c>
      <c r="D1914" s="63">
        <v>2.02</v>
      </c>
      <c r="E1914" s="63">
        <v>11.333299999999999</v>
      </c>
      <c r="F1914" s="64">
        <v>5.61</v>
      </c>
      <c r="G1914" s="63">
        <v>9.31</v>
      </c>
      <c r="H1914" s="65">
        <v>6</v>
      </c>
      <c r="I1914" s="64">
        <v>0</v>
      </c>
      <c r="J1914" s="63">
        <v>68</v>
      </c>
      <c r="K1914" s="64">
        <v>0</v>
      </c>
      <c r="L1914" s="63">
        <v>55.88</v>
      </c>
      <c r="M1914" s="64">
        <v>0</v>
      </c>
      <c r="N1914" s="66">
        <v>4</v>
      </c>
      <c r="O1914" s="66">
        <v>4</v>
      </c>
      <c r="P1914" s="67" t="str">
        <f t="shared" si="29"/>
        <v>44</v>
      </c>
      <c r="Q1914" s="73"/>
      <c r="R1914" s="66" t="s">
        <v>7</v>
      </c>
    </row>
    <row r="1915" spans="1:18" x14ac:dyDescent="0.25">
      <c r="A1915" s="2" t="s">
        <v>4030</v>
      </c>
      <c r="B1915" s="2" t="s">
        <v>8103</v>
      </c>
      <c r="C1915" s="2" t="s">
        <v>8104</v>
      </c>
      <c r="D1915" s="63">
        <v>3.7055555555555557</v>
      </c>
      <c r="E1915" s="63">
        <v>22.2333</v>
      </c>
      <c r="F1915" s="64">
        <v>5.99</v>
      </c>
      <c r="G1915" s="63">
        <v>18.52</v>
      </c>
      <c r="H1915" s="65">
        <v>3</v>
      </c>
      <c r="I1915" s="64">
        <v>0</v>
      </c>
      <c r="J1915" s="63">
        <v>66.7</v>
      </c>
      <c r="K1915" s="64">
        <v>0</v>
      </c>
      <c r="L1915" s="63">
        <v>55.58</v>
      </c>
      <c r="M1915" s="64">
        <v>0</v>
      </c>
      <c r="N1915" s="66">
        <v>4</v>
      </c>
      <c r="O1915" s="66">
        <v>4</v>
      </c>
      <c r="P1915" s="67" t="str">
        <f t="shared" si="29"/>
        <v>44</v>
      </c>
      <c r="Q1915" s="66"/>
      <c r="R1915" s="66" t="s">
        <v>3265</v>
      </c>
    </row>
    <row r="1916" spans="1:18" x14ac:dyDescent="0.25">
      <c r="A1916" s="2" t="s">
        <v>4030</v>
      </c>
      <c r="B1916" s="2" t="s">
        <v>6612</v>
      </c>
      <c r="C1916" s="2" t="s">
        <v>6613</v>
      </c>
      <c r="D1916" s="63">
        <v>0.88</v>
      </c>
      <c r="E1916" s="63">
        <v>10.083299999999999</v>
      </c>
      <c r="F1916" s="64">
        <v>11.45</v>
      </c>
      <c r="G1916" s="63">
        <v>9.1999999999999993</v>
      </c>
      <c r="H1916" s="65">
        <v>6</v>
      </c>
      <c r="I1916" s="64">
        <v>0</v>
      </c>
      <c r="J1916" s="63">
        <v>60.5</v>
      </c>
      <c r="K1916" s="64">
        <v>0</v>
      </c>
      <c r="L1916" s="63">
        <v>55.22</v>
      </c>
      <c r="M1916" s="64">
        <v>0</v>
      </c>
      <c r="N1916" s="66">
        <v>4</v>
      </c>
      <c r="O1916" s="66">
        <v>4</v>
      </c>
      <c r="P1916" s="67" t="str">
        <f t="shared" si="29"/>
        <v>44</v>
      </c>
      <c r="Q1916" s="73"/>
      <c r="R1916" s="66" t="s">
        <v>7</v>
      </c>
    </row>
    <row r="1917" spans="1:18" x14ac:dyDescent="0.25">
      <c r="A1917" s="2" t="s">
        <v>4030</v>
      </c>
      <c r="B1917" s="2" t="s">
        <v>8105</v>
      </c>
      <c r="C1917" s="2" t="s">
        <v>8106</v>
      </c>
      <c r="D1917" s="63">
        <v>3.6666666666666665</v>
      </c>
      <c r="E1917" s="63">
        <v>22</v>
      </c>
      <c r="F1917" s="64">
        <v>5.99</v>
      </c>
      <c r="G1917" s="63">
        <v>18.329999999999998</v>
      </c>
      <c r="H1917" s="65">
        <v>3</v>
      </c>
      <c r="I1917" s="64">
        <v>0</v>
      </c>
      <c r="J1917" s="63">
        <v>66</v>
      </c>
      <c r="K1917" s="64">
        <v>0</v>
      </c>
      <c r="L1917" s="63">
        <v>54.99</v>
      </c>
      <c r="M1917" s="64">
        <v>0</v>
      </c>
      <c r="N1917" s="66">
        <v>4</v>
      </c>
      <c r="O1917" s="66">
        <v>4</v>
      </c>
      <c r="P1917" s="67" t="str">
        <f t="shared" si="29"/>
        <v>44</v>
      </c>
      <c r="Q1917" s="66"/>
      <c r="R1917" s="66" t="s">
        <v>3265</v>
      </c>
    </row>
    <row r="1918" spans="1:18" x14ac:dyDescent="0.25">
      <c r="A1918" s="2" t="s">
        <v>4030</v>
      </c>
      <c r="B1918" s="2" t="s">
        <v>8107</v>
      </c>
      <c r="C1918" s="2" t="s">
        <v>335</v>
      </c>
      <c r="D1918" s="63">
        <v>3.6666666666666665</v>
      </c>
      <c r="E1918" s="63">
        <v>22</v>
      </c>
      <c r="F1918" s="64">
        <v>5.99</v>
      </c>
      <c r="G1918" s="63">
        <v>18.329999999999998</v>
      </c>
      <c r="H1918" s="65">
        <v>3</v>
      </c>
      <c r="I1918" s="64">
        <v>0</v>
      </c>
      <c r="J1918" s="63">
        <v>66</v>
      </c>
      <c r="K1918" s="64">
        <v>0</v>
      </c>
      <c r="L1918" s="63">
        <v>54.99</v>
      </c>
      <c r="M1918" s="64">
        <v>0</v>
      </c>
      <c r="N1918" s="66">
        <v>4</v>
      </c>
      <c r="O1918" s="66">
        <v>4</v>
      </c>
      <c r="P1918" s="67" t="str">
        <f t="shared" si="29"/>
        <v>44</v>
      </c>
      <c r="Q1918" s="66"/>
      <c r="R1918" s="66" t="s">
        <v>3265</v>
      </c>
    </row>
    <row r="1919" spans="1:18" x14ac:dyDescent="0.25">
      <c r="A1919" s="2" t="s">
        <v>4030</v>
      </c>
      <c r="B1919" s="2" t="s">
        <v>8108</v>
      </c>
      <c r="C1919" s="2" t="s">
        <v>8109</v>
      </c>
      <c r="D1919" s="63">
        <v>3.6666666666666665</v>
      </c>
      <c r="E1919" s="63">
        <v>22</v>
      </c>
      <c r="F1919" s="64">
        <v>5.99</v>
      </c>
      <c r="G1919" s="63">
        <v>18.329999999999998</v>
      </c>
      <c r="H1919" s="65">
        <v>3</v>
      </c>
      <c r="I1919" s="64">
        <v>0</v>
      </c>
      <c r="J1919" s="63">
        <v>66</v>
      </c>
      <c r="K1919" s="64">
        <v>0</v>
      </c>
      <c r="L1919" s="63">
        <v>54.99</v>
      </c>
      <c r="M1919" s="64">
        <v>0</v>
      </c>
      <c r="N1919" s="66">
        <v>4</v>
      </c>
      <c r="O1919" s="66">
        <v>4</v>
      </c>
      <c r="P1919" s="67" t="str">
        <f t="shared" si="29"/>
        <v>44</v>
      </c>
      <c r="Q1919" s="66"/>
      <c r="R1919" s="66" t="s">
        <v>3265</v>
      </c>
    </row>
    <row r="1920" spans="1:18" x14ac:dyDescent="0.25">
      <c r="A1920" s="2" t="s">
        <v>4030</v>
      </c>
      <c r="B1920" s="2" t="s">
        <v>8110</v>
      </c>
      <c r="C1920" s="2" t="s">
        <v>8111</v>
      </c>
      <c r="D1920" s="63">
        <v>3.6666666666666665</v>
      </c>
      <c r="E1920" s="63">
        <v>22</v>
      </c>
      <c r="F1920" s="64">
        <v>5.99</v>
      </c>
      <c r="G1920" s="63">
        <v>18.329999999999998</v>
      </c>
      <c r="H1920" s="65">
        <v>3</v>
      </c>
      <c r="I1920" s="64">
        <v>0</v>
      </c>
      <c r="J1920" s="63">
        <v>66</v>
      </c>
      <c r="K1920" s="64">
        <v>0</v>
      </c>
      <c r="L1920" s="63">
        <v>54.99</v>
      </c>
      <c r="M1920" s="64">
        <v>0</v>
      </c>
      <c r="N1920" s="66">
        <v>4</v>
      </c>
      <c r="O1920" s="66">
        <v>4</v>
      </c>
      <c r="P1920" s="67" t="str">
        <f t="shared" si="29"/>
        <v>44</v>
      </c>
      <c r="Q1920" s="66"/>
      <c r="R1920" s="66" t="s">
        <v>3265</v>
      </c>
    </row>
    <row r="1921" spans="1:18" x14ac:dyDescent="0.25">
      <c r="A1921" s="2" t="s">
        <v>4030</v>
      </c>
      <c r="B1921" s="2" t="s">
        <v>8112</v>
      </c>
      <c r="C1921" s="2" t="s">
        <v>8113</v>
      </c>
      <c r="D1921" s="63">
        <v>3.6666666666666665</v>
      </c>
      <c r="E1921" s="63">
        <v>22</v>
      </c>
      <c r="F1921" s="64">
        <v>5.99</v>
      </c>
      <c r="G1921" s="63">
        <v>18.329999999999998</v>
      </c>
      <c r="H1921" s="65">
        <v>3</v>
      </c>
      <c r="I1921" s="64">
        <v>0</v>
      </c>
      <c r="J1921" s="63">
        <v>66</v>
      </c>
      <c r="K1921" s="64">
        <v>0</v>
      </c>
      <c r="L1921" s="63">
        <v>54.99</v>
      </c>
      <c r="M1921" s="64">
        <v>0</v>
      </c>
      <c r="N1921" s="66">
        <v>4</v>
      </c>
      <c r="O1921" s="66">
        <v>4</v>
      </c>
      <c r="P1921" s="67" t="str">
        <f t="shared" si="29"/>
        <v>44</v>
      </c>
      <c r="Q1921" s="66"/>
      <c r="R1921" s="66" t="s">
        <v>3265</v>
      </c>
    </row>
    <row r="1922" spans="1:18" x14ac:dyDescent="0.25">
      <c r="A1922" s="2" t="s">
        <v>4030</v>
      </c>
      <c r="B1922" s="2" t="s">
        <v>8114</v>
      </c>
      <c r="C1922" s="2" t="s">
        <v>8115</v>
      </c>
      <c r="D1922" s="63">
        <v>3.6666666666666665</v>
      </c>
      <c r="E1922" s="63">
        <v>22</v>
      </c>
      <c r="F1922" s="64">
        <v>5.99</v>
      </c>
      <c r="G1922" s="63">
        <v>18.329999999999998</v>
      </c>
      <c r="H1922" s="65">
        <v>3</v>
      </c>
      <c r="I1922" s="64">
        <v>0</v>
      </c>
      <c r="J1922" s="63">
        <v>66</v>
      </c>
      <c r="K1922" s="64">
        <v>0</v>
      </c>
      <c r="L1922" s="63">
        <v>54.99</v>
      </c>
      <c r="M1922" s="64">
        <v>0</v>
      </c>
      <c r="N1922" s="66">
        <v>4</v>
      </c>
      <c r="O1922" s="66">
        <v>4</v>
      </c>
      <c r="P1922" s="67" t="str">
        <f t="shared" si="29"/>
        <v>44</v>
      </c>
      <c r="Q1922" s="66"/>
      <c r="R1922" s="66" t="s">
        <v>3265</v>
      </c>
    </row>
    <row r="1923" spans="1:18" x14ac:dyDescent="0.25">
      <c r="A1923" s="2" t="s">
        <v>4030</v>
      </c>
      <c r="B1923" s="2" t="s">
        <v>8116</v>
      </c>
      <c r="C1923" s="2" t="s">
        <v>8117</v>
      </c>
      <c r="D1923" s="63">
        <v>3.6666666666666665</v>
      </c>
      <c r="E1923" s="63">
        <v>22</v>
      </c>
      <c r="F1923" s="64">
        <v>5.99</v>
      </c>
      <c r="G1923" s="63">
        <v>18.329999999999998</v>
      </c>
      <c r="H1923" s="65">
        <v>3</v>
      </c>
      <c r="I1923" s="64">
        <v>0</v>
      </c>
      <c r="J1923" s="63">
        <v>66</v>
      </c>
      <c r="K1923" s="64">
        <v>0</v>
      </c>
      <c r="L1923" s="63">
        <v>54.99</v>
      </c>
      <c r="M1923" s="64">
        <v>0</v>
      </c>
      <c r="N1923" s="66">
        <v>4</v>
      </c>
      <c r="O1923" s="66">
        <v>4</v>
      </c>
      <c r="P1923" s="67" t="str">
        <f t="shared" si="29"/>
        <v>44</v>
      </c>
      <c r="Q1923" s="66"/>
      <c r="R1923" s="66" t="s">
        <v>3265</v>
      </c>
    </row>
    <row r="1924" spans="1:18" x14ac:dyDescent="0.25">
      <c r="A1924" s="2" t="s">
        <v>4030</v>
      </c>
      <c r="B1924" s="2" t="s">
        <v>8118</v>
      </c>
      <c r="C1924" s="2" t="s">
        <v>5453</v>
      </c>
      <c r="D1924" s="63">
        <v>3.6666666666666665</v>
      </c>
      <c r="E1924" s="63">
        <v>22</v>
      </c>
      <c r="F1924" s="64">
        <v>5.99</v>
      </c>
      <c r="G1924" s="63">
        <v>18.329999999999998</v>
      </c>
      <c r="H1924" s="65">
        <v>3</v>
      </c>
      <c r="I1924" s="64">
        <v>0</v>
      </c>
      <c r="J1924" s="63">
        <v>66</v>
      </c>
      <c r="K1924" s="64">
        <v>0</v>
      </c>
      <c r="L1924" s="63">
        <v>54.99</v>
      </c>
      <c r="M1924" s="64">
        <v>0</v>
      </c>
      <c r="N1924" s="66">
        <v>4</v>
      </c>
      <c r="O1924" s="66">
        <v>4</v>
      </c>
      <c r="P1924" s="67" t="str">
        <f t="shared" si="29"/>
        <v>44</v>
      </c>
      <c r="Q1924" s="66"/>
      <c r="R1924" s="66" t="s">
        <v>3265</v>
      </c>
    </row>
    <row r="1925" spans="1:18" x14ac:dyDescent="0.25">
      <c r="A1925" s="2" t="s">
        <v>4030</v>
      </c>
      <c r="B1925" s="2" t="s">
        <v>8119</v>
      </c>
      <c r="C1925" s="2" t="s">
        <v>8120</v>
      </c>
      <c r="D1925" s="63">
        <v>3.6666666666666665</v>
      </c>
      <c r="E1925" s="63">
        <v>22</v>
      </c>
      <c r="F1925" s="64">
        <v>5.99</v>
      </c>
      <c r="G1925" s="63">
        <v>18.329999999999998</v>
      </c>
      <c r="H1925" s="65">
        <v>3</v>
      </c>
      <c r="I1925" s="64">
        <v>0</v>
      </c>
      <c r="J1925" s="63">
        <v>66</v>
      </c>
      <c r="K1925" s="64">
        <v>0</v>
      </c>
      <c r="L1925" s="63">
        <v>54.99</v>
      </c>
      <c r="M1925" s="64">
        <v>0</v>
      </c>
      <c r="N1925" s="66">
        <v>4</v>
      </c>
      <c r="O1925" s="66">
        <v>4</v>
      </c>
      <c r="P1925" s="67" t="str">
        <f t="shared" si="29"/>
        <v>44</v>
      </c>
      <c r="Q1925" s="66"/>
      <c r="R1925" s="66" t="s">
        <v>3265</v>
      </c>
    </row>
    <row r="1926" spans="1:18" x14ac:dyDescent="0.25">
      <c r="A1926" s="2" t="s">
        <v>4030</v>
      </c>
      <c r="B1926" s="2" t="s">
        <v>8121</v>
      </c>
      <c r="C1926" s="2" t="s">
        <v>8122</v>
      </c>
      <c r="D1926" s="63">
        <v>3.6666666666666665</v>
      </c>
      <c r="E1926" s="63">
        <v>22</v>
      </c>
      <c r="F1926" s="64">
        <v>5.99</v>
      </c>
      <c r="G1926" s="63">
        <v>18.329999999999998</v>
      </c>
      <c r="H1926" s="65">
        <v>3</v>
      </c>
      <c r="I1926" s="64">
        <v>0</v>
      </c>
      <c r="J1926" s="63">
        <v>66</v>
      </c>
      <c r="K1926" s="64">
        <v>0</v>
      </c>
      <c r="L1926" s="63">
        <v>54.99</v>
      </c>
      <c r="M1926" s="64">
        <v>0</v>
      </c>
      <c r="N1926" s="66">
        <v>4</v>
      </c>
      <c r="O1926" s="66">
        <v>4</v>
      </c>
      <c r="P1926" s="67" t="str">
        <f t="shared" si="29"/>
        <v>44</v>
      </c>
      <c r="Q1926" s="66"/>
      <c r="R1926" s="66" t="s">
        <v>3265</v>
      </c>
    </row>
    <row r="1927" spans="1:18" x14ac:dyDescent="0.25">
      <c r="A1927" s="2" t="s">
        <v>4030</v>
      </c>
      <c r="B1927" s="2" t="s">
        <v>8123</v>
      </c>
      <c r="C1927" s="2" t="s">
        <v>8124</v>
      </c>
      <c r="D1927" s="63">
        <v>3.6666666666666665</v>
      </c>
      <c r="E1927" s="63">
        <v>22</v>
      </c>
      <c r="F1927" s="64">
        <v>5.99</v>
      </c>
      <c r="G1927" s="63">
        <v>18.329999999999998</v>
      </c>
      <c r="H1927" s="65">
        <v>3</v>
      </c>
      <c r="I1927" s="64">
        <v>0</v>
      </c>
      <c r="J1927" s="63">
        <v>66</v>
      </c>
      <c r="K1927" s="64">
        <v>0</v>
      </c>
      <c r="L1927" s="63">
        <v>54.99</v>
      </c>
      <c r="M1927" s="64">
        <v>0</v>
      </c>
      <c r="N1927" s="66">
        <v>4</v>
      </c>
      <c r="O1927" s="66">
        <v>4</v>
      </c>
      <c r="P1927" s="67" t="str">
        <f t="shared" ref="P1927:P1990" si="30">N1927&amp;O1927</f>
        <v>44</v>
      </c>
      <c r="Q1927" s="66"/>
      <c r="R1927" s="66" t="s">
        <v>3265</v>
      </c>
    </row>
    <row r="1928" spans="1:18" x14ac:dyDescent="0.25">
      <c r="A1928" s="2" t="s">
        <v>4030</v>
      </c>
      <c r="B1928" s="2" t="s">
        <v>6614</v>
      </c>
      <c r="C1928" s="2" t="s">
        <v>1540</v>
      </c>
      <c r="D1928" s="63">
        <v>2.88</v>
      </c>
      <c r="E1928" s="63">
        <v>16.625</v>
      </c>
      <c r="F1928" s="64">
        <v>5.77</v>
      </c>
      <c r="G1928" s="63">
        <v>13.74</v>
      </c>
      <c r="H1928" s="65">
        <v>4</v>
      </c>
      <c r="I1928" s="64">
        <v>0</v>
      </c>
      <c r="J1928" s="63">
        <v>66.5</v>
      </c>
      <c r="K1928" s="64">
        <v>0</v>
      </c>
      <c r="L1928" s="63">
        <v>54.98</v>
      </c>
      <c r="M1928" s="64">
        <v>0</v>
      </c>
      <c r="N1928" s="66">
        <v>4</v>
      </c>
      <c r="O1928" s="66">
        <v>4</v>
      </c>
      <c r="P1928" s="67" t="str">
        <f t="shared" si="30"/>
        <v>44</v>
      </c>
      <c r="Q1928" s="73"/>
      <c r="R1928" s="66" t="s">
        <v>7</v>
      </c>
    </row>
    <row r="1929" spans="1:18" x14ac:dyDescent="0.25">
      <c r="A1929" s="2" t="s">
        <v>4030</v>
      </c>
      <c r="B1929" s="2" t="s">
        <v>6615</v>
      </c>
      <c r="C1929" s="2" t="s">
        <v>6616</v>
      </c>
      <c r="D1929" s="63">
        <v>13.58</v>
      </c>
      <c r="E1929" s="63">
        <v>41</v>
      </c>
      <c r="F1929" s="64">
        <v>3.01</v>
      </c>
      <c r="G1929" s="63">
        <v>27.42</v>
      </c>
      <c r="H1929" s="65">
        <v>2</v>
      </c>
      <c r="I1929" s="64">
        <v>0</v>
      </c>
      <c r="J1929" s="63">
        <v>82</v>
      </c>
      <c r="K1929" s="64">
        <v>0</v>
      </c>
      <c r="L1929" s="63">
        <v>54.84</v>
      </c>
      <c r="M1929" s="64">
        <v>0</v>
      </c>
      <c r="N1929" s="66">
        <v>4</v>
      </c>
      <c r="O1929" s="66">
        <v>4</v>
      </c>
      <c r="P1929" s="67" t="str">
        <f t="shared" si="30"/>
        <v>44</v>
      </c>
      <c r="Q1929" s="73"/>
      <c r="R1929" s="66" t="s">
        <v>7</v>
      </c>
    </row>
    <row r="1930" spans="1:18" x14ac:dyDescent="0.25">
      <c r="A1930" s="2" t="s">
        <v>4030</v>
      </c>
      <c r="B1930" s="2" t="s">
        <v>6617</v>
      </c>
      <c r="C1930" s="2" t="s">
        <v>6545</v>
      </c>
      <c r="D1930" s="63">
        <v>3.28</v>
      </c>
      <c r="E1930" s="63">
        <v>16.8475</v>
      </c>
      <c r="F1930" s="64">
        <v>5.13</v>
      </c>
      <c r="G1930" s="63">
        <v>13.56</v>
      </c>
      <c r="H1930" s="65">
        <v>4</v>
      </c>
      <c r="I1930" s="64">
        <v>0</v>
      </c>
      <c r="J1930" s="63">
        <v>67.39</v>
      </c>
      <c r="K1930" s="64">
        <v>0</v>
      </c>
      <c r="L1930" s="63">
        <v>54.27</v>
      </c>
      <c r="M1930" s="64">
        <v>0</v>
      </c>
      <c r="N1930" s="66">
        <v>4</v>
      </c>
      <c r="O1930" s="66">
        <v>4</v>
      </c>
      <c r="P1930" s="67" t="str">
        <f t="shared" si="30"/>
        <v>44</v>
      </c>
      <c r="Q1930" s="73"/>
      <c r="R1930" s="66" t="s">
        <v>7</v>
      </c>
    </row>
    <row r="1931" spans="1:18" x14ac:dyDescent="0.25">
      <c r="A1931" s="2" t="s">
        <v>4030</v>
      </c>
      <c r="B1931" s="2" t="s">
        <v>8125</v>
      </c>
      <c r="C1931" s="2" t="s">
        <v>8126</v>
      </c>
      <c r="D1931" s="63">
        <v>3.583333333333333</v>
      </c>
      <c r="E1931" s="63">
        <v>21.5</v>
      </c>
      <c r="F1931" s="64">
        <v>6</v>
      </c>
      <c r="G1931" s="63">
        <v>17.91</v>
      </c>
      <c r="H1931" s="65">
        <v>3</v>
      </c>
      <c r="I1931" s="64">
        <v>0</v>
      </c>
      <c r="J1931" s="63">
        <v>65</v>
      </c>
      <c r="K1931" s="64">
        <v>0</v>
      </c>
      <c r="L1931" s="63">
        <v>54.25</v>
      </c>
      <c r="M1931" s="64">
        <v>0</v>
      </c>
      <c r="N1931" s="66">
        <v>4</v>
      </c>
      <c r="O1931" s="66">
        <v>4</v>
      </c>
      <c r="P1931" s="67" t="str">
        <f t="shared" si="30"/>
        <v>44</v>
      </c>
      <c r="Q1931" s="66"/>
      <c r="R1931" s="66" t="s">
        <v>3265</v>
      </c>
    </row>
    <row r="1932" spans="1:18" x14ac:dyDescent="0.25">
      <c r="A1932" s="2" t="s">
        <v>4030</v>
      </c>
      <c r="B1932" s="2" t="s">
        <v>8127</v>
      </c>
      <c r="C1932" s="2" t="s">
        <v>8128</v>
      </c>
      <c r="D1932" s="63">
        <v>3.5833333333333335</v>
      </c>
      <c r="E1932" s="63">
        <v>21.5</v>
      </c>
      <c r="F1932" s="64">
        <v>6</v>
      </c>
      <c r="G1932" s="63">
        <v>17.91</v>
      </c>
      <c r="H1932" s="65">
        <v>3</v>
      </c>
      <c r="I1932" s="64">
        <v>0</v>
      </c>
      <c r="J1932" s="63">
        <v>64.5</v>
      </c>
      <c r="K1932" s="64">
        <v>0</v>
      </c>
      <c r="L1932" s="63">
        <v>53.75</v>
      </c>
      <c r="M1932" s="64">
        <v>0</v>
      </c>
      <c r="N1932" s="66">
        <v>4</v>
      </c>
      <c r="O1932" s="66">
        <v>4</v>
      </c>
      <c r="P1932" s="67" t="str">
        <f t="shared" si="30"/>
        <v>44</v>
      </c>
      <c r="Q1932" s="66"/>
      <c r="R1932" s="66" t="s">
        <v>3265</v>
      </c>
    </row>
    <row r="1933" spans="1:18" x14ac:dyDescent="0.25">
      <c r="A1933" s="2" t="s">
        <v>4030</v>
      </c>
      <c r="B1933" s="2" t="s">
        <v>6618</v>
      </c>
      <c r="C1933" s="2" t="s">
        <v>6619</v>
      </c>
      <c r="D1933" s="63">
        <v>7.7</v>
      </c>
      <c r="E1933" s="63">
        <v>34.5</v>
      </c>
      <c r="F1933" s="64">
        <v>4.4800000000000004</v>
      </c>
      <c r="G1933" s="63">
        <v>26.8</v>
      </c>
      <c r="H1933" s="65">
        <v>2</v>
      </c>
      <c r="I1933" s="64">
        <v>0</v>
      </c>
      <c r="J1933" s="63">
        <v>69</v>
      </c>
      <c r="K1933" s="64">
        <v>0</v>
      </c>
      <c r="L1933" s="63">
        <v>53.6</v>
      </c>
      <c r="M1933" s="64">
        <v>0</v>
      </c>
      <c r="N1933" s="66">
        <v>4</v>
      </c>
      <c r="O1933" s="66">
        <v>4</v>
      </c>
      <c r="P1933" s="67" t="str">
        <f t="shared" si="30"/>
        <v>44</v>
      </c>
      <c r="Q1933" s="73"/>
      <c r="R1933" s="66" t="s">
        <v>7</v>
      </c>
    </row>
    <row r="1934" spans="1:18" x14ac:dyDescent="0.25">
      <c r="A1934" s="2" t="s">
        <v>4030</v>
      </c>
      <c r="B1934" s="2" t="s">
        <v>6620</v>
      </c>
      <c r="C1934" s="2" t="s">
        <v>6621</v>
      </c>
      <c r="D1934" s="63">
        <v>1.62</v>
      </c>
      <c r="E1934" s="63">
        <v>14.987500000000001</v>
      </c>
      <c r="F1934" s="64">
        <v>9.25</v>
      </c>
      <c r="G1934" s="63">
        <v>13.36</v>
      </c>
      <c r="H1934" s="65">
        <v>4</v>
      </c>
      <c r="I1934" s="64">
        <v>0</v>
      </c>
      <c r="J1934" s="63">
        <v>59.95</v>
      </c>
      <c r="K1934" s="64">
        <v>0</v>
      </c>
      <c r="L1934" s="63">
        <v>53.47</v>
      </c>
      <c r="M1934" s="64">
        <v>0</v>
      </c>
      <c r="N1934" s="66">
        <v>4</v>
      </c>
      <c r="O1934" s="66">
        <v>4</v>
      </c>
      <c r="P1934" s="67" t="str">
        <f t="shared" si="30"/>
        <v>44</v>
      </c>
      <c r="Q1934" s="73"/>
      <c r="R1934" s="66" t="s">
        <v>7</v>
      </c>
    </row>
    <row r="1935" spans="1:18" x14ac:dyDescent="0.25">
      <c r="A1935" s="2" t="s">
        <v>4030</v>
      </c>
      <c r="B1935" s="2" t="s">
        <v>8129</v>
      </c>
      <c r="C1935" s="2" t="s">
        <v>8130</v>
      </c>
      <c r="D1935" s="63">
        <v>5.333333333333333</v>
      </c>
      <c r="E1935" s="63">
        <v>32</v>
      </c>
      <c r="F1935" s="64">
        <v>6</v>
      </c>
      <c r="G1935" s="63">
        <v>26.66</v>
      </c>
      <c r="H1935" s="65">
        <v>2</v>
      </c>
      <c r="I1935" s="64">
        <v>0</v>
      </c>
      <c r="J1935" s="63">
        <v>64</v>
      </c>
      <c r="K1935" s="64">
        <v>0</v>
      </c>
      <c r="L1935" s="63">
        <v>53.33</v>
      </c>
      <c r="M1935" s="64">
        <v>0</v>
      </c>
      <c r="N1935" s="66">
        <v>4</v>
      </c>
      <c r="O1935" s="66">
        <v>4</v>
      </c>
      <c r="P1935" s="67" t="str">
        <f t="shared" si="30"/>
        <v>44</v>
      </c>
      <c r="Q1935" s="66"/>
      <c r="R1935" s="66" t="s">
        <v>3265</v>
      </c>
    </row>
    <row r="1936" spans="1:18" x14ac:dyDescent="0.25">
      <c r="A1936" s="2" t="s">
        <v>4030</v>
      </c>
      <c r="B1936" s="2" t="s">
        <v>8131</v>
      </c>
      <c r="C1936" s="2" t="s">
        <v>4170</v>
      </c>
      <c r="D1936" s="63">
        <v>3.5555555555555558</v>
      </c>
      <c r="E1936" s="63">
        <v>21.333300000000001</v>
      </c>
      <c r="F1936" s="64">
        <v>5.99</v>
      </c>
      <c r="G1936" s="63">
        <v>17.77</v>
      </c>
      <c r="H1936" s="65">
        <v>3</v>
      </c>
      <c r="I1936" s="64">
        <v>0</v>
      </c>
      <c r="J1936" s="63">
        <v>64</v>
      </c>
      <c r="K1936" s="64">
        <v>0</v>
      </c>
      <c r="L1936" s="63">
        <v>53.33</v>
      </c>
      <c r="M1936" s="64">
        <v>0</v>
      </c>
      <c r="N1936" s="66">
        <v>4</v>
      </c>
      <c r="O1936" s="66">
        <v>4</v>
      </c>
      <c r="P1936" s="67" t="str">
        <f t="shared" si="30"/>
        <v>44</v>
      </c>
      <c r="Q1936" s="66"/>
      <c r="R1936" s="66" t="s">
        <v>3265</v>
      </c>
    </row>
    <row r="1937" spans="1:18" x14ac:dyDescent="0.25">
      <c r="A1937" s="2" t="s">
        <v>4030</v>
      </c>
      <c r="B1937" s="2" t="s">
        <v>8132</v>
      </c>
      <c r="C1937" s="2" t="s">
        <v>8133</v>
      </c>
      <c r="D1937" s="63">
        <v>5.3333333333333339</v>
      </c>
      <c r="E1937" s="63">
        <v>32</v>
      </c>
      <c r="F1937" s="64">
        <v>6</v>
      </c>
      <c r="G1937" s="63">
        <v>26.66</v>
      </c>
      <c r="H1937" s="65">
        <v>2</v>
      </c>
      <c r="I1937" s="64">
        <v>0</v>
      </c>
      <c r="J1937" s="63">
        <v>64</v>
      </c>
      <c r="K1937" s="64">
        <v>0</v>
      </c>
      <c r="L1937" s="63">
        <v>53.33</v>
      </c>
      <c r="M1937" s="64">
        <v>0</v>
      </c>
      <c r="N1937" s="66">
        <v>4</v>
      </c>
      <c r="O1937" s="66">
        <v>4</v>
      </c>
      <c r="P1937" s="67" t="str">
        <f t="shared" si="30"/>
        <v>44</v>
      </c>
      <c r="Q1937" s="66"/>
      <c r="R1937" s="66" t="s">
        <v>3265</v>
      </c>
    </row>
    <row r="1938" spans="1:18" x14ac:dyDescent="0.25">
      <c r="A1938" s="2" t="s">
        <v>4030</v>
      </c>
      <c r="B1938" s="2" t="s">
        <v>8134</v>
      </c>
      <c r="C1938" s="2" t="s">
        <v>8135</v>
      </c>
      <c r="D1938" s="63">
        <v>5.3333333333333339</v>
      </c>
      <c r="E1938" s="63">
        <v>32</v>
      </c>
      <c r="F1938" s="64">
        <v>6</v>
      </c>
      <c r="G1938" s="63">
        <v>26.66</v>
      </c>
      <c r="H1938" s="65">
        <v>2</v>
      </c>
      <c r="I1938" s="64">
        <v>0</v>
      </c>
      <c r="J1938" s="63">
        <v>64</v>
      </c>
      <c r="K1938" s="64">
        <v>0</v>
      </c>
      <c r="L1938" s="63">
        <v>53.33</v>
      </c>
      <c r="M1938" s="64">
        <v>0</v>
      </c>
      <c r="N1938" s="66">
        <v>4</v>
      </c>
      <c r="O1938" s="66">
        <v>4</v>
      </c>
      <c r="P1938" s="67" t="str">
        <f t="shared" si="30"/>
        <v>44</v>
      </c>
      <c r="Q1938" s="66"/>
      <c r="R1938" s="66" t="s">
        <v>3265</v>
      </c>
    </row>
    <row r="1939" spans="1:18" x14ac:dyDescent="0.25">
      <c r="A1939" s="2" t="s">
        <v>4030</v>
      </c>
      <c r="B1939" s="2" t="s">
        <v>8136</v>
      </c>
      <c r="C1939" s="2" t="s">
        <v>8137</v>
      </c>
      <c r="D1939" s="63">
        <v>3.5555555555555558</v>
      </c>
      <c r="E1939" s="63">
        <v>21.333300000000001</v>
      </c>
      <c r="F1939" s="64">
        <v>5.99</v>
      </c>
      <c r="G1939" s="63">
        <v>17.77</v>
      </c>
      <c r="H1939" s="65">
        <v>3</v>
      </c>
      <c r="I1939" s="64">
        <v>0</v>
      </c>
      <c r="J1939" s="63">
        <v>64</v>
      </c>
      <c r="K1939" s="64">
        <v>0</v>
      </c>
      <c r="L1939" s="63">
        <v>53.33</v>
      </c>
      <c r="M1939" s="64">
        <v>0</v>
      </c>
      <c r="N1939" s="66">
        <v>4</v>
      </c>
      <c r="O1939" s="66">
        <v>4</v>
      </c>
      <c r="P1939" s="67" t="str">
        <f t="shared" si="30"/>
        <v>44</v>
      </c>
      <c r="Q1939" s="66"/>
      <c r="R1939" s="66" t="s">
        <v>3265</v>
      </c>
    </row>
    <row r="1940" spans="1:18" x14ac:dyDescent="0.25">
      <c r="A1940" s="2" t="s">
        <v>4030</v>
      </c>
      <c r="B1940" s="2" t="s">
        <v>8138</v>
      </c>
      <c r="C1940" s="2" t="s">
        <v>8139</v>
      </c>
      <c r="D1940" s="63">
        <v>5.333333333333333</v>
      </c>
      <c r="E1940" s="63">
        <v>32</v>
      </c>
      <c r="F1940" s="64">
        <v>6</v>
      </c>
      <c r="G1940" s="63">
        <v>26.66</v>
      </c>
      <c r="H1940" s="65">
        <v>2</v>
      </c>
      <c r="I1940" s="64">
        <v>0</v>
      </c>
      <c r="J1940" s="63">
        <v>64</v>
      </c>
      <c r="K1940" s="64">
        <v>0</v>
      </c>
      <c r="L1940" s="63">
        <v>53.33</v>
      </c>
      <c r="M1940" s="64">
        <v>0</v>
      </c>
      <c r="N1940" s="66">
        <v>4</v>
      </c>
      <c r="O1940" s="66">
        <v>4</v>
      </c>
      <c r="P1940" s="67" t="str">
        <f t="shared" si="30"/>
        <v>44</v>
      </c>
      <c r="Q1940" s="66"/>
      <c r="R1940" s="66" t="s">
        <v>3265</v>
      </c>
    </row>
    <row r="1941" spans="1:18" x14ac:dyDescent="0.25">
      <c r="A1941" s="2" t="s">
        <v>4030</v>
      </c>
      <c r="B1941" s="2" t="s">
        <v>8140</v>
      </c>
      <c r="C1941" s="2" t="s">
        <v>4162</v>
      </c>
      <c r="D1941" s="63">
        <v>5.333333333333333</v>
      </c>
      <c r="E1941" s="63">
        <v>32</v>
      </c>
      <c r="F1941" s="64">
        <v>6</v>
      </c>
      <c r="G1941" s="63">
        <v>26.66</v>
      </c>
      <c r="H1941" s="65">
        <v>2</v>
      </c>
      <c r="I1941" s="64">
        <v>0</v>
      </c>
      <c r="J1941" s="63">
        <v>64</v>
      </c>
      <c r="K1941" s="64">
        <v>0</v>
      </c>
      <c r="L1941" s="63">
        <v>53.33</v>
      </c>
      <c r="M1941" s="64">
        <v>0</v>
      </c>
      <c r="N1941" s="66">
        <v>4</v>
      </c>
      <c r="O1941" s="66">
        <v>4</v>
      </c>
      <c r="P1941" s="67" t="str">
        <f t="shared" si="30"/>
        <v>44</v>
      </c>
      <c r="Q1941" s="66"/>
      <c r="R1941" s="66" t="s">
        <v>3265</v>
      </c>
    </row>
    <row r="1942" spans="1:18" x14ac:dyDescent="0.25">
      <c r="A1942" s="2" t="s">
        <v>4030</v>
      </c>
      <c r="B1942" s="2" t="s">
        <v>6622</v>
      </c>
      <c r="C1942" s="2" t="s">
        <v>6623</v>
      </c>
      <c r="D1942" s="63">
        <v>1.02</v>
      </c>
      <c r="E1942" s="63">
        <v>8.84</v>
      </c>
      <c r="F1942" s="64">
        <v>8.66</v>
      </c>
      <c r="G1942" s="63">
        <v>7.82</v>
      </c>
      <c r="H1942" s="65">
        <v>7</v>
      </c>
      <c r="I1942" s="64">
        <v>0</v>
      </c>
      <c r="J1942" s="63">
        <v>60.2</v>
      </c>
      <c r="K1942" s="64">
        <v>0</v>
      </c>
      <c r="L1942" s="63">
        <v>53.06</v>
      </c>
      <c r="M1942" s="64">
        <v>0</v>
      </c>
      <c r="N1942" s="66">
        <v>4</v>
      </c>
      <c r="O1942" s="66">
        <v>4</v>
      </c>
      <c r="P1942" s="67" t="str">
        <f t="shared" si="30"/>
        <v>44</v>
      </c>
      <c r="Q1942" s="73"/>
      <c r="R1942" s="66" t="s">
        <v>7</v>
      </c>
    </row>
    <row r="1943" spans="1:18" x14ac:dyDescent="0.25">
      <c r="A1943" s="2" t="s">
        <v>4030</v>
      </c>
      <c r="B1943" s="2" t="s">
        <v>8141</v>
      </c>
      <c r="C1943" s="2" t="s">
        <v>8142</v>
      </c>
      <c r="D1943" s="63">
        <v>3.5</v>
      </c>
      <c r="E1943" s="63">
        <v>21</v>
      </c>
      <c r="F1943" s="64">
        <v>6</v>
      </c>
      <c r="G1943" s="63">
        <v>17.5</v>
      </c>
      <c r="H1943" s="65">
        <v>3</v>
      </c>
      <c r="I1943" s="64">
        <v>0</v>
      </c>
      <c r="J1943" s="63">
        <v>63</v>
      </c>
      <c r="K1943" s="64">
        <v>0</v>
      </c>
      <c r="L1943" s="63">
        <v>52.5</v>
      </c>
      <c r="M1943" s="64">
        <v>0</v>
      </c>
      <c r="N1943" s="66">
        <v>4</v>
      </c>
      <c r="O1943" s="66">
        <v>4</v>
      </c>
      <c r="P1943" s="67" t="str">
        <f t="shared" si="30"/>
        <v>44</v>
      </c>
      <c r="Q1943" s="66"/>
      <c r="R1943" s="66" t="s">
        <v>3265</v>
      </c>
    </row>
    <row r="1944" spans="1:18" x14ac:dyDescent="0.25">
      <c r="A1944" s="2" t="s">
        <v>4030</v>
      </c>
      <c r="B1944" s="2" t="s">
        <v>8143</v>
      </c>
      <c r="C1944" s="2" t="s">
        <v>8144</v>
      </c>
      <c r="D1944" s="63">
        <v>3.5</v>
      </c>
      <c r="E1944" s="63">
        <v>21</v>
      </c>
      <c r="F1944" s="64">
        <v>6</v>
      </c>
      <c r="G1944" s="63">
        <v>17.5</v>
      </c>
      <c r="H1944" s="65">
        <v>3</v>
      </c>
      <c r="I1944" s="64">
        <v>0</v>
      </c>
      <c r="J1944" s="63">
        <v>63</v>
      </c>
      <c r="K1944" s="64">
        <v>0</v>
      </c>
      <c r="L1944" s="63">
        <v>52.5</v>
      </c>
      <c r="M1944" s="64">
        <v>0</v>
      </c>
      <c r="N1944" s="66">
        <v>4</v>
      </c>
      <c r="O1944" s="66">
        <v>4</v>
      </c>
      <c r="P1944" s="67" t="str">
        <f t="shared" si="30"/>
        <v>44</v>
      </c>
      <c r="Q1944" s="66"/>
      <c r="R1944" s="66" t="s">
        <v>3265</v>
      </c>
    </row>
    <row r="1945" spans="1:18" x14ac:dyDescent="0.25">
      <c r="A1945" s="2" t="s">
        <v>4030</v>
      </c>
      <c r="B1945" s="2" t="s">
        <v>8145</v>
      </c>
      <c r="C1945" s="2" t="s">
        <v>7528</v>
      </c>
      <c r="D1945" s="63">
        <v>3.5</v>
      </c>
      <c r="E1945" s="63">
        <v>21</v>
      </c>
      <c r="F1945" s="64">
        <v>6</v>
      </c>
      <c r="G1945" s="63">
        <v>17.5</v>
      </c>
      <c r="H1945" s="65">
        <v>3</v>
      </c>
      <c r="I1945" s="64">
        <v>0</v>
      </c>
      <c r="J1945" s="63">
        <v>63</v>
      </c>
      <c r="K1945" s="64">
        <v>0</v>
      </c>
      <c r="L1945" s="63">
        <v>52.5</v>
      </c>
      <c r="M1945" s="64">
        <v>0</v>
      </c>
      <c r="N1945" s="66">
        <v>4</v>
      </c>
      <c r="O1945" s="66">
        <v>4</v>
      </c>
      <c r="P1945" s="67" t="str">
        <f t="shared" si="30"/>
        <v>44</v>
      </c>
      <c r="Q1945" s="66"/>
      <c r="R1945" s="66" t="s">
        <v>3265</v>
      </c>
    </row>
    <row r="1946" spans="1:18" x14ac:dyDescent="0.25">
      <c r="A1946" s="2" t="s">
        <v>4030</v>
      </c>
      <c r="B1946" s="2" t="s">
        <v>8146</v>
      </c>
      <c r="C1946" s="2" t="s">
        <v>5520</v>
      </c>
      <c r="D1946" s="63">
        <v>3.5</v>
      </c>
      <c r="E1946" s="63">
        <v>21</v>
      </c>
      <c r="F1946" s="64">
        <v>6</v>
      </c>
      <c r="G1946" s="63">
        <v>17.5</v>
      </c>
      <c r="H1946" s="65">
        <v>3</v>
      </c>
      <c r="I1946" s="64">
        <v>0</v>
      </c>
      <c r="J1946" s="63">
        <v>63</v>
      </c>
      <c r="K1946" s="64">
        <v>0</v>
      </c>
      <c r="L1946" s="63">
        <v>52.5</v>
      </c>
      <c r="M1946" s="64">
        <v>0</v>
      </c>
      <c r="N1946" s="66">
        <v>4</v>
      </c>
      <c r="O1946" s="66">
        <v>4</v>
      </c>
      <c r="P1946" s="67" t="str">
        <f t="shared" si="30"/>
        <v>44</v>
      </c>
      <c r="Q1946" s="66"/>
      <c r="R1946" s="66" t="s">
        <v>3265</v>
      </c>
    </row>
    <row r="1947" spans="1:18" x14ac:dyDescent="0.25">
      <c r="A1947" s="2" t="s">
        <v>4030</v>
      </c>
      <c r="B1947" s="2" t="s">
        <v>8147</v>
      </c>
      <c r="C1947" s="2" t="s">
        <v>8148</v>
      </c>
      <c r="D1947" s="63">
        <v>3.5</v>
      </c>
      <c r="E1947" s="63">
        <v>21</v>
      </c>
      <c r="F1947" s="64">
        <v>6</v>
      </c>
      <c r="G1947" s="63">
        <v>17.5</v>
      </c>
      <c r="H1947" s="65">
        <v>3</v>
      </c>
      <c r="I1947" s="64">
        <v>0</v>
      </c>
      <c r="J1947" s="63">
        <v>63</v>
      </c>
      <c r="K1947" s="64">
        <v>0</v>
      </c>
      <c r="L1947" s="63">
        <v>52.5</v>
      </c>
      <c r="M1947" s="64">
        <v>0</v>
      </c>
      <c r="N1947" s="66">
        <v>4</v>
      </c>
      <c r="O1947" s="66">
        <v>4</v>
      </c>
      <c r="P1947" s="67" t="str">
        <f t="shared" si="30"/>
        <v>44</v>
      </c>
      <c r="Q1947" s="66"/>
      <c r="R1947" s="66" t="s">
        <v>3265</v>
      </c>
    </row>
    <row r="1948" spans="1:18" x14ac:dyDescent="0.25">
      <c r="A1948" s="2" t="s">
        <v>4030</v>
      </c>
      <c r="B1948" s="2" t="s">
        <v>8149</v>
      </c>
      <c r="C1948" s="2" t="s">
        <v>8150</v>
      </c>
      <c r="D1948" s="63">
        <v>3.4972222222222222</v>
      </c>
      <c r="E1948" s="63">
        <v>20.9833</v>
      </c>
      <c r="F1948" s="64">
        <v>5.99</v>
      </c>
      <c r="G1948" s="63">
        <v>17.48</v>
      </c>
      <c r="H1948" s="65">
        <v>3</v>
      </c>
      <c r="I1948" s="64">
        <v>0</v>
      </c>
      <c r="J1948" s="63">
        <v>62.95</v>
      </c>
      <c r="K1948" s="64">
        <v>0</v>
      </c>
      <c r="L1948" s="63">
        <v>52.45</v>
      </c>
      <c r="M1948" s="64">
        <v>0</v>
      </c>
      <c r="N1948" s="66">
        <v>4</v>
      </c>
      <c r="O1948" s="66">
        <v>4</v>
      </c>
      <c r="P1948" s="67" t="str">
        <f t="shared" si="30"/>
        <v>44</v>
      </c>
      <c r="Q1948" s="66"/>
      <c r="R1948" s="66" t="s">
        <v>3265</v>
      </c>
    </row>
    <row r="1949" spans="1:18" x14ac:dyDescent="0.25">
      <c r="A1949" s="2" t="s">
        <v>4030</v>
      </c>
      <c r="B1949" s="2" t="s">
        <v>6624</v>
      </c>
      <c r="C1949" s="2" t="s">
        <v>5461</v>
      </c>
      <c r="D1949" s="63">
        <v>3.38</v>
      </c>
      <c r="E1949" s="63">
        <v>12.512499999999999</v>
      </c>
      <c r="F1949" s="64">
        <v>3.7</v>
      </c>
      <c r="G1949" s="63">
        <v>9.1300000000000008</v>
      </c>
      <c r="H1949" s="65">
        <v>5</v>
      </c>
      <c r="I1949" s="64">
        <v>0</v>
      </c>
      <c r="J1949" s="63">
        <v>69.3</v>
      </c>
      <c r="K1949" s="64">
        <v>0</v>
      </c>
      <c r="L1949" s="63">
        <v>52.4</v>
      </c>
      <c r="M1949" s="64">
        <v>0</v>
      </c>
      <c r="N1949" s="66">
        <v>4</v>
      </c>
      <c r="O1949" s="66">
        <v>4</v>
      </c>
      <c r="P1949" s="67" t="str">
        <f t="shared" si="30"/>
        <v>44</v>
      </c>
      <c r="Q1949" s="73"/>
      <c r="R1949" s="66" t="s">
        <v>7</v>
      </c>
    </row>
    <row r="1950" spans="1:18" x14ac:dyDescent="0.25">
      <c r="A1950" s="2" t="s">
        <v>4030</v>
      </c>
      <c r="B1950" s="2" t="s">
        <v>8151</v>
      </c>
      <c r="C1950" s="2" t="s">
        <v>8152</v>
      </c>
      <c r="D1950" s="63">
        <v>10.333333333333334</v>
      </c>
      <c r="E1950" s="63">
        <v>62</v>
      </c>
      <c r="F1950" s="64">
        <v>6</v>
      </c>
      <c r="G1950" s="63">
        <v>51.66</v>
      </c>
      <c r="H1950" s="65">
        <v>1</v>
      </c>
      <c r="I1950" s="64">
        <v>0</v>
      </c>
      <c r="J1950" s="63">
        <v>62</v>
      </c>
      <c r="K1950" s="64">
        <v>0</v>
      </c>
      <c r="L1950" s="63">
        <v>51.66</v>
      </c>
      <c r="M1950" s="64">
        <v>0</v>
      </c>
      <c r="N1950" s="66">
        <v>4</v>
      </c>
      <c r="O1950" s="66">
        <v>4</v>
      </c>
      <c r="P1950" s="67" t="str">
        <f t="shared" si="30"/>
        <v>44</v>
      </c>
      <c r="Q1950" s="66"/>
      <c r="R1950" s="66" t="s">
        <v>3265</v>
      </c>
    </row>
    <row r="1951" spans="1:18" x14ac:dyDescent="0.25">
      <c r="A1951" s="2" t="s">
        <v>4030</v>
      </c>
      <c r="B1951" s="2" t="s">
        <v>8153</v>
      </c>
      <c r="C1951" s="2" t="s">
        <v>8154</v>
      </c>
      <c r="D1951" s="63">
        <v>3.4444444444444446</v>
      </c>
      <c r="E1951" s="63">
        <v>20.666599999999999</v>
      </c>
      <c r="F1951" s="64">
        <v>5.99</v>
      </c>
      <c r="G1951" s="63">
        <v>17.22</v>
      </c>
      <c r="H1951" s="65">
        <v>3</v>
      </c>
      <c r="I1951" s="64">
        <v>0</v>
      </c>
      <c r="J1951" s="63">
        <v>62</v>
      </c>
      <c r="K1951" s="64">
        <v>0</v>
      </c>
      <c r="L1951" s="63">
        <v>51.66</v>
      </c>
      <c r="M1951" s="64">
        <v>0</v>
      </c>
      <c r="N1951" s="66">
        <v>4</v>
      </c>
      <c r="O1951" s="66">
        <v>4</v>
      </c>
      <c r="P1951" s="67" t="str">
        <f t="shared" si="30"/>
        <v>44</v>
      </c>
      <c r="Q1951" s="66"/>
      <c r="R1951" s="66" t="s">
        <v>3265</v>
      </c>
    </row>
    <row r="1952" spans="1:18" x14ac:dyDescent="0.25">
      <c r="A1952" s="2" t="s">
        <v>4030</v>
      </c>
      <c r="B1952" s="2" t="s">
        <v>6625</v>
      </c>
      <c r="C1952" s="2" t="s">
        <v>6626</v>
      </c>
      <c r="D1952" s="63">
        <v>6.13</v>
      </c>
      <c r="E1952" s="63">
        <v>23.333300000000001</v>
      </c>
      <c r="F1952" s="64">
        <v>3.8</v>
      </c>
      <c r="G1952" s="63">
        <v>17.2</v>
      </c>
      <c r="H1952" s="65">
        <v>3</v>
      </c>
      <c r="I1952" s="64">
        <v>0</v>
      </c>
      <c r="J1952" s="63">
        <v>70</v>
      </c>
      <c r="K1952" s="64">
        <v>0</v>
      </c>
      <c r="L1952" s="63">
        <v>51.61</v>
      </c>
      <c r="M1952" s="64">
        <v>0</v>
      </c>
      <c r="N1952" s="66">
        <v>4</v>
      </c>
      <c r="O1952" s="66">
        <v>4</v>
      </c>
      <c r="P1952" s="67" t="str">
        <f t="shared" si="30"/>
        <v>44</v>
      </c>
      <c r="Q1952" s="73"/>
      <c r="R1952" s="66" t="s">
        <v>7</v>
      </c>
    </row>
    <row r="1953" spans="1:18" x14ac:dyDescent="0.25">
      <c r="A1953" s="2" t="s">
        <v>4030</v>
      </c>
      <c r="B1953" s="2" t="s">
        <v>6627</v>
      </c>
      <c r="C1953" s="2" t="s">
        <v>6628</v>
      </c>
      <c r="D1953" s="63">
        <v>6.65</v>
      </c>
      <c r="E1953" s="63">
        <v>32.4</v>
      </c>
      <c r="F1953" s="64">
        <v>4.87</v>
      </c>
      <c r="G1953" s="63">
        <v>25.75</v>
      </c>
      <c r="H1953" s="65">
        <v>2</v>
      </c>
      <c r="I1953" s="64">
        <v>0</v>
      </c>
      <c r="J1953" s="63">
        <v>64.8</v>
      </c>
      <c r="K1953" s="64">
        <v>0</v>
      </c>
      <c r="L1953" s="63">
        <v>51.5</v>
      </c>
      <c r="M1953" s="64">
        <v>0</v>
      </c>
      <c r="N1953" s="66">
        <v>4</v>
      </c>
      <c r="O1953" s="66">
        <v>4</v>
      </c>
      <c r="P1953" s="67" t="str">
        <f t="shared" si="30"/>
        <v>44</v>
      </c>
      <c r="Q1953" s="73"/>
      <c r="R1953" s="66" t="s">
        <v>7</v>
      </c>
    </row>
    <row r="1954" spans="1:18" x14ac:dyDescent="0.25">
      <c r="A1954" s="2" t="s">
        <v>4030</v>
      </c>
      <c r="B1954" s="2" t="s">
        <v>6629</v>
      </c>
      <c r="C1954" s="2" t="s">
        <v>6630</v>
      </c>
      <c r="D1954" s="63">
        <v>2.0299999999999998</v>
      </c>
      <c r="E1954" s="63">
        <v>14.916600000000001</v>
      </c>
      <c r="F1954" s="64">
        <v>7.34</v>
      </c>
      <c r="G1954" s="63">
        <v>12.88</v>
      </c>
      <c r="H1954" s="65">
        <v>4</v>
      </c>
      <c r="I1954" s="64">
        <v>0</v>
      </c>
      <c r="J1954" s="63">
        <v>59.5</v>
      </c>
      <c r="K1954" s="64">
        <v>0</v>
      </c>
      <c r="L1954" s="63">
        <v>51.38</v>
      </c>
      <c r="M1954" s="64">
        <v>0</v>
      </c>
      <c r="N1954" s="66">
        <v>4</v>
      </c>
      <c r="O1954" s="66">
        <v>4</v>
      </c>
      <c r="P1954" s="67" t="str">
        <f t="shared" si="30"/>
        <v>44</v>
      </c>
      <c r="Q1954" s="73"/>
      <c r="R1954" s="66" t="s">
        <v>7</v>
      </c>
    </row>
    <row r="1955" spans="1:18" x14ac:dyDescent="0.25">
      <c r="A1955" s="2" t="s">
        <v>4030</v>
      </c>
      <c r="B1955" s="2" t="s">
        <v>8155</v>
      </c>
      <c r="C1955" s="2" t="s">
        <v>7587</v>
      </c>
      <c r="D1955" s="63">
        <v>5.1041666666666661</v>
      </c>
      <c r="E1955" s="63">
        <v>30.625</v>
      </c>
      <c r="F1955" s="64">
        <v>5.99</v>
      </c>
      <c r="G1955" s="63">
        <v>25.52</v>
      </c>
      <c r="H1955" s="65">
        <v>2</v>
      </c>
      <c r="I1955" s="64">
        <v>0</v>
      </c>
      <c r="J1955" s="63">
        <v>61.25</v>
      </c>
      <c r="K1955" s="64">
        <v>0</v>
      </c>
      <c r="L1955" s="63">
        <v>51.04</v>
      </c>
      <c r="M1955" s="64">
        <v>0</v>
      </c>
      <c r="N1955" s="66">
        <v>4</v>
      </c>
      <c r="O1955" s="66">
        <v>4</v>
      </c>
      <c r="P1955" s="67" t="str">
        <f t="shared" si="30"/>
        <v>44</v>
      </c>
      <c r="Q1955" s="66"/>
      <c r="R1955" s="66" t="s">
        <v>3265</v>
      </c>
    </row>
    <row r="1956" spans="1:18" x14ac:dyDescent="0.25">
      <c r="A1956" s="2" t="s">
        <v>4030</v>
      </c>
      <c r="B1956" s="2" t="s">
        <v>6631</v>
      </c>
      <c r="C1956" s="2" t="s">
        <v>6632</v>
      </c>
      <c r="D1956" s="63">
        <v>1.44</v>
      </c>
      <c r="E1956" s="63">
        <v>11.5</v>
      </c>
      <c r="F1956" s="64">
        <v>7.98</v>
      </c>
      <c r="G1956" s="63">
        <v>10.06</v>
      </c>
      <c r="H1956" s="65">
        <v>5</v>
      </c>
      <c r="I1956" s="64">
        <v>0</v>
      </c>
      <c r="J1956" s="63">
        <v>57.5</v>
      </c>
      <c r="K1956" s="64">
        <v>0</v>
      </c>
      <c r="L1956" s="63">
        <v>50.3</v>
      </c>
      <c r="M1956" s="64">
        <v>0</v>
      </c>
      <c r="N1956" s="66">
        <v>4</v>
      </c>
      <c r="O1956" s="66">
        <v>4</v>
      </c>
      <c r="P1956" s="67" t="str">
        <f t="shared" si="30"/>
        <v>44</v>
      </c>
      <c r="Q1956" s="73"/>
      <c r="R1956" s="66" t="s">
        <v>7</v>
      </c>
    </row>
    <row r="1957" spans="1:18" x14ac:dyDescent="0.25">
      <c r="A1957" s="2" t="s">
        <v>4030</v>
      </c>
      <c r="B1957" s="2" t="s">
        <v>6633</v>
      </c>
      <c r="C1957" s="2" t="s">
        <v>6634</v>
      </c>
      <c r="D1957" s="63">
        <v>5.85</v>
      </c>
      <c r="E1957" s="63">
        <v>30.975000000000001</v>
      </c>
      <c r="F1957" s="64">
        <v>5.29</v>
      </c>
      <c r="G1957" s="63">
        <v>25.12</v>
      </c>
      <c r="H1957" s="65">
        <v>2</v>
      </c>
      <c r="I1957" s="64">
        <v>0</v>
      </c>
      <c r="J1957" s="63">
        <v>61.95</v>
      </c>
      <c r="K1957" s="64">
        <v>0</v>
      </c>
      <c r="L1957" s="63">
        <v>50.25</v>
      </c>
      <c r="M1957" s="64">
        <v>0</v>
      </c>
      <c r="N1957" s="66">
        <v>4</v>
      </c>
      <c r="O1957" s="66">
        <v>4</v>
      </c>
      <c r="P1957" s="67" t="str">
        <f t="shared" si="30"/>
        <v>44</v>
      </c>
      <c r="Q1957" s="73"/>
      <c r="R1957" s="66" t="s">
        <v>7</v>
      </c>
    </row>
    <row r="1958" spans="1:18" x14ac:dyDescent="0.25">
      <c r="A1958" s="2" t="s">
        <v>4030</v>
      </c>
      <c r="B1958" s="2" t="s">
        <v>8156</v>
      </c>
      <c r="C1958" s="2" t="s">
        <v>8157</v>
      </c>
      <c r="D1958" s="63">
        <v>2</v>
      </c>
      <c r="E1958" s="63">
        <v>12</v>
      </c>
      <c r="F1958" s="64">
        <v>6</v>
      </c>
      <c r="G1958" s="63">
        <v>10</v>
      </c>
      <c r="H1958" s="65">
        <v>5</v>
      </c>
      <c r="I1958" s="64">
        <v>0</v>
      </c>
      <c r="J1958" s="63">
        <v>60</v>
      </c>
      <c r="K1958" s="64">
        <v>0</v>
      </c>
      <c r="L1958" s="63">
        <v>50</v>
      </c>
      <c r="M1958" s="64">
        <v>0</v>
      </c>
      <c r="N1958" s="66">
        <v>4</v>
      </c>
      <c r="O1958" s="66">
        <v>4</v>
      </c>
      <c r="P1958" s="67" t="str">
        <f t="shared" si="30"/>
        <v>44</v>
      </c>
      <c r="Q1958" s="66"/>
      <c r="R1958" s="66" t="s">
        <v>3265</v>
      </c>
    </row>
    <row r="1959" spans="1:18" x14ac:dyDescent="0.25">
      <c r="A1959" s="2" t="s">
        <v>4030</v>
      </c>
      <c r="B1959" s="2" t="s">
        <v>8158</v>
      </c>
      <c r="C1959" s="2" t="s">
        <v>8159</v>
      </c>
      <c r="D1959" s="63">
        <v>5</v>
      </c>
      <c r="E1959" s="63">
        <v>30</v>
      </c>
      <c r="F1959" s="64">
        <v>6</v>
      </c>
      <c r="G1959" s="63">
        <v>25</v>
      </c>
      <c r="H1959" s="65">
        <v>2</v>
      </c>
      <c r="I1959" s="64">
        <v>0</v>
      </c>
      <c r="J1959" s="63">
        <v>60</v>
      </c>
      <c r="K1959" s="64">
        <v>0</v>
      </c>
      <c r="L1959" s="63">
        <v>50</v>
      </c>
      <c r="M1959" s="64">
        <v>0</v>
      </c>
      <c r="N1959" s="66">
        <v>4</v>
      </c>
      <c r="O1959" s="66">
        <v>4</v>
      </c>
      <c r="P1959" s="67" t="str">
        <f t="shared" si="30"/>
        <v>44</v>
      </c>
      <c r="Q1959" s="66"/>
      <c r="R1959" s="66" t="s">
        <v>3265</v>
      </c>
    </row>
    <row r="1960" spans="1:18" x14ac:dyDescent="0.25">
      <c r="A1960" s="2" t="s">
        <v>4030</v>
      </c>
      <c r="B1960" s="2" t="s">
        <v>8160</v>
      </c>
      <c r="C1960" s="2" t="s">
        <v>8161</v>
      </c>
      <c r="D1960" s="63">
        <v>3.3333333333333335</v>
      </c>
      <c r="E1960" s="63">
        <v>20</v>
      </c>
      <c r="F1960" s="64">
        <v>6</v>
      </c>
      <c r="G1960" s="63">
        <v>16.66</v>
      </c>
      <c r="H1960" s="65">
        <v>3</v>
      </c>
      <c r="I1960" s="64">
        <v>0</v>
      </c>
      <c r="J1960" s="63">
        <v>60</v>
      </c>
      <c r="K1960" s="64">
        <v>0</v>
      </c>
      <c r="L1960" s="63">
        <v>50</v>
      </c>
      <c r="M1960" s="64">
        <v>0</v>
      </c>
      <c r="N1960" s="66">
        <v>4</v>
      </c>
      <c r="O1960" s="66">
        <v>4</v>
      </c>
      <c r="P1960" s="67" t="str">
        <f t="shared" si="30"/>
        <v>44</v>
      </c>
      <c r="Q1960" s="66"/>
      <c r="R1960" s="66" t="s">
        <v>3265</v>
      </c>
    </row>
    <row r="1961" spans="1:18" x14ac:dyDescent="0.25">
      <c r="A1961" s="2" t="s">
        <v>4030</v>
      </c>
      <c r="B1961" s="2" t="s">
        <v>8162</v>
      </c>
      <c r="C1961" s="2" t="s">
        <v>8163</v>
      </c>
      <c r="D1961" s="63">
        <v>3.3333333333333335</v>
      </c>
      <c r="E1961" s="63">
        <v>20</v>
      </c>
      <c r="F1961" s="64">
        <v>6</v>
      </c>
      <c r="G1961" s="63">
        <v>16.66</v>
      </c>
      <c r="H1961" s="65">
        <v>3</v>
      </c>
      <c r="I1961" s="64">
        <v>0</v>
      </c>
      <c r="J1961" s="63">
        <v>60</v>
      </c>
      <c r="K1961" s="64">
        <v>0</v>
      </c>
      <c r="L1961" s="63">
        <v>50</v>
      </c>
      <c r="M1961" s="64">
        <v>0</v>
      </c>
      <c r="N1961" s="66">
        <v>4</v>
      </c>
      <c r="O1961" s="66">
        <v>4</v>
      </c>
      <c r="P1961" s="67" t="str">
        <f t="shared" si="30"/>
        <v>44</v>
      </c>
      <c r="Q1961" s="66"/>
      <c r="R1961" s="66" t="s">
        <v>3265</v>
      </c>
    </row>
    <row r="1962" spans="1:18" x14ac:dyDescent="0.25">
      <c r="A1962" s="2" t="s">
        <v>4030</v>
      </c>
      <c r="B1962" s="2" t="s">
        <v>8164</v>
      </c>
      <c r="C1962" s="2" t="s">
        <v>8165</v>
      </c>
      <c r="D1962" s="63">
        <v>5</v>
      </c>
      <c r="E1962" s="63">
        <v>30</v>
      </c>
      <c r="F1962" s="64">
        <v>6</v>
      </c>
      <c r="G1962" s="63">
        <v>25</v>
      </c>
      <c r="H1962" s="65">
        <v>2</v>
      </c>
      <c r="I1962" s="64">
        <v>0</v>
      </c>
      <c r="J1962" s="63">
        <v>60</v>
      </c>
      <c r="K1962" s="64">
        <v>0</v>
      </c>
      <c r="L1962" s="63">
        <v>50</v>
      </c>
      <c r="M1962" s="64">
        <v>0</v>
      </c>
      <c r="N1962" s="66">
        <v>4</v>
      </c>
      <c r="O1962" s="66">
        <v>4</v>
      </c>
      <c r="P1962" s="67" t="str">
        <f t="shared" si="30"/>
        <v>44</v>
      </c>
      <c r="Q1962" s="66"/>
      <c r="R1962" s="66" t="s">
        <v>3265</v>
      </c>
    </row>
    <row r="1963" spans="1:18" x14ac:dyDescent="0.25">
      <c r="A1963" s="2" t="s">
        <v>4030</v>
      </c>
      <c r="B1963" s="2" t="s">
        <v>8166</v>
      </c>
      <c r="C1963" s="2" t="s">
        <v>8167</v>
      </c>
      <c r="D1963" s="63">
        <v>5</v>
      </c>
      <c r="E1963" s="63">
        <v>30</v>
      </c>
      <c r="F1963" s="64">
        <v>6</v>
      </c>
      <c r="G1963" s="63">
        <v>25</v>
      </c>
      <c r="H1963" s="65">
        <v>2</v>
      </c>
      <c r="I1963" s="64">
        <v>0</v>
      </c>
      <c r="J1963" s="63">
        <v>60</v>
      </c>
      <c r="K1963" s="64">
        <v>0</v>
      </c>
      <c r="L1963" s="63">
        <v>50</v>
      </c>
      <c r="M1963" s="64">
        <v>0</v>
      </c>
      <c r="N1963" s="66">
        <v>4</v>
      </c>
      <c r="O1963" s="66">
        <v>4</v>
      </c>
      <c r="P1963" s="67" t="str">
        <f t="shared" si="30"/>
        <v>44</v>
      </c>
      <c r="Q1963" s="66"/>
      <c r="R1963" s="66" t="s">
        <v>3265</v>
      </c>
    </row>
    <row r="1964" spans="1:18" x14ac:dyDescent="0.25">
      <c r="A1964" s="2" t="s">
        <v>4030</v>
      </c>
      <c r="B1964" s="2" t="s">
        <v>8168</v>
      </c>
      <c r="C1964" s="2" t="s">
        <v>8169</v>
      </c>
      <c r="D1964" s="63">
        <v>2.5</v>
      </c>
      <c r="E1964" s="63">
        <v>15</v>
      </c>
      <c r="F1964" s="64">
        <v>6</v>
      </c>
      <c r="G1964" s="63">
        <v>12.5</v>
      </c>
      <c r="H1964" s="65">
        <v>4</v>
      </c>
      <c r="I1964" s="64">
        <v>0</v>
      </c>
      <c r="J1964" s="63">
        <v>60</v>
      </c>
      <c r="K1964" s="64">
        <v>0</v>
      </c>
      <c r="L1964" s="63">
        <v>50</v>
      </c>
      <c r="M1964" s="64">
        <v>0</v>
      </c>
      <c r="N1964" s="66">
        <v>4</v>
      </c>
      <c r="O1964" s="66">
        <v>4</v>
      </c>
      <c r="P1964" s="67" t="str">
        <f t="shared" si="30"/>
        <v>44</v>
      </c>
      <c r="Q1964" s="66"/>
      <c r="R1964" s="66" t="s">
        <v>3265</v>
      </c>
    </row>
    <row r="1965" spans="1:18" x14ac:dyDescent="0.25">
      <c r="A1965" s="2" t="s">
        <v>4030</v>
      </c>
      <c r="B1965" s="2" t="s">
        <v>8170</v>
      </c>
      <c r="C1965" s="2" t="s">
        <v>8171</v>
      </c>
      <c r="D1965" s="63">
        <v>5</v>
      </c>
      <c r="E1965" s="63">
        <v>30</v>
      </c>
      <c r="F1965" s="64">
        <v>6</v>
      </c>
      <c r="G1965" s="63">
        <v>25</v>
      </c>
      <c r="H1965" s="65">
        <v>2</v>
      </c>
      <c r="I1965" s="64">
        <v>0</v>
      </c>
      <c r="J1965" s="63">
        <v>60</v>
      </c>
      <c r="K1965" s="64">
        <v>0</v>
      </c>
      <c r="L1965" s="63">
        <v>50</v>
      </c>
      <c r="M1965" s="64">
        <v>0</v>
      </c>
      <c r="N1965" s="66">
        <v>4</v>
      </c>
      <c r="O1965" s="66">
        <v>4</v>
      </c>
      <c r="P1965" s="67" t="str">
        <f t="shared" si="30"/>
        <v>44</v>
      </c>
      <c r="Q1965" s="66"/>
      <c r="R1965" s="66" t="s">
        <v>3265</v>
      </c>
    </row>
    <row r="1966" spans="1:18" x14ac:dyDescent="0.25">
      <c r="A1966" s="2" t="s">
        <v>4030</v>
      </c>
      <c r="B1966" s="2" t="s">
        <v>8172</v>
      </c>
      <c r="C1966" s="2" t="s">
        <v>8173</v>
      </c>
      <c r="D1966" s="63">
        <v>5</v>
      </c>
      <c r="E1966" s="63">
        <v>30</v>
      </c>
      <c r="F1966" s="64">
        <v>6</v>
      </c>
      <c r="G1966" s="63">
        <v>25</v>
      </c>
      <c r="H1966" s="65">
        <v>2</v>
      </c>
      <c r="I1966" s="64">
        <v>0</v>
      </c>
      <c r="J1966" s="63">
        <v>60</v>
      </c>
      <c r="K1966" s="64">
        <v>0</v>
      </c>
      <c r="L1966" s="63">
        <v>50</v>
      </c>
      <c r="M1966" s="64">
        <v>0</v>
      </c>
      <c r="N1966" s="66">
        <v>4</v>
      </c>
      <c r="O1966" s="66">
        <v>4</v>
      </c>
      <c r="P1966" s="67" t="str">
        <f t="shared" si="30"/>
        <v>44</v>
      </c>
      <c r="Q1966" s="66"/>
      <c r="R1966" s="66" t="s">
        <v>3265</v>
      </c>
    </row>
    <row r="1967" spans="1:18" x14ac:dyDescent="0.25">
      <c r="A1967" s="2" t="s">
        <v>4030</v>
      </c>
      <c r="B1967" s="2" t="s">
        <v>8174</v>
      </c>
      <c r="C1967" s="2" t="s">
        <v>8175</v>
      </c>
      <c r="D1967" s="63">
        <v>5</v>
      </c>
      <c r="E1967" s="63">
        <v>30</v>
      </c>
      <c r="F1967" s="64">
        <v>6</v>
      </c>
      <c r="G1967" s="63">
        <v>25</v>
      </c>
      <c r="H1967" s="65">
        <v>2</v>
      </c>
      <c r="I1967" s="64">
        <v>0</v>
      </c>
      <c r="J1967" s="63">
        <v>60</v>
      </c>
      <c r="K1967" s="64">
        <v>0</v>
      </c>
      <c r="L1967" s="63">
        <v>50</v>
      </c>
      <c r="M1967" s="64">
        <v>0</v>
      </c>
      <c r="N1967" s="66">
        <v>4</v>
      </c>
      <c r="O1967" s="66">
        <v>4</v>
      </c>
      <c r="P1967" s="67" t="str">
        <f t="shared" si="30"/>
        <v>44</v>
      </c>
      <c r="Q1967" s="66"/>
      <c r="R1967" s="66" t="s">
        <v>3265</v>
      </c>
    </row>
    <row r="1968" spans="1:18" x14ac:dyDescent="0.25">
      <c r="A1968" s="2" t="s">
        <v>4030</v>
      </c>
      <c r="B1968" s="2" t="s">
        <v>8176</v>
      </c>
      <c r="C1968" s="2" t="s">
        <v>8177</v>
      </c>
      <c r="D1968" s="63">
        <v>3.3333333333333335</v>
      </c>
      <c r="E1968" s="63">
        <v>20</v>
      </c>
      <c r="F1968" s="64">
        <v>6</v>
      </c>
      <c r="G1968" s="63">
        <v>16.66</v>
      </c>
      <c r="H1968" s="65">
        <v>3</v>
      </c>
      <c r="I1968" s="64">
        <v>0</v>
      </c>
      <c r="J1968" s="63">
        <v>60</v>
      </c>
      <c r="K1968" s="64">
        <v>0</v>
      </c>
      <c r="L1968" s="63">
        <v>50</v>
      </c>
      <c r="M1968" s="64">
        <v>0</v>
      </c>
      <c r="N1968" s="66">
        <v>4</v>
      </c>
      <c r="O1968" s="66">
        <v>4</v>
      </c>
      <c r="P1968" s="67" t="str">
        <f t="shared" si="30"/>
        <v>44</v>
      </c>
      <c r="Q1968" s="66"/>
      <c r="R1968" s="66" t="s">
        <v>3265</v>
      </c>
    </row>
    <row r="1969" spans="1:18" x14ac:dyDescent="0.25">
      <c r="A1969" s="2" t="s">
        <v>4030</v>
      </c>
      <c r="B1969" s="2" t="s">
        <v>8178</v>
      </c>
      <c r="C1969" s="2" t="s">
        <v>8179</v>
      </c>
      <c r="D1969" s="63">
        <v>1.6666666666666667</v>
      </c>
      <c r="E1969" s="63">
        <v>10</v>
      </c>
      <c r="F1969" s="64">
        <v>5.99</v>
      </c>
      <c r="G1969" s="63">
        <v>8.33</v>
      </c>
      <c r="H1969" s="65">
        <v>6</v>
      </c>
      <c r="I1969" s="64">
        <v>0</v>
      </c>
      <c r="J1969" s="63">
        <v>60</v>
      </c>
      <c r="K1969" s="64">
        <v>0</v>
      </c>
      <c r="L1969" s="63">
        <v>49.99</v>
      </c>
      <c r="M1969" s="64">
        <v>0</v>
      </c>
      <c r="N1969" s="66">
        <v>4</v>
      </c>
      <c r="O1969" s="66">
        <v>4</v>
      </c>
      <c r="P1969" s="67" t="str">
        <f t="shared" si="30"/>
        <v>44</v>
      </c>
      <c r="Q1969" s="66"/>
      <c r="R1969" s="66" t="s">
        <v>3265</v>
      </c>
    </row>
    <row r="1970" spans="1:18" x14ac:dyDescent="0.25">
      <c r="A1970" s="2" t="s">
        <v>4030</v>
      </c>
      <c r="B1970" s="2" t="s">
        <v>8180</v>
      </c>
      <c r="C1970" s="2" t="s">
        <v>8181</v>
      </c>
      <c r="D1970" s="63">
        <v>3.3194444444444446</v>
      </c>
      <c r="E1970" s="63">
        <v>19.916599999999999</v>
      </c>
      <c r="F1970" s="64">
        <v>5.99</v>
      </c>
      <c r="G1970" s="63">
        <v>16.59</v>
      </c>
      <c r="H1970" s="65">
        <v>3</v>
      </c>
      <c r="I1970" s="64">
        <v>0</v>
      </c>
      <c r="J1970" s="63">
        <v>59.75</v>
      </c>
      <c r="K1970" s="64">
        <v>0</v>
      </c>
      <c r="L1970" s="63">
        <v>49.79</v>
      </c>
      <c r="M1970" s="64">
        <v>0</v>
      </c>
      <c r="N1970" s="66">
        <v>4</v>
      </c>
      <c r="O1970" s="66">
        <v>4</v>
      </c>
      <c r="P1970" s="67" t="str">
        <f t="shared" si="30"/>
        <v>44</v>
      </c>
      <c r="Q1970" s="66"/>
      <c r="R1970" s="66" t="s">
        <v>3265</v>
      </c>
    </row>
    <row r="1971" spans="1:18" x14ac:dyDescent="0.25">
      <c r="A1971" s="2" t="s">
        <v>4030</v>
      </c>
      <c r="B1971" s="2" t="s">
        <v>6635</v>
      </c>
      <c r="C1971" s="2" t="s">
        <v>6636</v>
      </c>
      <c r="D1971" s="63">
        <v>6.71</v>
      </c>
      <c r="E1971" s="63">
        <v>19.149999999999999</v>
      </c>
      <c r="F1971" s="64">
        <v>2.85</v>
      </c>
      <c r="G1971" s="63">
        <v>12.44</v>
      </c>
      <c r="H1971" s="65">
        <v>4</v>
      </c>
      <c r="I1971" s="64">
        <v>0</v>
      </c>
      <c r="J1971" s="63">
        <v>76.599999999999994</v>
      </c>
      <c r="K1971" s="64">
        <v>0</v>
      </c>
      <c r="L1971" s="63">
        <v>49.76</v>
      </c>
      <c r="M1971" s="64">
        <v>0</v>
      </c>
      <c r="N1971" s="66">
        <v>4</v>
      </c>
      <c r="O1971" s="66">
        <v>4</v>
      </c>
      <c r="P1971" s="67" t="str">
        <f t="shared" si="30"/>
        <v>44</v>
      </c>
      <c r="Q1971" s="73"/>
      <c r="R1971" s="66" t="s">
        <v>7</v>
      </c>
    </row>
    <row r="1972" spans="1:18" x14ac:dyDescent="0.25">
      <c r="A1972" s="2" t="s">
        <v>4030</v>
      </c>
      <c r="B1972" s="2" t="s">
        <v>8182</v>
      </c>
      <c r="C1972" s="2" t="s">
        <v>8183</v>
      </c>
      <c r="D1972" s="63">
        <v>3.313333333333333</v>
      </c>
      <c r="E1972" s="63">
        <v>19.88</v>
      </c>
      <c r="F1972" s="64">
        <v>6</v>
      </c>
      <c r="G1972" s="63">
        <v>16.559999999999999</v>
      </c>
      <c r="H1972" s="65">
        <v>3</v>
      </c>
      <c r="I1972" s="64">
        <v>0</v>
      </c>
      <c r="J1972" s="63">
        <v>59.64</v>
      </c>
      <c r="K1972" s="64">
        <v>0</v>
      </c>
      <c r="L1972" s="63">
        <v>49.7</v>
      </c>
      <c r="M1972" s="64">
        <v>0</v>
      </c>
      <c r="N1972" s="66">
        <v>4</v>
      </c>
      <c r="O1972" s="66">
        <v>4</v>
      </c>
      <c r="P1972" s="67" t="str">
        <f t="shared" si="30"/>
        <v>44</v>
      </c>
      <c r="Q1972" s="66"/>
      <c r="R1972" s="66" t="s">
        <v>3265</v>
      </c>
    </row>
    <row r="1973" spans="1:18" x14ac:dyDescent="0.25">
      <c r="A1973" s="2" t="s">
        <v>4030</v>
      </c>
      <c r="B1973" s="2" t="s">
        <v>6637</v>
      </c>
      <c r="C1973" s="2" t="s">
        <v>6638</v>
      </c>
      <c r="D1973" s="63">
        <v>0.34999999999999992</v>
      </c>
      <c r="E1973" s="63">
        <v>5.6665999999999999</v>
      </c>
      <c r="F1973" s="64">
        <v>16.190000000000001</v>
      </c>
      <c r="G1973" s="63">
        <v>5.31</v>
      </c>
      <c r="H1973" s="65">
        <v>8</v>
      </c>
      <c r="I1973" s="64">
        <v>0</v>
      </c>
      <c r="J1973" s="63">
        <v>52</v>
      </c>
      <c r="K1973" s="64">
        <v>0</v>
      </c>
      <c r="L1973" s="63">
        <v>49.2</v>
      </c>
      <c r="M1973" s="64">
        <v>0</v>
      </c>
      <c r="N1973" s="66">
        <v>4</v>
      </c>
      <c r="O1973" s="66">
        <v>4</v>
      </c>
      <c r="P1973" s="67" t="str">
        <f t="shared" si="30"/>
        <v>44</v>
      </c>
      <c r="Q1973" s="73"/>
      <c r="R1973" s="66" t="s">
        <v>7</v>
      </c>
    </row>
    <row r="1974" spans="1:18" x14ac:dyDescent="0.25">
      <c r="A1974" s="2" t="s">
        <v>4030</v>
      </c>
      <c r="B1974" s="2" t="s">
        <v>8184</v>
      </c>
      <c r="C1974" s="2" t="s">
        <v>8185</v>
      </c>
      <c r="D1974" s="63">
        <v>4.916666666666667</v>
      </c>
      <c r="E1974" s="63">
        <v>29.5</v>
      </c>
      <c r="F1974" s="64">
        <v>5.99</v>
      </c>
      <c r="G1974" s="63">
        <v>24.58</v>
      </c>
      <c r="H1974" s="65">
        <v>2</v>
      </c>
      <c r="I1974" s="64">
        <v>0</v>
      </c>
      <c r="J1974" s="63">
        <v>59</v>
      </c>
      <c r="K1974" s="64">
        <v>0</v>
      </c>
      <c r="L1974" s="63">
        <v>49.16</v>
      </c>
      <c r="M1974" s="64">
        <v>0</v>
      </c>
      <c r="N1974" s="66">
        <v>4</v>
      </c>
      <c r="O1974" s="66">
        <v>4</v>
      </c>
      <c r="P1974" s="67" t="str">
        <f t="shared" si="30"/>
        <v>44</v>
      </c>
      <c r="Q1974" s="66"/>
      <c r="R1974" s="66" t="s">
        <v>3265</v>
      </c>
    </row>
    <row r="1975" spans="1:18" x14ac:dyDescent="0.25">
      <c r="A1975" s="2" t="s">
        <v>4030</v>
      </c>
      <c r="B1975" s="2" t="s">
        <v>6639</v>
      </c>
      <c r="C1975" s="2" t="s">
        <v>6205</v>
      </c>
      <c r="D1975" s="63">
        <v>2.4500000000000002</v>
      </c>
      <c r="E1975" s="63">
        <v>18.666599999999999</v>
      </c>
      <c r="F1975" s="64">
        <v>7.61</v>
      </c>
      <c r="G1975" s="63">
        <v>16.21</v>
      </c>
      <c r="H1975" s="65">
        <v>3</v>
      </c>
      <c r="I1975" s="64">
        <v>0</v>
      </c>
      <c r="J1975" s="63">
        <v>56</v>
      </c>
      <c r="K1975" s="64">
        <v>0</v>
      </c>
      <c r="L1975" s="63">
        <v>48.65</v>
      </c>
      <c r="M1975" s="64">
        <v>0</v>
      </c>
      <c r="N1975" s="66">
        <v>4</v>
      </c>
      <c r="O1975" s="66">
        <v>4</v>
      </c>
      <c r="P1975" s="67" t="str">
        <f t="shared" si="30"/>
        <v>44</v>
      </c>
      <c r="Q1975" s="73"/>
      <c r="R1975" s="66" t="s">
        <v>7</v>
      </c>
    </row>
    <row r="1976" spans="1:18" x14ac:dyDescent="0.25">
      <c r="A1976" s="2" t="s">
        <v>4030</v>
      </c>
      <c r="B1976" s="2" t="s">
        <v>8188</v>
      </c>
      <c r="C1976" s="2" t="s">
        <v>8189</v>
      </c>
      <c r="D1976" s="63">
        <v>3.2222222222222228</v>
      </c>
      <c r="E1976" s="63">
        <v>19.333300000000001</v>
      </c>
      <c r="F1976" s="64">
        <v>5.99</v>
      </c>
      <c r="G1976" s="63">
        <v>16.11</v>
      </c>
      <c r="H1976" s="65">
        <v>3</v>
      </c>
      <c r="I1976" s="64">
        <v>0</v>
      </c>
      <c r="J1976" s="63">
        <v>58</v>
      </c>
      <c r="K1976" s="64">
        <v>0</v>
      </c>
      <c r="L1976" s="63">
        <v>48.33</v>
      </c>
      <c r="M1976" s="64">
        <v>0</v>
      </c>
      <c r="N1976" s="66">
        <v>4</v>
      </c>
      <c r="O1976" s="66">
        <v>4</v>
      </c>
      <c r="P1976" s="67" t="str">
        <f t="shared" si="30"/>
        <v>44</v>
      </c>
      <c r="Q1976" s="66"/>
      <c r="R1976" s="66" t="s">
        <v>3265</v>
      </c>
    </row>
    <row r="1977" spans="1:18" x14ac:dyDescent="0.25">
      <c r="A1977" s="2" t="s">
        <v>4030</v>
      </c>
      <c r="B1977" s="2" t="s">
        <v>8190</v>
      </c>
      <c r="C1977" s="2" t="s">
        <v>8139</v>
      </c>
      <c r="D1977" s="63">
        <v>4.833333333333333</v>
      </c>
      <c r="E1977" s="63">
        <v>29</v>
      </c>
      <c r="F1977" s="64">
        <v>6</v>
      </c>
      <c r="G1977" s="63">
        <v>24.16</v>
      </c>
      <c r="H1977" s="65">
        <v>2</v>
      </c>
      <c r="I1977" s="64">
        <v>0</v>
      </c>
      <c r="J1977" s="63">
        <v>58</v>
      </c>
      <c r="K1977" s="64">
        <v>0</v>
      </c>
      <c r="L1977" s="63">
        <v>48.33</v>
      </c>
      <c r="M1977" s="64">
        <v>0</v>
      </c>
      <c r="N1977" s="66">
        <v>4</v>
      </c>
      <c r="O1977" s="66">
        <v>4</v>
      </c>
      <c r="P1977" s="67" t="str">
        <f t="shared" si="30"/>
        <v>44</v>
      </c>
      <c r="Q1977" s="66"/>
      <c r="R1977" s="66" t="s">
        <v>3265</v>
      </c>
    </row>
    <row r="1978" spans="1:18" x14ac:dyDescent="0.25">
      <c r="A1978" s="2" t="s">
        <v>4030</v>
      </c>
      <c r="B1978" s="2" t="s">
        <v>8191</v>
      </c>
      <c r="C1978" s="2" t="s">
        <v>8192</v>
      </c>
      <c r="D1978" s="63">
        <v>4.833333333333333</v>
      </c>
      <c r="E1978" s="63">
        <v>29</v>
      </c>
      <c r="F1978" s="64">
        <v>6</v>
      </c>
      <c r="G1978" s="63">
        <v>24.16</v>
      </c>
      <c r="H1978" s="65">
        <v>2</v>
      </c>
      <c r="I1978" s="64">
        <v>0</v>
      </c>
      <c r="J1978" s="63">
        <v>58</v>
      </c>
      <c r="K1978" s="64">
        <v>0</v>
      </c>
      <c r="L1978" s="63">
        <v>48.33</v>
      </c>
      <c r="M1978" s="64">
        <v>0</v>
      </c>
      <c r="N1978" s="66">
        <v>4</v>
      </c>
      <c r="O1978" s="66">
        <v>4</v>
      </c>
      <c r="P1978" s="67" t="str">
        <f t="shared" si="30"/>
        <v>44</v>
      </c>
      <c r="Q1978" s="66"/>
      <c r="R1978" s="66" t="s">
        <v>3265</v>
      </c>
    </row>
    <row r="1979" spans="1:18" x14ac:dyDescent="0.25">
      <c r="A1979" s="2" t="s">
        <v>4030</v>
      </c>
      <c r="B1979" s="2" t="s">
        <v>8193</v>
      </c>
      <c r="C1979" s="2" t="s">
        <v>8194</v>
      </c>
      <c r="D1979" s="63">
        <v>9.6666666666666661</v>
      </c>
      <c r="E1979" s="63">
        <v>58</v>
      </c>
      <c r="F1979" s="64">
        <v>5.99</v>
      </c>
      <c r="G1979" s="63">
        <v>48.33</v>
      </c>
      <c r="H1979" s="65">
        <v>1</v>
      </c>
      <c r="I1979" s="64">
        <v>0</v>
      </c>
      <c r="J1979" s="63">
        <v>58</v>
      </c>
      <c r="K1979" s="64">
        <v>0</v>
      </c>
      <c r="L1979" s="63">
        <v>48.33</v>
      </c>
      <c r="M1979" s="64">
        <v>0</v>
      </c>
      <c r="N1979" s="66">
        <v>4</v>
      </c>
      <c r="O1979" s="66">
        <v>4</v>
      </c>
      <c r="P1979" s="67" t="str">
        <f t="shared" si="30"/>
        <v>44</v>
      </c>
      <c r="Q1979" s="66"/>
      <c r="R1979" s="66" t="s">
        <v>3265</v>
      </c>
    </row>
    <row r="1980" spans="1:18" x14ac:dyDescent="0.25">
      <c r="A1980" s="2" t="s">
        <v>4030</v>
      </c>
      <c r="B1980" s="2" t="s">
        <v>8195</v>
      </c>
      <c r="C1980" s="2" t="s">
        <v>8196</v>
      </c>
      <c r="D1980" s="63">
        <v>1.3809523809523812</v>
      </c>
      <c r="E1980" s="63">
        <v>8.2857000000000003</v>
      </c>
      <c r="F1980" s="64">
        <v>5.99</v>
      </c>
      <c r="G1980" s="63">
        <v>6.9</v>
      </c>
      <c r="H1980" s="65">
        <v>7</v>
      </c>
      <c r="I1980" s="64">
        <v>0</v>
      </c>
      <c r="J1980" s="63">
        <v>58</v>
      </c>
      <c r="K1980" s="64">
        <v>0</v>
      </c>
      <c r="L1980" s="63">
        <v>48.33</v>
      </c>
      <c r="M1980" s="64">
        <v>0</v>
      </c>
      <c r="N1980" s="66">
        <v>4</v>
      </c>
      <c r="O1980" s="66">
        <v>4</v>
      </c>
      <c r="P1980" s="67" t="str">
        <f t="shared" si="30"/>
        <v>44</v>
      </c>
      <c r="Q1980" s="66"/>
      <c r="R1980" s="66" t="s">
        <v>3265</v>
      </c>
    </row>
    <row r="1981" spans="1:18" x14ac:dyDescent="0.25">
      <c r="A1981" s="2" t="s">
        <v>4030</v>
      </c>
      <c r="B1981" s="2" t="s">
        <v>8197</v>
      </c>
      <c r="C1981" s="2" t="s">
        <v>8198</v>
      </c>
      <c r="D1981" s="63">
        <v>3.2222222222222228</v>
      </c>
      <c r="E1981" s="63">
        <v>19.333300000000001</v>
      </c>
      <c r="F1981" s="64">
        <v>5.99</v>
      </c>
      <c r="G1981" s="63">
        <v>16.11</v>
      </c>
      <c r="H1981" s="65">
        <v>3</v>
      </c>
      <c r="I1981" s="64">
        <v>0</v>
      </c>
      <c r="J1981" s="63">
        <v>58</v>
      </c>
      <c r="K1981" s="64">
        <v>0</v>
      </c>
      <c r="L1981" s="63">
        <v>48.33</v>
      </c>
      <c r="M1981" s="64">
        <v>0</v>
      </c>
      <c r="N1981" s="66">
        <v>4</v>
      </c>
      <c r="O1981" s="66">
        <v>4</v>
      </c>
      <c r="P1981" s="67" t="str">
        <f t="shared" si="30"/>
        <v>44</v>
      </c>
      <c r="Q1981" s="66"/>
      <c r="R1981" s="66" t="s">
        <v>3265</v>
      </c>
    </row>
    <row r="1982" spans="1:18" x14ac:dyDescent="0.25">
      <c r="A1982" s="2" t="s">
        <v>4030</v>
      </c>
      <c r="B1982" s="2" t="s">
        <v>8199</v>
      </c>
      <c r="C1982" s="2" t="s">
        <v>8200</v>
      </c>
      <c r="D1982" s="63">
        <v>3.2222222222222219</v>
      </c>
      <c r="E1982" s="63">
        <v>19.333300000000001</v>
      </c>
      <c r="F1982" s="64">
        <v>5.99</v>
      </c>
      <c r="G1982" s="63">
        <v>16.11</v>
      </c>
      <c r="H1982" s="65">
        <v>3</v>
      </c>
      <c r="I1982" s="64">
        <v>0</v>
      </c>
      <c r="J1982" s="63">
        <v>58</v>
      </c>
      <c r="K1982" s="64">
        <v>0</v>
      </c>
      <c r="L1982" s="63">
        <v>48.33</v>
      </c>
      <c r="M1982" s="64">
        <v>0</v>
      </c>
      <c r="N1982" s="66">
        <v>4</v>
      </c>
      <c r="O1982" s="66">
        <v>4</v>
      </c>
      <c r="P1982" s="67" t="str">
        <f t="shared" si="30"/>
        <v>44</v>
      </c>
      <c r="Q1982" s="66"/>
      <c r="R1982" s="66" t="s">
        <v>3265</v>
      </c>
    </row>
    <row r="1983" spans="1:18" x14ac:dyDescent="0.25">
      <c r="A1983" s="2" t="s">
        <v>4030</v>
      </c>
      <c r="B1983" s="2" t="s">
        <v>8201</v>
      </c>
      <c r="C1983" s="2" t="s">
        <v>8202</v>
      </c>
      <c r="D1983" s="63">
        <v>4.791666666666667</v>
      </c>
      <c r="E1983" s="63">
        <v>28.75</v>
      </c>
      <c r="F1983" s="64">
        <v>5.99</v>
      </c>
      <c r="G1983" s="63">
        <v>23.95</v>
      </c>
      <c r="H1983" s="65">
        <v>2</v>
      </c>
      <c r="I1983" s="64">
        <v>0</v>
      </c>
      <c r="J1983" s="63">
        <v>57.5</v>
      </c>
      <c r="K1983" s="64">
        <v>0</v>
      </c>
      <c r="L1983" s="63">
        <v>47.91</v>
      </c>
      <c r="M1983" s="64">
        <v>0</v>
      </c>
      <c r="N1983" s="66">
        <v>4</v>
      </c>
      <c r="O1983" s="66">
        <v>4</v>
      </c>
      <c r="P1983" s="67" t="str">
        <f t="shared" si="30"/>
        <v>44</v>
      </c>
      <c r="Q1983" s="66"/>
      <c r="R1983" s="66" t="s">
        <v>3265</v>
      </c>
    </row>
    <row r="1984" spans="1:18" x14ac:dyDescent="0.25">
      <c r="A1984" s="2" t="s">
        <v>4030</v>
      </c>
      <c r="B1984" s="2" t="s">
        <v>6640</v>
      </c>
      <c r="C1984" s="2" t="s">
        <v>6641</v>
      </c>
      <c r="D1984" s="63">
        <v>2.0299999999999998</v>
      </c>
      <c r="E1984" s="63">
        <v>10</v>
      </c>
      <c r="F1984" s="64">
        <v>4.92</v>
      </c>
      <c r="G1984" s="63">
        <v>7.97</v>
      </c>
      <c r="H1984" s="65">
        <v>6</v>
      </c>
      <c r="I1984" s="64">
        <v>0</v>
      </c>
      <c r="J1984" s="63">
        <v>60</v>
      </c>
      <c r="K1984" s="64">
        <v>0</v>
      </c>
      <c r="L1984" s="63">
        <v>47.82</v>
      </c>
      <c r="M1984" s="64">
        <v>0</v>
      </c>
      <c r="N1984" s="66">
        <v>4</v>
      </c>
      <c r="O1984" s="66">
        <v>4</v>
      </c>
      <c r="P1984" s="67" t="str">
        <f t="shared" si="30"/>
        <v>44</v>
      </c>
      <c r="Q1984" s="73"/>
      <c r="R1984" s="66" t="s">
        <v>7</v>
      </c>
    </row>
    <row r="1985" spans="1:18" x14ac:dyDescent="0.25">
      <c r="A1985" s="2" t="s">
        <v>4030</v>
      </c>
      <c r="B1985" s="2" t="s">
        <v>8203</v>
      </c>
      <c r="C1985" s="2" t="s">
        <v>8204</v>
      </c>
      <c r="D1985" s="63">
        <v>1.9</v>
      </c>
      <c r="E1985" s="63">
        <v>11.4</v>
      </c>
      <c r="F1985" s="64">
        <v>6</v>
      </c>
      <c r="G1985" s="63">
        <v>9.5</v>
      </c>
      <c r="H1985" s="65">
        <v>5</v>
      </c>
      <c r="I1985" s="64">
        <v>0</v>
      </c>
      <c r="J1985" s="63">
        <v>57</v>
      </c>
      <c r="K1985" s="64">
        <v>0</v>
      </c>
      <c r="L1985" s="63">
        <v>47.5</v>
      </c>
      <c r="M1985" s="64">
        <v>0</v>
      </c>
      <c r="N1985" s="66">
        <v>4</v>
      </c>
      <c r="O1985" s="66">
        <v>4</v>
      </c>
      <c r="P1985" s="67" t="str">
        <f t="shared" si="30"/>
        <v>44</v>
      </c>
      <c r="Q1985" s="66"/>
      <c r="R1985" s="66" t="s">
        <v>3265</v>
      </c>
    </row>
    <row r="1986" spans="1:18" x14ac:dyDescent="0.25">
      <c r="A1986" s="2" t="s">
        <v>4030</v>
      </c>
      <c r="B1986" s="2" t="s">
        <v>8205</v>
      </c>
      <c r="C1986" s="2" t="s">
        <v>8206</v>
      </c>
      <c r="D1986" s="63">
        <v>1.9</v>
      </c>
      <c r="E1986" s="63">
        <v>11.4</v>
      </c>
      <c r="F1986" s="64">
        <v>6</v>
      </c>
      <c r="G1986" s="63">
        <v>9.5</v>
      </c>
      <c r="H1986" s="65">
        <v>5</v>
      </c>
      <c r="I1986" s="64">
        <v>0</v>
      </c>
      <c r="J1986" s="63">
        <v>57</v>
      </c>
      <c r="K1986" s="64">
        <v>0</v>
      </c>
      <c r="L1986" s="63">
        <v>47.5</v>
      </c>
      <c r="M1986" s="64">
        <v>0</v>
      </c>
      <c r="N1986" s="66">
        <v>4</v>
      </c>
      <c r="O1986" s="66">
        <v>4</v>
      </c>
      <c r="P1986" s="67" t="str">
        <f t="shared" si="30"/>
        <v>44</v>
      </c>
      <c r="Q1986" s="66"/>
      <c r="R1986" s="66" t="s">
        <v>3265</v>
      </c>
    </row>
    <row r="1987" spans="1:18" x14ac:dyDescent="0.25">
      <c r="A1987" s="2" t="s">
        <v>4030</v>
      </c>
      <c r="B1987" s="2" t="s">
        <v>8207</v>
      </c>
      <c r="C1987" s="2" t="s">
        <v>8208</v>
      </c>
      <c r="D1987" s="63">
        <v>2.375</v>
      </c>
      <c r="E1987" s="63">
        <v>14.25</v>
      </c>
      <c r="F1987" s="64">
        <v>6</v>
      </c>
      <c r="G1987" s="63">
        <v>11.87</v>
      </c>
      <c r="H1987" s="65">
        <v>4</v>
      </c>
      <c r="I1987" s="64">
        <v>0</v>
      </c>
      <c r="J1987" s="63">
        <v>57</v>
      </c>
      <c r="K1987" s="64">
        <v>0</v>
      </c>
      <c r="L1987" s="63">
        <v>47.5</v>
      </c>
      <c r="M1987" s="64">
        <v>0</v>
      </c>
      <c r="N1987" s="66">
        <v>4</v>
      </c>
      <c r="O1987" s="66">
        <v>4</v>
      </c>
      <c r="P1987" s="67" t="str">
        <f t="shared" si="30"/>
        <v>44</v>
      </c>
      <c r="Q1987" s="66"/>
      <c r="R1987" s="66" t="s">
        <v>3265</v>
      </c>
    </row>
    <row r="1988" spans="1:18" x14ac:dyDescent="0.25">
      <c r="A1988" s="2" t="s">
        <v>4030</v>
      </c>
      <c r="B1988" s="2" t="s">
        <v>8209</v>
      </c>
      <c r="C1988" s="2" t="s">
        <v>8210</v>
      </c>
      <c r="D1988" s="63">
        <v>3.1666666666666665</v>
      </c>
      <c r="E1988" s="63">
        <v>19</v>
      </c>
      <c r="F1988" s="64">
        <v>5.99</v>
      </c>
      <c r="G1988" s="63">
        <v>15.83</v>
      </c>
      <c r="H1988" s="65">
        <v>3</v>
      </c>
      <c r="I1988" s="64">
        <v>0</v>
      </c>
      <c r="J1988" s="63">
        <v>57</v>
      </c>
      <c r="K1988" s="64">
        <v>0</v>
      </c>
      <c r="L1988" s="63">
        <v>47.49</v>
      </c>
      <c r="M1988" s="64">
        <v>0</v>
      </c>
      <c r="N1988" s="66">
        <v>4</v>
      </c>
      <c r="O1988" s="66">
        <v>4</v>
      </c>
      <c r="P1988" s="67" t="str">
        <f t="shared" si="30"/>
        <v>44</v>
      </c>
      <c r="Q1988" s="66"/>
      <c r="R1988" s="66" t="s">
        <v>3265</v>
      </c>
    </row>
    <row r="1989" spans="1:18" x14ac:dyDescent="0.25">
      <c r="A1989" s="2" t="s">
        <v>4030</v>
      </c>
      <c r="B1989" s="2" t="s">
        <v>8211</v>
      </c>
      <c r="C1989" s="2" t="s">
        <v>575</v>
      </c>
      <c r="D1989" s="63">
        <v>3.1666666666666665</v>
      </c>
      <c r="E1989" s="63">
        <v>19</v>
      </c>
      <c r="F1989" s="64">
        <v>5.99</v>
      </c>
      <c r="G1989" s="63">
        <v>15.83</v>
      </c>
      <c r="H1989" s="65">
        <v>3</v>
      </c>
      <c r="I1989" s="64">
        <v>0</v>
      </c>
      <c r="J1989" s="63">
        <v>57</v>
      </c>
      <c r="K1989" s="64">
        <v>0</v>
      </c>
      <c r="L1989" s="63">
        <v>47.49</v>
      </c>
      <c r="M1989" s="64">
        <v>0</v>
      </c>
      <c r="N1989" s="66">
        <v>4</v>
      </c>
      <c r="O1989" s="66">
        <v>4</v>
      </c>
      <c r="P1989" s="67" t="str">
        <f t="shared" si="30"/>
        <v>44</v>
      </c>
      <c r="Q1989" s="66"/>
      <c r="R1989" s="66" t="s">
        <v>3265</v>
      </c>
    </row>
    <row r="1990" spans="1:18" x14ac:dyDescent="0.25">
      <c r="A1990" s="2" t="s">
        <v>4030</v>
      </c>
      <c r="B1990" s="2" t="s">
        <v>8212</v>
      </c>
      <c r="C1990" s="2" t="s">
        <v>4733</v>
      </c>
      <c r="D1990" s="63">
        <v>3.1666666666666665</v>
      </c>
      <c r="E1990" s="63">
        <v>19</v>
      </c>
      <c r="F1990" s="64">
        <v>5.99</v>
      </c>
      <c r="G1990" s="63">
        <v>15.83</v>
      </c>
      <c r="H1990" s="65">
        <v>3</v>
      </c>
      <c r="I1990" s="64">
        <v>0</v>
      </c>
      <c r="J1990" s="63">
        <v>57</v>
      </c>
      <c r="K1990" s="64">
        <v>0</v>
      </c>
      <c r="L1990" s="63">
        <v>47.49</v>
      </c>
      <c r="M1990" s="64">
        <v>0</v>
      </c>
      <c r="N1990" s="66">
        <v>4</v>
      </c>
      <c r="O1990" s="66">
        <v>4</v>
      </c>
      <c r="P1990" s="67" t="str">
        <f t="shared" si="30"/>
        <v>44</v>
      </c>
      <c r="Q1990" s="66"/>
      <c r="R1990" s="66" t="s">
        <v>3265</v>
      </c>
    </row>
    <row r="1991" spans="1:18" x14ac:dyDescent="0.25">
      <c r="A1991" s="2" t="s">
        <v>4030</v>
      </c>
      <c r="B1991" s="2" t="s">
        <v>6642</v>
      </c>
      <c r="C1991" s="2" t="s">
        <v>6643</v>
      </c>
      <c r="D1991" s="63">
        <v>7.38</v>
      </c>
      <c r="E1991" s="63">
        <v>31</v>
      </c>
      <c r="F1991" s="64">
        <v>4.2</v>
      </c>
      <c r="G1991" s="63">
        <v>23.62</v>
      </c>
      <c r="H1991" s="65">
        <v>2</v>
      </c>
      <c r="I1991" s="64">
        <v>0</v>
      </c>
      <c r="J1991" s="63">
        <v>62</v>
      </c>
      <c r="K1991" s="64">
        <v>0</v>
      </c>
      <c r="L1991" s="63">
        <v>47.24</v>
      </c>
      <c r="M1991" s="64">
        <v>0</v>
      </c>
      <c r="N1991" s="66">
        <v>4</v>
      </c>
      <c r="O1991" s="66">
        <v>4</v>
      </c>
      <c r="P1991" s="67" t="str">
        <f t="shared" ref="P1991:P2054" si="31">N1991&amp;O1991</f>
        <v>44</v>
      </c>
      <c r="Q1991" s="73"/>
      <c r="R1991" s="66" t="s">
        <v>7</v>
      </c>
    </row>
    <row r="1992" spans="1:18" x14ac:dyDescent="0.25">
      <c r="A1992" s="2" t="s">
        <v>4030</v>
      </c>
      <c r="B1992" s="2" t="s">
        <v>8215</v>
      </c>
      <c r="C1992" s="2" t="s">
        <v>8216</v>
      </c>
      <c r="D1992" s="63">
        <v>3.125</v>
      </c>
      <c r="E1992" s="63">
        <v>18.75</v>
      </c>
      <c r="F1992" s="64">
        <v>6</v>
      </c>
      <c r="G1992" s="63">
        <v>15.62</v>
      </c>
      <c r="H1992" s="65">
        <v>3</v>
      </c>
      <c r="I1992" s="64">
        <v>0</v>
      </c>
      <c r="J1992" s="63">
        <v>56.25</v>
      </c>
      <c r="K1992" s="64">
        <v>0</v>
      </c>
      <c r="L1992" s="63">
        <v>46.87</v>
      </c>
      <c r="M1992" s="64">
        <v>0</v>
      </c>
      <c r="N1992" s="66">
        <v>4</v>
      </c>
      <c r="O1992" s="66">
        <v>4</v>
      </c>
      <c r="P1992" s="67" t="str">
        <f t="shared" si="31"/>
        <v>44</v>
      </c>
      <c r="Q1992" s="66"/>
      <c r="R1992" s="66" t="s">
        <v>3265</v>
      </c>
    </row>
    <row r="1993" spans="1:18" x14ac:dyDescent="0.25">
      <c r="A1993" s="2" t="s">
        <v>4030</v>
      </c>
      <c r="B1993" s="2" t="s">
        <v>8217</v>
      </c>
      <c r="C1993" s="2" t="s">
        <v>8218</v>
      </c>
      <c r="D1993" s="63">
        <v>2.3333333333333335</v>
      </c>
      <c r="E1993" s="63">
        <v>14</v>
      </c>
      <c r="F1993" s="64">
        <v>6</v>
      </c>
      <c r="G1993" s="63">
        <v>11.66</v>
      </c>
      <c r="H1993" s="65">
        <v>4</v>
      </c>
      <c r="I1993" s="64">
        <v>0</v>
      </c>
      <c r="J1993" s="63">
        <v>56</v>
      </c>
      <c r="K1993" s="64">
        <v>0</v>
      </c>
      <c r="L1993" s="63">
        <v>46.66</v>
      </c>
      <c r="M1993" s="64">
        <v>0</v>
      </c>
      <c r="N1993" s="66">
        <v>4</v>
      </c>
      <c r="O1993" s="66">
        <v>4</v>
      </c>
      <c r="P1993" s="67" t="str">
        <f t="shared" si="31"/>
        <v>44</v>
      </c>
      <c r="Q1993" s="66"/>
      <c r="R1993" s="66" t="s">
        <v>3265</v>
      </c>
    </row>
    <row r="1994" spans="1:18" x14ac:dyDescent="0.25">
      <c r="A1994" s="2" t="s">
        <v>4030</v>
      </c>
      <c r="B1994" s="2" t="s">
        <v>8219</v>
      </c>
      <c r="C1994" s="2" t="s">
        <v>8220</v>
      </c>
      <c r="D1994" s="63">
        <v>4.666666666666667</v>
      </c>
      <c r="E1994" s="63">
        <v>28</v>
      </c>
      <c r="F1994" s="64">
        <v>5.99</v>
      </c>
      <c r="G1994" s="63">
        <v>23.33</v>
      </c>
      <c r="H1994" s="65">
        <v>2</v>
      </c>
      <c r="I1994" s="64">
        <v>0</v>
      </c>
      <c r="J1994" s="63">
        <v>56</v>
      </c>
      <c r="K1994" s="64">
        <v>0</v>
      </c>
      <c r="L1994" s="63">
        <v>46.66</v>
      </c>
      <c r="M1994" s="64">
        <v>0</v>
      </c>
      <c r="N1994" s="66">
        <v>4</v>
      </c>
      <c r="O1994" s="66">
        <v>4</v>
      </c>
      <c r="P1994" s="67" t="str">
        <f t="shared" si="31"/>
        <v>44</v>
      </c>
      <c r="Q1994" s="66"/>
      <c r="R1994" s="66" t="s">
        <v>3265</v>
      </c>
    </row>
    <row r="1995" spans="1:18" x14ac:dyDescent="0.25">
      <c r="A1995" s="2" t="s">
        <v>4030</v>
      </c>
      <c r="B1995" s="2" t="s">
        <v>8221</v>
      </c>
      <c r="C1995" s="2" t="s">
        <v>8222</v>
      </c>
      <c r="D1995" s="63">
        <v>4.666666666666667</v>
      </c>
      <c r="E1995" s="63">
        <v>28</v>
      </c>
      <c r="F1995" s="64">
        <v>5.99</v>
      </c>
      <c r="G1995" s="63">
        <v>23.33</v>
      </c>
      <c r="H1995" s="65">
        <v>2</v>
      </c>
      <c r="I1995" s="64">
        <v>0</v>
      </c>
      <c r="J1995" s="63">
        <v>56</v>
      </c>
      <c r="K1995" s="64">
        <v>0</v>
      </c>
      <c r="L1995" s="63">
        <v>46.66</v>
      </c>
      <c r="M1995" s="64">
        <v>0</v>
      </c>
      <c r="N1995" s="66">
        <v>4</v>
      </c>
      <c r="O1995" s="66">
        <v>4</v>
      </c>
      <c r="P1995" s="67" t="str">
        <f t="shared" si="31"/>
        <v>44</v>
      </c>
      <c r="Q1995" s="66"/>
      <c r="R1995" s="66" t="s">
        <v>3265</v>
      </c>
    </row>
    <row r="1996" spans="1:18" x14ac:dyDescent="0.25">
      <c r="A1996" s="2" t="s">
        <v>4030</v>
      </c>
      <c r="B1996" s="2" t="s">
        <v>8223</v>
      </c>
      <c r="C1996" s="2" t="s">
        <v>227</v>
      </c>
      <c r="D1996" s="63">
        <v>4.666666666666667</v>
      </c>
      <c r="E1996" s="63">
        <v>28</v>
      </c>
      <c r="F1996" s="64">
        <v>5.99</v>
      </c>
      <c r="G1996" s="63">
        <v>23.33</v>
      </c>
      <c r="H1996" s="65">
        <v>2</v>
      </c>
      <c r="I1996" s="64">
        <v>0</v>
      </c>
      <c r="J1996" s="63">
        <v>56</v>
      </c>
      <c r="K1996" s="64">
        <v>0</v>
      </c>
      <c r="L1996" s="63">
        <v>46.66</v>
      </c>
      <c r="M1996" s="64">
        <v>0</v>
      </c>
      <c r="N1996" s="66">
        <v>4</v>
      </c>
      <c r="O1996" s="66">
        <v>4</v>
      </c>
      <c r="P1996" s="67" t="str">
        <f t="shared" si="31"/>
        <v>44</v>
      </c>
      <c r="Q1996" s="66"/>
      <c r="R1996" s="66" t="s">
        <v>3265</v>
      </c>
    </row>
    <row r="1997" spans="1:18" x14ac:dyDescent="0.25">
      <c r="A1997" s="2" t="s">
        <v>4030</v>
      </c>
      <c r="B1997" s="2" t="s">
        <v>8224</v>
      </c>
      <c r="C1997" s="2" t="s">
        <v>8225</v>
      </c>
      <c r="D1997" s="63">
        <v>4.666666666666667</v>
      </c>
      <c r="E1997" s="63">
        <v>28</v>
      </c>
      <c r="F1997" s="64">
        <v>5.99</v>
      </c>
      <c r="G1997" s="63">
        <v>23.33</v>
      </c>
      <c r="H1997" s="65">
        <v>2</v>
      </c>
      <c r="I1997" s="64">
        <v>0</v>
      </c>
      <c r="J1997" s="63">
        <v>56</v>
      </c>
      <c r="K1997" s="64">
        <v>0</v>
      </c>
      <c r="L1997" s="63">
        <v>46.66</v>
      </c>
      <c r="M1997" s="64">
        <v>0</v>
      </c>
      <c r="N1997" s="66">
        <v>4</v>
      </c>
      <c r="O1997" s="66">
        <v>4</v>
      </c>
      <c r="P1997" s="67" t="str">
        <f t="shared" si="31"/>
        <v>44</v>
      </c>
      <c r="Q1997" s="66"/>
      <c r="R1997" s="66" t="s">
        <v>3265</v>
      </c>
    </row>
    <row r="1998" spans="1:18" x14ac:dyDescent="0.25">
      <c r="A1998" s="2" t="s">
        <v>4030</v>
      </c>
      <c r="B1998" s="2" t="s">
        <v>8226</v>
      </c>
      <c r="C1998" s="2" t="s">
        <v>8227</v>
      </c>
      <c r="D1998" s="63">
        <v>4.666666666666667</v>
      </c>
      <c r="E1998" s="63">
        <v>28</v>
      </c>
      <c r="F1998" s="64">
        <v>5.99</v>
      </c>
      <c r="G1998" s="63">
        <v>23.33</v>
      </c>
      <c r="H1998" s="65">
        <v>2</v>
      </c>
      <c r="I1998" s="64">
        <v>0</v>
      </c>
      <c r="J1998" s="63">
        <v>56</v>
      </c>
      <c r="K1998" s="64">
        <v>0</v>
      </c>
      <c r="L1998" s="63">
        <v>46.66</v>
      </c>
      <c r="M1998" s="64">
        <v>0</v>
      </c>
      <c r="N1998" s="66">
        <v>4</v>
      </c>
      <c r="O1998" s="66">
        <v>4</v>
      </c>
      <c r="P1998" s="67" t="str">
        <f t="shared" si="31"/>
        <v>44</v>
      </c>
      <c r="Q1998" s="66"/>
      <c r="R1998" s="66" t="s">
        <v>3265</v>
      </c>
    </row>
    <row r="1999" spans="1:18" x14ac:dyDescent="0.25">
      <c r="A1999" s="2" t="s">
        <v>4030</v>
      </c>
      <c r="B1999" s="2" t="s">
        <v>8228</v>
      </c>
      <c r="C1999" s="2" t="s">
        <v>8229</v>
      </c>
      <c r="D1999" s="63">
        <v>2.3333333333333335</v>
      </c>
      <c r="E1999" s="63">
        <v>14</v>
      </c>
      <c r="F1999" s="64">
        <v>6</v>
      </c>
      <c r="G1999" s="63">
        <v>11.66</v>
      </c>
      <c r="H1999" s="65">
        <v>4</v>
      </c>
      <c r="I1999" s="64">
        <v>0</v>
      </c>
      <c r="J1999" s="63">
        <v>56</v>
      </c>
      <c r="K1999" s="64">
        <v>0</v>
      </c>
      <c r="L1999" s="63">
        <v>46.66</v>
      </c>
      <c r="M1999" s="64">
        <v>0</v>
      </c>
      <c r="N1999" s="66">
        <v>4</v>
      </c>
      <c r="O1999" s="66">
        <v>4</v>
      </c>
      <c r="P1999" s="67" t="str">
        <f t="shared" si="31"/>
        <v>44</v>
      </c>
      <c r="Q1999" s="66"/>
      <c r="R1999" s="66" t="s">
        <v>3265</v>
      </c>
    </row>
    <row r="2000" spans="1:18" x14ac:dyDescent="0.25">
      <c r="A2000" s="2" t="s">
        <v>4030</v>
      </c>
      <c r="B2000" s="2" t="s">
        <v>8230</v>
      </c>
      <c r="C2000" s="2" t="s">
        <v>8231</v>
      </c>
      <c r="D2000" s="63">
        <v>4.666666666666667</v>
      </c>
      <c r="E2000" s="63">
        <v>28</v>
      </c>
      <c r="F2000" s="64">
        <v>5.99</v>
      </c>
      <c r="G2000" s="63">
        <v>23.33</v>
      </c>
      <c r="H2000" s="65">
        <v>2</v>
      </c>
      <c r="I2000" s="64">
        <v>0</v>
      </c>
      <c r="J2000" s="63">
        <v>56</v>
      </c>
      <c r="K2000" s="64">
        <v>0</v>
      </c>
      <c r="L2000" s="63">
        <v>46.66</v>
      </c>
      <c r="M2000" s="64">
        <v>0</v>
      </c>
      <c r="N2000" s="66">
        <v>4</v>
      </c>
      <c r="O2000" s="66">
        <v>4</v>
      </c>
      <c r="P2000" s="67" t="str">
        <f t="shared" si="31"/>
        <v>44</v>
      </c>
      <c r="Q2000" s="66"/>
      <c r="R2000" s="66" t="s">
        <v>3265</v>
      </c>
    </row>
    <row r="2001" spans="1:18" x14ac:dyDescent="0.25">
      <c r="A2001" s="2" t="s">
        <v>4030</v>
      </c>
      <c r="B2001" s="2" t="s">
        <v>8232</v>
      </c>
      <c r="C2001" s="2" t="s">
        <v>8233</v>
      </c>
      <c r="D2001" s="63">
        <v>4.666666666666667</v>
      </c>
      <c r="E2001" s="63">
        <v>28</v>
      </c>
      <c r="F2001" s="64">
        <v>5.99</v>
      </c>
      <c r="G2001" s="63">
        <v>23.33</v>
      </c>
      <c r="H2001" s="65">
        <v>2</v>
      </c>
      <c r="I2001" s="64">
        <v>0</v>
      </c>
      <c r="J2001" s="63">
        <v>56</v>
      </c>
      <c r="K2001" s="64">
        <v>0</v>
      </c>
      <c r="L2001" s="63">
        <v>46.66</v>
      </c>
      <c r="M2001" s="64">
        <v>0</v>
      </c>
      <c r="N2001" s="66">
        <v>4</v>
      </c>
      <c r="O2001" s="66">
        <v>4</v>
      </c>
      <c r="P2001" s="67" t="str">
        <f t="shared" si="31"/>
        <v>44</v>
      </c>
      <c r="Q2001" s="66"/>
      <c r="R2001" s="66" t="s">
        <v>3265</v>
      </c>
    </row>
    <row r="2002" spans="1:18" x14ac:dyDescent="0.25">
      <c r="A2002" s="2" t="s">
        <v>4030</v>
      </c>
      <c r="B2002" s="2" t="s">
        <v>6644</v>
      </c>
      <c r="C2002" s="2" t="s">
        <v>6645</v>
      </c>
      <c r="D2002" s="63">
        <v>5.54</v>
      </c>
      <c r="E2002" s="63">
        <v>52</v>
      </c>
      <c r="F2002" s="64">
        <v>9.3800000000000008</v>
      </c>
      <c r="G2002" s="63">
        <v>46.46</v>
      </c>
      <c r="H2002" s="65">
        <v>1</v>
      </c>
      <c r="I2002" s="64">
        <v>0</v>
      </c>
      <c r="J2002" s="63">
        <v>52</v>
      </c>
      <c r="K2002" s="64">
        <v>0</v>
      </c>
      <c r="L2002" s="63">
        <v>46.46</v>
      </c>
      <c r="M2002" s="64">
        <v>0</v>
      </c>
      <c r="N2002" s="66">
        <v>4</v>
      </c>
      <c r="O2002" s="66">
        <v>4</v>
      </c>
      <c r="P2002" s="67" t="str">
        <f t="shared" si="31"/>
        <v>44</v>
      </c>
      <c r="Q2002" s="73"/>
      <c r="R2002" s="66" t="s">
        <v>7</v>
      </c>
    </row>
    <row r="2003" spans="1:18" x14ac:dyDescent="0.25">
      <c r="A2003" s="2" t="s">
        <v>4030</v>
      </c>
      <c r="B2003" s="2" t="s">
        <v>6646</v>
      </c>
      <c r="C2003" s="2" t="s">
        <v>6647</v>
      </c>
      <c r="D2003" s="63">
        <v>8.56</v>
      </c>
      <c r="E2003" s="63">
        <v>55</v>
      </c>
      <c r="F2003" s="64">
        <v>6.42</v>
      </c>
      <c r="G2003" s="63">
        <v>46.44</v>
      </c>
      <c r="H2003" s="65">
        <v>1</v>
      </c>
      <c r="I2003" s="64">
        <v>0</v>
      </c>
      <c r="J2003" s="63">
        <v>55</v>
      </c>
      <c r="K2003" s="64">
        <v>0</v>
      </c>
      <c r="L2003" s="63">
        <v>46.44</v>
      </c>
      <c r="M2003" s="64">
        <v>0</v>
      </c>
      <c r="N2003" s="66">
        <v>4</v>
      </c>
      <c r="O2003" s="66">
        <v>4</v>
      </c>
      <c r="P2003" s="67" t="str">
        <f t="shared" si="31"/>
        <v>44</v>
      </c>
      <c r="Q2003" s="73"/>
      <c r="R2003" s="66" t="s">
        <v>7</v>
      </c>
    </row>
    <row r="2004" spans="1:18" x14ac:dyDescent="0.25">
      <c r="A2004" s="2" t="s">
        <v>4030</v>
      </c>
      <c r="B2004" s="2" t="s">
        <v>6648</v>
      </c>
      <c r="C2004" s="2" t="s">
        <v>6649</v>
      </c>
      <c r="D2004" s="63">
        <v>8.56</v>
      </c>
      <c r="E2004" s="63">
        <v>31.725000000000001</v>
      </c>
      <c r="F2004" s="64">
        <v>3.7</v>
      </c>
      <c r="G2004" s="63">
        <v>23.16</v>
      </c>
      <c r="H2004" s="65">
        <v>2</v>
      </c>
      <c r="I2004" s="64">
        <v>0</v>
      </c>
      <c r="J2004" s="63">
        <v>63.45</v>
      </c>
      <c r="K2004" s="64">
        <v>0</v>
      </c>
      <c r="L2004" s="63">
        <v>46.33</v>
      </c>
      <c r="M2004" s="64">
        <v>0</v>
      </c>
      <c r="N2004" s="66">
        <v>4</v>
      </c>
      <c r="O2004" s="66">
        <v>4</v>
      </c>
      <c r="P2004" s="67" t="str">
        <f t="shared" si="31"/>
        <v>44</v>
      </c>
      <c r="Q2004" s="73"/>
      <c r="R2004" s="66" t="s">
        <v>7</v>
      </c>
    </row>
    <row r="2005" spans="1:18" x14ac:dyDescent="0.25">
      <c r="A2005" s="2" t="s">
        <v>4030</v>
      </c>
      <c r="B2005" s="2" t="s">
        <v>8234</v>
      </c>
      <c r="C2005" s="2" t="s">
        <v>8235</v>
      </c>
      <c r="D2005" s="63">
        <v>3.0555555555555558</v>
      </c>
      <c r="E2005" s="63">
        <v>18.333300000000001</v>
      </c>
      <c r="F2005" s="64">
        <v>5.99</v>
      </c>
      <c r="G2005" s="63">
        <v>15.27</v>
      </c>
      <c r="H2005" s="65">
        <v>3</v>
      </c>
      <c r="I2005" s="64">
        <v>0</v>
      </c>
      <c r="J2005" s="63">
        <v>55</v>
      </c>
      <c r="K2005" s="64">
        <v>0</v>
      </c>
      <c r="L2005" s="63">
        <v>45.83</v>
      </c>
      <c r="M2005" s="64">
        <v>0</v>
      </c>
      <c r="N2005" s="66">
        <v>4</v>
      </c>
      <c r="O2005" s="66">
        <v>4</v>
      </c>
      <c r="P2005" s="67" t="str">
        <f t="shared" si="31"/>
        <v>44</v>
      </c>
      <c r="Q2005" s="66"/>
      <c r="R2005" s="66" t="s">
        <v>3265</v>
      </c>
    </row>
    <row r="2006" spans="1:18" x14ac:dyDescent="0.25">
      <c r="A2006" s="2" t="s">
        <v>4030</v>
      </c>
      <c r="B2006" s="2" t="s">
        <v>8236</v>
      </c>
      <c r="C2006" s="2" t="s">
        <v>8237</v>
      </c>
      <c r="D2006" s="63">
        <v>4.5475000000000003</v>
      </c>
      <c r="E2006" s="63">
        <v>27.285</v>
      </c>
      <c r="F2006" s="64">
        <v>6</v>
      </c>
      <c r="G2006" s="63">
        <v>22.73</v>
      </c>
      <c r="H2006" s="65">
        <v>2</v>
      </c>
      <c r="I2006" s="64">
        <v>0</v>
      </c>
      <c r="J2006" s="63">
        <v>54.57</v>
      </c>
      <c r="K2006" s="64">
        <v>0</v>
      </c>
      <c r="L2006" s="63">
        <v>45.47</v>
      </c>
      <c r="M2006" s="64">
        <v>0</v>
      </c>
      <c r="N2006" s="66">
        <v>4</v>
      </c>
      <c r="O2006" s="66">
        <v>4</v>
      </c>
      <c r="P2006" s="67" t="str">
        <f t="shared" si="31"/>
        <v>44</v>
      </c>
      <c r="Q2006" s="66"/>
      <c r="R2006" s="66" t="s">
        <v>3265</v>
      </c>
    </row>
    <row r="2007" spans="1:18" x14ac:dyDescent="0.25">
      <c r="A2007" s="2" t="s">
        <v>4030</v>
      </c>
      <c r="B2007" s="2" t="s">
        <v>6650</v>
      </c>
      <c r="C2007" s="2" t="s">
        <v>6651</v>
      </c>
      <c r="D2007" s="63">
        <v>2.19</v>
      </c>
      <c r="E2007" s="63">
        <v>17.333300000000001</v>
      </c>
      <c r="F2007" s="64">
        <v>7.91</v>
      </c>
      <c r="G2007" s="63">
        <v>15.14</v>
      </c>
      <c r="H2007" s="65">
        <v>3</v>
      </c>
      <c r="I2007" s="64">
        <v>0</v>
      </c>
      <c r="J2007" s="63">
        <v>52</v>
      </c>
      <c r="K2007" s="64">
        <v>0</v>
      </c>
      <c r="L2007" s="63">
        <v>45.43</v>
      </c>
      <c r="M2007" s="64">
        <v>0</v>
      </c>
      <c r="N2007" s="66">
        <v>4</v>
      </c>
      <c r="O2007" s="66">
        <v>4</v>
      </c>
      <c r="P2007" s="67" t="str">
        <f t="shared" si="31"/>
        <v>44</v>
      </c>
      <c r="Q2007" s="73"/>
      <c r="R2007" s="66" t="s">
        <v>7</v>
      </c>
    </row>
    <row r="2008" spans="1:18" x14ac:dyDescent="0.25">
      <c r="A2008" s="2" t="s">
        <v>4030</v>
      </c>
      <c r="B2008" s="2" t="s">
        <v>6652</v>
      </c>
      <c r="C2008" s="2" t="s">
        <v>6653</v>
      </c>
      <c r="D2008" s="63">
        <v>3.65</v>
      </c>
      <c r="E2008" s="63">
        <v>12.67</v>
      </c>
      <c r="F2008" s="64">
        <v>3.47</v>
      </c>
      <c r="G2008" s="63">
        <v>9.02</v>
      </c>
      <c r="H2008" s="65">
        <v>5</v>
      </c>
      <c r="I2008" s="64">
        <v>0</v>
      </c>
      <c r="J2008" s="63">
        <v>63.35</v>
      </c>
      <c r="K2008" s="64">
        <v>0</v>
      </c>
      <c r="L2008" s="63">
        <v>45.1</v>
      </c>
      <c r="M2008" s="64">
        <v>0</v>
      </c>
      <c r="N2008" s="66">
        <v>4</v>
      </c>
      <c r="O2008" s="66">
        <v>4</v>
      </c>
      <c r="P2008" s="67" t="str">
        <f t="shared" si="31"/>
        <v>44</v>
      </c>
      <c r="Q2008" s="73"/>
      <c r="R2008" s="66" t="s">
        <v>7</v>
      </c>
    </row>
    <row r="2009" spans="1:18" x14ac:dyDescent="0.25">
      <c r="A2009" s="2" t="s">
        <v>4030</v>
      </c>
      <c r="B2009" s="2" t="s">
        <v>6654</v>
      </c>
      <c r="C2009" s="2" t="s">
        <v>6655</v>
      </c>
      <c r="D2009" s="63">
        <v>2.3199999999999998</v>
      </c>
      <c r="E2009" s="63">
        <v>13.59</v>
      </c>
      <c r="F2009" s="64">
        <v>5.85</v>
      </c>
      <c r="G2009" s="63">
        <v>11.27</v>
      </c>
      <c r="H2009" s="65">
        <v>4</v>
      </c>
      <c r="I2009" s="64">
        <v>0</v>
      </c>
      <c r="J2009" s="63">
        <v>54.36</v>
      </c>
      <c r="K2009" s="64">
        <v>0</v>
      </c>
      <c r="L2009" s="63">
        <v>45.08</v>
      </c>
      <c r="M2009" s="64">
        <v>0</v>
      </c>
      <c r="N2009" s="66">
        <v>4</v>
      </c>
      <c r="O2009" s="66">
        <v>4</v>
      </c>
      <c r="P2009" s="67" t="str">
        <f t="shared" si="31"/>
        <v>44</v>
      </c>
      <c r="Q2009" s="73"/>
      <c r="R2009" s="66" t="s">
        <v>7</v>
      </c>
    </row>
    <row r="2010" spans="1:18" x14ac:dyDescent="0.25">
      <c r="A2010" s="2" t="s">
        <v>4030</v>
      </c>
      <c r="B2010" s="2" t="s">
        <v>8238</v>
      </c>
      <c r="C2010" s="2" t="s">
        <v>8239</v>
      </c>
      <c r="D2010" s="63">
        <v>3</v>
      </c>
      <c r="E2010" s="63">
        <v>18</v>
      </c>
      <c r="F2010" s="64">
        <v>6</v>
      </c>
      <c r="G2010" s="63">
        <v>15</v>
      </c>
      <c r="H2010" s="65">
        <v>3</v>
      </c>
      <c r="I2010" s="64">
        <v>0</v>
      </c>
      <c r="J2010" s="63">
        <v>54</v>
      </c>
      <c r="K2010" s="64">
        <v>0</v>
      </c>
      <c r="L2010" s="63">
        <v>45</v>
      </c>
      <c r="M2010" s="64">
        <v>0</v>
      </c>
      <c r="N2010" s="66">
        <v>4</v>
      </c>
      <c r="O2010" s="66">
        <v>4</v>
      </c>
      <c r="P2010" s="67" t="str">
        <f t="shared" si="31"/>
        <v>44</v>
      </c>
      <c r="Q2010" s="66"/>
      <c r="R2010" s="66" t="s">
        <v>3265</v>
      </c>
    </row>
    <row r="2011" spans="1:18" x14ac:dyDescent="0.25">
      <c r="A2011" s="2" t="s">
        <v>4030</v>
      </c>
      <c r="B2011" s="2" t="s">
        <v>8240</v>
      </c>
      <c r="C2011" s="2" t="s">
        <v>8241</v>
      </c>
      <c r="D2011" s="63">
        <v>3</v>
      </c>
      <c r="E2011" s="63">
        <v>18</v>
      </c>
      <c r="F2011" s="64">
        <v>6</v>
      </c>
      <c r="G2011" s="63">
        <v>15</v>
      </c>
      <c r="H2011" s="65">
        <v>3</v>
      </c>
      <c r="I2011" s="64">
        <v>0</v>
      </c>
      <c r="J2011" s="63">
        <v>54</v>
      </c>
      <c r="K2011" s="64">
        <v>0</v>
      </c>
      <c r="L2011" s="63">
        <v>45</v>
      </c>
      <c r="M2011" s="64">
        <v>0</v>
      </c>
      <c r="N2011" s="66">
        <v>4</v>
      </c>
      <c r="O2011" s="66">
        <v>4</v>
      </c>
      <c r="P2011" s="67" t="str">
        <f t="shared" si="31"/>
        <v>44</v>
      </c>
      <c r="Q2011" s="66"/>
      <c r="R2011" s="66" t="s">
        <v>3265</v>
      </c>
    </row>
    <row r="2012" spans="1:18" x14ac:dyDescent="0.25">
      <c r="A2012" s="2" t="s">
        <v>4030</v>
      </c>
      <c r="B2012" s="2" t="s">
        <v>8242</v>
      </c>
      <c r="C2012" s="2" t="s">
        <v>8243</v>
      </c>
      <c r="D2012" s="63">
        <v>4.5</v>
      </c>
      <c r="E2012" s="63">
        <v>27</v>
      </c>
      <c r="F2012" s="64">
        <v>6</v>
      </c>
      <c r="G2012" s="63">
        <v>22.5</v>
      </c>
      <c r="H2012" s="65">
        <v>2</v>
      </c>
      <c r="I2012" s="64">
        <v>0</v>
      </c>
      <c r="J2012" s="63">
        <v>54</v>
      </c>
      <c r="K2012" s="64">
        <v>0</v>
      </c>
      <c r="L2012" s="63">
        <v>45</v>
      </c>
      <c r="M2012" s="64">
        <v>0</v>
      </c>
      <c r="N2012" s="66">
        <v>4</v>
      </c>
      <c r="O2012" s="66">
        <v>4</v>
      </c>
      <c r="P2012" s="67" t="str">
        <f t="shared" si="31"/>
        <v>44</v>
      </c>
      <c r="Q2012" s="66"/>
      <c r="R2012" s="66" t="s">
        <v>3265</v>
      </c>
    </row>
    <row r="2013" spans="1:18" x14ac:dyDescent="0.25">
      <c r="A2013" s="2" t="s">
        <v>4030</v>
      </c>
      <c r="B2013" s="2" t="s">
        <v>8244</v>
      </c>
      <c r="C2013" s="2" t="s">
        <v>8245</v>
      </c>
      <c r="D2013" s="63">
        <v>4.5</v>
      </c>
      <c r="E2013" s="63">
        <v>27</v>
      </c>
      <c r="F2013" s="64">
        <v>6</v>
      </c>
      <c r="G2013" s="63">
        <v>22.5</v>
      </c>
      <c r="H2013" s="65">
        <v>2</v>
      </c>
      <c r="I2013" s="64">
        <v>0</v>
      </c>
      <c r="J2013" s="63">
        <v>54</v>
      </c>
      <c r="K2013" s="64">
        <v>0</v>
      </c>
      <c r="L2013" s="63">
        <v>45</v>
      </c>
      <c r="M2013" s="64">
        <v>0</v>
      </c>
      <c r="N2013" s="66">
        <v>4</v>
      </c>
      <c r="O2013" s="66">
        <v>4</v>
      </c>
      <c r="P2013" s="67" t="str">
        <f t="shared" si="31"/>
        <v>44</v>
      </c>
      <c r="Q2013" s="66"/>
      <c r="R2013" s="66" t="s">
        <v>3265</v>
      </c>
    </row>
    <row r="2014" spans="1:18" x14ac:dyDescent="0.25">
      <c r="A2014" s="2" t="s">
        <v>4030</v>
      </c>
      <c r="B2014" s="2" t="s">
        <v>8246</v>
      </c>
      <c r="C2014" s="2" t="s">
        <v>3674</v>
      </c>
      <c r="D2014" s="63">
        <v>3</v>
      </c>
      <c r="E2014" s="63">
        <v>18</v>
      </c>
      <c r="F2014" s="64">
        <v>6</v>
      </c>
      <c r="G2014" s="63">
        <v>15</v>
      </c>
      <c r="H2014" s="65">
        <v>3</v>
      </c>
      <c r="I2014" s="64">
        <v>0</v>
      </c>
      <c r="J2014" s="63">
        <v>54</v>
      </c>
      <c r="K2014" s="64">
        <v>0</v>
      </c>
      <c r="L2014" s="63">
        <v>45</v>
      </c>
      <c r="M2014" s="64">
        <v>0</v>
      </c>
      <c r="N2014" s="66">
        <v>4</v>
      </c>
      <c r="O2014" s="66">
        <v>4</v>
      </c>
      <c r="P2014" s="67" t="str">
        <f t="shared" si="31"/>
        <v>44</v>
      </c>
      <c r="Q2014" s="66"/>
      <c r="R2014" s="66" t="s">
        <v>3265</v>
      </c>
    </row>
    <row r="2015" spans="1:18" x14ac:dyDescent="0.25">
      <c r="A2015" s="2" t="s">
        <v>4030</v>
      </c>
      <c r="B2015" s="2" t="s">
        <v>8247</v>
      </c>
      <c r="C2015" s="2" t="s">
        <v>8248</v>
      </c>
      <c r="D2015" s="63">
        <v>4.5</v>
      </c>
      <c r="E2015" s="63">
        <v>27</v>
      </c>
      <c r="F2015" s="64">
        <v>6</v>
      </c>
      <c r="G2015" s="63">
        <v>22.5</v>
      </c>
      <c r="H2015" s="65">
        <v>2</v>
      </c>
      <c r="I2015" s="64">
        <v>0</v>
      </c>
      <c r="J2015" s="63">
        <v>54</v>
      </c>
      <c r="K2015" s="64">
        <v>0</v>
      </c>
      <c r="L2015" s="63">
        <v>45</v>
      </c>
      <c r="M2015" s="64">
        <v>0</v>
      </c>
      <c r="N2015" s="66">
        <v>4</v>
      </c>
      <c r="O2015" s="66">
        <v>4</v>
      </c>
      <c r="P2015" s="67" t="str">
        <f t="shared" si="31"/>
        <v>44</v>
      </c>
      <c r="Q2015" s="66"/>
      <c r="R2015" s="66" t="s">
        <v>3265</v>
      </c>
    </row>
    <row r="2016" spans="1:18" x14ac:dyDescent="0.25">
      <c r="A2016" s="2" t="s">
        <v>4030</v>
      </c>
      <c r="B2016" s="2" t="s">
        <v>6656</v>
      </c>
      <c r="C2016" s="2" t="s">
        <v>6657</v>
      </c>
      <c r="D2016" s="63">
        <v>3.7099999999999995</v>
      </c>
      <c r="E2016" s="63">
        <v>18.5</v>
      </c>
      <c r="F2016" s="64">
        <v>4.9800000000000004</v>
      </c>
      <c r="G2016" s="63">
        <v>14.79</v>
      </c>
      <c r="H2016" s="65">
        <v>3</v>
      </c>
      <c r="I2016" s="64">
        <v>0</v>
      </c>
      <c r="J2016" s="63">
        <v>55.5</v>
      </c>
      <c r="K2016" s="64">
        <v>0</v>
      </c>
      <c r="L2016" s="63">
        <v>44.37</v>
      </c>
      <c r="M2016" s="64">
        <v>0</v>
      </c>
      <c r="N2016" s="66">
        <v>4</v>
      </c>
      <c r="O2016" s="66">
        <v>4</v>
      </c>
      <c r="P2016" s="67" t="str">
        <f t="shared" si="31"/>
        <v>44</v>
      </c>
      <c r="Q2016" s="73"/>
      <c r="R2016" s="66" t="s">
        <v>7</v>
      </c>
    </row>
    <row r="2017" spans="1:18" x14ac:dyDescent="0.25">
      <c r="A2017" s="2" t="s">
        <v>4030</v>
      </c>
      <c r="B2017" s="2" t="s">
        <v>8249</v>
      </c>
      <c r="C2017" s="2" t="s">
        <v>8250</v>
      </c>
      <c r="D2017" s="63">
        <v>1.7666666666666664</v>
      </c>
      <c r="E2017" s="63">
        <v>10.6</v>
      </c>
      <c r="F2017" s="64">
        <v>5.99</v>
      </c>
      <c r="G2017" s="63">
        <v>8.83</v>
      </c>
      <c r="H2017" s="65">
        <v>5</v>
      </c>
      <c r="I2017" s="64">
        <v>0</v>
      </c>
      <c r="J2017" s="63">
        <v>53</v>
      </c>
      <c r="K2017" s="64">
        <v>0</v>
      </c>
      <c r="L2017" s="63">
        <v>44.16</v>
      </c>
      <c r="M2017" s="64">
        <v>0</v>
      </c>
      <c r="N2017" s="66">
        <v>4</v>
      </c>
      <c r="O2017" s="66">
        <v>4</v>
      </c>
      <c r="P2017" s="67" t="str">
        <f t="shared" si="31"/>
        <v>44</v>
      </c>
      <c r="Q2017" s="66"/>
      <c r="R2017" s="66" t="s">
        <v>3265</v>
      </c>
    </row>
    <row r="2018" spans="1:18" x14ac:dyDescent="0.25">
      <c r="A2018" s="2" t="s">
        <v>4030</v>
      </c>
      <c r="B2018" s="2" t="s">
        <v>8251</v>
      </c>
      <c r="C2018" s="2" t="s">
        <v>8252</v>
      </c>
      <c r="D2018" s="63">
        <v>4.416666666666667</v>
      </c>
      <c r="E2018" s="63">
        <v>26.5</v>
      </c>
      <c r="F2018" s="64">
        <v>5.99</v>
      </c>
      <c r="G2018" s="63">
        <v>22.08</v>
      </c>
      <c r="H2018" s="65">
        <v>2</v>
      </c>
      <c r="I2018" s="64">
        <v>0</v>
      </c>
      <c r="J2018" s="63">
        <v>53</v>
      </c>
      <c r="K2018" s="64">
        <v>0</v>
      </c>
      <c r="L2018" s="63">
        <v>44.16</v>
      </c>
      <c r="M2018" s="64">
        <v>0</v>
      </c>
      <c r="N2018" s="66">
        <v>4</v>
      </c>
      <c r="O2018" s="66">
        <v>4</v>
      </c>
      <c r="P2018" s="67" t="str">
        <f t="shared" si="31"/>
        <v>44</v>
      </c>
      <c r="Q2018" s="66"/>
      <c r="R2018" s="66" t="s">
        <v>3265</v>
      </c>
    </row>
    <row r="2019" spans="1:18" x14ac:dyDescent="0.25">
      <c r="A2019" s="2" t="s">
        <v>4030</v>
      </c>
      <c r="B2019" s="2" t="s">
        <v>6658</v>
      </c>
      <c r="C2019" s="2" t="s">
        <v>6659</v>
      </c>
      <c r="D2019" s="63">
        <v>0</v>
      </c>
      <c r="E2019" s="63">
        <v>22</v>
      </c>
      <c r="F2019" s="69"/>
      <c r="G2019" s="63">
        <v>22</v>
      </c>
      <c r="H2019" s="65">
        <v>2</v>
      </c>
      <c r="I2019" s="64">
        <v>0</v>
      </c>
      <c r="J2019" s="63">
        <v>44</v>
      </c>
      <c r="K2019" s="64">
        <v>0</v>
      </c>
      <c r="L2019" s="63">
        <v>44</v>
      </c>
      <c r="M2019" s="64">
        <v>0</v>
      </c>
      <c r="N2019" s="66">
        <v>4</v>
      </c>
      <c r="O2019" s="66">
        <v>4</v>
      </c>
      <c r="P2019" s="67" t="str">
        <f t="shared" si="31"/>
        <v>44</v>
      </c>
      <c r="Q2019" s="73"/>
      <c r="R2019" s="66" t="s">
        <v>7</v>
      </c>
    </row>
    <row r="2020" spans="1:18" x14ac:dyDescent="0.25">
      <c r="A2020" s="2" t="s">
        <v>4030</v>
      </c>
      <c r="B2020" s="2" t="s">
        <v>6660</v>
      </c>
      <c r="C2020" s="2" t="s">
        <v>6661</v>
      </c>
      <c r="D2020" s="63">
        <v>2.2999999999999998</v>
      </c>
      <c r="E2020" s="63">
        <v>16.916599999999999</v>
      </c>
      <c r="F2020" s="64">
        <v>7.35</v>
      </c>
      <c r="G2020" s="63">
        <v>14.61</v>
      </c>
      <c r="H2020" s="65">
        <v>3</v>
      </c>
      <c r="I2020" s="64">
        <v>0</v>
      </c>
      <c r="J2020" s="63">
        <v>50.75</v>
      </c>
      <c r="K2020" s="64">
        <v>0</v>
      </c>
      <c r="L2020" s="63">
        <v>43.85</v>
      </c>
      <c r="M2020" s="64">
        <v>0</v>
      </c>
      <c r="N2020" s="66">
        <v>4</v>
      </c>
      <c r="O2020" s="66">
        <v>4</v>
      </c>
      <c r="P2020" s="67" t="str">
        <f t="shared" si="31"/>
        <v>44</v>
      </c>
      <c r="Q2020" s="73"/>
      <c r="R2020" s="66" t="s">
        <v>7</v>
      </c>
    </row>
    <row r="2021" spans="1:18" x14ac:dyDescent="0.25">
      <c r="A2021" s="2" t="s">
        <v>4030</v>
      </c>
      <c r="B2021" s="2" t="s">
        <v>6662</v>
      </c>
      <c r="C2021" s="2" t="s">
        <v>6663</v>
      </c>
      <c r="D2021" s="63">
        <v>5.63</v>
      </c>
      <c r="E2021" s="63">
        <v>27.5</v>
      </c>
      <c r="F2021" s="64">
        <v>4.88</v>
      </c>
      <c r="G2021" s="63">
        <v>21.87</v>
      </c>
      <c r="H2021" s="65">
        <v>2</v>
      </c>
      <c r="I2021" s="64">
        <v>0</v>
      </c>
      <c r="J2021" s="63">
        <v>55</v>
      </c>
      <c r="K2021" s="64">
        <v>0</v>
      </c>
      <c r="L2021" s="63">
        <v>43.74</v>
      </c>
      <c r="M2021" s="64">
        <v>0</v>
      </c>
      <c r="N2021" s="66">
        <v>4</v>
      </c>
      <c r="O2021" s="66">
        <v>4</v>
      </c>
      <c r="P2021" s="67" t="str">
        <f t="shared" si="31"/>
        <v>44</v>
      </c>
      <c r="Q2021" s="73"/>
      <c r="R2021" s="66" t="s">
        <v>7</v>
      </c>
    </row>
    <row r="2022" spans="1:18" x14ac:dyDescent="0.25">
      <c r="A2022" s="2" t="s">
        <v>4030</v>
      </c>
      <c r="B2022" s="2" t="s">
        <v>8253</v>
      </c>
      <c r="C2022" s="2" t="s">
        <v>8254</v>
      </c>
      <c r="D2022" s="63">
        <v>2.9</v>
      </c>
      <c r="E2022" s="63">
        <v>17.399999999999999</v>
      </c>
      <c r="F2022" s="64">
        <v>6</v>
      </c>
      <c r="G2022" s="63">
        <v>14.5</v>
      </c>
      <c r="H2022" s="65">
        <v>3</v>
      </c>
      <c r="I2022" s="64">
        <v>0</v>
      </c>
      <c r="J2022" s="63">
        <v>52.2</v>
      </c>
      <c r="K2022" s="64">
        <v>0</v>
      </c>
      <c r="L2022" s="63">
        <v>43.5</v>
      </c>
      <c r="M2022" s="64">
        <v>0</v>
      </c>
      <c r="N2022" s="66">
        <v>4</v>
      </c>
      <c r="O2022" s="66">
        <v>4</v>
      </c>
      <c r="P2022" s="67" t="str">
        <f t="shared" si="31"/>
        <v>44</v>
      </c>
      <c r="Q2022" s="66"/>
      <c r="R2022" s="66" t="s">
        <v>3265</v>
      </c>
    </row>
    <row r="2023" spans="1:18" x14ac:dyDescent="0.25">
      <c r="A2023" s="2" t="s">
        <v>4030</v>
      </c>
      <c r="B2023" s="2" t="s">
        <v>8255</v>
      </c>
      <c r="C2023" s="2" t="s">
        <v>8256</v>
      </c>
      <c r="D2023" s="63">
        <v>4.333333333333333</v>
      </c>
      <c r="E2023" s="63">
        <v>26</v>
      </c>
      <c r="F2023" s="64">
        <v>6</v>
      </c>
      <c r="G2023" s="63">
        <v>21.66</v>
      </c>
      <c r="H2023" s="65">
        <v>2</v>
      </c>
      <c r="I2023" s="64">
        <v>0</v>
      </c>
      <c r="J2023" s="63">
        <v>52</v>
      </c>
      <c r="K2023" s="64">
        <v>0</v>
      </c>
      <c r="L2023" s="63">
        <v>43.33</v>
      </c>
      <c r="M2023" s="64">
        <v>0</v>
      </c>
      <c r="N2023" s="66">
        <v>4</v>
      </c>
      <c r="O2023" s="66">
        <v>4</v>
      </c>
      <c r="P2023" s="67" t="str">
        <f t="shared" si="31"/>
        <v>44</v>
      </c>
      <c r="Q2023" s="66"/>
      <c r="R2023" s="66" t="s">
        <v>3265</v>
      </c>
    </row>
    <row r="2024" spans="1:18" x14ac:dyDescent="0.25">
      <c r="A2024" s="2" t="s">
        <v>4030</v>
      </c>
      <c r="B2024" s="2" t="s">
        <v>8257</v>
      </c>
      <c r="C2024" s="2" t="s">
        <v>7580</v>
      </c>
      <c r="D2024" s="63">
        <v>4.333333333333333</v>
      </c>
      <c r="E2024" s="63">
        <v>26</v>
      </c>
      <c r="F2024" s="64">
        <v>6</v>
      </c>
      <c r="G2024" s="63">
        <v>21.66</v>
      </c>
      <c r="H2024" s="65">
        <v>2</v>
      </c>
      <c r="I2024" s="64">
        <v>0</v>
      </c>
      <c r="J2024" s="63">
        <v>52</v>
      </c>
      <c r="K2024" s="64">
        <v>0</v>
      </c>
      <c r="L2024" s="63">
        <v>43.33</v>
      </c>
      <c r="M2024" s="64">
        <v>0</v>
      </c>
      <c r="N2024" s="66">
        <v>4</v>
      </c>
      <c r="O2024" s="66">
        <v>4</v>
      </c>
      <c r="P2024" s="67" t="str">
        <f t="shared" si="31"/>
        <v>44</v>
      </c>
      <c r="Q2024" s="66"/>
      <c r="R2024" s="66" t="s">
        <v>3265</v>
      </c>
    </row>
    <row r="2025" spans="1:18" x14ac:dyDescent="0.25">
      <c r="A2025" s="2" t="s">
        <v>4030</v>
      </c>
      <c r="B2025" s="2" t="s">
        <v>8258</v>
      </c>
      <c r="C2025" s="2" t="s">
        <v>8259</v>
      </c>
      <c r="D2025" s="63">
        <v>4.333333333333333</v>
      </c>
      <c r="E2025" s="63">
        <v>26</v>
      </c>
      <c r="F2025" s="64">
        <v>6</v>
      </c>
      <c r="G2025" s="63">
        <v>21.66</v>
      </c>
      <c r="H2025" s="65">
        <v>2</v>
      </c>
      <c r="I2025" s="64">
        <v>0</v>
      </c>
      <c r="J2025" s="63">
        <v>52</v>
      </c>
      <c r="K2025" s="64">
        <v>0</v>
      </c>
      <c r="L2025" s="63">
        <v>43.33</v>
      </c>
      <c r="M2025" s="64">
        <v>0</v>
      </c>
      <c r="N2025" s="66">
        <v>4</v>
      </c>
      <c r="O2025" s="66">
        <v>4</v>
      </c>
      <c r="P2025" s="67" t="str">
        <f t="shared" si="31"/>
        <v>44</v>
      </c>
      <c r="Q2025" s="66"/>
      <c r="R2025" s="66" t="s">
        <v>3265</v>
      </c>
    </row>
    <row r="2026" spans="1:18" x14ac:dyDescent="0.25">
      <c r="A2026" s="2" t="s">
        <v>4030</v>
      </c>
      <c r="B2026" s="2" t="s">
        <v>8260</v>
      </c>
      <c r="C2026" s="2" t="s">
        <v>8261</v>
      </c>
      <c r="D2026" s="63">
        <v>2.8888888888888888</v>
      </c>
      <c r="E2026" s="63">
        <v>17.333300000000001</v>
      </c>
      <c r="F2026" s="64">
        <v>5.99</v>
      </c>
      <c r="G2026" s="63">
        <v>14.44</v>
      </c>
      <c r="H2026" s="65">
        <v>3</v>
      </c>
      <c r="I2026" s="64">
        <v>0</v>
      </c>
      <c r="J2026" s="63">
        <v>52</v>
      </c>
      <c r="K2026" s="64">
        <v>0</v>
      </c>
      <c r="L2026" s="63">
        <v>43.33</v>
      </c>
      <c r="M2026" s="64">
        <v>0</v>
      </c>
      <c r="N2026" s="66">
        <v>4</v>
      </c>
      <c r="O2026" s="66">
        <v>4</v>
      </c>
      <c r="P2026" s="67" t="str">
        <f t="shared" si="31"/>
        <v>44</v>
      </c>
      <c r="Q2026" s="66"/>
      <c r="R2026" s="66" t="s">
        <v>3265</v>
      </c>
    </row>
    <row r="2027" spans="1:18" x14ac:dyDescent="0.25">
      <c r="A2027" s="2" t="s">
        <v>4030</v>
      </c>
      <c r="B2027" s="2" t="s">
        <v>8262</v>
      </c>
      <c r="C2027" s="2" t="s">
        <v>8263</v>
      </c>
      <c r="D2027" s="63">
        <v>2.1666666666666665</v>
      </c>
      <c r="E2027" s="63">
        <v>13</v>
      </c>
      <c r="F2027" s="64">
        <v>5.99</v>
      </c>
      <c r="G2027" s="63">
        <v>10.83</v>
      </c>
      <c r="H2027" s="65">
        <v>4</v>
      </c>
      <c r="I2027" s="64">
        <v>0</v>
      </c>
      <c r="J2027" s="63">
        <v>52</v>
      </c>
      <c r="K2027" s="64">
        <v>0</v>
      </c>
      <c r="L2027" s="63">
        <v>43.33</v>
      </c>
      <c r="M2027" s="64">
        <v>0</v>
      </c>
      <c r="N2027" s="66">
        <v>4</v>
      </c>
      <c r="O2027" s="66">
        <v>4</v>
      </c>
      <c r="P2027" s="67" t="str">
        <f t="shared" si="31"/>
        <v>44</v>
      </c>
      <c r="Q2027" s="66"/>
      <c r="R2027" s="66" t="s">
        <v>3265</v>
      </c>
    </row>
    <row r="2028" spans="1:18" x14ac:dyDescent="0.25">
      <c r="A2028" s="2" t="s">
        <v>4030</v>
      </c>
      <c r="B2028" s="2" t="s">
        <v>6664</v>
      </c>
      <c r="C2028" s="2" t="s">
        <v>6665</v>
      </c>
      <c r="D2028" s="63">
        <v>1.62</v>
      </c>
      <c r="E2028" s="63">
        <v>16</v>
      </c>
      <c r="F2028" s="64">
        <v>9.8699999999999992</v>
      </c>
      <c r="G2028" s="63">
        <v>14.38</v>
      </c>
      <c r="H2028" s="65">
        <v>3</v>
      </c>
      <c r="I2028" s="64">
        <v>0</v>
      </c>
      <c r="J2028" s="63">
        <v>48</v>
      </c>
      <c r="K2028" s="64">
        <v>0</v>
      </c>
      <c r="L2028" s="63">
        <v>43.14</v>
      </c>
      <c r="M2028" s="64">
        <v>0</v>
      </c>
      <c r="N2028" s="66">
        <v>4</v>
      </c>
      <c r="O2028" s="66">
        <v>4</v>
      </c>
      <c r="P2028" s="67" t="str">
        <f t="shared" si="31"/>
        <v>44</v>
      </c>
      <c r="Q2028" s="73"/>
      <c r="R2028" s="66" t="s">
        <v>7</v>
      </c>
    </row>
    <row r="2029" spans="1:18" x14ac:dyDescent="0.25">
      <c r="A2029" s="2" t="s">
        <v>4030</v>
      </c>
      <c r="B2029" s="2" t="s">
        <v>8264</v>
      </c>
      <c r="C2029" s="2" t="s">
        <v>8265</v>
      </c>
      <c r="D2029" s="63">
        <v>8.625</v>
      </c>
      <c r="E2029" s="63">
        <v>51.75</v>
      </c>
      <c r="F2029" s="64">
        <v>6</v>
      </c>
      <c r="G2029" s="63">
        <v>43.12</v>
      </c>
      <c r="H2029" s="65">
        <v>1</v>
      </c>
      <c r="I2029" s="64">
        <v>0</v>
      </c>
      <c r="J2029" s="63">
        <v>51.75</v>
      </c>
      <c r="K2029" s="64">
        <v>0</v>
      </c>
      <c r="L2029" s="63">
        <v>43.12</v>
      </c>
      <c r="M2029" s="64">
        <v>0</v>
      </c>
      <c r="N2029" s="66">
        <v>4</v>
      </c>
      <c r="O2029" s="66">
        <v>4</v>
      </c>
      <c r="P2029" s="67" t="str">
        <f t="shared" si="31"/>
        <v>44</v>
      </c>
      <c r="Q2029" s="66"/>
      <c r="R2029" s="66" t="s">
        <v>3265</v>
      </c>
    </row>
    <row r="2030" spans="1:18" x14ac:dyDescent="0.25">
      <c r="A2030" s="2" t="s">
        <v>4030</v>
      </c>
      <c r="B2030" s="2" t="s">
        <v>8266</v>
      </c>
      <c r="C2030" s="2" t="s">
        <v>8267</v>
      </c>
      <c r="D2030" s="63">
        <v>2.875</v>
      </c>
      <c r="E2030" s="63">
        <v>17.25</v>
      </c>
      <c r="F2030" s="64">
        <v>6</v>
      </c>
      <c r="G2030" s="63">
        <v>14.37</v>
      </c>
      <c r="H2030" s="65">
        <v>3</v>
      </c>
      <c r="I2030" s="64">
        <v>0</v>
      </c>
      <c r="J2030" s="63">
        <v>51.75</v>
      </c>
      <c r="K2030" s="64">
        <v>0</v>
      </c>
      <c r="L2030" s="63">
        <v>43.12</v>
      </c>
      <c r="M2030" s="64">
        <v>0</v>
      </c>
      <c r="N2030" s="66">
        <v>4</v>
      </c>
      <c r="O2030" s="66">
        <v>4</v>
      </c>
      <c r="P2030" s="67" t="str">
        <f t="shared" si="31"/>
        <v>44</v>
      </c>
      <c r="Q2030" s="66"/>
      <c r="R2030" s="66" t="s">
        <v>3265</v>
      </c>
    </row>
    <row r="2031" spans="1:18" x14ac:dyDescent="0.25">
      <c r="A2031" s="2" t="s">
        <v>4030</v>
      </c>
      <c r="B2031" s="2" t="s">
        <v>6666</v>
      </c>
      <c r="C2031" s="2" t="s">
        <v>6667</v>
      </c>
      <c r="D2031" s="63">
        <v>1.26</v>
      </c>
      <c r="E2031" s="63">
        <v>12</v>
      </c>
      <c r="F2031" s="64">
        <v>9.52</v>
      </c>
      <c r="G2031" s="63">
        <v>10.74</v>
      </c>
      <c r="H2031" s="65">
        <v>4</v>
      </c>
      <c r="I2031" s="64">
        <v>0</v>
      </c>
      <c r="J2031" s="63">
        <v>48</v>
      </c>
      <c r="K2031" s="64">
        <v>0</v>
      </c>
      <c r="L2031" s="63">
        <v>42.96</v>
      </c>
      <c r="M2031" s="64">
        <v>0</v>
      </c>
      <c r="N2031" s="66">
        <v>4</v>
      </c>
      <c r="O2031" s="66">
        <v>4</v>
      </c>
      <c r="P2031" s="67" t="str">
        <f t="shared" si="31"/>
        <v>44</v>
      </c>
      <c r="Q2031" s="73"/>
      <c r="R2031" s="66" t="s">
        <v>7</v>
      </c>
    </row>
    <row r="2032" spans="1:18" x14ac:dyDescent="0.25">
      <c r="A2032" s="2" t="s">
        <v>4030</v>
      </c>
      <c r="B2032" s="2" t="s">
        <v>8268</v>
      </c>
      <c r="C2032" s="2" t="s">
        <v>8269</v>
      </c>
      <c r="D2032" s="63">
        <v>4.291666666666667</v>
      </c>
      <c r="E2032" s="63">
        <v>25.75</v>
      </c>
      <c r="F2032" s="64">
        <v>5.99</v>
      </c>
      <c r="G2032" s="63">
        <v>21.45</v>
      </c>
      <c r="H2032" s="65">
        <v>2</v>
      </c>
      <c r="I2032" s="64">
        <v>0</v>
      </c>
      <c r="J2032" s="63">
        <v>51.5</v>
      </c>
      <c r="K2032" s="64">
        <v>0</v>
      </c>
      <c r="L2032" s="63">
        <v>42.91</v>
      </c>
      <c r="M2032" s="64">
        <v>0</v>
      </c>
      <c r="N2032" s="66">
        <v>4</v>
      </c>
      <c r="O2032" s="66">
        <v>4</v>
      </c>
      <c r="P2032" s="67" t="str">
        <f t="shared" si="31"/>
        <v>44</v>
      </c>
      <c r="Q2032" s="66"/>
      <c r="R2032" s="66" t="s">
        <v>3265</v>
      </c>
    </row>
    <row r="2033" spans="1:18" x14ac:dyDescent="0.25">
      <c r="A2033" s="2" t="s">
        <v>4030</v>
      </c>
      <c r="B2033" s="2" t="s">
        <v>8270</v>
      </c>
      <c r="C2033" s="2" t="s">
        <v>8271</v>
      </c>
      <c r="D2033" s="63">
        <v>0.80952380952380953</v>
      </c>
      <c r="E2033" s="63">
        <v>4.8571</v>
      </c>
      <c r="F2033" s="64">
        <v>5.99</v>
      </c>
      <c r="G2033" s="63">
        <v>4.04</v>
      </c>
      <c r="H2033" s="65">
        <v>10</v>
      </c>
      <c r="I2033" s="64">
        <v>0</v>
      </c>
      <c r="J2033" s="63">
        <v>51</v>
      </c>
      <c r="K2033" s="64">
        <v>0</v>
      </c>
      <c r="L2033" s="63">
        <v>42.9</v>
      </c>
      <c r="M2033" s="64">
        <v>0</v>
      </c>
      <c r="N2033" s="66">
        <v>4</v>
      </c>
      <c r="O2033" s="66">
        <v>4</v>
      </c>
      <c r="P2033" s="67" t="str">
        <f t="shared" si="31"/>
        <v>44</v>
      </c>
      <c r="Q2033" s="66"/>
      <c r="R2033" s="66" t="s">
        <v>3265</v>
      </c>
    </row>
    <row r="2034" spans="1:18" x14ac:dyDescent="0.25">
      <c r="A2034" s="2" t="s">
        <v>4030</v>
      </c>
      <c r="B2034" s="2" t="s">
        <v>6670</v>
      </c>
      <c r="C2034" s="2" t="s">
        <v>2478</v>
      </c>
      <c r="D2034" s="63">
        <v>4.1399999999999997</v>
      </c>
      <c r="E2034" s="63">
        <v>25.5</v>
      </c>
      <c r="F2034" s="64">
        <v>6.15</v>
      </c>
      <c r="G2034" s="63">
        <v>21.36</v>
      </c>
      <c r="H2034" s="65">
        <v>2</v>
      </c>
      <c r="I2034" s="64">
        <v>0</v>
      </c>
      <c r="J2034" s="63">
        <v>51</v>
      </c>
      <c r="K2034" s="64">
        <v>0</v>
      </c>
      <c r="L2034" s="63">
        <v>42.72</v>
      </c>
      <c r="M2034" s="64">
        <v>0</v>
      </c>
      <c r="N2034" s="66">
        <v>4</v>
      </c>
      <c r="O2034" s="66">
        <v>4</v>
      </c>
      <c r="P2034" s="67" t="str">
        <f t="shared" si="31"/>
        <v>44</v>
      </c>
      <c r="Q2034" s="73"/>
      <c r="R2034" s="66" t="s">
        <v>7</v>
      </c>
    </row>
    <row r="2035" spans="1:18" x14ac:dyDescent="0.25">
      <c r="A2035" s="2" t="s">
        <v>4030</v>
      </c>
      <c r="B2035" s="2" t="s">
        <v>6671</v>
      </c>
      <c r="C2035" s="2" t="s">
        <v>6672</v>
      </c>
      <c r="D2035" s="63">
        <v>3.65</v>
      </c>
      <c r="E2035" s="63">
        <v>25</v>
      </c>
      <c r="F2035" s="64">
        <v>6.84</v>
      </c>
      <c r="G2035" s="63">
        <v>21.35</v>
      </c>
      <c r="H2035" s="65">
        <v>2</v>
      </c>
      <c r="I2035" s="64">
        <v>0</v>
      </c>
      <c r="J2035" s="63">
        <v>50</v>
      </c>
      <c r="K2035" s="64">
        <v>0</v>
      </c>
      <c r="L2035" s="63">
        <v>42.7</v>
      </c>
      <c r="M2035" s="64">
        <v>0</v>
      </c>
      <c r="N2035" s="66">
        <v>4</v>
      </c>
      <c r="O2035" s="66">
        <v>4</v>
      </c>
      <c r="P2035" s="67" t="str">
        <f t="shared" si="31"/>
        <v>44</v>
      </c>
      <c r="Q2035" s="73"/>
      <c r="R2035" s="66" t="s">
        <v>7</v>
      </c>
    </row>
    <row r="2036" spans="1:18" x14ac:dyDescent="0.25">
      <c r="A2036" s="2" t="s">
        <v>4030</v>
      </c>
      <c r="B2036" s="2" t="s">
        <v>8272</v>
      </c>
      <c r="C2036" s="2" t="s">
        <v>8273</v>
      </c>
      <c r="D2036" s="63">
        <v>1.7</v>
      </c>
      <c r="E2036" s="63">
        <v>10.199999999999999</v>
      </c>
      <c r="F2036" s="64">
        <v>6</v>
      </c>
      <c r="G2036" s="63">
        <v>8.5</v>
      </c>
      <c r="H2036" s="65">
        <v>5</v>
      </c>
      <c r="I2036" s="64">
        <v>0</v>
      </c>
      <c r="J2036" s="63">
        <v>51</v>
      </c>
      <c r="K2036" s="64">
        <v>0</v>
      </c>
      <c r="L2036" s="63">
        <v>42.5</v>
      </c>
      <c r="M2036" s="64">
        <v>0</v>
      </c>
      <c r="N2036" s="66">
        <v>4</v>
      </c>
      <c r="O2036" s="66">
        <v>4</v>
      </c>
      <c r="P2036" s="67" t="str">
        <f t="shared" si="31"/>
        <v>44</v>
      </c>
      <c r="Q2036" s="66"/>
      <c r="R2036" s="66" t="s">
        <v>3265</v>
      </c>
    </row>
    <row r="2037" spans="1:18" x14ac:dyDescent="0.25">
      <c r="A2037" s="2" t="s">
        <v>4030</v>
      </c>
      <c r="B2037" s="2" t="s">
        <v>8274</v>
      </c>
      <c r="C2037" s="2" t="s">
        <v>8275</v>
      </c>
      <c r="D2037" s="63">
        <v>2.8333333333333335</v>
      </c>
      <c r="E2037" s="63">
        <v>17</v>
      </c>
      <c r="F2037" s="64">
        <v>6</v>
      </c>
      <c r="G2037" s="63">
        <v>14.16</v>
      </c>
      <c r="H2037" s="65">
        <v>3</v>
      </c>
      <c r="I2037" s="64">
        <v>0</v>
      </c>
      <c r="J2037" s="63">
        <v>51</v>
      </c>
      <c r="K2037" s="64">
        <v>0</v>
      </c>
      <c r="L2037" s="63">
        <v>42.5</v>
      </c>
      <c r="M2037" s="64">
        <v>0</v>
      </c>
      <c r="N2037" s="66">
        <v>4</v>
      </c>
      <c r="O2037" s="66">
        <v>4</v>
      </c>
      <c r="P2037" s="67" t="str">
        <f t="shared" si="31"/>
        <v>44</v>
      </c>
      <c r="Q2037" s="66"/>
      <c r="R2037" s="66" t="s">
        <v>3265</v>
      </c>
    </row>
    <row r="2038" spans="1:18" x14ac:dyDescent="0.25">
      <c r="A2038" s="2" t="s">
        <v>4030</v>
      </c>
      <c r="B2038" s="2" t="s">
        <v>8276</v>
      </c>
      <c r="C2038" s="2" t="s">
        <v>8277</v>
      </c>
      <c r="D2038" s="63">
        <v>8.5</v>
      </c>
      <c r="E2038" s="63">
        <v>51</v>
      </c>
      <c r="F2038" s="64">
        <v>6</v>
      </c>
      <c r="G2038" s="63">
        <v>42.5</v>
      </c>
      <c r="H2038" s="65">
        <v>1</v>
      </c>
      <c r="I2038" s="64">
        <v>0</v>
      </c>
      <c r="J2038" s="63">
        <v>51</v>
      </c>
      <c r="K2038" s="64">
        <v>0</v>
      </c>
      <c r="L2038" s="63">
        <v>42.5</v>
      </c>
      <c r="M2038" s="64">
        <v>0</v>
      </c>
      <c r="N2038" s="66">
        <v>4</v>
      </c>
      <c r="O2038" s="66">
        <v>4</v>
      </c>
      <c r="P2038" s="67" t="str">
        <f t="shared" si="31"/>
        <v>44</v>
      </c>
      <c r="Q2038" s="66"/>
      <c r="R2038" s="66" t="s">
        <v>3265</v>
      </c>
    </row>
    <row r="2039" spans="1:18" x14ac:dyDescent="0.25">
      <c r="A2039" s="2" t="s">
        <v>4030</v>
      </c>
      <c r="B2039" s="2" t="s">
        <v>8278</v>
      </c>
      <c r="C2039" s="2" t="s">
        <v>8279</v>
      </c>
      <c r="D2039" s="63">
        <v>2.8333333333333335</v>
      </c>
      <c r="E2039" s="63">
        <v>17</v>
      </c>
      <c r="F2039" s="64">
        <v>6</v>
      </c>
      <c r="G2039" s="63">
        <v>14.16</v>
      </c>
      <c r="H2039" s="65">
        <v>3</v>
      </c>
      <c r="I2039" s="64">
        <v>0</v>
      </c>
      <c r="J2039" s="63">
        <v>51</v>
      </c>
      <c r="K2039" s="64">
        <v>0</v>
      </c>
      <c r="L2039" s="63">
        <v>42.5</v>
      </c>
      <c r="M2039" s="64">
        <v>0</v>
      </c>
      <c r="N2039" s="66">
        <v>4</v>
      </c>
      <c r="O2039" s="66">
        <v>4</v>
      </c>
      <c r="P2039" s="67" t="str">
        <f t="shared" si="31"/>
        <v>44</v>
      </c>
      <c r="Q2039" s="66"/>
      <c r="R2039" s="66" t="s">
        <v>3265</v>
      </c>
    </row>
    <row r="2040" spans="1:18" x14ac:dyDescent="0.25">
      <c r="A2040" s="2" t="s">
        <v>4030</v>
      </c>
      <c r="B2040" s="2" t="s">
        <v>6673</v>
      </c>
      <c r="C2040" s="2" t="s">
        <v>6674</v>
      </c>
      <c r="D2040" s="63">
        <v>5.81</v>
      </c>
      <c r="E2040" s="63">
        <v>27</v>
      </c>
      <c r="F2040" s="64">
        <v>4.6399999999999997</v>
      </c>
      <c r="G2040" s="63">
        <v>21.19</v>
      </c>
      <c r="H2040" s="65">
        <v>2</v>
      </c>
      <c r="I2040" s="64">
        <v>0</v>
      </c>
      <c r="J2040" s="63">
        <v>54</v>
      </c>
      <c r="K2040" s="64">
        <v>0</v>
      </c>
      <c r="L2040" s="63">
        <v>42.38</v>
      </c>
      <c r="M2040" s="64">
        <v>0</v>
      </c>
      <c r="N2040" s="66">
        <v>4</v>
      </c>
      <c r="O2040" s="66">
        <v>4</v>
      </c>
      <c r="P2040" s="67" t="str">
        <f t="shared" si="31"/>
        <v>44</v>
      </c>
      <c r="Q2040" s="73"/>
      <c r="R2040" s="66" t="s">
        <v>7</v>
      </c>
    </row>
    <row r="2041" spans="1:18" x14ac:dyDescent="0.25">
      <c r="A2041" s="2" t="s">
        <v>4030</v>
      </c>
      <c r="B2041" s="2" t="s">
        <v>8280</v>
      </c>
      <c r="C2041" s="2" t="s">
        <v>5098</v>
      </c>
      <c r="D2041" s="63">
        <v>2.7916666666666665</v>
      </c>
      <c r="E2041" s="63">
        <v>16.75</v>
      </c>
      <c r="F2041" s="64">
        <v>5.99</v>
      </c>
      <c r="G2041" s="63">
        <v>13.95</v>
      </c>
      <c r="H2041" s="65">
        <v>3</v>
      </c>
      <c r="I2041" s="64">
        <v>0</v>
      </c>
      <c r="J2041" s="63">
        <v>50.25</v>
      </c>
      <c r="K2041" s="64">
        <v>0</v>
      </c>
      <c r="L2041" s="63">
        <v>41.87</v>
      </c>
      <c r="M2041" s="64">
        <v>0</v>
      </c>
      <c r="N2041" s="66">
        <v>4</v>
      </c>
      <c r="O2041" s="66">
        <v>4</v>
      </c>
      <c r="P2041" s="67" t="str">
        <f t="shared" si="31"/>
        <v>44</v>
      </c>
      <c r="Q2041" s="66"/>
      <c r="R2041" s="66" t="s">
        <v>3265</v>
      </c>
    </row>
    <row r="2042" spans="1:18" x14ac:dyDescent="0.25">
      <c r="A2042" s="2" t="s">
        <v>4030</v>
      </c>
      <c r="B2042" s="2" t="s">
        <v>6675</v>
      </c>
      <c r="C2042" s="2" t="s">
        <v>6676</v>
      </c>
      <c r="D2042" s="63">
        <v>1.85</v>
      </c>
      <c r="E2042" s="63">
        <v>9.25</v>
      </c>
      <c r="F2042" s="64">
        <v>5</v>
      </c>
      <c r="G2042" s="63">
        <v>7.4</v>
      </c>
      <c r="H2042" s="65">
        <v>5</v>
      </c>
      <c r="I2042" s="64">
        <v>0</v>
      </c>
      <c r="J2042" s="63">
        <v>51</v>
      </c>
      <c r="K2042" s="64">
        <v>0</v>
      </c>
      <c r="L2042" s="63">
        <v>41.75</v>
      </c>
      <c r="M2042" s="64">
        <v>0</v>
      </c>
      <c r="N2042" s="66">
        <v>4</v>
      </c>
      <c r="O2042" s="66">
        <v>4</v>
      </c>
      <c r="P2042" s="67" t="str">
        <f t="shared" si="31"/>
        <v>44</v>
      </c>
      <c r="Q2042" s="73"/>
      <c r="R2042" s="66" t="s">
        <v>7</v>
      </c>
    </row>
    <row r="2043" spans="1:18" x14ac:dyDescent="0.25">
      <c r="A2043" s="2" t="s">
        <v>4030</v>
      </c>
      <c r="B2043" s="2" t="s">
        <v>8281</v>
      </c>
      <c r="C2043" s="2" t="s">
        <v>8282</v>
      </c>
      <c r="D2043" s="63">
        <v>4.166666666666667</v>
      </c>
      <c r="E2043" s="63">
        <v>25</v>
      </c>
      <c r="F2043" s="64">
        <v>5.99</v>
      </c>
      <c r="G2043" s="63">
        <v>20.83</v>
      </c>
      <c r="H2043" s="65">
        <v>2</v>
      </c>
      <c r="I2043" s="64">
        <v>0</v>
      </c>
      <c r="J2043" s="63">
        <v>50</v>
      </c>
      <c r="K2043" s="64">
        <v>0</v>
      </c>
      <c r="L2043" s="63">
        <v>41.66</v>
      </c>
      <c r="M2043" s="64">
        <v>0</v>
      </c>
      <c r="N2043" s="66">
        <v>4</v>
      </c>
      <c r="O2043" s="66">
        <v>4</v>
      </c>
      <c r="P2043" s="67" t="str">
        <f t="shared" si="31"/>
        <v>44</v>
      </c>
      <c r="Q2043" s="66"/>
      <c r="R2043" s="66" t="s">
        <v>3265</v>
      </c>
    </row>
    <row r="2044" spans="1:18" x14ac:dyDescent="0.25">
      <c r="A2044" s="2" t="s">
        <v>4030</v>
      </c>
      <c r="B2044" s="2" t="s">
        <v>8283</v>
      </c>
      <c r="C2044" s="2" t="s">
        <v>8284</v>
      </c>
      <c r="D2044" s="63">
        <v>4.166666666666667</v>
      </c>
      <c r="E2044" s="63">
        <v>25</v>
      </c>
      <c r="F2044" s="64">
        <v>5.99</v>
      </c>
      <c r="G2044" s="63">
        <v>20.83</v>
      </c>
      <c r="H2044" s="65">
        <v>2</v>
      </c>
      <c r="I2044" s="64">
        <v>0</v>
      </c>
      <c r="J2044" s="63">
        <v>50</v>
      </c>
      <c r="K2044" s="64">
        <v>0</v>
      </c>
      <c r="L2044" s="63">
        <v>41.66</v>
      </c>
      <c r="M2044" s="64">
        <v>0</v>
      </c>
      <c r="N2044" s="66">
        <v>4</v>
      </c>
      <c r="O2044" s="66">
        <v>4</v>
      </c>
      <c r="P2044" s="67" t="str">
        <f t="shared" si="31"/>
        <v>44</v>
      </c>
      <c r="Q2044" s="66"/>
      <c r="R2044" s="66" t="s">
        <v>3265</v>
      </c>
    </row>
    <row r="2045" spans="1:18" x14ac:dyDescent="0.25">
      <c r="A2045" s="2" t="s">
        <v>4030</v>
      </c>
      <c r="B2045" s="2" t="s">
        <v>8285</v>
      </c>
      <c r="C2045" s="2" t="s">
        <v>8286</v>
      </c>
      <c r="D2045" s="63">
        <v>4.166666666666667</v>
      </c>
      <c r="E2045" s="63">
        <v>25</v>
      </c>
      <c r="F2045" s="64">
        <v>5.99</v>
      </c>
      <c r="G2045" s="63">
        <v>20.83</v>
      </c>
      <c r="H2045" s="65">
        <v>2</v>
      </c>
      <c r="I2045" s="64">
        <v>0</v>
      </c>
      <c r="J2045" s="63">
        <v>50</v>
      </c>
      <c r="K2045" s="64">
        <v>0</v>
      </c>
      <c r="L2045" s="63">
        <v>41.66</v>
      </c>
      <c r="M2045" s="64">
        <v>0</v>
      </c>
      <c r="N2045" s="66">
        <v>4</v>
      </c>
      <c r="O2045" s="66">
        <v>4</v>
      </c>
      <c r="P2045" s="67" t="str">
        <f t="shared" si="31"/>
        <v>44</v>
      </c>
      <c r="Q2045" s="66"/>
      <c r="R2045" s="66" t="s">
        <v>3265</v>
      </c>
    </row>
    <row r="2046" spans="1:18" x14ac:dyDescent="0.25">
      <c r="A2046" s="2" t="s">
        <v>4030</v>
      </c>
      <c r="B2046" s="2" t="s">
        <v>8287</v>
      </c>
      <c r="C2046" s="2" t="s">
        <v>8288</v>
      </c>
      <c r="D2046" s="63">
        <v>4.166666666666667</v>
      </c>
      <c r="E2046" s="63">
        <v>25</v>
      </c>
      <c r="F2046" s="64">
        <v>5.99</v>
      </c>
      <c r="G2046" s="63">
        <v>20.83</v>
      </c>
      <c r="H2046" s="65">
        <v>2</v>
      </c>
      <c r="I2046" s="64">
        <v>0</v>
      </c>
      <c r="J2046" s="63">
        <v>50</v>
      </c>
      <c r="K2046" s="64">
        <v>0</v>
      </c>
      <c r="L2046" s="63">
        <v>41.66</v>
      </c>
      <c r="M2046" s="64">
        <v>0</v>
      </c>
      <c r="N2046" s="66">
        <v>4</v>
      </c>
      <c r="O2046" s="66">
        <v>4</v>
      </c>
      <c r="P2046" s="67" t="str">
        <f t="shared" si="31"/>
        <v>44</v>
      </c>
      <c r="Q2046" s="66"/>
      <c r="R2046" s="66" t="s">
        <v>3265</v>
      </c>
    </row>
    <row r="2047" spans="1:18" x14ac:dyDescent="0.25">
      <c r="A2047" s="2" t="s">
        <v>4030</v>
      </c>
      <c r="B2047" s="2" t="s">
        <v>8289</v>
      </c>
      <c r="C2047" s="2" t="s">
        <v>8290</v>
      </c>
      <c r="D2047" s="63">
        <v>2.7777777777777781</v>
      </c>
      <c r="E2047" s="63">
        <v>16.666599999999999</v>
      </c>
      <c r="F2047" s="64">
        <v>5.99</v>
      </c>
      <c r="G2047" s="63">
        <v>13.88</v>
      </c>
      <c r="H2047" s="65">
        <v>3</v>
      </c>
      <c r="I2047" s="64">
        <v>0</v>
      </c>
      <c r="J2047" s="63">
        <v>50</v>
      </c>
      <c r="K2047" s="64">
        <v>0</v>
      </c>
      <c r="L2047" s="63">
        <v>41.66</v>
      </c>
      <c r="M2047" s="64">
        <v>0</v>
      </c>
      <c r="N2047" s="66">
        <v>4</v>
      </c>
      <c r="O2047" s="66">
        <v>4</v>
      </c>
      <c r="P2047" s="67" t="str">
        <f t="shared" si="31"/>
        <v>44</v>
      </c>
      <c r="Q2047" s="66"/>
      <c r="R2047" s="66" t="s">
        <v>3265</v>
      </c>
    </row>
    <row r="2048" spans="1:18" x14ac:dyDescent="0.25">
      <c r="A2048" s="2" t="s">
        <v>4030</v>
      </c>
      <c r="B2048" s="2" t="s">
        <v>8291</v>
      </c>
      <c r="C2048" s="2" t="s">
        <v>8292</v>
      </c>
      <c r="D2048" s="63">
        <v>4.166666666666667</v>
      </c>
      <c r="E2048" s="63">
        <v>25</v>
      </c>
      <c r="F2048" s="64">
        <v>5.99</v>
      </c>
      <c r="G2048" s="63">
        <v>20.83</v>
      </c>
      <c r="H2048" s="65">
        <v>2</v>
      </c>
      <c r="I2048" s="64">
        <v>0</v>
      </c>
      <c r="J2048" s="63">
        <v>50</v>
      </c>
      <c r="K2048" s="64">
        <v>0</v>
      </c>
      <c r="L2048" s="63">
        <v>41.66</v>
      </c>
      <c r="M2048" s="64">
        <v>0</v>
      </c>
      <c r="N2048" s="66">
        <v>4</v>
      </c>
      <c r="O2048" s="66">
        <v>4</v>
      </c>
      <c r="P2048" s="67" t="str">
        <f t="shared" si="31"/>
        <v>44</v>
      </c>
      <c r="Q2048" s="66"/>
      <c r="R2048" s="66" t="s">
        <v>3265</v>
      </c>
    </row>
    <row r="2049" spans="1:18" x14ac:dyDescent="0.25">
      <c r="A2049" s="2" t="s">
        <v>4030</v>
      </c>
      <c r="B2049" s="2" t="s">
        <v>8293</v>
      </c>
      <c r="C2049" s="2" t="s">
        <v>8294</v>
      </c>
      <c r="D2049" s="63">
        <v>2.7777777777777781</v>
      </c>
      <c r="E2049" s="63">
        <v>16.666599999999999</v>
      </c>
      <c r="F2049" s="64">
        <v>5.99</v>
      </c>
      <c r="G2049" s="63">
        <v>13.88</v>
      </c>
      <c r="H2049" s="65">
        <v>3</v>
      </c>
      <c r="I2049" s="64">
        <v>0</v>
      </c>
      <c r="J2049" s="63">
        <v>50</v>
      </c>
      <c r="K2049" s="64">
        <v>0</v>
      </c>
      <c r="L2049" s="63">
        <v>41.66</v>
      </c>
      <c r="M2049" s="64">
        <v>0</v>
      </c>
      <c r="N2049" s="66">
        <v>4</v>
      </c>
      <c r="O2049" s="66">
        <v>4</v>
      </c>
      <c r="P2049" s="67" t="str">
        <f t="shared" si="31"/>
        <v>44</v>
      </c>
      <c r="Q2049" s="66"/>
      <c r="R2049" s="66" t="s">
        <v>3265</v>
      </c>
    </row>
    <row r="2050" spans="1:18" x14ac:dyDescent="0.25">
      <c r="A2050" s="2" t="s">
        <v>4030</v>
      </c>
      <c r="B2050" s="2" t="s">
        <v>8295</v>
      </c>
      <c r="C2050" s="2" t="s">
        <v>8296</v>
      </c>
      <c r="D2050" s="63">
        <v>8.3333333333333339</v>
      </c>
      <c r="E2050" s="63">
        <v>50</v>
      </c>
      <c r="F2050" s="64">
        <v>6</v>
      </c>
      <c r="G2050" s="63">
        <v>41.66</v>
      </c>
      <c r="H2050" s="65">
        <v>1</v>
      </c>
      <c r="I2050" s="64">
        <v>0</v>
      </c>
      <c r="J2050" s="63">
        <v>50</v>
      </c>
      <c r="K2050" s="64">
        <v>0</v>
      </c>
      <c r="L2050" s="63">
        <v>41.66</v>
      </c>
      <c r="M2050" s="64">
        <v>0</v>
      </c>
      <c r="N2050" s="66">
        <v>4</v>
      </c>
      <c r="O2050" s="66">
        <v>4</v>
      </c>
      <c r="P2050" s="67" t="str">
        <f t="shared" si="31"/>
        <v>44</v>
      </c>
      <c r="Q2050" s="66"/>
      <c r="R2050" s="66" t="s">
        <v>3265</v>
      </c>
    </row>
    <row r="2051" spans="1:18" x14ac:dyDescent="0.25">
      <c r="A2051" s="2" t="s">
        <v>4030</v>
      </c>
      <c r="B2051" s="2" t="s">
        <v>8297</v>
      </c>
      <c r="C2051" s="2" t="s">
        <v>8298</v>
      </c>
      <c r="D2051" s="63">
        <v>4.166666666666667</v>
      </c>
      <c r="E2051" s="63">
        <v>25</v>
      </c>
      <c r="F2051" s="64">
        <v>5.99</v>
      </c>
      <c r="G2051" s="63">
        <v>20.83</v>
      </c>
      <c r="H2051" s="65">
        <v>2</v>
      </c>
      <c r="I2051" s="64">
        <v>0</v>
      </c>
      <c r="J2051" s="63">
        <v>50</v>
      </c>
      <c r="K2051" s="64">
        <v>0</v>
      </c>
      <c r="L2051" s="63">
        <v>41.66</v>
      </c>
      <c r="M2051" s="64">
        <v>0</v>
      </c>
      <c r="N2051" s="66">
        <v>4</v>
      </c>
      <c r="O2051" s="66">
        <v>4</v>
      </c>
      <c r="P2051" s="67" t="str">
        <f t="shared" si="31"/>
        <v>44</v>
      </c>
      <c r="Q2051" s="66"/>
      <c r="R2051" s="66" t="s">
        <v>3265</v>
      </c>
    </row>
    <row r="2052" spans="1:18" x14ac:dyDescent="0.25">
      <c r="A2052" s="2" t="s">
        <v>4030</v>
      </c>
      <c r="B2052" s="2" t="s">
        <v>8299</v>
      </c>
      <c r="C2052" s="2" t="s">
        <v>8300</v>
      </c>
      <c r="D2052" s="63">
        <v>4.166666666666667</v>
      </c>
      <c r="E2052" s="63">
        <v>25</v>
      </c>
      <c r="F2052" s="64">
        <v>5.99</v>
      </c>
      <c r="G2052" s="63">
        <v>20.83</v>
      </c>
      <c r="H2052" s="65">
        <v>2</v>
      </c>
      <c r="I2052" s="64">
        <v>0</v>
      </c>
      <c r="J2052" s="63">
        <v>50</v>
      </c>
      <c r="K2052" s="64">
        <v>0</v>
      </c>
      <c r="L2052" s="63">
        <v>41.66</v>
      </c>
      <c r="M2052" s="64">
        <v>0</v>
      </c>
      <c r="N2052" s="66">
        <v>4</v>
      </c>
      <c r="O2052" s="66">
        <v>4</v>
      </c>
      <c r="P2052" s="67" t="str">
        <f t="shared" si="31"/>
        <v>44</v>
      </c>
      <c r="Q2052" s="66"/>
      <c r="R2052" s="66" t="s">
        <v>3265</v>
      </c>
    </row>
    <row r="2053" spans="1:18" x14ac:dyDescent="0.25">
      <c r="A2053" s="2" t="s">
        <v>4030</v>
      </c>
      <c r="B2053" s="2" t="s">
        <v>8301</v>
      </c>
      <c r="C2053" s="2" t="s">
        <v>8055</v>
      </c>
      <c r="D2053" s="63">
        <v>4.166666666666667</v>
      </c>
      <c r="E2053" s="63">
        <v>25</v>
      </c>
      <c r="F2053" s="64">
        <v>5.99</v>
      </c>
      <c r="G2053" s="63">
        <v>20.83</v>
      </c>
      <c r="H2053" s="65">
        <v>2</v>
      </c>
      <c r="I2053" s="64">
        <v>0</v>
      </c>
      <c r="J2053" s="63">
        <v>50</v>
      </c>
      <c r="K2053" s="64">
        <v>0</v>
      </c>
      <c r="L2053" s="63">
        <v>41.66</v>
      </c>
      <c r="M2053" s="64">
        <v>0</v>
      </c>
      <c r="N2053" s="66">
        <v>4</v>
      </c>
      <c r="O2053" s="66">
        <v>4</v>
      </c>
      <c r="P2053" s="67" t="str">
        <f t="shared" si="31"/>
        <v>44</v>
      </c>
      <c r="Q2053" s="66"/>
      <c r="R2053" s="66" t="s">
        <v>3265</v>
      </c>
    </row>
    <row r="2054" spans="1:18" x14ac:dyDescent="0.25">
      <c r="A2054" s="2" t="s">
        <v>4030</v>
      </c>
      <c r="B2054" s="2" t="s">
        <v>8302</v>
      </c>
      <c r="C2054" s="2" t="s">
        <v>8303</v>
      </c>
      <c r="D2054" s="63">
        <v>4.1458333333333339</v>
      </c>
      <c r="E2054" s="63">
        <v>24.875</v>
      </c>
      <c r="F2054" s="64">
        <v>6</v>
      </c>
      <c r="G2054" s="63">
        <v>20.72</v>
      </c>
      <c r="H2054" s="65">
        <v>2</v>
      </c>
      <c r="I2054" s="64">
        <v>0</v>
      </c>
      <c r="J2054" s="63">
        <v>49.75</v>
      </c>
      <c r="K2054" s="64">
        <v>0</v>
      </c>
      <c r="L2054" s="63">
        <v>41.45</v>
      </c>
      <c r="M2054" s="64">
        <v>0</v>
      </c>
      <c r="N2054" s="66">
        <v>4</v>
      </c>
      <c r="O2054" s="66">
        <v>4</v>
      </c>
      <c r="P2054" s="67" t="str">
        <f t="shared" si="31"/>
        <v>44</v>
      </c>
      <c r="Q2054" s="66"/>
      <c r="R2054" s="66" t="s">
        <v>3265</v>
      </c>
    </row>
    <row r="2055" spans="1:18" x14ac:dyDescent="0.25">
      <c r="A2055" s="2" t="s">
        <v>4030</v>
      </c>
      <c r="B2055" s="2" t="s">
        <v>8304</v>
      </c>
      <c r="C2055" s="2" t="s">
        <v>8305</v>
      </c>
      <c r="D2055" s="63">
        <v>8.1666666666666661</v>
      </c>
      <c r="E2055" s="63">
        <v>49</v>
      </c>
      <c r="F2055" s="64">
        <v>5.99</v>
      </c>
      <c r="G2055" s="63">
        <v>40.83</v>
      </c>
      <c r="H2055" s="65">
        <v>1</v>
      </c>
      <c r="I2055" s="64">
        <v>0</v>
      </c>
      <c r="J2055" s="63">
        <v>49</v>
      </c>
      <c r="K2055" s="64">
        <v>0</v>
      </c>
      <c r="L2055" s="63">
        <v>40.83</v>
      </c>
      <c r="M2055" s="64">
        <v>0</v>
      </c>
      <c r="N2055" s="66">
        <v>4</v>
      </c>
      <c r="O2055" s="66">
        <v>4</v>
      </c>
      <c r="P2055" s="67" t="str">
        <f t="shared" ref="P2055:P2118" si="32">N2055&amp;O2055</f>
        <v>44</v>
      </c>
      <c r="Q2055" s="66"/>
      <c r="R2055" s="66" t="s">
        <v>3265</v>
      </c>
    </row>
    <row r="2056" spans="1:18" x14ac:dyDescent="0.25">
      <c r="A2056" s="2" t="s">
        <v>4030</v>
      </c>
      <c r="B2056" s="2" t="s">
        <v>8306</v>
      </c>
      <c r="C2056" s="2" t="s">
        <v>8307</v>
      </c>
      <c r="D2056" s="63">
        <v>4.0625</v>
      </c>
      <c r="E2056" s="63">
        <v>24.375</v>
      </c>
      <c r="F2056" s="64">
        <v>6</v>
      </c>
      <c r="G2056" s="63">
        <v>20.309999999999999</v>
      </c>
      <c r="H2056" s="65">
        <v>2</v>
      </c>
      <c r="I2056" s="64">
        <v>0</v>
      </c>
      <c r="J2056" s="63">
        <v>48.75</v>
      </c>
      <c r="K2056" s="64">
        <v>0</v>
      </c>
      <c r="L2056" s="63">
        <v>40.619999999999997</v>
      </c>
      <c r="M2056" s="64">
        <v>0</v>
      </c>
      <c r="N2056" s="66">
        <v>4</v>
      </c>
      <c r="O2056" s="66">
        <v>4</v>
      </c>
      <c r="P2056" s="67" t="str">
        <f t="shared" si="32"/>
        <v>44</v>
      </c>
      <c r="Q2056" s="66"/>
      <c r="R2056" s="66" t="s">
        <v>3265</v>
      </c>
    </row>
    <row r="2057" spans="1:18" x14ac:dyDescent="0.25">
      <c r="A2057" s="2" t="s">
        <v>4030</v>
      </c>
      <c r="B2057" s="2" t="s">
        <v>8308</v>
      </c>
      <c r="C2057" s="2" t="s">
        <v>8309</v>
      </c>
      <c r="D2057" s="63">
        <v>4.041666666666667</v>
      </c>
      <c r="E2057" s="63">
        <v>24.25</v>
      </c>
      <c r="F2057" s="64">
        <v>5.99</v>
      </c>
      <c r="G2057" s="63">
        <v>20.2</v>
      </c>
      <c r="H2057" s="65">
        <v>2</v>
      </c>
      <c r="I2057" s="64">
        <v>0</v>
      </c>
      <c r="J2057" s="63">
        <v>48.5</v>
      </c>
      <c r="K2057" s="64">
        <v>0</v>
      </c>
      <c r="L2057" s="63">
        <v>40.409999999999997</v>
      </c>
      <c r="M2057" s="64">
        <v>0</v>
      </c>
      <c r="N2057" s="66">
        <v>4</v>
      </c>
      <c r="O2057" s="66">
        <v>4</v>
      </c>
      <c r="P2057" s="67" t="str">
        <f t="shared" si="32"/>
        <v>44</v>
      </c>
      <c r="Q2057" s="66"/>
      <c r="R2057" s="66" t="s">
        <v>3265</v>
      </c>
    </row>
    <row r="2058" spans="1:18" x14ac:dyDescent="0.25">
      <c r="A2058" s="2" t="s">
        <v>4030</v>
      </c>
      <c r="B2058" s="2" t="s">
        <v>6677</v>
      </c>
      <c r="C2058" s="2" t="s">
        <v>6678</v>
      </c>
      <c r="D2058" s="63">
        <v>0</v>
      </c>
      <c r="E2058" s="63">
        <v>40</v>
      </c>
      <c r="F2058" s="69"/>
      <c r="G2058" s="63">
        <v>40</v>
      </c>
      <c r="H2058" s="65">
        <v>1</v>
      </c>
      <c r="I2058" s="64">
        <v>0</v>
      </c>
      <c r="J2058" s="63">
        <v>40</v>
      </c>
      <c r="K2058" s="64">
        <v>0</v>
      </c>
      <c r="L2058" s="63">
        <v>40</v>
      </c>
      <c r="M2058" s="64">
        <v>0</v>
      </c>
      <c r="N2058" s="66">
        <v>4</v>
      </c>
      <c r="O2058" s="66">
        <v>4</v>
      </c>
      <c r="P2058" s="67" t="str">
        <f t="shared" si="32"/>
        <v>44</v>
      </c>
      <c r="Q2058" s="73"/>
      <c r="R2058" s="66" t="s">
        <v>7</v>
      </c>
    </row>
    <row r="2059" spans="1:18" x14ac:dyDescent="0.25">
      <c r="A2059" s="2" t="s">
        <v>4030</v>
      </c>
      <c r="B2059" s="2" t="s">
        <v>8310</v>
      </c>
      <c r="C2059" s="2" t="s">
        <v>8311</v>
      </c>
      <c r="D2059" s="63">
        <v>4</v>
      </c>
      <c r="E2059" s="63">
        <v>24</v>
      </c>
      <c r="F2059" s="64">
        <v>6</v>
      </c>
      <c r="G2059" s="63">
        <v>20</v>
      </c>
      <c r="H2059" s="65">
        <v>2</v>
      </c>
      <c r="I2059" s="64">
        <v>0</v>
      </c>
      <c r="J2059" s="63">
        <v>48</v>
      </c>
      <c r="K2059" s="64">
        <v>0</v>
      </c>
      <c r="L2059" s="63">
        <v>40</v>
      </c>
      <c r="M2059" s="64">
        <v>0</v>
      </c>
      <c r="N2059" s="66">
        <v>4</v>
      </c>
      <c r="O2059" s="66">
        <v>4</v>
      </c>
      <c r="P2059" s="67" t="str">
        <f t="shared" si="32"/>
        <v>44</v>
      </c>
      <c r="Q2059" s="66"/>
      <c r="R2059" s="66" t="s">
        <v>3265</v>
      </c>
    </row>
    <row r="2060" spans="1:18" x14ac:dyDescent="0.25">
      <c r="A2060" s="2" t="s">
        <v>4030</v>
      </c>
      <c r="B2060" s="2" t="s">
        <v>8312</v>
      </c>
      <c r="C2060" s="2" t="s">
        <v>8313</v>
      </c>
      <c r="D2060" s="63">
        <v>4</v>
      </c>
      <c r="E2060" s="63">
        <v>24</v>
      </c>
      <c r="F2060" s="64">
        <v>6</v>
      </c>
      <c r="G2060" s="63">
        <v>20</v>
      </c>
      <c r="H2060" s="65">
        <v>2</v>
      </c>
      <c r="I2060" s="64">
        <v>0</v>
      </c>
      <c r="J2060" s="63">
        <v>48</v>
      </c>
      <c r="K2060" s="64">
        <v>0</v>
      </c>
      <c r="L2060" s="63">
        <v>40</v>
      </c>
      <c r="M2060" s="64">
        <v>0</v>
      </c>
      <c r="N2060" s="66">
        <v>4</v>
      </c>
      <c r="O2060" s="66">
        <v>4</v>
      </c>
      <c r="P2060" s="67" t="str">
        <f t="shared" si="32"/>
        <v>44</v>
      </c>
      <c r="Q2060" s="66"/>
      <c r="R2060" s="66" t="s">
        <v>3265</v>
      </c>
    </row>
    <row r="2061" spans="1:18" x14ac:dyDescent="0.25">
      <c r="A2061" s="2" t="s">
        <v>4030</v>
      </c>
      <c r="B2061" s="2" t="s">
        <v>8314</v>
      </c>
      <c r="C2061" s="2" t="s">
        <v>8315</v>
      </c>
      <c r="D2061" s="63">
        <v>4</v>
      </c>
      <c r="E2061" s="63">
        <v>24</v>
      </c>
      <c r="F2061" s="64">
        <v>6</v>
      </c>
      <c r="G2061" s="63">
        <v>20</v>
      </c>
      <c r="H2061" s="65">
        <v>2</v>
      </c>
      <c r="I2061" s="64">
        <v>0</v>
      </c>
      <c r="J2061" s="63">
        <v>48</v>
      </c>
      <c r="K2061" s="64">
        <v>0</v>
      </c>
      <c r="L2061" s="63">
        <v>40</v>
      </c>
      <c r="M2061" s="64">
        <v>0</v>
      </c>
      <c r="N2061" s="66">
        <v>4</v>
      </c>
      <c r="O2061" s="66">
        <v>4</v>
      </c>
      <c r="P2061" s="67" t="str">
        <f t="shared" si="32"/>
        <v>44</v>
      </c>
      <c r="Q2061" s="66"/>
      <c r="R2061" s="66" t="s">
        <v>3265</v>
      </c>
    </row>
    <row r="2062" spans="1:18" x14ac:dyDescent="0.25">
      <c r="A2062" s="2" t="s">
        <v>4030</v>
      </c>
      <c r="B2062" s="2" t="s">
        <v>8316</v>
      </c>
      <c r="C2062" s="2" t="s">
        <v>8317</v>
      </c>
      <c r="D2062" s="63">
        <v>4</v>
      </c>
      <c r="E2062" s="63">
        <v>24</v>
      </c>
      <c r="F2062" s="64">
        <v>6</v>
      </c>
      <c r="G2062" s="63">
        <v>20</v>
      </c>
      <c r="H2062" s="65">
        <v>2</v>
      </c>
      <c r="I2062" s="64">
        <v>0</v>
      </c>
      <c r="J2062" s="63">
        <v>48</v>
      </c>
      <c r="K2062" s="64">
        <v>0</v>
      </c>
      <c r="L2062" s="63">
        <v>40</v>
      </c>
      <c r="M2062" s="64">
        <v>0</v>
      </c>
      <c r="N2062" s="66">
        <v>4</v>
      </c>
      <c r="O2062" s="66">
        <v>4</v>
      </c>
      <c r="P2062" s="67" t="str">
        <f t="shared" si="32"/>
        <v>44</v>
      </c>
      <c r="Q2062" s="66"/>
      <c r="R2062" s="66" t="s">
        <v>3265</v>
      </c>
    </row>
    <row r="2063" spans="1:18" x14ac:dyDescent="0.25">
      <c r="A2063" s="2" t="s">
        <v>4030</v>
      </c>
      <c r="B2063" s="2" t="s">
        <v>8318</v>
      </c>
      <c r="C2063" s="2" t="s">
        <v>8319</v>
      </c>
      <c r="D2063" s="63">
        <v>1.3333333333333333</v>
      </c>
      <c r="E2063" s="63">
        <v>8</v>
      </c>
      <c r="F2063" s="64">
        <v>6</v>
      </c>
      <c r="G2063" s="63">
        <v>6.66</v>
      </c>
      <c r="H2063" s="65">
        <v>6</v>
      </c>
      <c r="I2063" s="64">
        <v>0</v>
      </c>
      <c r="J2063" s="63">
        <v>48</v>
      </c>
      <c r="K2063" s="64">
        <v>0</v>
      </c>
      <c r="L2063" s="63">
        <v>40</v>
      </c>
      <c r="M2063" s="64">
        <v>0</v>
      </c>
      <c r="N2063" s="66">
        <v>4</v>
      </c>
      <c r="O2063" s="66">
        <v>4</v>
      </c>
      <c r="P2063" s="67" t="str">
        <f t="shared" si="32"/>
        <v>44</v>
      </c>
      <c r="Q2063" s="66"/>
      <c r="R2063" s="66" t="s">
        <v>3265</v>
      </c>
    </row>
    <row r="2064" spans="1:18" x14ac:dyDescent="0.25">
      <c r="A2064" s="2" t="s">
        <v>4030</v>
      </c>
      <c r="B2064" s="2" t="s">
        <v>8320</v>
      </c>
      <c r="C2064" s="2" t="s">
        <v>8321</v>
      </c>
      <c r="D2064" s="63">
        <v>8</v>
      </c>
      <c r="E2064" s="63">
        <v>48</v>
      </c>
      <c r="F2064" s="64">
        <v>6</v>
      </c>
      <c r="G2064" s="63">
        <v>40</v>
      </c>
      <c r="H2064" s="65">
        <v>1</v>
      </c>
      <c r="I2064" s="64">
        <v>0</v>
      </c>
      <c r="J2064" s="63">
        <v>48</v>
      </c>
      <c r="K2064" s="64">
        <v>0</v>
      </c>
      <c r="L2064" s="63">
        <v>40</v>
      </c>
      <c r="M2064" s="64">
        <v>0</v>
      </c>
      <c r="N2064" s="66">
        <v>4</v>
      </c>
      <c r="O2064" s="66">
        <v>4</v>
      </c>
      <c r="P2064" s="67" t="str">
        <f t="shared" si="32"/>
        <v>44</v>
      </c>
      <c r="Q2064" s="66"/>
      <c r="R2064" s="66" t="s">
        <v>3265</v>
      </c>
    </row>
    <row r="2065" spans="1:18" x14ac:dyDescent="0.25">
      <c r="A2065" s="2" t="s">
        <v>4030</v>
      </c>
      <c r="B2065" s="2" t="s">
        <v>8322</v>
      </c>
      <c r="C2065" s="2" t="s">
        <v>8323</v>
      </c>
      <c r="D2065" s="63">
        <v>4</v>
      </c>
      <c r="E2065" s="63">
        <v>24</v>
      </c>
      <c r="F2065" s="64">
        <v>6</v>
      </c>
      <c r="G2065" s="63">
        <v>20</v>
      </c>
      <c r="H2065" s="65">
        <v>2</v>
      </c>
      <c r="I2065" s="64">
        <v>0</v>
      </c>
      <c r="J2065" s="63">
        <v>48</v>
      </c>
      <c r="K2065" s="64">
        <v>0</v>
      </c>
      <c r="L2065" s="63">
        <v>40</v>
      </c>
      <c r="M2065" s="64">
        <v>0</v>
      </c>
      <c r="N2065" s="66">
        <v>4</v>
      </c>
      <c r="O2065" s="66">
        <v>4</v>
      </c>
      <c r="P2065" s="67" t="str">
        <f t="shared" si="32"/>
        <v>44</v>
      </c>
      <c r="Q2065" s="66"/>
      <c r="R2065" s="66" t="s">
        <v>3265</v>
      </c>
    </row>
    <row r="2066" spans="1:18" x14ac:dyDescent="0.25">
      <c r="A2066" s="2" t="s">
        <v>4030</v>
      </c>
      <c r="B2066" s="2" t="s">
        <v>8324</v>
      </c>
      <c r="C2066" s="2" t="s">
        <v>8325</v>
      </c>
      <c r="D2066" s="63">
        <v>2.6666666666666665</v>
      </c>
      <c r="E2066" s="63">
        <v>16</v>
      </c>
      <c r="F2066" s="64">
        <v>5.99</v>
      </c>
      <c r="G2066" s="63">
        <v>13.33</v>
      </c>
      <c r="H2066" s="65">
        <v>3</v>
      </c>
      <c r="I2066" s="64">
        <v>0</v>
      </c>
      <c r="J2066" s="63">
        <v>48</v>
      </c>
      <c r="K2066" s="64">
        <v>0</v>
      </c>
      <c r="L2066" s="63">
        <v>39.99</v>
      </c>
      <c r="M2066" s="64">
        <v>0</v>
      </c>
      <c r="N2066" s="66">
        <v>4</v>
      </c>
      <c r="O2066" s="66">
        <v>4</v>
      </c>
      <c r="P2066" s="67" t="str">
        <f t="shared" si="32"/>
        <v>44</v>
      </c>
      <c r="Q2066" s="66"/>
      <c r="R2066" s="66" t="s">
        <v>3265</v>
      </c>
    </row>
    <row r="2067" spans="1:18" x14ac:dyDescent="0.25">
      <c r="A2067" s="2" t="s">
        <v>4030</v>
      </c>
      <c r="B2067" s="2" t="s">
        <v>8326</v>
      </c>
      <c r="C2067" s="2" t="s">
        <v>8327</v>
      </c>
      <c r="D2067" s="63">
        <v>2.6666666666666665</v>
      </c>
      <c r="E2067" s="63">
        <v>16</v>
      </c>
      <c r="F2067" s="64">
        <v>5.99</v>
      </c>
      <c r="G2067" s="63">
        <v>13.33</v>
      </c>
      <c r="H2067" s="65">
        <v>3</v>
      </c>
      <c r="I2067" s="64">
        <v>0</v>
      </c>
      <c r="J2067" s="63">
        <v>48</v>
      </c>
      <c r="K2067" s="64">
        <v>0</v>
      </c>
      <c r="L2067" s="63">
        <v>39.99</v>
      </c>
      <c r="M2067" s="64">
        <v>0</v>
      </c>
      <c r="N2067" s="66">
        <v>4</v>
      </c>
      <c r="O2067" s="66">
        <v>4</v>
      </c>
      <c r="P2067" s="67" t="str">
        <f t="shared" si="32"/>
        <v>44</v>
      </c>
      <c r="Q2067" s="66"/>
      <c r="R2067" s="66" t="s">
        <v>3265</v>
      </c>
    </row>
    <row r="2068" spans="1:18" x14ac:dyDescent="0.25">
      <c r="A2068" s="2" t="s">
        <v>4030</v>
      </c>
      <c r="B2068" s="2" t="s">
        <v>8328</v>
      </c>
      <c r="C2068" s="2" t="s">
        <v>7244</v>
      </c>
      <c r="D2068" s="63">
        <v>2.6666666666666665</v>
      </c>
      <c r="E2068" s="63">
        <v>16</v>
      </c>
      <c r="F2068" s="64">
        <v>5.99</v>
      </c>
      <c r="G2068" s="63">
        <v>13.33</v>
      </c>
      <c r="H2068" s="65">
        <v>3</v>
      </c>
      <c r="I2068" s="64">
        <v>0</v>
      </c>
      <c r="J2068" s="63">
        <v>48</v>
      </c>
      <c r="K2068" s="64">
        <v>0</v>
      </c>
      <c r="L2068" s="63">
        <v>39.99</v>
      </c>
      <c r="M2068" s="64">
        <v>0</v>
      </c>
      <c r="N2068" s="66">
        <v>4</v>
      </c>
      <c r="O2068" s="66">
        <v>4</v>
      </c>
      <c r="P2068" s="67" t="str">
        <f t="shared" si="32"/>
        <v>44</v>
      </c>
      <c r="Q2068" s="66"/>
      <c r="R2068" s="66" t="s">
        <v>3265</v>
      </c>
    </row>
    <row r="2069" spans="1:18" x14ac:dyDescent="0.25">
      <c r="A2069" s="2" t="s">
        <v>4030</v>
      </c>
      <c r="B2069" s="2" t="s">
        <v>8329</v>
      </c>
      <c r="C2069" s="2" t="s">
        <v>7859</v>
      </c>
      <c r="D2069" s="63">
        <v>2.6666666666666665</v>
      </c>
      <c r="E2069" s="63">
        <v>16</v>
      </c>
      <c r="F2069" s="64">
        <v>5.99</v>
      </c>
      <c r="G2069" s="63">
        <v>13.33</v>
      </c>
      <c r="H2069" s="65">
        <v>3</v>
      </c>
      <c r="I2069" s="64">
        <v>0</v>
      </c>
      <c r="J2069" s="63">
        <v>48</v>
      </c>
      <c r="K2069" s="64">
        <v>0</v>
      </c>
      <c r="L2069" s="63">
        <v>39.99</v>
      </c>
      <c r="M2069" s="64">
        <v>0</v>
      </c>
      <c r="N2069" s="66">
        <v>4</v>
      </c>
      <c r="O2069" s="66">
        <v>4</v>
      </c>
      <c r="P2069" s="67" t="str">
        <f t="shared" si="32"/>
        <v>44</v>
      </c>
      <c r="Q2069" s="66"/>
      <c r="R2069" s="66" t="s">
        <v>3265</v>
      </c>
    </row>
    <row r="2070" spans="1:18" x14ac:dyDescent="0.25">
      <c r="A2070" s="2" t="s">
        <v>4030</v>
      </c>
      <c r="B2070" s="2" t="s">
        <v>8330</v>
      </c>
      <c r="C2070" s="2" t="s">
        <v>5158</v>
      </c>
      <c r="D2070" s="63">
        <v>2.6666666666666665</v>
      </c>
      <c r="E2070" s="63">
        <v>16</v>
      </c>
      <c r="F2070" s="64">
        <v>5.99</v>
      </c>
      <c r="G2070" s="63">
        <v>13.33</v>
      </c>
      <c r="H2070" s="65">
        <v>3</v>
      </c>
      <c r="I2070" s="64">
        <v>0</v>
      </c>
      <c r="J2070" s="63">
        <v>48</v>
      </c>
      <c r="K2070" s="64">
        <v>0</v>
      </c>
      <c r="L2070" s="63">
        <v>39.99</v>
      </c>
      <c r="M2070" s="64">
        <v>0</v>
      </c>
      <c r="N2070" s="66">
        <v>4</v>
      </c>
      <c r="O2070" s="66">
        <v>4</v>
      </c>
      <c r="P2070" s="67" t="str">
        <f t="shared" si="32"/>
        <v>44</v>
      </c>
      <c r="Q2070" s="66"/>
      <c r="R2070" s="66" t="s">
        <v>3265</v>
      </c>
    </row>
    <row r="2071" spans="1:18" x14ac:dyDescent="0.25">
      <c r="A2071" s="2" t="s">
        <v>4030</v>
      </c>
      <c r="B2071" s="2" t="s">
        <v>8331</v>
      </c>
      <c r="C2071" s="2" t="s">
        <v>8332</v>
      </c>
      <c r="D2071" s="63">
        <v>2.6666666666666665</v>
      </c>
      <c r="E2071" s="63">
        <v>16</v>
      </c>
      <c r="F2071" s="64">
        <v>5.99</v>
      </c>
      <c r="G2071" s="63">
        <v>13.33</v>
      </c>
      <c r="H2071" s="65">
        <v>3</v>
      </c>
      <c r="I2071" s="64">
        <v>0</v>
      </c>
      <c r="J2071" s="63">
        <v>48</v>
      </c>
      <c r="K2071" s="64">
        <v>0</v>
      </c>
      <c r="L2071" s="63">
        <v>39.99</v>
      </c>
      <c r="M2071" s="64">
        <v>0</v>
      </c>
      <c r="N2071" s="66">
        <v>4</v>
      </c>
      <c r="O2071" s="66">
        <v>4</v>
      </c>
      <c r="P2071" s="67" t="str">
        <f t="shared" si="32"/>
        <v>44</v>
      </c>
      <c r="Q2071" s="66"/>
      <c r="R2071" s="66" t="s">
        <v>3265</v>
      </c>
    </row>
    <row r="2072" spans="1:18" x14ac:dyDescent="0.25">
      <c r="A2072" s="2" t="s">
        <v>4030</v>
      </c>
      <c r="B2072" s="2" t="s">
        <v>6679</v>
      </c>
      <c r="C2072" s="2" t="s">
        <v>6680</v>
      </c>
      <c r="D2072" s="63">
        <v>6.26</v>
      </c>
      <c r="E2072" s="63">
        <v>46</v>
      </c>
      <c r="F2072" s="64">
        <v>7.34</v>
      </c>
      <c r="G2072" s="63">
        <v>39.74</v>
      </c>
      <c r="H2072" s="65">
        <v>1</v>
      </c>
      <c r="I2072" s="64">
        <v>0</v>
      </c>
      <c r="J2072" s="63">
        <v>46</v>
      </c>
      <c r="K2072" s="64">
        <v>0</v>
      </c>
      <c r="L2072" s="63">
        <v>39.74</v>
      </c>
      <c r="M2072" s="64">
        <v>0</v>
      </c>
      <c r="N2072" s="66">
        <v>4</v>
      </c>
      <c r="O2072" s="66">
        <v>4</v>
      </c>
      <c r="P2072" s="67" t="str">
        <f t="shared" si="32"/>
        <v>44</v>
      </c>
      <c r="Q2072" s="73"/>
      <c r="R2072" s="66" t="s">
        <v>7</v>
      </c>
    </row>
    <row r="2073" spans="1:18" x14ac:dyDescent="0.25">
      <c r="A2073" s="2" t="s">
        <v>4030</v>
      </c>
      <c r="B2073" s="2" t="s">
        <v>6681</v>
      </c>
      <c r="C2073" s="2" t="s">
        <v>6682</v>
      </c>
      <c r="D2073" s="63">
        <v>8.84</v>
      </c>
      <c r="E2073" s="63">
        <v>18.75</v>
      </c>
      <c r="F2073" s="64">
        <v>2.12</v>
      </c>
      <c r="G2073" s="63">
        <v>9.91</v>
      </c>
      <c r="H2073" s="65">
        <v>4</v>
      </c>
      <c r="I2073" s="64">
        <v>0</v>
      </c>
      <c r="J2073" s="63">
        <v>75</v>
      </c>
      <c r="K2073" s="64">
        <v>0</v>
      </c>
      <c r="L2073" s="63">
        <v>39.64</v>
      </c>
      <c r="M2073" s="64">
        <v>0</v>
      </c>
      <c r="N2073" s="66">
        <v>4</v>
      </c>
      <c r="O2073" s="66">
        <v>4</v>
      </c>
      <c r="P2073" s="67" t="str">
        <f t="shared" si="32"/>
        <v>44</v>
      </c>
      <c r="Q2073" s="73"/>
      <c r="R2073" s="66" t="s">
        <v>7</v>
      </c>
    </row>
    <row r="2074" spans="1:18" x14ac:dyDescent="0.25">
      <c r="A2074" s="2" t="s">
        <v>4030</v>
      </c>
      <c r="B2074" s="2" t="s">
        <v>8333</v>
      </c>
      <c r="C2074" s="2" t="s">
        <v>8334</v>
      </c>
      <c r="D2074" s="63">
        <v>1.9583333333333333</v>
      </c>
      <c r="E2074" s="63">
        <v>11.75</v>
      </c>
      <c r="F2074" s="64">
        <v>6</v>
      </c>
      <c r="G2074" s="63">
        <v>9.7899999999999991</v>
      </c>
      <c r="H2074" s="65">
        <v>4</v>
      </c>
      <c r="I2074" s="64">
        <v>0</v>
      </c>
      <c r="J2074" s="63">
        <v>47</v>
      </c>
      <c r="K2074" s="64">
        <v>0</v>
      </c>
      <c r="L2074" s="63">
        <v>39.159999999999997</v>
      </c>
      <c r="M2074" s="64">
        <v>0</v>
      </c>
      <c r="N2074" s="66">
        <v>4</v>
      </c>
      <c r="O2074" s="66">
        <v>4</v>
      </c>
      <c r="P2074" s="67" t="str">
        <f t="shared" si="32"/>
        <v>44</v>
      </c>
      <c r="Q2074" s="66"/>
      <c r="R2074" s="66" t="s">
        <v>3265</v>
      </c>
    </row>
    <row r="2075" spans="1:18" x14ac:dyDescent="0.25">
      <c r="A2075" s="2" t="s">
        <v>4030</v>
      </c>
      <c r="B2075" s="2" t="s">
        <v>6683</v>
      </c>
      <c r="C2075" s="2" t="s">
        <v>6684</v>
      </c>
      <c r="D2075" s="63">
        <v>1.76</v>
      </c>
      <c r="E2075" s="63">
        <v>11.5</v>
      </c>
      <c r="F2075" s="64">
        <v>6.53</v>
      </c>
      <c r="G2075" s="63">
        <v>9.74</v>
      </c>
      <c r="H2075" s="65">
        <v>4</v>
      </c>
      <c r="I2075" s="64">
        <v>0</v>
      </c>
      <c r="J2075" s="63">
        <v>46</v>
      </c>
      <c r="K2075" s="64">
        <v>0</v>
      </c>
      <c r="L2075" s="63">
        <v>38.96</v>
      </c>
      <c r="M2075" s="64">
        <v>0</v>
      </c>
      <c r="N2075" s="66">
        <v>4</v>
      </c>
      <c r="O2075" s="66">
        <v>4</v>
      </c>
      <c r="P2075" s="67" t="str">
        <f t="shared" si="32"/>
        <v>44</v>
      </c>
      <c r="Q2075" s="73"/>
      <c r="R2075" s="66" t="s">
        <v>7</v>
      </c>
    </row>
    <row r="2076" spans="1:18" x14ac:dyDescent="0.25">
      <c r="A2076" s="2" t="s">
        <v>4030</v>
      </c>
      <c r="B2076" s="2" t="s">
        <v>6685</v>
      </c>
      <c r="C2076" s="2" t="s">
        <v>6686</v>
      </c>
      <c r="D2076" s="63">
        <v>4.12</v>
      </c>
      <c r="E2076" s="63">
        <v>17.100000000000001</v>
      </c>
      <c r="F2076" s="64">
        <v>4.1500000000000004</v>
      </c>
      <c r="G2076" s="63">
        <v>12.98</v>
      </c>
      <c r="H2076" s="65">
        <v>3</v>
      </c>
      <c r="I2076" s="64">
        <v>0</v>
      </c>
      <c r="J2076" s="63">
        <v>51.3</v>
      </c>
      <c r="K2076" s="64">
        <v>0</v>
      </c>
      <c r="L2076" s="63">
        <v>38.94</v>
      </c>
      <c r="M2076" s="64">
        <v>0</v>
      </c>
      <c r="N2076" s="66">
        <v>4</v>
      </c>
      <c r="O2076" s="66">
        <v>4</v>
      </c>
      <c r="P2076" s="67" t="str">
        <f t="shared" si="32"/>
        <v>44</v>
      </c>
      <c r="Q2076" s="73"/>
      <c r="R2076" s="66" t="s">
        <v>7</v>
      </c>
    </row>
    <row r="2077" spans="1:18" x14ac:dyDescent="0.25">
      <c r="A2077" s="2" t="s">
        <v>4030</v>
      </c>
      <c r="B2077" s="2" t="s">
        <v>8335</v>
      </c>
      <c r="C2077" s="2" t="s">
        <v>5505</v>
      </c>
      <c r="D2077" s="63">
        <v>3.875</v>
      </c>
      <c r="E2077" s="63">
        <v>23.25</v>
      </c>
      <c r="F2077" s="64">
        <v>6</v>
      </c>
      <c r="G2077" s="63">
        <v>19.37</v>
      </c>
      <c r="H2077" s="65">
        <v>2</v>
      </c>
      <c r="I2077" s="64">
        <v>0</v>
      </c>
      <c r="J2077" s="63">
        <v>46.5</v>
      </c>
      <c r="K2077" s="64">
        <v>0</v>
      </c>
      <c r="L2077" s="63">
        <v>38.75</v>
      </c>
      <c r="M2077" s="64">
        <v>0</v>
      </c>
      <c r="N2077" s="66">
        <v>4</v>
      </c>
      <c r="O2077" s="66">
        <v>4</v>
      </c>
      <c r="P2077" s="67" t="str">
        <f t="shared" si="32"/>
        <v>44</v>
      </c>
      <c r="Q2077" s="66"/>
      <c r="R2077" s="66" t="s">
        <v>3265</v>
      </c>
    </row>
    <row r="2078" spans="1:18" x14ac:dyDescent="0.25">
      <c r="A2078" s="2" t="s">
        <v>4030</v>
      </c>
      <c r="B2078" s="2" t="s">
        <v>6687</v>
      </c>
      <c r="C2078" s="2" t="s">
        <v>6688</v>
      </c>
      <c r="D2078" s="63">
        <v>2.19</v>
      </c>
      <c r="E2078" s="63">
        <v>21.5</v>
      </c>
      <c r="F2078" s="64">
        <v>9.81</v>
      </c>
      <c r="G2078" s="63">
        <v>19.309999999999999</v>
      </c>
      <c r="H2078" s="65">
        <v>2</v>
      </c>
      <c r="I2078" s="64">
        <v>0</v>
      </c>
      <c r="J2078" s="63">
        <v>43</v>
      </c>
      <c r="K2078" s="64">
        <v>0</v>
      </c>
      <c r="L2078" s="63">
        <v>38.619999999999997</v>
      </c>
      <c r="M2078" s="64">
        <v>0</v>
      </c>
      <c r="N2078" s="66">
        <v>4</v>
      </c>
      <c r="O2078" s="66">
        <v>4</v>
      </c>
      <c r="P2078" s="67" t="str">
        <f t="shared" si="32"/>
        <v>44</v>
      </c>
      <c r="Q2078" s="73"/>
      <c r="R2078" s="66" t="s">
        <v>7</v>
      </c>
    </row>
    <row r="2079" spans="1:18" x14ac:dyDescent="0.25">
      <c r="A2079" s="2" t="s">
        <v>4030</v>
      </c>
      <c r="B2079" s="2" t="s">
        <v>6689</v>
      </c>
      <c r="C2079" s="2" t="s">
        <v>6690</v>
      </c>
      <c r="D2079" s="63">
        <v>2.2000000000000002</v>
      </c>
      <c r="E2079" s="63">
        <v>15</v>
      </c>
      <c r="F2079" s="64">
        <v>6.81</v>
      </c>
      <c r="G2079" s="63">
        <v>12.8</v>
      </c>
      <c r="H2079" s="65">
        <v>3</v>
      </c>
      <c r="I2079" s="64">
        <v>0</v>
      </c>
      <c r="J2079" s="63">
        <v>45</v>
      </c>
      <c r="K2079" s="64">
        <v>0</v>
      </c>
      <c r="L2079" s="63">
        <v>38.4</v>
      </c>
      <c r="M2079" s="64">
        <v>0</v>
      </c>
      <c r="N2079" s="66">
        <v>4</v>
      </c>
      <c r="O2079" s="66">
        <v>4</v>
      </c>
      <c r="P2079" s="67" t="str">
        <f t="shared" si="32"/>
        <v>44</v>
      </c>
      <c r="Q2079" s="73"/>
      <c r="R2079" s="66" t="s">
        <v>7</v>
      </c>
    </row>
    <row r="2080" spans="1:18" x14ac:dyDescent="0.25">
      <c r="A2080" s="2" t="s">
        <v>4030</v>
      </c>
      <c r="B2080" s="2" t="s">
        <v>8338</v>
      </c>
      <c r="C2080" s="2" t="s">
        <v>8339</v>
      </c>
      <c r="D2080" s="63">
        <v>3.8333333333333335</v>
      </c>
      <c r="E2080" s="63">
        <v>23</v>
      </c>
      <c r="F2080" s="64">
        <v>6</v>
      </c>
      <c r="G2080" s="63">
        <v>19.16</v>
      </c>
      <c r="H2080" s="65">
        <v>2</v>
      </c>
      <c r="I2080" s="64">
        <v>0</v>
      </c>
      <c r="J2080" s="63">
        <v>46</v>
      </c>
      <c r="K2080" s="64">
        <v>0</v>
      </c>
      <c r="L2080" s="63">
        <v>38.33</v>
      </c>
      <c r="M2080" s="64">
        <v>0</v>
      </c>
      <c r="N2080" s="66">
        <v>4</v>
      </c>
      <c r="O2080" s="66">
        <v>4</v>
      </c>
      <c r="P2080" s="67" t="str">
        <f t="shared" si="32"/>
        <v>44</v>
      </c>
      <c r="Q2080" s="66"/>
      <c r="R2080" s="66" t="s">
        <v>3265</v>
      </c>
    </row>
    <row r="2081" spans="1:18" x14ac:dyDescent="0.25">
      <c r="A2081" s="2" t="s">
        <v>4030</v>
      </c>
      <c r="B2081" s="2" t="s">
        <v>8340</v>
      </c>
      <c r="C2081" s="2" t="s">
        <v>8341</v>
      </c>
      <c r="D2081" s="63">
        <v>3.8333333333333335</v>
      </c>
      <c r="E2081" s="63">
        <v>23</v>
      </c>
      <c r="F2081" s="64">
        <v>6</v>
      </c>
      <c r="G2081" s="63">
        <v>19.16</v>
      </c>
      <c r="H2081" s="65">
        <v>2</v>
      </c>
      <c r="I2081" s="64">
        <v>0</v>
      </c>
      <c r="J2081" s="63">
        <v>46</v>
      </c>
      <c r="K2081" s="64">
        <v>0</v>
      </c>
      <c r="L2081" s="63">
        <v>38.33</v>
      </c>
      <c r="M2081" s="64">
        <v>0</v>
      </c>
      <c r="N2081" s="66">
        <v>4</v>
      </c>
      <c r="O2081" s="66">
        <v>4</v>
      </c>
      <c r="P2081" s="67" t="str">
        <f t="shared" si="32"/>
        <v>44</v>
      </c>
      <c r="Q2081" s="66"/>
      <c r="R2081" s="66" t="s">
        <v>3265</v>
      </c>
    </row>
    <row r="2082" spans="1:18" x14ac:dyDescent="0.25">
      <c r="A2082" s="2" t="s">
        <v>4030</v>
      </c>
      <c r="B2082" s="2" t="s">
        <v>8342</v>
      </c>
      <c r="C2082" s="2" t="s">
        <v>8343</v>
      </c>
      <c r="D2082" s="63">
        <v>7.666666666666667</v>
      </c>
      <c r="E2082" s="63">
        <v>46</v>
      </c>
      <c r="F2082" s="64">
        <v>5.99</v>
      </c>
      <c r="G2082" s="63">
        <v>38.33</v>
      </c>
      <c r="H2082" s="65">
        <v>1</v>
      </c>
      <c r="I2082" s="64">
        <v>0</v>
      </c>
      <c r="J2082" s="63">
        <v>46</v>
      </c>
      <c r="K2082" s="64">
        <v>0</v>
      </c>
      <c r="L2082" s="63">
        <v>38.33</v>
      </c>
      <c r="M2082" s="64">
        <v>0</v>
      </c>
      <c r="N2082" s="66">
        <v>4</v>
      </c>
      <c r="O2082" s="66">
        <v>4</v>
      </c>
      <c r="P2082" s="67" t="str">
        <f t="shared" si="32"/>
        <v>44</v>
      </c>
      <c r="Q2082" s="66"/>
      <c r="R2082" s="66" t="s">
        <v>3265</v>
      </c>
    </row>
    <row r="2083" spans="1:18" x14ac:dyDescent="0.25">
      <c r="A2083" s="2" t="s">
        <v>4030</v>
      </c>
      <c r="B2083" s="2" t="s">
        <v>8344</v>
      </c>
      <c r="C2083" s="2" t="s">
        <v>8345</v>
      </c>
      <c r="D2083" s="63">
        <v>7.666666666666667</v>
      </c>
      <c r="E2083" s="63">
        <v>46</v>
      </c>
      <c r="F2083" s="64">
        <v>5.99</v>
      </c>
      <c r="G2083" s="63">
        <v>38.33</v>
      </c>
      <c r="H2083" s="65">
        <v>1</v>
      </c>
      <c r="I2083" s="64">
        <v>0</v>
      </c>
      <c r="J2083" s="63">
        <v>46</v>
      </c>
      <c r="K2083" s="64">
        <v>0</v>
      </c>
      <c r="L2083" s="63">
        <v>38.33</v>
      </c>
      <c r="M2083" s="64">
        <v>0</v>
      </c>
      <c r="N2083" s="66">
        <v>4</v>
      </c>
      <c r="O2083" s="66">
        <v>4</v>
      </c>
      <c r="P2083" s="67" t="str">
        <f t="shared" si="32"/>
        <v>44</v>
      </c>
      <c r="Q2083" s="66"/>
      <c r="R2083" s="66" t="s">
        <v>3265</v>
      </c>
    </row>
    <row r="2084" spans="1:18" x14ac:dyDescent="0.25">
      <c r="A2084" s="2" t="s">
        <v>4030</v>
      </c>
      <c r="B2084" s="2" t="s">
        <v>8346</v>
      </c>
      <c r="C2084" s="2" t="s">
        <v>8347</v>
      </c>
      <c r="D2084" s="63">
        <v>3.8333333333333335</v>
      </c>
      <c r="E2084" s="63">
        <v>23</v>
      </c>
      <c r="F2084" s="64">
        <v>6</v>
      </c>
      <c r="G2084" s="63">
        <v>19.16</v>
      </c>
      <c r="H2084" s="65">
        <v>2</v>
      </c>
      <c r="I2084" s="64">
        <v>0</v>
      </c>
      <c r="J2084" s="63">
        <v>46</v>
      </c>
      <c r="K2084" s="64">
        <v>0</v>
      </c>
      <c r="L2084" s="63">
        <v>38.33</v>
      </c>
      <c r="M2084" s="64">
        <v>0</v>
      </c>
      <c r="N2084" s="66">
        <v>4</v>
      </c>
      <c r="O2084" s="66">
        <v>4</v>
      </c>
      <c r="P2084" s="67" t="str">
        <f t="shared" si="32"/>
        <v>44</v>
      </c>
      <c r="Q2084" s="66"/>
      <c r="R2084" s="66" t="s">
        <v>3265</v>
      </c>
    </row>
    <row r="2085" spans="1:18" x14ac:dyDescent="0.25">
      <c r="A2085" s="2" t="s">
        <v>4030</v>
      </c>
      <c r="B2085" s="2" t="s">
        <v>6691</v>
      </c>
      <c r="C2085" s="2" t="s">
        <v>6692</v>
      </c>
      <c r="D2085" s="63">
        <v>2.69</v>
      </c>
      <c r="E2085" s="63">
        <v>41</v>
      </c>
      <c r="F2085" s="64">
        <v>15.24</v>
      </c>
      <c r="G2085" s="63">
        <v>38.31</v>
      </c>
      <c r="H2085" s="65">
        <v>1</v>
      </c>
      <c r="I2085" s="64">
        <v>0</v>
      </c>
      <c r="J2085" s="63">
        <v>41</v>
      </c>
      <c r="K2085" s="64">
        <v>0</v>
      </c>
      <c r="L2085" s="63">
        <v>38.31</v>
      </c>
      <c r="M2085" s="64">
        <v>0</v>
      </c>
      <c r="N2085" s="66">
        <v>4</v>
      </c>
      <c r="O2085" s="66">
        <v>4</v>
      </c>
      <c r="P2085" s="67" t="str">
        <f t="shared" si="32"/>
        <v>44</v>
      </c>
      <c r="Q2085" s="73"/>
      <c r="R2085" s="66" t="s">
        <v>7</v>
      </c>
    </row>
    <row r="2086" spans="1:18" x14ac:dyDescent="0.25">
      <c r="A2086" s="2" t="s">
        <v>4030</v>
      </c>
      <c r="B2086" s="2" t="s">
        <v>8348</v>
      </c>
      <c r="C2086" s="2" t="s">
        <v>8349</v>
      </c>
      <c r="D2086" s="63">
        <v>2.5277777777777772</v>
      </c>
      <c r="E2086" s="63">
        <v>15.166600000000001</v>
      </c>
      <c r="F2086" s="64">
        <v>5.99</v>
      </c>
      <c r="G2086" s="63">
        <v>12.63</v>
      </c>
      <c r="H2086" s="65">
        <v>3</v>
      </c>
      <c r="I2086" s="64">
        <v>0</v>
      </c>
      <c r="J2086" s="63">
        <v>45.5</v>
      </c>
      <c r="K2086" s="64">
        <v>0</v>
      </c>
      <c r="L2086" s="63">
        <v>37.909999999999997</v>
      </c>
      <c r="M2086" s="64">
        <v>0</v>
      </c>
      <c r="N2086" s="66">
        <v>4</v>
      </c>
      <c r="O2086" s="66">
        <v>4</v>
      </c>
      <c r="P2086" s="67" t="str">
        <f t="shared" si="32"/>
        <v>44</v>
      </c>
      <c r="Q2086" s="66"/>
      <c r="R2086" s="66" t="s">
        <v>3265</v>
      </c>
    </row>
    <row r="2087" spans="1:18" x14ac:dyDescent="0.25">
      <c r="A2087" s="2" t="s">
        <v>4030</v>
      </c>
      <c r="B2087" s="2" t="s">
        <v>6693</v>
      </c>
      <c r="C2087" s="2" t="s">
        <v>6694</v>
      </c>
      <c r="D2087" s="63">
        <v>1.8500000000000003</v>
      </c>
      <c r="E2087" s="63">
        <v>14.4666</v>
      </c>
      <c r="F2087" s="64">
        <v>7.81</v>
      </c>
      <c r="G2087" s="63">
        <v>12.61</v>
      </c>
      <c r="H2087" s="65">
        <v>3</v>
      </c>
      <c r="I2087" s="64">
        <v>0</v>
      </c>
      <c r="J2087" s="63">
        <v>43.4</v>
      </c>
      <c r="K2087" s="64">
        <v>0</v>
      </c>
      <c r="L2087" s="63">
        <v>37.85</v>
      </c>
      <c r="M2087" s="64">
        <v>0</v>
      </c>
      <c r="N2087" s="66">
        <v>4</v>
      </c>
      <c r="O2087" s="66">
        <v>4</v>
      </c>
      <c r="P2087" s="67" t="str">
        <f t="shared" si="32"/>
        <v>44</v>
      </c>
      <c r="Q2087" s="73"/>
      <c r="R2087" s="66" t="s">
        <v>7</v>
      </c>
    </row>
    <row r="2088" spans="1:18" x14ac:dyDescent="0.25">
      <c r="A2088" s="2" t="s">
        <v>4030</v>
      </c>
      <c r="B2088" s="2" t="s">
        <v>8350</v>
      </c>
      <c r="C2088" s="2" t="s">
        <v>4601</v>
      </c>
      <c r="D2088" s="63">
        <v>7.5</v>
      </c>
      <c r="E2088" s="63">
        <v>45</v>
      </c>
      <c r="F2088" s="64">
        <v>6</v>
      </c>
      <c r="G2088" s="63">
        <v>37.5</v>
      </c>
      <c r="H2088" s="65">
        <v>1</v>
      </c>
      <c r="I2088" s="64">
        <v>0</v>
      </c>
      <c r="J2088" s="63">
        <v>45</v>
      </c>
      <c r="K2088" s="64">
        <v>0</v>
      </c>
      <c r="L2088" s="63">
        <v>37.5</v>
      </c>
      <c r="M2088" s="64">
        <v>0</v>
      </c>
      <c r="N2088" s="66">
        <v>4</v>
      </c>
      <c r="O2088" s="66">
        <v>4</v>
      </c>
      <c r="P2088" s="67" t="str">
        <f t="shared" si="32"/>
        <v>44</v>
      </c>
      <c r="Q2088" s="66"/>
      <c r="R2088" s="66" t="s">
        <v>3265</v>
      </c>
    </row>
    <row r="2089" spans="1:18" x14ac:dyDescent="0.25">
      <c r="A2089" s="2" t="s">
        <v>4030</v>
      </c>
      <c r="B2089" s="2" t="s">
        <v>8351</v>
      </c>
      <c r="C2089" s="2" t="s">
        <v>8352</v>
      </c>
      <c r="D2089" s="63">
        <v>7.5</v>
      </c>
      <c r="E2089" s="63">
        <v>45</v>
      </c>
      <c r="F2089" s="64">
        <v>6</v>
      </c>
      <c r="G2089" s="63">
        <v>37.5</v>
      </c>
      <c r="H2089" s="65">
        <v>1</v>
      </c>
      <c r="I2089" s="64">
        <v>0</v>
      </c>
      <c r="J2089" s="63">
        <v>45</v>
      </c>
      <c r="K2089" s="64">
        <v>0</v>
      </c>
      <c r="L2089" s="63">
        <v>37.5</v>
      </c>
      <c r="M2089" s="64">
        <v>0</v>
      </c>
      <c r="N2089" s="66">
        <v>4</v>
      </c>
      <c r="O2089" s="66">
        <v>4</v>
      </c>
      <c r="P2089" s="67" t="str">
        <f t="shared" si="32"/>
        <v>44</v>
      </c>
      <c r="Q2089" s="66"/>
      <c r="R2089" s="66" t="s">
        <v>3265</v>
      </c>
    </row>
    <row r="2090" spans="1:18" x14ac:dyDescent="0.25">
      <c r="A2090" s="2" t="s">
        <v>4030</v>
      </c>
      <c r="B2090" s="2" t="s">
        <v>8353</v>
      </c>
      <c r="C2090" s="2" t="s">
        <v>4174</v>
      </c>
      <c r="D2090" s="63">
        <v>7.5</v>
      </c>
      <c r="E2090" s="63">
        <v>45</v>
      </c>
      <c r="F2090" s="64">
        <v>6</v>
      </c>
      <c r="G2090" s="63">
        <v>37.5</v>
      </c>
      <c r="H2090" s="65">
        <v>1</v>
      </c>
      <c r="I2090" s="64">
        <v>0</v>
      </c>
      <c r="J2090" s="63">
        <v>45</v>
      </c>
      <c r="K2090" s="64">
        <v>0</v>
      </c>
      <c r="L2090" s="63">
        <v>37.5</v>
      </c>
      <c r="M2090" s="64">
        <v>0</v>
      </c>
      <c r="N2090" s="66">
        <v>4</v>
      </c>
      <c r="O2090" s="66">
        <v>4</v>
      </c>
      <c r="P2090" s="67" t="str">
        <f t="shared" si="32"/>
        <v>44</v>
      </c>
      <c r="Q2090" s="66"/>
      <c r="R2090" s="66" t="s">
        <v>3265</v>
      </c>
    </row>
    <row r="2091" spans="1:18" x14ac:dyDescent="0.25">
      <c r="A2091" s="2" t="s">
        <v>4030</v>
      </c>
      <c r="B2091" s="2" t="s">
        <v>8354</v>
      </c>
      <c r="C2091" s="2" t="s">
        <v>8355</v>
      </c>
      <c r="D2091" s="63">
        <v>2.5</v>
      </c>
      <c r="E2091" s="63">
        <v>15</v>
      </c>
      <c r="F2091" s="64">
        <v>6</v>
      </c>
      <c r="G2091" s="63">
        <v>12.5</v>
      </c>
      <c r="H2091" s="65">
        <v>3</v>
      </c>
      <c r="I2091" s="64">
        <v>0</v>
      </c>
      <c r="J2091" s="63">
        <v>45</v>
      </c>
      <c r="K2091" s="64">
        <v>0</v>
      </c>
      <c r="L2091" s="63">
        <v>37.5</v>
      </c>
      <c r="M2091" s="64">
        <v>0</v>
      </c>
      <c r="N2091" s="66">
        <v>4</v>
      </c>
      <c r="O2091" s="66">
        <v>4</v>
      </c>
      <c r="P2091" s="67" t="str">
        <f t="shared" si="32"/>
        <v>44</v>
      </c>
      <c r="Q2091" s="66"/>
      <c r="R2091" s="66" t="s">
        <v>3265</v>
      </c>
    </row>
    <row r="2092" spans="1:18" x14ac:dyDescent="0.25">
      <c r="A2092" s="2" t="s">
        <v>4030</v>
      </c>
      <c r="B2092" s="2" t="s">
        <v>8356</v>
      </c>
      <c r="C2092" s="2" t="s">
        <v>8357</v>
      </c>
      <c r="D2092" s="63">
        <v>3.75</v>
      </c>
      <c r="E2092" s="63">
        <v>22.5</v>
      </c>
      <c r="F2092" s="64">
        <v>6</v>
      </c>
      <c r="G2092" s="63">
        <v>18.75</v>
      </c>
      <c r="H2092" s="65">
        <v>2</v>
      </c>
      <c r="I2092" s="64">
        <v>0</v>
      </c>
      <c r="J2092" s="63">
        <v>45</v>
      </c>
      <c r="K2092" s="64">
        <v>0</v>
      </c>
      <c r="L2092" s="63">
        <v>37.5</v>
      </c>
      <c r="M2092" s="64">
        <v>0</v>
      </c>
      <c r="N2092" s="66">
        <v>4</v>
      </c>
      <c r="O2092" s="66">
        <v>4</v>
      </c>
      <c r="P2092" s="67" t="str">
        <f t="shared" si="32"/>
        <v>44</v>
      </c>
      <c r="Q2092" s="66"/>
      <c r="R2092" s="66" t="s">
        <v>3265</v>
      </c>
    </row>
    <row r="2093" spans="1:18" x14ac:dyDescent="0.25">
      <c r="A2093" s="2" t="s">
        <v>4030</v>
      </c>
      <c r="B2093" s="2" t="s">
        <v>8360</v>
      </c>
      <c r="C2093" s="2" t="s">
        <v>8361</v>
      </c>
      <c r="D2093" s="63">
        <v>2.5</v>
      </c>
      <c r="E2093" s="63">
        <v>15</v>
      </c>
      <c r="F2093" s="64">
        <v>6</v>
      </c>
      <c r="G2093" s="63">
        <v>12.5</v>
      </c>
      <c r="H2093" s="65">
        <v>3</v>
      </c>
      <c r="I2093" s="64">
        <v>0</v>
      </c>
      <c r="J2093" s="63">
        <v>45</v>
      </c>
      <c r="K2093" s="64">
        <v>0</v>
      </c>
      <c r="L2093" s="63">
        <v>37.5</v>
      </c>
      <c r="M2093" s="64">
        <v>0</v>
      </c>
      <c r="N2093" s="66">
        <v>4</v>
      </c>
      <c r="O2093" s="66">
        <v>4</v>
      </c>
      <c r="P2093" s="67" t="str">
        <f t="shared" si="32"/>
        <v>44</v>
      </c>
      <c r="Q2093" s="66"/>
      <c r="R2093" s="66" t="s">
        <v>3265</v>
      </c>
    </row>
    <row r="2094" spans="1:18" x14ac:dyDescent="0.25">
      <c r="A2094" s="2" t="s">
        <v>4030</v>
      </c>
      <c r="B2094" s="2" t="s">
        <v>8362</v>
      </c>
      <c r="C2094" s="2" t="s">
        <v>8363</v>
      </c>
      <c r="D2094" s="63">
        <v>7.5</v>
      </c>
      <c r="E2094" s="63">
        <v>45</v>
      </c>
      <c r="F2094" s="64">
        <v>6</v>
      </c>
      <c r="G2094" s="63">
        <v>37.5</v>
      </c>
      <c r="H2094" s="65">
        <v>1</v>
      </c>
      <c r="I2094" s="64">
        <v>0</v>
      </c>
      <c r="J2094" s="63">
        <v>45</v>
      </c>
      <c r="K2094" s="64">
        <v>0</v>
      </c>
      <c r="L2094" s="63">
        <v>37.5</v>
      </c>
      <c r="M2094" s="64">
        <v>0</v>
      </c>
      <c r="N2094" s="66">
        <v>4</v>
      </c>
      <c r="O2094" s="66">
        <v>4</v>
      </c>
      <c r="P2094" s="67" t="str">
        <f t="shared" si="32"/>
        <v>44</v>
      </c>
      <c r="Q2094" s="66"/>
      <c r="R2094" s="66" t="s">
        <v>3265</v>
      </c>
    </row>
    <row r="2095" spans="1:18" x14ac:dyDescent="0.25">
      <c r="A2095" s="2" t="s">
        <v>4030</v>
      </c>
      <c r="B2095" s="2" t="s">
        <v>8364</v>
      </c>
      <c r="C2095" s="2" t="s">
        <v>8365</v>
      </c>
      <c r="D2095" s="63">
        <v>2.5</v>
      </c>
      <c r="E2095" s="63">
        <v>15</v>
      </c>
      <c r="F2095" s="64">
        <v>6</v>
      </c>
      <c r="G2095" s="63">
        <v>12.5</v>
      </c>
      <c r="H2095" s="65">
        <v>3</v>
      </c>
      <c r="I2095" s="64">
        <v>0</v>
      </c>
      <c r="J2095" s="63">
        <v>45</v>
      </c>
      <c r="K2095" s="64">
        <v>0</v>
      </c>
      <c r="L2095" s="63">
        <v>37.5</v>
      </c>
      <c r="M2095" s="64">
        <v>0</v>
      </c>
      <c r="N2095" s="66">
        <v>4</v>
      </c>
      <c r="O2095" s="66">
        <v>4</v>
      </c>
      <c r="P2095" s="67" t="str">
        <f t="shared" si="32"/>
        <v>44</v>
      </c>
      <c r="Q2095" s="66"/>
      <c r="R2095" s="66" t="s">
        <v>3265</v>
      </c>
    </row>
    <row r="2096" spans="1:18" x14ac:dyDescent="0.25">
      <c r="A2096" s="2" t="s">
        <v>4030</v>
      </c>
      <c r="B2096" s="2" t="s">
        <v>8366</v>
      </c>
      <c r="C2096" s="2" t="s">
        <v>8367</v>
      </c>
      <c r="D2096" s="63">
        <v>2.5</v>
      </c>
      <c r="E2096" s="63">
        <v>15</v>
      </c>
      <c r="F2096" s="64">
        <v>6</v>
      </c>
      <c r="G2096" s="63">
        <v>12.5</v>
      </c>
      <c r="H2096" s="65">
        <v>3</v>
      </c>
      <c r="I2096" s="64">
        <v>0</v>
      </c>
      <c r="J2096" s="63">
        <v>45</v>
      </c>
      <c r="K2096" s="64">
        <v>0</v>
      </c>
      <c r="L2096" s="63">
        <v>37.5</v>
      </c>
      <c r="M2096" s="64">
        <v>0</v>
      </c>
      <c r="N2096" s="66">
        <v>4</v>
      </c>
      <c r="O2096" s="66">
        <v>4</v>
      </c>
      <c r="P2096" s="67" t="str">
        <f t="shared" si="32"/>
        <v>44</v>
      </c>
      <c r="Q2096" s="66"/>
      <c r="R2096" s="66" t="s">
        <v>3265</v>
      </c>
    </row>
    <row r="2097" spans="1:18" x14ac:dyDescent="0.25">
      <c r="A2097" s="2" t="s">
        <v>4030</v>
      </c>
      <c r="B2097" s="2" t="s">
        <v>8368</v>
      </c>
      <c r="C2097" s="2" t="s">
        <v>8369</v>
      </c>
      <c r="D2097" s="63">
        <v>3.75</v>
      </c>
      <c r="E2097" s="63">
        <v>22.5</v>
      </c>
      <c r="F2097" s="64">
        <v>6</v>
      </c>
      <c r="G2097" s="63">
        <v>18.75</v>
      </c>
      <c r="H2097" s="65">
        <v>2</v>
      </c>
      <c r="I2097" s="64">
        <v>0</v>
      </c>
      <c r="J2097" s="63">
        <v>45</v>
      </c>
      <c r="K2097" s="64">
        <v>0</v>
      </c>
      <c r="L2097" s="63">
        <v>37.5</v>
      </c>
      <c r="M2097" s="64">
        <v>0</v>
      </c>
      <c r="N2097" s="66">
        <v>4</v>
      </c>
      <c r="O2097" s="66">
        <v>4</v>
      </c>
      <c r="P2097" s="67" t="str">
        <f t="shared" si="32"/>
        <v>44</v>
      </c>
      <c r="Q2097" s="66"/>
      <c r="R2097" s="66" t="s">
        <v>3265</v>
      </c>
    </row>
    <row r="2098" spans="1:18" x14ac:dyDescent="0.25">
      <c r="A2098" s="2" t="s">
        <v>4030</v>
      </c>
      <c r="B2098" s="2" t="s">
        <v>8370</v>
      </c>
      <c r="C2098" s="2" t="s">
        <v>8371</v>
      </c>
      <c r="D2098" s="63">
        <v>7.5</v>
      </c>
      <c r="E2098" s="63">
        <v>45</v>
      </c>
      <c r="F2098" s="64">
        <v>6</v>
      </c>
      <c r="G2098" s="63">
        <v>37.5</v>
      </c>
      <c r="H2098" s="65">
        <v>1</v>
      </c>
      <c r="I2098" s="64">
        <v>0</v>
      </c>
      <c r="J2098" s="63">
        <v>45</v>
      </c>
      <c r="K2098" s="64">
        <v>0</v>
      </c>
      <c r="L2098" s="63">
        <v>37.5</v>
      </c>
      <c r="M2098" s="64">
        <v>0</v>
      </c>
      <c r="N2098" s="66">
        <v>4</v>
      </c>
      <c r="O2098" s="66">
        <v>4</v>
      </c>
      <c r="P2098" s="67" t="str">
        <f t="shared" si="32"/>
        <v>44</v>
      </c>
      <c r="Q2098" s="66"/>
      <c r="R2098" s="66" t="s">
        <v>3265</v>
      </c>
    </row>
    <row r="2099" spans="1:18" x14ac:dyDescent="0.25">
      <c r="A2099" s="2" t="s">
        <v>4030</v>
      </c>
      <c r="B2099" s="2" t="s">
        <v>8372</v>
      </c>
      <c r="C2099" s="2" t="s">
        <v>8373</v>
      </c>
      <c r="D2099" s="63">
        <v>7.5</v>
      </c>
      <c r="E2099" s="63">
        <v>45</v>
      </c>
      <c r="F2099" s="64">
        <v>6</v>
      </c>
      <c r="G2099" s="63">
        <v>37.5</v>
      </c>
      <c r="H2099" s="65">
        <v>1</v>
      </c>
      <c r="I2099" s="64">
        <v>0</v>
      </c>
      <c r="J2099" s="63">
        <v>45</v>
      </c>
      <c r="K2099" s="64">
        <v>0</v>
      </c>
      <c r="L2099" s="63">
        <v>37.5</v>
      </c>
      <c r="M2099" s="64">
        <v>0</v>
      </c>
      <c r="N2099" s="66">
        <v>4</v>
      </c>
      <c r="O2099" s="66">
        <v>4</v>
      </c>
      <c r="P2099" s="67" t="str">
        <f t="shared" si="32"/>
        <v>44</v>
      </c>
      <c r="Q2099" s="66"/>
      <c r="R2099" s="66" t="s">
        <v>3265</v>
      </c>
    </row>
    <row r="2100" spans="1:18" x14ac:dyDescent="0.25">
      <c r="A2100" s="2" t="s">
        <v>4030</v>
      </c>
      <c r="B2100" s="2" t="s">
        <v>8374</v>
      </c>
      <c r="C2100" s="2" t="s">
        <v>8375</v>
      </c>
      <c r="D2100" s="63">
        <v>3.75</v>
      </c>
      <c r="E2100" s="63">
        <v>22.5</v>
      </c>
      <c r="F2100" s="64">
        <v>6</v>
      </c>
      <c r="G2100" s="63">
        <v>18.75</v>
      </c>
      <c r="H2100" s="65">
        <v>2</v>
      </c>
      <c r="I2100" s="64">
        <v>0</v>
      </c>
      <c r="J2100" s="63">
        <v>45</v>
      </c>
      <c r="K2100" s="64">
        <v>0</v>
      </c>
      <c r="L2100" s="63">
        <v>37.5</v>
      </c>
      <c r="M2100" s="64">
        <v>0</v>
      </c>
      <c r="N2100" s="66">
        <v>4</v>
      </c>
      <c r="O2100" s="66">
        <v>4</v>
      </c>
      <c r="P2100" s="67" t="str">
        <f t="shared" si="32"/>
        <v>44</v>
      </c>
      <c r="Q2100" s="66"/>
      <c r="R2100" s="66" t="s">
        <v>3265</v>
      </c>
    </row>
    <row r="2101" spans="1:18" x14ac:dyDescent="0.25">
      <c r="A2101" s="2" t="s">
        <v>4030</v>
      </c>
      <c r="B2101" s="2" t="s">
        <v>8376</v>
      </c>
      <c r="C2101" s="2" t="s">
        <v>8377</v>
      </c>
      <c r="D2101" s="63">
        <v>3.7</v>
      </c>
      <c r="E2101" s="63">
        <v>22.2</v>
      </c>
      <c r="F2101" s="64">
        <v>6</v>
      </c>
      <c r="G2101" s="63">
        <v>18.5</v>
      </c>
      <c r="H2101" s="65">
        <v>2</v>
      </c>
      <c r="I2101" s="64">
        <v>0</v>
      </c>
      <c r="J2101" s="63">
        <v>44.4</v>
      </c>
      <c r="K2101" s="64">
        <v>0</v>
      </c>
      <c r="L2101" s="63">
        <v>37</v>
      </c>
      <c r="M2101" s="64">
        <v>0</v>
      </c>
      <c r="N2101" s="66">
        <v>4</v>
      </c>
      <c r="O2101" s="66">
        <v>4</v>
      </c>
      <c r="P2101" s="67" t="str">
        <f t="shared" si="32"/>
        <v>44</v>
      </c>
      <c r="Q2101" s="66"/>
      <c r="R2101" s="66" t="s">
        <v>3265</v>
      </c>
    </row>
    <row r="2102" spans="1:18" x14ac:dyDescent="0.25">
      <c r="A2102" s="2" t="s">
        <v>4030</v>
      </c>
      <c r="B2102" s="2" t="s">
        <v>8378</v>
      </c>
      <c r="C2102" s="2" t="s">
        <v>6582</v>
      </c>
      <c r="D2102" s="63">
        <v>1.4766666666666668</v>
      </c>
      <c r="E2102" s="63">
        <v>8.86</v>
      </c>
      <c r="F2102" s="64">
        <v>5.99</v>
      </c>
      <c r="G2102" s="63">
        <v>7.38</v>
      </c>
      <c r="H2102" s="65">
        <v>5</v>
      </c>
      <c r="I2102" s="64">
        <v>0</v>
      </c>
      <c r="J2102" s="63">
        <v>44.3</v>
      </c>
      <c r="K2102" s="64">
        <v>0</v>
      </c>
      <c r="L2102" s="63">
        <v>36.909999999999997</v>
      </c>
      <c r="M2102" s="64">
        <v>0</v>
      </c>
      <c r="N2102" s="66">
        <v>4</v>
      </c>
      <c r="O2102" s="66">
        <v>4</v>
      </c>
      <c r="P2102" s="67" t="str">
        <f t="shared" si="32"/>
        <v>44</v>
      </c>
      <c r="Q2102" s="66"/>
      <c r="R2102" s="66" t="s">
        <v>3265</v>
      </c>
    </row>
    <row r="2103" spans="1:18" x14ac:dyDescent="0.25">
      <c r="A2103" s="2" t="s">
        <v>4030</v>
      </c>
      <c r="B2103" s="2" t="s">
        <v>8379</v>
      </c>
      <c r="C2103" s="2" t="s">
        <v>8380</v>
      </c>
      <c r="D2103" s="63">
        <v>3.9145833333333333</v>
      </c>
      <c r="E2103" s="63">
        <v>23.487500000000001</v>
      </c>
      <c r="F2103" s="64">
        <v>6</v>
      </c>
      <c r="G2103" s="63">
        <v>19.57</v>
      </c>
      <c r="H2103" s="65">
        <v>2</v>
      </c>
      <c r="I2103" s="64">
        <v>0</v>
      </c>
      <c r="J2103" s="63">
        <v>44.65</v>
      </c>
      <c r="K2103" s="64">
        <v>0</v>
      </c>
      <c r="L2103" s="63">
        <v>36.82</v>
      </c>
      <c r="M2103" s="64">
        <v>0</v>
      </c>
      <c r="N2103" s="66">
        <v>4</v>
      </c>
      <c r="O2103" s="66">
        <v>4</v>
      </c>
      <c r="P2103" s="67" t="str">
        <f t="shared" si="32"/>
        <v>44</v>
      </c>
      <c r="Q2103" s="66"/>
      <c r="R2103" s="66" t="s">
        <v>3265</v>
      </c>
    </row>
    <row r="2104" spans="1:18" x14ac:dyDescent="0.25">
      <c r="A2104" s="2" t="s">
        <v>4030</v>
      </c>
      <c r="B2104" s="2" t="s">
        <v>6695</v>
      </c>
      <c r="C2104" s="2" t="s">
        <v>6696</v>
      </c>
      <c r="D2104" s="63">
        <v>4.1399999999999997</v>
      </c>
      <c r="E2104" s="63">
        <v>22.5</v>
      </c>
      <c r="F2104" s="64">
        <v>5.43</v>
      </c>
      <c r="G2104" s="63">
        <v>18.36</v>
      </c>
      <c r="H2104" s="65">
        <v>2</v>
      </c>
      <c r="I2104" s="64">
        <v>0</v>
      </c>
      <c r="J2104" s="63">
        <v>45</v>
      </c>
      <c r="K2104" s="64">
        <v>0</v>
      </c>
      <c r="L2104" s="63">
        <v>36.72</v>
      </c>
      <c r="M2104" s="64">
        <v>0</v>
      </c>
      <c r="N2104" s="66">
        <v>4</v>
      </c>
      <c r="O2104" s="66">
        <v>4</v>
      </c>
      <c r="P2104" s="67" t="str">
        <f t="shared" si="32"/>
        <v>44</v>
      </c>
      <c r="Q2104" s="73"/>
      <c r="R2104" s="66" t="s">
        <v>7</v>
      </c>
    </row>
    <row r="2105" spans="1:18" x14ac:dyDescent="0.25">
      <c r="A2105" s="2" t="s">
        <v>4030</v>
      </c>
      <c r="B2105" s="2" t="s">
        <v>8381</v>
      </c>
      <c r="C2105" s="2" t="s">
        <v>4134</v>
      </c>
      <c r="D2105" s="63">
        <v>1.8333333333333333</v>
      </c>
      <c r="E2105" s="63">
        <v>11</v>
      </c>
      <c r="F2105" s="64">
        <v>6</v>
      </c>
      <c r="G2105" s="63">
        <v>9.16</v>
      </c>
      <c r="H2105" s="65">
        <v>4</v>
      </c>
      <c r="I2105" s="64">
        <v>0</v>
      </c>
      <c r="J2105" s="63">
        <v>44</v>
      </c>
      <c r="K2105" s="64">
        <v>0</v>
      </c>
      <c r="L2105" s="63">
        <v>36.659999999999997</v>
      </c>
      <c r="M2105" s="64">
        <v>0</v>
      </c>
      <c r="N2105" s="66">
        <v>4</v>
      </c>
      <c r="O2105" s="66">
        <v>4</v>
      </c>
      <c r="P2105" s="67" t="str">
        <f t="shared" si="32"/>
        <v>44</v>
      </c>
      <c r="Q2105" s="66"/>
      <c r="R2105" s="66" t="s">
        <v>3265</v>
      </c>
    </row>
    <row r="2106" spans="1:18" x14ac:dyDescent="0.25">
      <c r="A2106" s="2" t="s">
        <v>4030</v>
      </c>
      <c r="B2106" s="2" t="s">
        <v>8382</v>
      </c>
      <c r="C2106" s="2" t="s">
        <v>8383</v>
      </c>
      <c r="D2106" s="63">
        <v>1.8333333333333333</v>
      </c>
      <c r="E2106" s="63">
        <v>11</v>
      </c>
      <c r="F2106" s="64">
        <v>6</v>
      </c>
      <c r="G2106" s="63">
        <v>9.16</v>
      </c>
      <c r="H2106" s="65">
        <v>4</v>
      </c>
      <c r="I2106" s="64">
        <v>0</v>
      </c>
      <c r="J2106" s="63">
        <v>44</v>
      </c>
      <c r="K2106" s="64">
        <v>0</v>
      </c>
      <c r="L2106" s="63">
        <v>36.659999999999997</v>
      </c>
      <c r="M2106" s="64">
        <v>0</v>
      </c>
      <c r="N2106" s="66">
        <v>4</v>
      </c>
      <c r="O2106" s="66">
        <v>4</v>
      </c>
      <c r="P2106" s="67" t="str">
        <f t="shared" si="32"/>
        <v>44</v>
      </c>
      <c r="Q2106" s="66"/>
      <c r="R2106" s="66" t="s">
        <v>3265</v>
      </c>
    </row>
    <row r="2107" spans="1:18" x14ac:dyDescent="0.25">
      <c r="A2107" s="2" t="s">
        <v>4030</v>
      </c>
      <c r="B2107" s="2" t="s">
        <v>8384</v>
      </c>
      <c r="C2107" s="2" t="s">
        <v>8385</v>
      </c>
      <c r="D2107" s="63">
        <v>3.666666666666667</v>
      </c>
      <c r="E2107" s="63">
        <v>22</v>
      </c>
      <c r="F2107" s="64">
        <v>5.99</v>
      </c>
      <c r="G2107" s="63">
        <v>18.329999999999998</v>
      </c>
      <c r="H2107" s="65">
        <v>2</v>
      </c>
      <c r="I2107" s="64">
        <v>0</v>
      </c>
      <c r="J2107" s="63">
        <v>44</v>
      </c>
      <c r="K2107" s="64">
        <v>0</v>
      </c>
      <c r="L2107" s="63">
        <v>36.659999999999997</v>
      </c>
      <c r="M2107" s="64">
        <v>0</v>
      </c>
      <c r="N2107" s="66">
        <v>4</v>
      </c>
      <c r="O2107" s="66">
        <v>4</v>
      </c>
      <c r="P2107" s="67" t="str">
        <f t="shared" si="32"/>
        <v>44</v>
      </c>
      <c r="Q2107" s="66"/>
      <c r="R2107" s="66" t="s">
        <v>3265</v>
      </c>
    </row>
    <row r="2108" spans="1:18" x14ac:dyDescent="0.25">
      <c r="A2108" s="2" t="s">
        <v>4030</v>
      </c>
      <c r="B2108" s="2" t="s">
        <v>8386</v>
      </c>
      <c r="C2108" s="2" t="s">
        <v>8387</v>
      </c>
      <c r="D2108" s="63">
        <v>3.6666666666666665</v>
      </c>
      <c r="E2108" s="63">
        <v>22</v>
      </c>
      <c r="F2108" s="64">
        <v>5.99</v>
      </c>
      <c r="G2108" s="63">
        <v>18.329999999999998</v>
      </c>
      <c r="H2108" s="65">
        <v>2</v>
      </c>
      <c r="I2108" s="64">
        <v>0</v>
      </c>
      <c r="J2108" s="63">
        <v>44</v>
      </c>
      <c r="K2108" s="64">
        <v>0</v>
      </c>
      <c r="L2108" s="63">
        <v>36.659999999999997</v>
      </c>
      <c r="M2108" s="64">
        <v>0</v>
      </c>
      <c r="N2108" s="66">
        <v>4</v>
      </c>
      <c r="O2108" s="66">
        <v>4</v>
      </c>
      <c r="P2108" s="67" t="str">
        <f t="shared" si="32"/>
        <v>44</v>
      </c>
      <c r="Q2108" s="66"/>
      <c r="R2108" s="66" t="s">
        <v>3265</v>
      </c>
    </row>
    <row r="2109" spans="1:18" x14ac:dyDescent="0.25">
      <c r="A2109" s="2" t="s">
        <v>4030</v>
      </c>
      <c r="B2109" s="2" t="s">
        <v>8388</v>
      </c>
      <c r="C2109" s="2" t="s">
        <v>8389</v>
      </c>
      <c r="D2109" s="63">
        <v>3.6666666666666665</v>
      </c>
      <c r="E2109" s="63">
        <v>22</v>
      </c>
      <c r="F2109" s="64">
        <v>5.99</v>
      </c>
      <c r="G2109" s="63">
        <v>18.329999999999998</v>
      </c>
      <c r="H2109" s="65">
        <v>2</v>
      </c>
      <c r="I2109" s="64">
        <v>0</v>
      </c>
      <c r="J2109" s="63">
        <v>44</v>
      </c>
      <c r="K2109" s="64">
        <v>0</v>
      </c>
      <c r="L2109" s="63">
        <v>36.659999999999997</v>
      </c>
      <c r="M2109" s="64">
        <v>0</v>
      </c>
      <c r="N2109" s="66">
        <v>4</v>
      </c>
      <c r="O2109" s="66">
        <v>4</v>
      </c>
      <c r="P2109" s="67" t="str">
        <f t="shared" si="32"/>
        <v>44</v>
      </c>
      <c r="Q2109" s="66"/>
      <c r="R2109" s="66" t="s">
        <v>3265</v>
      </c>
    </row>
    <row r="2110" spans="1:18" x14ac:dyDescent="0.25">
      <c r="A2110" s="2" t="s">
        <v>4030</v>
      </c>
      <c r="B2110" s="2" t="s">
        <v>8390</v>
      </c>
      <c r="C2110" s="2" t="s">
        <v>8391</v>
      </c>
      <c r="D2110" s="63">
        <v>3.666666666666667</v>
      </c>
      <c r="E2110" s="63">
        <v>22</v>
      </c>
      <c r="F2110" s="64">
        <v>5.99</v>
      </c>
      <c r="G2110" s="63">
        <v>18.329999999999998</v>
      </c>
      <c r="H2110" s="65">
        <v>2</v>
      </c>
      <c r="I2110" s="64">
        <v>0</v>
      </c>
      <c r="J2110" s="63">
        <v>44</v>
      </c>
      <c r="K2110" s="64">
        <v>0</v>
      </c>
      <c r="L2110" s="63">
        <v>36.659999999999997</v>
      </c>
      <c r="M2110" s="64">
        <v>0</v>
      </c>
      <c r="N2110" s="66">
        <v>4</v>
      </c>
      <c r="O2110" s="66">
        <v>4</v>
      </c>
      <c r="P2110" s="67" t="str">
        <f t="shared" si="32"/>
        <v>44</v>
      </c>
      <c r="Q2110" s="66"/>
      <c r="R2110" s="66" t="s">
        <v>3265</v>
      </c>
    </row>
    <row r="2111" spans="1:18" x14ac:dyDescent="0.25">
      <c r="A2111" s="2" t="s">
        <v>4030</v>
      </c>
      <c r="B2111" s="2" t="s">
        <v>8392</v>
      </c>
      <c r="C2111" s="2" t="s">
        <v>8393</v>
      </c>
      <c r="D2111" s="63">
        <v>3.6666666666666665</v>
      </c>
      <c r="E2111" s="63">
        <v>22</v>
      </c>
      <c r="F2111" s="64">
        <v>5.99</v>
      </c>
      <c r="G2111" s="63">
        <v>18.329999999999998</v>
      </c>
      <c r="H2111" s="65">
        <v>2</v>
      </c>
      <c r="I2111" s="64">
        <v>0</v>
      </c>
      <c r="J2111" s="63">
        <v>44</v>
      </c>
      <c r="K2111" s="64">
        <v>0</v>
      </c>
      <c r="L2111" s="63">
        <v>36.659999999999997</v>
      </c>
      <c r="M2111" s="64">
        <v>0</v>
      </c>
      <c r="N2111" s="66">
        <v>4</v>
      </c>
      <c r="O2111" s="66">
        <v>4</v>
      </c>
      <c r="P2111" s="67" t="str">
        <f t="shared" si="32"/>
        <v>44</v>
      </c>
      <c r="Q2111" s="66"/>
      <c r="R2111" s="66" t="s">
        <v>3265</v>
      </c>
    </row>
    <row r="2112" spans="1:18" x14ac:dyDescent="0.25">
      <c r="A2112" s="2" t="s">
        <v>4030</v>
      </c>
      <c r="B2112" s="2" t="s">
        <v>6697</v>
      </c>
      <c r="C2112" s="2" t="s">
        <v>6698</v>
      </c>
      <c r="D2112" s="63">
        <v>0.43000000000000005</v>
      </c>
      <c r="E2112" s="63">
        <v>5</v>
      </c>
      <c r="F2112" s="64">
        <v>11.62</v>
      </c>
      <c r="G2112" s="63">
        <v>4.57</v>
      </c>
      <c r="H2112" s="65">
        <v>8</v>
      </c>
      <c r="I2112" s="64">
        <v>0</v>
      </c>
      <c r="J2112" s="63">
        <v>40</v>
      </c>
      <c r="K2112" s="64">
        <v>0</v>
      </c>
      <c r="L2112" s="63">
        <v>36.56</v>
      </c>
      <c r="M2112" s="64">
        <v>0</v>
      </c>
      <c r="N2112" s="66">
        <v>4</v>
      </c>
      <c r="O2112" s="66">
        <v>4</v>
      </c>
      <c r="P2112" s="67" t="str">
        <f t="shared" si="32"/>
        <v>44</v>
      </c>
      <c r="Q2112" s="73"/>
      <c r="R2112" s="66" t="s">
        <v>7</v>
      </c>
    </row>
    <row r="2113" spans="1:18" x14ac:dyDescent="0.25">
      <c r="A2113" s="2" t="s">
        <v>4030</v>
      </c>
      <c r="B2113" s="2" t="s">
        <v>8394</v>
      </c>
      <c r="C2113" s="2" t="s">
        <v>8395</v>
      </c>
      <c r="D2113" s="63">
        <v>3.625</v>
      </c>
      <c r="E2113" s="63">
        <v>21.75</v>
      </c>
      <c r="F2113" s="64">
        <v>6</v>
      </c>
      <c r="G2113" s="63">
        <v>18.12</v>
      </c>
      <c r="H2113" s="65">
        <v>2</v>
      </c>
      <c r="I2113" s="64">
        <v>0</v>
      </c>
      <c r="J2113" s="63">
        <v>43.5</v>
      </c>
      <c r="K2113" s="64">
        <v>0</v>
      </c>
      <c r="L2113" s="63">
        <v>36.25</v>
      </c>
      <c r="M2113" s="64">
        <v>0</v>
      </c>
      <c r="N2113" s="66">
        <v>4</v>
      </c>
      <c r="O2113" s="66">
        <v>4</v>
      </c>
      <c r="P2113" s="67" t="str">
        <f t="shared" si="32"/>
        <v>44</v>
      </c>
      <c r="Q2113" s="66"/>
      <c r="R2113" s="66" t="s">
        <v>3265</v>
      </c>
    </row>
    <row r="2114" spans="1:18" x14ac:dyDescent="0.25">
      <c r="A2114" s="2" t="s">
        <v>4030</v>
      </c>
      <c r="B2114" s="2" t="s">
        <v>8396</v>
      </c>
      <c r="C2114" s="2" t="s">
        <v>8397</v>
      </c>
      <c r="D2114" s="63">
        <v>7.166666666666667</v>
      </c>
      <c r="E2114" s="63">
        <v>43</v>
      </c>
      <c r="F2114" s="64">
        <v>5.99</v>
      </c>
      <c r="G2114" s="63">
        <v>35.83</v>
      </c>
      <c r="H2114" s="65">
        <v>1</v>
      </c>
      <c r="I2114" s="64">
        <v>0</v>
      </c>
      <c r="J2114" s="63">
        <v>43</v>
      </c>
      <c r="K2114" s="64">
        <v>0</v>
      </c>
      <c r="L2114" s="63">
        <v>35.83</v>
      </c>
      <c r="M2114" s="64">
        <v>0</v>
      </c>
      <c r="N2114" s="66">
        <v>4</v>
      </c>
      <c r="O2114" s="66">
        <v>4</v>
      </c>
      <c r="P2114" s="67" t="str">
        <f t="shared" si="32"/>
        <v>44</v>
      </c>
      <c r="Q2114" s="66"/>
      <c r="R2114" s="66" t="s">
        <v>3265</v>
      </c>
    </row>
    <row r="2115" spans="1:18" x14ac:dyDescent="0.25">
      <c r="A2115" s="2" t="s">
        <v>4030</v>
      </c>
      <c r="B2115" s="2" t="s">
        <v>6699</v>
      </c>
      <c r="C2115" s="2" t="s">
        <v>6700</v>
      </c>
      <c r="D2115" s="63">
        <v>1.74</v>
      </c>
      <c r="E2115" s="63">
        <v>13.666600000000001</v>
      </c>
      <c r="F2115" s="64">
        <v>7.85</v>
      </c>
      <c r="G2115" s="63">
        <v>11.92</v>
      </c>
      <c r="H2115" s="65">
        <v>3</v>
      </c>
      <c r="I2115" s="64">
        <v>0</v>
      </c>
      <c r="J2115" s="63">
        <v>41</v>
      </c>
      <c r="K2115" s="64">
        <v>0</v>
      </c>
      <c r="L2115" s="63">
        <v>35.78</v>
      </c>
      <c r="M2115" s="64">
        <v>0</v>
      </c>
      <c r="N2115" s="66">
        <v>4</v>
      </c>
      <c r="O2115" s="66">
        <v>4</v>
      </c>
      <c r="P2115" s="67" t="str">
        <f t="shared" si="32"/>
        <v>44</v>
      </c>
      <c r="Q2115" s="73"/>
      <c r="R2115" s="66" t="s">
        <v>7</v>
      </c>
    </row>
    <row r="2116" spans="1:18" x14ac:dyDescent="0.25">
      <c r="A2116" s="2" t="s">
        <v>4030</v>
      </c>
      <c r="B2116" s="2" t="s">
        <v>6701</v>
      </c>
      <c r="C2116" s="2" t="s">
        <v>6702</v>
      </c>
      <c r="D2116" s="63">
        <v>11.59</v>
      </c>
      <c r="E2116" s="63">
        <v>29.324999999999999</v>
      </c>
      <c r="F2116" s="64">
        <v>2.5299999999999998</v>
      </c>
      <c r="G2116" s="63">
        <v>17.73</v>
      </c>
      <c r="H2116" s="65">
        <v>2</v>
      </c>
      <c r="I2116" s="64">
        <v>0</v>
      </c>
      <c r="J2116" s="63">
        <v>58.65</v>
      </c>
      <c r="K2116" s="64">
        <v>0</v>
      </c>
      <c r="L2116" s="63">
        <v>35.47</v>
      </c>
      <c r="M2116" s="64">
        <v>0</v>
      </c>
      <c r="N2116" s="66">
        <v>4</v>
      </c>
      <c r="O2116" s="66">
        <v>4</v>
      </c>
      <c r="P2116" s="67" t="str">
        <f t="shared" si="32"/>
        <v>44</v>
      </c>
      <c r="Q2116" s="73"/>
      <c r="R2116" s="66" t="s">
        <v>7</v>
      </c>
    </row>
    <row r="2117" spans="1:18" x14ac:dyDescent="0.25">
      <c r="A2117" s="2" t="s">
        <v>4030</v>
      </c>
      <c r="B2117" s="2" t="s">
        <v>8398</v>
      </c>
      <c r="C2117" s="2" t="s">
        <v>8399</v>
      </c>
      <c r="D2117" s="63">
        <v>2.3611111111111112</v>
      </c>
      <c r="E2117" s="63">
        <v>14.166600000000001</v>
      </c>
      <c r="F2117" s="64">
        <v>5.99</v>
      </c>
      <c r="G2117" s="63">
        <v>11.8</v>
      </c>
      <c r="H2117" s="65">
        <v>3</v>
      </c>
      <c r="I2117" s="64">
        <v>0</v>
      </c>
      <c r="J2117" s="63">
        <v>42.5</v>
      </c>
      <c r="K2117" s="64">
        <v>0</v>
      </c>
      <c r="L2117" s="63">
        <v>35.409999999999997</v>
      </c>
      <c r="M2117" s="64">
        <v>0</v>
      </c>
      <c r="N2117" s="66">
        <v>4</v>
      </c>
      <c r="O2117" s="66">
        <v>4</v>
      </c>
      <c r="P2117" s="67" t="str">
        <f t="shared" si="32"/>
        <v>44</v>
      </c>
      <c r="Q2117" s="66"/>
      <c r="R2117" s="66" t="s">
        <v>3265</v>
      </c>
    </row>
    <row r="2118" spans="1:18" x14ac:dyDescent="0.25">
      <c r="A2118" s="2" t="s">
        <v>4030</v>
      </c>
      <c r="B2118" s="2" t="s">
        <v>6703</v>
      </c>
      <c r="C2118" s="2" t="s">
        <v>6704</v>
      </c>
      <c r="D2118" s="63">
        <v>2.3199999999999998</v>
      </c>
      <c r="E2118" s="63">
        <v>14.06</v>
      </c>
      <c r="F2118" s="64">
        <v>6.06</v>
      </c>
      <c r="G2118" s="63">
        <v>11.74</v>
      </c>
      <c r="H2118" s="65">
        <v>3</v>
      </c>
      <c r="I2118" s="64">
        <v>0</v>
      </c>
      <c r="J2118" s="63">
        <v>42.18</v>
      </c>
      <c r="K2118" s="64">
        <v>0</v>
      </c>
      <c r="L2118" s="63">
        <v>35.22</v>
      </c>
      <c r="M2118" s="64">
        <v>0</v>
      </c>
      <c r="N2118" s="66">
        <v>4</v>
      </c>
      <c r="O2118" s="66">
        <v>4</v>
      </c>
      <c r="P2118" s="67" t="str">
        <f t="shared" si="32"/>
        <v>44</v>
      </c>
      <c r="Q2118" s="73"/>
      <c r="R2118" s="66" t="s">
        <v>7</v>
      </c>
    </row>
    <row r="2119" spans="1:18" x14ac:dyDescent="0.25">
      <c r="A2119" s="2" t="s">
        <v>4030</v>
      </c>
      <c r="B2119" s="2" t="s">
        <v>6705</v>
      </c>
      <c r="C2119" s="2" t="s">
        <v>6706</v>
      </c>
      <c r="D2119" s="63">
        <v>2.34</v>
      </c>
      <c r="E2119" s="63">
        <v>14.04</v>
      </c>
      <c r="F2119" s="64">
        <v>6</v>
      </c>
      <c r="G2119" s="63">
        <v>11.7</v>
      </c>
      <c r="H2119" s="65">
        <v>3</v>
      </c>
      <c r="I2119" s="64">
        <v>0</v>
      </c>
      <c r="J2119" s="63">
        <v>42.12</v>
      </c>
      <c r="K2119" s="64">
        <v>0</v>
      </c>
      <c r="L2119" s="63">
        <v>35.1</v>
      </c>
      <c r="M2119" s="64">
        <v>0</v>
      </c>
      <c r="N2119" s="66">
        <v>4</v>
      </c>
      <c r="O2119" s="66">
        <v>4</v>
      </c>
      <c r="P2119" s="67" t="str">
        <f t="shared" ref="P2119:P2182" si="33">N2119&amp;O2119</f>
        <v>44</v>
      </c>
      <c r="Q2119" s="73"/>
      <c r="R2119" s="66" t="s">
        <v>7</v>
      </c>
    </row>
    <row r="2120" spans="1:18" x14ac:dyDescent="0.25">
      <c r="A2120" s="2" t="s">
        <v>4030</v>
      </c>
      <c r="B2120" s="2" t="s">
        <v>8400</v>
      </c>
      <c r="C2120" s="2" t="s">
        <v>8401</v>
      </c>
      <c r="D2120" s="63">
        <v>2.3333333333333335</v>
      </c>
      <c r="E2120" s="63">
        <v>14</v>
      </c>
      <c r="F2120" s="64">
        <v>6</v>
      </c>
      <c r="G2120" s="63">
        <v>11.66</v>
      </c>
      <c r="H2120" s="65">
        <v>3</v>
      </c>
      <c r="I2120" s="64">
        <v>0</v>
      </c>
      <c r="J2120" s="63">
        <v>42</v>
      </c>
      <c r="K2120" s="64">
        <v>0</v>
      </c>
      <c r="L2120" s="63">
        <v>35</v>
      </c>
      <c r="M2120" s="64">
        <v>0</v>
      </c>
      <c r="N2120" s="66">
        <v>4</v>
      </c>
      <c r="O2120" s="66">
        <v>4</v>
      </c>
      <c r="P2120" s="67" t="str">
        <f t="shared" si="33"/>
        <v>44</v>
      </c>
      <c r="Q2120" s="66"/>
      <c r="R2120" s="66" t="s">
        <v>3265</v>
      </c>
    </row>
    <row r="2121" spans="1:18" x14ac:dyDescent="0.25">
      <c r="A2121" s="2" t="s">
        <v>4030</v>
      </c>
      <c r="B2121" s="2" t="s">
        <v>8402</v>
      </c>
      <c r="C2121" s="2" t="s">
        <v>8403</v>
      </c>
      <c r="D2121" s="63">
        <v>3.5</v>
      </c>
      <c r="E2121" s="63">
        <v>21</v>
      </c>
      <c r="F2121" s="64">
        <v>6</v>
      </c>
      <c r="G2121" s="63">
        <v>17.5</v>
      </c>
      <c r="H2121" s="65">
        <v>2</v>
      </c>
      <c r="I2121" s="64">
        <v>0</v>
      </c>
      <c r="J2121" s="63">
        <v>42</v>
      </c>
      <c r="K2121" s="64">
        <v>0</v>
      </c>
      <c r="L2121" s="63">
        <v>35</v>
      </c>
      <c r="M2121" s="64">
        <v>0</v>
      </c>
      <c r="N2121" s="66">
        <v>4</v>
      </c>
      <c r="O2121" s="66">
        <v>4</v>
      </c>
      <c r="P2121" s="67" t="str">
        <f t="shared" si="33"/>
        <v>44</v>
      </c>
      <c r="Q2121" s="66"/>
      <c r="R2121" s="66" t="s">
        <v>3265</v>
      </c>
    </row>
    <row r="2122" spans="1:18" x14ac:dyDescent="0.25">
      <c r="A2122" s="2" t="s">
        <v>4030</v>
      </c>
      <c r="B2122" s="2" t="s">
        <v>8404</v>
      </c>
      <c r="C2122" s="2" t="s">
        <v>4675</v>
      </c>
      <c r="D2122" s="63">
        <v>3.5</v>
      </c>
      <c r="E2122" s="63">
        <v>21</v>
      </c>
      <c r="F2122" s="64">
        <v>6</v>
      </c>
      <c r="G2122" s="63">
        <v>17.5</v>
      </c>
      <c r="H2122" s="65">
        <v>2</v>
      </c>
      <c r="I2122" s="64">
        <v>0</v>
      </c>
      <c r="J2122" s="63">
        <v>42</v>
      </c>
      <c r="K2122" s="64">
        <v>0</v>
      </c>
      <c r="L2122" s="63">
        <v>35</v>
      </c>
      <c r="M2122" s="64">
        <v>0</v>
      </c>
      <c r="N2122" s="66">
        <v>4</v>
      </c>
      <c r="O2122" s="66">
        <v>4</v>
      </c>
      <c r="P2122" s="67" t="str">
        <f t="shared" si="33"/>
        <v>44</v>
      </c>
      <c r="Q2122" s="66"/>
      <c r="R2122" s="66" t="s">
        <v>3265</v>
      </c>
    </row>
    <row r="2123" spans="1:18" x14ac:dyDescent="0.25">
      <c r="A2123" s="2" t="s">
        <v>4030</v>
      </c>
      <c r="B2123" s="2" t="s">
        <v>8405</v>
      </c>
      <c r="C2123" s="2" t="s">
        <v>8406</v>
      </c>
      <c r="D2123" s="63">
        <v>3.5</v>
      </c>
      <c r="E2123" s="63">
        <v>21</v>
      </c>
      <c r="F2123" s="64">
        <v>6</v>
      </c>
      <c r="G2123" s="63">
        <v>17.5</v>
      </c>
      <c r="H2123" s="65">
        <v>2</v>
      </c>
      <c r="I2123" s="64">
        <v>0</v>
      </c>
      <c r="J2123" s="63">
        <v>42</v>
      </c>
      <c r="K2123" s="64">
        <v>0</v>
      </c>
      <c r="L2123" s="63">
        <v>35</v>
      </c>
      <c r="M2123" s="64">
        <v>0</v>
      </c>
      <c r="N2123" s="66">
        <v>4</v>
      </c>
      <c r="O2123" s="66">
        <v>4</v>
      </c>
      <c r="P2123" s="67" t="str">
        <f t="shared" si="33"/>
        <v>44</v>
      </c>
      <c r="Q2123" s="66"/>
      <c r="R2123" s="66" t="s">
        <v>3265</v>
      </c>
    </row>
    <row r="2124" spans="1:18" x14ac:dyDescent="0.25">
      <c r="A2124" s="2" t="s">
        <v>4030</v>
      </c>
      <c r="B2124" s="2" t="s">
        <v>8407</v>
      </c>
      <c r="C2124" s="2" t="s">
        <v>8408</v>
      </c>
      <c r="D2124" s="63">
        <v>3.5</v>
      </c>
      <c r="E2124" s="63">
        <v>21</v>
      </c>
      <c r="F2124" s="64">
        <v>6</v>
      </c>
      <c r="G2124" s="63">
        <v>17.5</v>
      </c>
      <c r="H2124" s="65">
        <v>2</v>
      </c>
      <c r="I2124" s="64">
        <v>0</v>
      </c>
      <c r="J2124" s="63">
        <v>42</v>
      </c>
      <c r="K2124" s="64">
        <v>0</v>
      </c>
      <c r="L2124" s="63">
        <v>35</v>
      </c>
      <c r="M2124" s="64">
        <v>0</v>
      </c>
      <c r="N2124" s="66">
        <v>4</v>
      </c>
      <c r="O2124" s="66">
        <v>4</v>
      </c>
      <c r="P2124" s="67" t="str">
        <f t="shared" si="33"/>
        <v>44</v>
      </c>
      <c r="Q2124" s="66"/>
      <c r="R2124" s="66" t="s">
        <v>3265</v>
      </c>
    </row>
    <row r="2125" spans="1:18" x14ac:dyDescent="0.25">
      <c r="A2125" s="2" t="s">
        <v>4030</v>
      </c>
      <c r="B2125" s="2" t="s">
        <v>8409</v>
      </c>
      <c r="C2125" s="2" t="s">
        <v>8410</v>
      </c>
      <c r="D2125" s="63">
        <v>3.5</v>
      </c>
      <c r="E2125" s="63">
        <v>21</v>
      </c>
      <c r="F2125" s="64">
        <v>6</v>
      </c>
      <c r="G2125" s="63">
        <v>17.5</v>
      </c>
      <c r="H2125" s="65">
        <v>2</v>
      </c>
      <c r="I2125" s="64">
        <v>0</v>
      </c>
      <c r="J2125" s="63">
        <v>42</v>
      </c>
      <c r="K2125" s="64">
        <v>0</v>
      </c>
      <c r="L2125" s="63">
        <v>35</v>
      </c>
      <c r="M2125" s="64">
        <v>0</v>
      </c>
      <c r="N2125" s="66">
        <v>4</v>
      </c>
      <c r="O2125" s="66">
        <v>4</v>
      </c>
      <c r="P2125" s="67" t="str">
        <f t="shared" si="33"/>
        <v>44</v>
      </c>
      <c r="Q2125" s="66"/>
      <c r="R2125" s="66" t="s">
        <v>3265</v>
      </c>
    </row>
    <row r="2126" spans="1:18" x14ac:dyDescent="0.25">
      <c r="A2126" s="2" t="s">
        <v>4030</v>
      </c>
      <c r="B2126" s="2" t="s">
        <v>8411</v>
      </c>
      <c r="C2126" s="2" t="s">
        <v>8412</v>
      </c>
      <c r="D2126" s="63">
        <v>7</v>
      </c>
      <c r="E2126" s="63">
        <v>42</v>
      </c>
      <c r="F2126" s="64">
        <v>6</v>
      </c>
      <c r="G2126" s="63">
        <v>35</v>
      </c>
      <c r="H2126" s="65">
        <v>1</v>
      </c>
      <c r="I2126" s="64">
        <v>0</v>
      </c>
      <c r="J2126" s="63">
        <v>42</v>
      </c>
      <c r="K2126" s="64">
        <v>0</v>
      </c>
      <c r="L2126" s="63">
        <v>35</v>
      </c>
      <c r="M2126" s="64">
        <v>0</v>
      </c>
      <c r="N2126" s="66">
        <v>4</v>
      </c>
      <c r="O2126" s="66">
        <v>4</v>
      </c>
      <c r="P2126" s="67" t="str">
        <f t="shared" si="33"/>
        <v>44</v>
      </c>
      <c r="Q2126" s="66"/>
      <c r="R2126" s="66" t="s">
        <v>3265</v>
      </c>
    </row>
    <row r="2127" spans="1:18" x14ac:dyDescent="0.25">
      <c r="A2127" s="2" t="s">
        <v>4030</v>
      </c>
      <c r="B2127" s="2" t="s">
        <v>8413</v>
      </c>
      <c r="C2127" s="2" t="s">
        <v>8414</v>
      </c>
      <c r="D2127" s="63">
        <v>3.5</v>
      </c>
      <c r="E2127" s="63">
        <v>21</v>
      </c>
      <c r="F2127" s="64">
        <v>6</v>
      </c>
      <c r="G2127" s="63">
        <v>17.5</v>
      </c>
      <c r="H2127" s="65">
        <v>2</v>
      </c>
      <c r="I2127" s="64">
        <v>0</v>
      </c>
      <c r="J2127" s="63">
        <v>42</v>
      </c>
      <c r="K2127" s="64">
        <v>0</v>
      </c>
      <c r="L2127" s="63">
        <v>35</v>
      </c>
      <c r="M2127" s="64">
        <v>0</v>
      </c>
      <c r="N2127" s="66">
        <v>4</v>
      </c>
      <c r="O2127" s="66">
        <v>4</v>
      </c>
      <c r="P2127" s="67" t="str">
        <f t="shared" si="33"/>
        <v>44</v>
      </c>
      <c r="Q2127" s="66"/>
      <c r="R2127" s="66" t="s">
        <v>3265</v>
      </c>
    </row>
    <row r="2128" spans="1:18" x14ac:dyDescent="0.25">
      <c r="A2128" s="2" t="s">
        <v>4030</v>
      </c>
      <c r="B2128" s="2" t="s">
        <v>8415</v>
      </c>
      <c r="C2128" s="2" t="s">
        <v>7587</v>
      </c>
      <c r="D2128" s="63">
        <v>3.5</v>
      </c>
      <c r="E2128" s="63">
        <v>21</v>
      </c>
      <c r="F2128" s="64">
        <v>6</v>
      </c>
      <c r="G2128" s="63">
        <v>17.5</v>
      </c>
      <c r="H2128" s="65">
        <v>2</v>
      </c>
      <c r="I2128" s="64">
        <v>0</v>
      </c>
      <c r="J2128" s="63">
        <v>42</v>
      </c>
      <c r="K2128" s="64">
        <v>0</v>
      </c>
      <c r="L2128" s="63">
        <v>35</v>
      </c>
      <c r="M2128" s="64">
        <v>0</v>
      </c>
      <c r="N2128" s="66">
        <v>4</v>
      </c>
      <c r="O2128" s="66">
        <v>4</v>
      </c>
      <c r="P2128" s="67" t="str">
        <f t="shared" si="33"/>
        <v>44</v>
      </c>
      <c r="Q2128" s="66"/>
      <c r="R2128" s="66" t="s">
        <v>3265</v>
      </c>
    </row>
    <row r="2129" spans="1:18" x14ac:dyDescent="0.25">
      <c r="A2129" s="2" t="s">
        <v>4030</v>
      </c>
      <c r="B2129" s="2" t="s">
        <v>8416</v>
      </c>
      <c r="C2129" s="2" t="s">
        <v>8417</v>
      </c>
      <c r="D2129" s="63">
        <v>7</v>
      </c>
      <c r="E2129" s="63">
        <v>42</v>
      </c>
      <c r="F2129" s="64">
        <v>6</v>
      </c>
      <c r="G2129" s="63">
        <v>35</v>
      </c>
      <c r="H2129" s="65">
        <v>1</v>
      </c>
      <c r="I2129" s="64">
        <v>0</v>
      </c>
      <c r="J2129" s="63">
        <v>42</v>
      </c>
      <c r="K2129" s="64">
        <v>0</v>
      </c>
      <c r="L2129" s="63">
        <v>35</v>
      </c>
      <c r="M2129" s="64">
        <v>0</v>
      </c>
      <c r="N2129" s="66">
        <v>4</v>
      </c>
      <c r="O2129" s="66">
        <v>4</v>
      </c>
      <c r="P2129" s="67" t="str">
        <f t="shared" si="33"/>
        <v>44</v>
      </c>
      <c r="Q2129" s="66"/>
      <c r="R2129" s="66" t="s">
        <v>3265</v>
      </c>
    </row>
    <row r="2130" spans="1:18" x14ac:dyDescent="0.25">
      <c r="A2130" s="2" t="s">
        <v>4030</v>
      </c>
      <c r="B2130" s="2" t="s">
        <v>8418</v>
      </c>
      <c r="C2130" s="2" t="s">
        <v>8419</v>
      </c>
      <c r="D2130" s="63">
        <v>3.5</v>
      </c>
      <c r="E2130" s="63">
        <v>21</v>
      </c>
      <c r="F2130" s="64">
        <v>6</v>
      </c>
      <c r="G2130" s="63">
        <v>17.5</v>
      </c>
      <c r="H2130" s="65">
        <v>2</v>
      </c>
      <c r="I2130" s="64">
        <v>0</v>
      </c>
      <c r="J2130" s="63">
        <v>42</v>
      </c>
      <c r="K2130" s="64">
        <v>0</v>
      </c>
      <c r="L2130" s="63">
        <v>35</v>
      </c>
      <c r="M2130" s="64">
        <v>0</v>
      </c>
      <c r="N2130" s="66">
        <v>4</v>
      </c>
      <c r="O2130" s="66">
        <v>4</v>
      </c>
      <c r="P2130" s="67" t="str">
        <f t="shared" si="33"/>
        <v>44</v>
      </c>
      <c r="Q2130" s="66"/>
      <c r="R2130" s="66" t="s">
        <v>3265</v>
      </c>
    </row>
    <row r="2131" spans="1:18" x14ac:dyDescent="0.25">
      <c r="A2131" s="2" t="s">
        <v>4030</v>
      </c>
      <c r="B2131" s="2" t="s">
        <v>8420</v>
      </c>
      <c r="C2131" s="2" t="s">
        <v>8421</v>
      </c>
      <c r="D2131" s="63">
        <v>3.5</v>
      </c>
      <c r="E2131" s="63">
        <v>21</v>
      </c>
      <c r="F2131" s="64">
        <v>6</v>
      </c>
      <c r="G2131" s="63">
        <v>17.5</v>
      </c>
      <c r="H2131" s="65">
        <v>2</v>
      </c>
      <c r="I2131" s="64">
        <v>0</v>
      </c>
      <c r="J2131" s="63">
        <v>42</v>
      </c>
      <c r="K2131" s="64">
        <v>0</v>
      </c>
      <c r="L2131" s="63">
        <v>35</v>
      </c>
      <c r="M2131" s="64">
        <v>0</v>
      </c>
      <c r="N2131" s="66">
        <v>4</v>
      </c>
      <c r="O2131" s="66">
        <v>4</v>
      </c>
      <c r="P2131" s="67" t="str">
        <f t="shared" si="33"/>
        <v>44</v>
      </c>
      <c r="Q2131" s="66"/>
      <c r="R2131" s="66" t="s">
        <v>3265</v>
      </c>
    </row>
    <row r="2132" spans="1:18" x14ac:dyDescent="0.25">
      <c r="A2132" s="2" t="s">
        <v>4030</v>
      </c>
      <c r="B2132" s="2" t="s">
        <v>8422</v>
      </c>
      <c r="C2132" s="2" t="s">
        <v>8423</v>
      </c>
      <c r="D2132" s="63">
        <v>7</v>
      </c>
      <c r="E2132" s="63">
        <v>42</v>
      </c>
      <c r="F2132" s="64">
        <v>6</v>
      </c>
      <c r="G2132" s="63">
        <v>35</v>
      </c>
      <c r="H2132" s="65">
        <v>1</v>
      </c>
      <c r="I2132" s="64">
        <v>0</v>
      </c>
      <c r="J2132" s="63">
        <v>42</v>
      </c>
      <c r="K2132" s="64">
        <v>0</v>
      </c>
      <c r="L2132" s="63">
        <v>35</v>
      </c>
      <c r="M2132" s="64">
        <v>0</v>
      </c>
      <c r="N2132" s="66">
        <v>4</v>
      </c>
      <c r="O2132" s="66">
        <v>4</v>
      </c>
      <c r="P2132" s="67" t="str">
        <f t="shared" si="33"/>
        <v>44</v>
      </c>
      <c r="Q2132" s="66"/>
      <c r="R2132" s="66" t="s">
        <v>3265</v>
      </c>
    </row>
    <row r="2133" spans="1:18" x14ac:dyDescent="0.25">
      <c r="A2133" s="2" t="s">
        <v>4030</v>
      </c>
      <c r="B2133" s="2" t="s">
        <v>6707</v>
      </c>
      <c r="C2133" s="2" t="s">
        <v>6708</v>
      </c>
      <c r="D2133" s="63">
        <v>6.26</v>
      </c>
      <c r="E2133" s="63">
        <v>23.495000000000001</v>
      </c>
      <c r="F2133" s="64">
        <v>3.75</v>
      </c>
      <c r="G2133" s="63">
        <v>17.23</v>
      </c>
      <c r="H2133" s="65">
        <v>2</v>
      </c>
      <c r="I2133" s="64">
        <v>0</v>
      </c>
      <c r="J2133" s="63">
        <v>46.99</v>
      </c>
      <c r="K2133" s="64">
        <v>0</v>
      </c>
      <c r="L2133" s="63">
        <v>34.47</v>
      </c>
      <c r="M2133" s="64">
        <v>0</v>
      </c>
      <c r="N2133" s="66">
        <v>4</v>
      </c>
      <c r="O2133" s="66">
        <v>4</v>
      </c>
      <c r="P2133" s="67" t="str">
        <f t="shared" si="33"/>
        <v>44</v>
      </c>
      <c r="Q2133" s="73"/>
      <c r="R2133" s="66" t="s">
        <v>7</v>
      </c>
    </row>
    <row r="2134" spans="1:18" x14ac:dyDescent="0.25">
      <c r="A2134" s="2" t="s">
        <v>4030</v>
      </c>
      <c r="B2134" s="2" t="s">
        <v>6711</v>
      </c>
      <c r="C2134" s="2" t="s">
        <v>6712</v>
      </c>
      <c r="D2134" s="63">
        <v>6.3</v>
      </c>
      <c r="E2134" s="63">
        <v>40.53</v>
      </c>
      <c r="F2134" s="64">
        <v>6.43</v>
      </c>
      <c r="G2134" s="63">
        <v>34.229999999999997</v>
      </c>
      <c r="H2134" s="65">
        <v>1</v>
      </c>
      <c r="I2134" s="64">
        <v>0</v>
      </c>
      <c r="J2134" s="63">
        <v>40.53</v>
      </c>
      <c r="K2134" s="64">
        <v>0</v>
      </c>
      <c r="L2134" s="63">
        <v>34.229999999999997</v>
      </c>
      <c r="M2134" s="64">
        <v>0</v>
      </c>
      <c r="N2134" s="66">
        <v>4</v>
      </c>
      <c r="O2134" s="66">
        <v>4</v>
      </c>
      <c r="P2134" s="67" t="str">
        <f t="shared" si="33"/>
        <v>44</v>
      </c>
      <c r="Q2134" s="73"/>
      <c r="R2134" s="66" t="s">
        <v>7</v>
      </c>
    </row>
    <row r="2135" spans="1:18" x14ac:dyDescent="0.25">
      <c r="A2135" s="2" t="s">
        <v>4030</v>
      </c>
      <c r="B2135" s="2" t="s">
        <v>6713</v>
      </c>
      <c r="C2135" s="2" t="s">
        <v>6714</v>
      </c>
      <c r="D2135" s="63">
        <v>8.56</v>
      </c>
      <c r="E2135" s="63">
        <v>42.75</v>
      </c>
      <c r="F2135" s="64">
        <v>4.99</v>
      </c>
      <c r="G2135" s="63">
        <v>34.19</v>
      </c>
      <c r="H2135" s="65">
        <v>1</v>
      </c>
      <c r="I2135" s="64">
        <v>0</v>
      </c>
      <c r="J2135" s="63">
        <v>42.75</v>
      </c>
      <c r="K2135" s="64">
        <v>0</v>
      </c>
      <c r="L2135" s="63">
        <v>34.19</v>
      </c>
      <c r="M2135" s="64">
        <v>0</v>
      </c>
      <c r="N2135" s="66">
        <v>4</v>
      </c>
      <c r="O2135" s="66">
        <v>4</v>
      </c>
      <c r="P2135" s="67" t="str">
        <f t="shared" si="33"/>
        <v>44</v>
      </c>
      <c r="Q2135" s="73"/>
      <c r="R2135" s="66" t="s">
        <v>7</v>
      </c>
    </row>
    <row r="2136" spans="1:18" x14ac:dyDescent="0.25">
      <c r="A2136" s="2" t="s">
        <v>4030</v>
      </c>
      <c r="B2136" s="2" t="s">
        <v>8424</v>
      </c>
      <c r="C2136" s="2" t="s">
        <v>7244</v>
      </c>
      <c r="D2136" s="63">
        <v>3.416666666666667</v>
      </c>
      <c r="E2136" s="63">
        <v>20.5</v>
      </c>
      <c r="F2136" s="64">
        <v>5.99</v>
      </c>
      <c r="G2136" s="63">
        <v>17.079999999999998</v>
      </c>
      <c r="H2136" s="65">
        <v>2</v>
      </c>
      <c r="I2136" s="64">
        <v>0</v>
      </c>
      <c r="J2136" s="63">
        <v>41</v>
      </c>
      <c r="K2136" s="64">
        <v>0</v>
      </c>
      <c r="L2136" s="63">
        <v>34.159999999999997</v>
      </c>
      <c r="M2136" s="64">
        <v>0</v>
      </c>
      <c r="N2136" s="66">
        <v>4</v>
      </c>
      <c r="O2136" s="66">
        <v>4</v>
      </c>
      <c r="P2136" s="67" t="str">
        <f t="shared" si="33"/>
        <v>44</v>
      </c>
      <c r="Q2136" s="66"/>
      <c r="R2136" s="66" t="s">
        <v>3265</v>
      </c>
    </row>
    <row r="2137" spans="1:18" x14ac:dyDescent="0.25">
      <c r="A2137" s="2" t="s">
        <v>4030</v>
      </c>
      <c r="B2137" s="2" t="s">
        <v>8425</v>
      </c>
      <c r="C2137" s="2" t="s">
        <v>8426</v>
      </c>
      <c r="D2137" s="63">
        <v>1.2444444444444445</v>
      </c>
      <c r="E2137" s="63">
        <v>7.4665999999999997</v>
      </c>
      <c r="F2137" s="64">
        <v>5.99</v>
      </c>
      <c r="G2137" s="63">
        <v>6.22</v>
      </c>
      <c r="H2137" s="65">
        <v>6</v>
      </c>
      <c r="I2137" s="64">
        <v>0</v>
      </c>
      <c r="J2137" s="63">
        <v>41.6</v>
      </c>
      <c r="K2137" s="64">
        <v>0</v>
      </c>
      <c r="L2137" s="63">
        <v>34.130000000000003</v>
      </c>
      <c r="M2137" s="64">
        <v>0</v>
      </c>
      <c r="N2137" s="66">
        <v>4</v>
      </c>
      <c r="O2137" s="66">
        <v>4</v>
      </c>
      <c r="P2137" s="67" t="str">
        <f t="shared" si="33"/>
        <v>44</v>
      </c>
      <c r="Q2137" s="66"/>
      <c r="R2137" s="66" t="s">
        <v>3265</v>
      </c>
    </row>
    <row r="2138" spans="1:18" x14ac:dyDescent="0.25">
      <c r="A2138" s="2" t="s">
        <v>4030</v>
      </c>
      <c r="B2138" s="2" t="s">
        <v>6715</v>
      </c>
      <c r="C2138" s="2" t="s">
        <v>6716</v>
      </c>
      <c r="D2138" s="63">
        <v>1.75</v>
      </c>
      <c r="E2138" s="63">
        <v>13.5</v>
      </c>
      <c r="F2138" s="64">
        <v>7.71</v>
      </c>
      <c r="G2138" s="63">
        <v>11.75</v>
      </c>
      <c r="H2138" s="65">
        <v>3</v>
      </c>
      <c r="I2138" s="64">
        <v>0</v>
      </c>
      <c r="J2138" s="63">
        <v>39</v>
      </c>
      <c r="K2138" s="64">
        <v>0</v>
      </c>
      <c r="L2138" s="63">
        <v>33.75</v>
      </c>
      <c r="M2138" s="64">
        <v>0</v>
      </c>
      <c r="N2138" s="66">
        <v>4</v>
      </c>
      <c r="O2138" s="66">
        <v>4</v>
      </c>
      <c r="P2138" s="67" t="str">
        <f t="shared" si="33"/>
        <v>44</v>
      </c>
      <c r="Q2138" s="73"/>
      <c r="R2138" s="66" t="s">
        <v>7</v>
      </c>
    </row>
    <row r="2139" spans="1:18" x14ac:dyDescent="0.25">
      <c r="A2139" s="2" t="s">
        <v>4030</v>
      </c>
      <c r="B2139" s="2" t="s">
        <v>8427</v>
      </c>
      <c r="C2139" s="2" t="s">
        <v>8428</v>
      </c>
      <c r="D2139" s="63">
        <v>6.75</v>
      </c>
      <c r="E2139" s="63">
        <v>40.5</v>
      </c>
      <c r="F2139" s="64">
        <v>6</v>
      </c>
      <c r="G2139" s="63">
        <v>33.75</v>
      </c>
      <c r="H2139" s="65">
        <v>1</v>
      </c>
      <c r="I2139" s="64">
        <v>0</v>
      </c>
      <c r="J2139" s="63">
        <v>40.5</v>
      </c>
      <c r="K2139" s="64">
        <v>0</v>
      </c>
      <c r="L2139" s="63">
        <v>33.75</v>
      </c>
      <c r="M2139" s="64">
        <v>0</v>
      </c>
      <c r="N2139" s="66">
        <v>4</v>
      </c>
      <c r="O2139" s="66">
        <v>4</v>
      </c>
      <c r="P2139" s="67" t="str">
        <f t="shared" si="33"/>
        <v>44</v>
      </c>
      <c r="Q2139" s="66"/>
      <c r="R2139" s="66" t="s">
        <v>3265</v>
      </c>
    </row>
    <row r="2140" spans="1:18" x14ac:dyDescent="0.25">
      <c r="A2140" s="2" t="s">
        <v>4030</v>
      </c>
      <c r="B2140" s="2" t="s">
        <v>8429</v>
      </c>
      <c r="C2140" s="2" t="s">
        <v>8430</v>
      </c>
      <c r="D2140" s="63">
        <v>6.75</v>
      </c>
      <c r="E2140" s="63">
        <v>40.5</v>
      </c>
      <c r="F2140" s="64">
        <v>6</v>
      </c>
      <c r="G2140" s="63">
        <v>33.75</v>
      </c>
      <c r="H2140" s="65">
        <v>1</v>
      </c>
      <c r="I2140" s="64">
        <v>0</v>
      </c>
      <c r="J2140" s="63">
        <v>40.5</v>
      </c>
      <c r="K2140" s="64">
        <v>0</v>
      </c>
      <c r="L2140" s="63">
        <v>33.75</v>
      </c>
      <c r="M2140" s="64">
        <v>0</v>
      </c>
      <c r="N2140" s="66">
        <v>4</v>
      </c>
      <c r="O2140" s="66">
        <v>4</v>
      </c>
      <c r="P2140" s="67" t="str">
        <f t="shared" si="33"/>
        <v>44</v>
      </c>
      <c r="Q2140" s="66"/>
      <c r="R2140" s="66" t="s">
        <v>3265</v>
      </c>
    </row>
    <row r="2141" spans="1:18" x14ac:dyDescent="0.25">
      <c r="A2141" s="2" t="s">
        <v>4030</v>
      </c>
      <c r="B2141" s="2" t="s">
        <v>6717</v>
      </c>
      <c r="C2141" s="2" t="s">
        <v>6718</v>
      </c>
      <c r="D2141" s="63">
        <v>2.2000000000000002</v>
      </c>
      <c r="E2141" s="63">
        <v>10.574999999999999</v>
      </c>
      <c r="F2141" s="64">
        <v>4.8</v>
      </c>
      <c r="G2141" s="63">
        <v>8.3699999999999992</v>
      </c>
      <c r="H2141" s="65">
        <v>4</v>
      </c>
      <c r="I2141" s="64">
        <v>0</v>
      </c>
      <c r="J2141" s="63">
        <v>42.3</v>
      </c>
      <c r="K2141" s="64">
        <v>0</v>
      </c>
      <c r="L2141" s="63">
        <v>33.5</v>
      </c>
      <c r="M2141" s="64">
        <v>0</v>
      </c>
      <c r="N2141" s="66">
        <v>4</v>
      </c>
      <c r="O2141" s="66">
        <v>4</v>
      </c>
      <c r="P2141" s="67" t="str">
        <f t="shared" si="33"/>
        <v>44</v>
      </c>
      <c r="Q2141" s="73"/>
      <c r="R2141" s="66" t="s">
        <v>7</v>
      </c>
    </row>
    <row r="2142" spans="1:18" x14ac:dyDescent="0.25">
      <c r="A2142" s="2" t="s">
        <v>4030</v>
      </c>
      <c r="B2142" s="2" t="s">
        <v>6719</v>
      </c>
      <c r="C2142" s="2" t="s">
        <v>6720</v>
      </c>
      <c r="D2142" s="63">
        <v>4.2699999999999996</v>
      </c>
      <c r="E2142" s="63">
        <v>21</v>
      </c>
      <c r="F2142" s="64">
        <v>4.91</v>
      </c>
      <c r="G2142" s="63">
        <v>16.73</v>
      </c>
      <c r="H2142" s="65">
        <v>2</v>
      </c>
      <c r="I2142" s="64">
        <v>0</v>
      </c>
      <c r="J2142" s="63">
        <v>42</v>
      </c>
      <c r="K2142" s="64">
        <v>0</v>
      </c>
      <c r="L2142" s="63">
        <v>33.46</v>
      </c>
      <c r="M2142" s="64">
        <v>0</v>
      </c>
      <c r="N2142" s="66">
        <v>4</v>
      </c>
      <c r="O2142" s="66">
        <v>4</v>
      </c>
      <c r="P2142" s="67" t="str">
        <f t="shared" si="33"/>
        <v>44</v>
      </c>
      <c r="Q2142" s="73"/>
      <c r="R2142" s="66" t="s">
        <v>7</v>
      </c>
    </row>
    <row r="2143" spans="1:18" x14ac:dyDescent="0.25">
      <c r="A2143" s="2" t="s">
        <v>4030</v>
      </c>
      <c r="B2143" s="2" t="s">
        <v>8431</v>
      </c>
      <c r="C2143" s="2" t="s">
        <v>8432</v>
      </c>
      <c r="D2143" s="63">
        <v>1.6666666666666667</v>
      </c>
      <c r="E2143" s="63">
        <v>10</v>
      </c>
      <c r="F2143" s="64">
        <v>5.99</v>
      </c>
      <c r="G2143" s="63">
        <v>8.33</v>
      </c>
      <c r="H2143" s="65">
        <v>4</v>
      </c>
      <c r="I2143" s="64">
        <v>0</v>
      </c>
      <c r="J2143" s="63">
        <v>40</v>
      </c>
      <c r="K2143" s="64">
        <v>0</v>
      </c>
      <c r="L2143" s="63">
        <v>33.33</v>
      </c>
      <c r="M2143" s="64">
        <v>0</v>
      </c>
      <c r="N2143" s="66">
        <v>4</v>
      </c>
      <c r="O2143" s="66">
        <v>4</v>
      </c>
      <c r="P2143" s="67" t="str">
        <f t="shared" si="33"/>
        <v>44</v>
      </c>
      <c r="Q2143" s="66"/>
      <c r="R2143" s="66" t="s">
        <v>3265</v>
      </c>
    </row>
    <row r="2144" spans="1:18" x14ac:dyDescent="0.25">
      <c r="A2144" s="2" t="s">
        <v>4030</v>
      </c>
      <c r="B2144" s="2" t="s">
        <v>8433</v>
      </c>
      <c r="C2144" s="2" t="s">
        <v>8434</v>
      </c>
      <c r="D2144" s="63">
        <v>3.3333333333333335</v>
      </c>
      <c r="E2144" s="63">
        <v>20</v>
      </c>
      <c r="F2144" s="64">
        <v>6</v>
      </c>
      <c r="G2144" s="63">
        <v>16.66</v>
      </c>
      <c r="H2144" s="65">
        <v>2</v>
      </c>
      <c r="I2144" s="64">
        <v>0</v>
      </c>
      <c r="J2144" s="63">
        <v>40</v>
      </c>
      <c r="K2144" s="64">
        <v>0</v>
      </c>
      <c r="L2144" s="63">
        <v>33.33</v>
      </c>
      <c r="M2144" s="64">
        <v>0</v>
      </c>
      <c r="N2144" s="66">
        <v>4</v>
      </c>
      <c r="O2144" s="66">
        <v>4</v>
      </c>
      <c r="P2144" s="67" t="str">
        <f t="shared" si="33"/>
        <v>44</v>
      </c>
      <c r="Q2144" s="66"/>
      <c r="R2144" s="66" t="s">
        <v>3265</v>
      </c>
    </row>
    <row r="2145" spans="1:18" x14ac:dyDescent="0.25">
      <c r="A2145" s="2" t="s">
        <v>4030</v>
      </c>
      <c r="B2145" s="2" t="s">
        <v>8435</v>
      </c>
      <c r="C2145" s="2" t="s">
        <v>8436</v>
      </c>
      <c r="D2145" s="63">
        <v>6.666666666666667</v>
      </c>
      <c r="E2145" s="63">
        <v>40</v>
      </c>
      <c r="F2145" s="64">
        <v>5.99</v>
      </c>
      <c r="G2145" s="63">
        <v>33.33</v>
      </c>
      <c r="H2145" s="65">
        <v>1</v>
      </c>
      <c r="I2145" s="64">
        <v>0</v>
      </c>
      <c r="J2145" s="63">
        <v>40</v>
      </c>
      <c r="K2145" s="64">
        <v>0</v>
      </c>
      <c r="L2145" s="63">
        <v>33.33</v>
      </c>
      <c r="M2145" s="64">
        <v>0</v>
      </c>
      <c r="N2145" s="66">
        <v>4</v>
      </c>
      <c r="O2145" s="66">
        <v>4</v>
      </c>
      <c r="P2145" s="67" t="str">
        <f t="shared" si="33"/>
        <v>44</v>
      </c>
      <c r="Q2145" s="66"/>
      <c r="R2145" s="66" t="s">
        <v>3265</v>
      </c>
    </row>
    <row r="2146" spans="1:18" x14ac:dyDescent="0.25">
      <c r="A2146" s="2" t="s">
        <v>4030</v>
      </c>
      <c r="B2146" s="2" t="s">
        <v>8437</v>
      </c>
      <c r="C2146" s="2" t="s">
        <v>8438</v>
      </c>
      <c r="D2146" s="63">
        <v>6.666666666666667</v>
      </c>
      <c r="E2146" s="63">
        <v>40</v>
      </c>
      <c r="F2146" s="64">
        <v>5.99</v>
      </c>
      <c r="G2146" s="63">
        <v>33.33</v>
      </c>
      <c r="H2146" s="65">
        <v>1</v>
      </c>
      <c r="I2146" s="64">
        <v>0</v>
      </c>
      <c r="J2146" s="63">
        <v>40</v>
      </c>
      <c r="K2146" s="64">
        <v>0</v>
      </c>
      <c r="L2146" s="63">
        <v>33.33</v>
      </c>
      <c r="M2146" s="64">
        <v>0</v>
      </c>
      <c r="N2146" s="66">
        <v>4</v>
      </c>
      <c r="O2146" s="66">
        <v>4</v>
      </c>
      <c r="P2146" s="67" t="str">
        <f t="shared" si="33"/>
        <v>44</v>
      </c>
      <c r="Q2146" s="66"/>
      <c r="R2146" s="66" t="s">
        <v>3265</v>
      </c>
    </row>
    <row r="2147" spans="1:18" x14ac:dyDescent="0.25">
      <c r="A2147" s="2" t="s">
        <v>4030</v>
      </c>
      <c r="B2147" s="2" t="s">
        <v>8439</v>
      </c>
      <c r="C2147" s="2" t="s">
        <v>8440</v>
      </c>
      <c r="D2147" s="63">
        <v>0.66666666666666674</v>
      </c>
      <c r="E2147" s="63">
        <v>4</v>
      </c>
      <c r="F2147" s="64">
        <v>5.99</v>
      </c>
      <c r="G2147" s="63">
        <v>3.33</v>
      </c>
      <c r="H2147" s="65">
        <v>10</v>
      </c>
      <c r="I2147" s="64">
        <v>0</v>
      </c>
      <c r="J2147" s="63">
        <v>40</v>
      </c>
      <c r="K2147" s="64">
        <v>0</v>
      </c>
      <c r="L2147" s="63">
        <v>33.33</v>
      </c>
      <c r="M2147" s="64">
        <v>0</v>
      </c>
      <c r="N2147" s="66">
        <v>4</v>
      </c>
      <c r="O2147" s="66">
        <v>4</v>
      </c>
      <c r="P2147" s="67" t="str">
        <f t="shared" si="33"/>
        <v>44</v>
      </c>
      <c r="Q2147" s="66"/>
      <c r="R2147" s="66" t="s">
        <v>3265</v>
      </c>
    </row>
    <row r="2148" spans="1:18" x14ac:dyDescent="0.25">
      <c r="A2148" s="2" t="s">
        <v>4030</v>
      </c>
      <c r="B2148" s="2" t="s">
        <v>8441</v>
      </c>
      <c r="C2148" s="2" t="s">
        <v>8442</v>
      </c>
      <c r="D2148" s="63">
        <v>2.1666666666666665</v>
      </c>
      <c r="E2148" s="63">
        <v>13</v>
      </c>
      <c r="F2148" s="64">
        <v>5.99</v>
      </c>
      <c r="G2148" s="63">
        <v>10.83</v>
      </c>
      <c r="H2148" s="65">
        <v>4</v>
      </c>
      <c r="I2148" s="64">
        <v>0</v>
      </c>
      <c r="J2148" s="63">
        <v>42</v>
      </c>
      <c r="K2148" s="64">
        <v>0</v>
      </c>
      <c r="L2148" s="63">
        <v>33.33</v>
      </c>
      <c r="M2148" s="64">
        <v>0</v>
      </c>
      <c r="N2148" s="66">
        <v>4</v>
      </c>
      <c r="O2148" s="66">
        <v>4</v>
      </c>
      <c r="P2148" s="67" t="str">
        <f t="shared" si="33"/>
        <v>44</v>
      </c>
      <c r="Q2148" s="66"/>
      <c r="R2148" s="66" t="s">
        <v>3265</v>
      </c>
    </row>
    <row r="2149" spans="1:18" x14ac:dyDescent="0.25">
      <c r="A2149" s="2" t="s">
        <v>4030</v>
      </c>
      <c r="B2149" s="2" t="s">
        <v>8443</v>
      </c>
      <c r="C2149" s="2" t="s">
        <v>5603</v>
      </c>
      <c r="D2149" s="63">
        <v>3.3333333333333335</v>
      </c>
      <c r="E2149" s="63">
        <v>20</v>
      </c>
      <c r="F2149" s="64">
        <v>6</v>
      </c>
      <c r="G2149" s="63">
        <v>16.66</v>
      </c>
      <c r="H2149" s="65">
        <v>2</v>
      </c>
      <c r="I2149" s="64">
        <v>0</v>
      </c>
      <c r="J2149" s="63">
        <v>40</v>
      </c>
      <c r="K2149" s="64">
        <v>0</v>
      </c>
      <c r="L2149" s="63">
        <v>33.33</v>
      </c>
      <c r="M2149" s="64">
        <v>0</v>
      </c>
      <c r="N2149" s="66">
        <v>4</v>
      </c>
      <c r="O2149" s="66">
        <v>4</v>
      </c>
      <c r="P2149" s="67" t="str">
        <f t="shared" si="33"/>
        <v>44</v>
      </c>
      <c r="Q2149" s="66"/>
      <c r="R2149" s="66" t="s">
        <v>3265</v>
      </c>
    </row>
    <row r="2150" spans="1:18" x14ac:dyDescent="0.25">
      <c r="A2150" s="2" t="s">
        <v>4030</v>
      </c>
      <c r="B2150" s="2" t="s">
        <v>8444</v>
      </c>
      <c r="C2150" s="2" t="s">
        <v>8445</v>
      </c>
      <c r="D2150" s="63">
        <v>6.666666666666667</v>
      </c>
      <c r="E2150" s="63">
        <v>40</v>
      </c>
      <c r="F2150" s="64">
        <v>5.99</v>
      </c>
      <c r="G2150" s="63">
        <v>33.33</v>
      </c>
      <c r="H2150" s="65">
        <v>1</v>
      </c>
      <c r="I2150" s="64">
        <v>0</v>
      </c>
      <c r="J2150" s="63">
        <v>40</v>
      </c>
      <c r="K2150" s="64">
        <v>0</v>
      </c>
      <c r="L2150" s="63">
        <v>33.33</v>
      </c>
      <c r="M2150" s="64">
        <v>0</v>
      </c>
      <c r="N2150" s="66">
        <v>4</v>
      </c>
      <c r="O2150" s="66">
        <v>4</v>
      </c>
      <c r="P2150" s="67" t="str">
        <f t="shared" si="33"/>
        <v>44</v>
      </c>
      <c r="Q2150" s="66"/>
      <c r="R2150" s="66" t="s">
        <v>3265</v>
      </c>
    </row>
    <row r="2151" spans="1:18" x14ac:dyDescent="0.25">
      <c r="A2151" s="2" t="s">
        <v>4030</v>
      </c>
      <c r="B2151" s="2" t="s">
        <v>8446</v>
      </c>
      <c r="C2151" s="2" t="s">
        <v>8447</v>
      </c>
      <c r="D2151" s="63">
        <v>3.3333333333333335</v>
      </c>
      <c r="E2151" s="63">
        <v>20</v>
      </c>
      <c r="F2151" s="64">
        <v>6</v>
      </c>
      <c r="G2151" s="63">
        <v>16.66</v>
      </c>
      <c r="H2151" s="65">
        <v>2</v>
      </c>
      <c r="I2151" s="64">
        <v>0</v>
      </c>
      <c r="J2151" s="63">
        <v>40</v>
      </c>
      <c r="K2151" s="64">
        <v>0</v>
      </c>
      <c r="L2151" s="63">
        <v>33.33</v>
      </c>
      <c r="M2151" s="64">
        <v>0</v>
      </c>
      <c r="N2151" s="66">
        <v>4</v>
      </c>
      <c r="O2151" s="66">
        <v>4</v>
      </c>
      <c r="P2151" s="67" t="str">
        <f t="shared" si="33"/>
        <v>44</v>
      </c>
      <c r="Q2151" s="66"/>
      <c r="R2151" s="66" t="s">
        <v>3265</v>
      </c>
    </row>
    <row r="2152" spans="1:18" x14ac:dyDescent="0.25">
      <c r="A2152" s="2" t="s">
        <v>4030</v>
      </c>
      <c r="B2152" s="2" t="s">
        <v>8448</v>
      </c>
      <c r="C2152" s="2" t="s">
        <v>8449</v>
      </c>
      <c r="D2152" s="63">
        <v>2.2222222222222223</v>
      </c>
      <c r="E2152" s="63">
        <v>13.333299999999999</v>
      </c>
      <c r="F2152" s="64">
        <v>5.99</v>
      </c>
      <c r="G2152" s="63">
        <v>11.11</v>
      </c>
      <c r="H2152" s="65">
        <v>3</v>
      </c>
      <c r="I2152" s="64">
        <v>0</v>
      </c>
      <c r="J2152" s="63">
        <v>40</v>
      </c>
      <c r="K2152" s="64">
        <v>0</v>
      </c>
      <c r="L2152" s="63">
        <v>33.33</v>
      </c>
      <c r="M2152" s="64">
        <v>0</v>
      </c>
      <c r="N2152" s="66">
        <v>4</v>
      </c>
      <c r="O2152" s="66">
        <v>4</v>
      </c>
      <c r="P2152" s="67" t="str">
        <f t="shared" si="33"/>
        <v>44</v>
      </c>
      <c r="Q2152" s="66"/>
      <c r="R2152" s="66" t="s">
        <v>3265</v>
      </c>
    </row>
    <row r="2153" spans="1:18" x14ac:dyDescent="0.25">
      <c r="A2153" s="2" t="s">
        <v>4030</v>
      </c>
      <c r="B2153" s="2" t="s">
        <v>8450</v>
      </c>
      <c r="C2153" s="2" t="s">
        <v>8451</v>
      </c>
      <c r="D2153" s="63">
        <v>6.666666666666667</v>
      </c>
      <c r="E2153" s="63">
        <v>40</v>
      </c>
      <c r="F2153" s="64">
        <v>5.99</v>
      </c>
      <c r="G2153" s="63">
        <v>33.33</v>
      </c>
      <c r="H2153" s="65">
        <v>1</v>
      </c>
      <c r="I2153" s="64">
        <v>0</v>
      </c>
      <c r="J2153" s="63">
        <v>40</v>
      </c>
      <c r="K2153" s="64">
        <v>0</v>
      </c>
      <c r="L2153" s="63">
        <v>33.33</v>
      </c>
      <c r="M2153" s="64">
        <v>0</v>
      </c>
      <c r="N2153" s="66">
        <v>4</v>
      </c>
      <c r="O2153" s="66">
        <v>4</v>
      </c>
      <c r="P2153" s="67" t="str">
        <f t="shared" si="33"/>
        <v>44</v>
      </c>
      <c r="Q2153" s="66"/>
      <c r="R2153" s="66" t="s">
        <v>3265</v>
      </c>
    </row>
    <row r="2154" spans="1:18" x14ac:dyDescent="0.25">
      <c r="A2154" s="2" t="s">
        <v>4030</v>
      </c>
      <c r="B2154" s="2" t="s">
        <v>8452</v>
      </c>
      <c r="C2154" s="2" t="s">
        <v>8453</v>
      </c>
      <c r="D2154" s="63">
        <v>6.666666666666667</v>
      </c>
      <c r="E2154" s="63">
        <v>40</v>
      </c>
      <c r="F2154" s="64">
        <v>5.99</v>
      </c>
      <c r="G2154" s="63">
        <v>33.33</v>
      </c>
      <c r="H2154" s="65">
        <v>1</v>
      </c>
      <c r="I2154" s="64">
        <v>0</v>
      </c>
      <c r="J2154" s="63">
        <v>40</v>
      </c>
      <c r="K2154" s="64">
        <v>0</v>
      </c>
      <c r="L2154" s="63">
        <v>33.33</v>
      </c>
      <c r="M2154" s="64">
        <v>0</v>
      </c>
      <c r="N2154" s="66">
        <v>4</v>
      </c>
      <c r="O2154" s="66">
        <v>4</v>
      </c>
      <c r="P2154" s="67" t="str">
        <f t="shared" si="33"/>
        <v>44</v>
      </c>
      <c r="Q2154" s="66"/>
      <c r="R2154" s="66" t="s">
        <v>3265</v>
      </c>
    </row>
    <row r="2155" spans="1:18" x14ac:dyDescent="0.25">
      <c r="A2155" s="2" t="s">
        <v>4030</v>
      </c>
      <c r="B2155" s="2" t="s">
        <v>8454</v>
      </c>
      <c r="C2155" s="2" t="s">
        <v>8455</v>
      </c>
      <c r="D2155" s="63">
        <v>6.666666666666667</v>
      </c>
      <c r="E2155" s="63">
        <v>40</v>
      </c>
      <c r="F2155" s="64">
        <v>5.99</v>
      </c>
      <c r="G2155" s="63">
        <v>33.33</v>
      </c>
      <c r="H2155" s="65">
        <v>1</v>
      </c>
      <c r="I2155" s="64">
        <v>0</v>
      </c>
      <c r="J2155" s="63">
        <v>40</v>
      </c>
      <c r="K2155" s="64">
        <v>0</v>
      </c>
      <c r="L2155" s="63">
        <v>33.33</v>
      </c>
      <c r="M2155" s="64">
        <v>0</v>
      </c>
      <c r="N2155" s="66">
        <v>4</v>
      </c>
      <c r="O2155" s="66">
        <v>4</v>
      </c>
      <c r="P2155" s="67" t="str">
        <f t="shared" si="33"/>
        <v>44</v>
      </c>
      <c r="Q2155" s="66"/>
      <c r="R2155" s="66" t="s">
        <v>3265</v>
      </c>
    </row>
    <row r="2156" spans="1:18" x14ac:dyDescent="0.25">
      <c r="A2156" s="2" t="s">
        <v>4030</v>
      </c>
      <c r="B2156" s="2" t="s">
        <v>8456</v>
      </c>
      <c r="C2156" s="2" t="s">
        <v>8457</v>
      </c>
      <c r="D2156" s="63">
        <v>3.333333333333333</v>
      </c>
      <c r="E2156" s="63">
        <v>20</v>
      </c>
      <c r="F2156" s="64">
        <v>6</v>
      </c>
      <c r="G2156" s="63">
        <v>16.66</v>
      </c>
      <c r="H2156" s="65">
        <v>2</v>
      </c>
      <c r="I2156" s="64">
        <v>0</v>
      </c>
      <c r="J2156" s="63">
        <v>40</v>
      </c>
      <c r="K2156" s="64">
        <v>0</v>
      </c>
      <c r="L2156" s="63">
        <v>33.33</v>
      </c>
      <c r="M2156" s="64">
        <v>0</v>
      </c>
      <c r="N2156" s="66">
        <v>4</v>
      </c>
      <c r="O2156" s="66">
        <v>4</v>
      </c>
      <c r="P2156" s="67" t="str">
        <f t="shared" si="33"/>
        <v>44</v>
      </c>
      <c r="Q2156" s="66"/>
      <c r="R2156" s="66" t="s">
        <v>3265</v>
      </c>
    </row>
    <row r="2157" spans="1:18" x14ac:dyDescent="0.25">
      <c r="A2157" s="2" t="s">
        <v>4030</v>
      </c>
      <c r="B2157" s="2" t="s">
        <v>8458</v>
      </c>
      <c r="C2157" s="2" t="s">
        <v>8459</v>
      </c>
      <c r="D2157" s="63">
        <v>3.3333333333333335</v>
      </c>
      <c r="E2157" s="63">
        <v>20</v>
      </c>
      <c r="F2157" s="64">
        <v>6</v>
      </c>
      <c r="G2157" s="63">
        <v>16.66</v>
      </c>
      <c r="H2157" s="65">
        <v>2</v>
      </c>
      <c r="I2157" s="64">
        <v>0</v>
      </c>
      <c r="J2157" s="63">
        <v>40</v>
      </c>
      <c r="K2157" s="64">
        <v>0</v>
      </c>
      <c r="L2157" s="63">
        <v>33.33</v>
      </c>
      <c r="M2157" s="64">
        <v>0</v>
      </c>
      <c r="N2157" s="66">
        <v>4</v>
      </c>
      <c r="O2157" s="66">
        <v>4</v>
      </c>
      <c r="P2157" s="67" t="str">
        <f t="shared" si="33"/>
        <v>44</v>
      </c>
      <c r="Q2157" s="66"/>
      <c r="R2157" s="66" t="s">
        <v>3265</v>
      </c>
    </row>
    <row r="2158" spans="1:18" x14ac:dyDescent="0.25">
      <c r="A2158" s="2" t="s">
        <v>4030</v>
      </c>
      <c r="B2158" s="2" t="s">
        <v>8460</v>
      </c>
      <c r="C2158" s="2" t="s">
        <v>8461</v>
      </c>
      <c r="D2158" s="63">
        <v>3.3333333333333335</v>
      </c>
      <c r="E2158" s="63">
        <v>20</v>
      </c>
      <c r="F2158" s="64">
        <v>6</v>
      </c>
      <c r="G2158" s="63">
        <v>16.66</v>
      </c>
      <c r="H2158" s="65">
        <v>2</v>
      </c>
      <c r="I2158" s="64">
        <v>0</v>
      </c>
      <c r="J2158" s="63">
        <v>40</v>
      </c>
      <c r="K2158" s="64">
        <v>0</v>
      </c>
      <c r="L2158" s="63">
        <v>33.33</v>
      </c>
      <c r="M2158" s="64">
        <v>0</v>
      </c>
      <c r="N2158" s="66">
        <v>4</v>
      </c>
      <c r="O2158" s="66">
        <v>4</v>
      </c>
      <c r="P2158" s="67" t="str">
        <f t="shared" si="33"/>
        <v>44</v>
      </c>
      <c r="Q2158" s="66"/>
      <c r="R2158" s="66" t="s">
        <v>3265</v>
      </c>
    </row>
    <row r="2159" spans="1:18" x14ac:dyDescent="0.25">
      <c r="A2159" s="2" t="s">
        <v>4030</v>
      </c>
      <c r="B2159" s="2" t="s">
        <v>8462</v>
      </c>
      <c r="C2159" s="2" t="s">
        <v>8463</v>
      </c>
      <c r="D2159" s="63">
        <v>6.665</v>
      </c>
      <c r="E2159" s="63">
        <v>39.99</v>
      </c>
      <c r="F2159" s="64">
        <v>6</v>
      </c>
      <c r="G2159" s="63">
        <v>33.32</v>
      </c>
      <c r="H2159" s="65">
        <v>1</v>
      </c>
      <c r="I2159" s="64">
        <v>0</v>
      </c>
      <c r="J2159" s="63">
        <v>39.99</v>
      </c>
      <c r="K2159" s="64">
        <v>0</v>
      </c>
      <c r="L2159" s="63">
        <v>33.32</v>
      </c>
      <c r="M2159" s="64">
        <v>0</v>
      </c>
      <c r="N2159" s="66">
        <v>4</v>
      </c>
      <c r="O2159" s="66">
        <v>4</v>
      </c>
      <c r="P2159" s="67" t="str">
        <f t="shared" si="33"/>
        <v>44</v>
      </c>
      <c r="Q2159" s="66"/>
      <c r="R2159" s="66" t="s">
        <v>3265</v>
      </c>
    </row>
    <row r="2160" spans="1:18" x14ac:dyDescent="0.25">
      <c r="A2160" s="2" t="s">
        <v>4030</v>
      </c>
      <c r="B2160" s="2" t="s">
        <v>8464</v>
      </c>
      <c r="C2160" s="2" t="s">
        <v>8465</v>
      </c>
      <c r="D2160" s="63">
        <v>3.3316666666666666</v>
      </c>
      <c r="E2160" s="63">
        <v>19.989999999999998</v>
      </c>
      <c r="F2160" s="64">
        <v>5.99</v>
      </c>
      <c r="G2160" s="63">
        <v>16.649999999999999</v>
      </c>
      <c r="H2160" s="65">
        <v>2</v>
      </c>
      <c r="I2160" s="64">
        <v>0</v>
      </c>
      <c r="J2160" s="63">
        <v>39.979999999999997</v>
      </c>
      <c r="K2160" s="64">
        <v>0</v>
      </c>
      <c r="L2160" s="63">
        <v>33.31</v>
      </c>
      <c r="M2160" s="64">
        <v>0</v>
      </c>
      <c r="N2160" s="66">
        <v>4</v>
      </c>
      <c r="O2160" s="66">
        <v>4</v>
      </c>
      <c r="P2160" s="67" t="str">
        <f t="shared" si="33"/>
        <v>44</v>
      </c>
      <c r="Q2160" s="66"/>
      <c r="R2160" s="66" t="s">
        <v>3265</v>
      </c>
    </row>
    <row r="2161" spans="1:18" x14ac:dyDescent="0.25">
      <c r="A2161" s="2" t="s">
        <v>4030</v>
      </c>
      <c r="B2161" s="2" t="s">
        <v>6721</v>
      </c>
      <c r="C2161" s="2" t="s">
        <v>6722</v>
      </c>
      <c r="D2161" s="63">
        <v>5.84</v>
      </c>
      <c r="E2161" s="63">
        <v>16.866599999999998</v>
      </c>
      <c r="F2161" s="64">
        <v>2.88</v>
      </c>
      <c r="G2161" s="63">
        <v>11.02</v>
      </c>
      <c r="H2161" s="65">
        <v>3</v>
      </c>
      <c r="I2161" s="64">
        <v>0</v>
      </c>
      <c r="J2161" s="63">
        <v>50.6</v>
      </c>
      <c r="K2161" s="64">
        <v>0</v>
      </c>
      <c r="L2161" s="63">
        <v>33.08</v>
      </c>
      <c r="M2161" s="64">
        <v>0</v>
      </c>
      <c r="N2161" s="66">
        <v>4</v>
      </c>
      <c r="O2161" s="66">
        <v>4</v>
      </c>
      <c r="P2161" s="67" t="str">
        <f t="shared" si="33"/>
        <v>44</v>
      </c>
      <c r="Q2161" s="73"/>
      <c r="R2161" s="66" t="s">
        <v>7</v>
      </c>
    </row>
    <row r="2162" spans="1:18" x14ac:dyDescent="0.25">
      <c r="A2162" s="2" t="s">
        <v>4030</v>
      </c>
      <c r="B2162" s="2" t="s">
        <v>8466</v>
      </c>
      <c r="C2162" s="2" t="s">
        <v>8467</v>
      </c>
      <c r="D2162" s="63">
        <v>3.2916666666666665</v>
      </c>
      <c r="E2162" s="63">
        <v>19.75</v>
      </c>
      <c r="F2162" s="64">
        <v>5.99</v>
      </c>
      <c r="G2162" s="63">
        <v>16.45</v>
      </c>
      <c r="H2162" s="65">
        <v>2</v>
      </c>
      <c r="I2162" s="64">
        <v>0</v>
      </c>
      <c r="J2162" s="63">
        <v>39.5</v>
      </c>
      <c r="K2162" s="64">
        <v>0</v>
      </c>
      <c r="L2162" s="63">
        <v>32.909999999999997</v>
      </c>
      <c r="M2162" s="64">
        <v>0</v>
      </c>
      <c r="N2162" s="66">
        <v>4</v>
      </c>
      <c r="O2162" s="66">
        <v>4</v>
      </c>
      <c r="P2162" s="67" t="str">
        <f t="shared" si="33"/>
        <v>44</v>
      </c>
      <c r="Q2162" s="66"/>
      <c r="R2162" s="66" t="s">
        <v>3265</v>
      </c>
    </row>
    <row r="2163" spans="1:18" x14ac:dyDescent="0.25">
      <c r="A2163" s="2" t="s">
        <v>4030</v>
      </c>
      <c r="B2163" s="2" t="s">
        <v>6723</v>
      </c>
      <c r="C2163" s="2" t="s">
        <v>6724</v>
      </c>
      <c r="D2163" s="63">
        <v>4.59</v>
      </c>
      <c r="E2163" s="63">
        <v>21</v>
      </c>
      <c r="F2163" s="64">
        <v>4.57</v>
      </c>
      <c r="G2163" s="63">
        <v>16.41</v>
      </c>
      <c r="H2163" s="65">
        <v>2</v>
      </c>
      <c r="I2163" s="64">
        <v>0</v>
      </c>
      <c r="J2163" s="63">
        <v>42</v>
      </c>
      <c r="K2163" s="64">
        <v>0</v>
      </c>
      <c r="L2163" s="63">
        <v>32.82</v>
      </c>
      <c r="M2163" s="64">
        <v>0</v>
      </c>
      <c r="N2163" s="66">
        <v>4</v>
      </c>
      <c r="O2163" s="66">
        <v>4</v>
      </c>
      <c r="P2163" s="67" t="str">
        <f t="shared" si="33"/>
        <v>44</v>
      </c>
      <c r="Q2163" s="73"/>
      <c r="R2163" s="66" t="s">
        <v>7</v>
      </c>
    </row>
    <row r="2164" spans="1:18" x14ac:dyDescent="0.25">
      <c r="A2164" s="2" t="s">
        <v>4030</v>
      </c>
      <c r="B2164" s="2" t="s">
        <v>8468</v>
      </c>
      <c r="C2164" s="2" t="s">
        <v>8469</v>
      </c>
      <c r="D2164" s="63">
        <v>6.5</v>
      </c>
      <c r="E2164" s="63">
        <v>39</v>
      </c>
      <c r="F2164" s="64">
        <v>6</v>
      </c>
      <c r="G2164" s="63">
        <v>32.5</v>
      </c>
      <c r="H2164" s="65">
        <v>1</v>
      </c>
      <c r="I2164" s="64">
        <v>0</v>
      </c>
      <c r="J2164" s="63">
        <v>39</v>
      </c>
      <c r="K2164" s="64">
        <v>0</v>
      </c>
      <c r="L2164" s="63">
        <v>32.5</v>
      </c>
      <c r="M2164" s="64">
        <v>0</v>
      </c>
      <c r="N2164" s="66">
        <v>4</v>
      </c>
      <c r="O2164" s="66">
        <v>4</v>
      </c>
      <c r="P2164" s="67" t="str">
        <f t="shared" si="33"/>
        <v>44</v>
      </c>
      <c r="Q2164" s="66"/>
      <c r="R2164" s="66" t="s">
        <v>3265</v>
      </c>
    </row>
    <row r="2165" spans="1:18" x14ac:dyDescent="0.25">
      <c r="A2165" s="2" t="s">
        <v>4030</v>
      </c>
      <c r="B2165" s="2" t="s">
        <v>8470</v>
      </c>
      <c r="C2165" s="2" t="s">
        <v>8471</v>
      </c>
      <c r="D2165" s="63">
        <v>2.1672222222222222</v>
      </c>
      <c r="E2165" s="63">
        <v>13.003299999999999</v>
      </c>
      <c r="F2165" s="64">
        <v>5.99</v>
      </c>
      <c r="G2165" s="63">
        <v>10.83</v>
      </c>
      <c r="H2165" s="65">
        <v>3</v>
      </c>
      <c r="I2165" s="64">
        <v>0</v>
      </c>
      <c r="J2165" s="63">
        <v>39.01</v>
      </c>
      <c r="K2165" s="64">
        <v>0</v>
      </c>
      <c r="L2165" s="63">
        <v>32.5</v>
      </c>
      <c r="M2165" s="64">
        <v>0</v>
      </c>
      <c r="N2165" s="66">
        <v>4</v>
      </c>
      <c r="O2165" s="66">
        <v>4</v>
      </c>
      <c r="P2165" s="67" t="str">
        <f t="shared" si="33"/>
        <v>44</v>
      </c>
      <c r="Q2165" s="66"/>
      <c r="R2165" s="66" t="s">
        <v>3265</v>
      </c>
    </row>
    <row r="2166" spans="1:18" x14ac:dyDescent="0.25">
      <c r="A2166" s="2" t="s">
        <v>4030</v>
      </c>
      <c r="B2166" s="2" t="s">
        <v>8472</v>
      </c>
      <c r="C2166" s="2" t="s">
        <v>8473</v>
      </c>
      <c r="D2166" s="63">
        <v>6.5</v>
      </c>
      <c r="E2166" s="63">
        <v>39</v>
      </c>
      <c r="F2166" s="64">
        <v>6</v>
      </c>
      <c r="G2166" s="63">
        <v>32.5</v>
      </c>
      <c r="H2166" s="65">
        <v>1</v>
      </c>
      <c r="I2166" s="64">
        <v>0</v>
      </c>
      <c r="J2166" s="63">
        <v>39</v>
      </c>
      <c r="K2166" s="64">
        <v>0</v>
      </c>
      <c r="L2166" s="63">
        <v>32.5</v>
      </c>
      <c r="M2166" s="64">
        <v>0</v>
      </c>
      <c r="N2166" s="66">
        <v>4</v>
      </c>
      <c r="O2166" s="66">
        <v>4</v>
      </c>
      <c r="P2166" s="67" t="str">
        <f t="shared" si="33"/>
        <v>44</v>
      </c>
      <c r="Q2166" s="66"/>
      <c r="R2166" s="66" t="s">
        <v>3265</v>
      </c>
    </row>
    <row r="2167" spans="1:18" x14ac:dyDescent="0.25">
      <c r="A2167" s="2" t="s">
        <v>4030</v>
      </c>
      <c r="B2167" s="2" t="s">
        <v>8474</v>
      </c>
      <c r="C2167" s="2" t="s">
        <v>8475</v>
      </c>
      <c r="D2167" s="63">
        <v>6.5</v>
      </c>
      <c r="E2167" s="63">
        <v>39</v>
      </c>
      <c r="F2167" s="64">
        <v>6</v>
      </c>
      <c r="G2167" s="63">
        <v>32.5</v>
      </c>
      <c r="H2167" s="65">
        <v>1</v>
      </c>
      <c r="I2167" s="64">
        <v>0</v>
      </c>
      <c r="J2167" s="63">
        <v>39</v>
      </c>
      <c r="K2167" s="64">
        <v>0</v>
      </c>
      <c r="L2167" s="63">
        <v>32.5</v>
      </c>
      <c r="M2167" s="64">
        <v>0</v>
      </c>
      <c r="N2167" s="66">
        <v>4</v>
      </c>
      <c r="O2167" s="66">
        <v>4</v>
      </c>
      <c r="P2167" s="67" t="str">
        <f t="shared" si="33"/>
        <v>44</v>
      </c>
      <c r="Q2167" s="66"/>
      <c r="R2167" s="66" t="s">
        <v>3265</v>
      </c>
    </row>
    <row r="2168" spans="1:18" x14ac:dyDescent="0.25">
      <c r="A2168" s="2" t="s">
        <v>4030</v>
      </c>
      <c r="B2168" s="2" t="s">
        <v>8476</v>
      </c>
      <c r="C2168" s="2" t="s">
        <v>8477</v>
      </c>
      <c r="D2168" s="63">
        <v>2.1666666666666665</v>
      </c>
      <c r="E2168" s="63">
        <v>13</v>
      </c>
      <c r="F2168" s="64">
        <v>5.99</v>
      </c>
      <c r="G2168" s="63">
        <v>10.83</v>
      </c>
      <c r="H2168" s="65">
        <v>3</v>
      </c>
      <c r="I2168" s="64">
        <v>0</v>
      </c>
      <c r="J2168" s="63">
        <v>39</v>
      </c>
      <c r="K2168" s="64">
        <v>0</v>
      </c>
      <c r="L2168" s="63">
        <v>32.49</v>
      </c>
      <c r="M2168" s="64">
        <v>0</v>
      </c>
      <c r="N2168" s="66">
        <v>4</v>
      </c>
      <c r="O2168" s="66">
        <v>4</v>
      </c>
      <c r="P2168" s="67" t="str">
        <f t="shared" si="33"/>
        <v>44</v>
      </c>
      <c r="Q2168" s="66"/>
      <c r="R2168" s="66" t="s">
        <v>3265</v>
      </c>
    </row>
    <row r="2169" spans="1:18" x14ac:dyDescent="0.25">
      <c r="A2169" s="2" t="s">
        <v>4030</v>
      </c>
      <c r="B2169" s="2" t="s">
        <v>8478</v>
      </c>
      <c r="C2169" s="2" t="s">
        <v>8479</v>
      </c>
      <c r="D2169" s="63">
        <v>2.1666666666666665</v>
      </c>
      <c r="E2169" s="63">
        <v>13</v>
      </c>
      <c r="F2169" s="64">
        <v>5.99</v>
      </c>
      <c r="G2169" s="63">
        <v>10.83</v>
      </c>
      <c r="H2169" s="65">
        <v>3</v>
      </c>
      <c r="I2169" s="64">
        <v>0</v>
      </c>
      <c r="J2169" s="63">
        <v>39</v>
      </c>
      <c r="K2169" s="64">
        <v>0</v>
      </c>
      <c r="L2169" s="63">
        <v>32.49</v>
      </c>
      <c r="M2169" s="64">
        <v>0</v>
      </c>
      <c r="N2169" s="66">
        <v>4</v>
      </c>
      <c r="O2169" s="66">
        <v>4</v>
      </c>
      <c r="P2169" s="67" t="str">
        <f t="shared" si="33"/>
        <v>44</v>
      </c>
      <c r="Q2169" s="66"/>
      <c r="R2169" s="66" t="s">
        <v>3265</v>
      </c>
    </row>
    <row r="2170" spans="1:18" x14ac:dyDescent="0.25">
      <c r="A2170" s="2" t="s">
        <v>4030</v>
      </c>
      <c r="B2170" s="2" t="s">
        <v>8480</v>
      </c>
      <c r="C2170" s="2" t="s">
        <v>8481</v>
      </c>
      <c r="D2170" s="63">
        <v>2.1666666666666665</v>
      </c>
      <c r="E2170" s="63">
        <v>13</v>
      </c>
      <c r="F2170" s="64">
        <v>5.99</v>
      </c>
      <c r="G2170" s="63">
        <v>10.83</v>
      </c>
      <c r="H2170" s="65">
        <v>3</v>
      </c>
      <c r="I2170" s="64">
        <v>0</v>
      </c>
      <c r="J2170" s="63">
        <v>39</v>
      </c>
      <c r="K2170" s="64">
        <v>0</v>
      </c>
      <c r="L2170" s="63">
        <v>32.49</v>
      </c>
      <c r="M2170" s="64">
        <v>0</v>
      </c>
      <c r="N2170" s="66">
        <v>4</v>
      </c>
      <c r="O2170" s="66">
        <v>4</v>
      </c>
      <c r="P2170" s="67" t="str">
        <f t="shared" si="33"/>
        <v>44</v>
      </c>
      <c r="Q2170" s="66"/>
      <c r="R2170" s="66" t="s">
        <v>3265</v>
      </c>
    </row>
    <row r="2171" spans="1:18" x14ac:dyDescent="0.25">
      <c r="A2171" s="2" t="s">
        <v>4030</v>
      </c>
      <c r="B2171" s="2" t="s">
        <v>6725</v>
      </c>
      <c r="C2171" s="2" t="s">
        <v>6726</v>
      </c>
      <c r="D2171" s="63">
        <v>7.18</v>
      </c>
      <c r="E2171" s="63">
        <v>39</v>
      </c>
      <c r="F2171" s="64">
        <v>5.43</v>
      </c>
      <c r="G2171" s="63">
        <v>31.82</v>
      </c>
      <c r="H2171" s="65">
        <v>1</v>
      </c>
      <c r="I2171" s="64">
        <v>0</v>
      </c>
      <c r="J2171" s="63">
        <v>39</v>
      </c>
      <c r="K2171" s="64">
        <v>0</v>
      </c>
      <c r="L2171" s="63">
        <v>31.82</v>
      </c>
      <c r="M2171" s="64">
        <v>0</v>
      </c>
      <c r="N2171" s="66">
        <v>4</v>
      </c>
      <c r="O2171" s="66">
        <v>4</v>
      </c>
      <c r="P2171" s="67" t="str">
        <f t="shared" si="33"/>
        <v>44</v>
      </c>
      <c r="Q2171" s="73"/>
      <c r="R2171" s="66" t="s">
        <v>7</v>
      </c>
    </row>
    <row r="2172" spans="1:18" x14ac:dyDescent="0.25">
      <c r="A2172" s="2" t="s">
        <v>4030</v>
      </c>
      <c r="B2172" s="2" t="s">
        <v>8482</v>
      </c>
      <c r="C2172" s="2" t="s">
        <v>8483</v>
      </c>
      <c r="D2172" s="63">
        <v>3.1666666666666665</v>
      </c>
      <c r="E2172" s="63">
        <v>19</v>
      </c>
      <c r="F2172" s="64">
        <v>5.99</v>
      </c>
      <c r="G2172" s="63">
        <v>15.83</v>
      </c>
      <c r="H2172" s="65">
        <v>2</v>
      </c>
      <c r="I2172" s="64">
        <v>0</v>
      </c>
      <c r="J2172" s="63">
        <v>38</v>
      </c>
      <c r="K2172" s="64">
        <v>0</v>
      </c>
      <c r="L2172" s="63">
        <v>31.66</v>
      </c>
      <c r="M2172" s="64">
        <v>0</v>
      </c>
      <c r="N2172" s="66">
        <v>4</v>
      </c>
      <c r="O2172" s="66">
        <v>4</v>
      </c>
      <c r="P2172" s="67" t="str">
        <f t="shared" si="33"/>
        <v>44</v>
      </c>
      <c r="Q2172" s="66"/>
      <c r="R2172" s="66" t="s">
        <v>3265</v>
      </c>
    </row>
    <row r="2173" spans="1:18" x14ac:dyDescent="0.25">
      <c r="A2173" s="2" t="s">
        <v>4030</v>
      </c>
      <c r="B2173" s="2" t="s">
        <v>8484</v>
      </c>
      <c r="C2173" s="2" t="s">
        <v>8485</v>
      </c>
      <c r="D2173" s="63">
        <v>6.333333333333333</v>
      </c>
      <c r="E2173" s="63">
        <v>38</v>
      </c>
      <c r="F2173" s="64">
        <v>6</v>
      </c>
      <c r="G2173" s="63">
        <v>31.66</v>
      </c>
      <c r="H2173" s="65">
        <v>1</v>
      </c>
      <c r="I2173" s="64">
        <v>0</v>
      </c>
      <c r="J2173" s="63">
        <v>38</v>
      </c>
      <c r="K2173" s="64">
        <v>0</v>
      </c>
      <c r="L2173" s="63">
        <v>31.66</v>
      </c>
      <c r="M2173" s="64">
        <v>0</v>
      </c>
      <c r="N2173" s="66">
        <v>4</v>
      </c>
      <c r="O2173" s="66">
        <v>4</v>
      </c>
      <c r="P2173" s="67" t="str">
        <f t="shared" si="33"/>
        <v>44</v>
      </c>
      <c r="Q2173" s="66"/>
      <c r="R2173" s="66" t="s">
        <v>3265</v>
      </c>
    </row>
    <row r="2174" spans="1:18" x14ac:dyDescent="0.25">
      <c r="A2174" s="2" t="s">
        <v>4030</v>
      </c>
      <c r="B2174" s="2" t="s">
        <v>8486</v>
      </c>
      <c r="C2174" s="2" t="s">
        <v>8487</v>
      </c>
      <c r="D2174" s="63">
        <v>3.1666666666666665</v>
      </c>
      <c r="E2174" s="63">
        <v>19</v>
      </c>
      <c r="F2174" s="64">
        <v>5.99</v>
      </c>
      <c r="G2174" s="63">
        <v>15.83</v>
      </c>
      <c r="H2174" s="65">
        <v>2</v>
      </c>
      <c r="I2174" s="64">
        <v>0</v>
      </c>
      <c r="J2174" s="63">
        <v>38</v>
      </c>
      <c r="K2174" s="64">
        <v>0</v>
      </c>
      <c r="L2174" s="63">
        <v>31.66</v>
      </c>
      <c r="M2174" s="64">
        <v>0</v>
      </c>
      <c r="N2174" s="66">
        <v>4</v>
      </c>
      <c r="O2174" s="66">
        <v>4</v>
      </c>
      <c r="P2174" s="67" t="str">
        <f t="shared" si="33"/>
        <v>44</v>
      </c>
      <c r="Q2174" s="66"/>
      <c r="R2174" s="66" t="s">
        <v>3265</v>
      </c>
    </row>
    <row r="2175" spans="1:18" x14ac:dyDescent="0.25">
      <c r="A2175" s="2" t="s">
        <v>4030</v>
      </c>
      <c r="B2175" s="2" t="s">
        <v>8488</v>
      </c>
      <c r="C2175" s="2" t="s">
        <v>8489</v>
      </c>
      <c r="D2175" s="63">
        <v>6.333333333333333</v>
      </c>
      <c r="E2175" s="63">
        <v>38</v>
      </c>
      <c r="F2175" s="64">
        <v>6</v>
      </c>
      <c r="G2175" s="63">
        <v>31.66</v>
      </c>
      <c r="H2175" s="65">
        <v>1</v>
      </c>
      <c r="I2175" s="64">
        <v>0</v>
      </c>
      <c r="J2175" s="63">
        <v>38</v>
      </c>
      <c r="K2175" s="64">
        <v>0</v>
      </c>
      <c r="L2175" s="63">
        <v>31.66</v>
      </c>
      <c r="M2175" s="64">
        <v>0</v>
      </c>
      <c r="N2175" s="66">
        <v>4</v>
      </c>
      <c r="O2175" s="66">
        <v>4</v>
      </c>
      <c r="P2175" s="67" t="str">
        <f t="shared" si="33"/>
        <v>44</v>
      </c>
      <c r="Q2175" s="66"/>
      <c r="R2175" s="66" t="s">
        <v>3265</v>
      </c>
    </row>
    <row r="2176" spans="1:18" x14ac:dyDescent="0.25">
      <c r="A2176" s="2" t="s">
        <v>4030</v>
      </c>
      <c r="B2176" s="2" t="s">
        <v>8490</v>
      </c>
      <c r="C2176" s="2" t="s">
        <v>8491</v>
      </c>
      <c r="D2176" s="63">
        <v>6.333333333333333</v>
      </c>
      <c r="E2176" s="63">
        <v>38</v>
      </c>
      <c r="F2176" s="64">
        <v>6</v>
      </c>
      <c r="G2176" s="63">
        <v>31.66</v>
      </c>
      <c r="H2176" s="65">
        <v>1</v>
      </c>
      <c r="I2176" s="64">
        <v>0</v>
      </c>
      <c r="J2176" s="63">
        <v>38</v>
      </c>
      <c r="K2176" s="64">
        <v>0</v>
      </c>
      <c r="L2176" s="63">
        <v>31.66</v>
      </c>
      <c r="M2176" s="64">
        <v>0</v>
      </c>
      <c r="N2176" s="66">
        <v>4</v>
      </c>
      <c r="O2176" s="66">
        <v>4</v>
      </c>
      <c r="P2176" s="67" t="str">
        <f t="shared" si="33"/>
        <v>44</v>
      </c>
      <c r="Q2176" s="66"/>
      <c r="R2176" s="66" t="s">
        <v>3265</v>
      </c>
    </row>
    <row r="2177" spans="1:18" x14ac:dyDescent="0.25">
      <c r="A2177" s="2" t="s">
        <v>4030</v>
      </c>
      <c r="B2177" s="2" t="s">
        <v>8492</v>
      </c>
      <c r="C2177" s="2" t="s">
        <v>8493</v>
      </c>
      <c r="D2177" s="63">
        <v>2.1111111111111112</v>
      </c>
      <c r="E2177" s="63">
        <v>12.666600000000001</v>
      </c>
      <c r="F2177" s="64">
        <v>5.99</v>
      </c>
      <c r="G2177" s="63">
        <v>10.55</v>
      </c>
      <c r="H2177" s="65">
        <v>3</v>
      </c>
      <c r="I2177" s="64">
        <v>0</v>
      </c>
      <c r="J2177" s="63">
        <v>38</v>
      </c>
      <c r="K2177" s="64">
        <v>0</v>
      </c>
      <c r="L2177" s="63">
        <v>31.66</v>
      </c>
      <c r="M2177" s="64">
        <v>0</v>
      </c>
      <c r="N2177" s="66">
        <v>4</v>
      </c>
      <c r="O2177" s="66">
        <v>4</v>
      </c>
      <c r="P2177" s="67" t="str">
        <f t="shared" si="33"/>
        <v>44</v>
      </c>
      <c r="Q2177" s="66"/>
      <c r="R2177" s="66" t="s">
        <v>3265</v>
      </c>
    </row>
    <row r="2178" spans="1:18" x14ac:dyDescent="0.25">
      <c r="A2178" s="2" t="s">
        <v>4030</v>
      </c>
      <c r="B2178" s="2" t="s">
        <v>8494</v>
      </c>
      <c r="C2178" s="2" t="s">
        <v>8300</v>
      </c>
      <c r="D2178" s="63">
        <v>3.1666666666666665</v>
      </c>
      <c r="E2178" s="63">
        <v>19</v>
      </c>
      <c r="F2178" s="64">
        <v>5.99</v>
      </c>
      <c r="G2178" s="63">
        <v>15.83</v>
      </c>
      <c r="H2178" s="65">
        <v>2</v>
      </c>
      <c r="I2178" s="64">
        <v>0</v>
      </c>
      <c r="J2178" s="63">
        <v>38</v>
      </c>
      <c r="K2178" s="64">
        <v>0</v>
      </c>
      <c r="L2178" s="63">
        <v>31.66</v>
      </c>
      <c r="M2178" s="64">
        <v>0</v>
      </c>
      <c r="N2178" s="66">
        <v>4</v>
      </c>
      <c r="O2178" s="66">
        <v>4</v>
      </c>
      <c r="P2178" s="67" t="str">
        <f t="shared" si="33"/>
        <v>44</v>
      </c>
      <c r="Q2178" s="66"/>
      <c r="R2178" s="66" t="s">
        <v>3265</v>
      </c>
    </row>
    <row r="2179" spans="1:18" x14ac:dyDescent="0.25">
      <c r="A2179" s="2" t="s">
        <v>4030</v>
      </c>
      <c r="B2179" s="2" t="s">
        <v>8495</v>
      </c>
      <c r="C2179" s="2" t="s">
        <v>8496</v>
      </c>
      <c r="D2179" s="63">
        <v>6.333333333333333</v>
      </c>
      <c r="E2179" s="63">
        <v>38</v>
      </c>
      <c r="F2179" s="64">
        <v>6</v>
      </c>
      <c r="G2179" s="63">
        <v>31.66</v>
      </c>
      <c r="H2179" s="65">
        <v>1</v>
      </c>
      <c r="I2179" s="64">
        <v>0</v>
      </c>
      <c r="J2179" s="63">
        <v>38</v>
      </c>
      <c r="K2179" s="64">
        <v>0</v>
      </c>
      <c r="L2179" s="63">
        <v>31.66</v>
      </c>
      <c r="M2179" s="64">
        <v>0</v>
      </c>
      <c r="N2179" s="66">
        <v>4</v>
      </c>
      <c r="O2179" s="66">
        <v>4</v>
      </c>
      <c r="P2179" s="67" t="str">
        <f t="shared" si="33"/>
        <v>44</v>
      </c>
      <c r="Q2179" s="66"/>
      <c r="R2179" s="66" t="s">
        <v>3265</v>
      </c>
    </row>
    <row r="2180" spans="1:18" x14ac:dyDescent="0.25">
      <c r="A2180" s="2" t="s">
        <v>4030</v>
      </c>
      <c r="B2180" s="2" t="s">
        <v>8497</v>
      </c>
      <c r="C2180" s="2" t="s">
        <v>8498</v>
      </c>
      <c r="D2180" s="63">
        <v>3.166666666666667</v>
      </c>
      <c r="E2180" s="63">
        <v>19</v>
      </c>
      <c r="F2180" s="64">
        <v>5.99</v>
      </c>
      <c r="G2180" s="63">
        <v>15.83</v>
      </c>
      <c r="H2180" s="65">
        <v>2</v>
      </c>
      <c r="I2180" s="64">
        <v>0</v>
      </c>
      <c r="J2180" s="63">
        <v>38</v>
      </c>
      <c r="K2180" s="64">
        <v>0</v>
      </c>
      <c r="L2180" s="63">
        <v>31.66</v>
      </c>
      <c r="M2180" s="64">
        <v>0</v>
      </c>
      <c r="N2180" s="66">
        <v>4</v>
      </c>
      <c r="O2180" s="66">
        <v>4</v>
      </c>
      <c r="P2180" s="67" t="str">
        <f t="shared" si="33"/>
        <v>44</v>
      </c>
      <c r="Q2180" s="66"/>
      <c r="R2180" s="66" t="s">
        <v>3265</v>
      </c>
    </row>
    <row r="2181" spans="1:18" x14ac:dyDescent="0.25">
      <c r="A2181" s="2" t="s">
        <v>4030</v>
      </c>
      <c r="B2181" s="2" t="s">
        <v>8499</v>
      </c>
      <c r="C2181" s="2" t="s">
        <v>8500</v>
      </c>
      <c r="D2181" s="63">
        <v>3.1666666666666665</v>
      </c>
      <c r="E2181" s="63">
        <v>19</v>
      </c>
      <c r="F2181" s="64">
        <v>5.99</v>
      </c>
      <c r="G2181" s="63">
        <v>15.83</v>
      </c>
      <c r="H2181" s="65">
        <v>2</v>
      </c>
      <c r="I2181" s="64">
        <v>0</v>
      </c>
      <c r="J2181" s="63">
        <v>38</v>
      </c>
      <c r="K2181" s="64">
        <v>0</v>
      </c>
      <c r="L2181" s="63">
        <v>31.66</v>
      </c>
      <c r="M2181" s="64">
        <v>0</v>
      </c>
      <c r="N2181" s="66">
        <v>4</v>
      </c>
      <c r="O2181" s="66">
        <v>4</v>
      </c>
      <c r="P2181" s="67" t="str">
        <f t="shared" si="33"/>
        <v>44</v>
      </c>
      <c r="Q2181" s="66"/>
      <c r="R2181" s="66" t="s">
        <v>3265</v>
      </c>
    </row>
    <row r="2182" spans="1:18" x14ac:dyDescent="0.25">
      <c r="A2182" s="2" t="s">
        <v>4030</v>
      </c>
      <c r="B2182" s="2" t="s">
        <v>8501</v>
      </c>
      <c r="C2182" s="2" t="s">
        <v>8502</v>
      </c>
      <c r="D2182" s="63">
        <v>6.333333333333333</v>
      </c>
      <c r="E2182" s="63">
        <v>38</v>
      </c>
      <c r="F2182" s="64">
        <v>6</v>
      </c>
      <c r="G2182" s="63">
        <v>31.66</v>
      </c>
      <c r="H2182" s="65">
        <v>1</v>
      </c>
      <c r="I2182" s="64">
        <v>0</v>
      </c>
      <c r="J2182" s="63">
        <v>38</v>
      </c>
      <c r="K2182" s="64">
        <v>0</v>
      </c>
      <c r="L2182" s="63">
        <v>31.66</v>
      </c>
      <c r="M2182" s="64">
        <v>0</v>
      </c>
      <c r="N2182" s="66">
        <v>4</v>
      </c>
      <c r="O2182" s="66">
        <v>4</v>
      </c>
      <c r="P2182" s="67" t="str">
        <f t="shared" si="33"/>
        <v>44</v>
      </c>
      <c r="Q2182" s="66"/>
      <c r="R2182" s="66" t="s">
        <v>3265</v>
      </c>
    </row>
    <row r="2183" spans="1:18" x14ac:dyDescent="0.25">
      <c r="A2183" s="2" t="s">
        <v>4030</v>
      </c>
      <c r="B2183" s="2" t="s">
        <v>8503</v>
      </c>
      <c r="C2183" s="2" t="s">
        <v>5821</v>
      </c>
      <c r="D2183" s="63">
        <v>3.1666666666666665</v>
      </c>
      <c r="E2183" s="63">
        <v>19</v>
      </c>
      <c r="F2183" s="64">
        <v>5.99</v>
      </c>
      <c r="G2183" s="63">
        <v>15.83</v>
      </c>
      <c r="H2183" s="65">
        <v>2</v>
      </c>
      <c r="I2183" s="64">
        <v>0</v>
      </c>
      <c r="J2183" s="63">
        <v>38</v>
      </c>
      <c r="K2183" s="64">
        <v>0</v>
      </c>
      <c r="L2183" s="63">
        <v>31.66</v>
      </c>
      <c r="M2183" s="64">
        <v>0</v>
      </c>
      <c r="N2183" s="66">
        <v>4</v>
      </c>
      <c r="O2183" s="66">
        <v>4</v>
      </c>
      <c r="P2183" s="67" t="str">
        <f t="shared" ref="P2183:P2246" si="34">N2183&amp;O2183</f>
        <v>44</v>
      </c>
      <c r="Q2183" s="66"/>
      <c r="R2183" s="66" t="s">
        <v>3265</v>
      </c>
    </row>
    <row r="2184" spans="1:18" x14ac:dyDescent="0.25">
      <c r="A2184" s="2" t="s">
        <v>4030</v>
      </c>
      <c r="B2184" s="2" t="s">
        <v>8504</v>
      </c>
      <c r="C2184" s="2" t="s">
        <v>8505</v>
      </c>
      <c r="D2184" s="63">
        <v>3.1666666666666665</v>
      </c>
      <c r="E2184" s="63">
        <v>19</v>
      </c>
      <c r="F2184" s="64">
        <v>5.99</v>
      </c>
      <c r="G2184" s="63">
        <v>15.83</v>
      </c>
      <c r="H2184" s="65">
        <v>2</v>
      </c>
      <c r="I2184" s="64">
        <v>0</v>
      </c>
      <c r="J2184" s="63">
        <v>38</v>
      </c>
      <c r="K2184" s="64">
        <v>0</v>
      </c>
      <c r="L2184" s="63">
        <v>31.66</v>
      </c>
      <c r="M2184" s="64">
        <v>0</v>
      </c>
      <c r="N2184" s="66">
        <v>4</v>
      </c>
      <c r="O2184" s="66">
        <v>4</v>
      </c>
      <c r="P2184" s="67" t="str">
        <f t="shared" si="34"/>
        <v>44</v>
      </c>
      <c r="Q2184" s="66"/>
      <c r="R2184" s="66" t="s">
        <v>3265</v>
      </c>
    </row>
    <row r="2185" spans="1:18" x14ac:dyDescent="0.25">
      <c r="A2185" s="2" t="s">
        <v>4030</v>
      </c>
      <c r="B2185" s="2" t="s">
        <v>6727</v>
      </c>
      <c r="C2185" s="2" t="s">
        <v>6728</v>
      </c>
      <c r="D2185" s="63">
        <v>2.3199999999999998</v>
      </c>
      <c r="E2185" s="63">
        <v>12.8566</v>
      </c>
      <c r="F2185" s="64">
        <v>5.54</v>
      </c>
      <c r="G2185" s="63">
        <v>10.53</v>
      </c>
      <c r="H2185" s="65">
        <v>3</v>
      </c>
      <c r="I2185" s="64">
        <v>0</v>
      </c>
      <c r="J2185" s="63">
        <v>38.57</v>
      </c>
      <c r="K2185" s="64">
        <v>0</v>
      </c>
      <c r="L2185" s="63">
        <v>31.61</v>
      </c>
      <c r="M2185" s="64">
        <v>0</v>
      </c>
      <c r="N2185" s="66">
        <v>4</v>
      </c>
      <c r="O2185" s="66">
        <v>4</v>
      </c>
      <c r="P2185" s="67" t="str">
        <f t="shared" si="34"/>
        <v>44</v>
      </c>
      <c r="Q2185" s="73"/>
      <c r="R2185" s="66" t="s">
        <v>7</v>
      </c>
    </row>
    <row r="2186" spans="1:18" x14ac:dyDescent="0.25">
      <c r="A2186" s="2" t="s">
        <v>4030</v>
      </c>
      <c r="B2186" s="2" t="s">
        <v>6729</v>
      </c>
      <c r="C2186" s="2" t="s">
        <v>6730</v>
      </c>
      <c r="D2186" s="63">
        <v>2.5099999999999998</v>
      </c>
      <c r="E2186" s="63">
        <v>18</v>
      </c>
      <c r="F2186" s="64">
        <v>7.17</v>
      </c>
      <c r="G2186" s="63">
        <v>15.49</v>
      </c>
      <c r="H2186" s="65">
        <v>2</v>
      </c>
      <c r="I2186" s="64">
        <v>0</v>
      </c>
      <c r="J2186" s="63">
        <v>36</v>
      </c>
      <c r="K2186" s="64">
        <v>0</v>
      </c>
      <c r="L2186" s="63">
        <v>30.98</v>
      </c>
      <c r="M2186" s="64">
        <v>0</v>
      </c>
      <c r="N2186" s="66">
        <v>4</v>
      </c>
      <c r="O2186" s="66">
        <v>4</v>
      </c>
      <c r="P2186" s="67" t="str">
        <f t="shared" si="34"/>
        <v>44</v>
      </c>
      <c r="Q2186" s="73"/>
      <c r="R2186" s="66" t="s">
        <v>7</v>
      </c>
    </row>
    <row r="2187" spans="1:18" x14ac:dyDescent="0.25">
      <c r="A2187" s="2" t="s">
        <v>4030</v>
      </c>
      <c r="B2187" s="2" t="s">
        <v>8506</v>
      </c>
      <c r="C2187" s="2" t="s">
        <v>8507</v>
      </c>
      <c r="D2187" s="63">
        <v>6.166666666666667</v>
      </c>
      <c r="E2187" s="63">
        <v>37</v>
      </c>
      <c r="F2187" s="64">
        <v>5.99</v>
      </c>
      <c r="G2187" s="63">
        <v>30.83</v>
      </c>
      <c r="H2187" s="65">
        <v>1</v>
      </c>
      <c r="I2187" s="64">
        <v>0</v>
      </c>
      <c r="J2187" s="63">
        <v>37</v>
      </c>
      <c r="K2187" s="64">
        <v>0</v>
      </c>
      <c r="L2187" s="63">
        <v>30.83</v>
      </c>
      <c r="M2187" s="64">
        <v>0</v>
      </c>
      <c r="N2187" s="66">
        <v>4</v>
      </c>
      <c r="O2187" s="66">
        <v>4</v>
      </c>
      <c r="P2187" s="67" t="str">
        <f t="shared" si="34"/>
        <v>44</v>
      </c>
      <c r="Q2187" s="66"/>
      <c r="R2187" s="66" t="s">
        <v>3265</v>
      </c>
    </row>
    <row r="2188" spans="1:18" x14ac:dyDescent="0.25">
      <c r="A2188" s="2" t="s">
        <v>4030</v>
      </c>
      <c r="B2188" s="2" t="s">
        <v>8508</v>
      </c>
      <c r="C2188" s="2" t="s">
        <v>8509</v>
      </c>
      <c r="D2188" s="63">
        <v>3.0833333333333335</v>
      </c>
      <c r="E2188" s="63">
        <v>18.5</v>
      </c>
      <c r="F2188" s="64">
        <v>6</v>
      </c>
      <c r="G2188" s="63">
        <v>15.41</v>
      </c>
      <c r="H2188" s="65">
        <v>2</v>
      </c>
      <c r="I2188" s="64">
        <v>0</v>
      </c>
      <c r="J2188" s="63">
        <v>37</v>
      </c>
      <c r="K2188" s="64">
        <v>0</v>
      </c>
      <c r="L2188" s="63">
        <v>30.83</v>
      </c>
      <c r="M2188" s="64">
        <v>0</v>
      </c>
      <c r="N2188" s="66">
        <v>4</v>
      </c>
      <c r="O2188" s="66">
        <v>4</v>
      </c>
      <c r="P2188" s="67" t="str">
        <f t="shared" si="34"/>
        <v>44</v>
      </c>
      <c r="Q2188" s="66"/>
      <c r="R2188" s="66" t="s">
        <v>3265</v>
      </c>
    </row>
    <row r="2189" spans="1:18" x14ac:dyDescent="0.25">
      <c r="A2189" s="2" t="s">
        <v>4030</v>
      </c>
      <c r="B2189" s="2" t="s">
        <v>8510</v>
      </c>
      <c r="C2189" s="2" t="s">
        <v>8511</v>
      </c>
      <c r="D2189" s="63">
        <v>6.166666666666667</v>
      </c>
      <c r="E2189" s="63">
        <v>37</v>
      </c>
      <c r="F2189" s="64">
        <v>5.99</v>
      </c>
      <c r="G2189" s="63">
        <v>30.83</v>
      </c>
      <c r="H2189" s="65">
        <v>1</v>
      </c>
      <c r="I2189" s="64">
        <v>0</v>
      </c>
      <c r="J2189" s="63">
        <v>37</v>
      </c>
      <c r="K2189" s="64">
        <v>0</v>
      </c>
      <c r="L2189" s="63">
        <v>30.83</v>
      </c>
      <c r="M2189" s="64">
        <v>0</v>
      </c>
      <c r="N2189" s="66">
        <v>4</v>
      </c>
      <c r="O2189" s="66">
        <v>4</v>
      </c>
      <c r="P2189" s="67" t="str">
        <f t="shared" si="34"/>
        <v>44</v>
      </c>
      <c r="Q2189" s="66"/>
      <c r="R2189" s="66" t="s">
        <v>3265</v>
      </c>
    </row>
    <row r="2190" spans="1:18" x14ac:dyDescent="0.25">
      <c r="A2190" s="2" t="s">
        <v>4030</v>
      </c>
      <c r="B2190" s="2" t="s">
        <v>6731</v>
      </c>
      <c r="C2190" s="2" t="s">
        <v>6732</v>
      </c>
      <c r="D2190" s="63">
        <v>0.33999999999999991</v>
      </c>
      <c r="E2190" s="63">
        <v>3.3332999999999999</v>
      </c>
      <c r="F2190" s="64">
        <v>9.8000000000000007</v>
      </c>
      <c r="G2190" s="63">
        <v>2.99</v>
      </c>
      <c r="H2190" s="65">
        <v>10</v>
      </c>
      <c r="I2190" s="64">
        <v>0</v>
      </c>
      <c r="J2190" s="63">
        <v>34</v>
      </c>
      <c r="K2190" s="64">
        <v>0</v>
      </c>
      <c r="L2190" s="63">
        <v>30.6</v>
      </c>
      <c r="M2190" s="64">
        <v>0</v>
      </c>
      <c r="N2190" s="66">
        <v>4</v>
      </c>
      <c r="O2190" s="66">
        <v>4</v>
      </c>
      <c r="P2190" s="67" t="str">
        <f t="shared" si="34"/>
        <v>44</v>
      </c>
      <c r="Q2190" s="73"/>
      <c r="R2190" s="66" t="s">
        <v>7</v>
      </c>
    </row>
    <row r="2191" spans="1:18" x14ac:dyDescent="0.25">
      <c r="A2191" s="2" t="s">
        <v>4030</v>
      </c>
      <c r="B2191" s="2" t="s">
        <v>6733</v>
      </c>
      <c r="C2191" s="2" t="s">
        <v>6734</v>
      </c>
      <c r="D2191" s="63">
        <v>2.1</v>
      </c>
      <c r="E2191" s="63">
        <v>12.2666</v>
      </c>
      <c r="F2191" s="64">
        <v>5.84</v>
      </c>
      <c r="G2191" s="63">
        <v>10.16</v>
      </c>
      <c r="H2191" s="65">
        <v>3</v>
      </c>
      <c r="I2191" s="64">
        <v>0</v>
      </c>
      <c r="J2191" s="63">
        <v>36.799999999999997</v>
      </c>
      <c r="K2191" s="64">
        <v>0</v>
      </c>
      <c r="L2191" s="63">
        <v>30.5</v>
      </c>
      <c r="M2191" s="64">
        <v>0</v>
      </c>
      <c r="N2191" s="66">
        <v>4</v>
      </c>
      <c r="O2191" s="66">
        <v>4</v>
      </c>
      <c r="P2191" s="67" t="str">
        <f t="shared" si="34"/>
        <v>44</v>
      </c>
      <c r="Q2191" s="73"/>
      <c r="R2191" s="66" t="s">
        <v>7</v>
      </c>
    </row>
    <row r="2192" spans="1:18" x14ac:dyDescent="0.25">
      <c r="A2192" s="2" t="s">
        <v>4030</v>
      </c>
      <c r="B2192" s="2" t="s">
        <v>8512</v>
      </c>
      <c r="C2192" s="2" t="s">
        <v>8513</v>
      </c>
      <c r="D2192" s="63">
        <v>6.083333333333333</v>
      </c>
      <c r="E2192" s="63">
        <v>36.5</v>
      </c>
      <c r="F2192" s="64">
        <v>6</v>
      </c>
      <c r="G2192" s="63">
        <v>30.41</v>
      </c>
      <c r="H2192" s="65">
        <v>1</v>
      </c>
      <c r="I2192" s="64">
        <v>0</v>
      </c>
      <c r="J2192" s="63">
        <v>36.5</v>
      </c>
      <c r="K2192" s="64">
        <v>0</v>
      </c>
      <c r="L2192" s="63">
        <v>30.41</v>
      </c>
      <c r="M2192" s="64">
        <v>0</v>
      </c>
      <c r="N2192" s="66">
        <v>4</v>
      </c>
      <c r="O2192" s="66">
        <v>4</v>
      </c>
      <c r="P2192" s="67" t="str">
        <f t="shared" si="34"/>
        <v>44</v>
      </c>
      <c r="Q2192" s="66"/>
      <c r="R2192" s="66" t="s">
        <v>3265</v>
      </c>
    </row>
    <row r="2193" spans="1:18" x14ac:dyDescent="0.25">
      <c r="A2193" s="2" t="s">
        <v>4030</v>
      </c>
      <c r="B2193" s="2" t="s">
        <v>6735</v>
      </c>
      <c r="C2193" s="2" t="s">
        <v>6736</v>
      </c>
      <c r="D2193" s="63">
        <v>5.84</v>
      </c>
      <c r="E2193" s="63">
        <v>36</v>
      </c>
      <c r="F2193" s="64">
        <v>6.16</v>
      </c>
      <c r="G2193" s="63">
        <v>30.16</v>
      </c>
      <c r="H2193" s="65">
        <v>1</v>
      </c>
      <c r="I2193" s="64">
        <v>0</v>
      </c>
      <c r="J2193" s="63">
        <v>36</v>
      </c>
      <c r="K2193" s="64">
        <v>0</v>
      </c>
      <c r="L2193" s="63">
        <v>30.16</v>
      </c>
      <c r="M2193" s="64">
        <v>0</v>
      </c>
      <c r="N2193" s="66">
        <v>4</v>
      </c>
      <c r="O2193" s="66">
        <v>4</v>
      </c>
      <c r="P2193" s="67" t="str">
        <f t="shared" si="34"/>
        <v>44</v>
      </c>
      <c r="Q2193" s="73"/>
      <c r="R2193" s="66" t="s">
        <v>7</v>
      </c>
    </row>
    <row r="2194" spans="1:18" x14ac:dyDescent="0.25">
      <c r="A2194" s="2" t="s">
        <v>4030</v>
      </c>
      <c r="B2194" s="2" t="s">
        <v>8514</v>
      </c>
      <c r="C2194" s="2" t="s">
        <v>8515</v>
      </c>
      <c r="D2194" s="63">
        <v>2</v>
      </c>
      <c r="E2194" s="63">
        <v>12</v>
      </c>
      <c r="F2194" s="64">
        <v>6</v>
      </c>
      <c r="G2194" s="63">
        <v>10</v>
      </c>
      <c r="H2194" s="65">
        <v>3</v>
      </c>
      <c r="I2194" s="64">
        <v>0</v>
      </c>
      <c r="J2194" s="63">
        <v>36</v>
      </c>
      <c r="K2194" s="64">
        <v>0</v>
      </c>
      <c r="L2194" s="63">
        <v>30</v>
      </c>
      <c r="M2194" s="64">
        <v>0</v>
      </c>
      <c r="N2194" s="66">
        <v>4</v>
      </c>
      <c r="O2194" s="66">
        <v>4</v>
      </c>
      <c r="P2194" s="67" t="str">
        <f t="shared" si="34"/>
        <v>44</v>
      </c>
      <c r="Q2194" s="66"/>
      <c r="R2194" s="66" t="s">
        <v>3265</v>
      </c>
    </row>
    <row r="2195" spans="1:18" x14ac:dyDescent="0.25">
      <c r="A2195" s="2" t="s">
        <v>4030</v>
      </c>
      <c r="B2195" s="2" t="s">
        <v>8516</v>
      </c>
      <c r="C2195" s="2" t="s">
        <v>8517</v>
      </c>
      <c r="D2195" s="63">
        <v>3</v>
      </c>
      <c r="E2195" s="63">
        <v>18</v>
      </c>
      <c r="F2195" s="64">
        <v>6</v>
      </c>
      <c r="G2195" s="63">
        <v>15</v>
      </c>
      <c r="H2195" s="65">
        <v>2</v>
      </c>
      <c r="I2195" s="64">
        <v>0</v>
      </c>
      <c r="J2195" s="63">
        <v>36</v>
      </c>
      <c r="K2195" s="64">
        <v>0</v>
      </c>
      <c r="L2195" s="63">
        <v>30</v>
      </c>
      <c r="M2195" s="64">
        <v>0</v>
      </c>
      <c r="N2195" s="66">
        <v>4</v>
      </c>
      <c r="O2195" s="66">
        <v>4</v>
      </c>
      <c r="P2195" s="67" t="str">
        <f t="shared" si="34"/>
        <v>44</v>
      </c>
      <c r="Q2195" s="66"/>
      <c r="R2195" s="66" t="s">
        <v>3265</v>
      </c>
    </row>
    <row r="2196" spans="1:18" x14ac:dyDescent="0.25">
      <c r="A2196" s="2" t="s">
        <v>4030</v>
      </c>
      <c r="B2196" s="2" t="s">
        <v>8518</v>
      </c>
      <c r="C2196" s="2" t="s">
        <v>8519</v>
      </c>
      <c r="D2196" s="63">
        <v>6</v>
      </c>
      <c r="E2196" s="63">
        <v>36</v>
      </c>
      <c r="F2196" s="64">
        <v>6</v>
      </c>
      <c r="G2196" s="63">
        <v>30</v>
      </c>
      <c r="H2196" s="65">
        <v>1</v>
      </c>
      <c r="I2196" s="64">
        <v>0</v>
      </c>
      <c r="J2196" s="63">
        <v>36</v>
      </c>
      <c r="K2196" s="64">
        <v>0</v>
      </c>
      <c r="L2196" s="63">
        <v>30</v>
      </c>
      <c r="M2196" s="64">
        <v>0</v>
      </c>
      <c r="N2196" s="66">
        <v>4</v>
      </c>
      <c r="O2196" s="66">
        <v>4</v>
      </c>
      <c r="P2196" s="67" t="str">
        <f t="shared" si="34"/>
        <v>44</v>
      </c>
      <c r="Q2196" s="66"/>
      <c r="R2196" s="66" t="s">
        <v>3265</v>
      </c>
    </row>
    <row r="2197" spans="1:18" x14ac:dyDescent="0.25">
      <c r="A2197" s="2" t="s">
        <v>4030</v>
      </c>
      <c r="B2197" s="2" t="s">
        <v>8520</v>
      </c>
      <c r="C2197" s="2" t="s">
        <v>8521</v>
      </c>
      <c r="D2197" s="63">
        <v>6</v>
      </c>
      <c r="E2197" s="63">
        <v>36</v>
      </c>
      <c r="F2197" s="64">
        <v>6</v>
      </c>
      <c r="G2197" s="63">
        <v>30</v>
      </c>
      <c r="H2197" s="65">
        <v>1</v>
      </c>
      <c r="I2197" s="64">
        <v>0</v>
      </c>
      <c r="J2197" s="63">
        <v>36</v>
      </c>
      <c r="K2197" s="64">
        <v>0</v>
      </c>
      <c r="L2197" s="63">
        <v>30</v>
      </c>
      <c r="M2197" s="64">
        <v>0</v>
      </c>
      <c r="N2197" s="66">
        <v>4</v>
      </c>
      <c r="O2197" s="66">
        <v>4</v>
      </c>
      <c r="P2197" s="67" t="str">
        <f t="shared" si="34"/>
        <v>44</v>
      </c>
      <c r="Q2197" s="66"/>
      <c r="R2197" s="66" t="s">
        <v>3265</v>
      </c>
    </row>
    <row r="2198" spans="1:18" x14ac:dyDescent="0.25">
      <c r="A2198" s="2" t="s">
        <v>4030</v>
      </c>
      <c r="B2198" s="2" t="s">
        <v>8522</v>
      </c>
      <c r="C2198" s="2" t="s">
        <v>8523</v>
      </c>
      <c r="D2198" s="63">
        <v>3</v>
      </c>
      <c r="E2198" s="63">
        <v>18</v>
      </c>
      <c r="F2198" s="64">
        <v>6</v>
      </c>
      <c r="G2198" s="63">
        <v>15</v>
      </c>
      <c r="H2198" s="65">
        <v>2</v>
      </c>
      <c r="I2198" s="64">
        <v>0</v>
      </c>
      <c r="J2198" s="63">
        <v>36</v>
      </c>
      <c r="K2198" s="64">
        <v>0</v>
      </c>
      <c r="L2198" s="63">
        <v>30</v>
      </c>
      <c r="M2198" s="64">
        <v>0</v>
      </c>
      <c r="N2198" s="66">
        <v>4</v>
      </c>
      <c r="O2198" s="66">
        <v>4</v>
      </c>
      <c r="P2198" s="67" t="str">
        <f t="shared" si="34"/>
        <v>44</v>
      </c>
      <c r="Q2198" s="66"/>
      <c r="R2198" s="66" t="s">
        <v>3265</v>
      </c>
    </row>
    <row r="2199" spans="1:18" x14ac:dyDescent="0.25">
      <c r="A2199" s="2" t="s">
        <v>4030</v>
      </c>
      <c r="B2199" s="2" t="s">
        <v>8524</v>
      </c>
      <c r="C2199" s="2" t="s">
        <v>8525</v>
      </c>
      <c r="D2199" s="63">
        <v>3</v>
      </c>
      <c r="E2199" s="63">
        <v>18</v>
      </c>
      <c r="F2199" s="64">
        <v>6</v>
      </c>
      <c r="G2199" s="63">
        <v>15</v>
      </c>
      <c r="H2199" s="65">
        <v>2</v>
      </c>
      <c r="I2199" s="64">
        <v>0</v>
      </c>
      <c r="J2199" s="63">
        <v>36</v>
      </c>
      <c r="K2199" s="64">
        <v>0</v>
      </c>
      <c r="L2199" s="63">
        <v>30</v>
      </c>
      <c r="M2199" s="64">
        <v>0</v>
      </c>
      <c r="N2199" s="66">
        <v>4</v>
      </c>
      <c r="O2199" s="66">
        <v>4</v>
      </c>
      <c r="P2199" s="67" t="str">
        <f t="shared" si="34"/>
        <v>44</v>
      </c>
      <c r="Q2199" s="66"/>
      <c r="R2199" s="66" t="s">
        <v>3265</v>
      </c>
    </row>
    <row r="2200" spans="1:18" x14ac:dyDescent="0.25">
      <c r="A2200" s="2" t="s">
        <v>4030</v>
      </c>
      <c r="B2200" s="2" t="s">
        <v>8526</v>
      </c>
      <c r="C2200" s="2" t="s">
        <v>8527</v>
      </c>
      <c r="D2200" s="63">
        <v>3</v>
      </c>
      <c r="E2200" s="63">
        <v>18</v>
      </c>
      <c r="F2200" s="64">
        <v>6</v>
      </c>
      <c r="G2200" s="63">
        <v>15</v>
      </c>
      <c r="H2200" s="65">
        <v>2</v>
      </c>
      <c r="I2200" s="64">
        <v>0</v>
      </c>
      <c r="J2200" s="63">
        <v>36</v>
      </c>
      <c r="K2200" s="64">
        <v>0</v>
      </c>
      <c r="L2200" s="63">
        <v>30</v>
      </c>
      <c r="M2200" s="64">
        <v>0</v>
      </c>
      <c r="N2200" s="66">
        <v>4</v>
      </c>
      <c r="O2200" s="66">
        <v>4</v>
      </c>
      <c r="P2200" s="67" t="str">
        <f t="shared" si="34"/>
        <v>44</v>
      </c>
      <c r="Q2200" s="66"/>
      <c r="R2200" s="66" t="s">
        <v>3265</v>
      </c>
    </row>
    <row r="2201" spans="1:18" x14ac:dyDescent="0.25">
      <c r="A2201" s="2" t="s">
        <v>4030</v>
      </c>
      <c r="B2201" s="2" t="s">
        <v>8528</v>
      </c>
      <c r="C2201" s="2" t="s">
        <v>8529</v>
      </c>
      <c r="D2201" s="63">
        <v>3</v>
      </c>
      <c r="E2201" s="63">
        <v>18</v>
      </c>
      <c r="F2201" s="64">
        <v>6</v>
      </c>
      <c r="G2201" s="63">
        <v>15</v>
      </c>
      <c r="H2201" s="65">
        <v>2</v>
      </c>
      <c r="I2201" s="64">
        <v>0</v>
      </c>
      <c r="J2201" s="63">
        <v>36</v>
      </c>
      <c r="K2201" s="64">
        <v>0</v>
      </c>
      <c r="L2201" s="63">
        <v>30</v>
      </c>
      <c r="M2201" s="64">
        <v>0</v>
      </c>
      <c r="N2201" s="66">
        <v>4</v>
      </c>
      <c r="O2201" s="66">
        <v>4</v>
      </c>
      <c r="P2201" s="67" t="str">
        <f t="shared" si="34"/>
        <v>44</v>
      </c>
      <c r="Q2201" s="66"/>
      <c r="R2201" s="66" t="s">
        <v>3265</v>
      </c>
    </row>
    <row r="2202" spans="1:18" x14ac:dyDescent="0.25">
      <c r="A2202" s="2" t="s">
        <v>4030</v>
      </c>
      <c r="B2202" s="2" t="s">
        <v>8530</v>
      </c>
      <c r="C2202" s="2" t="s">
        <v>8531</v>
      </c>
      <c r="D2202" s="63">
        <v>3</v>
      </c>
      <c r="E2202" s="63">
        <v>18</v>
      </c>
      <c r="F2202" s="64">
        <v>6</v>
      </c>
      <c r="G2202" s="63">
        <v>15</v>
      </c>
      <c r="H2202" s="65">
        <v>2</v>
      </c>
      <c r="I2202" s="64">
        <v>0</v>
      </c>
      <c r="J2202" s="63">
        <v>36</v>
      </c>
      <c r="K2202" s="64">
        <v>0</v>
      </c>
      <c r="L2202" s="63">
        <v>30</v>
      </c>
      <c r="M2202" s="64">
        <v>0</v>
      </c>
      <c r="N2202" s="66">
        <v>4</v>
      </c>
      <c r="O2202" s="66">
        <v>4</v>
      </c>
      <c r="P2202" s="67" t="str">
        <f t="shared" si="34"/>
        <v>44</v>
      </c>
      <c r="Q2202" s="66"/>
      <c r="R2202" s="66" t="s">
        <v>3265</v>
      </c>
    </row>
    <row r="2203" spans="1:18" x14ac:dyDescent="0.25">
      <c r="A2203" s="2" t="s">
        <v>4030</v>
      </c>
      <c r="B2203" s="2" t="s">
        <v>8532</v>
      </c>
      <c r="C2203" s="2" t="s">
        <v>8533</v>
      </c>
      <c r="D2203" s="63">
        <v>6</v>
      </c>
      <c r="E2203" s="63">
        <v>36</v>
      </c>
      <c r="F2203" s="64">
        <v>6</v>
      </c>
      <c r="G2203" s="63">
        <v>30</v>
      </c>
      <c r="H2203" s="65">
        <v>1</v>
      </c>
      <c r="I2203" s="64">
        <v>0</v>
      </c>
      <c r="J2203" s="63">
        <v>36</v>
      </c>
      <c r="K2203" s="64">
        <v>0</v>
      </c>
      <c r="L2203" s="63">
        <v>30</v>
      </c>
      <c r="M2203" s="64">
        <v>0</v>
      </c>
      <c r="N2203" s="66">
        <v>4</v>
      </c>
      <c r="O2203" s="66">
        <v>4</v>
      </c>
      <c r="P2203" s="67" t="str">
        <f t="shared" si="34"/>
        <v>44</v>
      </c>
      <c r="Q2203" s="66"/>
      <c r="R2203" s="66" t="s">
        <v>3265</v>
      </c>
    </row>
    <row r="2204" spans="1:18" x14ac:dyDescent="0.25">
      <c r="A2204" s="2" t="s">
        <v>4030</v>
      </c>
      <c r="B2204" s="2" t="s">
        <v>8534</v>
      </c>
      <c r="C2204" s="2" t="s">
        <v>8535</v>
      </c>
      <c r="D2204" s="63">
        <v>3</v>
      </c>
      <c r="E2204" s="63">
        <v>18</v>
      </c>
      <c r="F2204" s="64">
        <v>6</v>
      </c>
      <c r="G2204" s="63">
        <v>15</v>
      </c>
      <c r="H2204" s="65">
        <v>2</v>
      </c>
      <c r="I2204" s="64">
        <v>0</v>
      </c>
      <c r="J2204" s="63">
        <v>36</v>
      </c>
      <c r="K2204" s="64">
        <v>0</v>
      </c>
      <c r="L2204" s="63">
        <v>30</v>
      </c>
      <c r="M2204" s="64">
        <v>0</v>
      </c>
      <c r="N2204" s="66">
        <v>4</v>
      </c>
      <c r="O2204" s="66">
        <v>4</v>
      </c>
      <c r="P2204" s="67" t="str">
        <f t="shared" si="34"/>
        <v>44</v>
      </c>
      <c r="Q2204" s="66"/>
      <c r="R2204" s="66" t="s">
        <v>3265</v>
      </c>
    </row>
    <row r="2205" spans="1:18" x14ac:dyDescent="0.25">
      <c r="A2205" s="2" t="s">
        <v>4030</v>
      </c>
      <c r="B2205" s="2" t="s">
        <v>8536</v>
      </c>
      <c r="C2205" s="2" t="s">
        <v>8537</v>
      </c>
      <c r="D2205" s="63">
        <v>3</v>
      </c>
      <c r="E2205" s="63">
        <v>18</v>
      </c>
      <c r="F2205" s="64">
        <v>6</v>
      </c>
      <c r="G2205" s="63">
        <v>15</v>
      </c>
      <c r="H2205" s="65">
        <v>2</v>
      </c>
      <c r="I2205" s="64">
        <v>0</v>
      </c>
      <c r="J2205" s="63">
        <v>36</v>
      </c>
      <c r="K2205" s="64">
        <v>0</v>
      </c>
      <c r="L2205" s="63">
        <v>30</v>
      </c>
      <c r="M2205" s="64">
        <v>0</v>
      </c>
      <c r="N2205" s="66">
        <v>4</v>
      </c>
      <c r="O2205" s="66">
        <v>4</v>
      </c>
      <c r="P2205" s="67" t="str">
        <f t="shared" si="34"/>
        <v>44</v>
      </c>
      <c r="Q2205" s="66"/>
      <c r="R2205" s="66" t="s">
        <v>3265</v>
      </c>
    </row>
    <row r="2206" spans="1:18" x14ac:dyDescent="0.25">
      <c r="A2206" s="2" t="s">
        <v>4030</v>
      </c>
      <c r="B2206" s="2" t="s">
        <v>8538</v>
      </c>
      <c r="C2206" s="2" t="s">
        <v>8539</v>
      </c>
      <c r="D2206" s="63">
        <v>3</v>
      </c>
      <c r="E2206" s="63">
        <v>18</v>
      </c>
      <c r="F2206" s="64">
        <v>6</v>
      </c>
      <c r="G2206" s="63">
        <v>15</v>
      </c>
      <c r="H2206" s="65">
        <v>2</v>
      </c>
      <c r="I2206" s="64">
        <v>0</v>
      </c>
      <c r="J2206" s="63">
        <v>36</v>
      </c>
      <c r="K2206" s="64">
        <v>0</v>
      </c>
      <c r="L2206" s="63">
        <v>30</v>
      </c>
      <c r="M2206" s="64">
        <v>0</v>
      </c>
      <c r="N2206" s="66">
        <v>4</v>
      </c>
      <c r="O2206" s="66">
        <v>4</v>
      </c>
      <c r="P2206" s="67" t="str">
        <f t="shared" si="34"/>
        <v>44</v>
      </c>
      <c r="Q2206" s="66"/>
      <c r="R2206" s="66" t="s">
        <v>3265</v>
      </c>
    </row>
    <row r="2207" spans="1:18" x14ac:dyDescent="0.25">
      <c r="A2207" s="2" t="s">
        <v>4030</v>
      </c>
      <c r="B2207" s="2" t="s">
        <v>8540</v>
      </c>
      <c r="C2207" s="2" t="s">
        <v>8363</v>
      </c>
      <c r="D2207" s="63">
        <v>6</v>
      </c>
      <c r="E2207" s="63">
        <v>36</v>
      </c>
      <c r="F2207" s="64">
        <v>6</v>
      </c>
      <c r="G2207" s="63">
        <v>30</v>
      </c>
      <c r="H2207" s="65">
        <v>1</v>
      </c>
      <c r="I2207" s="64">
        <v>0</v>
      </c>
      <c r="J2207" s="63">
        <v>36</v>
      </c>
      <c r="K2207" s="64">
        <v>0</v>
      </c>
      <c r="L2207" s="63">
        <v>30</v>
      </c>
      <c r="M2207" s="64">
        <v>0</v>
      </c>
      <c r="N2207" s="66">
        <v>4</v>
      </c>
      <c r="O2207" s="66">
        <v>4</v>
      </c>
      <c r="P2207" s="67" t="str">
        <f t="shared" si="34"/>
        <v>44</v>
      </c>
      <c r="Q2207" s="66"/>
      <c r="R2207" s="66" t="s">
        <v>3265</v>
      </c>
    </row>
    <row r="2208" spans="1:18" x14ac:dyDescent="0.25">
      <c r="A2208" s="2" t="s">
        <v>4030</v>
      </c>
      <c r="B2208" s="2" t="s">
        <v>8541</v>
      </c>
      <c r="C2208" s="2" t="s">
        <v>8542</v>
      </c>
      <c r="D2208" s="63">
        <v>6</v>
      </c>
      <c r="E2208" s="63">
        <v>36</v>
      </c>
      <c r="F2208" s="64">
        <v>6</v>
      </c>
      <c r="G2208" s="63">
        <v>30</v>
      </c>
      <c r="H2208" s="65">
        <v>1</v>
      </c>
      <c r="I2208" s="64">
        <v>0</v>
      </c>
      <c r="J2208" s="63">
        <v>36</v>
      </c>
      <c r="K2208" s="64">
        <v>0</v>
      </c>
      <c r="L2208" s="63">
        <v>30</v>
      </c>
      <c r="M2208" s="64">
        <v>0</v>
      </c>
      <c r="N2208" s="66">
        <v>4</v>
      </c>
      <c r="O2208" s="66">
        <v>4</v>
      </c>
      <c r="P2208" s="67" t="str">
        <f t="shared" si="34"/>
        <v>44</v>
      </c>
      <c r="Q2208" s="66"/>
      <c r="R2208" s="66" t="s">
        <v>3265</v>
      </c>
    </row>
    <row r="2209" spans="1:18" x14ac:dyDescent="0.25">
      <c r="A2209" s="2" t="s">
        <v>4030</v>
      </c>
      <c r="B2209" s="2" t="s">
        <v>8543</v>
      </c>
      <c r="C2209" s="2" t="s">
        <v>4094</v>
      </c>
      <c r="D2209" s="63">
        <v>2</v>
      </c>
      <c r="E2209" s="63">
        <v>12</v>
      </c>
      <c r="F2209" s="64">
        <v>6</v>
      </c>
      <c r="G2209" s="63">
        <v>10</v>
      </c>
      <c r="H2209" s="65">
        <v>3</v>
      </c>
      <c r="I2209" s="64">
        <v>0</v>
      </c>
      <c r="J2209" s="63">
        <v>36</v>
      </c>
      <c r="K2209" s="64">
        <v>0</v>
      </c>
      <c r="L2209" s="63">
        <v>30</v>
      </c>
      <c r="M2209" s="64">
        <v>0</v>
      </c>
      <c r="N2209" s="66">
        <v>4</v>
      </c>
      <c r="O2209" s="66">
        <v>4</v>
      </c>
      <c r="P2209" s="67" t="str">
        <f t="shared" si="34"/>
        <v>44</v>
      </c>
      <c r="Q2209" s="66"/>
      <c r="R2209" s="66" t="s">
        <v>3265</v>
      </c>
    </row>
    <row r="2210" spans="1:18" x14ac:dyDescent="0.25">
      <c r="A2210" s="2" t="s">
        <v>4030</v>
      </c>
      <c r="B2210" s="2" t="s">
        <v>8544</v>
      </c>
      <c r="C2210" s="2" t="s">
        <v>8545</v>
      </c>
      <c r="D2210" s="63">
        <v>3</v>
      </c>
      <c r="E2210" s="63">
        <v>18</v>
      </c>
      <c r="F2210" s="64">
        <v>6</v>
      </c>
      <c r="G2210" s="63">
        <v>15</v>
      </c>
      <c r="H2210" s="65">
        <v>2</v>
      </c>
      <c r="I2210" s="64">
        <v>0</v>
      </c>
      <c r="J2210" s="63">
        <v>36</v>
      </c>
      <c r="K2210" s="64">
        <v>0</v>
      </c>
      <c r="L2210" s="63">
        <v>30</v>
      </c>
      <c r="M2210" s="64">
        <v>0</v>
      </c>
      <c r="N2210" s="66">
        <v>4</v>
      </c>
      <c r="O2210" s="66">
        <v>4</v>
      </c>
      <c r="P2210" s="67" t="str">
        <f t="shared" si="34"/>
        <v>44</v>
      </c>
      <c r="Q2210" s="66"/>
      <c r="R2210" s="66" t="s">
        <v>3265</v>
      </c>
    </row>
    <row r="2211" spans="1:18" x14ac:dyDescent="0.25">
      <c r="A2211" s="2" t="s">
        <v>4030</v>
      </c>
      <c r="B2211" s="2" t="s">
        <v>6737</v>
      </c>
      <c r="C2211" s="2" t="s">
        <v>6738</v>
      </c>
      <c r="D2211" s="63">
        <v>10.08</v>
      </c>
      <c r="E2211" s="63">
        <v>40</v>
      </c>
      <c r="F2211" s="64">
        <v>3.96</v>
      </c>
      <c r="G2211" s="63">
        <v>29.92</v>
      </c>
      <c r="H2211" s="65">
        <v>1</v>
      </c>
      <c r="I2211" s="64">
        <v>0</v>
      </c>
      <c r="J2211" s="63">
        <v>40</v>
      </c>
      <c r="K2211" s="64">
        <v>0</v>
      </c>
      <c r="L2211" s="63">
        <v>29.92</v>
      </c>
      <c r="M2211" s="64">
        <v>0</v>
      </c>
      <c r="N2211" s="66">
        <v>4</v>
      </c>
      <c r="O2211" s="66">
        <v>4</v>
      </c>
      <c r="P2211" s="67" t="str">
        <f t="shared" si="34"/>
        <v>44</v>
      </c>
      <c r="Q2211" s="73"/>
      <c r="R2211" s="66" t="s">
        <v>7</v>
      </c>
    </row>
    <row r="2212" spans="1:18" x14ac:dyDescent="0.25">
      <c r="A2212" s="2" t="s">
        <v>4030</v>
      </c>
      <c r="B2212" s="2" t="s">
        <v>6739</v>
      </c>
      <c r="C2212" s="2" t="s">
        <v>6740</v>
      </c>
      <c r="D2212" s="63">
        <v>1.55</v>
      </c>
      <c r="E2212" s="63">
        <v>7.4980000000000002</v>
      </c>
      <c r="F2212" s="64">
        <v>4.83</v>
      </c>
      <c r="G2212" s="63">
        <v>5.94</v>
      </c>
      <c r="H2212" s="65">
        <v>5</v>
      </c>
      <c r="I2212" s="64">
        <v>0</v>
      </c>
      <c r="J2212" s="63">
        <v>37.49</v>
      </c>
      <c r="K2212" s="64">
        <v>0</v>
      </c>
      <c r="L2212" s="63">
        <v>29.74</v>
      </c>
      <c r="M2212" s="64">
        <v>0</v>
      </c>
      <c r="N2212" s="66">
        <v>4</v>
      </c>
      <c r="O2212" s="66">
        <v>4</v>
      </c>
      <c r="P2212" s="67" t="str">
        <f t="shared" si="34"/>
        <v>44</v>
      </c>
      <c r="Q2212" s="73"/>
      <c r="R2212" s="66" t="s">
        <v>7</v>
      </c>
    </row>
    <row r="2213" spans="1:18" x14ac:dyDescent="0.25">
      <c r="A2213" s="2" t="s">
        <v>4030</v>
      </c>
      <c r="B2213" s="2" t="s">
        <v>8546</v>
      </c>
      <c r="C2213" s="2" t="s">
        <v>5605</v>
      </c>
      <c r="D2213" s="63">
        <v>2.9583333333333335</v>
      </c>
      <c r="E2213" s="63">
        <v>17.75</v>
      </c>
      <c r="F2213" s="64">
        <v>6</v>
      </c>
      <c r="G2213" s="63">
        <v>14.79</v>
      </c>
      <c r="H2213" s="65">
        <v>2</v>
      </c>
      <c r="I2213" s="64">
        <v>0</v>
      </c>
      <c r="J2213" s="63">
        <v>35.5</v>
      </c>
      <c r="K2213" s="64">
        <v>0</v>
      </c>
      <c r="L2213" s="63">
        <v>29.58</v>
      </c>
      <c r="M2213" s="64">
        <v>0</v>
      </c>
      <c r="N2213" s="66">
        <v>4</v>
      </c>
      <c r="O2213" s="66">
        <v>4</v>
      </c>
      <c r="P2213" s="67" t="str">
        <f t="shared" si="34"/>
        <v>44</v>
      </c>
      <c r="Q2213" s="66"/>
      <c r="R2213" s="66" t="s">
        <v>3265</v>
      </c>
    </row>
    <row r="2214" spans="1:18" x14ac:dyDescent="0.25">
      <c r="A2214" s="2" t="s">
        <v>4030</v>
      </c>
      <c r="B2214" s="2" t="s">
        <v>6741</v>
      </c>
      <c r="C2214" s="2" t="s">
        <v>6742</v>
      </c>
      <c r="D2214" s="63">
        <v>5.7</v>
      </c>
      <c r="E2214" s="63">
        <v>35</v>
      </c>
      <c r="F2214" s="64">
        <v>6.14</v>
      </c>
      <c r="G2214" s="63">
        <v>29.3</v>
      </c>
      <c r="H2214" s="65">
        <v>1</v>
      </c>
      <c r="I2214" s="64">
        <v>0</v>
      </c>
      <c r="J2214" s="63">
        <v>35</v>
      </c>
      <c r="K2214" s="64">
        <v>0</v>
      </c>
      <c r="L2214" s="63">
        <v>29.3</v>
      </c>
      <c r="M2214" s="64">
        <v>0</v>
      </c>
      <c r="N2214" s="66">
        <v>4</v>
      </c>
      <c r="O2214" s="66">
        <v>4</v>
      </c>
      <c r="P2214" s="67" t="str">
        <f t="shared" si="34"/>
        <v>44</v>
      </c>
      <c r="Q2214" s="73"/>
      <c r="R2214" s="66" t="s">
        <v>7</v>
      </c>
    </row>
    <row r="2215" spans="1:18" x14ac:dyDescent="0.25">
      <c r="A2215" s="2" t="s">
        <v>4030</v>
      </c>
      <c r="B2215" s="2" t="s">
        <v>6743</v>
      </c>
      <c r="C2215" s="2" t="s">
        <v>6744</v>
      </c>
      <c r="D2215" s="63">
        <v>6.28</v>
      </c>
      <c r="E2215" s="63">
        <v>16</v>
      </c>
      <c r="F2215" s="64">
        <v>2.54</v>
      </c>
      <c r="G2215" s="63">
        <v>9.7200000000000006</v>
      </c>
      <c r="H2215" s="65">
        <v>3</v>
      </c>
      <c r="I2215" s="64">
        <v>0</v>
      </c>
      <c r="J2215" s="63">
        <v>48</v>
      </c>
      <c r="K2215" s="64">
        <v>0</v>
      </c>
      <c r="L2215" s="63">
        <v>29.16</v>
      </c>
      <c r="M2215" s="64">
        <v>0</v>
      </c>
      <c r="N2215" s="66">
        <v>4</v>
      </c>
      <c r="O2215" s="66">
        <v>4</v>
      </c>
      <c r="P2215" s="67" t="str">
        <f t="shared" si="34"/>
        <v>44</v>
      </c>
      <c r="Q2215" s="73"/>
      <c r="R2215" s="66" t="s">
        <v>7</v>
      </c>
    </row>
    <row r="2216" spans="1:18" x14ac:dyDescent="0.25">
      <c r="A2216" s="2" t="s">
        <v>4030</v>
      </c>
      <c r="B2216" s="2" t="s">
        <v>8547</v>
      </c>
      <c r="C2216" s="2" t="s">
        <v>8548</v>
      </c>
      <c r="D2216" s="63">
        <v>2.9166666666666665</v>
      </c>
      <c r="E2216" s="63">
        <v>17.5</v>
      </c>
      <c r="F2216" s="64">
        <v>5.99</v>
      </c>
      <c r="G2216" s="63">
        <v>14.58</v>
      </c>
      <c r="H2216" s="65">
        <v>2</v>
      </c>
      <c r="I2216" s="64">
        <v>0</v>
      </c>
      <c r="J2216" s="63">
        <v>35</v>
      </c>
      <c r="K2216" s="64">
        <v>0</v>
      </c>
      <c r="L2216" s="63">
        <v>29.16</v>
      </c>
      <c r="M2216" s="64">
        <v>0</v>
      </c>
      <c r="N2216" s="66">
        <v>4</v>
      </c>
      <c r="O2216" s="66">
        <v>4</v>
      </c>
      <c r="P2216" s="67" t="str">
        <f t="shared" si="34"/>
        <v>44</v>
      </c>
      <c r="Q2216" s="66"/>
      <c r="R2216" s="66" t="s">
        <v>3265</v>
      </c>
    </row>
    <row r="2217" spans="1:18" x14ac:dyDescent="0.25">
      <c r="A2217" s="2" t="s">
        <v>4030</v>
      </c>
      <c r="B2217" s="2" t="s">
        <v>8549</v>
      </c>
      <c r="C2217" s="2" t="s">
        <v>8550</v>
      </c>
      <c r="D2217" s="63">
        <v>5.833333333333333</v>
      </c>
      <c r="E2217" s="63">
        <v>35</v>
      </c>
      <c r="F2217" s="64">
        <v>6</v>
      </c>
      <c r="G2217" s="63">
        <v>29.16</v>
      </c>
      <c r="H2217" s="65">
        <v>1</v>
      </c>
      <c r="I2217" s="64">
        <v>0</v>
      </c>
      <c r="J2217" s="63">
        <v>35</v>
      </c>
      <c r="K2217" s="64">
        <v>0</v>
      </c>
      <c r="L2217" s="63">
        <v>29.16</v>
      </c>
      <c r="M2217" s="64">
        <v>0</v>
      </c>
      <c r="N2217" s="66">
        <v>4</v>
      </c>
      <c r="O2217" s="66">
        <v>4</v>
      </c>
      <c r="P2217" s="67" t="str">
        <f t="shared" si="34"/>
        <v>44</v>
      </c>
      <c r="Q2217" s="66"/>
      <c r="R2217" s="66" t="s">
        <v>3265</v>
      </c>
    </row>
    <row r="2218" spans="1:18" x14ac:dyDescent="0.25">
      <c r="A2218" s="2" t="s">
        <v>4030</v>
      </c>
      <c r="B2218" s="2" t="s">
        <v>8551</v>
      </c>
      <c r="C2218" s="2" t="s">
        <v>8552</v>
      </c>
      <c r="D2218" s="63">
        <v>2.9166666666666665</v>
      </c>
      <c r="E2218" s="63">
        <v>17.5</v>
      </c>
      <c r="F2218" s="64">
        <v>5.99</v>
      </c>
      <c r="G2218" s="63">
        <v>14.58</v>
      </c>
      <c r="H2218" s="65">
        <v>2</v>
      </c>
      <c r="I2218" s="64">
        <v>0</v>
      </c>
      <c r="J2218" s="63">
        <v>35</v>
      </c>
      <c r="K2218" s="64">
        <v>0</v>
      </c>
      <c r="L2218" s="63">
        <v>29.16</v>
      </c>
      <c r="M2218" s="64">
        <v>0</v>
      </c>
      <c r="N2218" s="66">
        <v>4</v>
      </c>
      <c r="O2218" s="66">
        <v>4</v>
      </c>
      <c r="P2218" s="67" t="str">
        <f t="shared" si="34"/>
        <v>44</v>
      </c>
      <c r="Q2218" s="66"/>
      <c r="R2218" s="66" t="s">
        <v>3265</v>
      </c>
    </row>
    <row r="2219" spans="1:18" x14ac:dyDescent="0.25">
      <c r="A2219" s="2" t="s">
        <v>4030</v>
      </c>
      <c r="B2219" s="2" t="s">
        <v>8553</v>
      </c>
      <c r="C2219" s="2" t="s">
        <v>8554</v>
      </c>
      <c r="D2219" s="63">
        <v>1.1666666666666667</v>
      </c>
      <c r="E2219" s="63">
        <v>7</v>
      </c>
      <c r="F2219" s="64">
        <v>5.99</v>
      </c>
      <c r="G2219" s="63">
        <v>5.83</v>
      </c>
      <c r="H2219" s="65">
        <v>5</v>
      </c>
      <c r="I2219" s="64">
        <v>0</v>
      </c>
      <c r="J2219" s="63">
        <v>35</v>
      </c>
      <c r="K2219" s="64">
        <v>0</v>
      </c>
      <c r="L2219" s="63">
        <v>29.16</v>
      </c>
      <c r="M2219" s="64">
        <v>0</v>
      </c>
      <c r="N2219" s="66">
        <v>4</v>
      </c>
      <c r="O2219" s="66">
        <v>4</v>
      </c>
      <c r="P2219" s="67" t="str">
        <f t="shared" si="34"/>
        <v>44</v>
      </c>
      <c r="Q2219" s="66"/>
      <c r="R2219" s="66" t="s">
        <v>3265</v>
      </c>
    </row>
    <row r="2220" spans="1:18" x14ac:dyDescent="0.25">
      <c r="A2220" s="2" t="s">
        <v>4030</v>
      </c>
      <c r="B2220" s="2" t="s">
        <v>8555</v>
      </c>
      <c r="C2220" s="2" t="s">
        <v>8556</v>
      </c>
      <c r="D2220" s="63">
        <v>5.833333333333333</v>
      </c>
      <c r="E2220" s="63">
        <v>35</v>
      </c>
      <c r="F2220" s="64">
        <v>6</v>
      </c>
      <c r="G2220" s="63">
        <v>29.16</v>
      </c>
      <c r="H2220" s="65">
        <v>1</v>
      </c>
      <c r="I2220" s="64">
        <v>0</v>
      </c>
      <c r="J2220" s="63">
        <v>35</v>
      </c>
      <c r="K2220" s="64">
        <v>0</v>
      </c>
      <c r="L2220" s="63">
        <v>29.16</v>
      </c>
      <c r="M2220" s="64">
        <v>0</v>
      </c>
      <c r="N2220" s="66">
        <v>4</v>
      </c>
      <c r="O2220" s="66">
        <v>4</v>
      </c>
      <c r="P2220" s="67" t="str">
        <f t="shared" si="34"/>
        <v>44</v>
      </c>
      <c r="Q2220" s="66"/>
      <c r="R2220" s="66" t="s">
        <v>3265</v>
      </c>
    </row>
    <row r="2221" spans="1:18" x14ac:dyDescent="0.25">
      <c r="A2221" s="2" t="s">
        <v>4030</v>
      </c>
      <c r="B2221" s="2" t="s">
        <v>8557</v>
      </c>
      <c r="C2221" s="2" t="s">
        <v>8558</v>
      </c>
      <c r="D2221" s="63">
        <v>5.833333333333333</v>
      </c>
      <c r="E2221" s="63">
        <v>35</v>
      </c>
      <c r="F2221" s="64">
        <v>6</v>
      </c>
      <c r="G2221" s="63">
        <v>29.16</v>
      </c>
      <c r="H2221" s="65">
        <v>1</v>
      </c>
      <c r="I2221" s="64">
        <v>0</v>
      </c>
      <c r="J2221" s="63">
        <v>35</v>
      </c>
      <c r="K2221" s="64">
        <v>0</v>
      </c>
      <c r="L2221" s="63">
        <v>29.16</v>
      </c>
      <c r="M2221" s="64">
        <v>0</v>
      </c>
      <c r="N2221" s="66">
        <v>4</v>
      </c>
      <c r="O2221" s="66">
        <v>4</v>
      </c>
      <c r="P2221" s="67" t="str">
        <f t="shared" si="34"/>
        <v>44</v>
      </c>
      <c r="Q2221" s="66"/>
      <c r="R2221" s="66" t="s">
        <v>3265</v>
      </c>
    </row>
    <row r="2222" spans="1:18" x14ac:dyDescent="0.25">
      <c r="A2222" s="2" t="s">
        <v>4030</v>
      </c>
      <c r="B2222" s="2" t="s">
        <v>8559</v>
      </c>
      <c r="C2222" s="2" t="s">
        <v>8560</v>
      </c>
      <c r="D2222" s="63">
        <v>5.833333333333333</v>
      </c>
      <c r="E2222" s="63">
        <v>35</v>
      </c>
      <c r="F2222" s="64">
        <v>6</v>
      </c>
      <c r="G2222" s="63">
        <v>29.16</v>
      </c>
      <c r="H2222" s="65">
        <v>1</v>
      </c>
      <c r="I2222" s="64">
        <v>0</v>
      </c>
      <c r="J2222" s="63">
        <v>35</v>
      </c>
      <c r="K2222" s="64">
        <v>0</v>
      </c>
      <c r="L2222" s="63">
        <v>29.16</v>
      </c>
      <c r="M2222" s="64">
        <v>0</v>
      </c>
      <c r="N2222" s="66">
        <v>4</v>
      </c>
      <c r="O2222" s="66">
        <v>4</v>
      </c>
      <c r="P2222" s="67" t="str">
        <f t="shared" si="34"/>
        <v>44</v>
      </c>
      <c r="Q2222" s="66"/>
      <c r="R2222" s="66" t="s">
        <v>3265</v>
      </c>
    </row>
    <row r="2223" spans="1:18" x14ac:dyDescent="0.25">
      <c r="A2223" s="2" t="s">
        <v>4030</v>
      </c>
      <c r="B2223" s="2" t="s">
        <v>8561</v>
      </c>
      <c r="C2223" s="2" t="s">
        <v>5819</v>
      </c>
      <c r="D2223" s="63">
        <v>5.833333333333333</v>
      </c>
      <c r="E2223" s="63">
        <v>35</v>
      </c>
      <c r="F2223" s="64">
        <v>6</v>
      </c>
      <c r="G2223" s="63">
        <v>29.16</v>
      </c>
      <c r="H2223" s="65">
        <v>1</v>
      </c>
      <c r="I2223" s="64">
        <v>0</v>
      </c>
      <c r="J2223" s="63">
        <v>35</v>
      </c>
      <c r="K2223" s="64">
        <v>0</v>
      </c>
      <c r="L2223" s="63">
        <v>29.16</v>
      </c>
      <c r="M2223" s="64">
        <v>0</v>
      </c>
      <c r="N2223" s="66">
        <v>4</v>
      </c>
      <c r="O2223" s="66">
        <v>4</v>
      </c>
      <c r="P2223" s="67" t="str">
        <f t="shared" si="34"/>
        <v>44</v>
      </c>
      <c r="Q2223" s="66"/>
      <c r="R2223" s="66" t="s">
        <v>3265</v>
      </c>
    </row>
    <row r="2224" spans="1:18" x14ac:dyDescent="0.25">
      <c r="A2224" s="2" t="s">
        <v>4030</v>
      </c>
      <c r="B2224" s="2" t="s">
        <v>6745</v>
      </c>
      <c r="C2224" s="2" t="s">
        <v>6746</v>
      </c>
      <c r="D2224" s="63">
        <v>4.49</v>
      </c>
      <c r="E2224" s="63">
        <v>33</v>
      </c>
      <c r="F2224" s="64">
        <v>7.34</v>
      </c>
      <c r="G2224" s="63">
        <v>28.51</v>
      </c>
      <c r="H2224" s="65">
        <v>1</v>
      </c>
      <c r="I2224" s="64">
        <v>0</v>
      </c>
      <c r="J2224" s="63">
        <v>33</v>
      </c>
      <c r="K2224" s="64">
        <v>0</v>
      </c>
      <c r="L2224" s="63">
        <v>28.51</v>
      </c>
      <c r="M2224" s="64">
        <v>0</v>
      </c>
      <c r="N2224" s="66">
        <v>4</v>
      </c>
      <c r="O2224" s="66">
        <v>4</v>
      </c>
      <c r="P2224" s="67" t="str">
        <f t="shared" si="34"/>
        <v>44</v>
      </c>
      <c r="Q2224" s="73"/>
      <c r="R2224" s="66" t="s">
        <v>7</v>
      </c>
    </row>
    <row r="2225" spans="1:18" x14ac:dyDescent="0.25">
      <c r="A2225" s="2" t="s">
        <v>4030</v>
      </c>
      <c r="B2225" s="2" t="s">
        <v>8562</v>
      </c>
      <c r="C2225" s="2" t="s">
        <v>8563</v>
      </c>
      <c r="D2225" s="63">
        <v>2.8333333333333335</v>
      </c>
      <c r="E2225" s="63">
        <v>17</v>
      </c>
      <c r="F2225" s="64">
        <v>6</v>
      </c>
      <c r="G2225" s="63">
        <v>14.16</v>
      </c>
      <c r="H2225" s="65">
        <v>2</v>
      </c>
      <c r="I2225" s="64">
        <v>0</v>
      </c>
      <c r="J2225" s="63">
        <v>34</v>
      </c>
      <c r="K2225" s="64">
        <v>0</v>
      </c>
      <c r="L2225" s="63">
        <v>28.33</v>
      </c>
      <c r="M2225" s="64">
        <v>0</v>
      </c>
      <c r="N2225" s="66">
        <v>4</v>
      </c>
      <c r="O2225" s="66">
        <v>4</v>
      </c>
      <c r="P2225" s="67" t="str">
        <f t="shared" si="34"/>
        <v>44</v>
      </c>
      <c r="Q2225" s="66"/>
      <c r="R2225" s="66" t="s">
        <v>3265</v>
      </c>
    </row>
    <row r="2226" spans="1:18" x14ac:dyDescent="0.25">
      <c r="A2226" s="2" t="s">
        <v>4030</v>
      </c>
      <c r="B2226" s="2" t="s">
        <v>8564</v>
      </c>
      <c r="C2226" s="2" t="s">
        <v>8565</v>
      </c>
      <c r="D2226" s="63">
        <v>5.666666666666667</v>
      </c>
      <c r="E2226" s="63">
        <v>34</v>
      </c>
      <c r="F2226" s="64">
        <v>5.99</v>
      </c>
      <c r="G2226" s="63">
        <v>28.33</v>
      </c>
      <c r="H2226" s="65">
        <v>1</v>
      </c>
      <c r="I2226" s="64">
        <v>0</v>
      </c>
      <c r="J2226" s="63">
        <v>34</v>
      </c>
      <c r="K2226" s="64">
        <v>0</v>
      </c>
      <c r="L2226" s="63">
        <v>28.33</v>
      </c>
      <c r="M2226" s="64">
        <v>0</v>
      </c>
      <c r="N2226" s="66">
        <v>4</v>
      </c>
      <c r="O2226" s="66">
        <v>4</v>
      </c>
      <c r="P2226" s="67" t="str">
        <f t="shared" si="34"/>
        <v>44</v>
      </c>
      <c r="Q2226" s="66"/>
      <c r="R2226" s="66" t="s">
        <v>3265</v>
      </c>
    </row>
    <row r="2227" spans="1:18" x14ac:dyDescent="0.25">
      <c r="A2227" s="2" t="s">
        <v>4030</v>
      </c>
      <c r="B2227" s="2" t="s">
        <v>8566</v>
      </c>
      <c r="C2227" s="2" t="s">
        <v>7424</v>
      </c>
      <c r="D2227" s="63">
        <v>5.666666666666667</v>
      </c>
      <c r="E2227" s="63">
        <v>34</v>
      </c>
      <c r="F2227" s="64">
        <v>5.99</v>
      </c>
      <c r="G2227" s="63">
        <v>28.33</v>
      </c>
      <c r="H2227" s="65">
        <v>1</v>
      </c>
      <c r="I2227" s="64">
        <v>0</v>
      </c>
      <c r="J2227" s="63">
        <v>34</v>
      </c>
      <c r="K2227" s="64">
        <v>0</v>
      </c>
      <c r="L2227" s="63">
        <v>28.33</v>
      </c>
      <c r="M2227" s="64">
        <v>0</v>
      </c>
      <c r="N2227" s="66">
        <v>4</v>
      </c>
      <c r="O2227" s="66">
        <v>4</v>
      </c>
      <c r="P2227" s="67" t="str">
        <f t="shared" si="34"/>
        <v>44</v>
      </c>
      <c r="Q2227" s="66"/>
      <c r="R2227" s="66" t="s">
        <v>3265</v>
      </c>
    </row>
    <row r="2228" spans="1:18" x14ac:dyDescent="0.25">
      <c r="A2228" s="2" t="s">
        <v>4030</v>
      </c>
      <c r="B2228" s="2" t="s">
        <v>8567</v>
      </c>
      <c r="C2228" s="2" t="s">
        <v>8568</v>
      </c>
      <c r="D2228" s="63">
        <v>2.8333333333333335</v>
      </c>
      <c r="E2228" s="63">
        <v>17</v>
      </c>
      <c r="F2228" s="64">
        <v>6</v>
      </c>
      <c r="G2228" s="63">
        <v>14.16</v>
      </c>
      <c r="H2228" s="65">
        <v>2</v>
      </c>
      <c r="I2228" s="64">
        <v>0</v>
      </c>
      <c r="J2228" s="63">
        <v>34</v>
      </c>
      <c r="K2228" s="64">
        <v>0</v>
      </c>
      <c r="L2228" s="63">
        <v>28.33</v>
      </c>
      <c r="M2228" s="64">
        <v>0</v>
      </c>
      <c r="N2228" s="66">
        <v>4</v>
      </c>
      <c r="O2228" s="66">
        <v>4</v>
      </c>
      <c r="P2228" s="67" t="str">
        <f t="shared" si="34"/>
        <v>44</v>
      </c>
      <c r="Q2228" s="66"/>
      <c r="R2228" s="66" t="s">
        <v>3265</v>
      </c>
    </row>
    <row r="2229" spans="1:18" x14ac:dyDescent="0.25">
      <c r="A2229" s="2" t="s">
        <v>4030</v>
      </c>
      <c r="B2229" s="2" t="s">
        <v>8569</v>
      </c>
      <c r="C2229" s="2" t="s">
        <v>8570</v>
      </c>
      <c r="D2229" s="63">
        <v>2.8333333333333335</v>
      </c>
      <c r="E2229" s="63">
        <v>17</v>
      </c>
      <c r="F2229" s="64">
        <v>6</v>
      </c>
      <c r="G2229" s="63">
        <v>14.16</v>
      </c>
      <c r="H2229" s="65">
        <v>2</v>
      </c>
      <c r="I2229" s="64">
        <v>0</v>
      </c>
      <c r="J2229" s="63">
        <v>34</v>
      </c>
      <c r="K2229" s="64">
        <v>0</v>
      </c>
      <c r="L2229" s="63">
        <v>28.33</v>
      </c>
      <c r="M2229" s="64">
        <v>0</v>
      </c>
      <c r="N2229" s="66">
        <v>4</v>
      </c>
      <c r="O2229" s="66">
        <v>4</v>
      </c>
      <c r="P2229" s="67" t="str">
        <f t="shared" si="34"/>
        <v>44</v>
      </c>
      <c r="Q2229" s="66"/>
      <c r="R2229" s="66" t="s">
        <v>3265</v>
      </c>
    </row>
    <row r="2230" spans="1:18" x14ac:dyDescent="0.25">
      <c r="A2230" s="2" t="s">
        <v>4030</v>
      </c>
      <c r="B2230" s="2" t="s">
        <v>8571</v>
      </c>
      <c r="C2230" s="2" t="s">
        <v>8572</v>
      </c>
      <c r="D2230" s="63">
        <v>2.8333333333333335</v>
      </c>
      <c r="E2230" s="63">
        <v>17</v>
      </c>
      <c r="F2230" s="64">
        <v>6</v>
      </c>
      <c r="G2230" s="63">
        <v>14.16</v>
      </c>
      <c r="H2230" s="65">
        <v>2</v>
      </c>
      <c r="I2230" s="64">
        <v>0</v>
      </c>
      <c r="J2230" s="63">
        <v>34</v>
      </c>
      <c r="K2230" s="64">
        <v>0</v>
      </c>
      <c r="L2230" s="63">
        <v>28.33</v>
      </c>
      <c r="M2230" s="64">
        <v>0</v>
      </c>
      <c r="N2230" s="66">
        <v>4</v>
      </c>
      <c r="O2230" s="66">
        <v>4</v>
      </c>
      <c r="P2230" s="67" t="str">
        <f t="shared" si="34"/>
        <v>44</v>
      </c>
      <c r="Q2230" s="66"/>
      <c r="R2230" s="66" t="s">
        <v>3265</v>
      </c>
    </row>
    <row r="2231" spans="1:18" x14ac:dyDescent="0.25">
      <c r="A2231" s="2" t="s">
        <v>4030</v>
      </c>
      <c r="B2231" s="2" t="s">
        <v>6747</v>
      </c>
      <c r="C2231" s="2" t="s">
        <v>6748</v>
      </c>
      <c r="D2231" s="63">
        <v>1.39</v>
      </c>
      <c r="E2231" s="63">
        <v>10.8</v>
      </c>
      <c r="F2231" s="64">
        <v>7.76</v>
      </c>
      <c r="G2231" s="63">
        <v>9.41</v>
      </c>
      <c r="H2231" s="65">
        <v>3</v>
      </c>
      <c r="I2231" s="64">
        <v>0</v>
      </c>
      <c r="J2231" s="63">
        <v>32.4</v>
      </c>
      <c r="K2231" s="64">
        <v>0</v>
      </c>
      <c r="L2231" s="63">
        <v>28.23</v>
      </c>
      <c r="M2231" s="64">
        <v>0</v>
      </c>
      <c r="N2231" s="66">
        <v>4</v>
      </c>
      <c r="O2231" s="66">
        <v>4</v>
      </c>
      <c r="P2231" s="67" t="str">
        <f t="shared" si="34"/>
        <v>44</v>
      </c>
      <c r="Q2231" s="73"/>
      <c r="R2231" s="66" t="s">
        <v>7</v>
      </c>
    </row>
    <row r="2232" spans="1:18" x14ac:dyDescent="0.25">
      <c r="A2232" s="2" t="s">
        <v>4030</v>
      </c>
      <c r="B2232" s="2" t="s">
        <v>6749</v>
      </c>
      <c r="C2232" s="2" t="s">
        <v>6750</v>
      </c>
      <c r="D2232" s="63">
        <v>2.93</v>
      </c>
      <c r="E2232" s="63">
        <v>17</v>
      </c>
      <c r="F2232" s="64">
        <v>5.8</v>
      </c>
      <c r="G2232" s="63">
        <v>14.07</v>
      </c>
      <c r="H2232" s="65">
        <v>2</v>
      </c>
      <c r="I2232" s="64">
        <v>0</v>
      </c>
      <c r="J2232" s="63">
        <v>34</v>
      </c>
      <c r="K2232" s="64">
        <v>0</v>
      </c>
      <c r="L2232" s="63">
        <v>28.14</v>
      </c>
      <c r="M2232" s="64">
        <v>0</v>
      </c>
      <c r="N2232" s="66">
        <v>4</v>
      </c>
      <c r="O2232" s="66">
        <v>4</v>
      </c>
      <c r="P2232" s="67" t="str">
        <f t="shared" si="34"/>
        <v>44</v>
      </c>
      <c r="Q2232" s="73"/>
      <c r="R2232" s="66" t="s">
        <v>7</v>
      </c>
    </row>
    <row r="2233" spans="1:18" x14ac:dyDescent="0.25">
      <c r="A2233" s="2" t="s">
        <v>4030</v>
      </c>
      <c r="B2233" s="2" t="s">
        <v>6751</v>
      </c>
      <c r="C2233" s="2" t="s">
        <v>6752</v>
      </c>
      <c r="D2233" s="63">
        <v>11.93</v>
      </c>
      <c r="E2233" s="63">
        <v>40</v>
      </c>
      <c r="F2233" s="64">
        <v>3.35</v>
      </c>
      <c r="G2233" s="63">
        <v>28.07</v>
      </c>
      <c r="H2233" s="65">
        <v>1</v>
      </c>
      <c r="I2233" s="64">
        <v>0</v>
      </c>
      <c r="J2233" s="63">
        <v>40</v>
      </c>
      <c r="K2233" s="64">
        <v>0</v>
      </c>
      <c r="L2233" s="63">
        <v>28.07</v>
      </c>
      <c r="M2233" s="64">
        <v>0</v>
      </c>
      <c r="N2233" s="66">
        <v>4</v>
      </c>
      <c r="O2233" s="66">
        <v>4</v>
      </c>
      <c r="P2233" s="67" t="str">
        <f t="shared" si="34"/>
        <v>44</v>
      </c>
      <c r="Q2233" s="73"/>
      <c r="R2233" s="66" t="s">
        <v>7</v>
      </c>
    </row>
    <row r="2234" spans="1:18" x14ac:dyDescent="0.25">
      <c r="A2234" s="2" t="s">
        <v>4030</v>
      </c>
      <c r="B2234" s="2" t="s">
        <v>6753</v>
      </c>
      <c r="C2234" s="2" t="s">
        <v>6754</v>
      </c>
      <c r="D2234" s="63">
        <v>2.19</v>
      </c>
      <c r="E2234" s="63">
        <v>16.149999999999999</v>
      </c>
      <c r="F2234" s="64">
        <v>7.37</v>
      </c>
      <c r="G2234" s="63">
        <v>13.96</v>
      </c>
      <c r="H2234" s="65">
        <v>2</v>
      </c>
      <c r="I2234" s="64">
        <v>0</v>
      </c>
      <c r="J2234" s="63">
        <v>32.299999999999997</v>
      </c>
      <c r="K2234" s="64">
        <v>0</v>
      </c>
      <c r="L2234" s="63">
        <v>27.92</v>
      </c>
      <c r="M2234" s="64">
        <v>0</v>
      </c>
      <c r="N2234" s="66">
        <v>4</v>
      </c>
      <c r="O2234" s="66">
        <v>4</v>
      </c>
      <c r="P2234" s="67" t="str">
        <f t="shared" si="34"/>
        <v>44</v>
      </c>
      <c r="Q2234" s="73"/>
      <c r="R2234" s="66" t="s">
        <v>7</v>
      </c>
    </row>
    <row r="2235" spans="1:18" x14ac:dyDescent="0.25">
      <c r="A2235" s="2" t="s">
        <v>4030</v>
      </c>
      <c r="B2235" s="2" t="s">
        <v>6755</v>
      </c>
      <c r="C2235" s="2" t="s">
        <v>6756</v>
      </c>
      <c r="D2235" s="63">
        <v>3.65</v>
      </c>
      <c r="E2235" s="63">
        <v>12.933299999999999</v>
      </c>
      <c r="F2235" s="64">
        <v>3.54</v>
      </c>
      <c r="G2235" s="63">
        <v>9.2799999999999994</v>
      </c>
      <c r="H2235" s="65">
        <v>3</v>
      </c>
      <c r="I2235" s="64">
        <v>0</v>
      </c>
      <c r="J2235" s="63">
        <v>38.799999999999997</v>
      </c>
      <c r="K2235" s="64">
        <v>0</v>
      </c>
      <c r="L2235" s="63">
        <v>27.85</v>
      </c>
      <c r="M2235" s="64">
        <v>0</v>
      </c>
      <c r="N2235" s="66">
        <v>4</v>
      </c>
      <c r="O2235" s="66">
        <v>4</v>
      </c>
      <c r="P2235" s="67" t="str">
        <f t="shared" si="34"/>
        <v>44</v>
      </c>
      <c r="Q2235" s="73"/>
      <c r="R2235" s="66" t="s">
        <v>7</v>
      </c>
    </row>
    <row r="2236" spans="1:18" x14ac:dyDescent="0.25">
      <c r="A2236" s="2" t="s">
        <v>4030</v>
      </c>
      <c r="B2236" s="2" t="s">
        <v>8573</v>
      </c>
      <c r="C2236" s="2" t="s">
        <v>8574</v>
      </c>
      <c r="D2236" s="63">
        <v>5.5250000000000004</v>
      </c>
      <c r="E2236" s="63">
        <v>33.15</v>
      </c>
      <c r="F2236" s="64">
        <v>6</v>
      </c>
      <c r="G2236" s="63">
        <v>27.62</v>
      </c>
      <c r="H2236" s="65">
        <v>1</v>
      </c>
      <c r="I2236" s="64">
        <v>0</v>
      </c>
      <c r="J2236" s="63">
        <v>33.15</v>
      </c>
      <c r="K2236" s="64">
        <v>0</v>
      </c>
      <c r="L2236" s="63">
        <v>27.62</v>
      </c>
      <c r="M2236" s="64">
        <v>0</v>
      </c>
      <c r="N2236" s="66">
        <v>4</v>
      </c>
      <c r="O2236" s="66">
        <v>4</v>
      </c>
      <c r="P2236" s="67" t="str">
        <f t="shared" si="34"/>
        <v>44</v>
      </c>
      <c r="Q2236" s="66"/>
      <c r="R2236" s="66" t="s">
        <v>3265</v>
      </c>
    </row>
    <row r="2237" spans="1:18" x14ac:dyDescent="0.25">
      <c r="A2237" s="2" t="s">
        <v>4030</v>
      </c>
      <c r="B2237" s="2" t="s">
        <v>6757</v>
      </c>
      <c r="C2237" s="2" t="s">
        <v>5522</v>
      </c>
      <c r="D2237" s="63">
        <v>1.24</v>
      </c>
      <c r="E2237" s="63">
        <v>15</v>
      </c>
      <c r="F2237" s="64">
        <v>12.09</v>
      </c>
      <c r="G2237" s="63">
        <v>13.76</v>
      </c>
      <c r="H2237" s="65">
        <v>2</v>
      </c>
      <c r="I2237" s="64">
        <v>0</v>
      </c>
      <c r="J2237" s="63">
        <v>30</v>
      </c>
      <c r="K2237" s="64">
        <v>0</v>
      </c>
      <c r="L2237" s="63">
        <v>27.52</v>
      </c>
      <c r="M2237" s="64">
        <v>0</v>
      </c>
      <c r="N2237" s="66">
        <v>4</v>
      </c>
      <c r="O2237" s="66">
        <v>4</v>
      </c>
      <c r="P2237" s="67" t="str">
        <f t="shared" si="34"/>
        <v>44</v>
      </c>
      <c r="Q2237" s="73"/>
      <c r="R2237" s="66" t="s">
        <v>7</v>
      </c>
    </row>
    <row r="2238" spans="1:18" x14ac:dyDescent="0.25">
      <c r="A2238" s="2" t="s">
        <v>4030</v>
      </c>
      <c r="B2238" s="2" t="s">
        <v>8575</v>
      </c>
      <c r="C2238" s="2" t="s">
        <v>6443</v>
      </c>
      <c r="D2238" s="63">
        <v>5.5</v>
      </c>
      <c r="E2238" s="63">
        <v>33</v>
      </c>
      <c r="F2238" s="64">
        <v>6</v>
      </c>
      <c r="G2238" s="63">
        <v>27.5</v>
      </c>
      <c r="H2238" s="65">
        <v>1</v>
      </c>
      <c r="I2238" s="64">
        <v>0</v>
      </c>
      <c r="J2238" s="63">
        <v>33</v>
      </c>
      <c r="K2238" s="64">
        <v>0</v>
      </c>
      <c r="L2238" s="63">
        <v>27.5</v>
      </c>
      <c r="M2238" s="64">
        <v>0</v>
      </c>
      <c r="N2238" s="66">
        <v>4</v>
      </c>
      <c r="O2238" s="66">
        <v>4</v>
      </c>
      <c r="P2238" s="67" t="str">
        <f t="shared" si="34"/>
        <v>44</v>
      </c>
      <c r="Q2238" s="66"/>
      <c r="R2238" s="66" t="s">
        <v>3265</v>
      </c>
    </row>
    <row r="2239" spans="1:18" x14ac:dyDescent="0.25">
      <c r="A2239" s="2" t="s">
        <v>4030</v>
      </c>
      <c r="B2239" s="2" t="s">
        <v>8576</v>
      </c>
      <c r="C2239" s="2" t="s">
        <v>7805</v>
      </c>
      <c r="D2239" s="63">
        <v>5.5</v>
      </c>
      <c r="E2239" s="63">
        <v>33</v>
      </c>
      <c r="F2239" s="64">
        <v>6</v>
      </c>
      <c r="G2239" s="63">
        <v>27.5</v>
      </c>
      <c r="H2239" s="65">
        <v>1</v>
      </c>
      <c r="I2239" s="64">
        <v>0</v>
      </c>
      <c r="J2239" s="63">
        <v>33</v>
      </c>
      <c r="K2239" s="64">
        <v>0</v>
      </c>
      <c r="L2239" s="63">
        <v>27.5</v>
      </c>
      <c r="M2239" s="64">
        <v>0</v>
      </c>
      <c r="N2239" s="66">
        <v>4</v>
      </c>
      <c r="O2239" s="66">
        <v>4</v>
      </c>
      <c r="P2239" s="67" t="str">
        <f t="shared" si="34"/>
        <v>44</v>
      </c>
      <c r="Q2239" s="66"/>
      <c r="R2239" s="66" t="s">
        <v>3265</v>
      </c>
    </row>
    <row r="2240" spans="1:18" x14ac:dyDescent="0.25">
      <c r="A2240" s="2" t="s">
        <v>4030</v>
      </c>
      <c r="B2240" s="2" t="s">
        <v>8577</v>
      </c>
      <c r="C2240" s="2" t="s">
        <v>4601</v>
      </c>
      <c r="D2240" s="63">
        <v>5.5</v>
      </c>
      <c r="E2240" s="63">
        <v>33</v>
      </c>
      <c r="F2240" s="64">
        <v>6</v>
      </c>
      <c r="G2240" s="63">
        <v>27.5</v>
      </c>
      <c r="H2240" s="65">
        <v>1</v>
      </c>
      <c r="I2240" s="64">
        <v>0</v>
      </c>
      <c r="J2240" s="63">
        <v>33</v>
      </c>
      <c r="K2240" s="64">
        <v>0</v>
      </c>
      <c r="L2240" s="63">
        <v>27.5</v>
      </c>
      <c r="M2240" s="64">
        <v>0</v>
      </c>
      <c r="N2240" s="66">
        <v>4</v>
      </c>
      <c r="O2240" s="66">
        <v>4</v>
      </c>
      <c r="P2240" s="67" t="str">
        <f t="shared" si="34"/>
        <v>44</v>
      </c>
      <c r="Q2240" s="66"/>
      <c r="R2240" s="66" t="s">
        <v>3265</v>
      </c>
    </row>
    <row r="2241" spans="1:18" x14ac:dyDescent="0.25">
      <c r="A2241" s="2" t="s">
        <v>4030</v>
      </c>
      <c r="B2241" s="2" t="s">
        <v>8578</v>
      </c>
      <c r="C2241" s="2" t="s">
        <v>8579</v>
      </c>
      <c r="D2241" s="63">
        <v>5.5</v>
      </c>
      <c r="E2241" s="63">
        <v>33</v>
      </c>
      <c r="F2241" s="64">
        <v>6</v>
      </c>
      <c r="G2241" s="63">
        <v>27.5</v>
      </c>
      <c r="H2241" s="65">
        <v>1</v>
      </c>
      <c r="I2241" s="64">
        <v>0</v>
      </c>
      <c r="J2241" s="63">
        <v>33</v>
      </c>
      <c r="K2241" s="64">
        <v>0</v>
      </c>
      <c r="L2241" s="63">
        <v>27.5</v>
      </c>
      <c r="M2241" s="64">
        <v>0</v>
      </c>
      <c r="N2241" s="66">
        <v>4</v>
      </c>
      <c r="O2241" s="66">
        <v>4</v>
      </c>
      <c r="P2241" s="67" t="str">
        <f t="shared" si="34"/>
        <v>44</v>
      </c>
      <c r="Q2241" s="66"/>
      <c r="R2241" s="66" t="s">
        <v>3265</v>
      </c>
    </row>
    <row r="2242" spans="1:18" x14ac:dyDescent="0.25">
      <c r="A2242" s="2" t="s">
        <v>4030</v>
      </c>
      <c r="B2242" s="2" t="s">
        <v>8580</v>
      </c>
      <c r="C2242" s="2" t="s">
        <v>2207</v>
      </c>
      <c r="D2242" s="63">
        <v>1.8333333333333333</v>
      </c>
      <c r="E2242" s="63">
        <v>11</v>
      </c>
      <c r="F2242" s="64">
        <v>6</v>
      </c>
      <c r="G2242" s="63">
        <v>9.16</v>
      </c>
      <c r="H2242" s="65">
        <v>3</v>
      </c>
      <c r="I2242" s="64">
        <v>0</v>
      </c>
      <c r="J2242" s="63">
        <v>33</v>
      </c>
      <c r="K2242" s="64">
        <v>0</v>
      </c>
      <c r="L2242" s="63">
        <v>27.5</v>
      </c>
      <c r="M2242" s="64">
        <v>0</v>
      </c>
      <c r="N2242" s="66">
        <v>4</v>
      </c>
      <c r="O2242" s="66">
        <v>4</v>
      </c>
      <c r="P2242" s="67" t="str">
        <f t="shared" si="34"/>
        <v>44</v>
      </c>
      <c r="Q2242" s="66"/>
      <c r="R2242" s="66" t="s">
        <v>3265</v>
      </c>
    </row>
    <row r="2243" spans="1:18" x14ac:dyDescent="0.25">
      <c r="A2243" s="2" t="s">
        <v>4030</v>
      </c>
      <c r="B2243" s="2" t="s">
        <v>8581</v>
      </c>
      <c r="C2243" s="2" t="s">
        <v>4174</v>
      </c>
      <c r="D2243" s="63">
        <v>5.4</v>
      </c>
      <c r="E2243" s="63">
        <v>32.4</v>
      </c>
      <c r="F2243" s="64">
        <v>6</v>
      </c>
      <c r="G2243" s="63">
        <v>27</v>
      </c>
      <c r="H2243" s="65">
        <v>1</v>
      </c>
      <c r="I2243" s="64">
        <v>0</v>
      </c>
      <c r="J2243" s="63">
        <v>32.4</v>
      </c>
      <c r="K2243" s="64">
        <v>0</v>
      </c>
      <c r="L2243" s="63">
        <v>27</v>
      </c>
      <c r="M2243" s="64">
        <v>0</v>
      </c>
      <c r="N2243" s="66">
        <v>4</v>
      </c>
      <c r="O2243" s="66">
        <v>4</v>
      </c>
      <c r="P2243" s="67" t="str">
        <f t="shared" si="34"/>
        <v>44</v>
      </c>
      <c r="Q2243" s="66"/>
      <c r="R2243" s="66" t="s">
        <v>3265</v>
      </c>
    </row>
    <row r="2244" spans="1:18" x14ac:dyDescent="0.25">
      <c r="A2244" s="2" t="s">
        <v>4030</v>
      </c>
      <c r="B2244" s="2" t="s">
        <v>8582</v>
      </c>
      <c r="C2244" s="2" t="s">
        <v>7539</v>
      </c>
      <c r="D2244" s="63">
        <v>2.6908333333333334</v>
      </c>
      <c r="E2244" s="63">
        <v>16.145</v>
      </c>
      <c r="F2244" s="64">
        <v>6</v>
      </c>
      <c r="G2244" s="63">
        <v>13.45</v>
      </c>
      <c r="H2244" s="65">
        <v>2</v>
      </c>
      <c r="I2244" s="64">
        <v>0</v>
      </c>
      <c r="J2244" s="63">
        <v>32.29</v>
      </c>
      <c r="K2244" s="64">
        <v>0</v>
      </c>
      <c r="L2244" s="63">
        <v>26.9</v>
      </c>
      <c r="M2244" s="64">
        <v>0</v>
      </c>
      <c r="N2244" s="66">
        <v>4</v>
      </c>
      <c r="O2244" s="66">
        <v>4</v>
      </c>
      <c r="P2244" s="67" t="str">
        <f t="shared" si="34"/>
        <v>44</v>
      </c>
      <c r="Q2244" s="66"/>
      <c r="R2244" s="66" t="s">
        <v>3265</v>
      </c>
    </row>
    <row r="2245" spans="1:18" x14ac:dyDescent="0.25">
      <c r="A2245" s="2" t="s">
        <v>4030</v>
      </c>
      <c r="B2245" s="2" t="s">
        <v>8583</v>
      </c>
      <c r="C2245" s="2" t="s">
        <v>8584</v>
      </c>
      <c r="D2245" s="63">
        <v>5.333333333333333</v>
      </c>
      <c r="E2245" s="63">
        <v>32</v>
      </c>
      <c r="F2245" s="64">
        <v>6</v>
      </c>
      <c r="G2245" s="63">
        <v>26.66</v>
      </c>
      <c r="H2245" s="65">
        <v>1</v>
      </c>
      <c r="I2245" s="64">
        <v>0</v>
      </c>
      <c r="J2245" s="63">
        <v>32</v>
      </c>
      <c r="K2245" s="64">
        <v>0</v>
      </c>
      <c r="L2245" s="63">
        <v>26.66</v>
      </c>
      <c r="M2245" s="64">
        <v>0</v>
      </c>
      <c r="N2245" s="66">
        <v>4</v>
      </c>
      <c r="O2245" s="66">
        <v>4</v>
      </c>
      <c r="P2245" s="67" t="str">
        <f t="shared" si="34"/>
        <v>44</v>
      </c>
      <c r="Q2245" s="66"/>
      <c r="R2245" s="66" t="s">
        <v>3265</v>
      </c>
    </row>
    <row r="2246" spans="1:18" x14ac:dyDescent="0.25">
      <c r="A2246" s="2" t="s">
        <v>4030</v>
      </c>
      <c r="B2246" s="2" t="s">
        <v>8585</v>
      </c>
      <c r="C2246" s="2" t="s">
        <v>8586</v>
      </c>
      <c r="D2246" s="63">
        <v>1.0666666666666667</v>
      </c>
      <c r="E2246" s="63">
        <v>6.4</v>
      </c>
      <c r="F2246" s="64">
        <v>5.99</v>
      </c>
      <c r="G2246" s="63">
        <v>5.33</v>
      </c>
      <c r="H2246" s="65">
        <v>5</v>
      </c>
      <c r="I2246" s="64">
        <v>0</v>
      </c>
      <c r="J2246" s="63">
        <v>32</v>
      </c>
      <c r="K2246" s="64">
        <v>0</v>
      </c>
      <c r="L2246" s="63">
        <v>26.66</v>
      </c>
      <c r="M2246" s="64">
        <v>0</v>
      </c>
      <c r="N2246" s="66">
        <v>4</v>
      </c>
      <c r="O2246" s="66">
        <v>4</v>
      </c>
      <c r="P2246" s="67" t="str">
        <f t="shared" si="34"/>
        <v>44</v>
      </c>
      <c r="Q2246" s="66"/>
      <c r="R2246" s="66" t="s">
        <v>3265</v>
      </c>
    </row>
    <row r="2247" spans="1:18" x14ac:dyDescent="0.25">
      <c r="A2247" s="2" t="s">
        <v>4030</v>
      </c>
      <c r="B2247" s="2" t="s">
        <v>8587</v>
      </c>
      <c r="C2247" s="2" t="s">
        <v>8588</v>
      </c>
      <c r="D2247" s="63">
        <v>2.6666666666666665</v>
      </c>
      <c r="E2247" s="63">
        <v>16</v>
      </c>
      <c r="F2247" s="64">
        <v>5.99</v>
      </c>
      <c r="G2247" s="63">
        <v>13.33</v>
      </c>
      <c r="H2247" s="65">
        <v>2</v>
      </c>
      <c r="I2247" s="64">
        <v>0</v>
      </c>
      <c r="J2247" s="63">
        <v>32</v>
      </c>
      <c r="K2247" s="64">
        <v>0</v>
      </c>
      <c r="L2247" s="63">
        <v>26.66</v>
      </c>
      <c r="M2247" s="64">
        <v>0</v>
      </c>
      <c r="N2247" s="66">
        <v>4</v>
      </c>
      <c r="O2247" s="66">
        <v>4</v>
      </c>
      <c r="P2247" s="67" t="str">
        <f t="shared" ref="P2247:P2310" si="35">N2247&amp;O2247</f>
        <v>44</v>
      </c>
      <c r="Q2247" s="66"/>
      <c r="R2247" s="66" t="s">
        <v>3265</v>
      </c>
    </row>
    <row r="2248" spans="1:18" x14ac:dyDescent="0.25">
      <c r="A2248" s="2" t="s">
        <v>4030</v>
      </c>
      <c r="B2248" s="2" t="s">
        <v>8589</v>
      </c>
      <c r="C2248" s="2" t="s">
        <v>8383</v>
      </c>
      <c r="D2248" s="63">
        <v>1.3333333333333333</v>
      </c>
      <c r="E2248" s="63">
        <v>8</v>
      </c>
      <c r="F2248" s="64">
        <v>6</v>
      </c>
      <c r="G2248" s="63">
        <v>6.66</v>
      </c>
      <c r="H2248" s="65">
        <v>4</v>
      </c>
      <c r="I2248" s="64">
        <v>0</v>
      </c>
      <c r="J2248" s="63">
        <v>32</v>
      </c>
      <c r="K2248" s="64">
        <v>0</v>
      </c>
      <c r="L2248" s="63">
        <v>26.66</v>
      </c>
      <c r="M2248" s="64">
        <v>0</v>
      </c>
      <c r="N2248" s="66">
        <v>4</v>
      </c>
      <c r="O2248" s="66">
        <v>4</v>
      </c>
      <c r="P2248" s="67" t="str">
        <f t="shared" si="35"/>
        <v>44</v>
      </c>
      <c r="Q2248" s="66"/>
      <c r="R2248" s="66" t="s">
        <v>3265</v>
      </c>
    </row>
    <row r="2249" spans="1:18" x14ac:dyDescent="0.25">
      <c r="A2249" s="2" t="s">
        <v>4030</v>
      </c>
      <c r="B2249" s="2" t="s">
        <v>8590</v>
      </c>
      <c r="C2249" s="2" t="s">
        <v>8591</v>
      </c>
      <c r="D2249" s="63">
        <v>2.666666666666667</v>
      </c>
      <c r="E2249" s="63">
        <v>16</v>
      </c>
      <c r="F2249" s="64">
        <v>5.99</v>
      </c>
      <c r="G2249" s="63">
        <v>13.33</v>
      </c>
      <c r="H2249" s="65">
        <v>2</v>
      </c>
      <c r="I2249" s="64">
        <v>0</v>
      </c>
      <c r="J2249" s="63">
        <v>32</v>
      </c>
      <c r="K2249" s="64">
        <v>0</v>
      </c>
      <c r="L2249" s="63">
        <v>26.66</v>
      </c>
      <c r="M2249" s="64">
        <v>0</v>
      </c>
      <c r="N2249" s="66">
        <v>4</v>
      </c>
      <c r="O2249" s="66">
        <v>4</v>
      </c>
      <c r="P2249" s="67" t="str">
        <f t="shared" si="35"/>
        <v>44</v>
      </c>
      <c r="Q2249" s="66"/>
      <c r="R2249" s="66" t="s">
        <v>3265</v>
      </c>
    </row>
    <row r="2250" spans="1:18" x14ac:dyDescent="0.25">
      <c r="A2250" s="2" t="s">
        <v>4030</v>
      </c>
      <c r="B2250" s="2" t="s">
        <v>8592</v>
      </c>
      <c r="C2250" s="2" t="s">
        <v>8593</v>
      </c>
      <c r="D2250" s="63">
        <v>2.6666666666666665</v>
      </c>
      <c r="E2250" s="63">
        <v>16</v>
      </c>
      <c r="F2250" s="64">
        <v>5.99</v>
      </c>
      <c r="G2250" s="63">
        <v>13.33</v>
      </c>
      <c r="H2250" s="65">
        <v>2</v>
      </c>
      <c r="I2250" s="64">
        <v>0</v>
      </c>
      <c r="J2250" s="63">
        <v>32</v>
      </c>
      <c r="K2250" s="64">
        <v>0</v>
      </c>
      <c r="L2250" s="63">
        <v>26.66</v>
      </c>
      <c r="M2250" s="64">
        <v>0</v>
      </c>
      <c r="N2250" s="66">
        <v>4</v>
      </c>
      <c r="O2250" s="66">
        <v>4</v>
      </c>
      <c r="P2250" s="67" t="str">
        <f t="shared" si="35"/>
        <v>44</v>
      </c>
      <c r="Q2250" s="66"/>
      <c r="R2250" s="66" t="s">
        <v>3265</v>
      </c>
    </row>
    <row r="2251" spans="1:18" x14ac:dyDescent="0.25">
      <c r="A2251" s="2" t="s">
        <v>4030</v>
      </c>
      <c r="B2251" s="2" t="s">
        <v>8594</v>
      </c>
      <c r="C2251" s="2" t="s">
        <v>8595</v>
      </c>
      <c r="D2251" s="63">
        <v>5.333333333333333</v>
      </c>
      <c r="E2251" s="63">
        <v>32</v>
      </c>
      <c r="F2251" s="64">
        <v>6</v>
      </c>
      <c r="G2251" s="63">
        <v>26.66</v>
      </c>
      <c r="H2251" s="65">
        <v>1</v>
      </c>
      <c r="I2251" s="64">
        <v>0</v>
      </c>
      <c r="J2251" s="63">
        <v>32</v>
      </c>
      <c r="K2251" s="64">
        <v>0</v>
      </c>
      <c r="L2251" s="63">
        <v>26.66</v>
      </c>
      <c r="M2251" s="64">
        <v>0</v>
      </c>
      <c r="N2251" s="66">
        <v>4</v>
      </c>
      <c r="O2251" s="66">
        <v>4</v>
      </c>
      <c r="P2251" s="67" t="str">
        <f t="shared" si="35"/>
        <v>44</v>
      </c>
      <c r="Q2251" s="66"/>
      <c r="R2251" s="66" t="s">
        <v>3265</v>
      </c>
    </row>
    <row r="2252" spans="1:18" x14ac:dyDescent="0.25">
      <c r="A2252" s="2" t="s">
        <v>4030</v>
      </c>
      <c r="B2252" s="2" t="s">
        <v>8596</v>
      </c>
      <c r="C2252" s="2" t="s">
        <v>8597</v>
      </c>
      <c r="D2252" s="63">
        <v>2.6666666666666665</v>
      </c>
      <c r="E2252" s="63">
        <v>16</v>
      </c>
      <c r="F2252" s="64">
        <v>5.99</v>
      </c>
      <c r="G2252" s="63">
        <v>13.33</v>
      </c>
      <c r="H2252" s="65">
        <v>2</v>
      </c>
      <c r="I2252" s="64">
        <v>0</v>
      </c>
      <c r="J2252" s="63">
        <v>32</v>
      </c>
      <c r="K2252" s="64">
        <v>0</v>
      </c>
      <c r="L2252" s="63">
        <v>26.66</v>
      </c>
      <c r="M2252" s="64">
        <v>0</v>
      </c>
      <c r="N2252" s="66">
        <v>4</v>
      </c>
      <c r="O2252" s="66">
        <v>4</v>
      </c>
      <c r="P2252" s="67" t="str">
        <f t="shared" si="35"/>
        <v>44</v>
      </c>
      <c r="Q2252" s="66"/>
      <c r="R2252" s="66" t="s">
        <v>3265</v>
      </c>
    </row>
    <row r="2253" spans="1:18" x14ac:dyDescent="0.25">
      <c r="A2253" s="2" t="s">
        <v>4030</v>
      </c>
      <c r="B2253" s="2" t="s">
        <v>8598</v>
      </c>
      <c r="C2253" s="2" t="s">
        <v>8599</v>
      </c>
      <c r="D2253" s="63">
        <v>5.333333333333333</v>
      </c>
      <c r="E2253" s="63">
        <v>32</v>
      </c>
      <c r="F2253" s="64">
        <v>6</v>
      </c>
      <c r="G2253" s="63">
        <v>26.66</v>
      </c>
      <c r="H2253" s="65">
        <v>1</v>
      </c>
      <c r="I2253" s="64">
        <v>0</v>
      </c>
      <c r="J2253" s="63">
        <v>32</v>
      </c>
      <c r="K2253" s="64">
        <v>0</v>
      </c>
      <c r="L2253" s="63">
        <v>26.66</v>
      </c>
      <c r="M2253" s="64">
        <v>0</v>
      </c>
      <c r="N2253" s="66">
        <v>4</v>
      </c>
      <c r="O2253" s="66">
        <v>4</v>
      </c>
      <c r="P2253" s="67" t="str">
        <f t="shared" si="35"/>
        <v>44</v>
      </c>
      <c r="Q2253" s="66"/>
      <c r="R2253" s="66" t="s">
        <v>3265</v>
      </c>
    </row>
    <row r="2254" spans="1:18" x14ac:dyDescent="0.25">
      <c r="A2254" s="2" t="s">
        <v>4030</v>
      </c>
      <c r="B2254" s="2" t="s">
        <v>8600</v>
      </c>
      <c r="C2254" s="2" t="s">
        <v>8601</v>
      </c>
      <c r="D2254" s="63">
        <v>5.333333333333333</v>
      </c>
      <c r="E2254" s="63">
        <v>32</v>
      </c>
      <c r="F2254" s="64">
        <v>6</v>
      </c>
      <c r="G2254" s="63">
        <v>26.66</v>
      </c>
      <c r="H2254" s="65">
        <v>1</v>
      </c>
      <c r="I2254" s="64">
        <v>0</v>
      </c>
      <c r="J2254" s="63">
        <v>32</v>
      </c>
      <c r="K2254" s="64">
        <v>0</v>
      </c>
      <c r="L2254" s="63">
        <v>26.66</v>
      </c>
      <c r="M2254" s="64">
        <v>0</v>
      </c>
      <c r="N2254" s="66">
        <v>4</v>
      </c>
      <c r="O2254" s="66">
        <v>4</v>
      </c>
      <c r="P2254" s="67" t="str">
        <f t="shared" si="35"/>
        <v>44</v>
      </c>
      <c r="Q2254" s="66"/>
      <c r="R2254" s="66" t="s">
        <v>3265</v>
      </c>
    </row>
    <row r="2255" spans="1:18" x14ac:dyDescent="0.25">
      <c r="A2255" s="2" t="s">
        <v>4030</v>
      </c>
      <c r="B2255" s="2" t="s">
        <v>8602</v>
      </c>
      <c r="C2255" s="2" t="s">
        <v>4188</v>
      </c>
      <c r="D2255" s="63">
        <v>2.6666666666666665</v>
      </c>
      <c r="E2255" s="63">
        <v>16</v>
      </c>
      <c r="F2255" s="64">
        <v>5.99</v>
      </c>
      <c r="G2255" s="63">
        <v>13.33</v>
      </c>
      <c r="H2255" s="65">
        <v>2</v>
      </c>
      <c r="I2255" s="64">
        <v>0</v>
      </c>
      <c r="J2255" s="63">
        <v>32</v>
      </c>
      <c r="K2255" s="64">
        <v>0</v>
      </c>
      <c r="L2255" s="63">
        <v>26.66</v>
      </c>
      <c r="M2255" s="64">
        <v>0</v>
      </c>
      <c r="N2255" s="66">
        <v>4</v>
      </c>
      <c r="O2255" s="66">
        <v>4</v>
      </c>
      <c r="P2255" s="67" t="str">
        <f t="shared" si="35"/>
        <v>44</v>
      </c>
      <c r="Q2255" s="66"/>
      <c r="R2255" s="66" t="s">
        <v>3265</v>
      </c>
    </row>
    <row r="2256" spans="1:18" x14ac:dyDescent="0.25">
      <c r="A2256" s="2" t="s">
        <v>4030</v>
      </c>
      <c r="B2256" s="2" t="s">
        <v>6760</v>
      </c>
      <c r="C2256" s="2" t="s">
        <v>6761</v>
      </c>
      <c r="D2256" s="63">
        <v>2.2799999999999998</v>
      </c>
      <c r="E2256" s="63">
        <v>15.5</v>
      </c>
      <c r="F2256" s="64">
        <v>6.79</v>
      </c>
      <c r="G2256" s="63">
        <v>13.22</v>
      </c>
      <c r="H2256" s="65">
        <v>2</v>
      </c>
      <c r="I2256" s="64">
        <v>0</v>
      </c>
      <c r="J2256" s="63">
        <v>31</v>
      </c>
      <c r="K2256" s="64">
        <v>0</v>
      </c>
      <c r="L2256" s="63">
        <v>26.44</v>
      </c>
      <c r="M2256" s="64">
        <v>0</v>
      </c>
      <c r="N2256" s="66">
        <v>4</v>
      </c>
      <c r="O2256" s="66">
        <v>4</v>
      </c>
      <c r="P2256" s="67" t="str">
        <f t="shared" si="35"/>
        <v>44</v>
      </c>
      <c r="Q2256" s="73"/>
      <c r="R2256" s="66" t="s">
        <v>7</v>
      </c>
    </row>
    <row r="2257" spans="1:18" x14ac:dyDescent="0.25">
      <c r="A2257" s="2" t="s">
        <v>4030</v>
      </c>
      <c r="B2257" s="2" t="s">
        <v>6762</v>
      </c>
      <c r="C2257" s="2" t="s">
        <v>6763</v>
      </c>
      <c r="D2257" s="63">
        <v>5.63</v>
      </c>
      <c r="E2257" s="63">
        <v>18.75</v>
      </c>
      <c r="F2257" s="64">
        <v>3.33</v>
      </c>
      <c r="G2257" s="63">
        <v>13.12</v>
      </c>
      <c r="H2257" s="65">
        <v>2</v>
      </c>
      <c r="I2257" s="64">
        <v>0</v>
      </c>
      <c r="J2257" s="63">
        <v>37.5</v>
      </c>
      <c r="K2257" s="64">
        <v>0</v>
      </c>
      <c r="L2257" s="63">
        <v>26.24</v>
      </c>
      <c r="M2257" s="64">
        <v>0</v>
      </c>
      <c r="N2257" s="66">
        <v>4</v>
      </c>
      <c r="O2257" s="66">
        <v>4</v>
      </c>
      <c r="P2257" s="67" t="str">
        <f t="shared" si="35"/>
        <v>44</v>
      </c>
      <c r="Q2257" s="73"/>
      <c r="R2257" s="66" t="s">
        <v>7</v>
      </c>
    </row>
    <row r="2258" spans="1:18" x14ac:dyDescent="0.25">
      <c r="A2258" s="2" t="s">
        <v>4030</v>
      </c>
      <c r="B2258" s="2" t="s">
        <v>8603</v>
      </c>
      <c r="C2258" s="2" t="s">
        <v>8604</v>
      </c>
      <c r="D2258" s="63">
        <v>5.2416666666666663</v>
      </c>
      <c r="E2258" s="63">
        <v>31.45</v>
      </c>
      <c r="F2258" s="64">
        <v>5.99</v>
      </c>
      <c r="G2258" s="63">
        <v>26.2</v>
      </c>
      <c r="H2258" s="65">
        <v>1</v>
      </c>
      <c r="I2258" s="64">
        <v>0</v>
      </c>
      <c r="J2258" s="63">
        <v>31.45</v>
      </c>
      <c r="K2258" s="64">
        <v>0</v>
      </c>
      <c r="L2258" s="63">
        <v>26.2</v>
      </c>
      <c r="M2258" s="64">
        <v>0</v>
      </c>
      <c r="N2258" s="66">
        <v>4</v>
      </c>
      <c r="O2258" s="66">
        <v>4</v>
      </c>
      <c r="P2258" s="67" t="str">
        <f t="shared" si="35"/>
        <v>44</v>
      </c>
      <c r="Q2258" s="66"/>
      <c r="R2258" s="66" t="s">
        <v>3265</v>
      </c>
    </row>
    <row r="2259" spans="1:18" x14ac:dyDescent="0.25">
      <c r="A2259" s="2" t="s">
        <v>4030</v>
      </c>
      <c r="B2259" s="2" t="s">
        <v>6764</v>
      </c>
      <c r="C2259" s="2" t="s">
        <v>6765</v>
      </c>
      <c r="D2259" s="63">
        <v>7.98</v>
      </c>
      <c r="E2259" s="63">
        <v>34</v>
      </c>
      <c r="F2259" s="64">
        <v>4.26</v>
      </c>
      <c r="G2259" s="63">
        <v>26.02</v>
      </c>
      <c r="H2259" s="65">
        <v>1</v>
      </c>
      <c r="I2259" s="64">
        <v>0</v>
      </c>
      <c r="J2259" s="63">
        <v>34</v>
      </c>
      <c r="K2259" s="64">
        <v>0</v>
      </c>
      <c r="L2259" s="63">
        <v>26.02</v>
      </c>
      <c r="M2259" s="64">
        <v>0</v>
      </c>
      <c r="N2259" s="66">
        <v>4</v>
      </c>
      <c r="O2259" s="66">
        <v>4</v>
      </c>
      <c r="P2259" s="67" t="str">
        <f t="shared" si="35"/>
        <v>44</v>
      </c>
      <c r="Q2259" s="73"/>
      <c r="R2259" s="66" t="s">
        <v>7</v>
      </c>
    </row>
    <row r="2260" spans="1:18" x14ac:dyDescent="0.25">
      <c r="A2260" s="2" t="s">
        <v>4030</v>
      </c>
      <c r="B2260" s="2" t="s">
        <v>6766</v>
      </c>
      <c r="C2260" s="2" t="s">
        <v>6767</v>
      </c>
      <c r="D2260" s="63">
        <v>4.05</v>
      </c>
      <c r="E2260" s="63">
        <v>30</v>
      </c>
      <c r="F2260" s="64">
        <v>7.4</v>
      </c>
      <c r="G2260" s="63">
        <v>25.95</v>
      </c>
      <c r="H2260" s="65">
        <v>1</v>
      </c>
      <c r="I2260" s="64">
        <v>0</v>
      </c>
      <c r="J2260" s="63">
        <v>30</v>
      </c>
      <c r="K2260" s="64">
        <v>0</v>
      </c>
      <c r="L2260" s="63">
        <v>25.95</v>
      </c>
      <c r="M2260" s="64">
        <v>0</v>
      </c>
      <c r="N2260" s="66">
        <v>4</v>
      </c>
      <c r="O2260" s="66">
        <v>4</v>
      </c>
      <c r="P2260" s="67" t="str">
        <f t="shared" si="35"/>
        <v>44</v>
      </c>
      <c r="Q2260" s="73"/>
      <c r="R2260" s="66" t="s">
        <v>7</v>
      </c>
    </row>
    <row r="2261" spans="1:18" x14ac:dyDescent="0.25">
      <c r="A2261" s="2" t="s">
        <v>4030</v>
      </c>
      <c r="B2261" s="2" t="s">
        <v>6768</v>
      </c>
      <c r="C2261" s="2" t="s">
        <v>6769</v>
      </c>
      <c r="D2261" s="63">
        <v>1.39</v>
      </c>
      <c r="E2261" s="63">
        <v>7.875</v>
      </c>
      <c r="F2261" s="64">
        <v>5.66</v>
      </c>
      <c r="G2261" s="63">
        <v>6.48</v>
      </c>
      <c r="H2261" s="65">
        <v>4</v>
      </c>
      <c r="I2261" s="64">
        <v>0</v>
      </c>
      <c r="J2261" s="63">
        <v>31.5</v>
      </c>
      <c r="K2261" s="64">
        <v>0</v>
      </c>
      <c r="L2261" s="63">
        <v>25.94</v>
      </c>
      <c r="M2261" s="64">
        <v>0</v>
      </c>
      <c r="N2261" s="66">
        <v>4</v>
      </c>
      <c r="O2261" s="66">
        <v>4</v>
      </c>
      <c r="P2261" s="67" t="str">
        <f t="shared" si="35"/>
        <v>44</v>
      </c>
      <c r="Q2261" s="73"/>
      <c r="R2261" s="66" t="s">
        <v>7</v>
      </c>
    </row>
    <row r="2262" spans="1:18" x14ac:dyDescent="0.25">
      <c r="A2262" s="2" t="s">
        <v>4030</v>
      </c>
      <c r="B2262" s="2" t="s">
        <v>8607</v>
      </c>
      <c r="C2262" s="2" t="s">
        <v>8608</v>
      </c>
      <c r="D2262" s="63">
        <v>5.166666666666667</v>
      </c>
      <c r="E2262" s="63">
        <v>31</v>
      </c>
      <c r="F2262" s="64">
        <v>5.99</v>
      </c>
      <c r="G2262" s="63">
        <v>25.83</v>
      </c>
      <c r="H2262" s="65">
        <v>1</v>
      </c>
      <c r="I2262" s="64">
        <v>0</v>
      </c>
      <c r="J2262" s="63">
        <v>31</v>
      </c>
      <c r="K2262" s="64">
        <v>0</v>
      </c>
      <c r="L2262" s="63">
        <v>25.83</v>
      </c>
      <c r="M2262" s="64">
        <v>0</v>
      </c>
      <c r="N2262" s="66">
        <v>4</v>
      </c>
      <c r="O2262" s="66">
        <v>4</v>
      </c>
      <c r="P2262" s="67" t="str">
        <f t="shared" si="35"/>
        <v>44</v>
      </c>
      <c r="Q2262" s="66"/>
      <c r="R2262" s="66" t="s">
        <v>3265</v>
      </c>
    </row>
    <row r="2263" spans="1:18" x14ac:dyDescent="0.25">
      <c r="A2263" s="2" t="s">
        <v>4030</v>
      </c>
      <c r="B2263" s="2" t="s">
        <v>8609</v>
      </c>
      <c r="C2263" s="2" t="s">
        <v>8610</v>
      </c>
      <c r="D2263" s="63">
        <v>5.166666666666667</v>
      </c>
      <c r="E2263" s="63">
        <v>31</v>
      </c>
      <c r="F2263" s="64">
        <v>5.99</v>
      </c>
      <c r="G2263" s="63">
        <v>25.83</v>
      </c>
      <c r="H2263" s="65">
        <v>1</v>
      </c>
      <c r="I2263" s="64">
        <v>0</v>
      </c>
      <c r="J2263" s="63">
        <v>31</v>
      </c>
      <c r="K2263" s="64">
        <v>0</v>
      </c>
      <c r="L2263" s="63">
        <v>25.83</v>
      </c>
      <c r="M2263" s="64">
        <v>0</v>
      </c>
      <c r="N2263" s="66">
        <v>4</v>
      </c>
      <c r="O2263" s="66">
        <v>4</v>
      </c>
      <c r="P2263" s="67" t="str">
        <f t="shared" si="35"/>
        <v>44</v>
      </c>
      <c r="Q2263" s="66"/>
      <c r="R2263" s="66" t="s">
        <v>3265</v>
      </c>
    </row>
    <row r="2264" spans="1:18" x14ac:dyDescent="0.25">
      <c r="A2264" s="2" t="s">
        <v>4030</v>
      </c>
      <c r="B2264" s="2" t="s">
        <v>8611</v>
      </c>
      <c r="C2264" s="2" t="s">
        <v>8612</v>
      </c>
      <c r="D2264" s="63">
        <v>5.166666666666667</v>
      </c>
      <c r="E2264" s="63">
        <v>31</v>
      </c>
      <c r="F2264" s="64">
        <v>5.99</v>
      </c>
      <c r="G2264" s="63">
        <v>25.83</v>
      </c>
      <c r="H2264" s="65">
        <v>1</v>
      </c>
      <c r="I2264" s="64">
        <v>0</v>
      </c>
      <c r="J2264" s="63">
        <v>31</v>
      </c>
      <c r="K2264" s="64">
        <v>0</v>
      </c>
      <c r="L2264" s="63">
        <v>25.83</v>
      </c>
      <c r="M2264" s="64">
        <v>0</v>
      </c>
      <c r="N2264" s="66">
        <v>4</v>
      </c>
      <c r="O2264" s="66">
        <v>4</v>
      </c>
      <c r="P2264" s="67" t="str">
        <f t="shared" si="35"/>
        <v>44</v>
      </c>
      <c r="Q2264" s="66"/>
      <c r="R2264" s="66" t="s">
        <v>3265</v>
      </c>
    </row>
    <row r="2265" spans="1:18" x14ac:dyDescent="0.25">
      <c r="A2265" s="2" t="s">
        <v>4030</v>
      </c>
      <c r="B2265" s="2" t="s">
        <v>6770</v>
      </c>
      <c r="C2265" s="2" t="s">
        <v>6771</v>
      </c>
      <c r="D2265" s="63">
        <v>12.1</v>
      </c>
      <c r="E2265" s="63">
        <v>25</v>
      </c>
      <c r="F2265" s="64">
        <v>2.06</v>
      </c>
      <c r="G2265" s="63">
        <v>12.9</v>
      </c>
      <c r="H2265" s="65">
        <v>2</v>
      </c>
      <c r="I2265" s="64">
        <v>0</v>
      </c>
      <c r="J2265" s="63">
        <v>50</v>
      </c>
      <c r="K2265" s="64">
        <v>0</v>
      </c>
      <c r="L2265" s="63">
        <v>25.8</v>
      </c>
      <c r="M2265" s="64">
        <v>0</v>
      </c>
      <c r="N2265" s="66">
        <v>4</v>
      </c>
      <c r="O2265" s="66">
        <v>4</v>
      </c>
      <c r="P2265" s="67" t="str">
        <f t="shared" si="35"/>
        <v>44</v>
      </c>
      <c r="Q2265" s="73"/>
      <c r="R2265" s="66" t="s">
        <v>7</v>
      </c>
    </row>
    <row r="2266" spans="1:18" x14ac:dyDescent="0.25">
      <c r="A2266" s="2" t="s">
        <v>4030</v>
      </c>
      <c r="B2266" s="2" t="s">
        <v>8613</v>
      </c>
      <c r="C2266" s="2" t="s">
        <v>8614</v>
      </c>
      <c r="D2266" s="63">
        <v>5.0999999999999996</v>
      </c>
      <c r="E2266" s="63">
        <v>30.6</v>
      </c>
      <c r="F2266" s="64">
        <v>6</v>
      </c>
      <c r="G2266" s="63">
        <v>25.5</v>
      </c>
      <c r="H2266" s="65">
        <v>1</v>
      </c>
      <c r="I2266" s="64">
        <v>0</v>
      </c>
      <c r="J2266" s="63">
        <v>30.6</v>
      </c>
      <c r="K2266" s="64">
        <v>0</v>
      </c>
      <c r="L2266" s="63">
        <v>25.5</v>
      </c>
      <c r="M2266" s="64">
        <v>0</v>
      </c>
      <c r="N2266" s="66">
        <v>4</v>
      </c>
      <c r="O2266" s="66">
        <v>4</v>
      </c>
      <c r="P2266" s="67" t="str">
        <f t="shared" si="35"/>
        <v>44</v>
      </c>
      <c r="Q2266" s="66"/>
      <c r="R2266" s="66" t="s">
        <v>3265</v>
      </c>
    </row>
    <row r="2267" spans="1:18" x14ac:dyDescent="0.25">
      <c r="A2267" s="2" t="s">
        <v>4030</v>
      </c>
      <c r="B2267" s="2" t="s">
        <v>8615</v>
      </c>
      <c r="C2267" s="2" t="s">
        <v>5706</v>
      </c>
      <c r="D2267" s="63">
        <v>5.0999999999999996</v>
      </c>
      <c r="E2267" s="63">
        <v>30.6</v>
      </c>
      <c r="F2267" s="64">
        <v>6</v>
      </c>
      <c r="G2267" s="63">
        <v>25.5</v>
      </c>
      <c r="H2267" s="65">
        <v>1</v>
      </c>
      <c r="I2267" s="64">
        <v>0</v>
      </c>
      <c r="J2267" s="63">
        <v>30.6</v>
      </c>
      <c r="K2267" s="64">
        <v>0</v>
      </c>
      <c r="L2267" s="63">
        <v>25.5</v>
      </c>
      <c r="M2267" s="64">
        <v>0</v>
      </c>
      <c r="N2267" s="66">
        <v>4</v>
      </c>
      <c r="O2267" s="66">
        <v>4</v>
      </c>
      <c r="P2267" s="67" t="str">
        <f t="shared" si="35"/>
        <v>44</v>
      </c>
      <c r="Q2267" s="66"/>
      <c r="R2267" s="66" t="s">
        <v>3265</v>
      </c>
    </row>
    <row r="2268" spans="1:18" x14ac:dyDescent="0.25">
      <c r="A2268" s="2" t="s">
        <v>4030</v>
      </c>
      <c r="B2268" s="2" t="s">
        <v>6772</v>
      </c>
      <c r="C2268" s="2" t="s">
        <v>6773</v>
      </c>
      <c r="D2268" s="63">
        <v>4.55</v>
      </c>
      <c r="E2268" s="63">
        <v>30</v>
      </c>
      <c r="F2268" s="64">
        <v>6.59</v>
      </c>
      <c r="G2268" s="63">
        <v>25.45</v>
      </c>
      <c r="H2268" s="65">
        <v>1</v>
      </c>
      <c r="I2268" s="64">
        <v>0</v>
      </c>
      <c r="J2268" s="63">
        <v>30</v>
      </c>
      <c r="K2268" s="64">
        <v>0</v>
      </c>
      <c r="L2268" s="63">
        <v>25.45</v>
      </c>
      <c r="M2268" s="64">
        <v>0</v>
      </c>
      <c r="N2268" s="66">
        <v>4</v>
      </c>
      <c r="O2268" s="66">
        <v>4</v>
      </c>
      <c r="P2268" s="67" t="str">
        <f t="shared" si="35"/>
        <v>44</v>
      </c>
      <c r="Q2268" s="73"/>
      <c r="R2268" s="66" t="s">
        <v>7</v>
      </c>
    </row>
    <row r="2269" spans="1:18" x14ac:dyDescent="0.25">
      <c r="A2269" s="2" t="s">
        <v>4030</v>
      </c>
      <c r="B2269" s="2" t="s">
        <v>6774</v>
      </c>
      <c r="C2269" s="2" t="s">
        <v>6775</v>
      </c>
      <c r="D2269" s="63">
        <v>0.39999999999999997</v>
      </c>
      <c r="E2269" s="63">
        <v>4</v>
      </c>
      <c r="F2269" s="64">
        <v>10</v>
      </c>
      <c r="G2269" s="63">
        <v>3.6</v>
      </c>
      <c r="H2269" s="65">
        <v>7</v>
      </c>
      <c r="I2269" s="64">
        <v>0</v>
      </c>
      <c r="J2269" s="63">
        <v>28</v>
      </c>
      <c r="K2269" s="64">
        <v>0</v>
      </c>
      <c r="L2269" s="63">
        <v>25.2</v>
      </c>
      <c r="M2269" s="64">
        <v>0</v>
      </c>
      <c r="N2269" s="66">
        <v>4</v>
      </c>
      <c r="O2269" s="66">
        <v>4</v>
      </c>
      <c r="P2269" s="67" t="str">
        <f t="shared" si="35"/>
        <v>44</v>
      </c>
      <c r="Q2269" s="73"/>
      <c r="R2269" s="66" t="s">
        <v>7</v>
      </c>
    </row>
    <row r="2270" spans="1:18" x14ac:dyDescent="0.25">
      <c r="A2270" s="2" t="s">
        <v>4030</v>
      </c>
      <c r="B2270" s="2" t="s">
        <v>6776</v>
      </c>
      <c r="C2270" s="2" t="s">
        <v>6777</v>
      </c>
      <c r="D2270" s="63">
        <v>0.15</v>
      </c>
      <c r="E2270" s="63">
        <v>4.5999999999999996</v>
      </c>
      <c r="F2270" s="64">
        <v>30.66</v>
      </c>
      <c r="G2270" s="63">
        <v>4.45</v>
      </c>
      <c r="H2270" s="65">
        <v>6</v>
      </c>
      <c r="I2270" s="64">
        <v>0</v>
      </c>
      <c r="J2270" s="63">
        <v>26</v>
      </c>
      <c r="K2270" s="64">
        <v>0</v>
      </c>
      <c r="L2270" s="63">
        <v>25.1</v>
      </c>
      <c r="M2270" s="64">
        <v>0</v>
      </c>
      <c r="N2270" s="66">
        <v>4</v>
      </c>
      <c r="O2270" s="66">
        <v>4</v>
      </c>
      <c r="P2270" s="67" t="str">
        <f t="shared" si="35"/>
        <v>44</v>
      </c>
      <c r="Q2270" s="73"/>
      <c r="R2270" s="66" t="s">
        <v>7</v>
      </c>
    </row>
    <row r="2271" spans="1:18" x14ac:dyDescent="0.25">
      <c r="A2271" s="2" t="s">
        <v>4030</v>
      </c>
      <c r="B2271" s="2" t="s">
        <v>8616</v>
      </c>
      <c r="C2271" s="2" t="s">
        <v>8617</v>
      </c>
      <c r="D2271" s="63">
        <v>5</v>
      </c>
      <c r="E2271" s="63">
        <v>30</v>
      </c>
      <c r="F2271" s="64">
        <v>6</v>
      </c>
      <c r="G2271" s="63">
        <v>25</v>
      </c>
      <c r="H2271" s="65">
        <v>1</v>
      </c>
      <c r="I2271" s="64">
        <v>0</v>
      </c>
      <c r="J2271" s="63">
        <v>30</v>
      </c>
      <c r="K2271" s="64">
        <v>0</v>
      </c>
      <c r="L2271" s="63">
        <v>25</v>
      </c>
      <c r="M2271" s="64">
        <v>0</v>
      </c>
      <c r="N2271" s="66">
        <v>4</v>
      </c>
      <c r="O2271" s="66">
        <v>4</v>
      </c>
      <c r="P2271" s="67" t="str">
        <f t="shared" si="35"/>
        <v>44</v>
      </c>
      <c r="Q2271" s="66"/>
      <c r="R2271" s="66" t="s">
        <v>3265</v>
      </c>
    </row>
    <row r="2272" spans="1:18" x14ac:dyDescent="0.25">
      <c r="A2272" s="2" t="s">
        <v>4030</v>
      </c>
      <c r="B2272" s="2" t="s">
        <v>8618</v>
      </c>
      <c r="C2272" s="2" t="s">
        <v>8373</v>
      </c>
      <c r="D2272" s="63">
        <v>5</v>
      </c>
      <c r="E2272" s="63">
        <v>30</v>
      </c>
      <c r="F2272" s="64">
        <v>6</v>
      </c>
      <c r="G2272" s="63">
        <v>25</v>
      </c>
      <c r="H2272" s="65">
        <v>1</v>
      </c>
      <c r="I2272" s="64">
        <v>0</v>
      </c>
      <c r="J2272" s="63">
        <v>30</v>
      </c>
      <c r="K2272" s="64">
        <v>0</v>
      </c>
      <c r="L2272" s="63">
        <v>25</v>
      </c>
      <c r="M2272" s="64">
        <v>0</v>
      </c>
      <c r="N2272" s="66">
        <v>4</v>
      </c>
      <c r="O2272" s="66">
        <v>4</v>
      </c>
      <c r="P2272" s="67" t="str">
        <f t="shared" si="35"/>
        <v>44</v>
      </c>
      <c r="Q2272" s="66"/>
      <c r="R2272" s="66" t="s">
        <v>3265</v>
      </c>
    </row>
    <row r="2273" spans="1:18" x14ac:dyDescent="0.25">
      <c r="A2273" s="2" t="s">
        <v>4030</v>
      </c>
      <c r="B2273" s="2" t="s">
        <v>8619</v>
      </c>
      <c r="C2273" s="2" t="s">
        <v>8620</v>
      </c>
      <c r="D2273" s="63">
        <v>2.5</v>
      </c>
      <c r="E2273" s="63">
        <v>15</v>
      </c>
      <c r="F2273" s="64">
        <v>6</v>
      </c>
      <c r="G2273" s="63">
        <v>12.5</v>
      </c>
      <c r="H2273" s="65">
        <v>2</v>
      </c>
      <c r="I2273" s="64">
        <v>0</v>
      </c>
      <c r="J2273" s="63">
        <v>30</v>
      </c>
      <c r="K2273" s="64">
        <v>0</v>
      </c>
      <c r="L2273" s="63">
        <v>25</v>
      </c>
      <c r="M2273" s="64">
        <v>0</v>
      </c>
      <c r="N2273" s="66">
        <v>4</v>
      </c>
      <c r="O2273" s="66">
        <v>4</v>
      </c>
      <c r="P2273" s="67" t="str">
        <f t="shared" si="35"/>
        <v>44</v>
      </c>
      <c r="Q2273" s="66"/>
      <c r="R2273" s="66" t="s">
        <v>3265</v>
      </c>
    </row>
    <row r="2274" spans="1:18" x14ac:dyDescent="0.25">
      <c r="A2274" s="2" t="s">
        <v>4030</v>
      </c>
      <c r="B2274" s="2" t="s">
        <v>8621</v>
      </c>
      <c r="C2274" s="2" t="s">
        <v>4162</v>
      </c>
      <c r="D2274" s="63">
        <v>2.5</v>
      </c>
      <c r="E2274" s="63">
        <v>15</v>
      </c>
      <c r="F2274" s="64">
        <v>6</v>
      </c>
      <c r="G2274" s="63">
        <v>12.5</v>
      </c>
      <c r="H2274" s="65">
        <v>2</v>
      </c>
      <c r="I2274" s="64">
        <v>0</v>
      </c>
      <c r="J2274" s="63">
        <v>30</v>
      </c>
      <c r="K2274" s="64">
        <v>0</v>
      </c>
      <c r="L2274" s="63">
        <v>25</v>
      </c>
      <c r="M2274" s="64">
        <v>0</v>
      </c>
      <c r="N2274" s="66">
        <v>4</v>
      </c>
      <c r="O2274" s="66">
        <v>4</v>
      </c>
      <c r="P2274" s="67" t="str">
        <f t="shared" si="35"/>
        <v>44</v>
      </c>
      <c r="Q2274" s="66"/>
      <c r="R2274" s="66" t="s">
        <v>3265</v>
      </c>
    </row>
    <row r="2275" spans="1:18" x14ac:dyDescent="0.25">
      <c r="A2275" s="2" t="s">
        <v>4030</v>
      </c>
      <c r="B2275" s="2" t="s">
        <v>8622</v>
      </c>
      <c r="C2275" s="2" t="s">
        <v>8623</v>
      </c>
      <c r="D2275" s="63">
        <v>5</v>
      </c>
      <c r="E2275" s="63">
        <v>30</v>
      </c>
      <c r="F2275" s="64">
        <v>6</v>
      </c>
      <c r="G2275" s="63">
        <v>25</v>
      </c>
      <c r="H2275" s="65">
        <v>1</v>
      </c>
      <c r="I2275" s="64">
        <v>0</v>
      </c>
      <c r="J2275" s="63">
        <v>30</v>
      </c>
      <c r="K2275" s="64">
        <v>0</v>
      </c>
      <c r="L2275" s="63">
        <v>25</v>
      </c>
      <c r="M2275" s="64">
        <v>0</v>
      </c>
      <c r="N2275" s="66">
        <v>4</v>
      </c>
      <c r="O2275" s="66">
        <v>4</v>
      </c>
      <c r="P2275" s="67" t="str">
        <f t="shared" si="35"/>
        <v>44</v>
      </c>
      <c r="Q2275" s="66"/>
      <c r="R2275" s="66" t="s">
        <v>3265</v>
      </c>
    </row>
    <row r="2276" spans="1:18" x14ac:dyDescent="0.25">
      <c r="A2276" s="2" t="s">
        <v>4030</v>
      </c>
      <c r="B2276" s="2" t="s">
        <v>8624</v>
      </c>
      <c r="C2276" s="2" t="s">
        <v>8625</v>
      </c>
      <c r="D2276" s="63">
        <v>5</v>
      </c>
      <c r="E2276" s="63">
        <v>30</v>
      </c>
      <c r="F2276" s="64">
        <v>6</v>
      </c>
      <c r="G2276" s="63">
        <v>25</v>
      </c>
      <c r="H2276" s="65">
        <v>1</v>
      </c>
      <c r="I2276" s="64">
        <v>0</v>
      </c>
      <c r="J2276" s="63">
        <v>30</v>
      </c>
      <c r="K2276" s="64">
        <v>0</v>
      </c>
      <c r="L2276" s="63">
        <v>25</v>
      </c>
      <c r="M2276" s="64">
        <v>0</v>
      </c>
      <c r="N2276" s="66">
        <v>4</v>
      </c>
      <c r="O2276" s="66">
        <v>4</v>
      </c>
      <c r="P2276" s="67" t="str">
        <f t="shared" si="35"/>
        <v>44</v>
      </c>
      <c r="Q2276" s="66"/>
      <c r="R2276" s="66" t="s">
        <v>3265</v>
      </c>
    </row>
    <row r="2277" spans="1:18" x14ac:dyDescent="0.25">
      <c r="A2277" s="2" t="s">
        <v>4030</v>
      </c>
      <c r="B2277" s="2" t="s">
        <v>8626</v>
      </c>
      <c r="C2277" s="2" t="s">
        <v>8627</v>
      </c>
      <c r="D2277" s="63">
        <v>5</v>
      </c>
      <c r="E2277" s="63">
        <v>30</v>
      </c>
      <c r="F2277" s="64">
        <v>6</v>
      </c>
      <c r="G2277" s="63">
        <v>25</v>
      </c>
      <c r="H2277" s="65">
        <v>1</v>
      </c>
      <c r="I2277" s="64">
        <v>0</v>
      </c>
      <c r="J2277" s="63">
        <v>30</v>
      </c>
      <c r="K2277" s="64">
        <v>0</v>
      </c>
      <c r="L2277" s="63">
        <v>25</v>
      </c>
      <c r="M2277" s="64">
        <v>0</v>
      </c>
      <c r="N2277" s="66">
        <v>4</v>
      </c>
      <c r="O2277" s="66">
        <v>4</v>
      </c>
      <c r="P2277" s="67" t="str">
        <f t="shared" si="35"/>
        <v>44</v>
      </c>
      <c r="Q2277" s="66"/>
      <c r="R2277" s="66" t="s">
        <v>3265</v>
      </c>
    </row>
    <row r="2278" spans="1:18" x14ac:dyDescent="0.25">
      <c r="A2278" s="2" t="s">
        <v>4030</v>
      </c>
      <c r="B2278" s="2" t="s">
        <v>8628</v>
      </c>
      <c r="C2278" s="2" t="s">
        <v>8008</v>
      </c>
      <c r="D2278" s="63">
        <v>2.5</v>
      </c>
      <c r="E2278" s="63">
        <v>15</v>
      </c>
      <c r="F2278" s="64">
        <v>6</v>
      </c>
      <c r="G2278" s="63">
        <v>12.5</v>
      </c>
      <c r="H2278" s="65">
        <v>2</v>
      </c>
      <c r="I2278" s="64">
        <v>0</v>
      </c>
      <c r="J2278" s="63">
        <v>30</v>
      </c>
      <c r="K2278" s="64">
        <v>0</v>
      </c>
      <c r="L2278" s="63">
        <v>25</v>
      </c>
      <c r="M2278" s="64">
        <v>0</v>
      </c>
      <c r="N2278" s="66">
        <v>4</v>
      </c>
      <c r="O2278" s="66">
        <v>4</v>
      </c>
      <c r="P2278" s="67" t="str">
        <f t="shared" si="35"/>
        <v>44</v>
      </c>
      <c r="Q2278" s="66"/>
      <c r="R2278" s="66" t="s">
        <v>3265</v>
      </c>
    </row>
    <row r="2279" spans="1:18" x14ac:dyDescent="0.25">
      <c r="A2279" s="2" t="s">
        <v>4030</v>
      </c>
      <c r="B2279" s="2" t="s">
        <v>8629</v>
      </c>
      <c r="C2279" s="2" t="s">
        <v>5862</v>
      </c>
      <c r="D2279" s="63">
        <v>5</v>
      </c>
      <c r="E2279" s="63">
        <v>30</v>
      </c>
      <c r="F2279" s="64">
        <v>6</v>
      </c>
      <c r="G2279" s="63">
        <v>25</v>
      </c>
      <c r="H2279" s="65">
        <v>1</v>
      </c>
      <c r="I2279" s="64">
        <v>0</v>
      </c>
      <c r="J2279" s="63">
        <v>30</v>
      </c>
      <c r="K2279" s="64">
        <v>0</v>
      </c>
      <c r="L2279" s="63">
        <v>25</v>
      </c>
      <c r="M2279" s="64">
        <v>0</v>
      </c>
      <c r="N2279" s="66">
        <v>4</v>
      </c>
      <c r="O2279" s="66">
        <v>4</v>
      </c>
      <c r="P2279" s="67" t="str">
        <f t="shared" si="35"/>
        <v>44</v>
      </c>
      <c r="Q2279" s="66"/>
      <c r="R2279" s="66" t="s">
        <v>3265</v>
      </c>
    </row>
    <row r="2280" spans="1:18" x14ac:dyDescent="0.25">
      <c r="A2280" s="2" t="s">
        <v>4030</v>
      </c>
      <c r="B2280" s="2" t="s">
        <v>8630</v>
      </c>
      <c r="C2280" s="2" t="s">
        <v>8631</v>
      </c>
      <c r="D2280" s="63">
        <v>5</v>
      </c>
      <c r="E2280" s="63">
        <v>30</v>
      </c>
      <c r="F2280" s="64">
        <v>6</v>
      </c>
      <c r="G2280" s="63">
        <v>25</v>
      </c>
      <c r="H2280" s="65">
        <v>1</v>
      </c>
      <c r="I2280" s="64">
        <v>0</v>
      </c>
      <c r="J2280" s="63">
        <v>30</v>
      </c>
      <c r="K2280" s="64">
        <v>0</v>
      </c>
      <c r="L2280" s="63">
        <v>25</v>
      </c>
      <c r="M2280" s="64">
        <v>0</v>
      </c>
      <c r="N2280" s="66">
        <v>4</v>
      </c>
      <c r="O2280" s="66">
        <v>4</v>
      </c>
      <c r="P2280" s="67" t="str">
        <f t="shared" si="35"/>
        <v>44</v>
      </c>
      <c r="Q2280" s="66"/>
      <c r="R2280" s="66" t="s">
        <v>3265</v>
      </c>
    </row>
    <row r="2281" spans="1:18" x14ac:dyDescent="0.25">
      <c r="A2281" s="2" t="s">
        <v>4030</v>
      </c>
      <c r="B2281" s="2" t="s">
        <v>8632</v>
      </c>
      <c r="C2281" s="2" t="s">
        <v>8633</v>
      </c>
      <c r="D2281" s="63">
        <v>2.5</v>
      </c>
      <c r="E2281" s="63">
        <v>15</v>
      </c>
      <c r="F2281" s="64">
        <v>6</v>
      </c>
      <c r="G2281" s="63">
        <v>12.5</v>
      </c>
      <c r="H2281" s="65">
        <v>2</v>
      </c>
      <c r="I2281" s="64">
        <v>0</v>
      </c>
      <c r="J2281" s="63">
        <v>30</v>
      </c>
      <c r="K2281" s="64">
        <v>0</v>
      </c>
      <c r="L2281" s="63">
        <v>25</v>
      </c>
      <c r="M2281" s="64">
        <v>0</v>
      </c>
      <c r="N2281" s="66">
        <v>4</v>
      </c>
      <c r="O2281" s="66">
        <v>4</v>
      </c>
      <c r="P2281" s="67" t="str">
        <f t="shared" si="35"/>
        <v>44</v>
      </c>
      <c r="Q2281" s="66"/>
      <c r="R2281" s="66" t="s">
        <v>3265</v>
      </c>
    </row>
    <row r="2282" spans="1:18" x14ac:dyDescent="0.25">
      <c r="A2282" s="2" t="s">
        <v>4030</v>
      </c>
      <c r="B2282" s="2" t="s">
        <v>8634</v>
      </c>
      <c r="C2282" s="2" t="s">
        <v>4266</v>
      </c>
      <c r="D2282" s="63">
        <v>2.5</v>
      </c>
      <c r="E2282" s="63">
        <v>15</v>
      </c>
      <c r="F2282" s="64">
        <v>6</v>
      </c>
      <c r="G2282" s="63">
        <v>12.5</v>
      </c>
      <c r="H2282" s="65">
        <v>2</v>
      </c>
      <c r="I2282" s="64">
        <v>0</v>
      </c>
      <c r="J2282" s="63">
        <v>30</v>
      </c>
      <c r="K2282" s="64">
        <v>0</v>
      </c>
      <c r="L2282" s="63">
        <v>25</v>
      </c>
      <c r="M2282" s="64">
        <v>0</v>
      </c>
      <c r="N2282" s="66">
        <v>4</v>
      </c>
      <c r="O2282" s="66">
        <v>4</v>
      </c>
      <c r="P2282" s="67" t="str">
        <f t="shared" si="35"/>
        <v>44</v>
      </c>
      <c r="Q2282" s="66"/>
      <c r="R2282" s="66" t="s">
        <v>3265</v>
      </c>
    </row>
    <row r="2283" spans="1:18" x14ac:dyDescent="0.25">
      <c r="A2283" s="2" t="s">
        <v>4030</v>
      </c>
      <c r="B2283" s="2" t="s">
        <v>8635</v>
      </c>
      <c r="C2283" s="2" t="s">
        <v>8636</v>
      </c>
      <c r="D2283" s="63">
        <v>5</v>
      </c>
      <c r="E2283" s="63">
        <v>30</v>
      </c>
      <c r="F2283" s="64">
        <v>6</v>
      </c>
      <c r="G2283" s="63">
        <v>25</v>
      </c>
      <c r="H2283" s="65">
        <v>1</v>
      </c>
      <c r="I2283" s="64">
        <v>0</v>
      </c>
      <c r="J2283" s="63">
        <v>30</v>
      </c>
      <c r="K2283" s="64">
        <v>0</v>
      </c>
      <c r="L2283" s="63">
        <v>25</v>
      </c>
      <c r="M2283" s="64">
        <v>0</v>
      </c>
      <c r="N2283" s="66">
        <v>4</v>
      </c>
      <c r="O2283" s="66">
        <v>4</v>
      </c>
      <c r="P2283" s="67" t="str">
        <f t="shared" si="35"/>
        <v>44</v>
      </c>
      <c r="Q2283" s="66"/>
      <c r="R2283" s="66" t="s">
        <v>3265</v>
      </c>
    </row>
    <row r="2284" spans="1:18" x14ac:dyDescent="0.25">
      <c r="A2284" s="2" t="s">
        <v>4030</v>
      </c>
      <c r="B2284" s="2" t="s">
        <v>8637</v>
      </c>
      <c r="C2284" s="2" t="s">
        <v>8638</v>
      </c>
      <c r="D2284" s="63">
        <v>2.5</v>
      </c>
      <c r="E2284" s="63">
        <v>15</v>
      </c>
      <c r="F2284" s="64">
        <v>6</v>
      </c>
      <c r="G2284" s="63">
        <v>12.5</v>
      </c>
      <c r="H2284" s="65">
        <v>2</v>
      </c>
      <c r="I2284" s="64">
        <v>0</v>
      </c>
      <c r="J2284" s="63">
        <v>30</v>
      </c>
      <c r="K2284" s="64">
        <v>0</v>
      </c>
      <c r="L2284" s="63">
        <v>25</v>
      </c>
      <c r="M2284" s="64">
        <v>0</v>
      </c>
      <c r="N2284" s="66">
        <v>4</v>
      </c>
      <c r="O2284" s="66">
        <v>4</v>
      </c>
      <c r="P2284" s="67" t="str">
        <f t="shared" si="35"/>
        <v>44</v>
      </c>
      <c r="Q2284" s="66"/>
      <c r="R2284" s="66" t="s">
        <v>3265</v>
      </c>
    </row>
    <row r="2285" spans="1:18" x14ac:dyDescent="0.25">
      <c r="A2285" s="2" t="s">
        <v>4030</v>
      </c>
      <c r="B2285" s="2" t="s">
        <v>8639</v>
      </c>
      <c r="C2285" s="2" t="s">
        <v>8432</v>
      </c>
      <c r="D2285" s="63">
        <v>1.25</v>
      </c>
      <c r="E2285" s="63">
        <v>7.5</v>
      </c>
      <c r="F2285" s="64">
        <v>6</v>
      </c>
      <c r="G2285" s="63">
        <v>6.25</v>
      </c>
      <c r="H2285" s="65">
        <v>4</v>
      </c>
      <c r="I2285" s="64">
        <v>0</v>
      </c>
      <c r="J2285" s="63">
        <v>30</v>
      </c>
      <c r="K2285" s="64">
        <v>0</v>
      </c>
      <c r="L2285" s="63">
        <v>25</v>
      </c>
      <c r="M2285" s="64">
        <v>0</v>
      </c>
      <c r="N2285" s="66">
        <v>4</v>
      </c>
      <c r="O2285" s="66">
        <v>4</v>
      </c>
      <c r="P2285" s="67" t="str">
        <f t="shared" si="35"/>
        <v>44</v>
      </c>
      <c r="Q2285" s="66"/>
      <c r="R2285" s="66" t="s">
        <v>3265</v>
      </c>
    </row>
    <row r="2286" spans="1:18" x14ac:dyDescent="0.25">
      <c r="A2286" s="2" t="s">
        <v>4030</v>
      </c>
      <c r="B2286" s="2" t="s">
        <v>6778</v>
      </c>
      <c r="C2286" s="2" t="s">
        <v>6779</v>
      </c>
      <c r="D2286" s="63">
        <v>0.33999999999999991</v>
      </c>
      <c r="E2286" s="63">
        <v>3.2307000000000001</v>
      </c>
      <c r="F2286" s="64">
        <v>9.5</v>
      </c>
      <c r="G2286" s="63">
        <v>2.89</v>
      </c>
      <c r="H2286" s="65">
        <v>9</v>
      </c>
      <c r="I2286" s="64">
        <v>0</v>
      </c>
      <c r="J2286" s="63">
        <v>28</v>
      </c>
      <c r="K2286" s="64">
        <v>0</v>
      </c>
      <c r="L2286" s="63">
        <v>24.94</v>
      </c>
      <c r="M2286" s="64">
        <v>0</v>
      </c>
      <c r="N2286" s="66">
        <v>4</v>
      </c>
      <c r="O2286" s="66">
        <v>4</v>
      </c>
      <c r="P2286" s="67" t="str">
        <f t="shared" si="35"/>
        <v>44</v>
      </c>
      <c r="Q2286" s="73"/>
      <c r="R2286" s="66" t="s">
        <v>7</v>
      </c>
    </row>
    <row r="2287" spans="1:18" x14ac:dyDescent="0.25">
      <c r="A2287" s="2" t="s">
        <v>4030</v>
      </c>
      <c r="B2287" s="2" t="s">
        <v>6780</v>
      </c>
      <c r="C2287" s="2" t="s">
        <v>6781</v>
      </c>
      <c r="D2287" s="63">
        <v>1.85</v>
      </c>
      <c r="E2287" s="63">
        <v>14</v>
      </c>
      <c r="F2287" s="64">
        <v>7.56</v>
      </c>
      <c r="G2287" s="63">
        <v>12.15</v>
      </c>
      <c r="H2287" s="65">
        <v>2</v>
      </c>
      <c r="I2287" s="64">
        <v>0</v>
      </c>
      <c r="J2287" s="63">
        <v>28</v>
      </c>
      <c r="K2287" s="64">
        <v>0</v>
      </c>
      <c r="L2287" s="63">
        <v>24.3</v>
      </c>
      <c r="M2287" s="64">
        <v>0</v>
      </c>
      <c r="N2287" s="66">
        <v>4</v>
      </c>
      <c r="O2287" s="66">
        <v>4</v>
      </c>
      <c r="P2287" s="67" t="str">
        <f t="shared" si="35"/>
        <v>44</v>
      </c>
      <c r="Q2287" s="73"/>
      <c r="R2287" s="66" t="s">
        <v>7</v>
      </c>
    </row>
    <row r="2288" spans="1:18" x14ac:dyDescent="0.25">
      <c r="A2288" s="2" t="s">
        <v>4030</v>
      </c>
      <c r="B2288" s="2" t="s">
        <v>6782</v>
      </c>
      <c r="C2288" s="2" t="s">
        <v>6783</v>
      </c>
      <c r="D2288" s="63">
        <v>1.75</v>
      </c>
      <c r="E2288" s="63">
        <v>13.875</v>
      </c>
      <c r="F2288" s="64">
        <v>7.92</v>
      </c>
      <c r="G2288" s="63">
        <v>12.12</v>
      </c>
      <c r="H2288" s="65">
        <v>2</v>
      </c>
      <c r="I2288" s="64">
        <v>0</v>
      </c>
      <c r="J2288" s="63">
        <v>27.75</v>
      </c>
      <c r="K2288" s="64">
        <v>0</v>
      </c>
      <c r="L2288" s="63">
        <v>24.25</v>
      </c>
      <c r="M2288" s="64">
        <v>0</v>
      </c>
      <c r="N2288" s="66">
        <v>4</v>
      </c>
      <c r="O2288" s="66">
        <v>4</v>
      </c>
      <c r="P2288" s="67" t="str">
        <f t="shared" si="35"/>
        <v>44</v>
      </c>
      <c r="Q2288" s="73"/>
      <c r="R2288" s="66" t="s">
        <v>7</v>
      </c>
    </row>
    <row r="2289" spans="1:18" x14ac:dyDescent="0.25">
      <c r="A2289" s="2" t="s">
        <v>4030</v>
      </c>
      <c r="B2289" s="2" t="s">
        <v>6784</v>
      </c>
      <c r="C2289" s="2" t="s">
        <v>6785</v>
      </c>
      <c r="D2289" s="63">
        <v>2.61</v>
      </c>
      <c r="E2289" s="63">
        <v>10.666600000000001</v>
      </c>
      <c r="F2289" s="64">
        <v>4.08</v>
      </c>
      <c r="G2289" s="63">
        <v>8.0500000000000007</v>
      </c>
      <c r="H2289" s="65">
        <v>3</v>
      </c>
      <c r="I2289" s="64">
        <v>0</v>
      </c>
      <c r="J2289" s="63">
        <v>32</v>
      </c>
      <c r="K2289" s="64">
        <v>0</v>
      </c>
      <c r="L2289" s="63">
        <v>24.17</v>
      </c>
      <c r="M2289" s="64">
        <v>0</v>
      </c>
      <c r="N2289" s="66">
        <v>4</v>
      </c>
      <c r="O2289" s="66">
        <v>4</v>
      </c>
      <c r="P2289" s="67" t="str">
        <f t="shared" si="35"/>
        <v>44</v>
      </c>
      <c r="Q2289" s="73"/>
      <c r="R2289" s="66" t="s">
        <v>7</v>
      </c>
    </row>
    <row r="2290" spans="1:18" x14ac:dyDescent="0.25">
      <c r="A2290" s="2" t="s">
        <v>4030</v>
      </c>
      <c r="B2290" s="2" t="s">
        <v>8640</v>
      </c>
      <c r="C2290" s="2" t="s">
        <v>8640</v>
      </c>
      <c r="D2290" s="63">
        <v>2.416666666666667</v>
      </c>
      <c r="E2290" s="63">
        <v>14.5</v>
      </c>
      <c r="F2290" s="64">
        <v>5.99</v>
      </c>
      <c r="G2290" s="63">
        <v>12.08</v>
      </c>
      <c r="H2290" s="65">
        <v>2</v>
      </c>
      <c r="I2290" s="64">
        <v>0</v>
      </c>
      <c r="J2290" s="63">
        <v>29</v>
      </c>
      <c r="K2290" s="64">
        <v>0</v>
      </c>
      <c r="L2290" s="63">
        <v>24.16</v>
      </c>
      <c r="M2290" s="64">
        <v>0</v>
      </c>
      <c r="N2290" s="66">
        <v>4</v>
      </c>
      <c r="O2290" s="66">
        <v>4</v>
      </c>
      <c r="P2290" s="67" t="str">
        <f t="shared" si="35"/>
        <v>44</v>
      </c>
      <c r="Q2290" s="66"/>
      <c r="R2290" s="66" t="s">
        <v>3265</v>
      </c>
    </row>
    <row r="2291" spans="1:18" x14ac:dyDescent="0.25">
      <c r="A2291" s="2" t="s">
        <v>4030</v>
      </c>
      <c r="B2291" s="2" t="s">
        <v>8641</v>
      </c>
      <c r="C2291" s="2" t="s">
        <v>8642</v>
      </c>
      <c r="D2291" s="63">
        <v>4.833333333333333</v>
      </c>
      <c r="E2291" s="63">
        <v>29</v>
      </c>
      <c r="F2291" s="64">
        <v>6</v>
      </c>
      <c r="G2291" s="63">
        <v>24.16</v>
      </c>
      <c r="H2291" s="65">
        <v>1</v>
      </c>
      <c r="I2291" s="64">
        <v>0</v>
      </c>
      <c r="J2291" s="63">
        <v>29</v>
      </c>
      <c r="K2291" s="64">
        <v>0</v>
      </c>
      <c r="L2291" s="63">
        <v>24.16</v>
      </c>
      <c r="M2291" s="64">
        <v>0</v>
      </c>
      <c r="N2291" s="66">
        <v>4</v>
      </c>
      <c r="O2291" s="66">
        <v>4</v>
      </c>
      <c r="P2291" s="67" t="str">
        <f t="shared" si="35"/>
        <v>44</v>
      </c>
      <c r="Q2291" s="66"/>
      <c r="R2291" s="66" t="s">
        <v>3265</v>
      </c>
    </row>
    <row r="2292" spans="1:18" x14ac:dyDescent="0.25">
      <c r="A2292" s="2" t="s">
        <v>4030</v>
      </c>
      <c r="B2292" s="2" t="s">
        <v>8643</v>
      </c>
      <c r="C2292" s="2" t="s">
        <v>4667</v>
      </c>
      <c r="D2292" s="63">
        <v>4.833333333333333</v>
      </c>
      <c r="E2292" s="63">
        <v>29</v>
      </c>
      <c r="F2292" s="64">
        <v>6</v>
      </c>
      <c r="G2292" s="63">
        <v>24.16</v>
      </c>
      <c r="H2292" s="65">
        <v>1</v>
      </c>
      <c r="I2292" s="64">
        <v>0</v>
      </c>
      <c r="J2292" s="63">
        <v>29</v>
      </c>
      <c r="K2292" s="64">
        <v>0</v>
      </c>
      <c r="L2292" s="63">
        <v>24.16</v>
      </c>
      <c r="M2292" s="64">
        <v>0</v>
      </c>
      <c r="N2292" s="66">
        <v>4</v>
      </c>
      <c r="O2292" s="66">
        <v>4</v>
      </c>
      <c r="P2292" s="67" t="str">
        <f t="shared" si="35"/>
        <v>44</v>
      </c>
      <c r="Q2292" s="66"/>
      <c r="R2292" s="66" t="s">
        <v>3265</v>
      </c>
    </row>
    <row r="2293" spans="1:18" x14ac:dyDescent="0.25">
      <c r="A2293" s="2" t="s">
        <v>4030</v>
      </c>
      <c r="B2293" s="2" t="s">
        <v>8644</v>
      </c>
      <c r="C2293" s="2" t="s">
        <v>8645</v>
      </c>
      <c r="D2293" s="63">
        <v>4.833333333333333</v>
      </c>
      <c r="E2293" s="63">
        <v>29</v>
      </c>
      <c r="F2293" s="64">
        <v>6</v>
      </c>
      <c r="G2293" s="63">
        <v>24.16</v>
      </c>
      <c r="H2293" s="65">
        <v>1</v>
      </c>
      <c r="I2293" s="64">
        <v>0</v>
      </c>
      <c r="J2293" s="63">
        <v>29</v>
      </c>
      <c r="K2293" s="64">
        <v>0</v>
      </c>
      <c r="L2293" s="63">
        <v>24.16</v>
      </c>
      <c r="M2293" s="64">
        <v>0</v>
      </c>
      <c r="N2293" s="66">
        <v>4</v>
      </c>
      <c r="O2293" s="66">
        <v>4</v>
      </c>
      <c r="P2293" s="67" t="str">
        <f t="shared" si="35"/>
        <v>44</v>
      </c>
      <c r="Q2293" s="66"/>
      <c r="R2293" s="66" t="s">
        <v>3265</v>
      </c>
    </row>
    <row r="2294" spans="1:18" x14ac:dyDescent="0.25">
      <c r="A2294" s="2" t="s">
        <v>4030</v>
      </c>
      <c r="B2294" s="2" t="s">
        <v>6786</v>
      </c>
      <c r="C2294" s="2" t="s">
        <v>6787</v>
      </c>
      <c r="D2294" s="63">
        <v>0.78</v>
      </c>
      <c r="E2294" s="63">
        <v>5</v>
      </c>
      <c r="F2294" s="64">
        <v>6.41</v>
      </c>
      <c r="G2294" s="63">
        <v>4.22</v>
      </c>
      <c r="H2294" s="65">
        <v>5</v>
      </c>
      <c r="I2294" s="64">
        <v>0</v>
      </c>
      <c r="J2294" s="63">
        <v>28</v>
      </c>
      <c r="K2294" s="64">
        <v>0</v>
      </c>
      <c r="L2294" s="63">
        <v>24.1</v>
      </c>
      <c r="M2294" s="64">
        <v>0</v>
      </c>
      <c r="N2294" s="66">
        <v>4</v>
      </c>
      <c r="O2294" s="66">
        <v>4</v>
      </c>
      <c r="P2294" s="67" t="str">
        <f t="shared" si="35"/>
        <v>44</v>
      </c>
      <c r="Q2294" s="73"/>
      <c r="R2294" s="66" t="s">
        <v>7</v>
      </c>
    </row>
    <row r="2295" spans="1:18" x14ac:dyDescent="0.25">
      <c r="A2295" s="2" t="s">
        <v>4030</v>
      </c>
      <c r="B2295" s="2" t="s">
        <v>6788</v>
      </c>
      <c r="C2295" s="2" t="s">
        <v>6789</v>
      </c>
      <c r="D2295" s="63">
        <v>6.73</v>
      </c>
      <c r="E2295" s="63">
        <v>30.6</v>
      </c>
      <c r="F2295" s="64">
        <v>4.54</v>
      </c>
      <c r="G2295" s="63">
        <v>23.87</v>
      </c>
      <c r="H2295" s="65">
        <v>1</v>
      </c>
      <c r="I2295" s="64">
        <v>0</v>
      </c>
      <c r="J2295" s="63">
        <v>30.6</v>
      </c>
      <c r="K2295" s="64">
        <v>0</v>
      </c>
      <c r="L2295" s="63">
        <v>23.87</v>
      </c>
      <c r="M2295" s="64">
        <v>0</v>
      </c>
      <c r="N2295" s="66">
        <v>4</v>
      </c>
      <c r="O2295" s="66">
        <v>4</v>
      </c>
      <c r="P2295" s="67" t="str">
        <f t="shared" si="35"/>
        <v>44</v>
      </c>
      <c r="Q2295" s="73"/>
      <c r="R2295" s="66" t="s">
        <v>7</v>
      </c>
    </row>
    <row r="2296" spans="1:18" x14ac:dyDescent="0.25">
      <c r="A2296" s="2" t="s">
        <v>4030</v>
      </c>
      <c r="B2296" s="2" t="s">
        <v>8646</v>
      </c>
      <c r="C2296" s="2" t="s">
        <v>8647</v>
      </c>
      <c r="D2296" s="63">
        <v>4.75</v>
      </c>
      <c r="E2296" s="63">
        <v>28.5</v>
      </c>
      <c r="F2296" s="64">
        <v>6</v>
      </c>
      <c r="G2296" s="63">
        <v>23.75</v>
      </c>
      <c r="H2296" s="65">
        <v>1</v>
      </c>
      <c r="I2296" s="64">
        <v>0</v>
      </c>
      <c r="J2296" s="63">
        <v>28.5</v>
      </c>
      <c r="K2296" s="64">
        <v>0</v>
      </c>
      <c r="L2296" s="63">
        <v>23.75</v>
      </c>
      <c r="M2296" s="64">
        <v>0</v>
      </c>
      <c r="N2296" s="66">
        <v>4</v>
      </c>
      <c r="O2296" s="66">
        <v>4</v>
      </c>
      <c r="P2296" s="67" t="str">
        <f t="shared" si="35"/>
        <v>44</v>
      </c>
      <c r="Q2296" s="66"/>
      <c r="R2296" s="66" t="s">
        <v>3265</v>
      </c>
    </row>
    <row r="2297" spans="1:18" x14ac:dyDescent="0.25">
      <c r="A2297" s="2" t="s">
        <v>4030</v>
      </c>
      <c r="B2297" s="2" t="s">
        <v>8648</v>
      </c>
      <c r="C2297" s="2" t="s">
        <v>8263</v>
      </c>
      <c r="D2297" s="63">
        <v>2.375</v>
      </c>
      <c r="E2297" s="63">
        <v>14.25</v>
      </c>
      <c r="F2297" s="64">
        <v>6</v>
      </c>
      <c r="G2297" s="63">
        <v>11.87</v>
      </c>
      <c r="H2297" s="65">
        <v>2</v>
      </c>
      <c r="I2297" s="64">
        <v>0</v>
      </c>
      <c r="J2297" s="63">
        <v>28.5</v>
      </c>
      <c r="K2297" s="64">
        <v>0</v>
      </c>
      <c r="L2297" s="63">
        <v>23.75</v>
      </c>
      <c r="M2297" s="64">
        <v>0</v>
      </c>
      <c r="N2297" s="66">
        <v>4</v>
      </c>
      <c r="O2297" s="66">
        <v>4</v>
      </c>
      <c r="P2297" s="67" t="str">
        <f t="shared" si="35"/>
        <v>44</v>
      </c>
      <c r="Q2297" s="66"/>
      <c r="R2297" s="66" t="s">
        <v>3265</v>
      </c>
    </row>
    <row r="2298" spans="1:18" x14ac:dyDescent="0.25">
      <c r="A2298" s="2" t="s">
        <v>4030</v>
      </c>
      <c r="B2298" s="2" t="s">
        <v>8649</v>
      </c>
      <c r="C2298" s="2" t="s">
        <v>8650</v>
      </c>
      <c r="D2298" s="63">
        <v>2.3708333333333336</v>
      </c>
      <c r="E2298" s="63">
        <v>14.225</v>
      </c>
      <c r="F2298" s="64">
        <v>6</v>
      </c>
      <c r="G2298" s="63">
        <v>11.85</v>
      </c>
      <c r="H2298" s="65">
        <v>2</v>
      </c>
      <c r="I2298" s="64">
        <v>0</v>
      </c>
      <c r="J2298" s="63">
        <v>28.45</v>
      </c>
      <c r="K2298" s="64">
        <v>0</v>
      </c>
      <c r="L2298" s="63">
        <v>23.7</v>
      </c>
      <c r="M2298" s="64">
        <v>0</v>
      </c>
      <c r="N2298" s="66">
        <v>4</v>
      </c>
      <c r="O2298" s="66">
        <v>4</v>
      </c>
      <c r="P2298" s="67" t="str">
        <f t="shared" si="35"/>
        <v>44</v>
      </c>
      <c r="Q2298" s="66"/>
      <c r="R2298" s="66" t="s">
        <v>3265</v>
      </c>
    </row>
    <row r="2299" spans="1:18" x14ac:dyDescent="0.25">
      <c r="A2299" s="2" t="s">
        <v>4030</v>
      </c>
      <c r="B2299" s="2" t="s">
        <v>6790</v>
      </c>
      <c r="C2299" s="2" t="s">
        <v>6791</v>
      </c>
      <c r="D2299" s="63">
        <v>0.37000000000000005</v>
      </c>
      <c r="E2299" s="63">
        <v>3</v>
      </c>
      <c r="F2299" s="64">
        <v>8.1</v>
      </c>
      <c r="G2299" s="63">
        <v>2.63</v>
      </c>
      <c r="H2299" s="65">
        <v>9</v>
      </c>
      <c r="I2299" s="64">
        <v>0</v>
      </c>
      <c r="J2299" s="63">
        <v>27</v>
      </c>
      <c r="K2299" s="64">
        <v>0</v>
      </c>
      <c r="L2299" s="63">
        <v>23.67</v>
      </c>
      <c r="M2299" s="64">
        <v>0</v>
      </c>
      <c r="N2299" s="66">
        <v>4</v>
      </c>
      <c r="O2299" s="66">
        <v>4</v>
      </c>
      <c r="P2299" s="67" t="str">
        <f t="shared" si="35"/>
        <v>44</v>
      </c>
      <c r="Q2299" s="73"/>
      <c r="R2299" s="66" t="s">
        <v>7</v>
      </c>
    </row>
    <row r="2300" spans="1:18" x14ac:dyDescent="0.25">
      <c r="A2300" s="2" t="s">
        <v>4030</v>
      </c>
      <c r="B2300" s="2" t="s">
        <v>6792</v>
      </c>
      <c r="C2300" s="2" t="s">
        <v>6793</v>
      </c>
      <c r="D2300" s="63">
        <v>3.91</v>
      </c>
      <c r="E2300" s="63">
        <v>9.8332999999999995</v>
      </c>
      <c r="F2300" s="64">
        <v>2.5099999999999998</v>
      </c>
      <c r="G2300" s="63">
        <v>5.92</v>
      </c>
      <c r="H2300" s="65">
        <v>4</v>
      </c>
      <c r="I2300" s="64">
        <v>0</v>
      </c>
      <c r="J2300" s="63">
        <v>39</v>
      </c>
      <c r="K2300" s="64">
        <v>0</v>
      </c>
      <c r="L2300" s="63">
        <v>23.36</v>
      </c>
      <c r="M2300" s="64">
        <v>0</v>
      </c>
      <c r="N2300" s="66">
        <v>4</v>
      </c>
      <c r="O2300" s="66">
        <v>4</v>
      </c>
      <c r="P2300" s="67" t="str">
        <f t="shared" si="35"/>
        <v>44</v>
      </c>
      <c r="Q2300" s="73"/>
      <c r="R2300" s="66" t="s">
        <v>7</v>
      </c>
    </row>
    <row r="2301" spans="1:18" x14ac:dyDescent="0.25">
      <c r="A2301" s="2" t="s">
        <v>4030</v>
      </c>
      <c r="B2301" s="2" t="s">
        <v>8651</v>
      </c>
      <c r="C2301" s="2" t="s">
        <v>8652</v>
      </c>
      <c r="D2301" s="63">
        <v>4.666666666666667</v>
      </c>
      <c r="E2301" s="63">
        <v>28</v>
      </c>
      <c r="F2301" s="64">
        <v>5.99</v>
      </c>
      <c r="G2301" s="63">
        <v>23.33</v>
      </c>
      <c r="H2301" s="65">
        <v>1</v>
      </c>
      <c r="I2301" s="64">
        <v>0</v>
      </c>
      <c r="J2301" s="63">
        <v>28</v>
      </c>
      <c r="K2301" s="64">
        <v>0</v>
      </c>
      <c r="L2301" s="63">
        <v>23.33</v>
      </c>
      <c r="M2301" s="64">
        <v>0</v>
      </c>
      <c r="N2301" s="66">
        <v>4</v>
      </c>
      <c r="O2301" s="66">
        <v>4</v>
      </c>
      <c r="P2301" s="67" t="str">
        <f t="shared" si="35"/>
        <v>44</v>
      </c>
      <c r="Q2301" s="66"/>
      <c r="R2301" s="66" t="s">
        <v>3265</v>
      </c>
    </row>
    <row r="2302" spans="1:18" x14ac:dyDescent="0.25">
      <c r="A2302" s="2" t="s">
        <v>4030</v>
      </c>
      <c r="B2302" s="2" t="s">
        <v>8653</v>
      </c>
      <c r="C2302" s="2" t="s">
        <v>8654</v>
      </c>
      <c r="D2302" s="63">
        <v>4.666666666666667</v>
      </c>
      <c r="E2302" s="63">
        <v>28</v>
      </c>
      <c r="F2302" s="64">
        <v>5.99</v>
      </c>
      <c r="G2302" s="63">
        <v>23.33</v>
      </c>
      <c r="H2302" s="65">
        <v>1</v>
      </c>
      <c r="I2302" s="64">
        <v>0</v>
      </c>
      <c r="J2302" s="63">
        <v>28</v>
      </c>
      <c r="K2302" s="64">
        <v>0</v>
      </c>
      <c r="L2302" s="63">
        <v>23.33</v>
      </c>
      <c r="M2302" s="64">
        <v>0</v>
      </c>
      <c r="N2302" s="66">
        <v>4</v>
      </c>
      <c r="O2302" s="66">
        <v>4</v>
      </c>
      <c r="P2302" s="67" t="str">
        <f t="shared" si="35"/>
        <v>44</v>
      </c>
      <c r="Q2302" s="66"/>
      <c r="R2302" s="66" t="s">
        <v>3265</v>
      </c>
    </row>
    <row r="2303" spans="1:18" x14ac:dyDescent="0.25">
      <c r="A2303" s="2" t="s">
        <v>4030</v>
      </c>
      <c r="B2303" s="2" t="s">
        <v>8655</v>
      </c>
      <c r="C2303" s="2" t="s">
        <v>8656</v>
      </c>
      <c r="D2303" s="63">
        <v>4.666666666666667</v>
      </c>
      <c r="E2303" s="63">
        <v>28</v>
      </c>
      <c r="F2303" s="64">
        <v>5.99</v>
      </c>
      <c r="G2303" s="63">
        <v>23.33</v>
      </c>
      <c r="H2303" s="65">
        <v>1</v>
      </c>
      <c r="I2303" s="64">
        <v>0</v>
      </c>
      <c r="J2303" s="63">
        <v>28</v>
      </c>
      <c r="K2303" s="64">
        <v>0</v>
      </c>
      <c r="L2303" s="63">
        <v>23.33</v>
      </c>
      <c r="M2303" s="64">
        <v>0</v>
      </c>
      <c r="N2303" s="66">
        <v>4</v>
      </c>
      <c r="O2303" s="66">
        <v>4</v>
      </c>
      <c r="P2303" s="67" t="str">
        <f t="shared" si="35"/>
        <v>44</v>
      </c>
      <c r="Q2303" s="66"/>
      <c r="R2303" s="66" t="s">
        <v>3265</v>
      </c>
    </row>
    <row r="2304" spans="1:18" x14ac:dyDescent="0.25">
      <c r="A2304" s="2" t="s">
        <v>4030</v>
      </c>
      <c r="B2304" s="2" t="s">
        <v>8657</v>
      </c>
      <c r="C2304" s="2" t="s">
        <v>8658</v>
      </c>
      <c r="D2304" s="63">
        <v>2.3333333333333335</v>
      </c>
      <c r="E2304" s="63">
        <v>14</v>
      </c>
      <c r="F2304" s="64">
        <v>6</v>
      </c>
      <c r="G2304" s="63">
        <v>11.66</v>
      </c>
      <c r="H2304" s="65">
        <v>2</v>
      </c>
      <c r="I2304" s="64">
        <v>0</v>
      </c>
      <c r="J2304" s="63">
        <v>28</v>
      </c>
      <c r="K2304" s="64">
        <v>0</v>
      </c>
      <c r="L2304" s="63">
        <v>23.33</v>
      </c>
      <c r="M2304" s="64">
        <v>0</v>
      </c>
      <c r="N2304" s="66">
        <v>4</v>
      </c>
      <c r="O2304" s="66">
        <v>4</v>
      </c>
      <c r="P2304" s="67" t="str">
        <f t="shared" si="35"/>
        <v>44</v>
      </c>
      <c r="Q2304" s="66"/>
      <c r="R2304" s="66" t="s">
        <v>3265</v>
      </c>
    </row>
    <row r="2305" spans="1:18" x14ac:dyDescent="0.25">
      <c r="A2305" s="2" t="s">
        <v>4030</v>
      </c>
      <c r="B2305" s="2" t="s">
        <v>8659</v>
      </c>
      <c r="C2305" s="2" t="s">
        <v>8660</v>
      </c>
      <c r="D2305" s="63">
        <v>2.3333333333333335</v>
      </c>
      <c r="E2305" s="63">
        <v>14</v>
      </c>
      <c r="F2305" s="64">
        <v>6</v>
      </c>
      <c r="G2305" s="63">
        <v>11.66</v>
      </c>
      <c r="H2305" s="65">
        <v>2</v>
      </c>
      <c r="I2305" s="64">
        <v>0</v>
      </c>
      <c r="J2305" s="63">
        <v>28</v>
      </c>
      <c r="K2305" s="64">
        <v>0</v>
      </c>
      <c r="L2305" s="63">
        <v>23.33</v>
      </c>
      <c r="M2305" s="64">
        <v>0</v>
      </c>
      <c r="N2305" s="66">
        <v>4</v>
      </c>
      <c r="O2305" s="66">
        <v>4</v>
      </c>
      <c r="P2305" s="67" t="str">
        <f t="shared" si="35"/>
        <v>44</v>
      </c>
      <c r="Q2305" s="66"/>
      <c r="R2305" s="66" t="s">
        <v>3265</v>
      </c>
    </row>
    <row r="2306" spans="1:18" x14ac:dyDescent="0.25">
      <c r="A2306" s="2" t="s">
        <v>4030</v>
      </c>
      <c r="B2306" s="2" t="s">
        <v>8661</v>
      </c>
      <c r="C2306" s="2" t="s">
        <v>8662</v>
      </c>
      <c r="D2306" s="63">
        <v>4.666666666666667</v>
      </c>
      <c r="E2306" s="63">
        <v>28</v>
      </c>
      <c r="F2306" s="64">
        <v>5.99</v>
      </c>
      <c r="G2306" s="63">
        <v>23.33</v>
      </c>
      <c r="H2306" s="65">
        <v>1</v>
      </c>
      <c r="I2306" s="64">
        <v>0</v>
      </c>
      <c r="J2306" s="63">
        <v>28</v>
      </c>
      <c r="K2306" s="64">
        <v>0</v>
      </c>
      <c r="L2306" s="63">
        <v>23.33</v>
      </c>
      <c r="M2306" s="64">
        <v>0</v>
      </c>
      <c r="N2306" s="66">
        <v>4</v>
      </c>
      <c r="O2306" s="66">
        <v>4</v>
      </c>
      <c r="P2306" s="67" t="str">
        <f t="shared" si="35"/>
        <v>44</v>
      </c>
      <c r="Q2306" s="66"/>
      <c r="R2306" s="66" t="s">
        <v>3265</v>
      </c>
    </row>
    <row r="2307" spans="1:18" x14ac:dyDescent="0.25">
      <c r="A2307" s="2" t="s">
        <v>4030</v>
      </c>
      <c r="B2307" s="2" t="s">
        <v>8663</v>
      </c>
      <c r="C2307" s="2" t="s">
        <v>8664</v>
      </c>
      <c r="D2307" s="63">
        <v>2.3333333333333335</v>
      </c>
      <c r="E2307" s="63">
        <v>14</v>
      </c>
      <c r="F2307" s="64">
        <v>6</v>
      </c>
      <c r="G2307" s="63">
        <v>11.66</v>
      </c>
      <c r="H2307" s="65">
        <v>2</v>
      </c>
      <c r="I2307" s="64">
        <v>0</v>
      </c>
      <c r="J2307" s="63">
        <v>28</v>
      </c>
      <c r="K2307" s="64">
        <v>0</v>
      </c>
      <c r="L2307" s="63">
        <v>23.33</v>
      </c>
      <c r="M2307" s="64">
        <v>0</v>
      </c>
      <c r="N2307" s="66">
        <v>4</v>
      </c>
      <c r="O2307" s="66">
        <v>4</v>
      </c>
      <c r="P2307" s="67" t="str">
        <f t="shared" si="35"/>
        <v>44</v>
      </c>
      <c r="Q2307" s="66"/>
      <c r="R2307" s="66" t="s">
        <v>3265</v>
      </c>
    </row>
    <row r="2308" spans="1:18" x14ac:dyDescent="0.25">
      <c r="A2308" s="2" t="s">
        <v>4030</v>
      </c>
      <c r="B2308" s="2" t="s">
        <v>8665</v>
      </c>
      <c r="C2308" s="2" t="s">
        <v>8666</v>
      </c>
      <c r="D2308" s="63">
        <v>4.666666666666667</v>
      </c>
      <c r="E2308" s="63">
        <v>28</v>
      </c>
      <c r="F2308" s="64">
        <v>5.99</v>
      </c>
      <c r="G2308" s="63">
        <v>23.33</v>
      </c>
      <c r="H2308" s="65">
        <v>1</v>
      </c>
      <c r="I2308" s="64">
        <v>0</v>
      </c>
      <c r="J2308" s="63">
        <v>28</v>
      </c>
      <c r="K2308" s="64">
        <v>0</v>
      </c>
      <c r="L2308" s="63">
        <v>23.33</v>
      </c>
      <c r="M2308" s="64">
        <v>0</v>
      </c>
      <c r="N2308" s="66">
        <v>4</v>
      </c>
      <c r="O2308" s="66">
        <v>4</v>
      </c>
      <c r="P2308" s="67" t="str">
        <f t="shared" si="35"/>
        <v>44</v>
      </c>
      <c r="Q2308" s="66"/>
      <c r="R2308" s="66" t="s">
        <v>3265</v>
      </c>
    </row>
    <row r="2309" spans="1:18" x14ac:dyDescent="0.25">
      <c r="A2309" s="2" t="s">
        <v>4030</v>
      </c>
      <c r="B2309" s="2" t="s">
        <v>8667</v>
      </c>
      <c r="C2309" s="2" t="s">
        <v>8668</v>
      </c>
      <c r="D2309" s="63">
        <v>4.666666666666667</v>
      </c>
      <c r="E2309" s="63">
        <v>28</v>
      </c>
      <c r="F2309" s="64">
        <v>5.99</v>
      </c>
      <c r="G2309" s="63">
        <v>23.33</v>
      </c>
      <c r="H2309" s="65">
        <v>1</v>
      </c>
      <c r="I2309" s="64">
        <v>0</v>
      </c>
      <c r="J2309" s="63">
        <v>28</v>
      </c>
      <c r="K2309" s="64">
        <v>0</v>
      </c>
      <c r="L2309" s="63">
        <v>23.33</v>
      </c>
      <c r="M2309" s="64">
        <v>0</v>
      </c>
      <c r="N2309" s="66">
        <v>4</v>
      </c>
      <c r="O2309" s="66">
        <v>4</v>
      </c>
      <c r="P2309" s="67" t="str">
        <f t="shared" si="35"/>
        <v>44</v>
      </c>
      <c r="Q2309" s="66"/>
      <c r="R2309" s="66" t="s">
        <v>3265</v>
      </c>
    </row>
    <row r="2310" spans="1:18" x14ac:dyDescent="0.25">
      <c r="A2310" s="2" t="s">
        <v>4030</v>
      </c>
      <c r="B2310" s="2" t="s">
        <v>8669</v>
      </c>
      <c r="C2310" s="2" t="s">
        <v>8670</v>
      </c>
      <c r="D2310" s="63">
        <v>2.3333333333333335</v>
      </c>
      <c r="E2310" s="63">
        <v>14</v>
      </c>
      <c r="F2310" s="64">
        <v>6</v>
      </c>
      <c r="G2310" s="63">
        <v>11.66</v>
      </c>
      <c r="H2310" s="65">
        <v>2</v>
      </c>
      <c r="I2310" s="64">
        <v>0</v>
      </c>
      <c r="J2310" s="63">
        <v>28</v>
      </c>
      <c r="K2310" s="64">
        <v>0</v>
      </c>
      <c r="L2310" s="63">
        <v>23.33</v>
      </c>
      <c r="M2310" s="64">
        <v>0</v>
      </c>
      <c r="N2310" s="66">
        <v>4</v>
      </c>
      <c r="O2310" s="66">
        <v>4</v>
      </c>
      <c r="P2310" s="67" t="str">
        <f t="shared" si="35"/>
        <v>44</v>
      </c>
      <c r="Q2310" s="66"/>
      <c r="R2310" s="66" t="s">
        <v>3265</v>
      </c>
    </row>
    <row r="2311" spans="1:18" x14ac:dyDescent="0.25">
      <c r="A2311" s="2" t="s">
        <v>4030</v>
      </c>
      <c r="B2311" s="2" t="s">
        <v>8671</v>
      </c>
      <c r="C2311" s="2" t="s">
        <v>8672</v>
      </c>
      <c r="D2311" s="63">
        <v>4.666666666666667</v>
      </c>
      <c r="E2311" s="63">
        <v>28</v>
      </c>
      <c r="F2311" s="64">
        <v>5.99</v>
      </c>
      <c r="G2311" s="63">
        <v>23.33</v>
      </c>
      <c r="H2311" s="65">
        <v>1</v>
      </c>
      <c r="I2311" s="64">
        <v>0</v>
      </c>
      <c r="J2311" s="63">
        <v>28</v>
      </c>
      <c r="K2311" s="64">
        <v>0</v>
      </c>
      <c r="L2311" s="63">
        <v>23.33</v>
      </c>
      <c r="M2311" s="64">
        <v>0</v>
      </c>
      <c r="N2311" s="66">
        <v>4</v>
      </c>
      <c r="O2311" s="66">
        <v>4</v>
      </c>
      <c r="P2311" s="67" t="str">
        <f t="shared" ref="P2311:P2374" si="36">N2311&amp;O2311</f>
        <v>44</v>
      </c>
      <c r="Q2311" s="66"/>
      <c r="R2311" s="66" t="s">
        <v>3265</v>
      </c>
    </row>
    <row r="2312" spans="1:18" x14ac:dyDescent="0.25">
      <c r="A2312" s="2" t="s">
        <v>4030</v>
      </c>
      <c r="B2312" s="2" t="s">
        <v>8673</v>
      </c>
      <c r="C2312" s="2" t="s">
        <v>4700</v>
      </c>
      <c r="D2312" s="63">
        <v>4.666666666666667</v>
      </c>
      <c r="E2312" s="63">
        <v>28</v>
      </c>
      <c r="F2312" s="64">
        <v>5.99</v>
      </c>
      <c r="G2312" s="63">
        <v>23.33</v>
      </c>
      <c r="H2312" s="65">
        <v>1</v>
      </c>
      <c r="I2312" s="64">
        <v>0</v>
      </c>
      <c r="J2312" s="63">
        <v>28</v>
      </c>
      <c r="K2312" s="64">
        <v>0</v>
      </c>
      <c r="L2312" s="63">
        <v>23.33</v>
      </c>
      <c r="M2312" s="64">
        <v>0</v>
      </c>
      <c r="N2312" s="66">
        <v>4</v>
      </c>
      <c r="O2312" s="66">
        <v>4</v>
      </c>
      <c r="P2312" s="67" t="str">
        <f t="shared" si="36"/>
        <v>44</v>
      </c>
      <c r="Q2312" s="66"/>
      <c r="R2312" s="66" t="s">
        <v>3265</v>
      </c>
    </row>
    <row r="2313" spans="1:18" x14ac:dyDescent="0.25">
      <c r="A2313" s="2" t="s">
        <v>4030</v>
      </c>
      <c r="B2313" s="2" t="s">
        <v>6794</v>
      </c>
      <c r="C2313" s="2" t="s">
        <v>6795</v>
      </c>
      <c r="D2313" s="63">
        <v>6.47</v>
      </c>
      <c r="E2313" s="63">
        <v>35.416600000000003</v>
      </c>
      <c r="F2313" s="64">
        <v>5.47</v>
      </c>
      <c r="G2313" s="63">
        <v>28.94</v>
      </c>
      <c r="H2313" s="65">
        <v>1</v>
      </c>
      <c r="I2313" s="64">
        <v>0</v>
      </c>
      <c r="J2313" s="63">
        <v>29.75</v>
      </c>
      <c r="K2313" s="64">
        <v>0</v>
      </c>
      <c r="L2313" s="63">
        <v>23.28</v>
      </c>
      <c r="M2313" s="64">
        <v>0</v>
      </c>
      <c r="N2313" s="66">
        <v>4</v>
      </c>
      <c r="O2313" s="66">
        <v>4</v>
      </c>
      <c r="P2313" s="67" t="str">
        <f t="shared" si="36"/>
        <v>44</v>
      </c>
      <c r="Q2313" s="73"/>
      <c r="R2313" s="66" t="s">
        <v>7</v>
      </c>
    </row>
    <row r="2314" spans="1:18" x14ac:dyDescent="0.25">
      <c r="A2314" s="2" t="s">
        <v>4030</v>
      </c>
      <c r="B2314" s="2" t="s">
        <v>6796</v>
      </c>
      <c r="C2314" s="2" t="s">
        <v>2934</v>
      </c>
      <c r="D2314" s="63">
        <v>1.32</v>
      </c>
      <c r="E2314" s="63">
        <v>9.0333000000000006</v>
      </c>
      <c r="F2314" s="64">
        <v>6.84</v>
      </c>
      <c r="G2314" s="63">
        <v>7.71</v>
      </c>
      <c r="H2314" s="65">
        <v>3</v>
      </c>
      <c r="I2314" s="64">
        <v>0</v>
      </c>
      <c r="J2314" s="63">
        <v>27.1</v>
      </c>
      <c r="K2314" s="64">
        <v>0</v>
      </c>
      <c r="L2314" s="63">
        <v>23.14</v>
      </c>
      <c r="M2314" s="64">
        <v>0</v>
      </c>
      <c r="N2314" s="66">
        <v>4</v>
      </c>
      <c r="O2314" s="66">
        <v>4</v>
      </c>
      <c r="P2314" s="67" t="str">
        <f t="shared" si="36"/>
        <v>44</v>
      </c>
      <c r="Q2314" s="73"/>
      <c r="R2314" s="66" t="s">
        <v>7</v>
      </c>
    </row>
    <row r="2315" spans="1:18" x14ac:dyDescent="0.25">
      <c r="A2315" s="2" t="s">
        <v>4030</v>
      </c>
      <c r="B2315" s="2" t="s">
        <v>6797</v>
      </c>
      <c r="C2315" s="2" t="s">
        <v>6798</v>
      </c>
      <c r="D2315" s="63">
        <v>0.43000000000000005</v>
      </c>
      <c r="E2315" s="63">
        <v>3</v>
      </c>
      <c r="F2315" s="64">
        <v>6.97</v>
      </c>
      <c r="G2315" s="63">
        <v>2.57</v>
      </c>
      <c r="H2315" s="65">
        <v>9</v>
      </c>
      <c r="I2315" s="64">
        <v>0</v>
      </c>
      <c r="J2315" s="63">
        <v>27</v>
      </c>
      <c r="K2315" s="64">
        <v>0</v>
      </c>
      <c r="L2315" s="63">
        <v>23.13</v>
      </c>
      <c r="M2315" s="64">
        <v>0</v>
      </c>
      <c r="N2315" s="66">
        <v>4</v>
      </c>
      <c r="O2315" s="66">
        <v>4</v>
      </c>
      <c r="P2315" s="67" t="str">
        <f t="shared" si="36"/>
        <v>44</v>
      </c>
      <c r="Q2315" s="73"/>
      <c r="R2315" s="66" t="s">
        <v>7</v>
      </c>
    </row>
    <row r="2316" spans="1:18" x14ac:dyDescent="0.25">
      <c r="A2316" s="2" t="s">
        <v>4030</v>
      </c>
      <c r="B2316" s="2" t="s">
        <v>6799</v>
      </c>
      <c r="C2316" s="2" t="s">
        <v>6800</v>
      </c>
      <c r="D2316" s="63">
        <v>0.4</v>
      </c>
      <c r="E2316" s="63">
        <v>5</v>
      </c>
      <c r="F2316" s="64">
        <v>12.5</v>
      </c>
      <c r="G2316" s="63">
        <v>4.5999999999999996</v>
      </c>
      <c r="H2316" s="65">
        <v>5</v>
      </c>
      <c r="I2316" s="64">
        <v>0</v>
      </c>
      <c r="J2316" s="63">
        <v>25</v>
      </c>
      <c r="K2316" s="64">
        <v>0</v>
      </c>
      <c r="L2316" s="63">
        <v>23</v>
      </c>
      <c r="M2316" s="64">
        <v>0</v>
      </c>
      <c r="N2316" s="66">
        <v>4</v>
      </c>
      <c r="O2316" s="66">
        <v>4</v>
      </c>
      <c r="P2316" s="67" t="str">
        <f t="shared" si="36"/>
        <v>44</v>
      </c>
      <c r="Q2316" s="73"/>
      <c r="R2316" s="66" t="s">
        <v>7</v>
      </c>
    </row>
    <row r="2317" spans="1:18" x14ac:dyDescent="0.25">
      <c r="A2317" s="2" t="s">
        <v>4030</v>
      </c>
      <c r="B2317" s="2" t="s">
        <v>6801</v>
      </c>
      <c r="C2317" s="2" t="s">
        <v>6802</v>
      </c>
      <c r="D2317" s="63">
        <v>27.15</v>
      </c>
      <c r="E2317" s="63">
        <v>50</v>
      </c>
      <c r="F2317" s="64">
        <v>1.84</v>
      </c>
      <c r="G2317" s="63">
        <v>22.85</v>
      </c>
      <c r="H2317" s="65">
        <v>1</v>
      </c>
      <c r="I2317" s="64">
        <v>0</v>
      </c>
      <c r="J2317" s="63">
        <v>50</v>
      </c>
      <c r="K2317" s="64">
        <v>0</v>
      </c>
      <c r="L2317" s="63">
        <v>22.85</v>
      </c>
      <c r="M2317" s="64">
        <v>0</v>
      </c>
      <c r="N2317" s="66">
        <v>4</v>
      </c>
      <c r="O2317" s="66">
        <v>4</v>
      </c>
      <c r="P2317" s="67" t="str">
        <f t="shared" si="36"/>
        <v>44</v>
      </c>
      <c r="Q2317" s="73"/>
      <c r="R2317" s="66" t="s">
        <v>7</v>
      </c>
    </row>
    <row r="2318" spans="1:18" x14ac:dyDescent="0.25">
      <c r="A2318" s="2" t="s">
        <v>4030</v>
      </c>
      <c r="B2318" s="2" t="s">
        <v>8674</v>
      </c>
      <c r="C2318" s="2" t="s">
        <v>8675</v>
      </c>
      <c r="D2318" s="63">
        <v>4.5333333333333332</v>
      </c>
      <c r="E2318" s="63">
        <v>27.2</v>
      </c>
      <c r="F2318" s="64">
        <v>6</v>
      </c>
      <c r="G2318" s="63">
        <v>22.66</v>
      </c>
      <c r="H2318" s="65">
        <v>1</v>
      </c>
      <c r="I2318" s="64">
        <v>0</v>
      </c>
      <c r="J2318" s="63">
        <v>27.2</v>
      </c>
      <c r="K2318" s="64">
        <v>0</v>
      </c>
      <c r="L2318" s="63">
        <v>22.66</v>
      </c>
      <c r="M2318" s="64">
        <v>0</v>
      </c>
      <c r="N2318" s="66">
        <v>4</v>
      </c>
      <c r="O2318" s="66">
        <v>4</v>
      </c>
      <c r="P2318" s="67" t="str">
        <f t="shared" si="36"/>
        <v>44</v>
      </c>
      <c r="Q2318" s="66"/>
      <c r="R2318" s="66" t="s">
        <v>3265</v>
      </c>
    </row>
    <row r="2319" spans="1:18" x14ac:dyDescent="0.25">
      <c r="A2319" s="2" t="s">
        <v>4030</v>
      </c>
      <c r="B2319" s="2" t="s">
        <v>6803</v>
      </c>
      <c r="C2319" s="2" t="s">
        <v>6804</v>
      </c>
      <c r="D2319" s="63">
        <v>0.74</v>
      </c>
      <c r="E2319" s="63">
        <v>12</v>
      </c>
      <c r="F2319" s="64">
        <v>16.21</v>
      </c>
      <c r="G2319" s="63">
        <v>11.26</v>
      </c>
      <c r="H2319" s="65">
        <v>2</v>
      </c>
      <c r="I2319" s="64">
        <v>0</v>
      </c>
      <c r="J2319" s="63">
        <v>24</v>
      </c>
      <c r="K2319" s="64">
        <v>0</v>
      </c>
      <c r="L2319" s="63">
        <v>22.52</v>
      </c>
      <c r="M2319" s="64">
        <v>0</v>
      </c>
      <c r="N2319" s="66">
        <v>4</v>
      </c>
      <c r="O2319" s="66">
        <v>4</v>
      </c>
      <c r="P2319" s="67" t="str">
        <f t="shared" si="36"/>
        <v>44</v>
      </c>
      <c r="Q2319" s="73"/>
      <c r="R2319" s="66" t="s">
        <v>7</v>
      </c>
    </row>
    <row r="2320" spans="1:18" x14ac:dyDescent="0.25">
      <c r="A2320" s="2" t="s">
        <v>4030</v>
      </c>
      <c r="B2320" s="2" t="s">
        <v>8676</v>
      </c>
      <c r="C2320" s="2" t="s">
        <v>8677</v>
      </c>
      <c r="D2320" s="63">
        <v>4.5</v>
      </c>
      <c r="E2320" s="63">
        <v>27</v>
      </c>
      <c r="F2320" s="64">
        <v>6</v>
      </c>
      <c r="G2320" s="63">
        <v>22.5</v>
      </c>
      <c r="H2320" s="65">
        <v>1</v>
      </c>
      <c r="I2320" s="64">
        <v>0</v>
      </c>
      <c r="J2320" s="63">
        <v>27</v>
      </c>
      <c r="K2320" s="64">
        <v>0</v>
      </c>
      <c r="L2320" s="63">
        <v>22.5</v>
      </c>
      <c r="M2320" s="64">
        <v>0</v>
      </c>
      <c r="N2320" s="66">
        <v>4</v>
      </c>
      <c r="O2320" s="66">
        <v>4</v>
      </c>
      <c r="P2320" s="67" t="str">
        <f t="shared" si="36"/>
        <v>44</v>
      </c>
      <c r="Q2320" s="66"/>
      <c r="R2320" s="66" t="s">
        <v>3265</v>
      </c>
    </row>
    <row r="2321" spans="1:18" x14ac:dyDescent="0.25">
      <c r="A2321" s="2" t="s">
        <v>4030</v>
      </c>
      <c r="B2321" s="2" t="s">
        <v>8678</v>
      </c>
      <c r="C2321" s="2" t="s">
        <v>8679</v>
      </c>
      <c r="D2321" s="63">
        <v>4.5</v>
      </c>
      <c r="E2321" s="63">
        <v>27</v>
      </c>
      <c r="F2321" s="64">
        <v>6</v>
      </c>
      <c r="G2321" s="63">
        <v>22.5</v>
      </c>
      <c r="H2321" s="65">
        <v>1</v>
      </c>
      <c r="I2321" s="64">
        <v>0</v>
      </c>
      <c r="J2321" s="63">
        <v>27</v>
      </c>
      <c r="K2321" s="64">
        <v>0</v>
      </c>
      <c r="L2321" s="63">
        <v>22.5</v>
      </c>
      <c r="M2321" s="64">
        <v>0</v>
      </c>
      <c r="N2321" s="66">
        <v>4</v>
      </c>
      <c r="O2321" s="66">
        <v>4</v>
      </c>
      <c r="P2321" s="67" t="str">
        <f t="shared" si="36"/>
        <v>44</v>
      </c>
      <c r="Q2321" s="66"/>
      <c r="R2321" s="66" t="s">
        <v>3265</v>
      </c>
    </row>
    <row r="2322" spans="1:18" x14ac:dyDescent="0.25">
      <c r="A2322" s="2" t="s">
        <v>4030</v>
      </c>
      <c r="B2322" s="2" t="s">
        <v>8680</v>
      </c>
      <c r="C2322" s="2" t="s">
        <v>8681</v>
      </c>
      <c r="D2322" s="63">
        <v>2.25</v>
      </c>
      <c r="E2322" s="63">
        <v>13.5</v>
      </c>
      <c r="F2322" s="64">
        <v>6</v>
      </c>
      <c r="G2322" s="63">
        <v>11.25</v>
      </c>
      <c r="H2322" s="65">
        <v>2</v>
      </c>
      <c r="I2322" s="64">
        <v>0</v>
      </c>
      <c r="J2322" s="63">
        <v>27</v>
      </c>
      <c r="K2322" s="64">
        <v>0</v>
      </c>
      <c r="L2322" s="63">
        <v>22.5</v>
      </c>
      <c r="M2322" s="64">
        <v>0</v>
      </c>
      <c r="N2322" s="66">
        <v>4</v>
      </c>
      <c r="O2322" s="66">
        <v>4</v>
      </c>
      <c r="P2322" s="67" t="str">
        <f t="shared" si="36"/>
        <v>44</v>
      </c>
      <c r="Q2322" s="66"/>
      <c r="R2322" s="66" t="s">
        <v>3265</v>
      </c>
    </row>
    <row r="2323" spans="1:18" x14ac:dyDescent="0.25">
      <c r="A2323" s="2" t="s">
        <v>4030</v>
      </c>
      <c r="B2323" s="2" t="s">
        <v>8682</v>
      </c>
      <c r="C2323" s="2" t="s">
        <v>8683</v>
      </c>
      <c r="D2323" s="63">
        <v>4.5</v>
      </c>
      <c r="E2323" s="63">
        <v>27</v>
      </c>
      <c r="F2323" s="64">
        <v>6</v>
      </c>
      <c r="G2323" s="63">
        <v>22.5</v>
      </c>
      <c r="H2323" s="65">
        <v>1</v>
      </c>
      <c r="I2323" s="64">
        <v>0</v>
      </c>
      <c r="J2323" s="63">
        <v>27</v>
      </c>
      <c r="K2323" s="64">
        <v>0</v>
      </c>
      <c r="L2323" s="63">
        <v>22.5</v>
      </c>
      <c r="M2323" s="64">
        <v>0</v>
      </c>
      <c r="N2323" s="66">
        <v>4</v>
      </c>
      <c r="O2323" s="66">
        <v>4</v>
      </c>
      <c r="P2323" s="67" t="str">
        <f t="shared" si="36"/>
        <v>44</v>
      </c>
      <c r="Q2323" s="66"/>
      <c r="R2323" s="66" t="s">
        <v>3265</v>
      </c>
    </row>
    <row r="2324" spans="1:18" x14ac:dyDescent="0.25">
      <c r="A2324" s="2" t="s">
        <v>4030</v>
      </c>
      <c r="B2324" s="2" t="s">
        <v>8684</v>
      </c>
      <c r="C2324" s="2" t="s">
        <v>8685</v>
      </c>
      <c r="D2324" s="63">
        <v>4.5</v>
      </c>
      <c r="E2324" s="63">
        <v>27</v>
      </c>
      <c r="F2324" s="64">
        <v>6</v>
      </c>
      <c r="G2324" s="63">
        <v>22.5</v>
      </c>
      <c r="H2324" s="65">
        <v>1</v>
      </c>
      <c r="I2324" s="64">
        <v>0</v>
      </c>
      <c r="J2324" s="63">
        <v>27</v>
      </c>
      <c r="K2324" s="64">
        <v>0</v>
      </c>
      <c r="L2324" s="63">
        <v>22.5</v>
      </c>
      <c r="M2324" s="64">
        <v>0</v>
      </c>
      <c r="N2324" s="66">
        <v>4</v>
      </c>
      <c r="O2324" s="66">
        <v>4</v>
      </c>
      <c r="P2324" s="67" t="str">
        <f t="shared" si="36"/>
        <v>44</v>
      </c>
      <c r="Q2324" s="66"/>
      <c r="R2324" s="66" t="s">
        <v>3265</v>
      </c>
    </row>
    <row r="2325" spans="1:18" x14ac:dyDescent="0.25">
      <c r="A2325" s="2" t="s">
        <v>4030</v>
      </c>
      <c r="B2325" s="2" t="s">
        <v>6805</v>
      </c>
      <c r="C2325" s="2" t="s">
        <v>6806</v>
      </c>
      <c r="D2325" s="63">
        <v>5.85</v>
      </c>
      <c r="E2325" s="63">
        <v>28</v>
      </c>
      <c r="F2325" s="64">
        <v>4.78</v>
      </c>
      <c r="G2325" s="63">
        <v>22.15</v>
      </c>
      <c r="H2325" s="65">
        <v>1</v>
      </c>
      <c r="I2325" s="64">
        <v>0</v>
      </c>
      <c r="J2325" s="63">
        <v>28</v>
      </c>
      <c r="K2325" s="64">
        <v>0</v>
      </c>
      <c r="L2325" s="63">
        <v>22.15</v>
      </c>
      <c r="M2325" s="64">
        <v>0</v>
      </c>
      <c r="N2325" s="66">
        <v>4</v>
      </c>
      <c r="O2325" s="66">
        <v>4</v>
      </c>
      <c r="P2325" s="67" t="str">
        <f t="shared" si="36"/>
        <v>44</v>
      </c>
      <c r="Q2325" s="73"/>
      <c r="R2325" s="66" t="s">
        <v>7</v>
      </c>
    </row>
    <row r="2326" spans="1:18" x14ac:dyDescent="0.25">
      <c r="A2326" s="2" t="s">
        <v>4030</v>
      </c>
      <c r="B2326" s="2" t="s">
        <v>8686</v>
      </c>
      <c r="C2326" s="2" t="s">
        <v>8687</v>
      </c>
      <c r="D2326" s="63">
        <v>2.2083333333333335</v>
      </c>
      <c r="E2326" s="63">
        <v>13.25</v>
      </c>
      <c r="F2326" s="64">
        <v>6</v>
      </c>
      <c r="G2326" s="63">
        <v>11.04</v>
      </c>
      <c r="H2326" s="65">
        <v>2</v>
      </c>
      <c r="I2326" s="64">
        <v>0</v>
      </c>
      <c r="J2326" s="63">
        <v>26.5</v>
      </c>
      <c r="K2326" s="64">
        <v>0</v>
      </c>
      <c r="L2326" s="63">
        <v>22.08</v>
      </c>
      <c r="M2326" s="64">
        <v>0</v>
      </c>
      <c r="N2326" s="66">
        <v>4</v>
      </c>
      <c r="O2326" s="66">
        <v>4</v>
      </c>
      <c r="P2326" s="67" t="str">
        <f t="shared" si="36"/>
        <v>44</v>
      </c>
      <c r="Q2326" s="66"/>
      <c r="R2326" s="66" t="s">
        <v>3265</v>
      </c>
    </row>
    <row r="2327" spans="1:18" x14ac:dyDescent="0.25">
      <c r="A2327" s="2" t="s">
        <v>4030</v>
      </c>
      <c r="B2327" s="2" t="s">
        <v>8688</v>
      </c>
      <c r="C2327" s="2" t="s">
        <v>8689</v>
      </c>
      <c r="D2327" s="63">
        <v>2.2083333333333335</v>
      </c>
      <c r="E2327" s="63">
        <v>13.25</v>
      </c>
      <c r="F2327" s="64">
        <v>6</v>
      </c>
      <c r="G2327" s="63">
        <v>11.04</v>
      </c>
      <c r="H2327" s="65">
        <v>2</v>
      </c>
      <c r="I2327" s="64">
        <v>0</v>
      </c>
      <c r="J2327" s="63">
        <v>26.5</v>
      </c>
      <c r="K2327" s="64">
        <v>0</v>
      </c>
      <c r="L2327" s="63">
        <v>22.08</v>
      </c>
      <c r="M2327" s="64">
        <v>0</v>
      </c>
      <c r="N2327" s="66">
        <v>4</v>
      </c>
      <c r="O2327" s="66">
        <v>4</v>
      </c>
      <c r="P2327" s="67" t="str">
        <f t="shared" si="36"/>
        <v>44</v>
      </c>
      <c r="Q2327" s="66"/>
      <c r="R2327" s="66" t="s">
        <v>3265</v>
      </c>
    </row>
    <row r="2328" spans="1:18" x14ac:dyDescent="0.25">
      <c r="A2328" s="2" t="s">
        <v>4030</v>
      </c>
      <c r="B2328" s="2" t="s">
        <v>6807</v>
      </c>
      <c r="C2328" s="2" t="s">
        <v>6808</v>
      </c>
      <c r="D2328" s="63">
        <v>1.32</v>
      </c>
      <c r="E2328" s="63">
        <v>12.35</v>
      </c>
      <c r="F2328" s="64">
        <v>9.35</v>
      </c>
      <c r="G2328" s="63">
        <v>11.03</v>
      </c>
      <c r="H2328" s="65">
        <v>2</v>
      </c>
      <c r="I2328" s="64">
        <v>0</v>
      </c>
      <c r="J2328" s="63">
        <v>24.7</v>
      </c>
      <c r="K2328" s="64">
        <v>0</v>
      </c>
      <c r="L2328" s="63">
        <v>22.06</v>
      </c>
      <c r="M2328" s="64">
        <v>0</v>
      </c>
      <c r="N2328" s="66">
        <v>4</v>
      </c>
      <c r="O2328" s="66">
        <v>4</v>
      </c>
      <c r="P2328" s="67" t="str">
        <f t="shared" si="36"/>
        <v>44</v>
      </c>
      <c r="Q2328" s="73"/>
      <c r="R2328" s="66" t="s">
        <v>7</v>
      </c>
    </row>
    <row r="2329" spans="1:18" x14ac:dyDescent="0.25">
      <c r="A2329" s="2" t="s">
        <v>4030</v>
      </c>
      <c r="B2329" s="2" t="s">
        <v>6809</v>
      </c>
      <c r="C2329" s="2" t="s">
        <v>6810</v>
      </c>
      <c r="D2329" s="63">
        <v>1.1599999999999999</v>
      </c>
      <c r="E2329" s="63">
        <v>12.085000000000001</v>
      </c>
      <c r="F2329" s="64">
        <v>10.41</v>
      </c>
      <c r="G2329" s="63">
        <v>10.92</v>
      </c>
      <c r="H2329" s="65">
        <v>2</v>
      </c>
      <c r="I2329" s="64">
        <v>0</v>
      </c>
      <c r="J2329" s="63">
        <v>24.17</v>
      </c>
      <c r="K2329" s="64">
        <v>0</v>
      </c>
      <c r="L2329" s="63">
        <v>21.85</v>
      </c>
      <c r="M2329" s="64">
        <v>0</v>
      </c>
      <c r="N2329" s="66">
        <v>4</v>
      </c>
      <c r="O2329" s="66">
        <v>4</v>
      </c>
      <c r="P2329" s="67" t="str">
        <f t="shared" si="36"/>
        <v>44</v>
      </c>
      <c r="Q2329" s="73"/>
      <c r="R2329" s="66" t="s">
        <v>7</v>
      </c>
    </row>
    <row r="2330" spans="1:18" x14ac:dyDescent="0.25">
      <c r="A2330" s="2" t="s">
        <v>4030</v>
      </c>
      <c r="B2330" s="2" t="s">
        <v>6811</v>
      </c>
      <c r="C2330" s="2" t="s">
        <v>6812</v>
      </c>
      <c r="D2330" s="63">
        <v>1.96</v>
      </c>
      <c r="E2330" s="63">
        <v>12.875</v>
      </c>
      <c r="F2330" s="64">
        <v>6.56</v>
      </c>
      <c r="G2330" s="63">
        <v>10.91</v>
      </c>
      <c r="H2330" s="65">
        <v>2</v>
      </c>
      <c r="I2330" s="64">
        <v>0</v>
      </c>
      <c r="J2330" s="63">
        <v>25.75</v>
      </c>
      <c r="K2330" s="64">
        <v>0</v>
      </c>
      <c r="L2330" s="63">
        <v>21.83</v>
      </c>
      <c r="M2330" s="64">
        <v>0</v>
      </c>
      <c r="N2330" s="66">
        <v>4</v>
      </c>
      <c r="O2330" s="66">
        <v>4</v>
      </c>
      <c r="P2330" s="67" t="str">
        <f t="shared" si="36"/>
        <v>44</v>
      </c>
      <c r="Q2330" s="73"/>
      <c r="R2330" s="66" t="s">
        <v>7</v>
      </c>
    </row>
    <row r="2331" spans="1:18" x14ac:dyDescent="0.25">
      <c r="A2331" s="2" t="s">
        <v>4030</v>
      </c>
      <c r="B2331" s="2" t="s">
        <v>6813</v>
      </c>
      <c r="C2331" s="2" t="s">
        <v>6814</v>
      </c>
      <c r="D2331" s="63">
        <v>0.46</v>
      </c>
      <c r="E2331" s="63">
        <v>7.7332999999999998</v>
      </c>
      <c r="F2331" s="64">
        <v>16.809999999999999</v>
      </c>
      <c r="G2331" s="63">
        <v>7.27</v>
      </c>
      <c r="H2331" s="65">
        <v>3</v>
      </c>
      <c r="I2331" s="64">
        <v>0</v>
      </c>
      <c r="J2331" s="63">
        <v>23.2</v>
      </c>
      <c r="K2331" s="64">
        <v>0</v>
      </c>
      <c r="L2331" s="63">
        <v>21.82</v>
      </c>
      <c r="M2331" s="64">
        <v>0</v>
      </c>
      <c r="N2331" s="66">
        <v>4</v>
      </c>
      <c r="O2331" s="66">
        <v>4</v>
      </c>
      <c r="P2331" s="67" t="str">
        <f t="shared" si="36"/>
        <v>44</v>
      </c>
      <c r="Q2331" s="73"/>
      <c r="R2331" s="66" t="s">
        <v>7</v>
      </c>
    </row>
    <row r="2332" spans="1:18" x14ac:dyDescent="0.25">
      <c r="A2332" s="2" t="s">
        <v>4030</v>
      </c>
      <c r="B2332" s="2" t="s">
        <v>6815</v>
      </c>
      <c r="C2332" s="2" t="s">
        <v>6816</v>
      </c>
      <c r="D2332" s="63">
        <v>8.06</v>
      </c>
      <c r="E2332" s="63">
        <v>29.75</v>
      </c>
      <c r="F2332" s="64">
        <v>3.69</v>
      </c>
      <c r="G2332" s="63">
        <v>21.69</v>
      </c>
      <c r="H2332" s="65">
        <v>1</v>
      </c>
      <c r="I2332" s="64">
        <v>0</v>
      </c>
      <c r="J2332" s="63">
        <v>29.75</v>
      </c>
      <c r="K2332" s="64">
        <v>0</v>
      </c>
      <c r="L2332" s="63">
        <v>21.69</v>
      </c>
      <c r="M2332" s="64">
        <v>0</v>
      </c>
      <c r="N2332" s="66">
        <v>4</v>
      </c>
      <c r="O2332" s="66">
        <v>4</v>
      </c>
      <c r="P2332" s="67" t="str">
        <f t="shared" si="36"/>
        <v>44</v>
      </c>
      <c r="Q2332" s="73"/>
      <c r="R2332" s="66" t="s">
        <v>7</v>
      </c>
    </row>
    <row r="2333" spans="1:18" x14ac:dyDescent="0.25">
      <c r="A2333" s="2" t="s">
        <v>4030</v>
      </c>
      <c r="B2333" s="2" t="s">
        <v>8690</v>
      </c>
      <c r="C2333" s="2" t="s">
        <v>8691</v>
      </c>
      <c r="D2333" s="63">
        <v>4.333333333333333</v>
      </c>
      <c r="E2333" s="63">
        <v>26</v>
      </c>
      <c r="F2333" s="64">
        <v>6</v>
      </c>
      <c r="G2333" s="63">
        <v>21.66</v>
      </c>
      <c r="H2333" s="65">
        <v>1</v>
      </c>
      <c r="I2333" s="64">
        <v>0</v>
      </c>
      <c r="J2333" s="63">
        <v>26</v>
      </c>
      <c r="K2333" s="64">
        <v>0</v>
      </c>
      <c r="L2333" s="63">
        <v>21.66</v>
      </c>
      <c r="M2333" s="64">
        <v>0</v>
      </c>
      <c r="N2333" s="66">
        <v>4</v>
      </c>
      <c r="O2333" s="66">
        <v>4</v>
      </c>
      <c r="P2333" s="67" t="str">
        <f t="shared" si="36"/>
        <v>44</v>
      </c>
      <c r="Q2333" s="66"/>
      <c r="R2333" s="66" t="s">
        <v>3265</v>
      </c>
    </row>
    <row r="2334" spans="1:18" x14ac:dyDescent="0.25">
      <c r="A2334" s="2" t="s">
        <v>4030</v>
      </c>
      <c r="B2334" s="2" t="s">
        <v>8692</v>
      </c>
      <c r="C2334" s="2" t="s">
        <v>8693</v>
      </c>
      <c r="D2334" s="63">
        <v>4.333333333333333</v>
      </c>
      <c r="E2334" s="63">
        <v>26</v>
      </c>
      <c r="F2334" s="64">
        <v>6</v>
      </c>
      <c r="G2334" s="63">
        <v>21.66</v>
      </c>
      <c r="H2334" s="65">
        <v>1</v>
      </c>
      <c r="I2334" s="64">
        <v>0</v>
      </c>
      <c r="J2334" s="63">
        <v>26</v>
      </c>
      <c r="K2334" s="64">
        <v>0</v>
      </c>
      <c r="L2334" s="63">
        <v>21.66</v>
      </c>
      <c r="M2334" s="64">
        <v>0</v>
      </c>
      <c r="N2334" s="66">
        <v>4</v>
      </c>
      <c r="O2334" s="66">
        <v>4</v>
      </c>
      <c r="P2334" s="67" t="str">
        <f t="shared" si="36"/>
        <v>44</v>
      </c>
      <c r="Q2334" s="66"/>
      <c r="R2334" s="66" t="s">
        <v>3265</v>
      </c>
    </row>
    <row r="2335" spans="1:18" x14ac:dyDescent="0.25">
      <c r="A2335" s="2" t="s">
        <v>4030</v>
      </c>
      <c r="B2335" s="2" t="s">
        <v>8694</v>
      </c>
      <c r="C2335" s="2" t="s">
        <v>8695</v>
      </c>
      <c r="D2335" s="63">
        <v>2.1666666666666665</v>
      </c>
      <c r="E2335" s="63">
        <v>13</v>
      </c>
      <c r="F2335" s="64">
        <v>5.99</v>
      </c>
      <c r="G2335" s="63">
        <v>10.83</v>
      </c>
      <c r="H2335" s="65">
        <v>2</v>
      </c>
      <c r="I2335" s="64">
        <v>0</v>
      </c>
      <c r="J2335" s="63">
        <v>26</v>
      </c>
      <c r="K2335" s="64">
        <v>0</v>
      </c>
      <c r="L2335" s="63">
        <v>21.66</v>
      </c>
      <c r="M2335" s="64">
        <v>0</v>
      </c>
      <c r="N2335" s="66">
        <v>4</v>
      </c>
      <c r="O2335" s="66">
        <v>4</v>
      </c>
      <c r="P2335" s="67" t="str">
        <f t="shared" si="36"/>
        <v>44</v>
      </c>
      <c r="Q2335" s="66"/>
      <c r="R2335" s="66" t="s">
        <v>3265</v>
      </c>
    </row>
    <row r="2336" spans="1:18" x14ac:dyDescent="0.25">
      <c r="A2336" s="2" t="s">
        <v>4030</v>
      </c>
      <c r="B2336" s="2" t="s">
        <v>8696</v>
      </c>
      <c r="C2336" s="2" t="s">
        <v>8697</v>
      </c>
      <c r="D2336" s="63">
        <v>2.1666666666666665</v>
      </c>
      <c r="E2336" s="63">
        <v>13</v>
      </c>
      <c r="F2336" s="64">
        <v>5.99</v>
      </c>
      <c r="G2336" s="63">
        <v>10.83</v>
      </c>
      <c r="H2336" s="65">
        <v>2</v>
      </c>
      <c r="I2336" s="64">
        <v>0</v>
      </c>
      <c r="J2336" s="63">
        <v>26</v>
      </c>
      <c r="K2336" s="64">
        <v>0</v>
      </c>
      <c r="L2336" s="63">
        <v>21.66</v>
      </c>
      <c r="M2336" s="64">
        <v>0</v>
      </c>
      <c r="N2336" s="66">
        <v>4</v>
      </c>
      <c r="O2336" s="66">
        <v>4</v>
      </c>
      <c r="P2336" s="67" t="str">
        <f t="shared" si="36"/>
        <v>44</v>
      </c>
      <c r="Q2336" s="66"/>
      <c r="R2336" s="66" t="s">
        <v>3265</v>
      </c>
    </row>
    <row r="2337" spans="1:18" x14ac:dyDescent="0.25">
      <c r="A2337" s="2" t="s">
        <v>4030</v>
      </c>
      <c r="B2337" s="2" t="s">
        <v>8698</v>
      </c>
      <c r="C2337" s="2" t="s">
        <v>8699</v>
      </c>
      <c r="D2337" s="63">
        <v>4.333333333333333</v>
      </c>
      <c r="E2337" s="63">
        <v>26</v>
      </c>
      <c r="F2337" s="64">
        <v>6</v>
      </c>
      <c r="G2337" s="63">
        <v>21.66</v>
      </c>
      <c r="H2337" s="65">
        <v>1</v>
      </c>
      <c r="I2337" s="64">
        <v>0</v>
      </c>
      <c r="J2337" s="63">
        <v>26</v>
      </c>
      <c r="K2337" s="64">
        <v>0</v>
      </c>
      <c r="L2337" s="63">
        <v>21.66</v>
      </c>
      <c r="M2337" s="64">
        <v>0</v>
      </c>
      <c r="N2337" s="66">
        <v>4</v>
      </c>
      <c r="O2337" s="66">
        <v>4</v>
      </c>
      <c r="P2337" s="67" t="str">
        <f t="shared" si="36"/>
        <v>44</v>
      </c>
      <c r="Q2337" s="66"/>
      <c r="R2337" s="66" t="s">
        <v>3265</v>
      </c>
    </row>
    <row r="2338" spans="1:18" x14ac:dyDescent="0.25">
      <c r="A2338" s="2" t="s">
        <v>4030</v>
      </c>
      <c r="B2338" s="2" t="s">
        <v>8700</v>
      </c>
      <c r="C2338" s="2" t="s">
        <v>8701</v>
      </c>
      <c r="D2338" s="63">
        <v>2.1666666666666665</v>
      </c>
      <c r="E2338" s="63">
        <v>13</v>
      </c>
      <c r="F2338" s="64">
        <v>5.99</v>
      </c>
      <c r="G2338" s="63">
        <v>10.83</v>
      </c>
      <c r="H2338" s="65">
        <v>2</v>
      </c>
      <c r="I2338" s="64">
        <v>0</v>
      </c>
      <c r="J2338" s="63">
        <v>26</v>
      </c>
      <c r="K2338" s="64">
        <v>0</v>
      </c>
      <c r="L2338" s="63">
        <v>21.66</v>
      </c>
      <c r="M2338" s="64">
        <v>0</v>
      </c>
      <c r="N2338" s="66">
        <v>4</v>
      </c>
      <c r="O2338" s="66">
        <v>4</v>
      </c>
      <c r="P2338" s="67" t="str">
        <f t="shared" si="36"/>
        <v>44</v>
      </c>
      <c r="Q2338" s="66"/>
      <c r="R2338" s="66" t="s">
        <v>3265</v>
      </c>
    </row>
    <row r="2339" spans="1:18" x14ac:dyDescent="0.25">
      <c r="A2339" s="2" t="s">
        <v>4030</v>
      </c>
      <c r="B2339" s="2" t="s">
        <v>6817</v>
      </c>
      <c r="C2339" s="2" t="s">
        <v>6818</v>
      </c>
      <c r="D2339" s="63">
        <v>4.41</v>
      </c>
      <c r="E2339" s="63">
        <v>26</v>
      </c>
      <c r="F2339" s="64">
        <v>5.89</v>
      </c>
      <c r="G2339" s="63">
        <v>21.59</v>
      </c>
      <c r="H2339" s="65">
        <v>1</v>
      </c>
      <c r="I2339" s="64">
        <v>0</v>
      </c>
      <c r="J2339" s="63">
        <v>26</v>
      </c>
      <c r="K2339" s="64">
        <v>0</v>
      </c>
      <c r="L2339" s="63">
        <v>21.59</v>
      </c>
      <c r="M2339" s="64">
        <v>0</v>
      </c>
      <c r="N2339" s="66">
        <v>4</v>
      </c>
      <c r="O2339" s="66">
        <v>4</v>
      </c>
      <c r="P2339" s="67" t="str">
        <f t="shared" si="36"/>
        <v>44</v>
      </c>
      <c r="Q2339" s="73"/>
      <c r="R2339" s="66" t="s">
        <v>7</v>
      </c>
    </row>
    <row r="2340" spans="1:18" x14ac:dyDescent="0.25">
      <c r="A2340" s="2" t="s">
        <v>4030</v>
      </c>
      <c r="B2340" s="2" t="s">
        <v>6819</v>
      </c>
      <c r="C2340" s="2" t="s">
        <v>6820</v>
      </c>
      <c r="D2340" s="63">
        <v>3.61</v>
      </c>
      <c r="E2340" s="63">
        <v>25</v>
      </c>
      <c r="F2340" s="64">
        <v>6.92</v>
      </c>
      <c r="G2340" s="63">
        <v>21.39</v>
      </c>
      <c r="H2340" s="65">
        <v>1</v>
      </c>
      <c r="I2340" s="64">
        <v>0</v>
      </c>
      <c r="J2340" s="63">
        <v>25</v>
      </c>
      <c r="K2340" s="64">
        <v>0</v>
      </c>
      <c r="L2340" s="63">
        <v>21.39</v>
      </c>
      <c r="M2340" s="64">
        <v>0</v>
      </c>
      <c r="N2340" s="66">
        <v>4</v>
      </c>
      <c r="O2340" s="66">
        <v>4</v>
      </c>
      <c r="P2340" s="67" t="str">
        <f t="shared" si="36"/>
        <v>44</v>
      </c>
      <c r="Q2340" s="73"/>
      <c r="R2340" s="66" t="s">
        <v>7</v>
      </c>
    </row>
    <row r="2341" spans="1:18" x14ac:dyDescent="0.25">
      <c r="A2341" s="2" t="s">
        <v>4030</v>
      </c>
      <c r="B2341" s="2" t="s">
        <v>6821</v>
      </c>
      <c r="C2341" s="2" t="s">
        <v>6822</v>
      </c>
      <c r="D2341" s="63">
        <v>3.63</v>
      </c>
      <c r="E2341" s="63">
        <v>25</v>
      </c>
      <c r="F2341" s="64">
        <v>6.88</v>
      </c>
      <c r="G2341" s="63">
        <v>21.37</v>
      </c>
      <c r="H2341" s="65">
        <v>1</v>
      </c>
      <c r="I2341" s="64">
        <v>0</v>
      </c>
      <c r="J2341" s="63">
        <v>25</v>
      </c>
      <c r="K2341" s="64">
        <v>0</v>
      </c>
      <c r="L2341" s="63">
        <v>21.37</v>
      </c>
      <c r="M2341" s="64">
        <v>0</v>
      </c>
      <c r="N2341" s="66">
        <v>4</v>
      </c>
      <c r="O2341" s="66">
        <v>4</v>
      </c>
      <c r="P2341" s="67" t="str">
        <f t="shared" si="36"/>
        <v>44</v>
      </c>
      <c r="Q2341" s="73"/>
      <c r="R2341" s="66" t="s">
        <v>7</v>
      </c>
    </row>
    <row r="2342" spans="1:18" x14ac:dyDescent="0.25">
      <c r="A2342" s="2" t="s">
        <v>4030</v>
      </c>
      <c r="B2342" s="2" t="s">
        <v>6823</v>
      </c>
      <c r="C2342" s="2" t="s">
        <v>6824</v>
      </c>
      <c r="D2342" s="63">
        <v>1.56</v>
      </c>
      <c r="E2342" s="63">
        <v>9.5</v>
      </c>
      <c r="F2342" s="64">
        <v>6.08</v>
      </c>
      <c r="G2342" s="63">
        <v>7.94</v>
      </c>
      <c r="H2342" s="65">
        <v>3</v>
      </c>
      <c r="I2342" s="64">
        <v>0</v>
      </c>
      <c r="J2342" s="63">
        <v>26</v>
      </c>
      <c r="K2342" s="64">
        <v>0</v>
      </c>
      <c r="L2342" s="63">
        <v>21.32</v>
      </c>
      <c r="M2342" s="64">
        <v>0</v>
      </c>
      <c r="N2342" s="66">
        <v>4</v>
      </c>
      <c r="O2342" s="66">
        <v>4</v>
      </c>
      <c r="P2342" s="67" t="str">
        <f t="shared" si="36"/>
        <v>44</v>
      </c>
      <c r="Q2342" s="73"/>
      <c r="R2342" s="66" t="s">
        <v>7</v>
      </c>
    </row>
    <row r="2343" spans="1:18" x14ac:dyDescent="0.25">
      <c r="A2343" s="2" t="s">
        <v>4030</v>
      </c>
      <c r="B2343" s="2" t="s">
        <v>8702</v>
      </c>
      <c r="C2343" s="2" t="s">
        <v>8703</v>
      </c>
      <c r="D2343" s="63">
        <v>1.75</v>
      </c>
      <c r="E2343" s="63">
        <v>10.5</v>
      </c>
      <c r="F2343" s="64">
        <v>6</v>
      </c>
      <c r="G2343" s="63">
        <v>8.75</v>
      </c>
      <c r="H2343" s="65">
        <v>5</v>
      </c>
      <c r="I2343" s="64">
        <v>0</v>
      </c>
      <c r="J2343" s="63">
        <v>30</v>
      </c>
      <c r="K2343" s="64">
        <v>0</v>
      </c>
      <c r="L2343" s="63">
        <v>21.25</v>
      </c>
      <c r="M2343" s="64">
        <v>0</v>
      </c>
      <c r="N2343" s="66">
        <v>4</v>
      </c>
      <c r="O2343" s="66">
        <v>4</v>
      </c>
      <c r="P2343" s="67" t="str">
        <f t="shared" si="36"/>
        <v>44</v>
      </c>
      <c r="Q2343" s="66"/>
      <c r="R2343" s="66" t="s">
        <v>3265</v>
      </c>
    </row>
    <row r="2344" spans="1:18" x14ac:dyDescent="0.25">
      <c r="A2344" s="2" t="s">
        <v>4030</v>
      </c>
      <c r="B2344" s="2" t="s">
        <v>8704</v>
      </c>
      <c r="C2344" s="2" t="s">
        <v>8705</v>
      </c>
      <c r="D2344" s="63">
        <v>4.25</v>
      </c>
      <c r="E2344" s="63">
        <v>25.5</v>
      </c>
      <c r="F2344" s="64">
        <v>6</v>
      </c>
      <c r="G2344" s="63">
        <v>21.25</v>
      </c>
      <c r="H2344" s="65">
        <v>1</v>
      </c>
      <c r="I2344" s="64">
        <v>0</v>
      </c>
      <c r="J2344" s="63">
        <v>25.5</v>
      </c>
      <c r="K2344" s="64">
        <v>0</v>
      </c>
      <c r="L2344" s="63">
        <v>21.25</v>
      </c>
      <c r="M2344" s="64">
        <v>0</v>
      </c>
      <c r="N2344" s="66">
        <v>4</v>
      </c>
      <c r="O2344" s="66">
        <v>4</v>
      </c>
      <c r="P2344" s="67" t="str">
        <f t="shared" si="36"/>
        <v>44</v>
      </c>
      <c r="Q2344" s="66"/>
      <c r="R2344" s="66" t="s">
        <v>3265</v>
      </c>
    </row>
    <row r="2345" spans="1:18" x14ac:dyDescent="0.25">
      <c r="A2345" s="2" t="s">
        <v>4030</v>
      </c>
      <c r="B2345" s="2" t="s">
        <v>6825</v>
      </c>
      <c r="C2345" s="2" t="s">
        <v>6826</v>
      </c>
      <c r="D2345" s="63">
        <v>0.46</v>
      </c>
      <c r="E2345" s="63">
        <v>11</v>
      </c>
      <c r="F2345" s="64">
        <v>23.91</v>
      </c>
      <c r="G2345" s="63">
        <v>10.54</v>
      </c>
      <c r="H2345" s="65">
        <v>2</v>
      </c>
      <c r="I2345" s="64">
        <v>0</v>
      </c>
      <c r="J2345" s="63">
        <v>22</v>
      </c>
      <c r="K2345" s="64">
        <v>0</v>
      </c>
      <c r="L2345" s="63">
        <v>21.08</v>
      </c>
      <c r="M2345" s="64">
        <v>0</v>
      </c>
      <c r="N2345" s="66">
        <v>4</v>
      </c>
      <c r="O2345" s="66">
        <v>4</v>
      </c>
      <c r="P2345" s="67" t="str">
        <f t="shared" si="36"/>
        <v>44</v>
      </c>
      <c r="Q2345" s="73"/>
      <c r="R2345" s="66" t="s">
        <v>7</v>
      </c>
    </row>
    <row r="2346" spans="1:18" x14ac:dyDescent="0.25">
      <c r="A2346" s="2" t="s">
        <v>4030</v>
      </c>
      <c r="B2346" s="2" t="s">
        <v>6827</v>
      </c>
      <c r="C2346" s="2" t="s">
        <v>6828</v>
      </c>
      <c r="D2346" s="63">
        <v>0</v>
      </c>
      <c r="E2346" s="63">
        <v>21</v>
      </c>
      <c r="F2346" s="69"/>
      <c r="G2346" s="63">
        <v>21</v>
      </c>
      <c r="H2346" s="65">
        <v>1</v>
      </c>
      <c r="I2346" s="64">
        <v>0</v>
      </c>
      <c r="J2346" s="63">
        <v>21</v>
      </c>
      <c r="K2346" s="64">
        <v>0</v>
      </c>
      <c r="L2346" s="63">
        <v>21</v>
      </c>
      <c r="M2346" s="64">
        <v>0</v>
      </c>
      <c r="N2346" s="66">
        <v>4</v>
      </c>
      <c r="O2346" s="66">
        <v>4</v>
      </c>
      <c r="P2346" s="67" t="str">
        <f t="shared" si="36"/>
        <v>44</v>
      </c>
      <c r="Q2346" s="73"/>
      <c r="R2346" s="66" t="s">
        <v>7</v>
      </c>
    </row>
    <row r="2347" spans="1:18" x14ac:dyDescent="0.25">
      <c r="A2347" s="2" t="s">
        <v>4030</v>
      </c>
      <c r="B2347" s="2" t="s">
        <v>6829</v>
      </c>
      <c r="C2347" s="2" t="s">
        <v>6830</v>
      </c>
      <c r="D2347" s="63">
        <v>0.33999999999999997</v>
      </c>
      <c r="E2347" s="63">
        <v>2.6665999999999999</v>
      </c>
      <c r="F2347" s="64">
        <v>7.84</v>
      </c>
      <c r="G2347" s="63">
        <v>2.3199999999999998</v>
      </c>
      <c r="H2347" s="65">
        <v>9</v>
      </c>
      <c r="I2347" s="64">
        <v>0</v>
      </c>
      <c r="J2347" s="63">
        <v>24</v>
      </c>
      <c r="K2347" s="64">
        <v>0</v>
      </c>
      <c r="L2347" s="63">
        <v>20.94</v>
      </c>
      <c r="M2347" s="64">
        <v>0</v>
      </c>
      <c r="N2347" s="66">
        <v>4</v>
      </c>
      <c r="O2347" s="66">
        <v>4</v>
      </c>
      <c r="P2347" s="67" t="str">
        <f t="shared" si="36"/>
        <v>44</v>
      </c>
      <c r="Q2347" s="73"/>
      <c r="R2347" s="66" t="s">
        <v>7</v>
      </c>
    </row>
    <row r="2348" spans="1:18" x14ac:dyDescent="0.25">
      <c r="A2348" s="2" t="s">
        <v>4030</v>
      </c>
      <c r="B2348" s="2" t="s">
        <v>8706</v>
      </c>
      <c r="C2348" s="2" t="s">
        <v>8707</v>
      </c>
      <c r="D2348" s="63">
        <v>1.088888888888889</v>
      </c>
      <c r="E2348" s="63">
        <v>6.5332999999999997</v>
      </c>
      <c r="F2348" s="64">
        <v>5.99</v>
      </c>
      <c r="G2348" s="63">
        <v>5.44</v>
      </c>
      <c r="H2348" s="65">
        <v>4</v>
      </c>
      <c r="I2348" s="64">
        <v>0</v>
      </c>
      <c r="J2348" s="63">
        <v>25.2</v>
      </c>
      <c r="K2348" s="64">
        <v>0</v>
      </c>
      <c r="L2348" s="63">
        <v>20.84</v>
      </c>
      <c r="M2348" s="64">
        <v>0</v>
      </c>
      <c r="N2348" s="66">
        <v>4</v>
      </c>
      <c r="O2348" s="66">
        <v>4</v>
      </c>
      <c r="P2348" s="67" t="str">
        <f t="shared" si="36"/>
        <v>44</v>
      </c>
      <c r="Q2348" s="66"/>
      <c r="R2348" s="66" t="s">
        <v>3265</v>
      </c>
    </row>
    <row r="2349" spans="1:18" x14ac:dyDescent="0.25">
      <c r="A2349" s="2" t="s">
        <v>4030</v>
      </c>
      <c r="B2349" s="2" t="s">
        <v>8708</v>
      </c>
      <c r="C2349" s="2" t="s">
        <v>8709</v>
      </c>
      <c r="D2349" s="63">
        <v>4.166666666666667</v>
      </c>
      <c r="E2349" s="63">
        <v>25</v>
      </c>
      <c r="F2349" s="64">
        <v>5.99</v>
      </c>
      <c r="G2349" s="63">
        <v>20.83</v>
      </c>
      <c r="H2349" s="65">
        <v>1</v>
      </c>
      <c r="I2349" s="64">
        <v>0</v>
      </c>
      <c r="J2349" s="63">
        <v>25</v>
      </c>
      <c r="K2349" s="64">
        <v>0</v>
      </c>
      <c r="L2349" s="63">
        <v>20.83</v>
      </c>
      <c r="M2349" s="64">
        <v>0</v>
      </c>
      <c r="N2349" s="66">
        <v>4</v>
      </c>
      <c r="O2349" s="66">
        <v>4</v>
      </c>
      <c r="P2349" s="67" t="str">
        <f t="shared" si="36"/>
        <v>44</v>
      </c>
      <c r="Q2349" s="66"/>
      <c r="R2349" s="66" t="s">
        <v>3265</v>
      </c>
    </row>
    <row r="2350" spans="1:18" x14ac:dyDescent="0.25">
      <c r="A2350" s="2" t="s">
        <v>4030</v>
      </c>
      <c r="B2350" s="2" t="s">
        <v>8710</v>
      </c>
      <c r="C2350" s="2" t="s">
        <v>8711</v>
      </c>
      <c r="D2350" s="63">
        <v>4.166666666666667</v>
      </c>
      <c r="E2350" s="63">
        <v>25</v>
      </c>
      <c r="F2350" s="64">
        <v>5.99</v>
      </c>
      <c r="G2350" s="63">
        <v>20.83</v>
      </c>
      <c r="H2350" s="65">
        <v>1</v>
      </c>
      <c r="I2350" s="64">
        <v>0</v>
      </c>
      <c r="J2350" s="63">
        <v>25</v>
      </c>
      <c r="K2350" s="64">
        <v>0</v>
      </c>
      <c r="L2350" s="63">
        <v>20.83</v>
      </c>
      <c r="M2350" s="64">
        <v>0</v>
      </c>
      <c r="N2350" s="66">
        <v>4</v>
      </c>
      <c r="O2350" s="66">
        <v>4</v>
      </c>
      <c r="P2350" s="67" t="str">
        <f t="shared" si="36"/>
        <v>44</v>
      </c>
      <c r="Q2350" s="66"/>
      <c r="R2350" s="66" t="s">
        <v>3265</v>
      </c>
    </row>
    <row r="2351" spans="1:18" x14ac:dyDescent="0.25">
      <c r="A2351" s="2" t="s">
        <v>4030</v>
      </c>
      <c r="B2351" s="2" t="s">
        <v>8712</v>
      </c>
      <c r="C2351" s="2" t="s">
        <v>8387</v>
      </c>
      <c r="D2351" s="63">
        <v>4.166666666666667</v>
      </c>
      <c r="E2351" s="63">
        <v>25</v>
      </c>
      <c r="F2351" s="64">
        <v>5.99</v>
      </c>
      <c r="G2351" s="63">
        <v>20.83</v>
      </c>
      <c r="H2351" s="65">
        <v>1</v>
      </c>
      <c r="I2351" s="64">
        <v>0</v>
      </c>
      <c r="J2351" s="63">
        <v>25</v>
      </c>
      <c r="K2351" s="64">
        <v>0</v>
      </c>
      <c r="L2351" s="63">
        <v>20.83</v>
      </c>
      <c r="M2351" s="64">
        <v>0</v>
      </c>
      <c r="N2351" s="66">
        <v>4</v>
      </c>
      <c r="O2351" s="66">
        <v>4</v>
      </c>
      <c r="P2351" s="67" t="str">
        <f t="shared" si="36"/>
        <v>44</v>
      </c>
      <c r="Q2351" s="66"/>
      <c r="R2351" s="66" t="s">
        <v>3265</v>
      </c>
    </row>
    <row r="2352" spans="1:18" x14ac:dyDescent="0.25">
      <c r="A2352" s="2" t="s">
        <v>4030</v>
      </c>
      <c r="B2352" s="2" t="s">
        <v>8713</v>
      </c>
      <c r="C2352" s="2" t="s">
        <v>8714</v>
      </c>
      <c r="D2352" s="63">
        <v>4.166666666666667</v>
      </c>
      <c r="E2352" s="63">
        <v>25</v>
      </c>
      <c r="F2352" s="64">
        <v>5.99</v>
      </c>
      <c r="G2352" s="63">
        <v>20.83</v>
      </c>
      <c r="H2352" s="65">
        <v>1</v>
      </c>
      <c r="I2352" s="64">
        <v>0</v>
      </c>
      <c r="J2352" s="63">
        <v>25</v>
      </c>
      <c r="K2352" s="64">
        <v>0</v>
      </c>
      <c r="L2352" s="63">
        <v>20.83</v>
      </c>
      <c r="M2352" s="64">
        <v>0</v>
      </c>
      <c r="N2352" s="66">
        <v>4</v>
      </c>
      <c r="O2352" s="66">
        <v>4</v>
      </c>
      <c r="P2352" s="67" t="str">
        <f t="shared" si="36"/>
        <v>44</v>
      </c>
      <c r="Q2352" s="66"/>
      <c r="R2352" s="66" t="s">
        <v>3265</v>
      </c>
    </row>
    <row r="2353" spans="1:18" x14ac:dyDescent="0.25">
      <c r="A2353" s="2" t="s">
        <v>4030</v>
      </c>
      <c r="B2353" s="2" t="s">
        <v>8715</v>
      </c>
      <c r="C2353" s="2" t="s">
        <v>8716</v>
      </c>
      <c r="D2353" s="63">
        <v>4.166666666666667</v>
      </c>
      <c r="E2353" s="63">
        <v>25</v>
      </c>
      <c r="F2353" s="64">
        <v>5.99</v>
      </c>
      <c r="G2353" s="63">
        <v>20.83</v>
      </c>
      <c r="H2353" s="65">
        <v>1</v>
      </c>
      <c r="I2353" s="64">
        <v>0</v>
      </c>
      <c r="J2353" s="63">
        <v>25</v>
      </c>
      <c r="K2353" s="64">
        <v>0</v>
      </c>
      <c r="L2353" s="63">
        <v>20.83</v>
      </c>
      <c r="M2353" s="64">
        <v>0</v>
      </c>
      <c r="N2353" s="66">
        <v>4</v>
      </c>
      <c r="O2353" s="66">
        <v>4</v>
      </c>
      <c r="P2353" s="67" t="str">
        <f t="shared" si="36"/>
        <v>44</v>
      </c>
      <c r="Q2353" s="66"/>
      <c r="R2353" s="66" t="s">
        <v>3265</v>
      </c>
    </row>
    <row r="2354" spans="1:18" x14ac:dyDescent="0.25">
      <c r="A2354" s="2" t="s">
        <v>4030</v>
      </c>
      <c r="B2354" s="2" t="s">
        <v>8717</v>
      </c>
      <c r="C2354" s="2" t="s">
        <v>7998</v>
      </c>
      <c r="D2354" s="63">
        <v>4.166666666666667</v>
      </c>
      <c r="E2354" s="63">
        <v>25</v>
      </c>
      <c r="F2354" s="64">
        <v>5.99</v>
      </c>
      <c r="G2354" s="63">
        <v>20.83</v>
      </c>
      <c r="H2354" s="65">
        <v>1</v>
      </c>
      <c r="I2354" s="64">
        <v>0</v>
      </c>
      <c r="J2354" s="63">
        <v>25</v>
      </c>
      <c r="K2354" s="64">
        <v>0</v>
      </c>
      <c r="L2354" s="63">
        <v>20.83</v>
      </c>
      <c r="M2354" s="64">
        <v>0</v>
      </c>
      <c r="N2354" s="66">
        <v>4</v>
      </c>
      <c r="O2354" s="66">
        <v>4</v>
      </c>
      <c r="P2354" s="67" t="str">
        <f t="shared" si="36"/>
        <v>44</v>
      </c>
      <c r="Q2354" s="66"/>
      <c r="R2354" s="66" t="s">
        <v>3265</v>
      </c>
    </row>
    <row r="2355" spans="1:18" x14ac:dyDescent="0.25">
      <c r="A2355" s="2" t="s">
        <v>4030</v>
      </c>
      <c r="B2355" s="2" t="s">
        <v>8718</v>
      </c>
      <c r="C2355" s="2" t="s">
        <v>8719</v>
      </c>
      <c r="D2355" s="63">
        <v>4.166666666666667</v>
      </c>
      <c r="E2355" s="63">
        <v>25</v>
      </c>
      <c r="F2355" s="64">
        <v>5.99</v>
      </c>
      <c r="G2355" s="63">
        <v>20.83</v>
      </c>
      <c r="H2355" s="65">
        <v>1</v>
      </c>
      <c r="I2355" s="64">
        <v>0</v>
      </c>
      <c r="J2355" s="63">
        <v>25</v>
      </c>
      <c r="K2355" s="64">
        <v>0</v>
      </c>
      <c r="L2355" s="63">
        <v>20.83</v>
      </c>
      <c r="M2355" s="64">
        <v>0</v>
      </c>
      <c r="N2355" s="66">
        <v>4</v>
      </c>
      <c r="O2355" s="66">
        <v>4</v>
      </c>
      <c r="P2355" s="67" t="str">
        <f t="shared" si="36"/>
        <v>44</v>
      </c>
      <c r="Q2355" s="66"/>
      <c r="R2355" s="66" t="s">
        <v>3265</v>
      </c>
    </row>
    <row r="2356" spans="1:18" x14ac:dyDescent="0.25">
      <c r="A2356" s="2" t="s">
        <v>4030</v>
      </c>
      <c r="B2356" s="2" t="s">
        <v>8720</v>
      </c>
      <c r="C2356" s="2" t="s">
        <v>8721</v>
      </c>
      <c r="D2356" s="63">
        <v>4.166666666666667</v>
      </c>
      <c r="E2356" s="63">
        <v>25</v>
      </c>
      <c r="F2356" s="64">
        <v>5.99</v>
      </c>
      <c r="G2356" s="63">
        <v>20.83</v>
      </c>
      <c r="H2356" s="65">
        <v>1</v>
      </c>
      <c r="I2356" s="64">
        <v>0</v>
      </c>
      <c r="J2356" s="63">
        <v>25</v>
      </c>
      <c r="K2356" s="64">
        <v>0</v>
      </c>
      <c r="L2356" s="63">
        <v>20.83</v>
      </c>
      <c r="M2356" s="64">
        <v>0</v>
      </c>
      <c r="N2356" s="66">
        <v>4</v>
      </c>
      <c r="O2356" s="66">
        <v>4</v>
      </c>
      <c r="P2356" s="67" t="str">
        <f t="shared" si="36"/>
        <v>44</v>
      </c>
      <c r="Q2356" s="66"/>
      <c r="R2356" s="66" t="s">
        <v>3265</v>
      </c>
    </row>
    <row r="2357" spans="1:18" x14ac:dyDescent="0.25">
      <c r="A2357" s="2" t="s">
        <v>4030</v>
      </c>
      <c r="B2357" s="2" t="s">
        <v>8722</v>
      </c>
      <c r="C2357" s="2" t="s">
        <v>8723</v>
      </c>
      <c r="D2357" s="63">
        <v>4.166666666666667</v>
      </c>
      <c r="E2357" s="63">
        <v>25</v>
      </c>
      <c r="F2357" s="64">
        <v>5.99</v>
      </c>
      <c r="G2357" s="63">
        <v>20.83</v>
      </c>
      <c r="H2357" s="65">
        <v>1</v>
      </c>
      <c r="I2357" s="64">
        <v>0</v>
      </c>
      <c r="J2357" s="63">
        <v>25</v>
      </c>
      <c r="K2357" s="64">
        <v>0</v>
      </c>
      <c r="L2357" s="63">
        <v>20.83</v>
      </c>
      <c r="M2357" s="64">
        <v>0</v>
      </c>
      <c r="N2357" s="66">
        <v>4</v>
      </c>
      <c r="O2357" s="66">
        <v>4</v>
      </c>
      <c r="P2357" s="67" t="str">
        <f t="shared" si="36"/>
        <v>44</v>
      </c>
      <c r="Q2357" s="66"/>
      <c r="R2357" s="66" t="s">
        <v>3265</v>
      </c>
    </row>
    <row r="2358" spans="1:18" x14ac:dyDescent="0.25">
      <c r="A2358" s="2" t="s">
        <v>4030</v>
      </c>
      <c r="B2358" s="2" t="s">
        <v>8724</v>
      </c>
      <c r="C2358" s="2" t="s">
        <v>8725</v>
      </c>
      <c r="D2358" s="63">
        <v>4.166666666666667</v>
      </c>
      <c r="E2358" s="63">
        <v>25</v>
      </c>
      <c r="F2358" s="64">
        <v>5.99</v>
      </c>
      <c r="G2358" s="63">
        <v>20.83</v>
      </c>
      <c r="H2358" s="65">
        <v>1</v>
      </c>
      <c r="I2358" s="64">
        <v>0</v>
      </c>
      <c r="J2358" s="63">
        <v>25</v>
      </c>
      <c r="K2358" s="64">
        <v>0</v>
      </c>
      <c r="L2358" s="63">
        <v>20.83</v>
      </c>
      <c r="M2358" s="64">
        <v>0</v>
      </c>
      <c r="N2358" s="66">
        <v>4</v>
      </c>
      <c r="O2358" s="66">
        <v>4</v>
      </c>
      <c r="P2358" s="67" t="str">
        <f t="shared" si="36"/>
        <v>44</v>
      </c>
      <c r="Q2358" s="66"/>
      <c r="R2358" s="66" t="s">
        <v>3265</v>
      </c>
    </row>
    <row r="2359" spans="1:18" x14ac:dyDescent="0.25">
      <c r="A2359" s="2" t="s">
        <v>4030</v>
      </c>
      <c r="B2359" s="2" t="s">
        <v>8726</v>
      </c>
      <c r="C2359" s="2" t="s">
        <v>8727</v>
      </c>
      <c r="D2359" s="63">
        <v>4.166666666666667</v>
      </c>
      <c r="E2359" s="63">
        <v>25</v>
      </c>
      <c r="F2359" s="64">
        <v>5.99</v>
      </c>
      <c r="G2359" s="63">
        <v>20.83</v>
      </c>
      <c r="H2359" s="65">
        <v>1</v>
      </c>
      <c r="I2359" s="64">
        <v>0</v>
      </c>
      <c r="J2359" s="63">
        <v>25</v>
      </c>
      <c r="K2359" s="64">
        <v>0</v>
      </c>
      <c r="L2359" s="63">
        <v>20.83</v>
      </c>
      <c r="M2359" s="64">
        <v>0</v>
      </c>
      <c r="N2359" s="66">
        <v>4</v>
      </c>
      <c r="O2359" s="66">
        <v>4</v>
      </c>
      <c r="P2359" s="67" t="str">
        <f t="shared" si="36"/>
        <v>44</v>
      </c>
      <c r="Q2359" s="66"/>
      <c r="R2359" s="66" t="s">
        <v>3265</v>
      </c>
    </row>
    <row r="2360" spans="1:18" x14ac:dyDescent="0.25">
      <c r="A2360" s="2" t="s">
        <v>4030</v>
      </c>
      <c r="B2360" s="2" t="s">
        <v>8728</v>
      </c>
      <c r="C2360" s="2" t="s">
        <v>8729</v>
      </c>
      <c r="D2360" s="63">
        <v>4.166666666666667</v>
      </c>
      <c r="E2360" s="63">
        <v>25</v>
      </c>
      <c r="F2360" s="64">
        <v>5.99</v>
      </c>
      <c r="G2360" s="63">
        <v>20.83</v>
      </c>
      <c r="H2360" s="65">
        <v>1</v>
      </c>
      <c r="I2360" s="64">
        <v>0</v>
      </c>
      <c r="J2360" s="63">
        <v>25</v>
      </c>
      <c r="K2360" s="64">
        <v>0</v>
      </c>
      <c r="L2360" s="63">
        <v>20.83</v>
      </c>
      <c r="M2360" s="64">
        <v>0</v>
      </c>
      <c r="N2360" s="66">
        <v>4</v>
      </c>
      <c r="O2360" s="66">
        <v>4</v>
      </c>
      <c r="P2360" s="67" t="str">
        <f t="shared" si="36"/>
        <v>44</v>
      </c>
      <c r="Q2360" s="66"/>
      <c r="R2360" s="66" t="s">
        <v>3265</v>
      </c>
    </row>
    <row r="2361" spans="1:18" x14ac:dyDescent="0.25">
      <c r="A2361" s="2" t="s">
        <v>4030</v>
      </c>
      <c r="B2361" s="2" t="s">
        <v>8730</v>
      </c>
      <c r="C2361" s="2" t="s">
        <v>8731</v>
      </c>
      <c r="D2361" s="63">
        <v>4.1583333333333332</v>
      </c>
      <c r="E2361" s="63">
        <v>24.95</v>
      </c>
      <c r="F2361" s="64">
        <v>6</v>
      </c>
      <c r="G2361" s="63">
        <v>20.79</v>
      </c>
      <c r="H2361" s="65">
        <v>1</v>
      </c>
      <c r="I2361" s="64">
        <v>0</v>
      </c>
      <c r="J2361" s="63">
        <v>24.95</v>
      </c>
      <c r="K2361" s="64">
        <v>0</v>
      </c>
      <c r="L2361" s="63">
        <v>20.79</v>
      </c>
      <c r="M2361" s="64">
        <v>0</v>
      </c>
      <c r="N2361" s="66">
        <v>4</v>
      </c>
      <c r="O2361" s="66">
        <v>4</v>
      </c>
      <c r="P2361" s="67" t="str">
        <f t="shared" si="36"/>
        <v>44</v>
      </c>
      <c r="Q2361" s="66"/>
      <c r="R2361" s="66" t="s">
        <v>3265</v>
      </c>
    </row>
    <row r="2362" spans="1:18" x14ac:dyDescent="0.25">
      <c r="A2362" s="2" t="s">
        <v>4030</v>
      </c>
      <c r="B2362" s="2" t="s">
        <v>6831</v>
      </c>
      <c r="C2362" s="2" t="s">
        <v>6832</v>
      </c>
      <c r="D2362" s="63">
        <v>5.43</v>
      </c>
      <c r="E2362" s="63">
        <v>26.1</v>
      </c>
      <c r="F2362" s="64">
        <v>4.8</v>
      </c>
      <c r="G2362" s="63">
        <v>20.67</v>
      </c>
      <c r="H2362" s="65">
        <v>1</v>
      </c>
      <c r="I2362" s="64">
        <v>0</v>
      </c>
      <c r="J2362" s="63">
        <v>26.1</v>
      </c>
      <c r="K2362" s="64">
        <v>0</v>
      </c>
      <c r="L2362" s="63">
        <v>20.67</v>
      </c>
      <c r="M2362" s="64">
        <v>0</v>
      </c>
      <c r="N2362" s="66">
        <v>4</v>
      </c>
      <c r="O2362" s="66">
        <v>4</v>
      </c>
      <c r="P2362" s="67" t="str">
        <f t="shared" si="36"/>
        <v>44</v>
      </c>
      <c r="Q2362" s="73"/>
      <c r="R2362" s="66" t="s">
        <v>7</v>
      </c>
    </row>
    <row r="2363" spans="1:18" x14ac:dyDescent="0.25">
      <c r="A2363" s="2" t="s">
        <v>4030</v>
      </c>
      <c r="B2363" s="2" t="s">
        <v>8732</v>
      </c>
      <c r="C2363" s="2" t="s">
        <v>8733</v>
      </c>
      <c r="D2363" s="63">
        <v>4.125</v>
      </c>
      <c r="E2363" s="63">
        <v>24.75</v>
      </c>
      <c r="F2363" s="64">
        <v>6</v>
      </c>
      <c r="G2363" s="63">
        <v>20.62</v>
      </c>
      <c r="H2363" s="65">
        <v>1</v>
      </c>
      <c r="I2363" s="64">
        <v>0</v>
      </c>
      <c r="J2363" s="63">
        <v>24.75</v>
      </c>
      <c r="K2363" s="64">
        <v>0</v>
      </c>
      <c r="L2363" s="63">
        <v>20.62</v>
      </c>
      <c r="M2363" s="64">
        <v>0</v>
      </c>
      <c r="N2363" s="66">
        <v>4</v>
      </c>
      <c r="O2363" s="66">
        <v>4</v>
      </c>
      <c r="P2363" s="67" t="str">
        <f t="shared" si="36"/>
        <v>44</v>
      </c>
      <c r="Q2363" s="66"/>
      <c r="R2363" s="66" t="s">
        <v>3265</v>
      </c>
    </row>
    <row r="2364" spans="1:18" x14ac:dyDescent="0.25">
      <c r="A2364" s="2" t="s">
        <v>4030</v>
      </c>
      <c r="B2364" s="2" t="s">
        <v>6833</v>
      </c>
      <c r="C2364" s="2" t="s">
        <v>6834</v>
      </c>
      <c r="D2364" s="63">
        <v>5.4</v>
      </c>
      <c r="E2364" s="63">
        <v>26</v>
      </c>
      <c r="F2364" s="64">
        <v>4.8099999999999996</v>
      </c>
      <c r="G2364" s="63">
        <v>20.6</v>
      </c>
      <c r="H2364" s="65">
        <v>1</v>
      </c>
      <c r="I2364" s="64">
        <v>0</v>
      </c>
      <c r="J2364" s="63">
        <v>26</v>
      </c>
      <c r="K2364" s="64">
        <v>0</v>
      </c>
      <c r="L2364" s="63">
        <v>20.6</v>
      </c>
      <c r="M2364" s="64">
        <v>0</v>
      </c>
      <c r="N2364" s="66">
        <v>4</v>
      </c>
      <c r="O2364" s="66">
        <v>4</v>
      </c>
      <c r="P2364" s="67" t="str">
        <f t="shared" si="36"/>
        <v>44</v>
      </c>
      <c r="Q2364" s="73"/>
      <c r="R2364" s="66" t="s">
        <v>7</v>
      </c>
    </row>
    <row r="2365" spans="1:18" x14ac:dyDescent="0.25">
      <c r="A2365" s="2" t="s">
        <v>4030</v>
      </c>
      <c r="B2365" s="2" t="s">
        <v>6835</v>
      </c>
      <c r="C2365" s="2" t="s">
        <v>6836</v>
      </c>
      <c r="D2365" s="63">
        <v>0.22</v>
      </c>
      <c r="E2365" s="63">
        <v>5.25</v>
      </c>
      <c r="F2365" s="64">
        <v>23.86</v>
      </c>
      <c r="G2365" s="63">
        <v>5.03</v>
      </c>
      <c r="H2365" s="65">
        <v>4</v>
      </c>
      <c r="I2365" s="64">
        <v>0</v>
      </c>
      <c r="J2365" s="63">
        <v>21</v>
      </c>
      <c r="K2365" s="64">
        <v>0</v>
      </c>
      <c r="L2365" s="63">
        <v>20.12</v>
      </c>
      <c r="M2365" s="64">
        <v>0</v>
      </c>
      <c r="N2365" s="66">
        <v>4</v>
      </c>
      <c r="O2365" s="66">
        <v>4</v>
      </c>
      <c r="P2365" s="67" t="str">
        <f t="shared" si="36"/>
        <v>44</v>
      </c>
      <c r="Q2365" s="73"/>
      <c r="R2365" s="66" t="s">
        <v>7</v>
      </c>
    </row>
    <row r="2366" spans="1:18" x14ac:dyDescent="0.25">
      <c r="A2366" s="2" t="s">
        <v>4030</v>
      </c>
      <c r="B2366" s="2" t="s">
        <v>6837</v>
      </c>
      <c r="C2366" s="2" t="s">
        <v>6838</v>
      </c>
      <c r="D2366" s="63">
        <v>1.94</v>
      </c>
      <c r="E2366" s="63">
        <v>22</v>
      </c>
      <c r="F2366" s="64">
        <v>11.34</v>
      </c>
      <c r="G2366" s="63">
        <v>20.059999999999999</v>
      </c>
      <c r="H2366" s="65">
        <v>1</v>
      </c>
      <c r="I2366" s="64">
        <v>0</v>
      </c>
      <c r="J2366" s="63">
        <v>22</v>
      </c>
      <c r="K2366" s="64">
        <v>0</v>
      </c>
      <c r="L2366" s="63">
        <v>20.059999999999999</v>
      </c>
      <c r="M2366" s="64">
        <v>0</v>
      </c>
      <c r="N2366" s="66">
        <v>4</v>
      </c>
      <c r="O2366" s="66">
        <v>4</v>
      </c>
      <c r="P2366" s="67" t="str">
        <f t="shared" si="36"/>
        <v>44</v>
      </c>
      <c r="Q2366" s="73"/>
      <c r="R2366" s="66" t="s">
        <v>7</v>
      </c>
    </row>
    <row r="2367" spans="1:18" x14ac:dyDescent="0.25">
      <c r="A2367" s="2" t="s">
        <v>4030</v>
      </c>
      <c r="B2367" s="2" t="s">
        <v>8734</v>
      </c>
      <c r="C2367" s="2" t="s">
        <v>8735</v>
      </c>
      <c r="D2367" s="63">
        <v>4</v>
      </c>
      <c r="E2367" s="63">
        <v>24</v>
      </c>
      <c r="F2367" s="64">
        <v>6</v>
      </c>
      <c r="G2367" s="63">
        <v>20</v>
      </c>
      <c r="H2367" s="65">
        <v>1</v>
      </c>
      <c r="I2367" s="64">
        <v>0</v>
      </c>
      <c r="J2367" s="63">
        <v>24</v>
      </c>
      <c r="K2367" s="64">
        <v>0</v>
      </c>
      <c r="L2367" s="63">
        <v>20</v>
      </c>
      <c r="M2367" s="64">
        <v>0</v>
      </c>
      <c r="N2367" s="66">
        <v>4</v>
      </c>
      <c r="O2367" s="66">
        <v>4</v>
      </c>
      <c r="P2367" s="67" t="str">
        <f t="shared" si="36"/>
        <v>44</v>
      </c>
      <c r="Q2367" s="66"/>
      <c r="R2367" s="66" t="s">
        <v>3265</v>
      </c>
    </row>
    <row r="2368" spans="1:18" x14ac:dyDescent="0.25">
      <c r="A2368" s="2" t="s">
        <v>4030</v>
      </c>
      <c r="B2368" s="2" t="s">
        <v>8736</v>
      </c>
      <c r="C2368" s="2" t="s">
        <v>8737</v>
      </c>
      <c r="D2368" s="63">
        <v>2</v>
      </c>
      <c r="E2368" s="63">
        <v>12</v>
      </c>
      <c r="F2368" s="64">
        <v>6</v>
      </c>
      <c r="G2368" s="63">
        <v>10</v>
      </c>
      <c r="H2368" s="65">
        <v>2</v>
      </c>
      <c r="I2368" s="64">
        <v>0</v>
      </c>
      <c r="J2368" s="63">
        <v>24</v>
      </c>
      <c r="K2368" s="64">
        <v>0</v>
      </c>
      <c r="L2368" s="63">
        <v>20</v>
      </c>
      <c r="M2368" s="64">
        <v>0</v>
      </c>
      <c r="N2368" s="66">
        <v>4</v>
      </c>
      <c r="O2368" s="66">
        <v>4</v>
      </c>
      <c r="P2368" s="67" t="str">
        <f t="shared" si="36"/>
        <v>44</v>
      </c>
      <c r="Q2368" s="66"/>
      <c r="R2368" s="66" t="s">
        <v>3265</v>
      </c>
    </row>
    <row r="2369" spans="1:18" x14ac:dyDescent="0.25">
      <c r="A2369" s="2" t="s">
        <v>4030</v>
      </c>
      <c r="B2369" s="2" t="s">
        <v>8738</v>
      </c>
      <c r="C2369" s="2" t="s">
        <v>1167</v>
      </c>
      <c r="D2369" s="63">
        <v>4</v>
      </c>
      <c r="E2369" s="63">
        <v>24</v>
      </c>
      <c r="F2369" s="64">
        <v>6</v>
      </c>
      <c r="G2369" s="63">
        <v>20</v>
      </c>
      <c r="H2369" s="65">
        <v>1</v>
      </c>
      <c r="I2369" s="64">
        <v>0</v>
      </c>
      <c r="J2369" s="63">
        <v>24</v>
      </c>
      <c r="K2369" s="64">
        <v>0</v>
      </c>
      <c r="L2369" s="63">
        <v>20</v>
      </c>
      <c r="M2369" s="64">
        <v>0</v>
      </c>
      <c r="N2369" s="66">
        <v>4</v>
      </c>
      <c r="O2369" s="66">
        <v>4</v>
      </c>
      <c r="P2369" s="67" t="str">
        <f t="shared" si="36"/>
        <v>44</v>
      </c>
      <c r="Q2369" s="66"/>
      <c r="R2369" s="66" t="s">
        <v>3265</v>
      </c>
    </row>
    <row r="2370" spans="1:18" x14ac:dyDescent="0.25">
      <c r="A2370" s="2" t="s">
        <v>4030</v>
      </c>
      <c r="B2370" s="2" t="s">
        <v>8739</v>
      </c>
      <c r="C2370" s="2" t="s">
        <v>8740</v>
      </c>
      <c r="D2370" s="63">
        <v>4</v>
      </c>
      <c r="E2370" s="63">
        <v>24</v>
      </c>
      <c r="F2370" s="64">
        <v>6</v>
      </c>
      <c r="G2370" s="63">
        <v>20</v>
      </c>
      <c r="H2370" s="65">
        <v>1</v>
      </c>
      <c r="I2370" s="64">
        <v>0</v>
      </c>
      <c r="J2370" s="63">
        <v>24</v>
      </c>
      <c r="K2370" s="64">
        <v>0</v>
      </c>
      <c r="L2370" s="63">
        <v>20</v>
      </c>
      <c r="M2370" s="64">
        <v>0</v>
      </c>
      <c r="N2370" s="66">
        <v>4</v>
      </c>
      <c r="O2370" s="66">
        <v>4</v>
      </c>
      <c r="P2370" s="67" t="str">
        <f t="shared" si="36"/>
        <v>44</v>
      </c>
      <c r="Q2370" s="66"/>
      <c r="R2370" s="66" t="s">
        <v>3265</v>
      </c>
    </row>
    <row r="2371" spans="1:18" x14ac:dyDescent="0.25">
      <c r="A2371" s="2" t="s">
        <v>4030</v>
      </c>
      <c r="B2371" s="2" t="s">
        <v>8741</v>
      </c>
      <c r="C2371" s="2" t="s">
        <v>8742</v>
      </c>
      <c r="D2371" s="63">
        <v>4</v>
      </c>
      <c r="E2371" s="63">
        <v>24</v>
      </c>
      <c r="F2371" s="64">
        <v>6</v>
      </c>
      <c r="G2371" s="63">
        <v>20</v>
      </c>
      <c r="H2371" s="65">
        <v>1</v>
      </c>
      <c r="I2371" s="64">
        <v>0</v>
      </c>
      <c r="J2371" s="63">
        <v>24</v>
      </c>
      <c r="K2371" s="64">
        <v>0</v>
      </c>
      <c r="L2371" s="63">
        <v>20</v>
      </c>
      <c r="M2371" s="64">
        <v>0</v>
      </c>
      <c r="N2371" s="66">
        <v>4</v>
      </c>
      <c r="O2371" s="66">
        <v>4</v>
      </c>
      <c r="P2371" s="67" t="str">
        <f t="shared" si="36"/>
        <v>44</v>
      </c>
      <c r="Q2371" s="66"/>
      <c r="R2371" s="66" t="s">
        <v>3265</v>
      </c>
    </row>
    <row r="2372" spans="1:18" x14ac:dyDescent="0.25">
      <c r="A2372" s="2" t="s">
        <v>4030</v>
      </c>
      <c r="B2372" s="2" t="s">
        <v>8743</v>
      </c>
      <c r="C2372" s="2" t="s">
        <v>8744</v>
      </c>
      <c r="D2372" s="63">
        <v>2</v>
      </c>
      <c r="E2372" s="63">
        <v>12</v>
      </c>
      <c r="F2372" s="64">
        <v>6</v>
      </c>
      <c r="G2372" s="63">
        <v>10</v>
      </c>
      <c r="H2372" s="65">
        <v>2</v>
      </c>
      <c r="I2372" s="64">
        <v>0</v>
      </c>
      <c r="J2372" s="63">
        <v>24</v>
      </c>
      <c r="K2372" s="64">
        <v>0</v>
      </c>
      <c r="L2372" s="63">
        <v>20</v>
      </c>
      <c r="M2372" s="64">
        <v>0</v>
      </c>
      <c r="N2372" s="66">
        <v>4</v>
      </c>
      <c r="O2372" s="66">
        <v>4</v>
      </c>
      <c r="P2372" s="67" t="str">
        <f t="shared" si="36"/>
        <v>44</v>
      </c>
      <c r="Q2372" s="66"/>
      <c r="R2372" s="66" t="s">
        <v>3265</v>
      </c>
    </row>
    <row r="2373" spans="1:18" x14ac:dyDescent="0.25">
      <c r="A2373" s="2" t="s">
        <v>4030</v>
      </c>
      <c r="B2373" s="2" t="s">
        <v>6839</v>
      </c>
      <c r="C2373" s="2" t="s">
        <v>6840</v>
      </c>
      <c r="D2373" s="63">
        <v>0.36</v>
      </c>
      <c r="E2373" s="63">
        <v>7</v>
      </c>
      <c r="F2373" s="64">
        <v>19.440000000000001</v>
      </c>
      <c r="G2373" s="63">
        <v>6.64</v>
      </c>
      <c r="H2373" s="65">
        <v>3</v>
      </c>
      <c r="I2373" s="64">
        <v>0</v>
      </c>
      <c r="J2373" s="63">
        <v>21</v>
      </c>
      <c r="K2373" s="64">
        <v>0</v>
      </c>
      <c r="L2373" s="63">
        <v>19.920000000000002</v>
      </c>
      <c r="M2373" s="64">
        <v>0</v>
      </c>
      <c r="N2373" s="66">
        <v>4</v>
      </c>
      <c r="O2373" s="66">
        <v>4</v>
      </c>
      <c r="P2373" s="67" t="str">
        <f t="shared" si="36"/>
        <v>44</v>
      </c>
      <c r="Q2373" s="73"/>
      <c r="R2373" s="66" t="s">
        <v>7</v>
      </c>
    </row>
    <row r="2374" spans="1:18" x14ac:dyDescent="0.25">
      <c r="A2374" s="2" t="s">
        <v>4030</v>
      </c>
      <c r="B2374" s="2" t="s">
        <v>8745</v>
      </c>
      <c r="C2374" s="2" t="s">
        <v>5142</v>
      </c>
      <c r="D2374" s="63">
        <v>3.9750000000000001</v>
      </c>
      <c r="E2374" s="63">
        <v>23.85</v>
      </c>
      <c r="F2374" s="64">
        <v>6</v>
      </c>
      <c r="G2374" s="63">
        <v>19.87</v>
      </c>
      <c r="H2374" s="65">
        <v>1</v>
      </c>
      <c r="I2374" s="64">
        <v>0</v>
      </c>
      <c r="J2374" s="63">
        <v>23.85</v>
      </c>
      <c r="K2374" s="64">
        <v>0</v>
      </c>
      <c r="L2374" s="63">
        <v>19.87</v>
      </c>
      <c r="M2374" s="64">
        <v>0</v>
      </c>
      <c r="N2374" s="66">
        <v>4</v>
      </c>
      <c r="O2374" s="66">
        <v>4</v>
      </c>
      <c r="P2374" s="67" t="str">
        <f t="shared" si="36"/>
        <v>44</v>
      </c>
      <c r="Q2374" s="66"/>
      <c r="R2374" s="66" t="s">
        <v>3265</v>
      </c>
    </row>
    <row r="2375" spans="1:18" x14ac:dyDescent="0.25">
      <c r="A2375" s="2" t="s">
        <v>4030</v>
      </c>
      <c r="B2375" s="2" t="s">
        <v>8746</v>
      </c>
      <c r="C2375" s="2" t="s">
        <v>8747</v>
      </c>
      <c r="D2375" s="63">
        <v>3.9166666666666665</v>
      </c>
      <c r="E2375" s="63">
        <v>23.5</v>
      </c>
      <c r="F2375" s="64">
        <v>5.99</v>
      </c>
      <c r="G2375" s="63">
        <v>19.579999999999998</v>
      </c>
      <c r="H2375" s="65">
        <v>1</v>
      </c>
      <c r="I2375" s="64">
        <v>0</v>
      </c>
      <c r="J2375" s="63">
        <v>23.5</v>
      </c>
      <c r="K2375" s="64">
        <v>0</v>
      </c>
      <c r="L2375" s="63">
        <v>19.579999999999998</v>
      </c>
      <c r="M2375" s="64">
        <v>0</v>
      </c>
      <c r="N2375" s="66">
        <v>4</v>
      </c>
      <c r="O2375" s="66">
        <v>4</v>
      </c>
      <c r="P2375" s="67" t="str">
        <f t="shared" ref="P2375:P2438" si="37">N2375&amp;O2375</f>
        <v>44</v>
      </c>
      <c r="Q2375" s="66"/>
      <c r="R2375" s="66" t="s">
        <v>3265</v>
      </c>
    </row>
    <row r="2376" spans="1:18" x14ac:dyDescent="0.25">
      <c r="A2376" s="2" t="s">
        <v>4030</v>
      </c>
      <c r="B2376" s="2" t="s">
        <v>6841</v>
      </c>
      <c r="C2376" s="2" t="s">
        <v>6842</v>
      </c>
      <c r="D2376" s="63">
        <v>0.99</v>
      </c>
      <c r="E2376" s="63">
        <v>7.5</v>
      </c>
      <c r="F2376" s="64">
        <v>7.57</v>
      </c>
      <c r="G2376" s="63">
        <v>6.51</v>
      </c>
      <c r="H2376" s="65">
        <v>3</v>
      </c>
      <c r="I2376" s="64">
        <v>0</v>
      </c>
      <c r="J2376" s="63">
        <v>22.5</v>
      </c>
      <c r="K2376" s="64">
        <v>0</v>
      </c>
      <c r="L2376" s="63">
        <v>19.53</v>
      </c>
      <c r="M2376" s="64">
        <v>0</v>
      </c>
      <c r="N2376" s="66">
        <v>4</v>
      </c>
      <c r="O2376" s="66">
        <v>4</v>
      </c>
      <c r="P2376" s="67" t="str">
        <f t="shared" si="37"/>
        <v>44</v>
      </c>
      <c r="Q2376" s="73"/>
      <c r="R2376" s="66" t="s">
        <v>7</v>
      </c>
    </row>
    <row r="2377" spans="1:18" x14ac:dyDescent="0.25">
      <c r="A2377" s="2" t="s">
        <v>4030</v>
      </c>
      <c r="B2377" s="2" t="s">
        <v>6843</v>
      </c>
      <c r="C2377" s="2" t="s">
        <v>6844</v>
      </c>
      <c r="D2377" s="63">
        <v>2.3199999999999998</v>
      </c>
      <c r="E2377" s="63">
        <v>12.085000000000001</v>
      </c>
      <c r="F2377" s="64">
        <v>5.2</v>
      </c>
      <c r="G2377" s="63">
        <v>9.76</v>
      </c>
      <c r="H2377" s="65">
        <v>2</v>
      </c>
      <c r="I2377" s="64">
        <v>0</v>
      </c>
      <c r="J2377" s="63">
        <v>24.17</v>
      </c>
      <c r="K2377" s="64">
        <v>0</v>
      </c>
      <c r="L2377" s="63">
        <v>19.53</v>
      </c>
      <c r="M2377" s="64">
        <v>0</v>
      </c>
      <c r="N2377" s="66">
        <v>4</v>
      </c>
      <c r="O2377" s="66">
        <v>4</v>
      </c>
      <c r="P2377" s="67" t="str">
        <f t="shared" si="37"/>
        <v>44</v>
      </c>
      <c r="Q2377" s="73"/>
      <c r="R2377" s="66" t="s">
        <v>7</v>
      </c>
    </row>
    <row r="2378" spans="1:18" x14ac:dyDescent="0.25">
      <c r="A2378" s="2" t="s">
        <v>4030</v>
      </c>
      <c r="B2378" s="2" t="s">
        <v>6845</v>
      </c>
      <c r="C2378" s="2" t="s">
        <v>6846</v>
      </c>
      <c r="D2378" s="63">
        <v>2.3199999999999998</v>
      </c>
      <c r="E2378" s="63">
        <v>12.085000000000001</v>
      </c>
      <c r="F2378" s="64">
        <v>5.2</v>
      </c>
      <c r="G2378" s="63">
        <v>9.76</v>
      </c>
      <c r="H2378" s="65">
        <v>2</v>
      </c>
      <c r="I2378" s="64">
        <v>0</v>
      </c>
      <c r="J2378" s="63">
        <v>24.17</v>
      </c>
      <c r="K2378" s="64">
        <v>0</v>
      </c>
      <c r="L2378" s="63">
        <v>19.53</v>
      </c>
      <c r="M2378" s="64">
        <v>0</v>
      </c>
      <c r="N2378" s="66">
        <v>4</v>
      </c>
      <c r="O2378" s="66">
        <v>4</v>
      </c>
      <c r="P2378" s="67" t="str">
        <f t="shared" si="37"/>
        <v>44</v>
      </c>
      <c r="Q2378" s="73"/>
      <c r="R2378" s="66" t="s">
        <v>7</v>
      </c>
    </row>
    <row r="2379" spans="1:18" x14ac:dyDescent="0.25">
      <c r="A2379" s="2" t="s">
        <v>4030</v>
      </c>
      <c r="B2379" s="2" t="s">
        <v>6847</v>
      </c>
      <c r="C2379" s="2" t="s">
        <v>6848</v>
      </c>
      <c r="D2379" s="63">
        <v>2.3199999999999998</v>
      </c>
      <c r="E2379" s="63">
        <v>12.085000000000001</v>
      </c>
      <c r="F2379" s="64">
        <v>5.2</v>
      </c>
      <c r="G2379" s="63">
        <v>9.76</v>
      </c>
      <c r="H2379" s="65">
        <v>2</v>
      </c>
      <c r="I2379" s="64">
        <v>0</v>
      </c>
      <c r="J2379" s="63">
        <v>24.17</v>
      </c>
      <c r="K2379" s="64">
        <v>0</v>
      </c>
      <c r="L2379" s="63">
        <v>19.53</v>
      </c>
      <c r="M2379" s="64">
        <v>0</v>
      </c>
      <c r="N2379" s="66">
        <v>4</v>
      </c>
      <c r="O2379" s="66">
        <v>4</v>
      </c>
      <c r="P2379" s="67" t="str">
        <f t="shared" si="37"/>
        <v>44</v>
      </c>
      <c r="Q2379" s="73"/>
      <c r="R2379" s="66" t="s">
        <v>7</v>
      </c>
    </row>
    <row r="2380" spans="1:18" x14ac:dyDescent="0.25">
      <c r="A2380" s="2" t="s">
        <v>4030</v>
      </c>
      <c r="B2380" s="2" t="s">
        <v>6849</v>
      </c>
      <c r="C2380" s="2" t="s">
        <v>6850</v>
      </c>
      <c r="D2380" s="63">
        <v>2.3199999999999998</v>
      </c>
      <c r="E2380" s="63">
        <v>12.085000000000001</v>
      </c>
      <c r="F2380" s="64">
        <v>5.2</v>
      </c>
      <c r="G2380" s="63">
        <v>9.76</v>
      </c>
      <c r="H2380" s="65">
        <v>2</v>
      </c>
      <c r="I2380" s="64">
        <v>0</v>
      </c>
      <c r="J2380" s="63">
        <v>24.17</v>
      </c>
      <c r="K2380" s="64">
        <v>0</v>
      </c>
      <c r="L2380" s="63">
        <v>19.53</v>
      </c>
      <c r="M2380" s="64">
        <v>0</v>
      </c>
      <c r="N2380" s="66">
        <v>4</v>
      </c>
      <c r="O2380" s="66">
        <v>4</v>
      </c>
      <c r="P2380" s="67" t="str">
        <f t="shared" si="37"/>
        <v>44</v>
      </c>
      <c r="Q2380" s="73"/>
      <c r="R2380" s="66" t="s">
        <v>7</v>
      </c>
    </row>
    <row r="2381" spans="1:18" x14ac:dyDescent="0.25">
      <c r="A2381" s="2" t="s">
        <v>4030</v>
      </c>
      <c r="B2381" s="2" t="s">
        <v>6851</v>
      </c>
      <c r="C2381" s="2" t="s">
        <v>6852</v>
      </c>
      <c r="D2381" s="63">
        <v>2.3199999999999998</v>
      </c>
      <c r="E2381" s="63">
        <v>12.085000000000001</v>
      </c>
      <c r="F2381" s="64">
        <v>5.2</v>
      </c>
      <c r="G2381" s="63">
        <v>9.76</v>
      </c>
      <c r="H2381" s="65">
        <v>2</v>
      </c>
      <c r="I2381" s="64">
        <v>0</v>
      </c>
      <c r="J2381" s="63">
        <v>24.17</v>
      </c>
      <c r="K2381" s="64">
        <v>0</v>
      </c>
      <c r="L2381" s="63">
        <v>19.53</v>
      </c>
      <c r="M2381" s="64">
        <v>0</v>
      </c>
      <c r="N2381" s="66">
        <v>4</v>
      </c>
      <c r="O2381" s="66">
        <v>4</v>
      </c>
      <c r="P2381" s="67" t="str">
        <f t="shared" si="37"/>
        <v>44</v>
      </c>
      <c r="Q2381" s="73"/>
      <c r="R2381" s="66" t="s">
        <v>7</v>
      </c>
    </row>
    <row r="2382" spans="1:18" x14ac:dyDescent="0.25">
      <c r="A2382" s="2" t="s">
        <v>4030</v>
      </c>
      <c r="B2382" s="2" t="s">
        <v>6853</v>
      </c>
      <c r="C2382" s="2" t="s">
        <v>6854</v>
      </c>
      <c r="D2382" s="63">
        <v>2.3199999999999998</v>
      </c>
      <c r="E2382" s="63">
        <v>12.085000000000001</v>
      </c>
      <c r="F2382" s="64">
        <v>5.2</v>
      </c>
      <c r="G2382" s="63">
        <v>9.76</v>
      </c>
      <c r="H2382" s="65">
        <v>2</v>
      </c>
      <c r="I2382" s="64">
        <v>0</v>
      </c>
      <c r="J2382" s="63">
        <v>24.17</v>
      </c>
      <c r="K2382" s="64">
        <v>0</v>
      </c>
      <c r="L2382" s="63">
        <v>19.53</v>
      </c>
      <c r="M2382" s="64">
        <v>0</v>
      </c>
      <c r="N2382" s="66">
        <v>4</v>
      </c>
      <c r="O2382" s="66">
        <v>4</v>
      </c>
      <c r="P2382" s="67" t="str">
        <f t="shared" si="37"/>
        <v>44</v>
      </c>
      <c r="Q2382" s="73"/>
      <c r="R2382" s="66" t="s">
        <v>7</v>
      </c>
    </row>
    <row r="2383" spans="1:18" x14ac:dyDescent="0.25">
      <c r="A2383" s="2" t="s">
        <v>4030</v>
      </c>
      <c r="B2383" s="2" t="s">
        <v>6855</v>
      </c>
      <c r="C2383" s="2" t="s">
        <v>6856</v>
      </c>
      <c r="D2383" s="63">
        <v>2.3199999999999998</v>
      </c>
      <c r="E2383" s="63">
        <v>12.085000000000001</v>
      </c>
      <c r="F2383" s="64">
        <v>5.2</v>
      </c>
      <c r="G2383" s="63">
        <v>9.76</v>
      </c>
      <c r="H2383" s="65">
        <v>2</v>
      </c>
      <c r="I2383" s="64">
        <v>0</v>
      </c>
      <c r="J2383" s="63">
        <v>24.17</v>
      </c>
      <c r="K2383" s="64">
        <v>0</v>
      </c>
      <c r="L2383" s="63">
        <v>19.53</v>
      </c>
      <c r="M2383" s="64">
        <v>0</v>
      </c>
      <c r="N2383" s="66">
        <v>4</v>
      </c>
      <c r="O2383" s="66">
        <v>4</v>
      </c>
      <c r="P2383" s="67" t="str">
        <f t="shared" si="37"/>
        <v>44</v>
      </c>
      <c r="Q2383" s="73"/>
      <c r="R2383" s="66" t="s">
        <v>7</v>
      </c>
    </row>
    <row r="2384" spans="1:18" x14ac:dyDescent="0.25">
      <c r="A2384" s="2" t="s">
        <v>4030</v>
      </c>
      <c r="B2384" s="2" t="s">
        <v>6857</v>
      </c>
      <c r="C2384" s="2" t="s">
        <v>6858</v>
      </c>
      <c r="D2384" s="63">
        <v>2.3199999999999998</v>
      </c>
      <c r="E2384" s="63">
        <v>12.085000000000001</v>
      </c>
      <c r="F2384" s="64">
        <v>5.2</v>
      </c>
      <c r="G2384" s="63">
        <v>9.76</v>
      </c>
      <c r="H2384" s="65">
        <v>2</v>
      </c>
      <c r="I2384" s="64">
        <v>0</v>
      </c>
      <c r="J2384" s="63">
        <v>24.17</v>
      </c>
      <c r="K2384" s="64">
        <v>0</v>
      </c>
      <c r="L2384" s="63">
        <v>19.53</v>
      </c>
      <c r="M2384" s="64">
        <v>0</v>
      </c>
      <c r="N2384" s="66">
        <v>4</v>
      </c>
      <c r="O2384" s="66">
        <v>4</v>
      </c>
      <c r="P2384" s="67" t="str">
        <f t="shared" si="37"/>
        <v>44</v>
      </c>
      <c r="Q2384" s="73"/>
      <c r="R2384" s="66" t="s">
        <v>7</v>
      </c>
    </row>
    <row r="2385" spans="1:18" x14ac:dyDescent="0.25">
      <c r="A2385" s="2" t="s">
        <v>4030</v>
      </c>
      <c r="B2385" s="2" t="s">
        <v>6859</v>
      </c>
      <c r="C2385" s="2" t="s">
        <v>6860</v>
      </c>
      <c r="D2385" s="63">
        <v>2.3199999999999998</v>
      </c>
      <c r="E2385" s="63">
        <v>12.085000000000001</v>
      </c>
      <c r="F2385" s="64">
        <v>5.2</v>
      </c>
      <c r="G2385" s="63">
        <v>9.76</v>
      </c>
      <c r="H2385" s="65">
        <v>2</v>
      </c>
      <c r="I2385" s="64">
        <v>0</v>
      </c>
      <c r="J2385" s="63">
        <v>24.17</v>
      </c>
      <c r="K2385" s="64">
        <v>0</v>
      </c>
      <c r="L2385" s="63">
        <v>19.53</v>
      </c>
      <c r="M2385" s="64">
        <v>0</v>
      </c>
      <c r="N2385" s="66">
        <v>4</v>
      </c>
      <c r="O2385" s="66">
        <v>4</v>
      </c>
      <c r="P2385" s="67" t="str">
        <f t="shared" si="37"/>
        <v>44</v>
      </c>
      <c r="Q2385" s="73"/>
      <c r="R2385" s="66" t="s">
        <v>7</v>
      </c>
    </row>
    <row r="2386" spans="1:18" x14ac:dyDescent="0.25">
      <c r="A2386" s="2" t="s">
        <v>4030</v>
      </c>
      <c r="B2386" s="2" t="s">
        <v>6861</v>
      </c>
      <c r="C2386" s="2" t="s">
        <v>6862</v>
      </c>
      <c r="D2386" s="63">
        <v>5.54</v>
      </c>
      <c r="E2386" s="63">
        <v>25</v>
      </c>
      <c r="F2386" s="64">
        <v>4.51</v>
      </c>
      <c r="G2386" s="63">
        <v>19.46</v>
      </c>
      <c r="H2386" s="65">
        <v>1</v>
      </c>
      <c r="I2386" s="64">
        <v>0</v>
      </c>
      <c r="J2386" s="63">
        <v>25</v>
      </c>
      <c r="K2386" s="64">
        <v>0</v>
      </c>
      <c r="L2386" s="63">
        <v>19.46</v>
      </c>
      <c r="M2386" s="64">
        <v>0</v>
      </c>
      <c r="N2386" s="66">
        <v>4</v>
      </c>
      <c r="O2386" s="66">
        <v>4</v>
      </c>
      <c r="P2386" s="67" t="str">
        <f t="shared" si="37"/>
        <v>44</v>
      </c>
      <c r="Q2386" s="73"/>
      <c r="R2386" s="66" t="s">
        <v>7</v>
      </c>
    </row>
    <row r="2387" spans="1:18" x14ac:dyDescent="0.25">
      <c r="A2387" s="2" t="s">
        <v>4030</v>
      </c>
      <c r="B2387" s="2" t="s">
        <v>8748</v>
      </c>
      <c r="C2387" s="2" t="s">
        <v>8749</v>
      </c>
      <c r="D2387" s="63">
        <v>0.63888888888888873</v>
      </c>
      <c r="E2387" s="63">
        <v>3.8332999999999999</v>
      </c>
      <c r="F2387" s="64">
        <v>5.99</v>
      </c>
      <c r="G2387" s="63">
        <v>3.19</v>
      </c>
      <c r="H2387" s="65">
        <v>6</v>
      </c>
      <c r="I2387" s="64">
        <v>0</v>
      </c>
      <c r="J2387" s="63">
        <v>23</v>
      </c>
      <c r="K2387" s="64">
        <v>0</v>
      </c>
      <c r="L2387" s="63">
        <v>19.16</v>
      </c>
      <c r="M2387" s="64">
        <v>0</v>
      </c>
      <c r="N2387" s="66">
        <v>4</v>
      </c>
      <c r="O2387" s="66">
        <v>4</v>
      </c>
      <c r="P2387" s="67" t="str">
        <f t="shared" si="37"/>
        <v>44</v>
      </c>
      <c r="Q2387" s="66"/>
      <c r="R2387" s="66" t="s">
        <v>3265</v>
      </c>
    </row>
    <row r="2388" spans="1:18" x14ac:dyDescent="0.25">
      <c r="A2388" s="2" t="s">
        <v>4030</v>
      </c>
      <c r="B2388" s="2" t="s">
        <v>8750</v>
      </c>
      <c r="C2388" s="2" t="s">
        <v>8751</v>
      </c>
      <c r="D2388" s="63">
        <v>3.8333333333333335</v>
      </c>
      <c r="E2388" s="63">
        <v>23</v>
      </c>
      <c r="F2388" s="64">
        <v>6</v>
      </c>
      <c r="G2388" s="63">
        <v>19.16</v>
      </c>
      <c r="H2388" s="65">
        <v>1</v>
      </c>
      <c r="I2388" s="64">
        <v>0</v>
      </c>
      <c r="J2388" s="63">
        <v>23</v>
      </c>
      <c r="K2388" s="64">
        <v>0</v>
      </c>
      <c r="L2388" s="63">
        <v>19.16</v>
      </c>
      <c r="M2388" s="64">
        <v>0</v>
      </c>
      <c r="N2388" s="66">
        <v>4</v>
      </c>
      <c r="O2388" s="66">
        <v>4</v>
      </c>
      <c r="P2388" s="67" t="str">
        <f t="shared" si="37"/>
        <v>44</v>
      </c>
      <c r="Q2388" s="66"/>
      <c r="R2388" s="66" t="s">
        <v>3265</v>
      </c>
    </row>
    <row r="2389" spans="1:18" x14ac:dyDescent="0.25">
      <c r="A2389" s="2" t="s">
        <v>4030</v>
      </c>
      <c r="B2389" s="2" t="s">
        <v>8752</v>
      </c>
      <c r="C2389" s="2" t="s">
        <v>8753</v>
      </c>
      <c r="D2389" s="63">
        <v>3.8333333333333335</v>
      </c>
      <c r="E2389" s="63">
        <v>23</v>
      </c>
      <c r="F2389" s="64">
        <v>6</v>
      </c>
      <c r="G2389" s="63">
        <v>19.16</v>
      </c>
      <c r="H2389" s="65">
        <v>1</v>
      </c>
      <c r="I2389" s="64">
        <v>0</v>
      </c>
      <c r="J2389" s="63">
        <v>23</v>
      </c>
      <c r="K2389" s="64">
        <v>0</v>
      </c>
      <c r="L2389" s="63">
        <v>19.16</v>
      </c>
      <c r="M2389" s="64">
        <v>0</v>
      </c>
      <c r="N2389" s="66">
        <v>4</v>
      </c>
      <c r="O2389" s="66">
        <v>4</v>
      </c>
      <c r="P2389" s="67" t="str">
        <f t="shared" si="37"/>
        <v>44</v>
      </c>
      <c r="Q2389" s="66"/>
      <c r="R2389" s="66" t="s">
        <v>3265</v>
      </c>
    </row>
    <row r="2390" spans="1:18" x14ac:dyDescent="0.25">
      <c r="A2390" s="2" t="s">
        <v>4030</v>
      </c>
      <c r="B2390" s="2" t="s">
        <v>8754</v>
      </c>
      <c r="C2390" s="2" t="s">
        <v>8755</v>
      </c>
      <c r="D2390" s="63">
        <v>3.8333333333333335</v>
      </c>
      <c r="E2390" s="63">
        <v>23</v>
      </c>
      <c r="F2390" s="64">
        <v>6</v>
      </c>
      <c r="G2390" s="63">
        <v>19.16</v>
      </c>
      <c r="H2390" s="65">
        <v>1</v>
      </c>
      <c r="I2390" s="64">
        <v>0</v>
      </c>
      <c r="J2390" s="63">
        <v>23</v>
      </c>
      <c r="K2390" s="64">
        <v>0</v>
      </c>
      <c r="L2390" s="63">
        <v>19.16</v>
      </c>
      <c r="M2390" s="64">
        <v>0</v>
      </c>
      <c r="N2390" s="66">
        <v>4</v>
      </c>
      <c r="O2390" s="66">
        <v>4</v>
      </c>
      <c r="P2390" s="67" t="str">
        <f t="shared" si="37"/>
        <v>44</v>
      </c>
      <c r="Q2390" s="66"/>
      <c r="R2390" s="66" t="s">
        <v>3265</v>
      </c>
    </row>
    <row r="2391" spans="1:18" x14ac:dyDescent="0.25">
      <c r="A2391" s="2" t="s">
        <v>4030</v>
      </c>
      <c r="B2391" s="2" t="s">
        <v>8756</v>
      </c>
      <c r="C2391" s="2" t="s">
        <v>8757</v>
      </c>
      <c r="D2391" s="63">
        <v>3.8333333333333335</v>
      </c>
      <c r="E2391" s="63">
        <v>23</v>
      </c>
      <c r="F2391" s="64">
        <v>6</v>
      </c>
      <c r="G2391" s="63">
        <v>19.16</v>
      </c>
      <c r="H2391" s="65">
        <v>1</v>
      </c>
      <c r="I2391" s="64">
        <v>0</v>
      </c>
      <c r="J2391" s="63">
        <v>23</v>
      </c>
      <c r="K2391" s="64">
        <v>0</v>
      </c>
      <c r="L2391" s="63">
        <v>19.16</v>
      </c>
      <c r="M2391" s="64">
        <v>0</v>
      </c>
      <c r="N2391" s="66">
        <v>4</v>
      </c>
      <c r="O2391" s="66">
        <v>4</v>
      </c>
      <c r="P2391" s="67" t="str">
        <f t="shared" si="37"/>
        <v>44</v>
      </c>
      <c r="Q2391" s="66"/>
      <c r="R2391" s="66" t="s">
        <v>3265</v>
      </c>
    </row>
    <row r="2392" spans="1:18" x14ac:dyDescent="0.25">
      <c r="A2392" s="2" t="s">
        <v>4030</v>
      </c>
      <c r="B2392" s="2" t="s">
        <v>8758</v>
      </c>
      <c r="C2392" s="2" t="s">
        <v>8759</v>
      </c>
      <c r="D2392" s="63">
        <v>1.9166666666666665</v>
      </c>
      <c r="E2392" s="63">
        <v>11.5</v>
      </c>
      <c r="F2392" s="64">
        <v>5.99</v>
      </c>
      <c r="G2392" s="63">
        <v>9.58</v>
      </c>
      <c r="H2392" s="65">
        <v>2</v>
      </c>
      <c r="I2392" s="64">
        <v>0</v>
      </c>
      <c r="J2392" s="63">
        <v>23</v>
      </c>
      <c r="K2392" s="64">
        <v>0</v>
      </c>
      <c r="L2392" s="63">
        <v>19.16</v>
      </c>
      <c r="M2392" s="64">
        <v>0</v>
      </c>
      <c r="N2392" s="66">
        <v>4</v>
      </c>
      <c r="O2392" s="66">
        <v>4</v>
      </c>
      <c r="P2392" s="67" t="str">
        <f t="shared" si="37"/>
        <v>44</v>
      </c>
      <c r="Q2392" s="66"/>
      <c r="R2392" s="66" t="s">
        <v>3265</v>
      </c>
    </row>
    <row r="2393" spans="1:18" x14ac:dyDescent="0.25">
      <c r="A2393" s="2" t="s">
        <v>4030</v>
      </c>
      <c r="B2393" s="2" t="s">
        <v>8760</v>
      </c>
      <c r="C2393" s="2" t="s">
        <v>8761</v>
      </c>
      <c r="D2393" s="63">
        <v>3.8333333333333335</v>
      </c>
      <c r="E2393" s="63">
        <v>23</v>
      </c>
      <c r="F2393" s="64">
        <v>6</v>
      </c>
      <c r="G2393" s="63">
        <v>19.16</v>
      </c>
      <c r="H2393" s="65">
        <v>1</v>
      </c>
      <c r="I2393" s="64">
        <v>0</v>
      </c>
      <c r="J2393" s="63">
        <v>23</v>
      </c>
      <c r="K2393" s="64">
        <v>0</v>
      </c>
      <c r="L2393" s="63">
        <v>19.16</v>
      </c>
      <c r="M2393" s="64">
        <v>0</v>
      </c>
      <c r="N2393" s="66">
        <v>4</v>
      </c>
      <c r="O2393" s="66">
        <v>4</v>
      </c>
      <c r="P2393" s="67" t="str">
        <f t="shared" si="37"/>
        <v>44</v>
      </c>
      <c r="Q2393" s="66"/>
      <c r="R2393" s="66" t="s">
        <v>3265</v>
      </c>
    </row>
    <row r="2394" spans="1:18" x14ac:dyDescent="0.25">
      <c r="A2394" s="2" t="s">
        <v>4030</v>
      </c>
      <c r="B2394" s="2" t="s">
        <v>8762</v>
      </c>
      <c r="C2394" s="2" t="s">
        <v>8763</v>
      </c>
      <c r="D2394" s="63">
        <v>3.8333333333333335</v>
      </c>
      <c r="E2394" s="63">
        <v>23</v>
      </c>
      <c r="F2394" s="64">
        <v>6</v>
      </c>
      <c r="G2394" s="63">
        <v>19.16</v>
      </c>
      <c r="H2394" s="65">
        <v>1</v>
      </c>
      <c r="I2394" s="64">
        <v>0</v>
      </c>
      <c r="J2394" s="63">
        <v>23</v>
      </c>
      <c r="K2394" s="64">
        <v>0</v>
      </c>
      <c r="L2394" s="63">
        <v>19.16</v>
      </c>
      <c r="M2394" s="64">
        <v>0</v>
      </c>
      <c r="N2394" s="66">
        <v>4</v>
      </c>
      <c r="O2394" s="66">
        <v>4</v>
      </c>
      <c r="P2394" s="67" t="str">
        <f t="shared" si="37"/>
        <v>44</v>
      </c>
      <c r="Q2394" s="66"/>
      <c r="R2394" s="66" t="s">
        <v>3265</v>
      </c>
    </row>
    <row r="2395" spans="1:18" x14ac:dyDescent="0.25">
      <c r="A2395" s="2" t="s">
        <v>4030</v>
      </c>
      <c r="B2395" s="2" t="s">
        <v>8764</v>
      </c>
      <c r="C2395" s="2" t="s">
        <v>8765</v>
      </c>
      <c r="D2395" s="63">
        <v>3.8333333333333335</v>
      </c>
      <c r="E2395" s="63">
        <v>23</v>
      </c>
      <c r="F2395" s="64">
        <v>6</v>
      </c>
      <c r="G2395" s="63">
        <v>19.16</v>
      </c>
      <c r="H2395" s="65">
        <v>1</v>
      </c>
      <c r="I2395" s="64">
        <v>0</v>
      </c>
      <c r="J2395" s="63">
        <v>23</v>
      </c>
      <c r="K2395" s="64">
        <v>0</v>
      </c>
      <c r="L2395" s="63">
        <v>19.16</v>
      </c>
      <c r="M2395" s="64">
        <v>0</v>
      </c>
      <c r="N2395" s="66">
        <v>4</v>
      </c>
      <c r="O2395" s="66">
        <v>4</v>
      </c>
      <c r="P2395" s="67" t="str">
        <f t="shared" si="37"/>
        <v>44</v>
      </c>
      <c r="Q2395" s="66"/>
      <c r="R2395" s="66" t="s">
        <v>3265</v>
      </c>
    </row>
    <row r="2396" spans="1:18" x14ac:dyDescent="0.25">
      <c r="A2396" s="2" t="s">
        <v>4030</v>
      </c>
      <c r="B2396" s="2" t="s">
        <v>6863</v>
      </c>
      <c r="C2396" s="2" t="s">
        <v>6864</v>
      </c>
      <c r="D2396" s="63">
        <v>1.85</v>
      </c>
      <c r="E2396" s="63">
        <v>21</v>
      </c>
      <c r="F2396" s="64">
        <v>11.35</v>
      </c>
      <c r="G2396" s="63">
        <v>19.149999999999999</v>
      </c>
      <c r="H2396" s="65">
        <v>1</v>
      </c>
      <c r="I2396" s="64">
        <v>0</v>
      </c>
      <c r="J2396" s="63">
        <v>21</v>
      </c>
      <c r="K2396" s="64">
        <v>0</v>
      </c>
      <c r="L2396" s="63">
        <v>19.149999999999999</v>
      </c>
      <c r="M2396" s="64">
        <v>0</v>
      </c>
      <c r="N2396" s="66">
        <v>4</v>
      </c>
      <c r="O2396" s="66">
        <v>4</v>
      </c>
      <c r="P2396" s="67" t="str">
        <f t="shared" si="37"/>
        <v>44</v>
      </c>
      <c r="Q2396" s="73"/>
      <c r="R2396" s="66" t="s">
        <v>7</v>
      </c>
    </row>
    <row r="2397" spans="1:18" x14ac:dyDescent="0.25">
      <c r="A2397" s="2" t="s">
        <v>4030</v>
      </c>
      <c r="B2397" s="2" t="s">
        <v>6865</v>
      </c>
      <c r="C2397" s="2" t="s">
        <v>4789</v>
      </c>
      <c r="D2397" s="63">
        <v>4.95</v>
      </c>
      <c r="E2397" s="63">
        <v>24</v>
      </c>
      <c r="F2397" s="64">
        <v>4.84</v>
      </c>
      <c r="G2397" s="63">
        <v>19.05</v>
      </c>
      <c r="H2397" s="65">
        <v>1</v>
      </c>
      <c r="I2397" s="64">
        <v>0</v>
      </c>
      <c r="J2397" s="63">
        <v>24</v>
      </c>
      <c r="K2397" s="64">
        <v>0</v>
      </c>
      <c r="L2397" s="63">
        <v>19.05</v>
      </c>
      <c r="M2397" s="64">
        <v>0</v>
      </c>
      <c r="N2397" s="66">
        <v>4</v>
      </c>
      <c r="O2397" s="66">
        <v>4</v>
      </c>
      <c r="P2397" s="67" t="str">
        <f t="shared" si="37"/>
        <v>44</v>
      </c>
      <c r="Q2397" s="73"/>
      <c r="R2397" s="66" t="s">
        <v>7</v>
      </c>
    </row>
    <row r="2398" spans="1:18" x14ac:dyDescent="0.25">
      <c r="A2398" s="2" t="s">
        <v>4030</v>
      </c>
      <c r="B2398" s="2" t="s">
        <v>6866</v>
      </c>
      <c r="C2398" s="2" t="s">
        <v>6867</v>
      </c>
      <c r="D2398" s="63">
        <v>5.43</v>
      </c>
      <c r="E2398" s="63">
        <v>24.3</v>
      </c>
      <c r="F2398" s="64">
        <v>4.47</v>
      </c>
      <c r="G2398" s="63">
        <v>18.87</v>
      </c>
      <c r="H2398" s="65">
        <v>1</v>
      </c>
      <c r="I2398" s="64">
        <v>0</v>
      </c>
      <c r="J2398" s="63">
        <v>24.3</v>
      </c>
      <c r="K2398" s="64">
        <v>0</v>
      </c>
      <c r="L2398" s="63">
        <v>18.87</v>
      </c>
      <c r="M2398" s="64">
        <v>0</v>
      </c>
      <c r="N2398" s="66">
        <v>4</v>
      </c>
      <c r="O2398" s="66">
        <v>4</v>
      </c>
      <c r="P2398" s="67" t="str">
        <f t="shared" si="37"/>
        <v>44</v>
      </c>
      <c r="Q2398" s="73"/>
      <c r="R2398" s="66" t="s">
        <v>7</v>
      </c>
    </row>
    <row r="2399" spans="1:18" x14ac:dyDescent="0.25">
      <c r="A2399" s="2" t="s">
        <v>4030</v>
      </c>
      <c r="B2399" s="2" t="s">
        <v>6868</v>
      </c>
      <c r="C2399" s="2" t="s">
        <v>6869</v>
      </c>
      <c r="D2399" s="63">
        <v>3.17</v>
      </c>
      <c r="E2399" s="63">
        <v>22</v>
      </c>
      <c r="F2399" s="64">
        <v>6.94</v>
      </c>
      <c r="G2399" s="63">
        <v>18.829999999999998</v>
      </c>
      <c r="H2399" s="65">
        <v>1</v>
      </c>
      <c r="I2399" s="64">
        <v>0</v>
      </c>
      <c r="J2399" s="63">
        <v>22</v>
      </c>
      <c r="K2399" s="64">
        <v>0</v>
      </c>
      <c r="L2399" s="63">
        <v>18.829999999999998</v>
      </c>
      <c r="M2399" s="64">
        <v>0</v>
      </c>
      <c r="N2399" s="66">
        <v>4</v>
      </c>
      <c r="O2399" s="66">
        <v>4</v>
      </c>
      <c r="P2399" s="67" t="str">
        <f t="shared" si="37"/>
        <v>44</v>
      </c>
      <c r="Q2399" s="73"/>
      <c r="R2399" s="66" t="s">
        <v>7</v>
      </c>
    </row>
    <row r="2400" spans="1:18" x14ac:dyDescent="0.25">
      <c r="A2400" s="2" t="s">
        <v>4030</v>
      </c>
      <c r="B2400" s="2" t="s">
        <v>6870</v>
      </c>
      <c r="C2400" s="2" t="s">
        <v>1450</v>
      </c>
      <c r="D2400" s="63">
        <v>3.19</v>
      </c>
      <c r="E2400" s="63">
        <v>22</v>
      </c>
      <c r="F2400" s="64">
        <v>6.89</v>
      </c>
      <c r="G2400" s="63">
        <v>18.809999999999999</v>
      </c>
      <c r="H2400" s="65">
        <v>1</v>
      </c>
      <c r="I2400" s="64">
        <v>0</v>
      </c>
      <c r="J2400" s="63">
        <v>22</v>
      </c>
      <c r="K2400" s="64">
        <v>0</v>
      </c>
      <c r="L2400" s="63">
        <v>18.809999999999999</v>
      </c>
      <c r="M2400" s="64">
        <v>0</v>
      </c>
      <c r="N2400" s="66">
        <v>4</v>
      </c>
      <c r="O2400" s="66">
        <v>4</v>
      </c>
      <c r="P2400" s="67" t="str">
        <f t="shared" si="37"/>
        <v>44</v>
      </c>
      <c r="Q2400" s="73"/>
      <c r="R2400" s="66" t="s">
        <v>7</v>
      </c>
    </row>
    <row r="2401" spans="1:18" x14ac:dyDescent="0.25">
      <c r="A2401" s="2" t="s">
        <v>4030</v>
      </c>
      <c r="B2401" s="2" t="s">
        <v>6871</v>
      </c>
      <c r="C2401" s="2" t="s">
        <v>6872</v>
      </c>
      <c r="D2401" s="63">
        <v>0.25</v>
      </c>
      <c r="E2401" s="63">
        <v>4</v>
      </c>
      <c r="F2401" s="64">
        <v>16</v>
      </c>
      <c r="G2401" s="63">
        <v>3.75</v>
      </c>
      <c r="H2401" s="65">
        <v>5</v>
      </c>
      <c r="I2401" s="64">
        <v>0</v>
      </c>
      <c r="J2401" s="63">
        <v>20</v>
      </c>
      <c r="K2401" s="64">
        <v>0</v>
      </c>
      <c r="L2401" s="63">
        <v>18.75</v>
      </c>
      <c r="M2401" s="64">
        <v>0</v>
      </c>
      <c r="N2401" s="66">
        <v>4</v>
      </c>
      <c r="O2401" s="66">
        <v>4</v>
      </c>
      <c r="P2401" s="67" t="str">
        <f t="shared" si="37"/>
        <v>44</v>
      </c>
      <c r="Q2401" s="73"/>
      <c r="R2401" s="66" t="s">
        <v>7</v>
      </c>
    </row>
    <row r="2402" spans="1:18" x14ac:dyDescent="0.25">
      <c r="A2402" s="2" t="s">
        <v>4030</v>
      </c>
      <c r="B2402" s="2" t="s">
        <v>8766</v>
      </c>
      <c r="C2402" s="2" t="s">
        <v>8767</v>
      </c>
      <c r="D2402" s="63">
        <v>3.75</v>
      </c>
      <c r="E2402" s="63">
        <v>22.5</v>
      </c>
      <c r="F2402" s="64">
        <v>6</v>
      </c>
      <c r="G2402" s="63">
        <v>18.75</v>
      </c>
      <c r="H2402" s="65">
        <v>1</v>
      </c>
      <c r="I2402" s="64">
        <v>0</v>
      </c>
      <c r="J2402" s="63">
        <v>22.5</v>
      </c>
      <c r="K2402" s="64">
        <v>0</v>
      </c>
      <c r="L2402" s="63">
        <v>18.75</v>
      </c>
      <c r="M2402" s="64">
        <v>0</v>
      </c>
      <c r="N2402" s="66">
        <v>4</v>
      </c>
      <c r="O2402" s="66">
        <v>4</v>
      </c>
      <c r="P2402" s="67" t="str">
        <f t="shared" si="37"/>
        <v>44</v>
      </c>
      <c r="Q2402" s="66"/>
      <c r="R2402" s="66" t="s">
        <v>3265</v>
      </c>
    </row>
    <row r="2403" spans="1:18" x14ac:dyDescent="0.25">
      <c r="A2403" s="2" t="s">
        <v>4030</v>
      </c>
      <c r="B2403" s="2" t="s">
        <v>8768</v>
      </c>
      <c r="C2403" s="2" t="s">
        <v>8769</v>
      </c>
      <c r="D2403" s="63">
        <v>3.75</v>
      </c>
      <c r="E2403" s="63">
        <v>22.5</v>
      </c>
      <c r="F2403" s="64">
        <v>6</v>
      </c>
      <c r="G2403" s="63">
        <v>18.75</v>
      </c>
      <c r="H2403" s="65">
        <v>1</v>
      </c>
      <c r="I2403" s="64">
        <v>0</v>
      </c>
      <c r="J2403" s="63">
        <v>22.5</v>
      </c>
      <c r="K2403" s="64">
        <v>0</v>
      </c>
      <c r="L2403" s="63">
        <v>18.75</v>
      </c>
      <c r="M2403" s="64">
        <v>0</v>
      </c>
      <c r="N2403" s="66">
        <v>4</v>
      </c>
      <c r="O2403" s="66">
        <v>4</v>
      </c>
      <c r="P2403" s="67" t="str">
        <f t="shared" si="37"/>
        <v>44</v>
      </c>
      <c r="Q2403" s="66"/>
      <c r="R2403" s="66" t="s">
        <v>3265</v>
      </c>
    </row>
    <row r="2404" spans="1:18" x14ac:dyDescent="0.25">
      <c r="A2404" s="2" t="s">
        <v>4030</v>
      </c>
      <c r="B2404" s="2" t="s">
        <v>8770</v>
      </c>
      <c r="C2404" s="2" t="s">
        <v>8771</v>
      </c>
      <c r="D2404" s="63">
        <v>3.75</v>
      </c>
      <c r="E2404" s="63">
        <v>22.5</v>
      </c>
      <c r="F2404" s="64">
        <v>6</v>
      </c>
      <c r="G2404" s="63">
        <v>18.75</v>
      </c>
      <c r="H2404" s="65">
        <v>1</v>
      </c>
      <c r="I2404" s="64">
        <v>0</v>
      </c>
      <c r="J2404" s="63">
        <v>22.5</v>
      </c>
      <c r="K2404" s="64">
        <v>0</v>
      </c>
      <c r="L2404" s="63">
        <v>18.75</v>
      </c>
      <c r="M2404" s="64">
        <v>0</v>
      </c>
      <c r="N2404" s="66">
        <v>4</v>
      </c>
      <c r="O2404" s="66">
        <v>4</v>
      </c>
      <c r="P2404" s="67" t="str">
        <f t="shared" si="37"/>
        <v>44</v>
      </c>
      <c r="Q2404" s="66"/>
      <c r="R2404" s="66" t="s">
        <v>3265</v>
      </c>
    </row>
    <row r="2405" spans="1:18" x14ac:dyDescent="0.25">
      <c r="A2405" s="2" t="s">
        <v>4030</v>
      </c>
      <c r="B2405" s="2" t="s">
        <v>8772</v>
      </c>
      <c r="C2405" s="2" t="s">
        <v>8773</v>
      </c>
      <c r="D2405" s="63">
        <v>3.7333333333333334</v>
      </c>
      <c r="E2405" s="63">
        <v>22.4</v>
      </c>
      <c r="F2405" s="64">
        <v>6</v>
      </c>
      <c r="G2405" s="63">
        <v>18.66</v>
      </c>
      <c r="H2405" s="65">
        <v>1</v>
      </c>
      <c r="I2405" s="64">
        <v>0</v>
      </c>
      <c r="J2405" s="63">
        <v>22.4</v>
      </c>
      <c r="K2405" s="64">
        <v>0</v>
      </c>
      <c r="L2405" s="63">
        <v>18.66</v>
      </c>
      <c r="M2405" s="64">
        <v>0</v>
      </c>
      <c r="N2405" s="66">
        <v>4</v>
      </c>
      <c r="O2405" s="66">
        <v>4</v>
      </c>
      <c r="P2405" s="67" t="str">
        <f t="shared" si="37"/>
        <v>44</v>
      </c>
      <c r="Q2405" s="66"/>
      <c r="R2405" s="66" t="s">
        <v>3265</v>
      </c>
    </row>
    <row r="2406" spans="1:18" x14ac:dyDescent="0.25">
      <c r="A2406" s="2" t="s">
        <v>4030</v>
      </c>
      <c r="B2406" s="2" t="s">
        <v>8774</v>
      </c>
      <c r="C2406" s="2" t="s">
        <v>8775</v>
      </c>
      <c r="D2406" s="63">
        <v>3.7083333333333335</v>
      </c>
      <c r="E2406" s="63">
        <v>22.25</v>
      </c>
      <c r="F2406" s="64">
        <v>6</v>
      </c>
      <c r="G2406" s="63">
        <v>18.54</v>
      </c>
      <c r="H2406" s="65">
        <v>1</v>
      </c>
      <c r="I2406" s="64">
        <v>0</v>
      </c>
      <c r="J2406" s="63">
        <v>22.25</v>
      </c>
      <c r="K2406" s="64">
        <v>0</v>
      </c>
      <c r="L2406" s="63">
        <v>18.54</v>
      </c>
      <c r="M2406" s="64">
        <v>0</v>
      </c>
      <c r="N2406" s="66">
        <v>4</v>
      </c>
      <c r="O2406" s="66">
        <v>4</v>
      </c>
      <c r="P2406" s="67" t="str">
        <f t="shared" si="37"/>
        <v>44</v>
      </c>
      <c r="Q2406" s="66"/>
      <c r="R2406" s="66" t="s">
        <v>3265</v>
      </c>
    </row>
    <row r="2407" spans="1:18" x14ac:dyDescent="0.25">
      <c r="A2407" s="2" t="s">
        <v>4030</v>
      </c>
      <c r="B2407" s="2" t="s">
        <v>8776</v>
      </c>
      <c r="C2407" s="2" t="s">
        <v>3693</v>
      </c>
      <c r="D2407" s="63">
        <v>3.6666666666666665</v>
      </c>
      <c r="E2407" s="63">
        <v>22</v>
      </c>
      <c r="F2407" s="64">
        <v>5.99</v>
      </c>
      <c r="G2407" s="63">
        <v>18.329999999999998</v>
      </c>
      <c r="H2407" s="65">
        <v>1</v>
      </c>
      <c r="I2407" s="64">
        <v>0</v>
      </c>
      <c r="J2407" s="63">
        <v>22</v>
      </c>
      <c r="K2407" s="64">
        <v>0</v>
      </c>
      <c r="L2407" s="63">
        <v>18.329999999999998</v>
      </c>
      <c r="M2407" s="64">
        <v>0</v>
      </c>
      <c r="N2407" s="66">
        <v>4</v>
      </c>
      <c r="O2407" s="66">
        <v>4</v>
      </c>
      <c r="P2407" s="67" t="str">
        <f t="shared" si="37"/>
        <v>44</v>
      </c>
      <c r="Q2407" s="66"/>
      <c r="R2407" s="66" t="s">
        <v>3265</v>
      </c>
    </row>
    <row r="2408" spans="1:18" x14ac:dyDescent="0.25">
      <c r="A2408" s="2" t="s">
        <v>4030</v>
      </c>
      <c r="B2408" s="2" t="s">
        <v>8777</v>
      </c>
      <c r="C2408" s="2" t="s">
        <v>8778</v>
      </c>
      <c r="D2408" s="63">
        <v>3.6666666666666665</v>
      </c>
      <c r="E2408" s="63">
        <v>22</v>
      </c>
      <c r="F2408" s="64">
        <v>5.99</v>
      </c>
      <c r="G2408" s="63">
        <v>18.329999999999998</v>
      </c>
      <c r="H2408" s="65">
        <v>1</v>
      </c>
      <c r="I2408" s="64">
        <v>0</v>
      </c>
      <c r="J2408" s="63">
        <v>22</v>
      </c>
      <c r="K2408" s="64">
        <v>0</v>
      </c>
      <c r="L2408" s="63">
        <v>18.329999999999998</v>
      </c>
      <c r="M2408" s="64">
        <v>0</v>
      </c>
      <c r="N2408" s="66">
        <v>4</v>
      </c>
      <c r="O2408" s="66">
        <v>4</v>
      </c>
      <c r="P2408" s="67" t="str">
        <f t="shared" si="37"/>
        <v>44</v>
      </c>
      <c r="Q2408" s="66"/>
      <c r="R2408" s="66" t="s">
        <v>3265</v>
      </c>
    </row>
    <row r="2409" spans="1:18" x14ac:dyDescent="0.25">
      <c r="A2409" s="2" t="s">
        <v>4030</v>
      </c>
      <c r="B2409" s="2" t="s">
        <v>8779</v>
      </c>
      <c r="C2409" s="2" t="s">
        <v>5774</v>
      </c>
      <c r="D2409" s="63">
        <v>3.6666666666666665</v>
      </c>
      <c r="E2409" s="63">
        <v>22</v>
      </c>
      <c r="F2409" s="64">
        <v>5.99</v>
      </c>
      <c r="G2409" s="63">
        <v>18.329999999999998</v>
      </c>
      <c r="H2409" s="65">
        <v>1</v>
      </c>
      <c r="I2409" s="64">
        <v>0</v>
      </c>
      <c r="J2409" s="63">
        <v>22</v>
      </c>
      <c r="K2409" s="64">
        <v>0</v>
      </c>
      <c r="L2409" s="63">
        <v>18.329999999999998</v>
      </c>
      <c r="M2409" s="64">
        <v>0</v>
      </c>
      <c r="N2409" s="66">
        <v>4</v>
      </c>
      <c r="O2409" s="66">
        <v>4</v>
      </c>
      <c r="P2409" s="67" t="str">
        <f t="shared" si="37"/>
        <v>44</v>
      </c>
      <c r="Q2409" s="66"/>
      <c r="R2409" s="66" t="s">
        <v>3265</v>
      </c>
    </row>
    <row r="2410" spans="1:18" x14ac:dyDescent="0.25">
      <c r="A2410" s="2" t="s">
        <v>4030</v>
      </c>
      <c r="B2410" s="2" t="s">
        <v>8780</v>
      </c>
      <c r="C2410" s="2" t="s">
        <v>8781</v>
      </c>
      <c r="D2410" s="63">
        <v>3.6666666666666665</v>
      </c>
      <c r="E2410" s="63">
        <v>22</v>
      </c>
      <c r="F2410" s="64">
        <v>5.99</v>
      </c>
      <c r="G2410" s="63">
        <v>18.329999999999998</v>
      </c>
      <c r="H2410" s="65">
        <v>1</v>
      </c>
      <c r="I2410" s="64">
        <v>0</v>
      </c>
      <c r="J2410" s="63">
        <v>22</v>
      </c>
      <c r="K2410" s="64">
        <v>0</v>
      </c>
      <c r="L2410" s="63">
        <v>18.329999999999998</v>
      </c>
      <c r="M2410" s="64">
        <v>0</v>
      </c>
      <c r="N2410" s="66">
        <v>4</v>
      </c>
      <c r="O2410" s="66">
        <v>4</v>
      </c>
      <c r="P2410" s="67" t="str">
        <f t="shared" si="37"/>
        <v>44</v>
      </c>
      <c r="Q2410" s="66"/>
      <c r="R2410" s="66" t="s">
        <v>3265</v>
      </c>
    </row>
    <row r="2411" spans="1:18" x14ac:dyDescent="0.25">
      <c r="A2411" s="2" t="s">
        <v>4030</v>
      </c>
      <c r="B2411" s="2" t="s">
        <v>8782</v>
      </c>
      <c r="C2411" s="2" t="s">
        <v>8783</v>
      </c>
      <c r="D2411" s="63">
        <v>3.6666666666666665</v>
      </c>
      <c r="E2411" s="63">
        <v>22</v>
      </c>
      <c r="F2411" s="64">
        <v>5.99</v>
      </c>
      <c r="G2411" s="63">
        <v>18.329999999999998</v>
      </c>
      <c r="H2411" s="65">
        <v>1</v>
      </c>
      <c r="I2411" s="64">
        <v>0</v>
      </c>
      <c r="J2411" s="63">
        <v>22</v>
      </c>
      <c r="K2411" s="64">
        <v>0</v>
      </c>
      <c r="L2411" s="63">
        <v>18.329999999999998</v>
      </c>
      <c r="M2411" s="64">
        <v>0</v>
      </c>
      <c r="N2411" s="66">
        <v>4</v>
      </c>
      <c r="O2411" s="66">
        <v>4</v>
      </c>
      <c r="P2411" s="67" t="str">
        <f t="shared" si="37"/>
        <v>44</v>
      </c>
      <c r="Q2411" s="66"/>
      <c r="R2411" s="66" t="s">
        <v>3265</v>
      </c>
    </row>
    <row r="2412" spans="1:18" x14ac:dyDescent="0.25">
      <c r="A2412" s="2" t="s">
        <v>4030</v>
      </c>
      <c r="B2412" s="2" t="s">
        <v>8784</v>
      </c>
      <c r="C2412" s="2" t="s">
        <v>8785</v>
      </c>
      <c r="D2412" s="63">
        <v>3.6666666666666665</v>
      </c>
      <c r="E2412" s="63">
        <v>22</v>
      </c>
      <c r="F2412" s="64">
        <v>5.99</v>
      </c>
      <c r="G2412" s="63">
        <v>18.329999999999998</v>
      </c>
      <c r="H2412" s="65">
        <v>1</v>
      </c>
      <c r="I2412" s="64">
        <v>0</v>
      </c>
      <c r="J2412" s="63">
        <v>22</v>
      </c>
      <c r="K2412" s="64">
        <v>0</v>
      </c>
      <c r="L2412" s="63">
        <v>18.329999999999998</v>
      </c>
      <c r="M2412" s="64">
        <v>0</v>
      </c>
      <c r="N2412" s="66">
        <v>4</v>
      </c>
      <c r="O2412" s="66">
        <v>4</v>
      </c>
      <c r="P2412" s="67" t="str">
        <f t="shared" si="37"/>
        <v>44</v>
      </c>
      <c r="Q2412" s="66"/>
      <c r="R2412" s="66" t="s">
        <v>3265</v>
      </c>
    </row>
    <row r="2413" spans="1:18" x14ac:dyDescent="0.25">
      <c r="A2413" s="2" t="s">
        <v>4030</v>
      </c>
      <c r="B2413" s="2" t="s">
        <v>8786</v>
      </c>
      <c r="C2413" s="2" t="s">
        <v>3478</v>
      </c>
      <c r="D2413" s="63">
        <v>3.6666666666666665</v>
      </c>
      <c r="E2413" s="63">
        <v>22</v>
      </c>
      <c r="F2413" s="64">
        <v>5.99</v>
      </c>
      <c r="G2413" s="63">
        <v>18.329999999999998</v>
      </c>
      <c r="H2413" s="65">
        <v>1</v>
      </c>
      <c r="I2413" s="64">
        <v>0</v>
      </c>
      <c r="J2413" s="63">
        <v>22</v>
      </c>
      <c r="K2413" s="64">
        <v>0</v>
      </c>
      <c r="L2413" s="63">
        <v>18.329999999999998</v>
      </c>
      <c r="M2413" s="64">
        <v>0</v>
      </c>
      <c r="N2413" s="66">
        <v>4</v>
      </c>
      <c r="O2413" s="66">
        <v>4</v>
      </c>
      <c r="P2413" s="67" t="str">
        <f t="shared" si="37"/>
        <v>44</v>
      </c>
      <c r="Q2413" s="66"/>
      <c r="R2413" s="66" t="s">
        <v>3265</v>
      </c>
    </row>
    <row r="2414" spans="1:18" x14ac:dyDescent="0.25">
      <c r="A2414" s="2" t="s">
        <v>4030</v>
      </c>
      <c r="B2414" s="2" t="s">
        <v>8787</v>
      </c>
      <c r="C2414" s="2" t="s">
        <v>8788</v>
      </c>
      <c r="D2414" s="63">
        <v>3.6666666666666665</v>
      </c>
      <c r="E2414" s="63">
        <v>22</v>
      </c>
      <c r="F2414" s="64">
        <v>5.99</v>
      </c>
      <c r="G2414" s="63">
        <v>18.329999999999998</v>
      </c>
      <c r="H2414" s="65">
        <v>1</v>
      </c>
      <c r="I2414" s="64">
        <v>0</v>
      </c>
      <c r="J2414" s="63">
        <v>22</v>
      </c>
      <c r="K2414" s="64">
        <v>0</v>
      </c>
      <c r="L2414" s="63">
        <v>18.329999999999998</v>
      </c>
      <c r="M2414" s="64">
        <v>0</v>
      </c>
      <c r="N2414" s="66">
        <v>4</v>
      </c>
      <c r="O2414" s="66">
        <v>4</v>
      </c>
      <c r="P2414" s="67" t="str">
        <f t="shared" si="37"/>
        <v>44</v>
      </c>
      <c r="Q2414" s="66"/>
      <c r="R2414" s="66" t="s">
        <v>3265</v>
      </c>
    </row>
    <row r="2415" spans="1:18" x14ac:dyDescent="0.25">
      <c r="A2415" s="2" t="s">
        <v>4030</v>
      </c>
      <c r="B2415" s="2" t="s">
        <v>8789</v>
      </c>
      <c r="C2415" s="2" t="s">
        <v>8790</v>
      </c>
      <c r="D2415" s="63">
        <v>3.6666666666666665</v>
      </c>
      <c r="E2415" s="63">
        <v>22</v>
      </c>
      <c r="F2415" s="64">
        <v>5.99</v>
      </c>
      <c r="G2415" s="63">
        <v>18.329999999999998</v>
      </c>
      <c r="H2415" s="65">
        <v>1</v>
      </c>
      <c r="I2415" s="64">
        <v>0</v>
      </c>
      <c r="J2415" s="63">
        <v>22</v>
      </c>
      <c r="K2415" s="64">
        <v>0</v>
      </c>
      <c r="L2415" s="63">
        <v>18.329999999999998</v>
      </c>
      <c r="M2415" s="64">
        <v>0</v>
      </c>
      <c r="N2415" s="66">
        <v>4</v>
      </c>
      <c r="O2415" s="66">
        <v>4</v>
      </c>
      <c r="P2415" s="67" t="str">
        <f t="shared" si="37"/>
        <v>44</v>
      </c>
      <c r="Q2415" s="66"/>
      <c r="R2415" s="66" t="s">
        <v>3265</v>
      </c>
    </row>
    <row r="2416" spans="1:18" x14ac:dyDescent="0.25">
      <c r="A2416" s="2" t="s">
        <v>4030</v>
      </c>
      <c r="B2416" s="2" t="s">
        <v>8791</v>
      </c>
      <c r="C2416" s="2" t="s">
        <v>8792</v>
      </c>
      <c r="D2416" s="63">
        <v>3.6666666666666665</v>
      </c>
      <c r="E2416" s="63">
        <v>22</v>
      </c>
      <c r="F2416" s="64">
        <v>5.99</v>
      </c>
      <c r="G2416" s="63">
        <v>18.329999999999998</v>
      </c>
      <c r="H2416" s="65">
        <v>1</v>
      </c>
      <c r="I2416" s="64">
        <v>0</v>
      </c>
      <c r="J2416" s="63">
        <v>22</v>
      </c>
      <c r="K2416" s="64">
        <v>0</v>
      </c>
      <c r="L2416" s="63">
        <v>18.329999999999998</v>
      </c>
      <c r="M2416" s="64">
        <v>0</v>
      </c>
      <c r="N2416" s="66">
        <v>4</v>
      </c>
      <c r="O2416" s="66">
        <v>4</v>
      </c>
      <c r="P2416" s="67" t="str">
        <f t="shared" si="37"/>
        <v>44</v>
      </c>
      <c r="Q2416" s="66"/>
      <c r="R2416" s="66" t="s">
        <v>3265</v>
      </c>
    </row>
    <row r="2417" spans="1:18" x14ac:dyDescent="0.25">
      <c r="A2417" s="2" t="s">
        <v>4030</v>
      </c>
      <c r="B2417" s="2" t="s">
        <v>8793</v>
      </c>
      <c r="C2417" s="2" t="s">
        <v>8711</v>
      </c>
      <c r="D2417" s="63">
        <v>3.6666666666666665</v>
      </c>
      <c r="E2417" s="63">
        <v>22</v>
      </c>
      <c r="F2417" s="64">
        <v>5.99</v>
      </c>
      <c r="G2417" s="63">
        <v>18.329999999999998</v>
      </c>
      <c r="H2417" s="65">
        <v>1</v>
      </c>
      <c r="I2417" s="64">
        <v>0</v>
      </c>
      <c r="J2417" s="63">
        <v>22</v>
      </c>
      <c r="K2417" s="64">
        <v>0</v>
      </c>
      <c r="L2417" s="63">
        <v>18.329999999999998</v>
      </c>
      <c r="M2417" s="64">
        <v>0</v>
      </c>
      <c r="N2417" s="66">
        <v>4</v>
      </c>
      <c r="O2417" s="66">
        <v>4</v>
      </c>
      <c r="P2417" s="67" t="str">
        <f t="shared" si="37"/>
        <v>44</v>
      </c>
      <c r="Q2417" s="66"/>
      <c r="R2417" s="66" t="s">
        <v>3265</v>
      </c>
    </row>
    <row r="2418" spans="1:18" x14ac:dyDescent="0.25">
      <c r="A2418" s="2" t="s">
        <v>4030</v>
      </c>
      <c r="B2418" s="2" t="s">
        <v>8794</v>
      </c>
      <c r="C2418" s="2" t="s">
        <v>5211</v>
      </c>
      <c r="D2418" s="63">
        <v>3.6666666666666665</v>
      </c>
      <c r="E2418" s="63">
        <v>22</v>
      </c>
      <c r="F2418" s="64">
        <v>5.99</v>
      </c>
      <c r="G2418" s="63">
        <v>18.329999999999998</v>
      </c>
      <c r="H2418" s="65">
        <v>1</v>
      </c>
      <c r="I2418" s="64">
        <v>0</v>
      </c>
      <c r="J2418" s="63">
        <v>22</v>
      </c>
      <c r="K2418" s="64">
        <v>0</v>
      </c>
      <c r="L2418" s="63">
        <v>18.329999999999998</v>
      </c>
      <c r="M2418" s="64">
        <v>0</v>
      </c>
      <c r="N2418" s="66">
        <v>4</v>
      </c>
      <c r="O2418" s="66">
        <v>4</v>
      </c>
      <c r="P2418" s="67" t="str">
        <f t="shared" si="37"/>
        <v>44</v>
      </c>
      <c r="Q2418" s="66"/>
      <c r="R2418" s="66" t="s">
        <v>3265</v>
      </c>
    </row>
    <row r="2419" spans="1:18" x14ac:dyDescent="0.25">
      <c r="A2419" s="2" t="s">
        <v>4030</v>
      </c>
      <c r="B2419" s="2" t="s">
        <v>8795</v>
      </c>
      <c r="C2419" s="2" t="s">
        <v>8796</v>
      </c>
      <c r="D2419" s="63">
        <v>1.8333333333333333</v>
      </c>
      <c r="E2419" s="63">
        <v>11</v>
      </c>
      <c r="F2419" s="64">
        <v>6</v>
      </c>
      <c r="G2419" s="63">
        <v>9.16</v>
      </c>
      <c r="H2419" s="65">
        <v>2</v>
      </c>
      <c r="I2419" s="64">
        <v>0</v>
      </c>
      <c r="J2419" s="63">
        <v>22</v>
      </c>
      <c r="K2419" s="64">
        <v>0</v>
      </c>
      <c r="L2419" s="63">
        <v>18.329999999999998</v>
      </c>
      <c r="M2419" s="64">
        <v>0</v>
      </c>
      <c r="N2419" s="66">
        <v>4</v>
      </c>
      <c r="O2419" s="66">
        <v>4</v>
      </c>
      <c r="P2419" s="67" t="str">
        <f t="shared" si="37"/>
        <v>44</v>
      </c>
      <c r="Q2419" s="66"/>
      <c r="R2419" s="66" t="s">
        <v>3265</v>
      </c>
    </row>
    <row r="2420" spans="1:18" x14ac:dyDescent="0.25">
      <c r="A2420" s="2" t="s">
        <v>4030</v>
      </c>
      <c r="B2420" s="2" t="s">
        <v>8797</v>
      </c>
      <c r="C2420" s="2" t="s">
        <v>7463</v>
      </c>
      <c r="D2420" s="63">
        <v>3.6666666666666665</v>
      </c>
      <c r="E2420" s="63">
        <v>22</v>
      </c>
      <c r="F2420" s="64">
        <v>5.99</v>
      </c>
      <c r="G2420" s="63">
        <v>18.329999999999998</v>
      </c>
      <c r="H2420" s="65">
        <v>1</v>
      </c>
      <c r="I2420" s="64">
        <v>0</v>
      </c>
      <c r="J2420" s="63">
        <v>22</v>
      </c>
      <c r="K2420" s="64">
        <v>0</v>
      </c>
      <c r="L2420" s="63">
        <v>18.329999999999998</v>
      </c>
      <c r="M2420" s="64">
        <v>0</v>
      </c>
      <c r="N2420" s="66">
        <v>4</v>
      </c>
      <c r="O2420" s="66">
        <v>4</v>
      </c>
      <c r="P2420" s="67" t="str">
        <f t="shared" si="37"/>
        <v>44</v>
      </c>
      <c r="Q2420" s="66"/>
      <c r="R2420" s="66" t="s">
        <v>3265</v>
      </c>
    </row>
    <row r="2421" spans="1:18" x14ac:dyDescent="0.25">
      <c r="A2421" s="2" t="s">
        <v>4030</v>
      </c>
      <c r="B2421" s="2" t="s">
        <v>8798</v>
      </c>
      <c r="C2421" s="2" t="s">
        <v>8799</v>
      </c>
      <c r="D2421" s="63">
        <v>3.6666666666666665</v>
      </c>
      <c r="E2421" s="63">
        <v>22</v>
      </c>
      <c r="F2421" s="64">
        <v>5.99</v>
      </c>
      <c r="G2421" s="63">
        <v>18.329999999999998</v>
      </c>
      <c r="H2421" s="65">
        <v>1</v>
      </c>
      <c r="I2421" s="64">
        <v>0</v>
      </c>
      <c r="J2421" s="63">
        <v>22</v>
      </c>
      <c r="K2421" s="64">
        <v>0</v>
      </c>
      <c r="L2421" s="63">
        <v>18.329999999999998</v>
      </c>
      <c r="M2421" s="64">
        <v>0</v>
      </c>
      <c r="N2421" s="66">
        <v>4</v>
      </c>
      <c r="O2421" s="66">
        <v>4</v>
      </c>
      <c r="P2421" s="67" t="str">
        <f t="shared" si="37"/>
        <v>44</v>
      </c>
      <c r="Q2421" s="66"/>
      <c r="R2421" s="66" t="s">
        <v>3265</v>
      </c>
    </row>
    <row r="2422" spans="1:18" x14ac:dyDescent="0.25">
      <c r="A2422" s="2" t="s">
        <v>4030</v>
      </c>
      <c r="B2422" s="2" t="s">
        <v>8800</v>
      </c>
      <c r="C2422" s="2" t="s">
        <v>1993</v>
      </c>
      <c r="D2422" s="63">
        <v>3.6666666666666665</v>
      </c>
      <c r="E2422" s="63">
        <v>22</v>
      </c>
      <c r="F2422" s="64">
        <v>5.99</v>
      </c>
      <c r="G2422" s="63">
        <v>18.329999999999998</v>
      </c>
      <c r="H2422" s="65">
        <v>1</v>
      </c>
      <c r="I2422" s="64">
        <v>0</v>
      </c>
      <c r="J2422" s="63">
        <v>22</v>
      </c>
      <c r="K2422" s="64">
        <v>0</v>
      </c>
      <c r="L2422" s="63">
        <v>18.329999999999998</v>
      </c>
      <c r="M2422" s="64">
        <v>0</v>
      </c>
      <c r="N2422" s="66">
        <v>4</v>
      </c>
      <c r="O2422" s="66">
        <v>4</v>
      </c>
      <c r="P2422" s="67" t="str">
        <f t="shared" si="37"/>
        <v>44</v>
      </c>
      <c r="Q2422" s="66"/>
      <c r="R2422" s="66" t="s">
        <v>3265</v>
      </c>
    </row>
    <row r="2423" spans="1:18" x14ac:dyDescent="0.25">
      <c r="A2423" s="2" t="s">
        <v>4030</v>
      </c>
      <c r="B2423" s="2" t="s">
        <v>8801</v>
      </c>
      <c r="C2423" s="2" t="s">
        <v>8802</v>
      </c>
      <c r="D2423" s="63">
        <v>3.6666666666666665</v>
      </c>
      <c r="E2423" s="63">
        <v>22</v>
      </c>
      <c r="F2423" s="64">
        <v>5.99</v>
      </c>
      <c r="G2423" s="63">
        <v>18.329999999999998</v>
      </c>
      <c r="H2423" s="65">
        <v>1</v>
      </c>
      <c r="I2423" s="64">
        <v>0</v>
      </c>
      <c r="J2423" s="63">
        <v>22</v>
      </c>
      <c r="K2423" s="64">
        <v>0</v>
      </c>
      <c r="L2423" s="63">
        <v>18.329999999999998</v>
      </c>
      <c r="M2423" s="64">
        <v>0</v>
      </c>
      <c r="N2423" s="66">
        <v>4</v>
      </c>
      <c r="O2423" s="66">
        <v>4</v>
      </c>
      <c r="P2423" s="67" t="str">
        <f t="shared" si="37"/>
        <v>44</v>
      </c>
      <c r="Q2423" s="66"/>
      <c r="R2423" s="66" t="s">
        <v>3265</v>
      </c>
    </row>
    <row r="2424" spans="1:18" x14ac:dyDescent="0.25">
      <c r="A2424" s="2" t="s">
        <v>4030</v>
      </c>
      <c r="B2424" s="2" t="s">
        <v>8803</v>
      </c>
      <c r="C2424" s="2" t="s">
        <v>8804</v>
      </c>
      <c r="D2424" s="63">
        <v>3.6583333333333332</v>
      </c>
      <c r="E2424" s="63">
        <v>21.95</v>
      </c>
      <c r="F2424" s="64">
        <v>6</v>
      </c>
      <c r="G2424" s="63">
        <v>18.29</v>
      </c>
      <c r="H2424" s="65">
        <v>1</v>
      </c>
      <c r="I2424" s="64">
        <v>0</v>
      </c>
      <c r="J2424" s="63">
        <v>21.95</v>
      </c>
      <c r="K2424" s="64">
        <v>0</v>
      </c>
      <c r="L2424" s="63">
        <v>18.29</v>
      </c>
      <c r="M2424" s="64">
        <v>0</v>
      </c>
      <c r="N2424" s="66">
        <v>4</v>
      </c>
      <c r="O2424" s="66">
        <v>4</v>
      </c>
      <c r="P2424" s="67" t="str">
        <f t="shared" si="37"/>
        <v>44</v>
      </c>
      <c r="Q2424" s="66"/>
      <c r="R2424" s="66" t="s">
        <v>3265</v>
      </c>
    </row>
    <row r="2425" spans="1:18" x14ac:dyDescent="0.25">
      <c r="A2425" s="2" t="s">
        <v>4030</v>
      </c>
      <c r="B2425" s="2" t="s">
        <v>6873</v>
      </c>
      <c r="C2425" s="2" t="s">
        <v>6874</v>
      </c>
      <c r="D2425" s="63">
        <v>1.85</v>
      </c>
      <c r="E2425" s="63">
        <v>20</v>
      </c>
      <c r="F2425" s="64">
        <v>10.81</v>
      </c>
      <c r="G2425" s="63">
        <v>18.149999999999999</v>
      </c>
      <c r="H2425" s="65">
        <v>1</v>
      </c>
      <c r="I2425" s="64">
        <v>0</v>
      </c>
      <c r="J2425" s="63">
        <v>20</v>
      </c>
      <c r="K2425" s="64">
        <v>0</v>
      </c>
      <c r="L2425" s="63">
        <v>18.149999999999999</v>
      </c>
      <c r="M2425" s="64">
        <v>0</v>
      </c>
      <c r="N2425" s="66">
        <v>4</v>
      </c>
      <c r="O2425" s="66">
        <v>4</v>
      </c>
      <c r="P2425" s="67" t="str">
        <f t="shared" si="37"/>
        <v>44</v>
      </c>
      <c r="Q2425" s="73"/>
      <c r="R2425" s="66" t="s">
        <v>7</v>
      </c>
    </row>
    <row r="2426" spans="1:18" x14ac:dyDescent="0.25">
      <c r="A2426" s="2" t="s">
        <v>4030</v>
      </c>
      <c r="B2426" s="2" t="s">
        <v>8805</v>
      </c>
      <c r="C2426" s="2" t="s">
        <v>8806</v>
      </c>
      <c r="D2426" s="63">
        <v>3.6</v>
      </c>
      <c r="E2426" s="63">
        <v>21.6</v>
      </c>
      <c r="F2426" s="64">
        <v>6</v>
      </c>
      <c r="G2426" s="63">
        <v>18</v>
      </c>
      <c r="H2426" s="65">
        <v>1</v>
      </c>
      <c r="I2426" s="64">
        <v>0</v>
      </c>
      <c r="J2426" s="63">
        <v>21.6</v>
      </c>
      <c r="K2426" s="64">
        <v>0</v>
      </c>
      <c r="L2426" s="63">
        <v>18</v>
      </c>
      <c r="M2426" s="64">
        <v>0</v>
      </c>
      <c r="N2426" s="66">
        <v>4</v>
      </c>
      <c r="O2426" s="66">
        <v>4</v>
      </c>
      <c r="P2426" s="67" t="str">
        <f t="shared" si="37"/>
        <v>44</v>
      </c>
      <c r="Q2426" s="66"/>
      <c r="R2426" s="66" t="s">
        <v>3265</v>
      </c>
    </row>
    <row r="2427" spans="1:18" x14ac:dyDescent="0.25">
      <c r="A2427" s="2" t="s">
        <v>4030</v>
      </c>
      <c r="B2427" s="2" t="s">
        <v>6875</v>
      </c>
      <c r="C2427" s="2" t="s">
        <v>6876</v>
      </c>
      <c r="D2427" s="63">
        <v>0.43</v>
      </c>
      <c r="E2427" s="63">
        <v>4</v>
      </c>
      <c r="F2427" s="64">
        <v>9.3000000000000007</v>
      </c>
      <c r="G2427" s="63">
        <v>3.57</v>
      </c>
      <c r="H2427" s="65">
        <v>5</v>
      </c>
      <c r="I2427" s="64">
        <v>0</v>
      </c>
      <c r="J2427" s="63">
        <v>20</v>
      </c>
      <c r="K2427" s="64">
        <v>0</v>
      </c>
      <c r="L2427" s="63">
        <v>17.850000000000001</v>
      </c>
      <c r="M2427" s="64">
        <v>0</v>
      </c>
      <c r="N2427" s="66">
        <v>4</v>
      </c>
      <c r="O2427" s="66">
        <v>4</v>
      </c>
      <c r="P2427" s="67" t="str">
        <f t="shared" si="37"/>
        <v>44</v>
      </c>
      <c r="Q2427" s="73"/>
      <c r="R2427" s="66" t="s">
        <v>7</v>
      </c>
    </row>
    <row r="2428" spans="1:18" x14ac:dyDescent="0.25">
      <c r="A2428" s="2" t="s">
        <v>4030</v>
      </c>
      <c r="B2428" s="2" t="s">
        <v>6877</v>
      </c>
      <c r="C2428" s="2" t="s">
        <v>6878</v>
      </c>
      <c r="D2428" s="63">
        <v>4.7300000000000004</v>
      </c>
      <c r="E2428" s="63">
        <v>22.5</v>
      </c>
      <c r="F2428" s="64">
        <v>4.75</v>
      </c>
      <c r="G2428" s="63">
        <v>17.77</v>
      </c>
      <c r="H2428" s="65">
        <v>1</v>
      </c>
      <c r="I2428" s="64">
        <v>0</v>
      </c>
      <c r="J2428" s="63">
        <v>22.5</v>
      </c>
      <c r="K2428" s="64">
        <v>0</v>
      </c>
      <c r="L2428" s="63">
        <v>17.77</v>
      </c>
      <c r="M2428" s="64">
        <v>0</v>
      </c>
      <c r="N2428" s="66">
        <v>4</v>
      </c>
      <c r="O2428" s="66">
        <v>4</v>
      </c>
      <c r="P2428" s="67" t="str">
        <f t="shared" si="37"/>
        <v>44</v>
      </c>
      <c r="Q2428" s="73"/>
      <c r="R2428" s="66" t="s">
        <v>7</v>
      </c>
    </row>
    <row r="2429" spans="1:18" x14ac:dyDescent="0.25">
      <c r="A2429" s="2" t="s">
        <v>4030</v>
      </c>
      <c r="B2429" s="2" t="s">
        <v>6879</v>
      </c>
      <c r="C2429" s="2" t="s">
        <v>6880</v>
      </c>
      <c r="D2429" s="63">
        <v>3.96</v>
      </c>
      <c r="E2429" s="63">
        <v>21.5</v>
      </c>
      <c r="F2429" s="64">
        <v>5.42</v>
      </c>
      <c r="G2429" s="63">
        <v>17.54</v>
      </c>
      <c r="H2429" s="65">
        <v>1</v>
      </c>
      <c r="I2429" s="64">
        <v>0</v>
      </c>
      <c r="J2429" s="63">
        <v>21.5</v>
      </c>
      <c r="K2429" s="64">
        <v>0</v>
      </c>
      <c r="L2429" s="63">
        <v>17.54</v>
      </c>
      <c r="M2429" s="64">
        <v>0</v>
      </c>
      <c r="N2429" s="66">
        <v>4</v>
      </c>
      <c r="O2429" s="66">
        <v>4</v>
      </c>
      <c r="P2429" s="67" t="str">
        <f t="shared" si="37"/>
        <v>44</v>
      </c>
      <c r="Q2429" s="73"/>
      <c r="R2429" s="66" t="s">
        <v>7</v>
      </c>
    </row>
    <row r="2430" spans="1:18" x14ac:dyDescent="0.25">
      <c r="A2430" s="2" t="s">
        <v>4030</v>
      </c>
      <c r="B2430" s="2" t="s">
        <v>8807</v>
      </c>
      <c r="C2430" s="2" t="s">
        <v>8808</v>
      </c>
      <c r="D2430" s="63">
        <v>3.5</v>
      </c>
      <c r="E2430" s="63">
        <v>21</v>
      </c>
      <c r="F2430" s="64">
        <v>6</v>
      </c>
      <c r="G2430" s="63">
        <v>17.5</v>
      </c>
      <c r="H2430" s="65">
        <v>1</v>
      </c>
      <c r="I2430" s="64">
        <v>0</v>
      </c>
      <c r="J2430" s="63">
        <v>21</v>
      </c>
      <c r="K2430" s="64">
        <v>0</v>
      </c>
      <c r="L2430" s="63">
        <v>17.5</v>
      </c>
      <c r="M2430" s="64">
        <v>0</v>
      </c>
      <c r="N2430" s="66">
        <v>4</v>
      </c>
      <c r="O2430" s="66">
        <v>4</v>
      </c>
      <c r="P2430" s="67" t="str">
        <f t="shared" si="37"/>
        <v>44</v>
      </c>
      <c r="Q2430" s="66"/>
      <c r="R2430" s="66" t="s">
        <v>3265</v>
      </c>
    </row>
    <row r="2431" spans="1:18" x14ac:dyDescent="0.25">
      <c r="A2431" s="2" t="s">
        <v>4030</v>
      </c>
      <c r="B2431" s="2" t="s">
        <v>8809</v>
      </c>
      <c r="C2431" s="2" t="s">
        <v>967</v>
      </c>
      <c r="D2431" s="63">
        <v>3.5</v>
      </c>
      <c r="E2431" s="63">
        <v>21</v>
      </c>
      <c r="F2431" s="64">
        <v>6</v>
      </c>
      <c r="G2431" s="63">
        <v>17.5</v>
      </c>
      <c r="H2431" s="65">
        <v>1</v>
      </c>
      <c r="I2431" s="64">
        <v>0</v>
      </c>
      <c r="J2431" s="63">
        <v>21</v>
      </c>
      <c r="K2431" s="64">
        <v>0</v>
      </c>
      <c r="L2431" s="63">
        <v>17.5</v>
      </c>
      <c r="M2431" s="64">
        <v>0</v>
      </c>
      <c r="N2431" s="66">
        <v>4</v>
      </c>
      <c r="O2431" s="66">
        <v>4</v>
      </c>
      <c r="P2431" s="67" t="str">
        <f t="shared" si="37"/>
        <v>44</v>
      </c>
      <c r="Q2431" s="66"/>
      <c r="R2431" s="66" t="s">
        <v>3265</v>
      </c>
    </row>
    <row r="2432" spans="1:18" x14ac:dyDescent="0.25">
      <c r="A2432" s="2" t="s">
        <v>4030</v>
      </c>
      <c r="B2432" s="2" t="s">
        <v>8810</v>
      </c>
      <c r="C2432" s="2" t="s">
        <v>8811</v>
      </c>
      <c r="D2432" s="63">
        <v>3.5</v>
      </c>
      <c r="E2432" s="63">
        <v>21</v>
      </c>
      <c r="F2432" s="64">
        <v>6</v>
      </c>
      <c r="G2432" s="63">
        <v>17.5</v>
      </c>
      <c r="H2432" s="65">
        <v>1</v>
      </c>
      <c r="I2432" s="64">
        <v>0</v>
      </c>
      <c r="J2432" s="63">
        <v>21</v>
      </c>
      <c r="K2432" s="64">
        <v>0</v>
      </c>
      <c r="L2432" s="63">
        <v>17.5</v>
      </c>
      <c r="M2432" s="64">
        <v>0</v>
      </c>
      <c r="N2432" s="66">
        <v>4</v>
      </c>
      <c r="O2432" s="66">
        <v>4</v>
      </c>
      <c r="P2432" s="67" t="str">
        <f t="shared" si="37"/>
        <v>44</v>
      </c>
      <c r="Q2432" s="66"/>
      <c r="R2432" s="66" t="s">
        <v>3265</v>
      </c>
    </row>
    <row r="2433" spans="1:18" x14ac:dyDescent="0.25">
      <c r="A2433" s="2" t="s">
        <v>4030</v>
      </c>
      <c r="B2433" s="2" t="s">
        <v>8812</v>
      </c>
      <c r="C2433" s="2" t="s">
        <v>8813</v>
      </c>
      <c r="D2433" s="63">
        <v>3.5</v>
      </c>
      <c r="E2433" s="63">
        <v>21</v>
      </c>
      <c r="F2433" s="64">
        <v>6</v>
      </c>
      <c r="G2433" s="63">
        <v>17.5</v>
      </c>
      <c r="H2433" s="65">
        <v>1</v>
      </c>
      <c r="I2433" s="64">
        <v>0</v>
      </c>
      <c r="J2433" s="63">
        <v>21</v>
      </c>
      <c r="K2433" s="64">
        <v>0</v>
      </c>
      <c r="L2433" s="63">
        <v>17.5</v>
      </c>
      <c r="M2433" s="64">
        <v>0</v>
      </c>
      <c r="N2433" s="66">
        <v>4</v>
      </c>
      <c r="O2433" s="66">
        <v>4</v>
      </c>
      <c r="P2433" s="67" t="str">
        <f t="shared" si="37"/>
        <v>44</v>
      </c>
      <c r="Q2433" s="66"/>
      <c r="R2433" s="66" t="s">
        <v>3265</v>
      </c>
    </row>
    <row r="2434" spans="1:18" x14ac:dyDescent="0.25">
      <c r="A2434" s="2" t="s">
        <v>4030</v>
      </c>
      <c r="B2434" s="2" t="s">
        <v>8814</v>
      </c>
      <c r="C2434" s="2" t="s">
        <v>8815</v>
      </c>
      <c r="D2434" s="63">
        <v>3.5</v>
      </c>
      <c r="E2434" s="63">
        <v>21</v>
      </c>
      <c r="F2434" s="64">
        <v>6</v>
      </c>
      <c r="G2434" s="63">
        <v>17.5</v>
      </c>
      <c r="H2434" s="65">
        <v>1</v>
      </c>
      <c r="I2434" s="64">
        <v>0</v>
      </c>
      <c r="J2434" s="63">
        <v>21</v>
      </c>
      <c r="K2434" s="64">
        <v>0</v>
      </c>
      <c r="L2434" s="63">
        <v>17.5</v>
      </c>
      <c r="M2434" s="64">
        <v>0</v>
      </c>
      <c r="N2434" s="66">
        <v>4</v>
      </c>
      <c r="O2434" s="66">
        <v>4</v>
      </c>
      <c r="P2434" s="67" t="str">
        <f t="shared" si="37"/>
        <v>44</v>
      </c>
      <c r="Q2434" s="66"/>
      <c r="R2434" s="66" t="s">
        <v>3265</v>
      </c>
    </row>
    <row r="2435" spans="1:18" x14ac:dyDescent="0.25">
      <c r="A2435" s="2" t="s">
        <v>4030</v>
      </c>
      <c r="B2435" s="2" t="s">
        <v>8816</v>
      </c>
      <c r="C2435" s="2" t="s">
        <v>8817</v>
      </c>
      <c r="D2435" s="63">
        <v>3.5</v>
      </c>
      <c r="E2435" s="63">
        <v>21</v>
      </c>
      <c r="F2435" s="64">
        <v>6</v>
      </c>
      <c r="G2435" s="63">
        <v>17.5</v>
      </c>
      <c r="H2435" s="65">
        <v>1</v>
      </c>
      <c r="I2435" s="64">
        <v>0</v>
      </c>
      <c r="J2435" s="63">
        <v>21</v>
      </c>
      <c r="K2435" s="64">
        <v>0</v>
      </c>
      <c r="L2435" s="63">
        <v>17.5</v>
      </c>
      <c r="M2435" s="64">
        <v>0</v>
      </c>
      <c r="N2435" s="66">
        <v>4</v>
      </c>
      <c r="O2435" s="66">
        <v>4</v>
      </c>
      <c r="P2435" s="67" t="str">
        <f t="shared" si="37"/>
        <v>44</v>
      </c>
      <c r="Q2435" s="66"/>
      <c r="R2435" s="66" t="s">
        <v>3265</v>
      </c>
    </row>
    <row r="2436" spans="1:18" x14ac:dyDescent="0.25">
      <c r="A2436" s="2" t="s">
        <v>4030</v>
      </c>
      <c r="B2436" s="2" t="s">
        <v>8818</v>
      </c>
      <c r="C2436" s="2" t="s">
        <v>1500</v>
      </c>
      <c r="D2436" s="63">
        <v>3.5</v>
      </c>
      <c r="E2436" s="63">
        <v>21</v>
      </c>
      <c r="F2436" s="64">
        <v>6</v>
      </c>
      <c r="G2436" s="63">
        <v>17.5</v>
      </c>
      <c r="H2436" s="65">
        <v>1</v>
      </c>
      <c r="I2436" s="64">
        <v>0</v>
      </c>
      <c r="J2436" s="63">
        <v>21</v>
      </c>
      <c r="K2436" s="64">
        <v>0</v>
      </c>
      <c r="L2436" s="63">
        <v>17.5</v>
      </c>
      <c r="M2436" s="64">
        <v>0</v>
      </c>
      <c r="N2436" s="66">
        <v>4</v>
      </c>
      <c r="O2436" s="66">
        <v>4</v>
      </c>
      <c r="P2436" s="67" t="str">
        <f t="shared" si="37"/>
        <v>44</v>
      </c>
      <c r="Q2436" s="66"/>
      <c r="R2436" s="66" t="s">
        <v>3265</v>
      </c>
    </row>
    <row r="2437" spans="1:18" x14ac:dyDescent="0.25">
      <c r="A2437" s="2" t="s">
        <v>4030</v>
      </c>
      <c r="B2437" s="2" t="s">
        <v>8819</v>
      </c>
      <c r="C2437" s="2" t="s">
        <v>8820</v>
      </c>
      <c r="D2437" s="63">
        <v>3.5</v>
      </c>
      <c r="E2437" s="63">
        <v>21</v>
      </c>
      <c r="F2437" s="64">
        <v>6</v>
      </c>
      <c r="G2437" s="63">
        <v>17.5</v>
      </c>
      <c r="H2437" s="65">
        <v>1</v>
      </c>
      <c r="I2437" s="64">
        <v>0</v>
      </c>
      <c r="J2437" s="63">
        <v>21</v>
      </c>
      <c r="K2437" s="64">
        <v>0</v>
      </c>
      <c r="L2437" s="63">
        <v>17.5</v>
      </c>
      <c r="M2437" s="64">
        <v>0</v>
      </c>
      <c r="N2437" s="66">
        <v>4</v>
      </c>
      <c r="O2437" s="66">
        <v>4</v>
      </c>
      <c r="P2437" s="67" t="str">
        <f t="shared" si="37"/>
        <v>44</v>
      </c>
      <c r="Q2437" s="66"/>
      <c r="R2437" s="66" t="s">
        <v>3265</v>
      </c>
    </row>
    <row r="2438" spans="1:18" x14ac:dyDescent="0.25">
      <c r="A2438" s="2" t="s">
        <v>4030</v>
      </c>
      <c r="B2438" s="2" t="s">
        <v>8821</v>
      </c>
      <c r="C2438" s="2" t="s">
        <v>8822</v>
      </c>
      <c r="D2438" s="63">
        <v>0.5</v>
      </c>
      <c r="E2438" s="63">
        <v>3</v>
      </c>
      <c r="F2438" s="64">
        <v>6</v>
      </c>
      <c r="G2438" s="63">
        <v>2.5</v>
      </c>
      <c r="H2438" s="65">
        <v>7</v>
      </c>
      <c r="I2438" s="64">
        <v>0</v>
      </c>
      <c r="J2438" s="63">
        <v>21</v>
      </c>
      <c r="K2438" s="64">
        <v>0</v>
      </c>
      <c r="L2438" s="63">
        <v>17.5</v>
      </c>
      <c r="M2438" s="64">
        <v>0</v>
      </c>
      <c r="N2438" s="66">
        <v>4</v>
      </c>
      <c r="O2438" s="66">
        <v>4</v>
      </c>
      <c r="P2438" s="67" t="str">
        <f t="shared" si="37"/>
        <v>44</v>
      </c>
      <c r="Q2438" s="66"/>
      <c r="R2438" s="66" t="s">
        <v>3265</v>
      </c>
    </row>
    <row r="2439" spans="1:18" x14ac:dyDescent="0.25">
      <c r="A2439" s="2" t="s">
        <v>4030</v>
      </c>
      <c r="B2439" s="2" t="s">
        <v>8823</v>
      </c>
      <c r="C2439" s="2" t="s">
        <v>8824</v>
      </c>
      <c r="D2439" s="63">
        <v>3.4583333333333335</v>
      </c>
      <c r="E2439" s="63">
        <v>20.75</v>
      </c>
      <c r="F2439" s="64">
        <v>6</v>
      </c>
      <c r="G2439" s="63">
        <v>17.29</v>
      </c>
      <c r="H2439" s="65">
        <v>1</v>
      </c>
      <c r="I2439" s="64">
        <v>0</v>
      </c>
      <c r="J2439" s="63">
        <v>20.75</v>
      </c>
      <c r="K2439" s="64">
        <v>0</v>
      </c>
      <c r="L2439" s="63">
        <v>17.29</v>
      </c>
      <c r="M2439" s="64">
        <v>0</v>
      </c>
      <c r="N2439" s="66">
        <v>4</v>
      </c>
      <c r="O2439" s="66">
        <v>4</v>
      </c>
      <c r="P2439" s="67" t="str">
        <f t="shared" ref="P2439:P2502" si="38">N2439&amp;O2439</f>
        <v>44</v>
      </c>
      <c r="Q2439" s="66"/>
      <c r="R2439" s="66" t="s">
        <v>3265</v>
      </c>
    </row>
    <row r="2440" spans="1:18" x14ac:dyDescent="0.25">
      <c r="A2440" s="2" t="s">
        <v>4030</v>
      </c>
      <c r="B2440" s="2" t="s">
        <v>6881</v>
      </c>
      <c r="C2440" s="2" t="s">
        <v>6882</v>
      </c>
      <c r="D2440" s="63">
        <v>5.08</v>
      </c>
      <c r="E2440" s="63">
        <v>22.05</v>
      </c>
      <c r="F2440" s="64">
        <v>4.34</v>
      </c>
      <c r="G2440" s="63">
        <v>16.97</v>
      </c>
      <c r="H2440" s="65">
        <v>1</v>
      </c>
      <c r="I2440" s="64">
        <v>0</v>
      </c>
      <c r="J2440" s="63">
        <v>22.05</v>
      </c>
      <c r="K2440" s="64">
        <v>0</v>
      </c>
      <c r="L2440" s="63">
        <v>16.97</v>
      </c>
      <c r="M2440" s="64">
        <v>0</v>
      </c>
      <c r="N2440" s="66">
        <v>4</v>
      </c>
      <c r="O2440" s="66">
        <v>4</v>
      </c>
      <c r="P2440" s="67" t="str">
        <f t="shared" si="38"/>
        <v>44</v>
      </c>
      <c r="Q2440" s="73"/>
      <c r="R2440" s="66" t="s">
        <v>7</v>
      </c>
    </row>
    <row r="2441" spans="1:18" x14ac:dyDescent="0.25">
      <c r="A2441" s="2" t="s">
        <v>4030</v>
      </c>
      <c r="B2441" s="2" t="s">
        <v>6883</v>
      </c>
      <c r="C2441" s="2" t="s">
        <v>6884</v>
      </c>
      <c r="D2441" s="63">
        <v>2.19</v>
      </c>
      <c r="E2441" s="63">
        <v>19</v>
      </c>
      <c r="F2441" s="64">
        <v>8.67</v>
      </c>
      <c r="G2441" s="63">
        <v>16.809999999999999</v>
      </c>
      <c r="H2441" s="65">
        <v>1</v>
      </c>
      <c r="I2441" s="64">
        <v>0</v>
      </c>
      <c r="J2441" s="63">
        <v>19</v>
      </c>
      <c r="K2441" s="64">
        <v>0</v>
      </c>
      <c r="L2441" s="63">
        <v>16.809999999999999</v>
      </c>
      <c r="M2441" s="64">
        <v>0</v>
      </c>
      <c r="N2441" s="66">
        <v>4</v>
      </c>
      <c r="O2441" s="66">
        <v>4</v>
      </c>
      <c r="P2441" s="67" t="str">
        <f t="shared" si="38"/>
        <v>44</v>
      </c>
      <c r="Q2441" s="73"/>
      <c r="R2441" s="66" t="s">
        <v>7</v>
      </c>
    </row>
    <row r="2442" spans="1:18" x14ac:dyDescent="0.25">
      <c r="A2442" s="2" t="s">
        <v>4030</v>
      </c>
      <c r="B2442" s="2" t="s">
        <v>8825</v>
      </c>
      <c r="C2442" s="2" t="s">
        <v>8826</v>
      </c>
      <c r="D2442" s="63">
        <v>0.46666666666666662</v>
      </c>
      <c r="E2442" s="63">
        <v>2.8</v>
      </c>
      <c r="F2442" s="64">
        <v>5.99</v>
      </c>
      <c r="G2442" s="63">
        <v>2.33</v>
      </c>
      <c r="H2442" s="65">
        <v>7</v>
      </c>
      <c r="I2442" s="64">
        <v>0</v>
      </c>
      <c r="J2442" s="63">
        <v>20</v>
      </c>
      <c r="K2442" s="64">
        <v>0</v>
      </c>
      <c r="L2442" s="63">
        <v>16.73</v>
      </c>
      <c r="M2442" s="64">
        <v>0</v>
      </c>
      <c r="N2442" s="66">
        <v>4</v>
      </c>
      <c r="O2442" s="66">
        <v>4</v>
      </c>
      <c r="P2442" s="67" t="str">
        <f t="shared" si="38"/>
        <v>44</v>
      </c>
      <c r="Q2442" s="66"/>
      <c r="R2442" s="66" t="s">
        <v>3265</v>
      </c>
    </row>
    <row r="2443" spans="1:18" x14ac:dyDescent="0.25">
      <c r="A2443" s="2" t="s">
        <v>4030</v>
      </c>
      <c r="B2443" s="2" t="s">
        <v>8827</v>
      </c>
      <c r="C2443" s="2" t="s">
        <v>5530</v>
      </c>
      <c r="D2443" s="63">
        <v>3.3333333333333335</v>
      </c>
      <c r="E2443" s="63">
        <v>20</v>
      </c>
      <c r="F2443" s="64">
        <v>6</v>
      </c>
      <c r="G2443" s="63">
        <v>16.66</v>
      </c>
      <c r="H2443" s="65">
        <v>1</v>
      </c>
      <c r="I2443" s="64">
        <v>0</v>
      </c>
      <c r="J2443" s="63">
        <v>20</v>
      </c>
      <c r="K2443" s="64">
        <v>0</v>
      </c>
      <c r="L2443" s="63">
        <v>16.66</v>
      </c>
      <c r="M2443" s="64">
        <v>0</v>
      </c>
      <c r="N2443" s="66">
        <v>4</v>
      </c>
      <c r="O2443" s="66">
        <v>4</v>
      </c>
      <c r="P2443" s="67" t="str">
        <f t="shared" si="38"/>
        <v>44</v>
      </c>
      <c r="Q2443" s="66"/>
      <c r="R2443" s="66" t="s">
        <v>3265</v>
      </c>
    </row>
    <row r="2444" spans="1:18" x14ac:dyDescent="0.25">
      <c r="A2444" s="2" t="s">
        <v>4030</v>
      </c>
      <c r="B2444" s="2" t="s">
        <v>8828</v>
      </c>
      <c r="C2444" s="2" t="s">
        <v>8829</v>
      </c>
      <c r="D2444" s="63">
        <v>3.3333333333333335</v>
      </c>
      <c r="E2444" s="63">
        <v>20</v>
      </c>
      <c r="F2444" s="64">
        <v>6</v>
      </c>
      <c r="G2444" s="63">
        <v>16.66</v>
      </c>
      <c r="H2444" s="65">
        <v>1</v>
      </c>
      <c r="I2444" s="64">
        <v>0</v>
      </c>
      <c r="J2444" s="63">
        <v>20</v>
      </c>
      <c r="K2444" s="64">
        <v>0</v>
      </c>
      <c r="L2444" s="63">
        <v>16.66</v>
      </c>
      <c r="M2444" s="64">
        <v>0</v>
      </c>
      <c r="N2444" s="66">
        <v>4</v>
      </c>
      <c r="O2444" s="66">
        <v>4</v>
      </c>
      <c r="P2444" s="67" t="str">
        <f t="shared" si="38"/>
        <v>44</v>
      </c>
      <c r="Q2444" s="66"/>
      <c r="R2444" s="66" t="s">
        <v>3265</v>
      </c>
    </row>
    <row r="2445" spans="1:18" x14ac:dyDescent="0.25">
      <c r="A2445" s="2" t="s">
        <v>4030</v>
      </c>
      <c r="B2445" s="2" t="s">
        <v>8830</v>
      </c>
      <c r="C2445" s="2" t="s">
        <v>3478</v>
      </c>
      <c r="D2445" s="63">
        <v>3.3333333333333335</v>
      </c>
      <c r="E2445" s="63">
        <v>20</v>
      </c>
      <c r="F2445" s="64">
        <v>6</v>
      </c>
      <c r="G2445" s="63">
        <v>16.66</v>
      </c>
      <c r="H2445" s="65">
        <v>1</v>
      </c>
      <c r="I2445" s="64">
        <v>0</v>
      </c>
      <c r="J2445" s="63">
        <v>20</v>
      </c>
      <c r="K2445" s="64">
        <v>0</v>
      </c>
      <c r="L2445" s="63">
        <v>16.66</v>
      </c>
      <c r="M2445" s="64">
        <v>0</v>
      </c>
      <c r="N2445" s="66">
        <v>4</v>
      </c>
      <c r="O2445" s="66">
        <v>4</v>
      </c>
      <c r="P2445" s="67" t="str">
        <f t="shared" si="38"/>
        <v>44</v>
      </c>
      <c r="Q2445" s="66"/>
      <c r="R2445" s="66" t="s">
        <v>3265</v>
      </c>
    </row>
    <row r="2446" spans="1:18" x14ac:dyDescent="0.25">
      <c r="A2446" s="2" t="s">
        <v>4030</v>
      </c>
      <c r="B2446" s="2" t="s">
        <v>8831</v>
      </c>
      <c r="C2446" s="2" t="s">
        <v>8832</v>
      </c>
      <c r="D2446" s="63">
        <v>3.3333333333333335</v>
      </c>
      <c r="E2446" s="63">
        <v>20</v>
      </c>
      <c r="F2446" s="64">
        <v>6</v>
      </c>
      <c r="G2446" s="63">
        <v>16.66</v>
      </c>
      <c r="H2446" s="65">
        <v>1</v>
      </c>
      <c r="I2446" s="64">
        <v>0</v>
      </c>
      <c r="J2446" s="63">
        <v>20</v>
      </c>
      <c r="K2446" s="64">
        <v>0</v>
      </c>
      <c r="L2446" s="63">
        <v>16.66</v>
      </c>
      <c r="M2446" s="64">
        <v>0</v>
      </c>
      <c r="N2446" s="66">
        <v>4</v>
      </c>
      <c r="O2446" s="66">
        <v>4</v>
      </c>
      <c r="P2446" s="67" t="str">
        <f t="shared" si="38"/>
        <v>44</v>
      </c>
      <c r="Q2446" s="66"/>
      <c r="R2446" s="66" t="s">
        <v>3265</v>
      </c>
    </row>
    <row r="2447" spans="1:18" x14ac:dyDescent="0.25">
      <c r="A2447" s="2" t="s">
        <v>4030</v>
      </c>
      <c r="B2447" s="2" t="s">
        <v>8833</v>
      </c>
      <c r="C2447" s="2" t="s">
        <v>8834</v>
      </c>
      <c r="D2447" s="63">
        <v>3.3333333333333335</v>
      </c>
      <c r="E2447" s="63">
        <v>20</v>
      </c>
      <c r="F2447" s="64">
        <v>6</v>
      </c>
      <c r="G2447" s="63">
        <v>16.66</v>
      </c>
      <c r="H2447" s="65">
        <v>1</v>
      </c>
      <c r="I2447" s="64">
        <v>0</v>
      </c>
      <c r="J2447" s="63">
        <v>20</v>
      </c>
      <c r="K2447" s="64">
        <v>0</v>
      </c>
      <c r="L2447" s="63">
        <v>16.66</v>
      </c>
      <c r="M2447" s="64">
        <v>0</v>
      </c>
      <c r="N2447" s="66">
        <v>4</v>
      </c>
      <c r="O2447" s="66">
        <v>4</v>
      </c>
      <c r="P2447" s="67" t="str">
        <f t="shared" si="38"/>
        <v>44</v>
      </c>
      <c r="Q2447" s="66"/>
      <c r="R2447" s="66" t="s">
        <v>3265</v>
      </c>
    </row>
    <row r="2448" spans="1:18" x14ac:dyDescent="0.25">
      <c r="A2448" s="2" t="s">
        <v>4030</v>
      </c>
      <c r="B2448" s="2" t="s">
        <v>8835</v>
      </c>
      <c r="C2448" s="2" t="s">
        <v>8836</v>
      </c>
      <c r="D2448" s="63">
        <v>3.3333333333333335</v>
      </c>
      <c r="E2448" s="63">
        <v>20</v>
      </c>
      <c r="F2448" s="64">
        <v>6</v>
      </c>
      <c r="G2448" s="63">
        <v>16.66</v>
      </c>
      <c r="H2448" s="65">
        <v>1</v>
      </c>
      <c r="I2448" s="64">
        <v>0</v>
      </c>
      <c r="J2448" s="63">
        <v>20</v>
      </c>
      <c r="K2448" s="64">
        <v>0</v>
      </c>
      <c r="L2448" s="63">
        <v>16.66</v>
      </c>
      <c r="M2448" s="64">
        <v>0</v>
      </c>
      <c r="N2448" s="66">
        <v>4</v>
      </c>
      <c r="O2448" s="66">
        <v>4</v>
      </c>
      <c r="P2448" s="67" t="str">
        <f t="shared" si="38"/>
        <v>44</v>
      </c>
      <c r="Q2448" s="66"/>
      <c r="R2448" s="66" t="s">
        <v>3265</v>
      </c>
    </row>
    <row r="2449" spans="1:18" x14ac:dyDescent="0.25">
      <c r="A2449" s="2" t="s">
        <v>4030</v>
      </c>
      <c r="B2449" s="2" t="s">
        <v>8837</v>
      </c>
      <c r="C2449" s="2" t="s">
        <v>7850</v>
      </c>
      <c r="D2449" s="63">
        <v>3.3333333333333335</v>
      </c>
      <c r="E2449" s="63">
        <v>20</v>
      </c>
      <c r="F2449" s="64">
        <v>6</v>
      </c>
      <c r="G2449" s="63">
        <v>16.66</v>
      </c>
      <c r="H2449" s="65">
        <v>1</v>
      </c>
      <c r="I2449" s="64">
        <v>0</v>
      </c>
      <c r="J2449" s="63">
        <v>20</v>
      </c>
      <c r="K2449" s="64">
        <v>0</v>
      </c>
      <c r="L2449" s="63">
        <v>16.66</v>
      </c>
      <c r="M2449" s="64">
        <v>0</v>
      </c>
      <c r="N2449" s="66">
        <v>4</v>
      </c>
      <c r="O2449" s="66">
        <v>4</v>
      </c>
      <c r="P2449" s="67" t="str">
        <f t="shared" si="38"/>
        <v>44</v>
      </c>
      <c r="Q2449" s="66"/>
      <c r="R2449" s="66" t="s">
        <v>3265</v>
      </c>
    </row>
    <row r="2450" spans="1:18" x14ac:dyDescent="0.25">
      <c r="A2450" s="2" t="s">
        <v>4030</v>
      </c>
      <c r="B2450" s="2" t="s">
        <v>8838</v>
      </c>
      <c r="C2450" s="2" t="s">
        <v>8839</v>
      </c>
      <c r="D2450" s="63">
        <v>1.6666666666666667</v>
      </c>
      <c r="E2450" s="63">
        <v>10</v>
      </c>
      <c r="F2450" s="64">
        <v>5.99</v>
      </c>
      <c r="G2450" s="63">
        <v>8.33</v>
      </c>
      <c r="H2450" s="65">
        <v>2</v>
      </c>
      <c r="I2450" s="64">
        <v>0</v>
      </c>
      <c r="J2450" s="63">
        <v>20</v>
      </c>
      <c r="K2450" s="64">
        <v>0</v>
      </c>
      <c r="L2450" s="63">
        <v>16.66</v>
      </c>
      <c r="M2450" s="64">
        <v>0</v>
      </c>
      <c r="N2450" s="66">
        <v>4</v>
      </c>
      <c r="O2450" s="66">
        <v>4</v>
      </c>
      <c r="P2450" s="67" t="str">
        <f t="shared" si="38"/>
        <v>44</v>
      </c>
      <c r="Q2450" s="66"/>
      <c r="R2450" s="66" t="s">
        <v>3265</v>
      </c>
    </row>
    <row r="2451" spans="1:18" x14ac:dyDescent="0.25">
      <c r="A2451" s="2" t="s">
        <v>4030</v>
      </c>
      <c r="B2451" s="2" t="s">
        <v>8840</v>
      </c>
      <c r="C2451" s="2" t="s">
        <v>8111</v>
      </c>
      <c r="D2451" s="63">
        <v>3.3333333333333335</v>
      </c>
      <c r="E2451" s="63">
        <v>20</v>
      </c>
      <c r="F2451" s="64">
        <v>6</v>
      </c>
      <c r="G2451" s="63">
        <v>16.66</v>
      </c>
      <c r="H2451" s="65">
        <v>1</v>
      </c>
      <c r="I2451" s="64">
        <v>0</v>
      </c>
      <c r="J2451" s="63">
        <v>20</v>
      </c>
      <c r="K2451" s="64">
        <v>0</v>
      </c>
      <c r="L2451" s="63">
        <v>16.66</v>
      </c>
      <c r="M2451" s="64">
        <v>0</v>
      </c>
      <c r="N2451" s="66">
        <v>4</v>
      </c>
      <c r="O2451" s="66">
        <v>4</v>
      </c>
      <c r="P2451" s="67" t="str">
        <f t="shared" si="38"/>
        <v>44</v>
      </c>
      <c r="Q2451" s="66"/>
      <c r="R2451" s="66" t="s">
        <v>3265</v>
      </c>
    </row>
    <row r="2452" spans="1:18" x14ac:dyDescent="0.25">
      <c r="A2452" s="2" t="s">
        <v>4030</v>
      </c>
      <c r="B2452" s="2" t="s">
        <v>8841</v>
      </c>
      <c r="C2452" s="2" t="s">
        <v>8842</v>
      </c>
      <c r="D2452" s="63">
        <v>3.3333333333333335</v>
      </c>
      <c r="E2452" s="63">
        <v>20</v>
      </c>
      <c r="F2452" s="64">
        <v>6</v>
      </c>
      <c r="G2452" s="63">
        <v>16.66</v>
      </c>
      <c r="H2452" s="65">
        <v>1</v>
      </c>
      <c r="I2452" s="64">
        <v>0</v>
      </c>
      <c r="J2452" s="63">
        <v>20</v>
      </c>
      <c r="K2452" s="64">
        <v>0</v>
      </c>
      <c r="L2452" s="63">
        <v>16.66</v>
      </c>
      <c r="M2452" s="64">
        <v>0</v>
      </c>
      <c r="N2452" s="66">
        <v>4</v>
      </c>
      <c r="O2452" s="66">
        <v>4</v>
      </c>
      <c r="P2452" s="67" t="str">
        <f t="shared" si="38"/>
        <v>44</v>
      </c>
      <c r="Q2452" s="66"/>
      <c r="R2452" s="66" t="s">
        <v>3265</v>
      </c>
    </row>
    <row r="2453" spans="1:18" x14ac:dyDescent="0.25">
      <c r="A2453" s="2" t="s">
        <v>4030</v>
      </c>
      <c r="B2453" s="2" t="s">
        <v>8843</v>
      </c>
      <c r="C2453" s="2" t="s">
        <v>8844</v>
      </c>
      <c r="D2453" s="63">
        <v>3.3333333333333335</v>
      </c>
      <c r="E2453" s="63">
        <v>20</v>
      </c>
      <c r="F2453" s="64">
        <v>6</v>
      </c>
      <c r="G2453" s="63">
        <v>16.66</v>
      </c>
      <c r="H2453" s="65">
        <v>1</v>
      </c>
      <c r="I2453" s="64">
        <v>0</v>
      </c>
      <c r="J2453" s="63">
        <v>20</v>
      </c>
      <c r="K2453" s="64">
        <v>0</v>
      </c>
      <c r="L2453" s="63">
        <v>16.66</v>
      </c>
      <c r="M2453" s="64">
        <v>0</v>
      </c>
      <c r="N2453" s="66">
        <v>4</v>
      </c>
      <c r="O2453" s="66">
        <v>4</v>
      </c>
      <c r="P2453" s="67" t="str">
        <f t="shared" si="38"/>
        <v>44</v>
      </c>
      <c r="Q2453" s="66"/>
      <c r="R2453" s="66" t="s">
        <v>3265</v>
      </c>
    </row>
    <row r="2454" spans="1:18" x14ac:dyDescent="0.25">
      <c r="A2454" s="2" t="s">
        <v>4030</v>
      </c>
      <c r="B2454" s="2" t="s">
        <v>8845</v>
      </c>
      <c r="C2454" s="2" t="s">
        <v>8846</v>
      </c>
      <c r="D2454" s="63">
        <v>3.3333333333333335</v>
      </c>
      <c r="E2454" s="63">
        <v>20</v>
      </c>
      <c r="F2454" s="64">
        <v>6</v>
      </c>
      <c r="G2454" s="63">
        <v>16.66</v>
      </c>
      <c r="H2454" s="65">
        <v>1</v>
      </c>
      <c r="I2454" s="64">
        <v>0</v>
      </c>
      <c r="J2454" s="63">
        <v>20</v>
      </c>
      <c r="K2454" s="64">
        <v>0</v>
      </c>
      <c r="L2454" s="63">
        <v>16.66</v>
      </c>
      <c r="M2454" s="64">
        <v>0</v>
      </c>
      <c r="N2454" s="66">
        <v>4</v>
      </c>
      <c r="O2454" s="66">
        <v>4</v>
      </c>
      <c r="P2454" s="67" t="str">
        <f t="shared" si="38"/>
        <v>44</v>
      </c>
      <c r="Q2454" s="66"/>
      <c r="R2454" s="66" t="s">
        <v>3265</v>
      </c>
    </row>
    <row r="2455" spans="1:18" x14ac:dyDescent="0.25">
      <c r="A2455" s="2" t="s">
        <v>4030</v>
      </c>
      <c r="B2455" s="2" t="s">
        <v>8847</v>
      </c>
      <c r="C2455" s="2" t="s">
        <v>8848</v>
      </c>
      <c r="D2455" s="63">
        <v>3.3333333333333335</v>
      </c>
      <c r="E2455" s="63">
        <v>20</v>
      </c>
      <c r="F2455" s="64">
        <v>6</v>
      </c>
      <c r="G2455" s="63">
        <v>16.66</v>
      </c>
      <c r="H2455" s="65">
        <v>1</v>
      </c>
      <c r="I2455" s="64">
        <v>0</v>
      </c>
      <c r="J2455" s="63">
        <v>20</v>
      </c>
      <c r="K2455" s="64">
        <v>0</v>
      </c>
      <c r="L2455" s="63">
        <v>16.66</v>
      </c>
      <c r="M2455" s="64">
        <v>0</v>
      </c>
      <c r="N2455" s="66">
        <v>4</v>
      </c>
      <c r="O2455" s="66">
        <v>4</v>
      </c>
      <c r="P2455" s="67" t="str">
        <f t="shared" si="38"/>
        <v>44</v>
      </c>
      <c r="Q2455" s="66"/>
      <c r="R2455" s="66" t="s">
        <v>3265</v>
      </c>
    </row>
    <row r="2456" spans="1:18" x14ac:dyDescent="0.25">
      <c r="A2456" s="2" t="s">
        <v>4030</v>
      </c>
      <c r="B2456" s="2" t="s">
        <v>8849</v>
      </c>
      <c r="C2456" s="2" t="s">
        <v>8850</v>
      </c>
      <c r="D2456" s="63">
        <v>3.3333333333333335</v>
      </c>
      <c r="E2456" s="63">
        <v>20</v>
      </c>
      <c r="F2456" s="64">
        <v>6</v>
      </c>
      <c r="G2456" s="63">
        <v>16.66</v>
      </c>
      <c r="H2456" s="65">
        <v>1</v>
      </c>
      <c r="I2456" s="64">
        <v>0</v>
      </c>
      <c r="J2456" s="63">
        <v>20</v>
      </c>
      <c r="K2456" s="64">
        <v>0</v>
      </c>
      <c r="L2456" s="63">
        <v>16.66</v>
      </c>
      <c r="M2456" s="64">
        <v>0</v>
      </c>
      <c r="N2456" s="66">
        <v>4</v>
      </c>
      <c r="O2456" s="66">
        <v>4</v>
      </c>
      <c r="P2456" s="67" t="str">
        <f t="shared" si="38"/>
        <v>44</v>
      </c>
      <c r="Q2456" s="66"/>
      <c r="R2456" s="66" t="s">
        <v>3265</v>
      </c>
    </row>
    <row r="2457" spans="1:18" x14ac:dyDescent="0.25">
      <c r="A2457" s="2" t="s">
        <v>4030</v>
      </c>
      <c r="B2457" s="2" t="s">
        <v>8851</v>
      </c>
      <c r="C2457" s="2" t="s">
        <v>8852</v>
      </c>
      <c r="D2457" s="63">
        <v>3.3333333333333335</v>
      </c>
      <c r="E2457" s="63">
        <v>20</v>
      </c>
      <c r="F2457" s="64">
        <v>6</v>
      </c>
      <c r="G2457" s="63">
        <v>16.66</v>
      </c>
      <c r="H2457" s="65">
        <v>1</v>
      </c>
      <c r="I2457" s="64">
        <v>0</v>
      </c>
      <c r="J2457" s="63">
        <v>20</v>
      </c>
      <c r="K2457" s="64">
        <v>0</v>
      </c>
      <c r="L2457" s="63">
        <v>16.66</v>
      </c>
      <c r="M2457" s="64">
        <v>0</v>
      </c>
      <c r="N2457" s="66">
        <v>4</v>
      </c>
      <c r="O2457" s="66">
        <v>4</v>
      </c>
      <c r="P2457" s="67" t="str">
        <f t="shared" si="38"/>
        <v>44</v>
      </c>
      <c r="Q2457" s="66"/>
      <c r="R2457" s="66" t="s">
        <v>3265</v>
      </c>
    </row>
    <row r="2458" spans="1:18" x14ac:dyDescent="0.25">
      <c r="A2458" s="2" t="s">
        <v>4030</v>
      </c>
      <c r="B2458" s="2" t="s">
        <v>8853</v>
      </c>
      <c r="C2458" s="2" t="s">
        <v>8854</v>
      </c>
      <c r="D2458" s="63">
        <v>3.3333333333333335</v>
      </c>
      <c r="E2458" s="63">
        <v>20</v>
      </c>
      <c r="F2458" s="64">
        <v>6</v>
      </c>
      <c r="G2458" s="63">
        <v>16.66</v>
      </c>
      <c r="H2458" s="65">
        <v>1</v>
      </c>
      <c r="I2458" s="64">
        <v>0</v>
      </c>
      <c r="J2458" s="63">
        <v>20</v>
      </c>
      <c r="K2458" s="64">
        <v>0</v>
      </c>
      <c r="L2458" s="63">
        <v>16.66</v>
      </c>
      <c r="M2458" s="64">
        <v>0</v>
      </c>
      <c r="N2458" s="66">
        <v>4</v>
      </c>
      <c r="O2458" s="66">
        <v>4</v>
      </c>
      <c r="P2458" s="67" t="str">
        <f t="shared" si="38"/>
        <v>44</v>
      </c>
      <c r="Q2458" s="66"/>
      <c r="R2458" s="66" t="s">
        <v>3265</v>
      </c>
    </row>
    <row r="2459" spans="1:18" x14ac:dyDescent="0.25">
      <c r="A2459" s="2" t="s">
        <v>4030</v>
      </c>
      <c r="B2459" s="2" t="s">
        <v>8855</v>
      </c>
      <c r="C2459" s="2" t="s">
        <v>5731</v>
      </c>
      <c r="D2459" s="63">
        <v>3.3333333333333335</v>
      </c>
      <c r="E2459" s="63">
        <v>20</v>
      </c>
      <c r="F2459" s="64">
        <v>6</v>
      </c>
      <c r="G2459" s="63">
        <v>16.66</v>
      </c>
      <c r="H2459" s="65">
        <v>1</v>
      </c>
      <c r="I2459" s="64">
        <v>0</v>
      </c>
      <c r="J2459" s="63">
        <v>20</v>
      </c>
      <c r="K2459" s="64">
        <v>0</v>
      </c>
      <c r="L2459" s="63">
        <v>16.66</v>
      </c>
      <c r="M2459" s="64">
        <v>0</v>
      </c>
      <c r="N2459" s="66">
        <v>4</v>
      </c>
      <c r="O2459" s="66">
        <v>4</v>
      </c>
      <c r="P2459" s="67" t="str">
        <f t="shared" si="38"/>
        <v>44</v>
      </c>
      <c r="Q2459" s="66"/>
      <c r="R2459" s="66" t="s">
        <v>3265</v>
      </c>
    </row>
    <row r="2460" spans="1:18" x14ac:dyDescent="0.25">
      <c r="A2460" s="2" t="s">
        <v>4030</v>
      </c>
      <c r="B2460" s="2" t="s">
        <v>8856</v>
      </c>
      <c r="C2460" s="2" t="s">
        <v>8857</v>
      </c>
      <c r="D2460" s="63">
        <v>3.3333333333333335</v>
      </c>
      <c r="E2460" s="63">
        <v>20</v>
      </c>
      <c r="F2460" s="64">
        <v>6</v>
      </c>
      <c r="G2460" s="63">
        <v>16.66</v>
      </c>
      <c r="H2460" s="65">
        <v>1</v>
      </c>
      <c r="I2460" s="64">
        <v>0</v>
      </c>
      <c r="J2460" s="63">
        <v>20</v>
      </c>
      <c r="K2460" s="64">
        <v>0</v>
      </c>
      <c r="L2460" s="63">
        <v>16.66</v>
      </c>
      <c r="M2460" s="64">
        <v>0</v>
      </c>
      <c r="N2460" s="66">
        <v>4</v>
      </c>
      <c r="O2460" s="66">
        <v>4</v>
      </c>
      <c r="P2460" s="67" t="str">
        <f t="shared" si="38"/>
        <v>44</v>
      </c>
      <c r="Q2460" s="66"/>
      <c r="R2460" s="66" t="s">
        <v>3265</v>
      </c>
    </row>
    <row r="2461" spans="1:18" x14ac:dyDescent="0.25">
      <c r="A2461" s="2" t="s">
        <v>4030</v>
      </c>
      <c r="B2461" s="2" t="s">
        <v>8858</v>
      </c>
      <c r="C2461" s="2" t="s">
        <v>8859</v>
      </c>
      <c r="D2461" s="63">
        <v>3.3333333333333335</v>
      </c>
      <c r="E2461" s="63">
        <v>20</v>
      </c>
      <c r="F2461" s="64">
        <v>6</v>
      </c>
      <c r="G2461" s="63">
        <v>16.66</v>
      </c>
      <c r="H2461" s="65">
        <v>1</v>
      </c>
      <c r="I2461" s="64">
        <v>0</v>
      </c>
      <c r="J2461" s="63">
        <v>20</v>
      </c>
      <c r="K2461" s="64">
        <v>0</v>
      </c>
      <c r="L2461" s="63">
        <v>16.66</v>
      </c>
      <c r="M2461" s="64">
        <v>0</v>
      </c>
      <c r="N2461" s="66">
        <v>4</v>
      </c>
      <c r="O2461" s="66">
        <v>4</v>
      </c>
      <c r="P2461" s="67" t="str">
        <f t="shared" si="38"/>
        <v>44</v>
      </c>
      <c r="Q2461" s="66"/>
      <c r="R2461" s="66" t="s">
        <v>3265</v>
      </c>
    </row>
    <row r="2462" spans="1:18" x14ac:dyDescent="0.25">
      <c r="A2462" s="2" t="s">
        <v>4030</v>
      </c>
      <c r="B2462" s="2" t="s">
        <v>6885</v>
      </c>
      <c r="C2462" s="2" t="s">
        <v>6886</v>
      </c>
      <c r="D2462" s="63">
        <v>4.1500000000000004</v>
      </c>
      <c r="E2462" s="63">
        <v>20.8</v>
      </c>
      <c r="F2462" s="64">
        <v>5.01</v>
      </c>
      <c r="G2462" s="63">
        <v>16.649999999999999</v>
      </c>
      <c r="H2462" s="65">
        <v>1</v>
      </c>
      <c r="I2462" s="64">
        <v>0</v>
      </c>
      <c r="J2462" s="63">
        <v>20.8</v>
      </c>
      <c r="K2462" s="64">
        <v>0</v>
      </c>
      <c r="L2462" s="63">
        <v>16.649999999999999</v>
      </c>
      <c r="M2462" s="64">
        <v>0</v>
      </c>
      <c r="N2462" s="66">
        <v>4</v>
      </c>
      <c r="O2462" s="66">
        <v>4</v>
      </c>
      <c r="P2462" s="67" t="str">
        <f t="shared" si="38"/>
        <v>44</v>
      </c>
      <c r="Q2462" s="73"/>
      <c r="R2462" s="66" t="s">
        <v>7</v>
      </c>
    </row>
    <row r="2463" spans="1:18" x14ac:dyDescent="0.25">
      <c r="A2463" s="2" t="s">
        <v>4030</v>
      </c>
      <c r="B2463" s="2" t="s">
        <v>8860</v>
      </c>
      <c r="C2463" s="2" t="s">
        <v>8861</v>
      </c>
      <c r="D2463" s="63">
        <v>3.3316666666666666</v>
      </c>
      <c r="E2463" s="63">
        <v>19.989999999999998</v>
      </c>
      <c r="F2463" s="64">
        <v>5.99</v>
      </c>
      <c r="G2463" s="63">
        <v>16.649999999999999</v>
      </c>
      <c r="H2463" s="65">
        <v>1</v>
      </c>
      <c r="I2463" s="64">
        <v>0</v>
      </c>
      <c r="J2463" s="63">
        <v>19.989999999999998</v>
      </c>
      <c r="K2463" s="64">
        <v>0</v>
      </c>
      <c r="L2463" s="63">
        <v>16.649999999999999</v>
      </c>
      <c r="M2463" s="64">
        <v>0</v>
      </c>
      <c r="N2463" s="66">
        <v>4</v>
      </c>
      <c r="O2463" s="66">
        <v>4</v>
      </c>
      <c r="P2463" s="67" t="str">
        <f t="shared" si="38"/>
        <v>44</v>
      </c>
      <c r="Q2463" s="66"/>
      <c r="R2463" s="66" t="s">
        <v>3265</v>
      </c>
    </row>
    <row r="2464" spans="1:18" x14ac:dyDescent="0.25">
      <c r="A2464" s="2" t="s">
        <v>4030</v>
      </c>
      <c r="B2464" s="2" t="s">
        <v>6887</v>
      </c>
      <c r="C2464" s="2" t="s">
        <v>6888</v>
      </c>
      <c r="D2464" s="63">
        <v>2.5299999999999998</v>
      </c>
      <c r="E2464" s="63">
        <v>8</v>
      </c>
      <c r="F2464" s="64">
        <v>3.16</v>
      </c>
      <c r="G2464" s="63">
        <v>5.47</v>
      </c>
      <c r="H2464" s="65">
        <v>3</v>
      </c>
      <c r="I2464" s="64">
        <v>0</v>
      </c>
      <c r="J2464" s="63">
        <v>24</v>
      </c>
      <c r="K2464" s="64">
        <v>0</v>
      </c>
      <c r="L2464" s="63">
        <v>16.41</v>
      </c>
      <c r="M2464" s="64">
        <v>0</v>
      </c>
      <c r="N2464" s="66">
        <v>4</v>
      </c>
      <c r="O2464" s="66">
        <v>4</v>
      </c>
      <c r="P2464" s="67" t="str">
        <f t="shared" si="38"/>
        <v>44</v>
      </c>
      <c r="Q2464" s="73"/>
      <c r="R2464" s="66" t="s">
        <v>7</v>
      </c>
    </row>
    <row r="2465" spans="1:18" x14ac:dyDescent="0.25">
      <c r="A2465" s="2" t="s">
        <v>4030</v>
      </c>
      <c r="B2465" s="2" t="s">
        <v>8862</v>
      </c>
      <c r="C2465" s="2" t="s">
        <v>8863</v>
      </c>
      <c r="D2465" s="63">
        <v>3.25</v>
      </c>
      <c r="E2465" s="63">
        <v>19.5</v>
      </c>
      <c r="F2465" s="64">
        <v>6</v>
      </c>
      <c r="G2465" s="63">
        <v>16.25</v>
      </c>
      <c r="H2465" s="65">
        <v>1</v>
      </c>
      <c r="I2465" s="64">
        <v>0</v>
      </c>
      <c r="J2465" s="63">
        <v>19.5</v>
      </c>
      <c r="K2465" s="64">
        <v>0</v>
      </c>
      <c r="L2465" s="63">
        <v>16.25</v>
      </c>
      <c r="M2465" s="64">
        <v>0</v>
      </c>
      <c r="N2465" s="66">
        <v>4</v>
      </c>
      <c r="O2465" s="66">
        <v>4</v>
      </c>
      <c r="P2465" s="67" t="str">
        <f t="shared" si="38"/>
        <v>44</v>
      </c>
      <c r="Q2465" s="66"/>
      <c r="R2465" s="66" t="s">
        <v>3265</v>
      </c>
    </row>
    <row r="2466" spans="1:18" x14ac:dyDescent="0.25">
      <c r="A2466" s="2" t="s">
        <v>4030</v>
      </c>
      <c r="B2466" s="2" t="s">
        <v>6889</v>
      </c>
      <c r="C2466" s="2" t="s">
        <v>6890</v>
      </c>
      <c r="D2466" s="63">
        <v>3.81</v>
      </c>
      <c r="E2466" s="63">
        <v>20</v>
      </c>
      <c r="F2466" s="64">
        <v>5.24</v>
      </c>
      <c r="G2466" s="63">
        <v>16.190000000000001</v>
      </c>
      <c r="H2466" s="65">
        <v>1</v>
      </c>
      <c r="I2466" s="64">
        <v>0</v>
      </c>
      <c r="J2466" s="63">
        <v>20</v>
      </c>
      <c r="K2466" s="64">
        <v>0</v>
      </c>
      <c r="L2466" s="63">
        <v>16.190000000000001</v>
      </c>
      <c r="M2466" s="64">
        <v>0</v>
      </c>
      <c r="N2466" s="66">
        <v>4</v>
      </c>
      <c r="O2466" s="66">
        <v>4</v>
      </c>
      <c r="P2466" s="67" t="str">
        <f t="shared" si="38"/>
        <v>44</v>
      </c>
      <c r="Q2466" s="73"/>
      <c r="R2466" s="66" t="s">
        <v>7</v>
      </c>
    </row>
    <row r="2467" spans="1:18" x14ac:dyDescent="0.25">
      <c r="A2467" s="2" t="s">
        <v>4030</v>
      </c>
      <c r="B2467" s="2" t="s">
        <v>6891</v>
      </c>
      <c r="C2467" s="2" t="s">
        <v>6892</v>
      </c>
      <c r="D2467" s="63">
        <v>2.5299999999999998</v>
      </c>
      <c r="E2467" s="63">
        <v>10.625</v>
      </c>
      <c r="F2467" s="64">
        <v>4.1900000000000004</v>
      </c>
      <c r="G2467" s="63">
        <v>8.09</v>
      </c>
      <c r="H2467" s="65">
        <v>2</v>
      </c>
      <c r="I2467" s="64">
        <v>0</v>
      </c>
      <c r="J2467" s="63">
        <v>21.25</v>
      </c>
      <c r="K2467" s="64">
        <v>0</v>
      </c>
      <c r="L2467" s="63">
        <v>16.190000000000001</v>
      </c>
      <c r="M2467" s="64">
        <v>0</v>
      </c>
      <c r="N2467" s="66">
        <v>4</v>
      </c>
      <c r="O2467" s="66">
        <v>4</v>
      </c>
      <c r="P2467" s="67" t="str">
        <f t="shared" si="38"/>
        <v>44</v>
      </c>
      <c r="Q2467" s="73"/>
      <c r="R2467" s="66" t="s">
        <v>7</v>
      </c>
    </row>
    <row r="2468" spans="1:18" x14ac:dyDescent="0.25">
      <c r="A2468" s="2" t="s">
        <v>4030</v>
      </c>
      <c r="B2468" s="2" t="s">
        <v>8864</v>
      </c>
      <c r="C2468" s="2" t="s">
        <v>8865</v>
      </c>
      <c r="D2468" s="63">
        <v>1.5833333333333333</v>
      </c>
      <c r="E2468" s="63">
        <v>9.5</v>
      </c>
      <c r="F2468" s="64">
        <v>6</v>
      </c>
      <c r="G2468" s="63">
        <v>7.91</v>
      </c>
      <c r="H2468" s="65">
        <v>2</v>
      </c>
      <c r="I2468" s="64">
        <v>0</v>
      </c>
      <c r="J2468" s="63">
        <v>19</v>
      </c>
      <c r="K2468" s="64">
        <v>0</v>
      </c>
      <c r="L2468" s="63">
        <v>15.83</v>
      </c>
      <c r="M2468" s="64">
        <v>0</v>
      </c>
      <c r="N2468" s="66">
        <v>4</v>
      </c>
      <c r="O2468" s="66">
        <v>4</v>
      </c>
      <c r="P2468" s="67" t="str">
        <f t="shared" si="38"/>
        <v>44</v>
      </c>
      <c r="Q2468" s="66"/>
      <c r="R2468" s="66" t="s">
        <v>3265</v>
      </c>
    </row>
    <row r="2469" spans="1:18" x14ac:dyDescent="0.25">
      <c r="A2469" s="2" t="s">
        <v>4030</v>
      </c>
      <c r="B2469" s="2" t="s">
        <v>8866</v>
      </c>
      <c r="C2469" s="2" t="s">
        <v>3725</v>
      </c>
      <c r="D2469" s="63">
        <v>3.1666666666666665</v>
      </c>
      <c r="E2469" s="63">
        <v>19</v>
      </c>
      <c r="F2469" s="64">
        <v>5.99</v>
      </c>
      <c r="G2469" s="63">
        <v>15.83</v>
      </c>
      <c r="H2469" s="65">
        <v>1</v>
      </c>
      <c r="I2469" s="64">
        <v>0</v>
      </c>
      <c r="J2469" s="63">
        <v>19</v>
      </c>
      <c r="K2469" s="64">
        <v>0</v>
      </c>
      <c r="L2469" s="63">
        <v>15.83</v>
      </c>
      <c r="M2469" s="64">
        <v>0</v>
      </c>
      <c r="N2469" s="66">
        <v>4</v>
      </c>
      <c r="O2469" s="66">
        <v>4</v>
      </c>
      <c r="P2469" s="67" t="str">
        <f t="shared" si="38"/>
        <v>44</v>
      </c>
      <c r="Q2469" s="66"/>
      <c r="R2469" s="66" t="s">
        <v>3265</v>
      </c>
    </row>
    <row r="2470" spans="1:18" x14ac:dyDescent="0.25">
      <c r="A2470" s="2" t="s">
        <v>4030</v>
      </c>
      <c r="B2470" s="2" t="s">
        <v>8867</v>
      </c>
      <c r="C2470" s="2" t="s">
        <v>8868</v>
      </c>
      <c r="D2470" s="63">
        <v>3.1666666666666665</v>
      </c>
      <c r="E2470" s="63">
        <v>19</v>
      </c>
      <c r="F2470" s="64">
        <v>5.99</v>
      </c>
      <c r="G2470" s="63">
        <v>15.83</v>
      </c>
      <c r="H2470" s="65">
        <v>1</v>
      </c>
      <c r="I2470" s="64">
        <v>0</v>
      </c>
      <c r="J2470" s="63">
        <v>19</v>
      </c>
      <c r="K2470" s="64">
        <v>0</v>
      </c>
      <c r="L2470" s="63">
        <v>15.83</v>
      </c>
      <c r="M2470" s="64">
        <v>0</v>
      </c>
      <c r="N2470" s="66">
        <v>4</v>
      </c>
      <c r="O2470" s="66">
        <v>4</v>
      </c>
      <c r="P2470" s="67" t="str">
        <f t="shared" si="38"/>
        <v>44</v>
      </c>
      <c r="Q2470" s="66"/>
      <c r="R2470" s="66" t="s">
        <v>3265</v>
      </c>
    </row>
    <row r="2471" spans="1:18" x14ac:dyDescent="0.25">
      <c r="A2471" s="2" t="s">
        <v>4030</v>
      </c>
      <c r="B2471" s="2" t="s">
        <v>8869</v>
      </c>
      <c r="C2471" s="2" t="s">
        <v>8870</v>
      </c>
      <c r="D2471" s="63">
        <v>3.1666666666666665</v>
      </c>
      <c r="E2471" s="63">
        <v>19</v>
      </c>
      <c r="F2471" s="64">
        <v>5.99</v>
      </c>
      <c r="G2471" s="63">
        <v>15.83</v>
      </c>
      <c r="H2471" s="65">
        <v>1</v>
      </c>
      <c r="I2471" s="64">
        <v>0</v>
      </c>
      <c r="J2471" s="63">
        <v>19</v>
      </c>
      <c r="K2471" s="64">
        <v>0</v>
      </c>
      <c r="L2471" s="63">
        <v>15.83</v>
      </c>
      <c r="M2471" s="64">
        <v>0</v>
      </c>
      <c r="N2471" s="66">
        <v>4</v>
      </c>
      <c r="O2471" s="66">
        <v>4</v>
      </c>
      <c r="P2471" s="67" t="str">
        <f t="shared" si="38"/>
        <v>44</v>
      </c>
      <c r="Q2471" s="66"/>
      <c r="R2471" s="66" t="s">
        <v>3265</v>
      </c>
    </row>
    <row r="2472" spans="1:18" x14ac:dyDescent="0.25">
      <c r="A2472" s="2" t="s">
        <v>4030</v>
      </c>
      <c r="B2472" s="2" t="s">
        <v>8871</v>
      </c>
      <c r="C2472" s="2" t="s">
        <v>5138</v>
      </c>
      <c r="D2472" s="63">
        <v>3.1666666666666665</v>
      </c>
      <c r="E2472" s="63">
        <v>19</v>
      </c>
      <c r="F2472" s="64">
        <v>5.99</v>
      </c>
      <c r="G2472" s="63">
        <v>15.83</v>
      </c>
      <c r="H2472" s="65">
        <v>1</v>
      </c>
      <c r="I2472" s="64">
        <v>0</v>
      </c>
      <c r="J2472" s="63">
        <v>19</v>
      </c>
      <c r="K2472" s="64">
        <v>0</v>
      </c>
      <c r="L2472" s="63">
        <v>15.83</v>
      </c>
      <c r="M2472" s="64">
        <v>0</v>
      </c>
      <c r="N2472" s="66">
        <v>4</v>
      </c>
      <c r="O2472" s="66">
        <v>4</v>
      </c>
      <c r="P2472" s="67" t="str">
        <f t="shared" si="38"/>
        <v>44</v>
      </c>
      <c r="Q2472" s="66"/>
      <c r="R2472" s="66" t="s">
        <v>3265</v>
      </c>
    </row>
    <row r="2473" spans="1:18" x14ac:dyDescent="0.25">
      <c r="A2473" s="2" t="s">
        <v>4030</v>
      </c>
      <c r="B2473" s="2" t="s">
        <v>8872</v>
      </c>
      <c r="C2473" s="2" t="s">
        <v>8873</v>
      </c>
      <c r="D2473" s="63">
        <v>3.1666666666666665</v>
      </c>
      <c r="E2473" s="63">
        <v>19</v>
      </c>
      <c r="F2473" s="64">
        <v>5.99</v>
      </c>
      <c r="G2473" s="63">
        <v>15.83</v>
      </c>
      <c r="H2473" s="65">
        <v>1</v>
      </c>
      <c r="I2473" s="64">
        <v>0</v>
      </c>
      <c r="J2473" s="63">
        <v>19</v>
      </c>
      <c r="K2473" s="64">
        <v>0</v>
      </c>
      <c r="L2473" s="63">
        <v>15.83</v>
      </c>
      <c r="M2473" s="64">
        <v>0</v>
      </c>
      <c r="N2473" s="66">
        <v>4</v>
      </c>
      <c r="O2473" s="66">
        <v>4</v>
      </c>
      <c r="P2473" s="67" t="str">
        <f t="shared" si="38"/>
        <v>44</v>
      </c>
      <c r="Q2473" s="66"/>
      <c r="R2473" s="66" t="s">
        <v>3265</v>
      </c>
    </row>
    <row r="2474" spans="1:18" x14ac:dyDescent="0.25">
      <c r="A2474" s="2" t="s">
        <v>4030</v>
      </c>
      <c r="B2474" s="2" t="s">
        <v>8874</v>
      </c>
      <c r="C2474" s="2" t="s">
        <v>7801</v>
      </c>
      <c r="D2474" s="63">
        <v>3.1666666666666665</v>
      </c>
      <c r="E2474" s="63">
        <v>19</v>
      </c>
      <c r="F2474" s="64">
        <v>5.99</v>
      </c>
      <c r="G2474" s="63">
        <v>15.83</v>
      </c>
      <c r="H2474" s="65">
        <v>1</v>
      </c>
      <c r="I2474" s="64">
        <v>0</v>
      </c>
      <c r="J2474" s="63">
        <v>19</v>
      </c>
      <c r="K2474" s="64">
        <v>0</v>
      </c>
      <c r="L2474" s="63">
        <v>15.83</v>
      </c>
      <c r="M2474" s="64">
        <v>0</v>
      </c>
      <c r="N2474" s="66">
        <v>4</v>
      </c>
      <c r="O2474" s="66">
        <v>4</v>
      </c>
      <c r="P2474" s="67" t="str">
        <f t="shared" si="38"/>
        <v>44</v>
      </c>
      <c r="Q2474" s="66"/>
      <c r="R2474" s="66" t="s">
        <v>3265</v>
      </c>
    </row>
    <row r="2475" spans="1:18" x14ac:dyDescent="0.25">
      <c r="A2475" s="2" t="s">
        <v>4030</v>
      </c>
      <c r="B2475" s="2" t="s">
        <v>8875</v>
      </c>
      <c r="C2475" s="2" t="s">
        <v>8876</v>
      </c>
      <c r="D2475" s="63">
        <v>3.1666666666666665</v>
      </c>
      <c r="E2475" s="63">
        <v>19</v>
      </c>
      <c r="F2475" s="64">
        <v>5.99</v>
      </c>
      <c r="G2475" s="63">
        <v>15.83</v>
      </c>
      <c r="H2475" s="65">
        <v>1</v>
      </c>
      <c r="I2475" s="64">
        <v>0</v>
      </c>
      <c r="J2475" s="63">
        <v>19</v>
      </c>
      <c r="K2475" s="64">
        <v>0</v>
      </c>
      <c r="L2475" s="63">
        <v>15.83</v>
      </c>
      <c r="M2475" s="64">
        <v>0</v>
      </c>
      <c r="N2475" s="66">
        <v>4</v>
      </c>
      <c r="O2475" s="66">
        <v>4</v>
      </c>
      <c r="P2475" s="67" t="str">
        <f t="shared" si="38"/>
        <v>44</v>
      </c>
      <c r="Q2475" s="66"/>
      <c r="R2475" s="66" t="s">
        <v>3265</v>
      </c>
    </row>
    <row r="2476" spans="1:18" x14ac:dyDescent="0.25">
      <c r="A2476" s="2" t="s">
        <v>4030</v>
      </c>
      <c r="B2476" s="2" t="s">
        <v>8877</v>
      </c>
      <c r="C2476" s="2" t="s">
        <v>4970</v>
      </c>
      <c r="D2476" s="63">
        <v>3.1666666666666665</v>
      </c>
      <c r="E2476" s="63">
        <v>19</v>
      </c>
      <c r="F2476" s="64">
        <v>5.99</v>
      </c>
      <c r="G2476" s="63">
        <v>15.83</v>
      </c>
      <c r="H2476" s="65">
        <v>1</v>
      </c>
      <c r="I2476" s="64">
        <v>0</v>
      </c>
      <c r="J2476" s="63">
        <v>19</v>
      </c>
      <c r="K2476" s="64">
        <v>0</v>
      </c>
      <c r="L2476" s="63">
        <v>15.83</v>
      </c>
      <c r="M2476" s="64">
        <v>0</v>
      </c>
      <c r="N2476" s="66">
        <v>4</v>
      </c>
      <c r="O2476" s="66">
        <v>4</v>
      </c>
      <c r="P2476" s="67" t="str">
        <f t="shared" si="38"/>
        <v>44</v>
      </c>
      <c r="Q2476" s="66"/>
      <c r="R2476" s="66" t="s">
        <v>3265</v>
      </c>
    </row>
    <row r="2477" spans="1:18" x14ac:dyDescent="0.25">
      <c r="A2477" s="2" t="s">
        <v>4030</v>
      </c>
      <c r="B2477" s="2" t="s">
        <v>6893</v>
      </c>
      <c r="C2477" s="2" t="s">
        <v>6894</v>
      </c>
      <c r="D2477" s="63">
        <v>0.25</v>
      </c>
      <c r="E2477" s="63">
        <v>2.5</v>
      </c>
      <c r="F2477" s="64">
        <v>10</v>
      </c>
      <c r="G2477" s="63">
        <v>2.25</v>
      </c>
      <c r="H2477" s="65">
        <v>7</v>
      </c>
      <c r="I2477" s="64">
        <v>0</v>
      </c>
      <c r="J2477" s="63">
        <v>17.5</v>
      </c>
      <c r="K2477" s="64">
        <v>0</v>
      </c>
      <c r="L2477" s="63">
        <v>15.75</v>
      </c>
      <c r="M2477" s="64">
        <v>0</v>
      </c>
      <c r="N2477" s="66">
        <v>4</v>
      </c>
      <c r="O2477" s="66">
        <v>4</v>
      </c>
      <c r="P2477" s="67" t="str">
        <f t="shared" si="38"/>
        <v>44</v>
      </c>
      <c r="Q2477" s="73"/>
      <c r="R2477" s="66" t="s">
        <v>7</v>
      </c>
    </row>
    <row r="2478" spans="1:18" x14ac:dyDescent="0.25">
      <c r="A2478" s="2" t="s">
        <v>4030</v>
      </c>
      <c r="B2478" s="2" t="s">
        <v>8878</v>
      </c>
      <c r="C2478" s="2" t="s">
        <v>8879</v>
      </c>
      <c r="D2478" s="63">
        <v>3.125</v>
      </c>
      <c r="E2478" s="63">
        <v>18.75</v>
      </c>
      <c r="F2478" s="64">
        <v>6</v>
      </c>
      <c r="G2478" s="63">
        <v>15.62</v>
      </c>
      <c r="H2478" s="65">
        <v>1</v>
      </c>
      <c r="I2478" s="64">
        <v>0</v>
      </c>
      <c r="J2478" s="63">
        <v>18.75</v>
      </c>
      <c r="K2478" s="64">
        <v>0</v>
      </c>
      <c r="L2478" s="63">
        <v>15.62</v>
      </c>
      <c r="M2478" s="64">
        <v>0</v>
      </c>
      <c r="N2478" s="66">
        <v>4</v>
      </c>
      <c r="O2478" s="66">
        <v>4</v>
      </c>
      <c r="P2478" s="67" t="str">
        <f t="shared" si="38"/>
        <v>44</v>
      </c>
      <c r="Q2478" s="66"/>
      <c r="R2478" s="66" t="s">
        <v>3265</v>
      </c>
    </row>
    <row r="2479" spans="1:18" x14ac:dyDescent="0.25">
      <c r="A2479" s="2" t="s">
        <v>4030</v>
      </c>
      <c r="B2479" s="2" t="s">
        <v>6895</v>
      </c>
      <c r="C2479" s="2" t="s">
        <v>6896</v>
      </c>
      <c r="D2479" s="63">
        <v>2.4300000000000002</v>
      </c>
      <c r="E2479" s="63">
        <v>18</v>
      </c>
      <c r="F2479" s="64">
        <v>7.4</v>
      </c>
      <c r="G2479" s="63">
        <v>15.57</v>
      </c>
      <c r="H2479" s="65">
        <v>1</v>
      </c>
      <c r="I2479" s="64">
        <v>0</v>
      </c>
      <c r="J2479" s="63">
        <v>18</v>
      </c>
      <c r="K2479" s="64">
        <v>0</v>
      </c>
      <c r="L2479" s="63">
        <v>15.57</v>
      </c>
      <c r="M2479" s="64">
        <v>0</v>
      </c>
      <c r="N2479" s="66">
        <v>4</v>
      </c>
      <c r="O2479" s="66">
        <v>4</v>
      </c>
      <c r="P2479" s="67" t="str">
        <f t="shared" si="38"/>
        <v>44</v>
      </c>
      <c r="Q2479" s="73"/>
      <c r="R2479" s="66" t="s">
        <v>7</v>
      </c>
    </row>
    <row r="2480" spans="1:18" x14ac:dyDescent="0.25">
      <c r="A2480" s="2" t="s">
        <v>4030</v>
      </c>
      <c r="B2480" s="2" t="s">
        <v>8880</v>
      </c>
      <c r="C2480" s="2" t="s">
        <v>8881</v>
      </c>
      <c r="D2480" s="63">
        <v>3.0833333333333335</v>
      </c>
      <c r="E2480" s="63">
        <v>18.5</v>
      </c>
      <c r="F2480" s="64">
        <v>6</v>
      </c>
      <c r="G2480" s="63">
        <v>15.41</v>
      </c>
      <c r="H2480" s="65">
        <v>1</v>
      </c>
      <c r="I2480" s="64">
        <v>0</v>
      </c>
      <c r="J2480" s="63">
        <v>18.5</v>
      </c>
      <c r="K2480" s="64">
        <v>0</v>
      </c>
      <c r="L2480" s="63">
        <v>15.41</v>
      </c>
      <c r="M2480" s="64">
        <v>0</v>
      </c>
      <c r="N2480" s="66">
        <v>4</v>
      </c>
      <c r="O2480" s="66">
        <v>4</v>
      </c>
      <c r="P2480" s="67" t="str">
        <f t="shared" si="38"/>
        <v>44</v>
      </c>
      <c r="Q2480" s="66"/>
      <c r="R2480" s="66" t="s">
        <v>3265</v>
      </c>
    </row>
    <row r="2481" spans="1:18" x14ac:dyDescent="0.25">
      <c r="A2481" s="2" t="s">
        <v>4030</v>
      </c>
      <c r="B2481" s="2" t="s">
        <v>8882</v>
      </c>
      <c r="C2481" s="2" t="s">
        <v>8883</v>
      </c>
      <c r="D2481" s="63">
        <v>3.0416666666666665</v>
      </c>
      <c r="E2481" s="63">
        <v>18.25</v>
      </c>
      <c r="F2481" s="64">
        <v>5.99</v>
      </c>
      <c r="G2481" s="63">
        <v>15.2</v>
      </c>
      <c r="H2481" s="65">
        <v>1</v>
      </c>
      <c r="I2481" s="64">
        <v>0</v>
      </c>
      <c r="J2481" s="63">
        <v>18.25</v>
      </c>
      <c r="K2481" s="64">
        <v>0</v>
      </c>
      <c r="L2481" s="63">
        <v>15.2</v>
      </c>
      <c r="M2481" s="64">
        <v>0</v>
      </c>
      <c r="N2481" s="66">
        <v>4</v>
      </c>
      <c r="O2481" s="66">
        <v>4</v>
      </c>
      <c r="P2481" s="67" t="str">
        <f t="shared" si="38"/>
        <v>44</v>
      </c>
      <c r="Q2481" s="66"/>
      <c r="R2481" s="66" t="s">
        <v>3265</v>
      </c>
    </row>
    <row r="2482" spans="1:18" x14ac:dyDescent="0.25">
      <c r="A2482" s="2" t="s">
        <v>4030</v>
      </c>
      <c r="B2482" s="2" t="s">
        <v>6897</v>
      </c>
      <c r="C2482" s="2" t="s">
        <v>6898</v>
      </c>
      <c r="D2482" s="63">
        <v>3.88</v>
      </c>
      <c r="E2482" s="63">
        <v>19</v>
      </c>
      <c r="F2482" s="64">
        <v>4.8899999999999997</v>
      </c>
      <c r="G2482" s="63">
        <v>15.12</v>
      </c>
      <c r="H2482" s="65">
        <v>1</v>
      </c>
      <c r="I2482" s="64">
        <v>0</v>
      </c>
      <c r="J2482" s="63">
        <v>19</v>
      </c>
      <c r="K2482" s="64">
        <v>0</v>
      </c>
      <c r="L2482" s="63">
        <v>15.12</v>
      </c>
      <c r="M2482" s="64">
        <v>0</v>
      </c>
      <c r="N2482" s="66">
        <v>4</v>
      </c>
      <c r="O2482" s="66">
        <v>4</v>
      </c>
      <c r="P2482" s="67" t="str">
        <f t="shared" si="38"/>
        <v>44</v>
      </c>
      <c r="Q2482" s="73"/>
      <c r="R2482" s="66" t="s">
        <v>7</v>
      </c>
    </row>
    <row r="2483" spans="1:18" x14ac:dyDescent="0.25">
      <c r="A2483" s="2" t="s">
        <v>4030</v>
      </c>
      <c r="B2483" s="2" t="s">
        <v>8884</v>
      </c>
      <c r="C2483" s="2" t="s">
        <v>7733</v>
      </c>
      <c r="D2483" s="63">
        <v>3</v>
      </c>
      <c r="E2483" s="63">
        <v>18</v>
      </c>
      <c r="F2483" s="64">
        <v>6</v>
      </c>
      <c r="G2483" s="63">
        <v>15</v>
      </c>
      <c r="H2483" s="65">
        <v>1</v>
      </c>
      <c r="I2483" s="64">
        <v>0</v>
      </c>
      <c r="J2483" s="63">
        <v>18</v>
      </c>
      <c r="K2483" s="64">
        <v>0</v>
      </c>
      <c r="L2483" s="63">
        <v>15</v>
      </c>
      <c r="M2483" s="64">
        <v>0</v>
      </c>
      <c r="N2483" s="66">
        <v>4</v>
      </c>
      <c r="O2483" s="66">
        <v>4</v>
      </c>
      <c r="P2483" s="67" t="str">
        <f t="shared" si="38"/>
        <v>44</v>
      </c>
      <c r="Q2483" s="66"/>
      <c r="R2483" s="66" t="s">
        <v>3265</v>
      </c>
    </row>
    <row r="2484" spans="1:18" x14ac:dyDescent="0.25">
      <c r="A2484" s="2" t="s">
        <v>4030</v>
      </c>
      <c r="B2484" s="2" t="s">
        <v>8885</v>
      </c>
      <c r="C2484" s="2" t="s">
        <v>8886</v>
      </c>
      <c r="D2484" s="63">
        <v>3</v>
      </c>
      <c r="E2484" s="63">
        <v>18</v>
      </c>
      <c r="F2484" s="64">
        <v>6</v>
      </c>
      <c r="G2484" s="63">
        <v>15</v>
      </c>
      <c r="H2484" s="65">
        <v>1</v>
      </c>
      <c r="I2484" s="64">
        <v>0</v>
      </c>
      <c r="J2484" s="63">
        <v>18</v>
      </c>
      <c r="K2484" s="64">
        <v>0</v>
      </c>
      <c r="L2484" s="63">
        <v>15</v>
      </c>
      <c r="M2484" s="64">
        <v>0</v>
      </c>
      <c r="N2484" s="66">
        <v>4</v>
      </c>
      <c r="O2484" s="66">
        <v>4</v>
      </c>
      <c r="P2484" s="67" t="str">
        <f t="shared" si="38"/>
        <v>44</v>
      </c>
      <c r="Q2484" s="66"/>
      <c r="R2484" s="66" t="s">
        <v>3265</v>
      </c>
    </row>
    <row r="2485" spans="1:18" x14ac:dyDescent="0.25">
      <c r="A2485" s="2" t="s">
        <v>4030</v>
      </c>
      <c r="B2485" s="2" t="s">
        <v>8887</v>
      </c>
      <c r="C2485" s="2" t="s">
        <v>8888</v>
      </c>
      <c r="D2485" s="63">
        <v>3</v>
      </c>
      <c r="E2485" s="63">
        <v>18</v>
      </c>
      <c r="F2485" s="64">
        <v>6</v>
      </c>
      <c r="G2485" s="63">
        <v>15</v>
      </c>
      <c r="H2485" s="65">
        <v>1</v>
      </c>
      <c r="I2485" s="64">
        <v>0</v>
      </c>
      <c r="J2485" s="63">
        <v>18</v>
      </c>
      <c r="K2485" s="64">
        <v>0</v>
      </c>
      <c r="L2485" s="63">
        <v>15</v>
      </c>
      <c r="M2485" s="64">
        <v>0</v>
      </c>
      <c r="N2485" s="66">
        <v>4</v>
      </c>
      <c r="O2485" s="66">
        <v>4</v>
      </c>
      <c r="P2485" s="67" t="str">
        <f t="shared" si="38"/>
        <v>44</v>
      </c>
      <c r="Q2485" s="66"/>
      <c r="R2485" s="66" t="s">
        <v>3265</v>
      </c>
    </row>
    <row r="2486" spans="1:18" x14ac:dyDescent="0.25">
      <c r="A2486" s="2" t="s">
        <v>4030</v>
      </c>
      <c r="B2486" s="2" t="s">
        <v>8889</v>
      </c>
      <c r="C2486" s="2" t="s">
        <v>8890</v>
      </c>
      <c r="D2486" s="63">
        <v>3</v>
      </c>
      <c r="E2486" s="63">
        <v>18</v>
      </c>
      <c r="F2486" s="64">
        <v>6</v>
      </c>
      <c r="G2486" s="63">
        <v>15</v>
      </c>
      <c r="H2486" s="65">
        <v>1</v>
      </c>
      <c r="I2486" s="64">
        <v>0</v>
      </c>
      <c r="J2486" s="63">
        <v>18</v>
      </c>
      <c r="K2486" s="64">
        <v>0</v>
      </c>
      <c r="L2486" s="63">
        <v>15</v>
      </c>
      <c r="M2486" s="64">
        <v>0</v>
      </c>
      <c r="N2486" s="66">
        <v>4</v>
      </c>
      <c r="O2486" s="66">
        <v>4</v>
      </c>
      <c r="P2486" s="67" t="str">
        <f t="shared" si="38"/>
        <v>44</v>
      </c>
      <c r="Q2486" s="66"/>
      <c r="R2486" s="66" t="s">
        <v>3265</v>
      </c>
    </row>
    <row r="2487" spans="1:18" x14ac:dyDescent="0.25">
      <c r="A2487" s="2" t="s">
        <v>4030</v>
      </c>
      <c r="B2487" s="2" t="s">
        <v>8891</v>
      </c>
      <c r="C2487" s="2" t="s">
        <v>8892</v>
      </c>
      <c r="D2487" s="63">
        <v>3</v>
      </c>
      <c r="E2487" s="63">
        <v>18</v>
      </c>
      <c r="F2487" s="64">
        <v>6</v>
      </c>
      <c r="G2487" s="63">
        <v>15</v>
      </c>
      <c r="H2487" s="65">
        <v>1</v>
      </c>
      <c r="I2487" s="64">
        <v>0</v>
      </c>
      <c r="J2487" s="63">
        <v>18</v>
      </c>
      <c r="K2487" s="64">
        <v>0</v>
      </c>
      <c r="L2487" s="63">
        <v>15</v>
      </c>
      <c r="M2487" s="64">
        <v>0</v>
      </c>
      <c r="N2487" s="66">
        <v>4</v>
      </c>
      <c r="O2487" s="66">
        <v>4</v>
      </c>
      <c r="P2487" s="67" t="str">
        <f t="shared" si="38"/>
        <v>44</v>
      </c>
      <c r="Q2487" s="66"/>
      <c r="R2487" s="66" t="s">
        <v>3265</v>
      </c>
    </row>
    <row r="2488" spans="1:18" x14ac:dyDescent="0.25">
      <c r="A2488" s="2" t="s">
        <v>4030</v>
      </c>
      <c r="B2488" s="2" t="s">
        <v>8893</v>
      </c>
      <c r="C2488" s="2" t="s">
        <v>8894</v>
      </c>
      <c r="D2488" s="63">
        <v>3</v>
      </c>
      <c r="E2488" s="63">
        <v>18</v>
      </c>
      <c r="F2488" s="64">
        <v>6</v>
      </c>
      <c r="G2488" s="63">
        <v>15</v>
      </c>
      <c r="H2488" s="65">
        <v>1</v>
      </c>
      <c r="I2488" s="64">
        <v>0</v>
      </c>
      <c r="J2488" s="63">
        <v>18</v>
      </c>
      <c r="K2488" s="64">
        <v>0</v>
      </c>
      <c r="L2488" s="63">
        <v>15</v>
      </c>
      <c r="M2488" s="64">
        <v>0</v>
      </c>
      <c r="N2488" s="66">
        <v>4</v>
      </c>
      <c r="O2488" s="66">
        <v>4</v>
      </c>
      <c r="P2488" s="67" t="str">
        <f t="shared" si="38"/>
        <v>44</v>
      </c>
      <c r="Q2488" s="66"/>
      <c r="R2488" s="66" t="s">
        <v>3265</v>
      </c>
    </row>
    <row r="2489" spans="1:18" x14ac:dyDescent="0.25">
      <c r="A2489" s="2" t="s">
        <v>4030</v>
      </c>
      <c r="B2489" s="2" t="s">
        <v>8895</v>
      </c>
      <c r="C2489" s="2" t="s">
        <v>8896</v>
      </c>
      <c r="D2489" s="63">
        <v>3</v>
      </c>
      <c r="E2489" s="63">
        <v>18</v>
      </c>
      <c r="F2489" s="64">
        <v>6</v>
      </c>
      <c r="G2489" s="63">
        <v>15</v>
      </c>
      <c r="H2489" s="65">
        <v>1</v>
      </c>
      <c r="I2489" s="64">
        <v>0</v>
      </c>
      <c r="J2489" s="63">
        <v>18</v>
      </c>
      <c r="K2489" s="64">
        <v>0</v>
      </c>
      <c r="L2489" s="63">
        <v>15</v>
      </c>
      <c r="M2489" s="64">
        <v>0</v>
      </c>
      <c r="N2489" s="66">
        <v>4</v>
      </c>
      <c r="O2489" s="66">
        <v>4</v>
      </c>
      <c r="P2489" s="67" t="str">
        <f t="shared" si="38"/>
        <v>44</v>
      </c>
      <c r="Q2489" s="66"/>
      <c r="R2489" s="66" t="s">
        <v>3265</v>
      </c>
    </row>
    <row r="2490" spans="1:18" x14ac:dyDescent="0.25">
      <c r="A2490" s="2" t="s">
        <v>4030</v>
      </c>
      <c r="B2490" s="2" t="s">
        <v>8897</v>
      </c>
      <c r="C2490" s="2" t="s">
        <v>8898</v>
      </c>
      <c r="D2490" s="63">
        <v>3</v>
      </c>
      <c r="E2490" s="63">
        <v>18</v>
      </c>
      <c r="F2490" s="64">
        <v>6</v>
      </c>
      <c r="G2490" s="63">
        <v>15</v>
      </c>
      <c r="H2490" s="65">
        <v>1</v>
      </c>
      <c r="I2490" s="64">
        <v>0</v>
      </c>
      <c r="J2490" s="63">
        <v>18</v>
      </c>
      <c r="K2490" s="64">
        <v>0</v>
      </c>
      <c r="L2490" s="63">
        <v>15</v>
      </c>
      <c r="M2490" s="64">
        <v>0</v>
      </c>
      <c r="N2490" s="66">
        <v>4</v>
      </c>
      <c r="O2490" s="66">
        <v>4</v>
      </c>
      <c r="P2490" s="67" t="str">
        <f t="shared" si="38"/>
        <v>44</v>
      </c>
      <c r="Q2490" s="66"/>
      <c r="R2490" s="66" t="s">
        <v>3265</v>
      </c>
    </row>
    <row r="2491" spans="1:18" x14ac:dyDescent="0.25">
      <c r="A2491" s="2" t="s">
        <v>4030</v>
      </c>
      <c r="B2491" s="2" t="s">
        <v>8899</v>
      </c>
      <c r="C2491" s="2" t="s">
        <v>8900</v>
      </c>
      <c r="D2491" s="63">
        <v>3</v>
      </c>
      <c r="E2491" s="63">
        <v>18</v>
      </c>
      <c r="F2491" s="64">
        <v>6</v>
      </c>
      <c r="G2491" s="63">
        <v>15</v>
      </c>
      <c r="H2491" s="65">
        <v>1</v>
      </c>
      <c r="I2491" s="64">
        <v>0</v>
      </c>
      <c r="J2491" s="63">
        <v>18</v>
      </c>
      <c r="K2491" s="64">
        <v>0</v>
      </c>
      <c r="L2491" s="63">
        <v>15</v>
      </c>
      <c r="M2491" s="64">
        <v>0</v>
      </c>
      <c r="N2491" s="66">
        <v>4</v>
      </c>
      <c r="O2491" s="66">
        <v>4</v>
      </c>
      <c r="P2491" s="67" t="str">
        <f t="shared" si="38"/>
        <v>44</v>
      </c>
      <c r="Q2491" s="66"/>
      <c r="R2491" s="66" t="s">
        <v>3265</v>
      </c>
    </row>
    <row r="2492" spans="1:18" x14ac:dyDescent="0.25">
      <c r="A2492" s="2" t="s">
        <v>4030</v>
      </c>
      <c r="B2492" s="2" t="s">
        <v>8901</v>
      </c>
      <c r="C2492" s="2" t="s">
        <v>8902</v>
      </c>
      <c r="D2492" s="63">
        <v>3</v>
      </c>
      <c r="E2492" s="63">
        <v>18</v>
      </c>
      <c r="F2492" s="64">
        <v>6</v>
      </c>
      <c r="G2492" s="63">
        <v>15</v>
      </c>
      <c r="H2492" s="65">
        <v>1</v>
      </c>
      <c r="I2492" s="64">
        <v>0</v>
      </c>
      <c r="J2492" s="63">
        <v>18</v>
      </c>
      <c r="K2492" s="64">
        <v>0</v>
      </c>
      <c r="L2492" s="63">
        <v>15</v>
      </c>
      <c r="M2492" s="64">
        <v>0</v>
      </c>
      <c r="N2492" s="66">
        <v>4</v>
      </c>
      <c r="O2492" s="66">
        <v>4</v>
      </c>
      <c r="P2492" s="67" t="str">
        <f t="shared" si="38"/>
        <v>44</v>
      </c>
      <c r="Q2492" s="66"/>
      <c r="R2492" s="66" t="s">
        <v>3265</v>
      </c>
    </row>
    <row r="2493" spans="1:18" x14ac:dyDescent="0.25">
      <c r="A2493" s="2" t="s">
        <v>4030</v>
      </c>
      <c r="B2493" s="2" t="s">
        <v>8903</v>
      </c>
      <c r="C2493" s="2" t="s">
        <v>8904</v>
      </c>
      <c r="D2493" s="63">
        <v>3</v>
      </c>
      <c r="E2493" s="63">
        <v>18</v>
      </c>
      <c r="F2493" s="64">
        <v>6</v>
      </c>
      <c r="G2493" s="63">
        <v>15</v>
      </c>
      <c r="H2493" s="65">
        <v>1</v>
      </c>
      <c r="I2493" s="64">
        <v>0</v>
      </c>
      <c r="J2493" s="63">
        <v>18</v>
      </c>
      <c r="K2493" s="64">
        <v>0</v>
      </c>
      <c r="L2493" s="63">
        <v>15</v>
      </c>
      <c r="M2493" s="64">
        <v>0</v>
      </c>
      <c r="N2493" s="66">
        <v>4</v>
      </c>
      <c r="O2493" s="66">
        <v>4</v>
      </c>
      <c r="P2493" s="67" t="str">
        <f t="shared" si="38"/>
        <v>44</v>
      </c>
      <c r="Q2493" s="66"/>
      <c r="R2493" s="66" t="s">
        <v>3265</v>
      </c>
    </row>
    <row r="2494" spans="1:18" x14ac:dyDescent="0.25">
      <c r="A2494" s="2" t="s">
        <v>4030</v>
      </c>
      <c r="B2494" s="2" t="s">
        <v>8905</v>
      </c>
      <c r="C2494" s="2" t="s">
        <v>8906</v>
      </c>
      <c r="D2494" s="63">
        <v>3</v>
      </c>
      <c r="E2494" s="63">
        <v>18</v>
      </c>
      <c r="F2494" s="64">
        <v>6</v>
      </c>
      <c r="G2494" s="63">
        <v>15</v>
      </c>
      <c r="H2494" s="65">
        <v>1</v>
      </c>
      <c r="I2494" s="64">
        <v>0</v>
      </c>
      <c r="J2494" s="63">
        <v>18</v>
      </c>
      <c r="K2494" s="64">
        <v>0</v>
      </c>
      <c r="L2494" s="63">
        <v>15</v>
      </c>
      <c r="M2494" s="64">
        <v>0</v>
      </c>
      <c r="N2494" s="66">
        <v>4</v>
      </c>
      <c r="O2494" s="66">
        <v>4</v>
      </c>
      <c r="P2494" s="67" t="str">
        <f t="shared" si="38"/>
        <v>44</v>
      </c>
      <c r="Q2494" s="66"/>
      <c r="R2494" s="66" t="s">
        <v>3265</v>
      </c>
    </row>
    <row r="2495" spans="1:18" x14ac:dyDescent="0.25">
      <c r="A2495" s="2" t="s">
        <v>4030</v>
      </c>
      <c r="B2495" s="2" t="s">
        <v>8907</v>
      </c>
      <c r="C2495" s="2" t="s">
        <v>8908</v>
      </c>
      <c r="D2495" s="63">
        <v>3</v>
      </c>
      <c r="E2495" s="63">
        <v>18</v>
      </c>
      <c r="F2495" s="64">
        <v>6</v>
      </c>
      <c r="G2495" s="63">
        <v>15</v>
      </c>
      <c r="H2495" s="65">
        <v>1</v>
      </c>
      <c r="I2495" s="64">
        <v>0</v>
      </c>
      <c r="J2495" s="63">
        <v>18</v>
      </c>
      <c r="K2495" s="64">
        <v>0</v>
      </c>
      <c r="L2495" s="63">
        <v>15</v>
      </c>
      <c r="M2495" s="64">
        <v>0</v>
      </c>
      <c r="N2495" s="66">
        <v>4</v>
      </c>
      <c r="O2495" s="66">
        <v>4</v>
      </c>
      <c r="P2495" s="67" t="str">
        <f t="shared" si="38"/>
        <v>44</v>
      </c>
      <c r="Q2495" s="66"/>
      <c r="R2495" s="66" t="s">
        <v>3265</v>
      </c>
    </row>
    <row r="2496" spans="1:18" x14ac:dyDescent="0.25">
      <c r="A2496" s="2" t="s">
        <v>4030</v>
      </c>
      <c r="B2496" s="2" t="s">
        <v>8909</v>
      </c>
      <c r="C2496" s="2" t="s">
        <v>8910</v>
      </c>
      <c r="D2496" s="63">
        <v>3</v>
      </c>
      <c r="E2496" s="63">
        <v>18</v>
      </c>
      <c r="F2496" s="64">
        <v>6</v>
      </c>
      <c r="G2496" s="63">
        <v>15</v>
      </c>
      <c r="H2496" s="65">
        <v>1</v>
      </c>
      <c r="I2496" s="64">
        <v>0</v>
      </c>
      <c r="J2496" s="63">
        <v>18</v>
      </c>
      <c r="K2496" s="64">
        <v>0</v>
      </c>
      <c r="L2496" s="63">
        <v>15</v>
      </c>
      <c r="M2496" s="64">
        <v>0</v>
      </c>
      <c r="N2496" s="66">
        <v>4</v>
      </c>
      <c r="O2496" s="66">
        <v>4</v>
      </c>
      <c r="P2496" s="67" t="str">
        <f t="shared" si="38"/>
        <v>44</v>
      </c>
      <c r="Q2496" s="66"/>
      <c r="R2496" s="66" t="s">
        <v>3265</v>
      </c>
    </row>
    <row r="2497" spans="1:18" x14ac:dyDescent="0.25">
      <c r="A2497" s="2" t="s">
        <v>4030</v>
      </c>
      <c r="B2497" s="2" t="s">
        <v>8911</v>
      </c>
      <c r="C2497" s="2" t="s">
        <v>7526</v>
      </c>
      <c r="D2497" s="63">
        <v>3</v>
      </c>
      <c r="E2497" s="63">
        <v>18</v>
      </c>
      <c r="F2497" s="64">
        <v>6</v>
      </c>
      <c r="G2497" s="63">
        <v>15</v>
      </c>
      <c r="H2497" s="65">
        <v>1</v>
      </c>
      <c r="I2497" s="64">
        <v>0</v>
      </c>
      <c r="J2497" s="63">
        <v>18</v>
      </c>
      <c r="K2497" s="64">
        <v>0</v>
      </c>
      <c r="L2497" s="63">
        <v>15</v>
      </c>
      <c r="M2497" s="64">
        <v>0</v>
      </c>
      <c r="N2497" s="66">
        <v>4</v>
      </c>
      <c r="O2497" s="66">
        <v>4</v>
      </c>
      <c r="P2497" s="67" t="str">
        <f t="shared" si="38"/>
        <v>44</v>
      </c>
      <c r="Q2497" s="66"/>
      <c r="R2497" s="66" t="s">
        <v>3265</v>
      </c>
    </row>
    <row r="2498" spans="1:18" x14ac:dyDescent="0.25">
      <c r="A2498" s="2" t="s">
        <v>4030</v>
      </c>
      <c r="B2498" s="2" t="s">
        <v>8912</v>
      </c>
      <c r="C2498" s="2" t="s">
        <v>8913</v>
      </c>
      <c r="D2498" s="63">
        <v>3</v>
      </c>
      <c r="E2498" s="63">
        <v>18</v>
      </c>
      <c r="F2498" s="64">
        <v>6</v>
      </c>
      <c r="G2498" s="63">
        <v>15</v>
      </c>
      <c r="H2498" s="65">
        <v>1</v>
      </c>
      <c r="I2498" s="64">
        <v>0</v>
      </c>
      <c r="J2498" s="63">
        <v>18</v>
      </c>
      <c r="K2498" s="64">
        <v>0</v>
      </c>
      <c r="L2498" s="63">
        <v>15</v>
      </c>
      <c r="M2498" s="64">
        <v>0</v>
      </c>
      <c r="N2498" s="66">
        <v>4</v>
      </c>
      <c r="O2498" s="66">
        <v>4</v>
      </c>
      <c r="P2498" s="67" t="str">
        <f t="shared" si="38"/>
        <v>44</v>
      </c>
      <c r="Q2498" s="66"/>
      <c r="R2498" s="66" t="s">
        <v>3265</v>
      </c>
    </row>
    <row r="2499" spans="1:18" x14ac:dyDescent="0.25">
      <c r="A2499" s="2" t="s">
        <v>4030</v>
      </c>
      <c r="B2499" s="2" t="s">
        <v>8914</v>
      </c>
      <c r="C2499" s="2" t="s">
        <v>6302</v>
      </c>
      <c r="D2499" s="63">
        <v>3</v>
      </c>
      <c r="E2499" s="63">
        <v>18</v>
      </c>
      <c r="F2499" s="64">
        <v>6</v>
      </c>
      <c r="G2499" s="63">
        <v>15</v>
      </c>
      <c r="H2499" s="65">
        <v>1</v>
      </c>
      <c r="I2499" s="64">
        <v>0</v>
      </c>
      <c r="J2499" s="63">
        <v>18</v>
      </c>
      <c r="K2499" s="64">
        <v>0</v>
      </c>
      <c r="L2499" s="63">
        <v>15</v>
      </c>
      <c r="M2499" s="64">
        <v>0</v>
      </c>
      <c r="N2499" s="66">
        <v>4</v>
      </c>
      <c r="O2499" s="66">
        <v>4</v>
      </c>
      <c r="P2499" s="67" t="str">
        <f t="shared" si="38"/>
        <v>44</v>
      </c>
      <c r="Q2499" s="66"/>
      <c r="R2499" s="66" t="s">
        <v>3265</v>
      </c>
    </row>
    <row r="2500" spans="1:18" x14ac:dyDescent="0.25">
      <c r="A2500" s="2" t="s">
        <v>4030</v>
      </c>
      <c r="B2500" s="2" t="s">
        <v>8915</v>
      </c>
      <c r="C2500" s="2" t="s">
        <v>8753</v>
      </c>
      <c r="D2500" s="63">
        <v>3</v>
      </c>
      <c r="E2500" s="63">
        <v>18</v>
      </c>
      <c r="F2500" s="64">
        <v>6</v>
      </c>
      <c r="G2500" s="63">
        <v>15</v>
      </c>
      <c r="H2500" s="65">
        <v>1</v>
      </c>
      <c r="I2500" s="64">
        <v>0</v>
      </c>
      <c r="J2500" s="63">
        <v>18</v>
      </c>
      <c r="K2500" s="64">
        <v>0</v>
      </c>
      <c r="L2500" s="63">
        <v>15</v>
      </c>
      <c r="M2500" s="64">
        <v>0</v>
      </c>
      <c r="N2500" s="66">
        <v>4</v>
      </c>
      <c r="O2500" s="66">
        <v>4</v>
      </c>
      <c r="P2500" s="67" t="str">
        <f t="shared" si="38"/>
        <v>44</v>
      </c>
      <c r="Q2500" s="66"/>
      <c r="R2500" s="66" t="s">
        <v>3265</v>
      </c>
    </row>
    <row r="2501" spans="1:18" x14ac:dyDescent="0.25">
      <c r="A2501" s="2" t="s">
        <v>4030</v>
      </c>
      <c r="B2501" s="2" t="s">
        <v>8916</v>
      </c>
      <c r="C2501" s="2" t="s">
        <v>8917</v>
      </c>
      <c r="D2501" s="63">
        <v>0.75</v>
      </c>
      <c r="E2501" s="63">
        <v>4.5</v>
      </c>
      <c r="F2501" s="64">
        <v>6</v>
      </c>
      <c r="G2501" s="63">
        <v>3.75</v>
      </c>
      <c r="H2501" s="65">
        <v>4</v>
      </c>
      <c r="I2501" s="64">
        <v>0</v>
      </c>
      <c r="J2501" s="63">
        <v>18</v>
      </c>
      <c r="K2501" s="64">
        <v>0</v>
      </c>
      <c r="L2501" s="63">
        <v>15</v>
      </c>
      <c r="M2501" s="64">
        <v>0</v>
      </c>
      <c r="N2501" s="66">
        <v>4</v>
      </c>
      <c r="O2501" s="66">
        <v>4</v>
      </c>
      <c r="P2501" s="67" t="str">
        <f t="shared" si="38"/>
        <v>44</v>
      </c>
      <c r="Q2501" s="66"/>
      <c r="R2501" s="66" t="s">
        <v>3265</v>
      </c>
    </row>
    <row r="2502" spans="1:18" x14ac:dyDescent="0.25">
      <c r="A2502" s="2" t="s">
        <v>4030</v>
      </c>
      <c r="B2502" s="2" t="s">
        <v>8918</v>
      </c>
      <c r="C2502" s="2" t="s">
        <v>8919</v>
      </c>
      <c r="D2502" s="63">
        <v>1.5</v>
      </c>
      <c r="E2502" s="63">
        <v>9</v>
      </c>
      <c r="F2502" s="64">
        <v>6</v>
      </c>
      <c r="G2502" s="63">
        <v>7.5</v>
      </c>
      <c r="H2502" s="65">
        <v>2</v>
      </c>
      <c r="I2502" s="64">
        <v>0</v>
      </c>
      <c r="J2502" s="63">
        <v>18</v>
      </c>
      <c r="K2502" s="64">
        <v>0</v>
      </c>
      <c r="L2502" s="63">
        <v>15</v>
      </c>
      <c r="M2502" s="64">
        <v>0</v>
      </c>
      <c r="N2502" s="66">
        <v>4</v>
      </c>
      <c r="O2502" s="66">
        <v>4</v>
      </c>
      <c r="P2502" s="67" t="str">
        <f t="shared" si="38"/>
        <v>44</v>
      </c>
      <c r="Q2502" s="66"/>
      <c r="R2502" s="66" t="s">
        <v>3265</v>
      </c>
    </row>
    <row r="2503" spans="1:18" x14ac:dyDescent="0.25">
      <c r="A2503" s="2" t="s">
        <v>4030</v>
      </c>
      <c r="B2503" s="2" t="s">
        <v>8920</v>
      </c>
      <c r="C2503" s="2" t="s">
        <v>8921</v>
      </c>
      <c r="D2503" s="63">
        <v>3</v>
      </c>
      <c r="E2503" s="63">
        <v>18</v>
      </c>
      <c r="F2503" s="64">
        <v>6</v>
      </c>
      <c r="G2503" s="63">
        <v>15</v>
      </c>
      <c r="H2503" s="65">
        <v>1</v>
      </c>
      <c r="I2503" s="64">
        <v>0</v>
      </c>
      <c r="J2503" s="63">
        <v>18</v>
      </c>
      <c r="K2503" s="64">
        <v>0</v>
      </c>
      <c r="L2503" s="63">
        <v>15</v>
      </c>
      <c r="M2503" s="64">
        <v>0</v>
      </c>
      <c r="N2503" s="66">
        <v>4</v>
      </c>
      <c r="O2503" s="66">
        <v>4</v>
      </c>
      <c r="P2503" s="67" t="str">
        <f t="shared" ref="P2503:P2566" si="39">N2503&amp;O2503</f>
        <v>44</v>
      </c>
      <c r="Q2503" s="66"/>
      <c r="R2503" s="66" t="s">
        <v>3265</v>
      </c>
    </row>
    <row r="2504" spans="1:18" x14ac:dyDescent="0.25">
      <c r="A2504" s="2" t="s">
        <v>4030</v>
      </c>
      <c r="B2504" s="2" t="s">
        <v>8922</v>
      </c>
      <c r="C2504" s="2" t="s">
        <v>8923</v>
      </c>
      <c r="D2504" s="63">
        <v>3</v>
      </c>
      <c r="E2504" s="63">
        <v>18</v>
      </c>
      <c r="F2504" s="64">
        <v>6</v>
      </c>
      <c r="G2504" s="63">
        <v>15</v>
      </c>
      <c r="H2504" s="65">
        <v>1</v>
      </c>
      <c r="I2504" s="64">
        <v>0</v>
      </c>
      <c r="J2504" s="63">
        <v>18</v>
      </c>
      <c r="K2504" s="64">
        <v>0</v>
      </c>
      <c r="L2504" s="63">
        <v>15</v>
      </c>
      <c r="M2504" s="64">
        <v>0</v>
      </c>
      <c r="N2504" s="66">
        <v>4</v>
      </c>
      <c r="O2504" s="66">
        <v>4</v>
      </c>
      <c r="P2504" s="67" t="str">
        <f t="shared" si="39"/>
        <v>44</v>
      </c>
      <c r="Q2504" s="66"/>
      <c r="R2504" s="66" t="s">
        <v>3265</v>
      </c>
    </row>
    <row r="2505" spans="1:18" x14ac:dyDescent="0.25">
      <c r="A2505" s="2" t="s">
        <v>4030</v>
      </c>
      <c r="B2505" s="2" t="s">
        <v>8924</v>
      </c>
      <c r="C2505" s="2" t="s">
        <v>8925</v>
      </c>
      <c r="D2505" s="63">
        <v>3</v>
      </c>
      <c r="E2505" s="63">
        <v>18</v>
      </c>
      <c r="F2505" s="64">
        <v>6</v>
      </c>
      <c r="G2505" s="63">
        <v>15</v>
      </c>
      <c r="H2505" s="65">
        <v>1</v>
      </c>
      <c r="I2505" s="64">
        <v>0</v>
      </c>
      <c r="J2505" s="63">
        <v>18</v>
      </c>
      <c r="K2505" s="64">
        <v>0</v>
      </c>
      <c r="L2505" s="63">
        <v>15</v>
      </c>
      <c r="M2505" s="64">
        <v>0</v>
      </c>
      <c r="N2505" s="66">
        <v>4</v>
      </c>
      <c r="O2505" s="66">
        <v>4</v>
      </c>
      <c r="P2505" s="67" t="str">
        <f t="shared" si="39"/>
        <v>44</v>
      </c>
      <c r="Q2505" s="66"/>
      <c r="R2505" s="66" t="s">
        <v>3265</v>
      </c>
    </row>
    <row r="2506" spans="1:18" x14ac:dyDescent="0.25">
      <c r="A2506" s="2" t="s">
        <v>4030</v>
      </c>
      <c r="B2506" s="2" t="s">
        <v>8926</v>
      </c>
      <c r="C2506" s="2" t="s">
        <v>8927</v>
      </c>
      <c r="D2506" s="63">
        <v>3</v>
      </c>
      <c r="E2506" s="63">
        <v>18</v>
      </c>
      <c r="F2506" s="64">
        <v>6</v>
      </c>
      <c r="G2506" s="63">
        <v>15</v>
      </c>
      <c r="H2506" s="65">
        <v>1</v>
      </c>
      <c r="I2506" s="64">
        <v>0</v>
      </c>
      <c r="J2506" s="63">
        <v>18</v>
      </c>
      <c r="K2506" s="64">
        <v>0</v>
      </c>
      <c r="L2506" s="63">
        <v>15</v>
      </c>
      <c r="M2506" s="64">
        <v>0</v>
      </c>
      <c r="N2506" s="66">
        <v>4</v>
      </c>
      <c r="O2506" s="66">
        <v>4</v>
      </c>
      <c r="P2506" s="67" t="str">
        <f t="shared" si="39"/>
        <v>44</v>
      </c>
      <c r="Q2506" s="66"/>
      <c r="R2506" s="66" t="s">
        <v>3265</v>
      </c>
    </row>
    <row r="2507" spans="1:18" x14ac:dyDescent="0.25">
      <c r="A2507" s="2" t="s">
        <v>4030</v>
      </c>
      <c r="B2507" s="2" t="s">
        <v>8928</v>
      </c>
      <c r="C2507" s="2" t="s">
        <v>8929</v>
      </c>
      <c r="D2507" s="63">
        <v>3</v>
      </c>
      <c r="E2507" s="63">
        <v>18</v>
      </c>
      <c r="F2507" s="64">
        <v>6</v>
      </c>
      <c r="G2507" s="63">
        <v>15</v>
      </c>
      <c r="H2507" s="65">
        <v>1</v>
      </c>
      <c r="I2507" s="64">
        <v>0</v>
      </c>
      <c r="J2507" s="63">
        <v>18</v>
      </c>
      <c r="K2507" s="64">
        <v>0</v>
      </c>
      <c r="L2507" s="63">
        <v>15</v>
      </c>
      <c r="M2507" s="64">
        <v>0</v>
      </c>
      <c r="N2507" s="66">
        <v>4</v>
      </c>
      <c r="O2507" s="66">
        <v>4</v>
      </c>
      <c r="P2507" s="67" t="str">
        <f t="shared" si="39"/>
        <v>44</v>
      </c>
      <c r="Q2507" s="66"/>
      <c r="R2507" s="66" t="s">
        <v>3265</v>
      </c>
    </row>
    <row r="2508" spans="1:18" x14ac:dyDescent="0.25">
      <c r="A2508" s="2" t="s">
        <v>4030</v>
      </c>
      <c r="B2508" s="2" t="s">
        <v>8930</v>
      </c>
      <c r="C2508" s="2" t="s">
        <v>8931</v>
      </c>
      <c r="D2508" s="63">
        <v>3</v>
      </c>
      <c r="E2508" s="63">
        <v>18</v>
      </c>
      <c r="F2508" s="64">
        <v>6</v>
      </c>
      <c r="G2508" s="63">
        <v>15</v>
      </c>
      <c r="H2508" s="65">
        <v>1</v>
      </c>
      <c r="I2508" s="64">
        <v>0</v>
      </c>
      <c r="J2508" s="63">
        <v>18</v>
      </c>
      <c r="K2508" s="64">
        <v>0</v>
      </c>
      <c r="L2508" s="63">
        <v>15</v>
      </c>
      <c r="M2508" s="64">
        <v>0</v>
      </c>
      <c r="N2508" s="66">
        <v>4</v>
      </c>
      <c r="O2508" s="66">
        <v>4</v>
      </c>
      <c r="P2508" s="67" t="str">
        <f t="shared" si="39"/>
        <v>44</v>
      </c>
      <c r="Q2508" s="66"/>
      <c r="R2508" s="66" t="s">
        <v>3265</v>
      </c>
    </row>
    <row r="2509" spans="1:18" x14ac:dyDescent="0.25">
      <c r="A2509" s="2" t="s">
        <v>4030</v>
      </c>
      <c r="B2509" s="2" t="s">
        <v>8932</v>
      </c>
      <c r="C2509" s="2" t="s">
        <v>8933</v>
      </c>
      <c r="D2509" s="63">
        <v>3</v>
      </c>
      <c r="E2509" s="63">
        <v>18</v>
      </c>
      <c r="F2509" s="64">
        <v>6</v>
      </c>
      <c r="G2509" s="63">
        <v>15</v>
      </c>
      <c r="H2509" s="65">
        <v>1</v>
      </c>
      <c r="I2509" s="64">
        <v>0</v>
      </c>
      <c r="J2509" s="63">
        <v>18</v>
      </c>
      <c r="K2509" s="64">
        <v>0</v>
      </c>
      <c r="L2509" s="63">
        <v>15</v>
      </c>
      <c r="M2509" s="64">
        <v>0</v>
      </c>
      <c r="N2509" s="66">
        <v>4</v>
      </c>
      <c r="O2509" s="66">
        <v>4</v>
      </c>
      <c r="P2509" s="67" t="str">
        <f t="shared" si="39"/>
        <v>44</v>
      </c>
      <c r="Q2509" s="66"/>
      <c r="R2509" s="66" t="s">
        <v>3265</v>
      </c>
    </row>
    <row r="2510" spans="1:18" x14ac:dyDescent="0.25">
      <c r="A2510" s="2" t="s">
        <v>4030</v>
      </c>
      <c r="B2510" s="2" t="s">
        <v>8934</v>
      </c>
      <c r="C2510" s="2" t="s">
        <v>8263</v>
      </c>
      <c r="D2510" s="63">
        <v>3</v>
      </c>
      <c r="E2510" s="63">
        <v>18</v>
      </c>
      <c r="F2510" s="64">
        <v>6</v>
      </c>
      <c r="G2510" s="63">
        <v>15</v>
      </c>
      <c r="H2510" s="65">
        <v>1</v>
      </c>
      <c r="I2510" s="64">
        <v>0</v>
      </c>
      <c r="J2510" s="63">
        <v>18</v>
      </c>
      <c r="K2510" s="64">
        <v>0</v>
      </c>
      <c r="L2510" s="63">
        <v>15</v>
      </c>
      <c r="M2510" s="64">
        <v>0</v>
      </c>
      <c r="N2510" s="66">
        <v>4</v>
      </c>
      <c r="O2510" s="66">
        <v>4</v>
      </c>
      <c r="P2510" s="67" t="str">
        <f t="shared" si="39"/>
        <v>44</v>
      </c>
      <c r="Q2510" s="66"/>
      <c r="R2510" s="66" t="s">
        <v>3265</v>
      </c>
    </row>
    <row r="2511" spans="1:18" x14ac:dyDescent="0.25">
      <c r="A2511" s="2" t="s">
        <v>4030</v>
      </c>
      <c r="B2511" s="2" t="s">
        <v>8935</v>
      </c>
      <c r="C2511" s="2" t="s">
        <v>8936</v>
      </c>
      <c r="D2511" s="63">
        <v>3</v>
      </c>
      <c r="E2511" s="63">
        <v>18</v>
      </c>
      <c r="F2511" s="64">
        <v>6</v>
      </c>
      <c r="G2511" s="63">
        <v>15</v>
      </c>
      <c r="H2511" s="65">
        <v>1</v>
      </c>
      <c r="I2511" s="64">
        <v>0</v>
      </c>
      <c r="J2511" s="63">
        <v>18</v>
      </c>
      <c r="K2511" s="64">
        <v>0</v>
      </c>
      <c r="L2511" s="63">
        <v>15</v>
      </c>
      <c r="M2511" s="64">
        <v>0</v>
      </c>
      <c r="N2511" s="66">
        <v>4</v>
      </c>
      <c r="O2511" s="66">
        <v>4</v>
      </c>
      <c r="P2511" s="67" t="str">
        <f t="shared" si="39"/>
        <v>44</v>
      </c>
      <c r="Q2511" s="66"/>
      <c r="R2511" s="66" t="s">
        <v>3265</v>
      </c>
    </row>
    <row r="2512" spans="1:18" x14ac:dyDescent="0.25">
      <c r="A2512" s="2" t="s">
        <v>4030</v>
      </c>
      <c r="B2512" s="2" t="s">
        <v>8937</v>
      </c>
      <c r="C2512" s="2" t="s">
        <v>8938</v>
      </c>
      <c r="D2512" s="63">
        <v>2.9166666666666665</v>
      </c>
      <c r="E2512" s="63">
        <v>17.5</v>
      </c>
      <c r="F2512" s="64">
        <v>5.99</v>
      </c>
      <c r="G2512" s="63">
        <v>14.58</v>
      </c>
      <c r="H2512" s="65">
        <v>1</v>
      </c>
      <c r="I2512" s="64">
        <v>0</v>
      </c>
      <c r="J2512" s="63">
        <v>17.5</v>
      </c>
      <c r="K2512" s="64">
        <v>0</v>
      </c>
      <c r="L2512" s="63">
        <v>14.58</v>
      </c>
      <c r="M2512" s="64">
        <v>0</v>
      </c>
      <c r="N2512" s="66">
        <v>4</v>
      </c>
      <c r="O2512" s="66">
        <v>4</v>
      </c>
      <c r="P2512" s="67" t="str">
        <f t="shared" si="39"/>
        <v>44</v>
      </c>
      <c r="Q2512" s="66"/>
      <c r="R2512" s="66" t="s">
        <v>3265</v>
      </c>
    </row>
    <row r="2513" spans="1:18" x14ac:dyDescent="0.25">
      <c r="A2513" s="2" t="s">
        <v>4030</v>
      </c>
      <c r="B2513" s="2" t="s">
        <v>8939</v>
      </c>
      <c r="C2513" s="2" t="s">
        <v>8940</v>
      </c>
      <c r="D2513" s="63">
        <v>2.9166666666666665</v>
      </c>
      <c r="E2513" s="63">
        <v>17.5</v>
      </c>
      <c r="F2513" s="64">
        <v>5.99</v>
      </c>
      <c r="G2513" s="63">
        <v>14.58</v>
      </c>
      <c r="H2513" s="65">
        <v>1</v>
      </c>
      <c r="I2513" s="64">
        <v>0</v>
      </c>
      <c r="J2513" s="63">
        <v>17.5</v>
      </c>
      <c r="K2513" s="64">
        <v>0</v>
      </c>
      <c r="L2513" s="63">
        <v>14.58</v>
      </c>
      <c r="M2513" s="64">
        <v>0</v>
      </c>
      <c r="N2513" s="66">
        <v>4</v>
      </c>
      <c r="O2513" s="66">
        <v>4</v>
      </c>
      <c r="P2513" s="67" t="str">
        <f t="shared" si="39"/>
        <v>44</v>
      </c>
      <c r="Q2513" s="66"/>
      <c r="R2513" s="66" t="s">
        <v>3265</v>
      </c>
    </row>
    <row r="2514" spans="1:18" x14ac:dyDescent="0.25">
      <c r="A2514" s="2" t="s">
        <v>4030</v>
      </c>
      <c r="B2514" s="2" t="s">
        <v>8941</v>
      </c>
      <c r="C2514" s="2" t="s">
        <v>8942</v>
      </c>
      <c r="D2514" s="63">
        <v>2.9166666666666665</v>
      </c>
      <c r="E2514" s="63">
        <v>17.5</v>
      </c>
      <c r="F2514" s="64">
        <v>5.99</v>
      </c>
      <c r="G2514" s="63">
        <v>14.58</v>
      </c>
      <c r="H2514" s="65">
        <v>1</v>
      </c>
      <c r="I2514" s="64">
        <v>0</v>
      </c>
      <c r="J2514" s="63">
        <v>17.5</v>
      </c>
      <c r="K2514" s="64">
        <v>0</v>
      </c>
      <c r="L2514" s="63">
        <v>14.58</v>
      </c>
      <c r="M2514" s="64">
        <v>0</v>
      </c>
      <c r="N2514" s="66">
        <v>4</v>
      </c>
      <c r="O2514" s="66">
        <v>4</v>
      </c>
      <c r="P2514" s="67" t="str">
        <f t="shared" si="39"/>
        <v>44</v>
      </c>
      <c r="Q2514" s="66"/>
      <c r="R2514" s="66" t="s">
        <v>3265</v>
      </c>
    </row>
    <row r="2515" spans="1:18" x14ac:dyDescent="0.25">
      <c r="A2515" s="2" t="s">
        <v>4030</v>
      </c>
      <c r="B2515" s="2" t="s">
        <v>6899</v>
      </c>
      <c r="C2515" s="2" t="s">
        <v>6900</v>
      </c>
      <c r="D2515" s="63">
        <v>0.37</v>
      </c>
      <c r="E2515" s="63">
        <v>4</v>
      </c>
      <c r="F2515" s="64">
        <v>10.81</v>
      </c>
      <c r="G2515" s="63">
        <v>3.63</v>
      </c>
      <c r="H2515" s="65">
        <v>4</v>
      </c>
      <c r="I2515" s="64">
        <v>0</v>
      </c>
      <c r="J2515" s="63">
        <v>16</v>
      </c>
      <c r="K2515" s="64">
        <v>0</v>
      </c>
      <c r="L2515" s="63">
        <v>14.52</v>
      </c>
      <c r="M2515" s="64">
        <v>0</v>
      </c>
      <c r="N2515" s="66">
        <v>4</v>
      </c>
      <c r="O2515" s="66">
        <v>4</v>
      </c>
      <c r="P2515" s="67" t="str">
        <f t="shared" si="39"/>
        <v>44</v>
      </c>
      <c r="Q2515" s="73"/>
      <c r="R2515" s="66" t="s">
        <v>7</v>
      </c>
    </row>
    <row r="2516" spans="1:18" x14ac:dyDescent="0.25">
      <c r="A2516" s="2" t="s">
        <v>4030</v>
      </c>
      <c r="B2516" s="2" t="s">
        <v>8943</v>
      </c>
      <c r="C2516" s="2" t="s">
        <v>8944</v>
      </c>
      <c r="D2516" s="63">
        <v>2.875</v>
      </c>
      <c r="E2516" s="63">
        <v>17.25</v>
      </c>
      <c r="F2516" s="64">
        <v>6</v>
      </c>
      <c r="G2516" s="63">
        <v>14.37</v>
      </c>
      <c r="H2516" s="65">
        <v>1</v>
      </c>
      <c r="I2516" s="64">
        <v>0</v>
      </c>
      <c r="J2516" s="63">
        <v>17.25</v>
      </c>
      <c r="K2516" s="64">
        <v>0</v>
      </c>
      <c r="L2516" s="63">
        <v>14.37</v>
      </c>
      <c r="M2516" s="64">
        <v>0</v>
      </c>
      <c r="N2516" s="66">
        <v>4</v>
      </c>
      <c r="O2516" s="66">
        <v>4</v>
      </c>
      <c r="P2516" s="67" t="str">
        <f t="shared" si="39"/>
        <v>44</v>
      </c>
      <c r="Q2516" s="66"/>
      <c r="R2516" s="66" t="s">
        <v>3265</v>
      </c>
    </row>
    <row r="2517" spans="1:18" x14ac:dyDescent="0.25">
      <c r="A2517" s="2" t="s">
        <v>4030</v>
      </c>
      <c r="B2517" s="2" t="s">
        <v>8945</v>
      </c>
      <c r="C2517" s="2" t="s">
        <v>8946</v>
      </c>
      <c r="D2517" s="63">
        <v>2.875</v>
      </c>
      <c r="E2517" s="63">
        <v>17.25</v>
      </c>
      <c r="F2517" s="64">
        <v>6</v>
      </c>
      <c r="G2517" s="63">
        <v>14.37</v>
      </c>
      <c r="H2517" s="65">
        <v>1</v>
      </c>
      <c r="I2517" s="64">
        <v>0</v>
      </c>
      <c r="J2517" s="63">
        <v>17.25</v>
      </c>
      <c r="K2517" s="64">
        <v>0</v>
      </c>
      <c r="L2517" s="63">
        <v>14.37</v>
      </c>
      <c r="M2517" s="64">
        <v>0</v>
      </c>
      <c r="N2517" s="66">
        <v>4</v>
      </c>
      <c r="O2517" s="66">
        <v>4</v>
      </c>
      <c r="P2517" s="67" t="str">
        <f t="shared" si="39"/>
        <v>44</v>
      </c>
      <c r="Q2517" s="66"/>
      <c r="R2517" s="66" t="s">
        <v>3265</v>
      </c>
    </row>
    <row r="2518" spans="1:18" x14ac:dyDescent="0.25">
      <c r="A2518" s="2" t="s">
        <v>4030</v>
      </c>
      <c r="B2518" s="2" t="s">
        <v>6901</v>
      </c>
      <c r="C2518" s="2" t="s">
        <v>6902</v>
      </c>
      <c r="D2518" s="63">
        <v>0.46</v>
      </c>
      <c r="E2518" s="63">
        <v>4</v>
      </c>
      <c r="F2518" s="64">
        <v>8.69</v>
      </c>
      <c r="G2518" s="63">
        <v>3.54</v>
      </c>
      <c r="H2518" s="65">
        <v>4</v>
      </c>
      <c r="I2518" s="64">
        <v>0</v>
      </c>
      <c r="J2518" s="63">
        <v>16</v>
      </c>
      <c r="K2518" s="64">
        <v>0</v>
      </c>
      <c r="L2518" s="63">
        <v>14.16</v>
      </c>
      <c r="M2518" s="64">
        <v>0</v>
      </c>
      <c r="N2518" s="66">
        <v>4</v>
      </c>
      <c r="O2518" s="66">
        <v>4</v>
      </c>
      <c r="P2518" s="67" t="str">
        <f t="shared" si="39"/>
        <v>44</v>
      </c>
      <c r="Q2518" s="73"/>
      <c r="R2518" s="66" t="s">
        <v>7</v>
      </c>
    </row>
    <row r="2519" spans="1:18" x14ac:dyDescent="0.25">
      <c r="A2519" s="2" t="s">
        <v>4030</v>
      </c>
      <c r="B2519" s="2" t="s">
        <v>8947</v>
      </c>
      <c r="C2519" s="2" t="s">
        <v>8948</v>
      </c>
      <c r="D2519" s="63">
        <v>2.8333333333333335</v>
      </c>
      <c r="E2519" s="63">
        <v>17</v>
      </c>
      <c r="F2519" s="64">
        <v>6</v>
      </c>
      <c r="G2519" s="63">
        <v>14.16</v>
      </c>
      <c r="H2519" s="65">
        <v>1</v>
      </c>
      <c r="I2519" s="64">
        <v>0</v>
      </c>
      <c r="J2519" s="63">
        <v>17</v>
      </c>
      <c r="K2519" s="64">
        <v>0</v>
      </c>
      <c r="L2519" s="63">
        <v>14.16</v>
      </c>
      <c r="M2519" s="64">
        <v>0</v>
      </c>
      <c r="N2519" s="66">
        <v>4</v>
      </c>
      <c r="O2519" s="66">
        <v>4</v>
      </c>
      <c r="P2519" s="67" t="str">
        <f t="shared" si="39"/>
        <v>44</v>
      </c>
      <c r="Q2519" s="66"/>
      <c r="R2519" s="66" t="s">
        <v>3265</v>
      </c>
    </row>
    <row r="2520" spans="1:18" x14ac:dyDescent="0.25">
      <c r="A2520" s="2" t="s">
        <v>4030</v>
      </c>
      <c r="B2520" s="2" t="s">
        <v>8951</v>
      </c>
      <c r="C2520" s="2" t="s">
        <v>8952</v>
      </c>
      <c r="D2520" s="63">
        <v>2.8333333333333335</v>
      </c>
      <c r="E2520" s="63">
        <v>17</v>
      </c>
      <c r="F2520" s="64">
        <v>6</v>
      </c>
      <c r="G2520" s="63">
        <v>14.16</v>
      </c>
      <c r="H2520" s="65">
        <v>1</v>
      </c>
      <c r="I2520" s="64">
        <v>0</v>
      </c>
      <c r="J2520" s="63">
        <v>17</v>
      </c>
      <c r="K2520" s="64">
        <v>0</v>
      </c>
      <c r="L2520" s="63">
        <v>14.16</v>
      </c>
      <c r="M2520" s="64">
        <v>0</v>
      </c>
      <c r="N2520" s="66">
        <v>4</v>
      </c>
      <c r="O2520" s="66">
        <v>4</v>
      </c>
      <c r="P2520" s="67" t="str">
        <f t="shared" si="39"/>
        <v>44</v>
      </c>
      <c r="Q2520" s="66"/>
      <c r="R2520" s="66" t="s">
        <v>3265</v>
      </c>
    </row>
    <row r="2521" spans="1:18" x14ac:dyDescent="0.25">
      <c r="A2521" s="2" t="s">
        <v>4030</v>
      </c>
      <c r="B2521" s="2" t="s">
        <v>8953</v>
      </c>
      <c r="C2521" s="2" t="s">
        <v>8954</v>
      </c>
      <c r="D2521" s="63">
        <v>2.8333333333333335</v>
      </c>
      <c r="E2521" s="63">
        <v>17</v>
      </c>
      <c r="F2521" s="64">
        <v>6</v>
      </c>
      <c r="G2521" s="63">
        <v>14.16</v>
      </c>
      <c r="H2521" s="65">
        <v>1</v>
      </c>
      <c r="I2521" s="64">
        <v>0</v>
      </c>
      <c r="J2521" s="63">
        <v>17</v>
      </c>
      <c r="K2521" s="64">
        <v>0</v>
      </c>
      <c r="L2521" s="63">
        <v>14.16</v>
      </c>
      <c r="M2521" s="64">
        <v>0</v>
      </c>
      <c r="N2521" s="66">
        <v>4</v>
      </c>
      <c r="O2521" s="66">
        <v>4</v>
      </c>
      <c r="P2521" s="67" t="str">
        <f t="shared" si="39"/>
        <v>44</v>
      </c>
      <c r="Q2521" s="66"/>
      <c r="R2521" s="66" t="s">
        <v>3265</v>
      </c>
    </row>
    <row r="2522" spans="1:18" x14ac:dyDescent="0.25">
      <c r="A2522" s="2" t="s">
        <v>4030</v>
      </c>
      <c r="B2522" s="2" t="s">
        <v>8955</v>
      </c>
      <c r="C2522" s="2" t="s">
        <v>8956</v>
      </c>
      <c r="D2522" s="63">
        <v>2.8333333333333335</v>
      </c>
      <c r="E2522" s="63">
        <v>17</v>
      </c>
      <c r="F2522" s="64">
        <v>6</v>
      </c>
      <c r="G2522" s="63">
        <v>14.16</v>
      </c>
      <c r="H2522" s="65">
        <v>1</v>
      </c>
      <c r="I2522" s="64">
        <v>0</v>
      </c>
      <c r="J2522" s="63">
        <v>17</v>
      </c>
      <c r="K2522" s="64">
        <v>0</v>
      </c>
      <c r="L2522" s="63">
        <v>14.16</v>
      </c>
      <c r="M2522" s="64">
        <v>0</v>
      </c>
      <c r="N2522" s="66">
        <v>4</v>
      </c>
      <c r="O2522" s="66">
        <v>4</v>
      </c>
      <c r="P2522" s="67" t="str">
        <f t="shared" si="39"/>
        <v>44</v>
      </c>
      <c r="Q2522" s="66"/>
      <c r="R2522" s="66" t="s">
        <v>3265</v>
      </c>
    </row>
    <row r="2523" spans="1:18" x14ac:dyDescent="0.25">
      <c r="A2523" s="2" t="s">
        <v>4030</v>
      </c>
      <c r="B2523" s="2" t="s">
        <v>8957</v>
      </c>
      <c r="C2523" s="2" t="s">
        <v>8958</v>
      </c>
      <c r="D2523" s="63">
        <v>2.8333333333333335</v>
      </c>
      <c r="E2523" s="63">
        <v>17</v>
      </c>
      <c r="F2523" s="64">
        <v>6</v>
      </c>
      <c r="G2523" s="63">
        <v>14.16</v>
      </c>
      <c r="H2523" s="65">
        <v>1</v>
      </c>
      <c r="I2523" s="64">
        <v>0</v>
      </c>
      <c r="J2523" s="63">
        <v>17</v>
      </c>
      <c r="K2523" s="64">
        <v>0</v>
      </c>
      <c r="L2523" s="63">
        <v>14.16</v>
      </c>
      <c r="M2523" s="64">
        <v>0</v>
      </c>
      <c r="N2523" s="66">
        <v>4</v>
      </c>
      <c r="O2523" s="66">
        <v>4</v>
      </c>
      <c r="P2523" s="67" t="str">
        <f t="shared" si="39"/>
        <v>44</v>
      </c>
      <c r="Q2523" s="66"/>
      <c r="R2523" s="66" t="s">
        <v>3265</v>
      </c>
    </row>
    <row r="2524" spans="1:18" x14ac:dyDescent="0.25">
      <c r="A2524" s="2" t="s">
        <v>4030</v>
      </c>
      <c r="B2524" s="2" t="s">
        <v>6903</v>
      </c>
      <c r="C2524" s="2" t="s">
        <v>6904</v>
      </c>
      <c r="D2524" s="63">
        <v>0.31</v>
      </c>
      <c r="E2524" s="63">
        <v>3.75</v>
      </c>
      <c r="F2524" s="64">
        <v>12.09</v>
      </c>
      <c r="G2524" s="63">
        <v>3.44</v>
      </c>
      <c r="H2524" s="65">
        <v>4</v>
      </c>
      <c r="I2524" s="64">
        <v>0</v>
      </c>
      <c r="J2524" s="63">
        <v>15</v>
      </c>
      <c r="K2524" s="64">
        <v>0</v>
      </c>
      <c r="L2524" s="63">
        <v>13.76</v>
      </c>
      <c r="M2524" s="64">
        <v>0</v>
      </c>
      <c r="N2524" s="66">
        <v>4</v>
      </c>
      <c r="O2524" s="66">
        <v>4</v>
      </c>
      <c r="P2524" s="67" t="str">
        <f t="shared" si="39"/>
        <v>44</v>
      </c>
      <c r="Q2524" s="73"/>
      <c r="R2524" s="66" t="s">
        <v>7</v>
      </c>
    </row>
    <row r="2525" spans="1:18" x14ac:dyDescent="0.25">
      <c r="A2525" s="2" t="s">
        <v>4030</v>
      </c>
      <c r="B2525" s="2" t="s">
        <v>6905</v>
      </c>
      <c r="C2525" s="2" t="s">
        <v>6906</v>
      </c>
      <c r="D2525" s="63">
        <v>0.46</v>
      </c>
      <c r="E2525" s="63">
        <v>5</v>
      </c>
      <c r="F2525" s="64">
        <v>10.86</v>
      </c>
      <c r="G2525" s="63">
        <v>4.54</v>
      </c>
      <c r="H2525" s="65">
        <v>3</v>
      </c>
      <c r="I2525" s="64">
        <v>0</v>
      </c>
      <c r="J2525" s="63">
        <v>15</v>
      </c>
      <c r="K2525" s="64">
        <v>0</v>
      </c>
      <c r="L2525" s="63">
        <v>13.62</v>
      </c>
      <c r="M2525" s="64">
        <v>0</v>
      </c>
      <c r="N2525" s="66">
        <v>4</v>
      </c>
      <c r="O2525" s="66">
        <v>4</v>
      </c>
      <c r="P2525" s="67" t="str">
        <f t="shared" si="39"/>
        <v>44</v>
      </c>
      <c r="Q2525" s="73"/>
      <c r="R2525" s="66" t="s">
        <v>7</v>
      </c>
    </row>
    <row r="2526" spans="1:18" x14ac:dyDescent="0.25">
      <c r="A2526" s="2" t="s">
        <v>4030</v>
      </c>
      <c r="B2526" s="2" t="s">
        <v>8959</v>
      </c>
      <c r="C2526" s="2" t="s">
        <v>8960</v>
      </c>
      <c r="D2526" s="63">
        <v>2.7083333333333335</v>
      </c>
      <c r="E2526" s="63">
        <v>16.25</v>
      </c>
      <c r="F2526" s="64">
        <v>6</v>
      </c>
      <c r="G2526" s="63">
        <v>13.54</v>
      </c>
      <c r="H2526" s="65">
        <v>1</v>
      </c>
      <c r="I2526" s="64">
        <v>0</v>
      </c>
      <c r="J2526" s="63">
        <v>16.25</v>
      </c>
      <c r="K2526" s="64">
        <v>0</v>
      </c>
      <c r="L2526" s="63">
        <v>13.54</v>
      </c>
      <c r="M2526" s="64">
        <v>0</v>
      </c>
      <c r="N2526" s="66">
        <v>4</v>
      </c>
      <c r="O2526" s="66">
        <v>4</v>
      </c>
      <c r="P2526" s="67" t="str">
        <f t="shared" si="39"/>
        <v>44</v>
      </c>
      <c r="Q2526" s="66"/>
      <c r="R2526" s="66" t="s">
        <v>3265</v>
      </c>
    </row>
    <row r="2527" spans="1:18" x14ac:dyDescent="0.25">
      <c r="A2527" s="2" t="s">
        <v>4030</v>
      </c>
      <c r="B2527" s="2" t="s">
        <v>8961</v>
      </c>
      <c r="C2527" s="2" t="s">
        <v>8962</v>
      </c>
      <c r="D2527" s="63">
        <v>1.35</v>
      </c>
      <c r="E2527" s="63">
        <v>8.1</v>
      </c>
      <c r="F2527" s="64">
        <v>6</v>
      </c>
      <c r="G2527" s="63">
        <v>6.75</v>
      </c>
      <c r="H2527" s="65">
        <v>2</v>
      </c>
      <c r="I2527" s="64">
        <v>0</v>
      </c>
      <c r="J2527" s="63">
        <v>16.2</v>
      </c>
      <c r="K2527" s="64">
        <v>0</v>
      </c>
      <c r="L2527" s="63">
        <v>13.5</v>
      </c>
      <c r="M2527" s="64">
        <v>0</v>
      </c>
      <c r="N2527" s="66">
        <v>4</v>
      </c>
      <c r="O2527" s="66">
        <v>4</v>
      </c>
      <c r="P2527" s="67" t="str">
        <f t="shared" si="39"/>
        <v>44</v>
      </c>
      <c r="Q2527" s="66"/>
      <c r="R2527" s="66" t="s">
        <v>3265</v>
      </c>
    </row>
    <row r="2528" spans="1:18" x14ac:dyDescent="0.25">
      <c r="A2528" s="2" t="s">
        <v>4030</v>
      </c>
      <c r="B2528" s="2" t="s">
        <v>6907</v>
      </c>
      <c r="C2528" s="2" t="s">
        <v>6908</v>
      </c>
      <c r="D2528" s="63">
        <v>2.57</v>
      </c>
      <c r="E2528" s="63">
        <v>16</v>
      </c>
      <c r="F2528" s="64">
        <v>6.22</v>
      </c>
      <c r="G2528" s="63">
        <v>13.43</v>
      </c>
      <c r="H2528" s="65">
        <v>1</v>
      </c>
      <c r="I2528" s="64">
        <v>0</v>
      </c>
      <c r="J2528" s="63">
        <v>16</v>
      </c>
      <c r="K2528" s="64">
        <v>0</v>
      </c>
      <c r="L2528" s="63">
        <v>13.43</v>
      </c>
      <c r="M2528" s="64">
        <v>0</v>
      </c>
      <c r="N2528" s="66">
        <v>4</v>
      </c>
      <c r="O2528" s="66">
        <v>4</v>
      </c>
      <c r="P2528" s="67" t="str">
        <f t="shared" si="39"/>
        <v>44</v>
      </c>
      <c r="Q2528" s="73"/>
      <c r="R2528" s="66" t="s">
        <v>7</v>
      </c>
    </row>
    <row r="2529" spans="1:18" x14ac:dyDescent="0.25">
      <c r="A2529" s="2" t="s">
        <v>4030</v>
      </c>
      <c r="B2529" s="2" t="s">
        <v>8963</v>
      </c>
      <c r="C2529" s="2" t="s">
        <v>8964</v>
      </c>
      <c r="D2529" s="63">
        <v>2.6833333333333331</v>
      </c>
      <c r="E2529" s="63">
        <v>16.100000000000001</v>
      </c>
      <c r="F2529" s="64">
        <v>6</v>
      </c>
      <c r="G2529" s="63">
        <v>13.41</v>
      </c>
      <c r="H2529" s="65">
        <v>1</v>
      </c>
      <c r="I2529" s="64">
        <v>0</v>
      </c>
      <c r="J2529" s="63">
        <v>16.100000000000001</v>
      </c>
      <c r="K2529" s="64">
        <v>0</v>
      </c>
      <c r="L2529" s="63">
        <v>13.41</v>
      </c>
      <c r="M2529" s="64">
        <v>0</v>
      </c>
      <c r="N2529" s="66">
        <v>4</v>
      </c>
      <c r="O2529" s="66">
        <v>4</v>
      </c>
      <c r="P2529" s="67" t="str">
        <f t="shared" si="39"/>
        <v>44</v>
      </c>
      <c r="Q2529" s="66"/>
      <c r="R2529" s="66" t="s">
        <v>3265</v>
      </c>
    </row>
    <row r="2530" spans="1:18" x14ac:dyDescent="0.25">
      <c r="A2530" s="2" t="s">
        <v>4030</v>
      </c>
      <c r="B2530" s="2" t="s">
        <v>8965</v>
      </c>
      <c r="C2530" s="2" t="s">
        <v>8966</v>
      </c>
      <c r="D2530" s="63">
        <v>2.6666666666666665</v>
      </c>
      <c r="E2530" s="63">
        <v>16</v>
      </c>
      <c r="F2530" s="64">
        <v>5.99</v>
      </c>
      <c r="G2530" s="63">
        <v>13.33</v>
      </c>
      <c r="H2530" s="65">
        <v>1</v>
      </c>
      <c r="I2530" s="64">
        <v>0</v>
      </c>
      <c r="J2530" s="63">
        <v>16</v>
      </c>
      <c r="K2530" s="64">
        <v>0</v>
      </c>
      <c r="L2530" s="63">
        <v>13.33</v>
      </c>
      <c r="M2530" s="64">
        <v>0</v>
      </c>
      <c r="N2530" s="66">
        <v>4</v>
      </c>
      <c r="O2530" s="66">
        <v>4</v>
      </c>
      <c r="P2530" s="67" t="str">
        <f t="shared" si="39"/>
        <v>44</v>
      </c>
      <c r="Q2530" s="66"/>
      <c r="R2530" s="66" t="s">
        <v>3265</v>
      </c>
    </row>
    <row r="2531" spans="1:18" x14ac:dyDescent="0.25">
      <c r="A2531" s="2" t="s">
        <v>4030</v>
      </c>
      <c r="B2531" s="2" t="s">
        <v>8967</v>
      </c>
      <c r="C2531" s="2" t="s">
        <v>8968</v>
      </c>
      <c r="D2531" s="63">
        <v>1.3333333333333333</v>
      </c>
      <c r="E2531" s="63">
        <v>8</v>
      </c>
      <c r="F2531" s="64">
        <v>6</v>
      </c>
      <c r="G2531" s="63">
        <v>6.66</v>
      </c>
      <c r="H2531" s="65">
        <v>2</v>
      </c>
      <c r="I2531" s="64">
        <v>0</v>
      </c>
      <c r="J2531" s="63">
        <v>16</v>
      </c>
      <c r="K2531" s="64">
        <v>0</v>
      </c>
      <c r="L2531" s="63">
        <v>13.33</v>
      </c>
      <c r="M2531" s="64">
        <v>0</v>
      </c>
      <c r="N2531" s="66">
        <v>4</v>
      </c>
      <c r="O2531" s="66">
        <v>4</v>
      </c>
      <c r="P2531" s="67" t="str">
        <f t="shared" si="39"/>
        <v>44</v>
      </c>
      <c r="Q2531" s="66"/>
      <c r="R2531" s="66" t="s">
        <v>3265</v>
      </c>
    </row>
    <row r="2532" spans="1:18" x14ac:dyDescent="0.25">
      <c r="A2532" s="2" t="s">
        <v>4030</v>
      </c>
      <c r="B2532" s="2" t="s">
        <v>8969</v>
      </c>
      <c r="C2532" s="2" t="s">
        <v>8970</v>
      </c>
      <c r="D2532" s="63">
        <v>2.6666666666666665</v>
      </c>
      <c r="E2532" s="63">
        <v>16</v>
      </c>
      <c r="F2532" s="64">
        <v>5.99</v>
      </c>
      <c r="G2532" s="63">
        <v>13.33</v>
      </c>
      <c r="H2532" s="65">
        <v>1</v>
      </c>
      <c r="I2532" s="64">
        <v>0</v>
      </c>
      <c r="J2532" s="63">
        <v>16</v>
      </c>
      <c r="K2532" s="64">
        <v>0</v>
      </c>
      <c r="L2532" s="63">
        <v>13.33</v>
      </c>
      <c r="M2532" s="64">
        <v>0</v>
      </c>
      <c r="N2532" s="66">
        <v>4</v>
      </c>
      <c r="O2532" s="66">
        <v>4</v>
      </c>
      <c r="P2532" s="67" t="str">
        <f t="shared" si="39"/>
        <v>44</v>
      </c>
      <c r="Q2532" s="66"/>
      <c r="R2532" s="66" t="s">
        <v>3265</v>
      </c>
    </row>
    <row r="2533" spans="1:18" x14ac:dyDescent="0.25">
      <c r="A2533" s="2" t="s">
        <v>4030</v>
      </c>
      <c r="B2533" s="2" t="s">
        <v>8971</v>
      </c>
      <c r="C2533" s="2" t="s">
        <v>8972</v>
      </c>
      <c r="D2533" s="63">
        <v>2.6666666666666665</v>
      </c>
      <c r="E2533" s="63">
        <v>16</v>
      </c>
      <c r="F2533" s="64">
        <v>5.99</v>
      </c>
      <c r="G2533" s="63">
        <v>13.33</v>
      </c>
      <c r="H2533" s="65">
        <v>1</v>
      </c>
      <c r="I2533" s="64">
        <v>0</v>
      </c>
      <c r="J2533" s="63">
        <v>16</v>
      </c>
      <c r="K2533" s="64">
        <v>0</v>
      </c>
      <c r="L2533" s="63">
        <v>13.33</v>
      </c>
      <c r="M2533" s="64">
        <v>0</v>
      </c>
      <c r="N2533" s="66">
        <v>4</v>
      </c>
      <c r="O2533" s="66">
        <v>4</v>
      </c>
      <c r="P2533" s="67" t="str">
        <f t="shared" si="39"/>
        <v>44</v>
      </c>
      <c r="Q2533" s="66"/>
      <c r="R2533" s="66" t="s">
        <v>3265</v>
      </c>
    </row>
    <row r="2534" spans="1:18" x14ac:dyDescent="0.25">
      <c r="A2534" s="2" t="s">
        <v>4030</v>
      </c>
      <c r="B2534" s="2" t="s">
        <v>8973</v>
      </c>
      <c r="C2534" s="2" t="s">
        <v>6657</v>
      </c>
      <c r="D2534" s="63">
        <v>2.6666666666666665</v>
      </c>
      <c r="E2534" s="63">
        <v>16</v>
      </c>
      <c r="F2534" s="64">
        <v>5.99</v>
      </c>
      <c r="G2534" s="63">
        <v>13.33</v>
      </c>
      <c r="H2534" s="65">
        <v>1</v>
      </c>
      <c r="I2534" s="64">
        <v>0</v>
      </c>
      <c r="J2534" s="63">
        <v>16</v>
      </c>
      <c r="K2534" s="64">
        <v>0</v>
      </c>
      <c r="L2534" s="63">
        <v>13.33</v>
      </c>
      <c r="M2534" s="64">
        <v>0</v>
      </c>
      <c r="N2534" s="66">
        <v>4</v>
      </c>
      <c r="O2534" s="66">
        <v>4</v>
      </c>
      <c r="P2534" s="67" t="str">
        <f t="shared" si="39"/>
        <v>44</v>
      </c>
      <c r="Q2534" s="66"/>
      <c r="R2534" s="66" t="s">
        <v>3265</v>
      </c>
    </row>
    <row r="2535" spans="1:18" x14ac:dyDescent="0.25">
      <c r="A2535" s="2" t="s">
        <v>4030</v>
      </c>
      <c r="B2535" s="2" t="s">
        <v>8974</v>
      </c>
      <c r="C2535" s="2" t="s">
        <v>8975</v>
      </c>
      <c r="D2535" s="63">
        <v>1.3333333333333333</v>
      </c>
      <c r="E2535" s="63">
        <v>8</v>
      </c>
      <c r="F2535" s="64">
        <v>6</v>
      </c>
      <c r="G2535" s="63">
        <v>6.66</v>
      </c>
      <c r="H2535" s="65">
        <v>2</v>
      </c>
      <c r="I2535" s="64">
        <v>0</v>
      </c>
      <c r="J2535" s="63">
        <v>16</v>
      </c>
      <c r="K2535" s="64">
        <v>0</v>
      </c>
      <c r="L2535" s="63">
        <v>13.33</v>
      </c>
      <c r="M2535" s="64">
        <v>0</v>
      </c>
      <c r="N2535" s="66">
        <v>4</v>
      </c>
      <c r="O2535" s="66">
        <v>4</v>
      </c>
      <c r="P2535" s="67" t="str">
        <f t="shared" si="39"/>
        <v>44</v>
      </c>
      <c r="Q2535" s="66"/>
      <c r="R2535" s="66" t="s">
        <v>3265</v>
      </c>
    </row>
    <row r="2536" spans="1:18" x14ac:dyDescent="0.25">
      <c r="A2536" s="2" t="s">
        <v>4030</v>
      </c>
      <c r="B2536" s="2" t="s">
        <v>8976</v>
      </c>
      <c r="C2536" s="2" t="s">
        <v>5987</v>
      </c>
      <c r="D2536" s="63">
        <v>2.6666666666666665</v>
      </c>
      <c r="E2536" s="63">
        <v>16</v>
      </c>
      <c r="F2536" s="64">
        <v>5.99</v>
      </c>
      <c r="G2536" s="63">
        <v>13.33</v>
      </c>
      <c r="H2536" s="65">
        <v>1</v>
      </c>
      <c r="I2536" s="64">
        <v>0</v>
      </c>
      <c r="J2536" s="63">
        <v>16</v>
      </c>
      <c r="K2536" s="64">
        <v>0</v>
      </c>
      <c r="L2536" s="63">
        <v>13.33</v>
      </c>
      <c r="M2536" s="64">
        <v>0</v>
      </c>
      <c r="N2536" s="66">
        <v>4</v>
      </c>
      <c r="O2536" s="66">
        <v>4</v>
      </c>
      <c r="P2536" s="67" t="str">
        <f t="shared" si="39"/>
        <v>44</v>
      </c>
      <c r="Q2536" s="66"/>
      <c r="R2536" s="66" t="s">
        <v>3265</v>
      </c>
    </row>
    <row r="2537" spans="1:18" x14ac:dyDescent="0.25">
      <c r="A2537" s="2" t="s">
        <v>4030</v>
      </c>
      <c r="B2537" s="2" t="s">
        <v>8977</v>
      </c>
      <c r="C2537" s="2" t="s">
        <v>8978</v>
      </c>
      <c r="D2537" s="63">
        <v>2.6666666666666665</v>
      </c>
      <c r="E2537" s="63">
        <v>16</v>
      </c>
      <c r="F2537" s="64">
        <v>5.99</v>
      </c>
      <c r="G2537" s="63">
        <v>13.33</v>
      </c>
      <c r="H2537" s="65">
        <v>1</v>
      </c>
      <c r="I2537" s="64">
        <v>0</v>
      </c>
      <c r="J2537" s="63">
        <v>16</v>
      </c>
      <c r="K2537" s="64">
        <v>0</v>
      </c>
      <c r="L2537" s="63">
        <v>13.33</v>
      </c>
      <c r="M2537" s="64">
        <v>0</v>
      </c>
      <c r="N2537" s="66">
        <v>4</v>
      </c>
      <c r="O2537" s="66">
        <v>4</v>
      </c>
      <c r="P2537" s="67" t="str">
        <f t="shared" si="39"/>
        <v>44</v>
      </c>
      <c r="Q2537" s="66"/>
      <c r="R2537" s="66" t="s">
        <v>3265</v>
      </c>
    </row>
    <row r="2538" spans="1:18" x14ac:dyDescent="0.25">
      <c r="A2538" s="2" t="s">
        <v>4030</v>
      </c>
      <c r="B2538" s="2" t="s">
        <v>8979</v>
      </c>
      <c r="C2538" s="2" t="s">
        <v>7846</v>
      </c>
      <c r="D2538" s="63">
        <v>2.6666666666666665</v>
      </c>
      <c r="E2538" s="63">
        <v>16</v>
      </c>
      <c r="F2538" s="64">
        <v>5.99</v>
      </c>
      <c r="G2538" s="63">
        <v>13.33</v>
      </c>
      <c r="H2538" s="65">
        <v>1</v>
      </c>
      <c r="I2538" s="64">
        <v>0</v>
      </c>
      <c r="J2538" s="63">
        <v>16</v>
      </c>
      <c r="K2538" s="64">
        <v>0</v>
      </c>
      <c r="L2538" s="63">
        <v>13.33</v>
      </c>
      <c r="M2538" s="64">
        <v>0</v>
      </c>
      <c r="N2538" s="66">
        <v>4</v>
      </c>
      <c r="O2538" s="66">
        <v>4</v>
      </c>
      <c r="P2538" s="67" t="str">
        <f t="shared" si="39"/>
        <v>44</v>
      </c>
      <c r="Q2538" s="66"/>
      <c r="R2538" s="66" t="s">
        <v>3265</v>
      </c>
    </row>
    <row r="2539" spans="1:18" x14ac:dyDescent="0.25">
      <c r="A2539" s="2" t="s">
        <v>4030</v>
      </c>
      <c r="B2539" s="2" t="s">
        <v>8980</v>
      </c>
      <c r="C2539" s="2" t="s">
        <v>8981</v>
      </c>
      <c r="D2539" s="63">
        <v>2.6666666666666665</v>
      </c>
      <c r="E2539" s="63">
        <v>16</v>
      </c>
      <c r="F2539" s="64">
        <v>5.99</v>
      </c>
      <c r="G2539" s="63">
        <v>13.33</v>
      </c>
      <c r="H2539" s="65">
        <v>1</v>
      </c>
      <c r="I2539" s="64">
        <v>0</v>
      </c>
      <c r="J2539" s="63">
        <v>16</v>
      </c>
      <c r="K2539" s="64">
        <v>0</v>
      </c>
      <c r="L2539" s="63">
        <v>13.33</v>
      </c>
      <c r="M2539" s="64">
        <v>0</v>
      </c>
      <c r="N2539" s="66">
        <v>4</v>
      </c>
      <c r="O2539" s="66">
        <v>4</v>
      </c>
      <c r="P2539" s="67" t="str">
        <f t="shared" si="39"/>
        <v>44</v>
      </c>
      <c r="Q2539" s="66"/>
      <c r="R2539" s="66" t="s">
        <v>3265</v>
      </c>
    </row>
    <row r="2540" spans="1:18" x14ac:dyDescent="0.25">
      <c r="A2540" s="2" t="s">
        <v>4030</v>
      </c>
      <c r="B2540" s="2" t="s">
        <v>8982</v>
      </c>
      <c r="C2540" s="2" t="s">
        <v>8983</v>
      </c>
      <c r="D2540" s="63">
        <v>2.6666666666666665</v>
      </c>
      <c r="E2540" s="63">
        <v>16</v>
      </c>
      <c r="F2540" s="64">
        <v>5.99</v>
      </c>
      <c r="G2540" s="63">
        <v>13.33</v>
      </c>
      <c r="H2540" s="65">
        <v>1</v>
      </c>
      <c r="I2540" s="64">
        <v>0</v>
      </c>
      <c r="J2540" s="63">
        <v>16</v>
      </c>
      <c r="K2540" s="64">
        <v>0</v>
      </c>
      <c r="L2540" s="63">
        <v>13.33</v>
      </c>
      <c r="M2540" s="64">
        <v>0</v>
      </c>
      <c r="N2540" s="66">
        <v>4</v>
      </c>
      <c r="O2540" s="66">
        <v>4</v>
      </c>
      <c r="P2540" s="67" t="str">
        <f t="shared" si="39"/>
        <v>44</v>
      </c>
      <c r="Q2540" s="66"/>
      <c r="R2540" s="66" t="s">
        <v>3265</v>
      </c>
    </row>
    <row r="2541" spans="1:18" x14ac:dyDescent="0.25">
      <c r="A2541" s="2" t="s">
        <v>4030</v>
      </c>
      <c r="B2541" s="2" t="s">
        <v>8984</v>
      </c>
      <c r="C2541" s="2" t="s">
        <v>8985</v>
      </c>
      <c r="D2541" s="63">
        <v>2.6666666666666665</v>
      </c>
      <c r="E2541" s="63">
        <v>16</v>
      </c>
      <c r="F2541" s="64">
        <v>5.99</v>
      </c>
      <c r="G2541" s="63">
        <v>13.33</v>
      </c>
      <c r="H2541" s="65">
        <v>1</v>
      </c>
      <c r="I2541" s="64">
        <v>0</v>
      </c>
      <c r="J2541" s="63">
        <v>16</v>
      </c>
      <c r="K2541" s="64">
        <v>0</v>
      </c>
      <c r="L2541" s="63">
        <v>13.33</v>
      </c>
      <c r="M2541" s="64">
        <v>0</v>
      </c>
      <c r="N2541" s="66">
        <v>4</v>
      </c>
      <c r="O2541" s="66">
        <v>4</v>
      </c>
      <c r="P2541" s="67" t="str">
        <f t="shared" si="39"/>
        <v>44</v>
      </c>
      <c r="Q2541" s="66"/>
      <c r="R2541" s="66" t="s">
        <v>3265</v>
      </c>
    </row>
    <row r="2542" spans="1:18" x14ac:dyDescent="0.25">
      <c r="A2542" s="2" t="s">
        <v>4030</v>
      </c>
      <c r="B2542" s="2" t="s">
        <v>8986</v>
      </c>
      <c r="C2542" s="2" t="s">
        <v>1237</v>
      </c>
      <c r="D2542" s="63">
        <v>2.6666666666666665</v>
      </c>
      <c r="E2542" s="63">
        <v>16</v>
      </c>
      <c r="F2542" s="64">
        <v>5.99</v>
      </c>
      <c r="G2542" s="63">
        <v>13.33</v>
      </c>
      <c r="H2542" s="65">
        <v>1</v>
      </c>
      <c r="I2542" s="64">
        <v>0</v>
      </c>
      <c r="J2542" s="63">
        <v>16</v>
      </c>
      <c r="K2542" s="64">
        <v>0</v>
      </c>
      <c r="L2542" s="63">
        <v>13.33</v>
      </c>
      <c r="M2542" s="64">
        <v>0</v>
      </c>
      <c r="N2542" s="66">
        <v>4</v>
      </c>
      <c r="O2542" s="66">
        <v>4</v>
      </c>
      <c r="P2542" s="67" t="str">
        <f t="shared" si="39"/>
        <v>44</v>
      </c>
      <c r="Q2542" s="66"/>
      <c r="R2542" s="66" t="s">
        <v>3265</v>
      </c>
    </row>
    <row r="2543" spans="1:18" x14ac:dyDescent="0.25">
      <c r="A2543" s="2" t="s">
        <v>4030</v>
      </c>
      <c r="B2543" s="2" t="s">
        <v>8987</v>
      </c>
      <c r="C2543" s="2" t="s">
        <v>8988</v>
      </c>
      <c r="D2543" s="63">
        <v>2.6666666666666665</v>
      </c>
      <c r="E2543" s="63">
        <v>16</v>
      </c>
      <c r="F2543" s="64">
        <v>5.99</v>
      </c>
      <c r="G2543" s="63">
        <v>13.33</v>
      </c>
      <c r="H2543" s="65">
        <v>1</v>
      </c>
      <c r="I2543" s="64">
        <v>0</v>
      </c>
      <c r="J2543" s="63">
        <v>16</v>
      </c>
      <c r="K2543" s="64">
        <v>0</v>
      </c>
      <c r="L2543" s="63">
        <v>13.33</v>
      </c>
      <c r="M2543" s="64">
        <v>0</v>
      </c>
      <c r="N2543" s="66">
        <v>4</v>
      </c>
      <c r="O2543" s="66">
        <v>4</v>
      </c>
      <c r="P2543" s="67" t="str">
        <f t="shared" si="39"/>
        <v>44</v>
      </c>
      <c r="Q2543" s="66"/>
      <c r="R2543" s="66" t="s">
        <v>3265</v>
      </c>
    </row>
    <row r="2544" spans="1:18" x14ac:dyDescent="0.25">
      <c r="A2544" s="2" t="s">
        <v>4030</v>
      </c>
      <c r="B2544" s="2" t="s">
        <v>8989</v>
      </c>
      <c r="C2544" s="2" t="s">
        <v>8990</v>
      </c>
      <c r="D2544" s="63">
        <v>2.6666666666666665</v>
      </c>
      <c r="E2544" s="63">
        <v>16</v>
      </c>
      <c r="F2544" s="64">
        <v>5.99</v>
      </c>
      <c r="G2544" s="63">
        <v>13.33</v>
      </c>
      <c r="H2544" s="65">
        <v>1</v>
      </c>
      <c r="I2544" s="64">
        <v>0</v>
      </c>
      <c r="J2544" s="63">
        <v>16</v>
      </c>
      <c r="K2544" s="64">
        <v>0</v>
      </c>
      <c r="L2544" s="63">
        <v>13.33</v>
      </c>
      <c r="M2544" s="64">
        <v>0</v>
      </c>
      <c r="N2544" s="66">
        <v>4</v>
      </c>
      <c r="O2544" s="66">
        <v>4</v>
      </c>
      <c r="P2544" s="67" t="str">
        <f t="shared" si="39"/>
        <v>44</v>
      </c>
      <c r="Q2544" s="66"/>
      <c r="R2544" s="66" t="s">
        <v>3265</v>
      </c>
    </row>
    <row r="2545" spans="1:18" x14ac:dyDescent="0.25">
      <c r="A2545" s="2" t="s">
        <v>4030</v>
      </c>
      <c r="B2545" s="2" t="s">
        <v>8991</v>
      </c>
      <c r="C2545" s="2" t="s">
        <v>8992</v>
      </c>
      <c r="D2545" s="63">
        <v>2.6666666666666665</v>
      </c>
      <c r="E2545" s="63">
        <v>16</v>
      </c>
      <c r="F2545" s="64">
        <v>5.99</v>
      </c>
      <c r="G2545" s="63">
        <v>13.33</v>
      </c>
      <c r="H2545" s="65">
        <v>1</v>
      </c>
      <c r="I2545" s="64">
        <v>0</v>
      </c>
      <c r="J2545" s="63">
        <v>16</v>
      </c>
      <c r="K2545" s="64">
        <v>0</v>
      </c>
      <c r="L2545" s="63">
        <v>13.33</v>
      </c>
      <c r="M2545" s="64">
        <v>0</v>
      </c>
      <c r="N2545" s="66">
        <v>4</v>
      </c>
      <c r="O2545" s="66">
        <v>4</v>
      </c>
      <c r="P2545" s="67" t="str">
        <f t="shared" si="39"/>
        <v>44</v>
      </c>
      <c r="Q2545" s="66"/>
      <c r="R2545" s="66" t="s">
        <v>3265</v>
      </c>
    </row>
    <row r="2546" spans="1:18" x14ac:dyDescent="0.25">
      <c r="A2546" s="2" t="s">
        <v>4030</v>
      </c>
      <c r="B2546" s="2" t="s">
        <v>8993</v>
      </c>
      <c r="C2546" s="2" t="s">
        <v>8994</v>
      </c>
      <c r="D2546" s="63">
        <v>2.65</v>
      </c>
      <c r="E2546" s="63">
        <v>15.9</v>
      </c>
      <c r="F2546" s="64">
        <v>6</v>
      </c>
      <c r="G2546" s="63">
        <v>13.25</v>
      </c>
      <c r="H2546" s="65">
        <v>1</v>
      </c>
      <c r="I2546" s="64">
        <v>0</v>
      </c>
      <c r="J2546" s="63">
        <v>15.9</v>
      </c>
      <c r="K2546" s="64">
        <v>0</v>
      </c>
      <c r="L2546" s="63">
        <v>13.25</v>
      </c>
      <c r="M2546" s="64">
        <v>0</v>
      </c>
      <c r="N2546" s="66">
        <v>4</v>
      </c>
      <c r="O2546" s="66">
        <v>4</v>
      </c>
      <c r="P2546" s="67" t="str">
        <f t="shared" si="39"/>
        <v>44</v>
      </c>
      <c r="Q2546" s="66"/>
      <c r="R2546" s="66" t="s">
        <v>3265</v>
      </c>
    </row>
    <row r="2547" spans="1:18" x14ac:dyDescent="0.25">
      <c r="A2547" s="2" t="s">
        <v>4030</v>
      </c>
      <c r="B2547" s="2" t="s">
        <v>6909</v>
      </c>
      <c r="C2547" s="2" t="s">
        <v>6910</v>
      </c>
      <c r="D2547" s="63">
        <v>1.81</v>
      </c>
      <c r="E2547" s="63">
        <v>15</v>
      </c>
      <c r="F2547" s="64">
        <v>8.2799999999999994</v>
      </c>
      <c r="G2547" s="63">
        <v>13.19</v>
      </c>
      <c r="H2547" s="65">
        <v>1</v>
      </c>
      <c r="I2547" s="64">
        <v>0</v>
      </c>
      <c r="J2547" s="63">
        <v>15</v>
      </c>
      <c r="K2547" s="64">
        <v>0</v>
      </c>
      <c r="L2547" s="63">
        <v>13.19</v>
      </c>
      <c r="M2547" s="64">
        <v>0</v>
      </c>
      <c r="N2547" s="66">
        <v>4</v>
      </c>
      <c r="O2547" s="66">
        <v>4</v>
      </c>
      <c r="P2547" s="67" t="str">
        <f t="shared" si="39"/>
        <v>44</v>
      </c>
      <c r="Q2547" s="73"/>
      <c r="R2547" s="66" t="s">
        <v>7</v>
      </c>
    </row>
    <row r="2548" spans="1:18" x14ac:dyDescent="0.25">
      <c r="A2548" s="2" t="s">
        <v>4030</v>
      </c>
      <c r="B2548" s="2" t="s">
        <v>6911</v>
      </c>
      <c r="C2548" s="2" t="s">
        <v>6912</v>
      </c>
      <c r="D2548" s="63">
        <v>0.25</v>
      </c>
      <c r="E2548" s="63">
        <v>3.2</v>
      </c>
      <c r="F2548" s="64">
        <v>12.8</v>
      </c>
      <c r="G2548" s="63">
        <v>2.95</v>
      </c>
      <c r="H2548" s="65">
        <v>5</v>
      </c>
      <c r="I2548" s="64">
        <v>0</v>
      </c>
      <c r="J2548" s="63">
        <v>14.4</v>
      </c>
      <c r="K2548" s="64">
        <v>0</v>
      </c>
      <c r="L2548" s="63">
        <v>13.15</v>
      </c>
      <c r="M2548" s="64">
        <v>0</v>
      </c>
      <c r="N2548" s="66">
        <v>4</v>
      </c>
      <c r="O2548" s="66">
        <v>4</v>
      </c>
      <c r="P2548" s="67" t="str">
        <f t="shared" si="39"/>
        <v>44</v>
      </c>
      <c r="Q2548" s="73"/>
      <c r="R2548" s="66" t="s">
        <v>7</v>
      </c>
    </row>
    <row r="2549" spans="1:18" x14ac:dyDescent="0.25">
      <c r="A2549" s="2" t="s">
        <v>4030</v>
      </c>
      <c r="B2549" s="2" t="s">
        <v>8995</v>
      </c>
      <c r="C2549" s="2" t="s">
        <v>8996</v>
      </c>
      <c r="D2549" s="63">
        <v>2.5833333333333335</v>
      </c>
      <c r="E2549" s="63">
        <v>15.5</v>
      </c>
      <c r="F2549" s="64">
        <v>6</v>
      </c>
      <c r="G2549" s="63">
        <v>12.91</v>
      </c>
      <c r="H2549" s="65">
        <v>1</v>
      </c>
      <c r="I2549" s="64">
        <v>0</v>
      </c>
      <c r="J2549" s="63">
        <v>15.5</v>
      </c>
      <c r="K2549" s="64">
        <v>0</v>
      </c>
      <c r="L2549" s="63">
        <v>12.91</v>
      </c>
      <c r="M2549" s="64">
        <v>0</v>
      </c>
      <c r="N2549" s="66">
        <v>4</v>
      </c>
      <c r="O2549" s="66">
        <v>4</v>
      </c>
      <c r="P2549" s="67" t="str">
        <f t="shared" si="39"/>
        <v>44</v>
      </c>
      <c r="Q2549" s="66"/>
      <c r="R2549" s="66" t="s">
        <v>3265</v>
      </c>
    </row>
    <row r="2550" spans="1:18" x14ac:dyDescent="0.25">
      <c r="A2550" s="2" t="s">
        <v>4030</v>
      </c>
      <c r="B2550" s="2" t="s">
        <v>6913</v>
      </c>
      <c r="C2550" s="2" t="s">
        <v>6914</v>
      </c>
      <c r="D2550" s="63">
        <v>2.12</v>
      </c>
      <c r="E2550" s="63">
        <v>15</v>
      </c>
      <c r="F2550" s="64">
        <v>7.07</v>
      </c>
      <c r="G2550" s="63">
        <v>12.88</v>
      </c>
      <c r="H2550" s="65">
        <v>1</v>
      </c>
      <c r="I2550" s="64">
        <v>0</v>
      </c>
      <c r="J2550" s="63">
        <v>15</v>
      </c>
      <c r="K2550" s="64">
        <v>0</v>
      </c>
      <c r="L2550" s="63">
        <v>12.88</v>
      </c>
      <c r="M2550" s="64">
        <v>0</v>
      </c>
      <c r="N2550" s="66">
        <v>4</v>
      </c>
      <c r="O2550" s="66">
        <v>4</v>
      </c>
      <c r="P2550" s="67" t="str">
        <f t="shared" si="39"/>
        <v>44</v>
      </c>
      <c r="Q2550" s="73"/>
      <c r="R2550" s="66" t="s">
        <v>7</v>
      </c>
    </row>
    <row r="2551" spans="1:18" x14ac:dyDescent="0.25">
      <c r="A2551" s="2" t="s">
        <v>4030</v>
      </c>
      <c r="B2551" s="2" t="s">
        <v>8997</v>
      </c>
      <c r="C2551" s="2" t="s">
        <v>7461</v>
      </c>
      <c r="D2551" s="63">
        <v>2.5499999999999998</v>
      </c>
      <c r="E2551" s="63">
        <v>15.3</v>
      </c>
      <c r="F2551" s="64">
        <v>6</v>
      </c>
      <c r="G2551" s="63">
        <v>12.75</v>
      </c>
      <c r="H2551" s="65">
        <v>1</v>
      </c>
      <c r="I2551" s="64">
        <v>0</v>
      </c>
      <c r="J2551" s="63">
        <v>15.3</v>
      </c>
      <c r="K2551" s="64">
        <v>0</v>
      </c>
      <c r="L2551" s="63">
        <v>12.75</v>
      </c>
      <c r="M2551" s="64">
        <v>0</v>
      </c>
      <c r="N2551" s="66">
        <v>4</v>
      </c>
      <c r="O2551" s="66">
        <v>4</v>
      </c>
      <c r="P2551" s="67" t="str">
        <f t="shared" si="39"/>
        <v>44</v>
      </c>
      <c r="Q2551" s="66"/>
      <c r="R2551" s="66" t="s">
        <v>3265</v>
      </c>
    </row>
    <row r="2552" spans="1:18" x14ac:dyDescent="0.25">
      <c r="A2552" s="2" t="s">
        <v>4030</v>
      </c>
      <c r="B2552" s="2" t="s">
        <v>6915</v>
      </c>
      <c r="C2552" s="2" t="s">
        <v>6916</v>
      </c>
      <c r="D2552" s="63">
        <v>1.46</v>
      </c>
      <c r="E2552" s="63">
        <v>14</v>
      </c>
      <c r="F2552" s="64">
        <v>9.58</v>
      </c>
      <c r="G2552" s="63">
        <v>12.54</v>
      </c>
      <c r="H2552" s="65">
        <v>1</v>
      </c>
      <c r="I2552" s="64">
        <v>0</v>
      </c>
      <c r="J2552" s="63">
        <v>14</v>
      </c>
      <c r="K2552" s="64">
        <v>0</v>
      </c>
      <c r="L2552" s="63">
        <v>12.54</v>
      </c>
      <c r="M2552" s="64">
        <v>0</v>
      </c>
      <c r="N2552" s="66">
        <v>4</v>
      </c>
      <c r="O2552" s="66">
        <v>4</v>
      </c>
      <c r="P2552" s="67" t="str">
        <f t="shared" si="39"/>
        <v>44</v>
      </c>
      <c r="Q2552" s="73"/>
      <c r="R2552" s="66" t="s">
        <v>7</v>
      </c>
    </row>
    <row r="2553" spans="1:18" x14ac:dyDescent="0.25">
      <c r="A2553" s="2" t="s">
        <v>4030</v>
      </c>
      <c r="B2553" s="2" t="s">
        <v>8998</v>
      </c>
      <c r="C2553" s="2" t="s">
        <v>8999</v>
      </c>
      <c r="D2553" s="63">
        <v>2.5</v>
      </c>
      <c r="E2553" s="63">
        <v>15</v>
      </c>
      <c r="F2553" s="64">
        <v>6</v>
      </c>
      <c r="G2553" s="63">
        <v>12.5</v>
      </c>
      <c r="H2553" s="65">
        <v>1</v>
      </c>
      <c r="I2553" s="64">
        <v>0</v>
      </c>
      <c r="J2553" s="63">
        <v>15</v>
      </c>
      <c r="K2553" s="64">
        <v>0</v>
      </c>
      <c r="L2553" s="63">
        <v>12.5</v>
      </c>
      <c r="M2553" s="64">
        <v>0</v>
      </c>
      <c r="N2553" s="66">
        <v>4</v>
      </c>
      <c r="O2553" s="66">
        <v>4</v>
      </c>
      <c r="P2553" s="67" t="str">
        <f t="shared" si="39"/>
        <v>44</v>
      </c>
      <c r="Q2553" s="66"/>
      <c r="R2553" s="66" t="s">
        <v>3265</v>
      </c>
    </row>
    <row r="2554" spans="1:18" x14ac:dyDescent="0.25">
      <c r="A2554" s="2" t="s">
        <v>4030</v>
      </c>
      <c r="B2554" s="2" t="s">
        <v>9000</v>
      </c>
      <c r="C2554" s="2" t="s">
        <v>9001</v>
      </c>
      <c r="D2554" s="63">
        <v>2.5</v>
      </c>
      <c r="E2554" s="63">
        <v>15</v>
      </c>
      <c r="F2554" s="64">
        <v>6</v>
      </c>
      <c r="G2554" s="63">
        <v>12.5</v>
      </c>
      <c r="H2554" s="65">
        <v>1</v>
      </c>
      <c r="I2554" s="64">
        <v>0</v>
      </c>
      <c r="J2554" s="63">
        <v>15</v>
      </c>
      <c r="K2554" s="64">
        <v>0</v>
      </c>
      <c r="L2554" s="63">
        <v>12.5</v>
      </c>
      <c r="M2554" s="64">
        <v>0</v>
      </c>
      <c r="N2554" s="66">
        <v>4</v>
      </c>
      <c r="O2554" s="66">
        <v>4</v>
      </c>
      <c r="P2554" s="67" t="str">
        <f t="shared" si="39"/>
        <v>44</v>
      </c>
      <c r="Q2554" s="66"/>
      <c r="R2554" s="66" t="s">
        <v>3265</v>
      </c>
    </row>
    <row r="2555" spans="1:18" x14ac:dyDescent="0.25">
      <c r="A2555" s="2" t="s">
        <v>4030</v>
      </c>
      <c r="B2555" s="2" t="s">
        <v>9002</v>
      </c>
      <c r="C2555" s="2" t="s">
        <v>9003</v>
      </c>
      <c r="D2555" s="63">
        <v>2.5</v>
      </c>
      <c r="E2555" s="63">
        <v>15</v>
      </c>
      <c r="F2555" s="64">
        <v>6</v>
      </c>
      <c r="G2555" s="63">
        <v>12.5</v>
      </c>
      <c r="H2555" s="65">
        <v>1</v>
      </c>
      <c r="I2555" s="64">
        <v>0</v>
      </c>
      <c r="J2555" s="63">
        <v>15</v>
      </c>
      <c r="K2555" s="64">
        <v>0</v>
      </c>
      <c r="L2555" s="63">
        <v>12.5</v>
      </c>
      <c r="M2555" s="64">
        <v>0</v>
      </c>
      <c r="N2555" s="66">
        <v>4</v>
      </c>
      <c r="O2555" s="66">
        <v>4</v>
      </c>
      <c r="P2555" s="67" t="str">
        <f t="shared" si="39"/>
        <v>44</v>
      </c>
      <c r="Q2555" s="66"/>
      <c r="R2555" s="66" t="s">
        <v>3265</v>
      </c>
    </row>
    <row r="2556" spans="1:18" x14ac:dyDescent="0.25">
      <c r="A2556" s="2" t="s">
        <v>4030</v>
      </c>
      <c r="B2556" s="2" t="s">
        <v>9004</v>
      </c>
      <c r="C2556" s="2" t="s">
        <v>9005</v>
      </c>
      <c r="D2556" s="63">
        <v>2.5</v>
      </c>
      <c r="E2556" s="63">
        <v>15</v>
      </c>
      <c r="F2556" s="64">
        <v>6</v>
      </c>
      <c r="G2556" s="63">
        <v>12.5</v>
      </c>
      <c r="H2556" s="65">
        <v>1</v>
      </c>
      <c r="I2556" s="64">
        <v>0</v>
      </c>
      <c r="J2556" s="63">
        <v>15</v>
      </c>
      <c r="K2556" s="64">
        <v>0</v>
      </c>
      <c r="L2556" s="63">
        <v>12.5</v>
      </c>
      <c r="M2556" s="64">
        <v>0</v>
      </c>
      <c r="N2556" s="66">
        <v>4</v>
      </c>
      <c r="O2556" s="66">
        <v>4</v>
      </c>
      <c r="P2556" s="67" t="str">
        <f t="shared" si="39"/>
        <v>44</v>
      </c>
      <c r="Q2556" s="66"/>
      <c r="R2556" s="66" t="s">
        <v>3265</v>
      </c>
    </row>
    <row r="2557" spans="1:18" x14ac:dyDescent="0.25">
      <c r="A2557" s="2" t="s">
        <v>4030</v>
      </c>
      <c r="B2557" s="2" t="s">
        <v>9006</v>
      </c>
      <c r="C2557" s="2" t="s">
        <v>9007</v>
      </c>
      <c r="D2557" s="63">
        <v>2.5</v>
      </c>
      <c r="E2557" s="63">
        <v>15</v>
      </c>
      <c r="F2557" s="64">
        <v>6</v>
      </c>
      <c r="G2557" s="63">
        <v>12.5</v>
      </c>
      <c r="H2557" s="65">
        <v>1</v>
      </c>
      <c r="I2557" s="64">
        <v>0</v>
      </c>
      <c r="J2557" s="63">
        <v>15</v>
      </c>
      <c r="K2557" s="64">
        <v>0</v>
      </c>
      <c r="L2557" s="63">
        <v>12.5</v>
      </c>
      <c r="M2557" s="64">
        <v>0</v>
      </c>
      <c r="N2557" s="66">
        <v>4</v>
      </c>
      <c r="O2557" s="66">
        <v>4</v>
      </c>
      <c r="P2557" s="67" t="str">
        <f t="shared" si="39"/>
        <v>44</v>
      </c>
      <c r="Q2557" s="66"/>
      <c r="R2557" s="66" t="s">
        <v>3265</v>
      </c>
    </row>
    <row r="2558" spans="1:18" x14ac:dyDescent="0.25">
      <c r="A2558" s="2" t="s">
        <v>4030</v>
      </c>
      <c r="B2558" s="2" t="s">
        <v>9008</v>
      </c>
      <c r="C2558" s="2" t="s">
        <v>9009</v>
      </c>
      <c r="D2558" s="63">
        <v>2.5</v>
      </c>
      <c r="E2558" s="63">
        <v>15</v>
      </c>
      <c r="F2558" s="64">
        <v>6</v>
      </c>
      <c r="G2558" s="63">
        <v>12.5</v>
      </c>
      <c r="H2558" s="65">
        <v>1</v>
      </c>
      <c r="I2558" s="64">
        <v>0</v>
      </c>
      <c r="J2558" s="63">
        <v>15</v>
      </c>
      <c r="K2558" s="64">
        <v>0</v>
      </c>
      <c r="L2558" s="63">
        <v>12.5</v>
      </c>
      <c r="M2558" s="64">
        <v>0</v>
      </c>
      <c r="N2558" s="66">
        <v>4</v>
      </c>
      <c r="O2558" s="66">
        <v>4</v>
      </c>
      <c r="P2558" s="67" t="str">
        <f t="shared" si="39"/>
        <v>44</v>
      </c>
      <c r="Q2558" s="66"/>
      <c r="R2558" s="66" t="s">
        <v>3265</v>
      </c>
    </row>
    <row r="2559" spans="1:18" x14ac:dyDescent="0.25">
      <c r="A2559" s="2" t="s">
        <v>4030</v>
      </c>
      <c r="B2559" s="2" t="s">
        <v>9010</v>
      </c>
      <c r="C2559" s="2" t="s">
        <v>9011</v>
      </c>
      <c r="D2559" s="63">
        <v>2.5</v>
      </c>
      <c r="E2559" s="63">
        <v>15</v>
      </c>
      <c r="F2559" s="64">
        <v>6</v>
      </c>
      <c r="G2559" s="63">
        <v>12.5</v>
      </c>
      <c r="H2559" s="65">
        <v>1</v>
      </c>
      <c r="I2559" s="64">
        <v>0</v>
      </c>
      <c r="J2559" s="63">
        <v>15</v>
      </c>
      <c r="K2559" s="64">
        <v>0</v>
      </c>
      <c r="L2559" s="63">
        <v>12.5</v>
      </c>
      <c r="M2559" s="64">
        <v>0</v>
      </c>
      <c r="N2559" s="66">
        <v>4</v>
      </c>
      <c r="O2559" s="66">
        <v>4</v>
      </c>
      <c r="P2559" s="67" t="str">
        <f t="shared" si="39"/>
        <v>44</v>
      </c>
      <c r="Q2559" s="66"/>
      <c r="R2559" s="66" t="s">
        <v>3265</v>
      </c>
    </row>
    <row r="2560" spans="1:18" x14ac:dyDescent="0.25">
      <c r="A2560" s="2" t="s">
        <v>4030</v>
      </c>
      <c r="B2560" s="2" t="s">
        <v>9012</v>
      </c>
      <c r="C2560" s="2" t="s">
        <v>9013</v>
      </c>
      <c r="D2560" s="63">
        <v>2.5</v>
      </c>
      <c r="E2560" s="63">
        <v>15</v>
      </c>
      <c r="F2560" s="64">
        <v>6</v>
      </c>
      <c r="G2560" s="63">
        <v>12.5</v>
      </c>
      <c r="H2560" s="65">
        <v>1</v>
      </c>
      <c r="I2560" s="64">
        <v>0</v>
      </c>
      <c r="J2560" s="63">
        <v>15</v>
      </c>
      <c r="K2560" s="64">
        <v>0</v>
      </c>
      <c r="L2560" s="63">
        <v>12.5</v>
      </c>
      <c r="M2560" s="64">
        <v>0</v>
      </c>
      <c r="N2560" s="66">
        <v>4</v>
      </c>
      <c r="O2560" s="66">
        <v>4</v>
      </c>
      <c r="P2560" s="67" t="str">
        <f t="shared" si="39"/>
        <v>44</v>
      </c>
      <c r="Q2560" s="66"/>
      <c r="R2560" s="66" t="s">
        <v>3265</v>
      </c>
    </row>
    <row r="2561" spans="1:18" x14ac:dyDescent="0.25">
      <c r="A2561" s="2" t="s">
        <v>4030</v>
      </c>
      <c r="B2561" s="2" t="s">
        <v>9014</v>
      </c>
      <c r="C2561" s="2" t="s">
        <v>9015</v>
      </c>
      <c r="D2561" s="63">
        <v>2.5</v>
      </c>
      <c r="E2561" s="63">
        <v>15</v>
      </c>
      <c r="F2561" s="64">
        <v>6</v>
      </c>
      <c r="G2561" s="63">
        <v>12.5</v>
      </c>
      <c r="H2561" s="65">
        <v>1</v>
      </c>
      <c r="I2561" s="64">
        <v>0</v>
      </c>
      <c r="J2561" s="63">
        <v>15</v>
      </c>
      <c r="K2561" s="64">
        <v>0</v>
      </c>
      <c r="L2561" s="63">
        <v>12.5</v>
      </c>
      <c r="M2561" s="64">
        <v>0</v>
      </c>
      <c r="N2561" s="66">
        <v>4</v>
      </c>
      <c r="O2561" s="66">
        <v>4</v>
      </c>
      <c r="P2561" s="67" t="str">
        <f t="shared" si="39"/>
        <v>44</v>
      </c>
      <c r="Q2561" s="66"/>
      <c r="R2561" s="66" t="s">
        <v>3265</v>
      </c>
    </row>
    <row r="2562" spans="1:18" x14ac:dyDescent="0.25">
      <c r="A2562" s="2" t="s">
        <v>4030</v>
      </c>
      <c r="B2562" s="2" t="s">
        <v>9016</v>
      </c>
      <c r="C2562" s="2" t="s">
        <v>9017</v>
      </c>
      <c r="D2562" s="63">
        <v>2.5</v>
      </c>
      <c r="E2562" s="63">
        <v>15</v>
      </c>
      <c r="F2562" s="64">
        <v>6</v>
      </c>
      <c r="G2562" s="63">
        <v>12.5</v>
      </c>
      <c r="H2562" s="65">
        <v>1</v>
      </c>
      <c r="I2562" s="64">
        <v>0</v>
      </c>
      <c r="J2562" s="63">
        <v>15</v>
      </c>
      <c r="K2562" s="64">
        <v>0</v>
      </c>
      <c r="L2562" s="63">
        <v>12.5</v>
      </c>
      <c r="M2562" s="64">
        <v>0</v>
      </c>
      <c r="N2562" s="66">
        <v>4</v>
      </c>
      <c r="O2562" s="66">
        <v>4</v>
      </c>
      <c r="P2562" s="67" t="str">
        <f t="shared" si="39"/>
        <v>44</v>
      </c>
      <c r="Q2562" s="66"/>
      <c r="R2562" s="66" t="s">
        <v>3265</v>
      </c>
    </row>
    <row r="2563" spans="1:18" x14ac:dyDescent="0.25">
      <c r="A2563" s="2" t="s">
        <v>4030</v>
      </c>
      <c r="B2563" s="2" t="s">
        <v>9018</v>
      </c>
      <c r="C2563" s="2" t="s">
        <v>9019</v>
      </c>
      <c r="D2563" s="63">
        <v>2.5</v>
      </c>
      <c r="E2563" s="63">
        <v>15</v>
      </c>
      <c r="F2563" s="64">
        <v>6</v>
      </c>
      <c r="G2563" s="63">
        <v>12.5</v>
      </c>
      <c r="H2563" s="65">
        <v>1</v>
      </c>
      <c r="I2563" s="64">
        <v>0</v>
      </c>
      <c r="J2563" s="63">
        <v>15</v>
      </c>
      <c r="K2563" s="64">
        <v>0</v>
      </c>
      <c r="L2563" s="63">
        <v>12.5</v>
      </c>
      <c r="M2563" s="64">
        <v>0</v>
      </c>
      <c r="N2563" s="66">
        <v>4</v>
      </c>
      <c r="O2563" s="66">
        <v>4</v>
      </c>
      <c r="P2563" s="67" t="str">
        <f t="shared" si="39"/>
        <v>44</v>
      </c>
      <c r="Q2563" s="66"/>
      <c r="R2563" s="66" t="s">
        <v>3265</v>
      </c>
    </row>
    <row r="2564" spans="1:18" x14ac:dyDescent="0.25">
      <c r="A2564" s="2" t="s">
        <v>4030</v>
      </c>
      <c r="B2564" s="2" t="s">
        <v>6917</v>
      </c>
      <c r="C2564" s="2" t="s">
        <v>6918</v>
      </c>
      <c r="D2564" s="63">
        <v>0.22</v>
      </c>
      <c r="E2564" s="63">
        <v>2</v>
      </c>
      <c r="F2564" s="64">
        <v>9.09</v>
      </c>
      <c r="G2564" s="63">
        <v>1.78</v>
      </c>
      <c r="H2564" s="65">
        <v>7</v>
      </c>
      <c r="I2564" s="64">
        <v>0</v>
      </c>
      <c r="J2564" s="63">
        <v>14</v>
      </c>
      <c r="K2564" s="64">
        <v>0</v>
      </c>
      <c r="L2564" s="63">
        <v>12.46</v>
      </c>
      <c r="M2564" s="64">
        <v>0</v>
      </c>
      <c r="N2564" s="66">
        <v>4</v>
      </c>
      <c r="O2564" s="66">
        <v>4</v>
      </c>
      <c r="P2564" s="67" t="str">
        <f t="shared" si="39"/>
        <v>44</v>
      </c>
      <c r="Q2564" s="73"/>
      <c r="R2564" s="66" t="s">
        <v>7</v>
      </c>
    </row>
    <row r="2565" spans="1:18" x14ac:dyDescent="0.25">
      <c r="A2565" s="2" t="s">
        <v>4030</v>
      </c>
      <c r="B2565" s="2" t="s">
        <v>9020</v>
      </c>
      <c r="C2565" s="2" t="s">
        <v>6511</v>
      </c>
      <c r="D2565" s="63">
        <v>2.4916666666666667</v>
      </c>
      <c r="E2565" s="63">
        <v>14.95</v>
      </c>
      <c r="F2565" s="64">
        <v>5.99</v>
      </c>
      <c r="G2565" s="63">
        <v>12.45</v>
      </c>
      <c r="H2565" s="65">
        <v>1</v>
      </c>
      <c r="I2565" s="64">
        <v>0</v>
      </c>
      <c r="J2565" s="63">
        <v>14.95</v>
      </c>
      <c r="K2565" s="64">
        <v>0</v>
      </c>
      <c r="L2565" s="63">
        <v>12.45</v>
      </c>
      <c r="M2565" s="64">
        <v>0</v>
      </c>
      <c r="N2565" s="66">
        <v>4</v>
      </c>
      <c r="O2565" s="66">
        <v>4</v>
      </c>
      <c r="P2565" s="67" t="str">
        <f t="shared" si="39"/>
        <v>44</v>
      </c>
      <c r="Q2565" s="66"/>
      <c r="R2565" s="66" t="s">
        <v>3265</v>
      </c>
    </row>
    <row r="2566" spans="1:18" x14ac:dyDescent="0.25">
      <c r="A2566" s="2" t="s">
        <v>4030</v>
      </c>
      <c r="B2566" s="2" t="s">
        <v>6919</v>
      </c>
      <c r="C2566" s="2" t="s">
        <v>6920</v>
      </c>
      <c r="D2566" s="63">
        <v>1.85</v>
      </c>
      <c r="E2566" s="63">
        <v>8</v>
      </c>
      <c r="F2566" s="64">
        <v>4.32</v>
      </c>
      <c r="G2566" s="63">
        <v>6.15</v>
      </c>
      <c r="H2566" s="65">
        <v>2</v>
      </c>
      <c r="I2566" s="64">
        <v>0</v>
      </c>
      <c r="J2566" s="63">
        <v>16</v>
      </c>
      <c r="K2566" s="64">
        <v>0</v>
      </c>
      <c r="L2566" s="63">
        <v>12.3</v>
      </c>
      <c r="M2566" s="64">
        <v>0</v>
      </c>
      <c r="N2566" s="66">
        <v>4</v>
      </c>
      <c r="O2566" s="66">
        <v>4</v>
      </c>
      <c r="P2566" s="67" t="str">
        <f t="shared" si="39"/>
        <v>44</v>
      </c>
      <c r="Q2566" s="73"/>
      <c r="R2566" s="66" t="s">
        <v>7</v>
      </c>
    </row>
    <row r="2567" spans="1:18" x14ac:dyDescent="0.25">
      <c r="A2567" s="2" t="s">
        <v>4030</v>
      </c>
      <c r="B2567" s="2" t="s">
        <v>9021</v>
      </c>
      <c r="C2567" s="2" t="s">
        <v>9022</v>
      </c>
      <c r="D2567" s="63">
        <v>2.4583333333333335</v>
      </c>
      <c r="E2567" s="63">
        <v>14.75</v>
      </c>
      <c r="F2567" s="64">
        <v>6</v>
      </c>
      <c r="G2567" s="63">
        <v>12.29</v>
      </c>
      <c r="H2567" s="65">
        <v>1</v>
      </c>
      <c r="I2567" s="64">
        <v>0</v>
      </c>
      <c r="J2567" s="63">
        <v>14.75</v>
      </c>
      <c r="K2567" s="64">
        <v>0</v>
      </c>
      <c r="L2567" s="63">
        <v>12.29</v>
      </c>
      <c r="M2567" s="64">
        <v>0</v>
      </c>
      <c r="N2567" s="66">
        <v>4</v>
      </c>
      <c r="O2567" s="66">
        <v>4</v>
      </c>
      <c r="P2567" s="67" t="str">
        <f t="shared" ref="P2567:P2630" si="40">N2567&amp;O2567</f>
        <v>44</v>
      </c>
      <c r="Q2567" s="66"/>
      <c r="R2567" s="66" t="s">
        <v>3265</v>
      </c>
    </row>
    <row r="2568" spans="1:18" x14ac:dyDescent="0.25">
      <c r="A2568" s="2" t="s">
        <v>4030</v>
      </c>
      <c r="B2568" s="2" t="s">
        <v>6921</v>
      </c>
      <c r="C2568" s="2" t="s">
        <v>6922</v>
      </c>
      <c r="D2568" s="63">
        <v>6.98</v>
      </c>
      <c r="E2568" s="63">
        <v>13</v>
      </c>
      <c r="F2568" s="64">
        <v>1.86</v>
      </c>
      <c r="G2568" s="63">
        <v>6.02</v>
      </c>
      <c r="H2568" s="65">
        <v>2</v>
      </c>
      <c r="I2568" s="64">
        <v>0</v>
      </c>
      <c r="J2568" s="63">
        <v>26</v>
      </c>
      <c r="K2568" s="64">
        <v>0</v>
      </c>
      <c r="L2568" s="63">
        <v>12.04</v>
      </c>
      <c r="M2568" s="64">
        <v>0</v>
      </c>
      <c r="N2568" s="66">
        <v>4</v>
      </c>
      <c r="O2568" s="66">
        <v>4</v>
      </c>
      <c r="P2568" s="67" t="str">
        <f t="shared" si="40"/>
        <v>44</v>
      </c>
      <c r="Q2568" s="73"/>
      <c r="R2568" s="66" t="s">
        <v>7</v>
      </c>
    </row>
    <row r="2569" spans="1:18" x14ac:dyDescent="0.25">
      <c r="A2569" s="2" t="s">
        <v>4030</v>
      </c>
      <c r="B2569" s="2" t="s">
        <v>9023</v>
      </c>
      <c r="C2569" s="2" t="s">
        <v>9024</v>
      </c>
      <c r="D2569" s="63">
        <v>2.4</v>
      </c>
      <c r="E2569" s="63">
        <v>14.4</v>
      </c>
      <c r="F2569" s="64">
        <v>6</v>
      </c>
      <c r="G2569" s="63">
        <v>12</v>
      </c>
      <c r="H2569" s="65">
        <v>1</v>
      </c>
      <c r="I2569" s="64">
        <v>0</v>
      </c>
      <c r="J2569" s="63">
        <v>14.4</v>
      </c>
      <c r="K2569" s="64">
        <v>0</v>
      </c>
      <c r="L2569" s="63">
        <v>12</v>
      </c>
      <c r="M2569" s="64">
        <v>0</v>
      </c>
      <c r="N2569" s="66">
        <v>4</v>
      </c>
      <c r="O2569" s="66">
        <v>4</v>
      </c>
      <c r="P2569" s="67" t="str">
        <f t="shared" si="40"/>
        <v>44</v>
      </c>
      <c r="Q2569" s="66"/>
      <c r="R2569" s="66" t="s">
        <v>3265</v>
      </c>
    </row>
    <row r="2570" spans="1:18" x14ac:dyDescent="0.25">
      <c r="A2570" s="2" t="s">
        <v>4030</v>
      </c>
      <c r="B2570" s="2" t="s">
        <v>9025</v>
      </c>
      <c r="C2570" s="2" t="s">
        <v>9026</v>
      </c>
      <c r="D2570" s="63">
        <v>0.66666666666666663</v>
      </c>
      <c r="E2570" s="63">
        <v>4</v>
      </c>
      <c r="F2570" s="64">
        <v>5.99</v>
      </c>
      <c r="G2570" s="63">
        <v>3.33</v>
      </c>
      <c r="H2570" s="65">
        <v>6</v>
      </c>
      <c r="I2570" s="64">
        <v>0</v>
      </c>
      <c r="J2570" s="63">
        <v>16</v>
      </c>
      <c r="K2570" s="64">
        <v>0</v>
      </c>
      <c r="L2570" s="63">
        <v>11.99</v>
      </c>
      <c r="M2570" s="64">
        <v>0</v>
      </c>
      <c r="N2570" s="66">
        <v>4</v>
      </c>
      <c r="O2570" s="66">
        <v>4</v>
      </c>
      <c r="P2570" s="67" t="str">
        <f t="shared" si="40"/>
        <v>44</v>
      </c>
      <c r="Q2570" s="66"/>
      <c r="R2570" s="66" t="s">
        <v>3265</v>
      </c>
    </row>
    <row r="2571" spans="1:18" x14ac:dyDescent="0.25">
      <c r="A2571" s="2" t="s">
        <v>4030</v>
      </c>
      <c r="B2571" s="2" t="s">
        <v>9027</v>
      </c>
      <c r="C2571" s="2" t="s">
        <v>9028</v>
      </c>
      <c r="D2571" s="63">
        <v>2.375</v>
      </c>
      <c r="E2571" s="63">
        <v>14.25</v>
      </c>
      <c r="F2571" s="64">
        <v>6</v>
      </c>
      <c r="G2571" s="63">
        <v>11.87</v>
      </c>
      <c r="H2571" s="65">
        <v>1</v>
      </c>
      <c r="I2571" s="64">
        <v>0</v>
      </c>
      <c r="J2571" s="63">
        <v>14.25</v>
      </c>
      <c r="K2571" s="64">
        <v>0</v>
      </c>
      <c r="L2571" s="63">
        <v>11.87</v>
      </c>
      <c r="M2571" s="64">
        <v>0</v>
      </c>
      <c r="N2571" s="66">
        <v>4</v>
      </c>
      <c r="O2571" s="66">
        <v>4</v>
      </c>
      <c r="P2571" s="67" t="str">
        <f t="shared" si="40"/>
        <v>44</v>
      </c>
      <c r="Q2571" s="66"/>
      <c r="R2571" s="66" t="s">
        <v>3265</v>
      </c>
    </row>
    <row r="2572" spans="1:18" x14ac:dyDescent="0.25">
      <c r="A2572" s="2" t="s">
        <v>4030</v>
      </c>
      <c r="B2572" s="2" t="s">
        <v>6923</v>
      </c>
      <c r="C2572" s="2" t="s">
        <v>6924</v>
      </c>
      <c r="D2572" s="63">
        <v>3.49</v>
      </c>
      <c r="E2572" s="63">
        <v>9.375</v>
      </c>
      <c r="F2572" s="64">
        <v>2.68</v>
      </c>
      <c r="G2572" s="63">
        <v>5.88</v>
      </c>
      <c r="H2572" s="65">
        <v>2</v>
      </c>
      <c r="I2572" s="64">
        <v>0</v>
      </c>
      <c r="J2572" s="63">
        <v>18.75</v>
      </c>
      <c r="K2572" s="64">
        <v>0</v>
      </c>
      <c r="L2572" s="63">
        <v>11.77</v>
      </c>
      <c r="M2572" s="64">
        <v>0</v>
      </c>
      <c r="N2572" s="66">
        <v>4</v>
      </c>
      <c r="O2572" s="66">
        <v>4</v>
      </c>
      <c r="P2572" s="67" t="str">
        <f t="shared" si="40"/>
        <v>44</v>
      </c>
      <c r="Q2572" s="73"/>
      <c r="R2572" s="66" t="s">
        <v>7</v>
      </c>
    </row>
    <row r="2573" spans="1:18" x14ac:dyDescent="0.25">
      <c r="A2573" s="2" t="s">
        <v>4030</v>
      </c>
      <c r="B2573" s="2" t="s">
        <v>9029</v>
      </c>
      <c r="C2573" s="2" t="s">
        <v>9030</v>
      </c>
      <c r="D2573" s="63">
        <v>2.3333333333333335</v>
      </c>
      <c r="E2573" s="63">
        <v>14</v>
      </c>
      <c r="F2573" s="64">
        <v>6</v>
      </c>
      <c r="G2573" s="63">
        <v>11.66</v>
      </c>
      <c r="H2573" s="65">
        <v>1</v>
      </c>
      <c r="I2573" s="64">
        <v>0</v>
      </c>
      <c r="J2573" s="63">
        <v>14</v>
      </c>
      <c r="K2573" s="64">
        <v>0</v>
      </c>
      <c r="L2573" s="63">
        <v>11.66</v>
      </c>
      <c r="M2573" s="64">
        <v>0</v>
      </c>
      <c r="N2573" s="66">
        <v>4</v>
      </c>
      <c r="O2573" s="66">
        <v>4</v>
      </c>
      <c r="P2573" s="67" t="str">
        <f t="shared" si="40"/>
        <v>44</v>
      </c>
      <c r="Q2573" s="66"/>
      <c r="R2573" s="66" t="s">
        <v>3265</v>
      </c>
    </row>
    <row r="2574" spans="1:18" x14ac:dyDescent="0.25">
      <c r="A2574" s="2" t="s">
        <v>4030</v>
      </c>
      <c r="B2574" s="2" t="s">
        <v>9031</v>
      </c>
      <c r="C2574" s="2" t="s">
        <v>9032</v>
      </c>
      <c r="D2574" s="63">
        <v>2.3333333333333335</v>
      </c>
      <c r="E2574" s="63">
        <v>14</v>
      </c>
      <c r="F2574" s="64">
        <v>6</v>
      </c>
      <c r="G2574" s="63">
        <v>11.66</v>
      </c>
      <c r="H2574" s="65">
        <v>1</v>
      </c>
      <c r="I2574" s="64">
        <v>0</v>
      </c>
      <c r="J2574" s="63">
        <v>14</v>
      </c>
      <c r="K2574" s="64">
        <v>0</v>
      </c>
      <c r="L2574" s="63">
        <v>11.66</v>
      </c>
      <c r="M2574" s="64">
        <v>0</v>
      </c>
      <c r="N2574" s="66">
        <v>4</v>
      </c>
      <c r="O2574" s="66">
        <v>4</v>
      </c>
      <c r="P2574" s="67" t="str">
        <f t="shared" si="40"/>
        <v>44</v>
      </c>
      <c r="Q2574" s="66"/>
      <c r="R2574" s="66" t="s">
        <v>3265</v>
      </c>
    </row>
    <row r="2575" spans="1:18" x14ac:dyDescent="0.25">
      <c r="A2575" s="2" t="s">
        <v>4030</v>
      </c>
      <c r="B2575" s="2" t="s">
        <v>9033</v>
      </c>
      <c r="C2575" s="2" t="s">
        <v>9034</v>
      </c>
      <c r="D2575" s="63">
        <v>2.3333333333333335</v>
      </c>
      <c r="E2575" s="63">
        <v>14</v>
      </c>
      <c r="F2575" s="64">
        <v>6</v>
      </c>
      <c r="G2575" s="63">
        <v>11.66</v>
      </c>
      <c r="H2575" s="65">
        <v>1</v>
      </c>
      <c r="I2575" s="64">
        <v>0</v>
      </c>
      <c r="J2575" s="63">
        <v>14</v>
      </c>
      <c r="K2575" s="64">
        <v>0</v>
      </c>
      <c r="L2575" s="63">
        <v>11.66</v>
      </c>
      <c r="M2575" s="64">
        <v>0</v>
      </c>
      <c r="N2575" s="66">
        <v>4</v>
      </c>
      <c r="O2575" s="66">
        <v>4</v>
      </c>
      <c r="P2575" s="67" t="str">
        <f t="shared" si="40"/>
        <v>44</v>
      </c>
      <c r="Q2575" s="66"/>
      <c r="R2575" s="66" t="s">
        <v>3265</v>
      </c>
    </row>
    <row r="2576" spans="1:18" x14ac:dyDescent="0.25">
      <c r="A2576" s="2" t="s">
        <v>4030</v>
      </c>
      <c r="B2576" s="2" t="s">
        <v>9035</v>
      </c>
      <c r="C2576" s="2" t="s">
        <v>9036</v>
      </c>
      <c r="D2576" s="63">
        <v>2.3333333333333335</v>
      </c>
      <c r="E2576" s="63">
        <v>14</v>
      </c>
      <c r="F2576" s="64">
        <v>6</v>
      </c>
      <c r="G2576" s="63">
        <v>11.66</v>
      </c>
      <c r="H2576" s="65">
        <v>1</v>
      </c>
      <c r="I2576" s="64">
        <v>0</v>
      </c>
      <c r="J2576" s="63">
        <v>14</v>
      </c>
      <c r="K2576" s="64">
        <v>0</v>
      </c>
      <c r="L2576" s="63">
        <v>11.66</v>
      </c>
      <c r="M2576" s="64">
        <v>0</v>
      </c>
      <c r="N2576" s="66">
        <v>4</v>
      </c>
      <c r="O2576" s="66">
        <v>4</v>
      </c>
      <c r="P2576" s="67" t="str">
        <f t="shared" si="40"/>
        <v>44</v>
      </c>
      <c r="Q2576" s="66"/>
      <c r="R2576" s="66" t="s">
        <v>3265</v>
      </c>
    </row>
    <row r="2577" spans="1:18" x14ac:dyDescent="0.25">
      <c r="A2577" s="2" t="s">
        <v>4030</v>
      </c>
      <c r="B2577" s="2" t="s">
        <v>9037</v>
      </c>
      <c r="C2577" s="2" t="s">
        <v>9038</v>
      </c>
      <c r="D2577" s="63">
        <v>2.3333333333333335</v>
      </c>
      <c r="E2577" s="63">
        <v>14</v>
      </c>
      <c r="F2577" s="64">
        <v>6</v>
      </c>
      <c r="G2577" s="63">
        <v>11.66</v>
      </c>
      <c r="H2577" s="65">
        <v>1</v>
      </c>
      <c r="I2577" s="64">
        <v>0</v>
      </c>
      <c r="J2577" s="63">
        <v>14</v>
      </c>
      <c r="K2577" s="64">
        <v>0</v>
      </c>
      <c r="L2577" s="63">
        <v>11.66</v>
      </c>
      <c r="M2577" s="64">
        <v>0</v>
      </c>
      <c r="N2577" s="66">
        <v>4</v>
      </c>
      <c r="O2577" s="66">
        <v>4</v>
      </c>
      <c r="P2577" s="67" t="str">
        <f t="shared" si="40"/>
        <v>44</v>
      </c>
      <c r="Q2577" s="66"/>
      <c r="R2577" s="66" t="s">
        <v>3265</v>
      </c>
    </row>
    <row r="2578" spans="1:18" x14ac:dyDescent="0.25">
      <c r="A2578" s="2" t="s">
        <v>4030</v>
      </c>
      <c r="B2578" s="2" t="s">
        <v>9039</v>
      </c>
      <c r="C2578" s="2" t="s">
        <v>9040</v>
      </c>
      <c r="D2578" s="63">
        <v>2.3333333333333335</v>
      </c>
      <c r="E2578" s="63">
        <v>14</v>
      </c>
      <c r="F2578" s="64">
        <v>6</v>
      </c>
      <c r="G2578" s="63">
        <v>11.66</v>
      </c>
      <c r="H2578" s="65">
        <v>1</v>
      </c>
      <c r="I2578" s="64">
        <v>0</v>
      </c>
      <c r="J2578" s="63">
        <v>14</v>
      </c>
      <c r="K2578" s="64">
        <v>0</v>
      </c>
      <c r="L2578" s="63">
        <v>11.66</v>
      </c>
      <c r="M2578" s="64">
        <v>0</v>
      </c>
      <c r="N2578" s="66">
        <v>4</v>
      </c>
      <c r="O2578" s="66">
        <v>4</v>
      </c>
      <c r="P2578" s="67" t="str">
        <f t="shared" si="40"/>
        <v>44</v>
      </c>
      <c r="Q2578" s="66"/>
      <c r="R2578" s="66" t="s">
        <v>3265</v>
      </c>
    </row>
    <row r="2579" spans="1:18" x14ac:dyDescent="0.25">
      <c r="A2579" s="2" t="s">
        <v>4030</v>
      </c>
      <c r="B2579" s="2" t="s">
        <v>9041</v>
      </c>
      <c r="C2579" s="2" t="s">
        <v>9042</v>
      </c>
      <c r="D2579" s="63">
        <v>2.3166666666666669</v>
      </c>
      <c r="E2579" s="63">
        <v>13.9</v>
      </c>
      <c r="F2579" s="64">
        <v>5.99</v>
      </c>
      <c r="G2579" s="63">
        <v>11.58</v>
      </c>
      <c r="H2579" s="65">
        <v>1</v>
      </c>
      <c r="I2579" s="64">
        <v>0</v>
      </c>
      <c r="J2579" s="63">
        <v>13.9</v>
      </c>
      <c r="K2579" s="64">
        <v>0</v>
      </c>
      <c r="L2579" s="63">
        <v>11.58</v>
      </c>
      <c r="M2579" s="64">
        <v>0</v>
      </c>
      <c r="N2579" s="66">
        <v>4</v>
      </c>
      <c r="O2579" s="66">
        <v>4</v>
      </c>
      <c r="P2579" s="67" t="str">
        <f t="shared" si="40"/>
        <v>44</v>
      </c>
      <c r="Q2579" s="66"/>
      <c r="R2579" s="66" t="s">
        <v>3265</v>
      </c>
    </row>
    <row r="2580" spans="1:18" x14ac:dyDescent="0.25">
      <c r="A2580" s="2" t="s">
        <v>4030</v>
      </c>
      <c r="B2580" s="2" t="s">
        <v>6925</v>
      </c>
      <c r="C2580" s="2" t="s">
        <v>6926</v>
      </c>
      <c r="D2580" s="63">
        <v>6.51</v>
      </c>
      <c r="E2580" s="63">
        <v>18</v>
      </c>
      <c r="F2580" s="64">
        <v>2.76</v>
      </c>
      <c r="G2580" s="63">
        <v>11.49</v>
      </c>
      <c r="H2580" s="65">
        <v>1</v>
      </c>
      <c r="I2580" s="64">
        <v>0</v>
      </c>
      <c r="J2580" s="63">
        <v>18</v>
      </c>
      <c r="K2580" s="64">
        <v>0</v>
      </c>
      <c r="L2580" s="63">
        <v>11.49</v>
      </c>
      <c r="M2580" s="64">
        <v>0</v>
      </c>
      <c r="N2580" s="66">
        <v>4</v>
      </c>
      <c r="O2580" s="66">
        <v>4</v>
      </c>
      <c r="P2580" s="67" t="str">
        <f t="shared" si="40"/>
        <v>44</v>
      </c>
      <c r="Q2580" s="73"/>
      <c r="R2580" s="66" t="s">
        <v>7</v>
      </c>
    </row>
    <row r="2581" spans="1:18" x14ac:dyDescent="0.25">
      <c r="A2581" s="2" t="s">
        <v>4030</v>
      </c>
      <c r="B2581" s="2" t="s">
        <v>9043</v>
      </c>
      <c r="C2581" s="2" t="s">
        <v>9044</v>
      </c>
      <c r="D2581" s="63">
        <v>2.25</v>
      </c>
      <c r="E2581" s="63">
        <v>13.5</v>
      </c>
      <c r="F2581" s="64">
        <v>6</v>
      </c>
      <c r="G2581" s="63">
        <v>11.25</v>
      </c>
      <c r="H2581" s="65">
        <v>1</v>
      </c>
      <c r="I2581" s="64">
        <v>0</v>
      </c>
      <c r="J2581" s="63">
        <v>13.5</v>
      </c>
      <c r="K2581" s="64">
        <v>0</v>
      </c>
      <c r="L2581" s="63">
        <v>11.25</v>
      </c>
      <c r="M2581" s="64">
        <v>0</v>
      </c>
      <c r="N2581" s="66">
        <v>4</v>
      </c>
      <c r="O2581" s="66">
        <v>4</v>
      </c>
      <c r="P2581" s="67" t="str">
        <f t="shared" si="40"/>
        <v>44</v>
      </c>
      <c r="Q2581" s="66"/>
      <c r="R2581" s="66" t="s">
        <v>3265</v>
      </c>
    </row>
    <row r="2582" spans="1:18" x14ac:dyDescent="0.25">
      <c r="A2582" s="2" t="s">
        <v>4030</v>
      </c>
      <c r="B2582" s="2" t="s">
        <v>9045</v>
      </c>
      <c r="C2582" s="2" t="s">
        <v>9046</v>
      </c>
      <c r="D2582" s="63">
        <v>2.2483333333333335</v>
      </c>
      <c r="E2582" s="63">
        <v>13.49</v>
      </c>
      <c r="F2582" s="64">
        <v>6</v>
      </c>
      <c r="G2582" s="63">
        <v>11.24</v>
      </c>
      <c r="H2582" s="65">
        <v>1</v>
      </c>
      <c r="I2582" s="64">
        <v>0</v>
      </c>
      <c r="J2582" s="63">
        <v>13.49</v>
      </c>
      <c r="K2582" s="64">
        <v>0</v>
      </c>
      <c r="L2582" s="63">
        <v>11.24</v>
      </c>
      <c r="M2582" s="64">
        <v>0</v>
      </c>
      <c r="N2582" s="66">
        <v>4</v>
      </c>
      <c r="O2582" s="66">
        <v>4</v>
      </c>
      <c r="P2582" s="67" t="str">
        <f t="shared" si="40"/>
        <v>44</v>
      </c>
      <c r="Q2582" s="66"/>
      <c r="R2582" s="66" t="s">
        <v>3265</v>
      </c>
    </row>
    <row r="2583" spans="1:18" x14ac:dyDescent="0.25">
      <c r="A2583" s="2" t="s">
        <v>4030</v>
      </c>
      <c r="B2583" s="2" t="s">
        <v>9047</v>
      </c>
      <c r="C2583" s="2" t="s">
        <v>9048</v>
      </c>
      <c r="D2583" s="63">
        <v>2.2483333333333335</v>
      </c>
      <c r="E2583" s="63">
        <v>13.49</v>
      </c>
      <c r="F2583" s="64">
        <v>6</v>
      </c>
      <c r="G2583" s="63">
        <v>11.24</v>
      </c>
      <c r="H2583" s="65">
        <v>1</v>
      </c>
      <c r="I2583" s="64">
        <v>0</v>
      </c>
      <c r="J2583" s="63">
        <v>13.49</v>
      </c>
      <c r="K2583" s="64">
        <v>0</v>
      </c>
      <c r="L2583" s="63">
        <v>11.24</v>
      </c>
      <c r="M2583" s="64">
        <v>0</v>
      </c>
      <c r="N2583" s="66">
        <v>4</v>
      </c>
      <c r="O2583" s="66">
        <v>4</v>
      </c>
      <c r="P2583" s="67" t="str">
        <f t="shared" si="40"/>
        <v>44</v>
      </c>
      <c r="Q2583" s="66"/>
      <c r="R2583" s="66" t="s">
        <v>3265</v>
      </c>
    </row>
    <row r="2584" spans="1:18" x14ac:dyDescent="0.25">
      <c r="A2584" s="2" t="s">
        <v>4030</v>
      </c>
      <c r="B2584" s="2" t="s">
        <v>6927</v>
      </c>
      <c r="C2584" s="2" t="s">
        <v>6928</v>
      </c>
      <c r="D2584" s="63">
        <v>1.39</v>
      </c>
      <c r="E2584" s="63">
        <v>7</v>
      </c>
      <c r="F2584" s="64">
        <v>5.03</v>
      </c>
      <c r="G2584" s="63">
        <v>5.61</v>
      </c>
      <c r="H2584" s="65">
        <v>2</v>
      </c>
      <c r="I2584" s="64">
        <v>0</v>
      </c>
      <c r="J2584" s="63">
        <v>14</v>
      </c>
      <c r="K2584" s="64">
        <v>0</v>
      </c>
      <c r="L2584" s="63">
        <v>11.22</v>
      </c>
      <c r="M2584" s="64">
        <v>0</v>
      </c>
      <c r="N2584" s="66">
        <v>4</v>
      </c>
      <c r="O2584" s="66">
        <v>4</v>
      </c>
      <c r="P2584" s="67" t="str">
        <f t="shared" si="40"/>
        <v>44</v>
      </c>
      <c r="Q2584" s="73"/>
      <c r="R2584" s="66" t="s">
        <v>7</v>
      </c>
    </row>
    <row r="2585" spans="1:18" x14ac:dyDescent="0.25">
      <c r="A2585" s="2" t="s">
        <v>4030</v>
      </c>
      <c r="B2585" s="2" t="s">
        <v>6929</v>
      </c>
      <c r="C2585" s="2" t="s">
        <v>6930</v>
      </c>
      <c r="D2585" s="63">
        <v>10.029999999999999</v>
      </c>
      <c r="E2585" s="63">
        <v>21</v>
      </c>
      <c r="F2585" s="64">
        <v>2.09</v>
      </c>
      <c r="G2585" s="63">
        <v>10.97</v>
      </c>
      <c r="H2585" s="65">
        <v>1</v>
      </c>
      <c r="I2585" s="64">
        <v>0</v>
      </c>
      <c r="J2585" s="63">
        <v>21</v>
      </c>
      <c r="K2585" s="64">
        <v>0</v>
      </c>
      <c r="L2585" s="63">
        <v>10.97</v>
      </c>
      <c r="M2585" s="64">
        <v>0</v>
      </c>
      <c r="N2585" s="66">
        <v>4</v>
      </c>
      <c r="O2585" s="66">
        <v>4</v>
      </c>
      <c r="P2585" s="67" t="str">
        <f t="shared" si="40"/>
        <v>44</v>
      </c>
      <c r="Q2585" s="73"/>
      <c r="R2585" s="66" t="s">
        <v>7</v>
      </c>
    </row>
    <row r="2586" spans="1:18" x14ac:dyDescent="0.25">
      <c r="A2586" s="2" t="s">
        <v>4030</v>
      </c>
      <c r="B2586" s="2" t="s">
        <v>9049</v>
      </c>
      <c r="C2586" s="2" t="s">
        <v>9050</v>
      </c>
      <c r="D2586" s="63">
        <v>2.1666666666666665</v>
      </c>
      <c r="E2586" s="63">
        <v>13</v>
      </c>
      <c r="F2586" s="64">
        <v>5.99</v>
      </c>
      <c r="G2586" s="63">
        <v>10.83</v>
      </c>
      <c r="H2586" s="65">
        <v>1</v>
      </c>
      <c r="I2586" s="64">
        <v>0</v>
      </c>
      <c r="J2586" s="63">
        <v>13</v>
      </c>
      <c r="K2586" s="64">
        <v>0</v>
      </c>
      <c r="L2586" s="63">
        <v>10.83</v>
      </c>
      <c r="M2586" s="64">
        <v>0</v>
      </c>
      <c r="N2586" s="66">
        <v>4</v>
      </c>
      <c r="O2586" s="66">
        <v>4</v>
      </c>
      <c r="P2586" s="67" t="str">
        <f t="shared" si="40"/>
        <v>44</v>
      </c>
      <c r="Q2586" s="66"/>
      <c r="R2586" s="66" t="s">
        <v>3265</v>
      </c>
    </row>
    <row r="2587" spans="1:18" x14ac:dyDescent="0.25">
      <c r="A2587" s="2" t="s">
        <v>4030</v>
      </c>
      <c r="B2587" s="2" t="s">
        <v>9051</v>
      </c>
      <c r="C2587" s="2" t="s">
        <v>9052</v>
      </c>
      <c r="D2587" s="63">
        <v>2.1666666666666665</v>
      </c>
      <c r="E2587" s="63">
        <v>13</v>
      </c>
      <c r="F2587" s="64">
        <v>5.99</v>
      </c>
      <c r="G2587" s="63">
        <v>10.83</v>
      </c>
      <c r="H2587" s="65">
        <v>1</v>
      </c>
      <c r="I2587" s="64">
        <v>0</v>
      </c>
      <c r="J2587" s="63">
        <v>13</v>
      </c>
      <c r="K2587" s="64">
        <v>0</v>
      </c>
      <c r="L2587" s="63">
        <v>10.83</v>
      </c>
      <c r="M2587" s="64">
        <v>0</v>
      </c>
      <c r="N2587" s="66">
        <v>4</v>
      </c>
      <c r="O2587" s="66">
        <v>4</v>
      </c>
      <c r="P2587" s="67" t="str">
        <f t="shared" si="40"/>
        <v>44</v>
      </c>
      <c r="Q2587" s="66"/>
      <c r="R2587" s="66" t="s">
        <v>3265</v>
      </c>
    </row>
    <row r="2588" spans="1:18" x14ac:dyDescent="0.25">
      <c r="A2588" s="2" t="s">
        <v>4030</v>
      </c>
      <c r="B2588" s="2" t="s">
        <v>9053</v>
      </c>
      <c r="C2588" s="2" t="s">
        <v>2717</v>
      </c>
      <c r="D2588" s="63">
        <v>2.1666666666666665</v>
      </c>
      <c r="E2588" s="63">
        <v>13</v>
      </c>
      <c r="F2588" s="64">
        <v>5.99</v>
      </c>
      <c r="G2588" s="63">
        <v>10.83</v>
      </c>
      <c r="H2588" s="65">
        <v>1</v>
      </c>
      <c r="I2588" s="64">
        <v>0</v>
      </c>
      <c r="J2588" s="63">
        <v>13</v>
      </c>
      <c r="K2588" s="64">
        <v>0</v>
      </c>
      <c r="L2588" s="63">
        <v>10.83</v>
      </c>
      <c r="M2588" s="64">
        <v>0</v>
      </c>
      <c r="N2588" s="66">
        <v>4</v>
      </c>
      <c r="O2588" s="66">
        <v>4</v>
      </c>
      <c r="P2588" s="67" t="str">
        <f t="shared" si="40"/>
        <v>44</v>
      </c>
      <c r="Q2588" s="66"/>
      <c r="R2588" s="66" t="s">
        <v>3265</v>
      </c>
    </row>
    <row r="2589" spans="1:18" x14ac:dyDescent="0.25">
      <c r="A2589" s="2" t="s">
        <v>4030</v>
      </c>
      <c r="B2589" s="2" t="s">
        <v>9054</v>
      </c>
      <c r="C2589" s="2" t="s">
        <v>9055</v>
      </c>
      <c r="D2589" s="63">
        <v>1.0833333333333333</v>
      </c>
      <c r="E2589" s="63">
        <v>6.5</v>
      </c>
      <c r="F2589" s="64">
        <v>6</v>
      </c>
      <c r="G2589" s="63">
        <v>5.41</v>
      </c>
      <c r="H2589" s="65">
        <v>2</v>
      </c>
      <c r="I2589" s="64">
        <v>0</v>
      </c>
      <c r="J2589" s="63">
        <v>13</v>
      </c>
      <c r="K2589" s="64">
        <v>0</v>
      </c>
      <c r="L2589" s="63">
        <v>10.83</v>
      </c>
      <c r="M2589" s="64">
        <v>0</v>
      </c>
      <c r="N2589" s="66">
        <v>4</v>
      </c>
      <c r="O2589" s="66">
        <v>4</v>
      </c>
      <c r="P2589" s="67" t="str">
        <f t="shared" si="40"/>
        <v>44</v>
      </c>
      <c r="Q2589" s="66"/>
      <c r="R2589" s="66" t="s">
        <v>3265</v>
      </c>
    </row>
    <row r="2590" spans="1:18" x14ac:dyDescent="0.25">
      <c r="A2590" s="2" t="s">
        <v>4030</v>
      </c>
      <c r="B2590" s="2" t="s">
        <v>6931</v>
      </c>
      <c r="C2590" s="2" t="s">
        <v>6775</v>
      </c>
      <c r="D2590" s="63">
        <v>0.31</v>
      </c>
      <c r="E2590" s="63">
        <v>3</v>
      </c>
      <c r="F2590" s="64">
        <v>9.67</v>
      </c>
      <c r="G2590" s="63">
        <v>2.69</v>
      </c>
      <c r="H2590" s="65">
        <v>4</v>
      </c>
      <c r="I2590" s="64">
        <v>0</v>
      </c>
      <c r="J2590" s="63">
        <v>12</v>
      </c>
      <c r="K2590" s="64">
        <v>0</v>
      </c>
      <c r="L2590" s="63">
        <v>10.76</v>
      </c>
      <c r="M2590" s="64">
        <v>0</v>
      </c>
      <c r="N2590" s="66">
        <v>4</v>
      </c>
      <c r="O2590" s="66">
        <v>4</v>
      </c>
      <c r="P2590" s="67" t="str">
        <f t="shared" si="40"/>
        <v>44</v>
      </c>
      <c r="Q2590" s="73"/>
      <c r="R2590" s="66" t="s">
        <v>7</v>
      </c>
    </row>
    <row r="2591" spans="1:18" x14ac:dyDescent="0.25">
      <c r="A2591" s="2" t="s">
        <v>4030</v>
      </c>
      <c r="B2591" s="2" t="s">
        <v>6932</v>
      </c>
      <c r="C2591" s="2" t="s">
        <v>6933</v>
      </c>
      <c r="D2591" s="63">
        <v>0.46</v>
      </c>
      <c r="E2591" s="63">
        <v>4</v>
      </c>
      <c r="F2591" s="64">
        <v>8.69</v>
      </c>
      <c r="G2591" s="63">
        <v>3.54</v>
      </c>
      <c r="H2591" s="65">
        <v>3</v>
      </c>
      <c r="I2591" s="64">
        <v>0</v>
      </c>
      <c r="J2591" s="63">
        <v>12</v>
      </c>
      <c r="K2591" s="64">
        <v>0</v>
      </c>
      <c r="L2591" s="63">
        <v>10.62</v>
      </c>
      <c r="M2591" s="64">
        <v>0</v>
      </c>
      <c r="N2591" s="66">
        <v>4</v>
      </c>
      <c r="O2591" s="66">
        <v>4</v>
      </c>
      <c r="P2591" s="67" t="str">
        <f t="shared" si="40"/>
        <v>44</v>
      </c>
      <c r="Q2591" s="73"/>
      <c r="R2591" s="66" t="s">
        <v>7</v>
      </c>
    </row>
    <row r="2592" spans="1:18" x14ac:dyDescent="0.25">
      <c r="A2592" s="2" t="s">
        <v>4030</v>
      </c>
      <c r="B2592" s="2" t="s">
        <v>6934</v>
      </c>
      <c r="C2592" s="2" t="s">
        <v>6935</v>
      </c>
      <c r="D2592" s="63">
        <v>1.51</v>
      </c>
      <c r="E2592" s="63">
        <v>7.5</v>
      </c>
      <c r="F2592" s="64">
        <v>4.96</v>
      </c>
      <c r="G2592" s="63">
        <v>5.99</v>
      </c>
      <c r="H2592" s="65">
        <v>3</v>
      </c>
      <c r="I2592" s="64">
        <v>0</v>
      </c>
      <c r="J2592" s="63">
        <v>15</v>
      </c>
      <c r="K2592" s="64">
        <v>0</v>
      </c>
      <c r="L2592" s="63">
        <v>10.47</v>
      </c>
      <c r="M2592" s="64">
        <v>0</v>
      </c>
      <c r="N2592" s="66">
        <v>4</v>
      </c>
      <c r="O2592" s="66">
        <v>4</v>
      </c>
      <c r="P2592" s="67" t="str">
        <f t="shared" si="40"/>
        <v>44</v>
      </c>
      <c r="Q2592" s="73"/>
      <c r="R2592" s="66" t="s">
        <v>7</v>
      </c>
    </row>
    <row r="2593" spans="1:18" x14ac:dyDescent="0.25">
      <c r="A2593" s="2" t="s">
        <v>4030</v>
      </c>
      <c r="B2593" s="2" t="s">
        <v>6936</v>
      </c>
      <c r="C2593" s="2" t="s">
        <v>6937</v>
      </c>
      <c r="D2593" s="63">
        <v>4.58</v>
      </c>
      <c r="E2593" s="63">
        <v>15</v>
      </c>
      <c r="F2593" s="64">
        <v>3.27</v>
      </c>
      <c r="G2593" s="63">
        <v>10.42</v>
      </c>
      <c r="H2593" s="65">
        <v>1</v>
      </c>
      <c r="I2593" s="64">
        <v>0</v>
      </c>
      <c r="J2593" s="63">
        <v>15</v>
      </c>
      <c r="K2593" s="64">
        <v>0</v>
      </c>
      <c r="L2593" s="63">
        <v>10.42</v>
      </c>
      <c r="M2593" s="64">
        <v>0</v>
      </c>
      <c r="N2593" s="66">
        <v>4</v>
      </c>
      <c r="O2593" s="66">
        <v>4</v>
      </c>
      <c r="P2593" s="67" t="str">
        <f t="shared" si="40"/>
        <v>44</v>
      </c>
      <c r="Q2593" s="73"/>
      <c r="R2593" s="66" t="s">
        <v>7</v>
      </c>
    </row>
    <row r="2594" spans="1:18" x14ac:dyDescent="0.25">
      <c r="A2594" s="2" t="s">
        <v>4030</v>
      </c>
      <c r="B2594" s="2" t="s">
        <v>9056</v>
      </c>
      <c r="C2594" s="2" t="s">
        <v>9057</v>
      </c>
      <c r="D2594" s="63">
        <v>2.0416666666666665</v>
      </c>
      <c r="E2594" s="63">
        <v>12.25</v>
      </c>
      <c r="F2594" s="64">
        <v>5.99</v>
      </c>
      <c r="G2594" s="63">
        <v>10.199999999999999</v>
      </c>
      <c r="H2594" s="65">
        <v>1</v>
      </c>
      <c r="I2594" s="64">
        <v>0</v>
      </c>
      <c r="J2594" s="63">
        <v>12.25</v>
      </c>
      <c r="K2594" s="64">
        <v>0</v>
      </c>
      <c r="L2594" s="63">
        <v>10.199999999999999</v>
      </c>
      <c r="M2594" s="64">
        <v>0</v>
      </c>
      <c r="N2594" s="66">
        <v>4</v>
      </c>
      <c r="O2594" s="66">
        <v>4</v>
      </c>
      <c r="P2594" s="67" t="str">
        <f t="shared" si="40"/>
        <v>44</v>
      </c>
      <c r="Q2594" s="66"/>
      <c r="R2594" s="66" t="s">
        <v>3265</v>
      </c>
    </row>
    <row r="2595" spans="1:18" x14ac:dyDescent="0.25">
      <c r="A2595" s="2" t="s">
        <v>4030</v>
      </c>
      <c r="B2595" s="2" t="s">
        <v>6938</v>
      </c>
      <c r="C2595" s="2" t="s">
        <v>6939</v>
      </c>
      <c r="D2595" s="63">
        <v>0.22000000000000003</v>
      </c>
      <c r="E2595" s="63">
        <v>2.25</v>
      </c>
      <c r="F2595" s="64">
        <v>10.220000000000001</v>
      </c>
      <c r="G2595" s="63">
        <v>2.0299999999999998</v>
      </c>
      <c r="H2595" s="65">
        <v>5</v>
      </c>
      <c r="I2595" s="64">
        <v>0</v>
      </c>
      <c r="J2595" s="63">
        <v>11.25</v>
      </c>
      <c r="K2595" s="64">
        <v>0</v>
      </c>
      <c r="L2595" s="63">
        <v>10.15</v>
      </c>
      <c r="M2595" s="64">
        <v>0</v>
      </c>
      <c r="N2595" s="66">
        <v>4</v>
      </c>
      <c r="O2595" s="66">
        <v>4</v>
      </c>
      <c r="P2595" s="67" t="str">
        <f t="shared" si="40"/>
        <v>44</v>
      </c>
      <c r="Q2595" s="73"/>
      <c r="R2595" s="66" t="s">
        <v>7</v>
      </c>
    </row>
    <row r="2596" spans="1:18" x14ac:dyDescent="0.25">
      <c r="A2596" s="2" t="s">
        <v>4030</v>
      </c>
      <c r="B2596" s="2" t="s">
        <v>6940</v>
      </c>
      <c r="C2596" s="2" t="s">
        <v>6941</v>
      </c>
      <c r="D2596" s="63">
        <v>0.53</v>
      </c>
      <c r="E2596" s="63">
        <v>3.8666</v>
      </c>
      <c r="F2596" s="64">
        <v>7.29</v>
      </c>
      <c r="G2596" s="63">
        <v>3.33</v>
      </c>
      <c r="H2596" s="65">
        <v>3</v>
      </c>
      <c r="I2596" s="64">
        <v>0</v>
      </c>
      <c r="J2596" s="63">
        <v>11.6</v>
      </c>
      <c r="K2596" s="64">
        <v>0</v>
      </c>
      <c r="L2596" s="63">
        <v>10.01</v>
      </c>
      <c r="M2596" s="64">
        <v>0</v>
      </c>
      <c r="N2596" s="66">
        <v>4</v>
      </c>
      <c r="O2596" s="66">
        <v>4</v>
      </c>
      <c r="P2596" s="67" t="str">
        <f t="shared" si="40"/>
        <v>44</v>
      </c>
      <c r="Q2596" s="73"/>
      <c r="R2596" s="66" t="s">
        <v>7</v>
      </c>
    </row>
    <row r="2597" spans="1:18" x14ac:dyDescent="0.25">
      <c r="A2597" s="2" t="s">
        <v>4030</v>
      </c>
      <c r="B2597" s="2" t="s">
        <v>9058</v>
      </c>
      <c r="C2597" s="2" t="s">
        <v>9059</v>
      </c>
      <c r="D2597" s="63">
        <v>2</v>
      </c>
      <c r="E2597" s="63">
        <v>12</v>
      </c>
      <c r="F2597" s="64">
        <v>6</v>
      </c>
      <c r="G2597" s="63">
        <v>10</v>
      </c>
      <c r="H2597" s="65">
        <v>1</v>
      </c>
      <c r="I2597" s="64">
        <v>0</v>
      </c>
      <c r="J2597" s="63">
        <v>12</v>
      </c>
      <c r="K2597" s="64">
        <v>0</v>
      </c>
      <c r="L2597" s="63">
        <v>10</v>
      </c>
      <c r="M2597" s="64">
        <v>0</v>
      </c>
      <c r="N2597" s="66">
        <v>4</v>
      </c>
      <c r="O2597" s="66">
        <v>4</v>
      </c>
      <c r="P2597" s="67" t="str">
        <f t="shared" si="40"/>
        <v>44</v>
      </c>
      <c r="Q2597" s="66"/>
      <c r="R2597" s="66" t="s">
        <v>3265</v>
      </c>
    </row>
    <row r="2598" spans="1:18" x14ac:dyDescent="0.25">
      <c r="A2598" s="2" t="s">
        <v>4030</v>
      </c>
      <c r="B2598" s="2" t="s">
        <v>9060</v>
      </c>
      <c r="C2598" s="2" t="s">
        <v>9061</v>
      </c>
      <c r="D2598" s="63">
        <v>0.5</v>
      </c>
      <c r="E2598" s="63">
        <v>3</v>
      </c>
      <c r="F2598" s="64">
        <v>6</v>
      </c>
      <c r="G2598" s="63">
        <v>2.5</v>
      </c>
      <c r="H2598" s="65">
        <v>4</v>
      </c>
      <c r="I2598" s="64">
        <v>0</v>
      </c>
      <c r="J2598" s="63">
        <v>12</v>
      </c>
      <c r="K2598" s="64">
        <v>0</v>
      </c>
      <c r="L2598" s="63">
        <v>10</v>
      </c>
      <c r="M2598" s="64">
        <v>0</v>
      </c>
      <c r="N2598" s="66">
        <v>4</v>
      </c>
      <c r="O2598" s="66">
        <v>4</v>
      </c>
      <c r="P2598" s="67" t="str">
        <f t="shared" si="40"/>
        <v>44</v>
      </c>
      <c r="Q2598" s="66"/>
      <c r="R2598" s="66" t="s">
        <v>3265</v>
      </c>
    </row>
    <row r="2599" spans="1:18" x14ac:dyDescent="0.25">
      <c r="A2599" s="2" t="s">
        <v>4030</v>
      </c>
      <c r="B2599" s="2" t="s">
        <v>9062</v>
      </c>
      <c r="C2599" s="2" t="s">
        <v>9063</v>
      </c>
      <c r="D2599" s="63">
        <v>1</v>
      </c>
      <c r="E2599" s="63">
        <v>6</v>
      </c>
      <c r="F2599" s="64">
        <v>6</v>
      </c>
      <c r="G2599" s="63">
        <v>5</v>
      </c>
      <c r="H2599" s="65">
        <v>2</v>
      </c>
      <c r="I2599" s="64">
        <v>0</v>
      </c>
      <c r="J2599" s="63">
        <v>12</v>
      </c>
      <c r="K2599" s="64">
        <v>0</v>
      </c>
      <c r="L2599" s="63">
        <v>10</v>
      </c>
      <c r="M2599" s="64">
        <v>0</v>
      </c>
      <c r="N2599" s="66">
        <v>4</v>
      </c>
      <c r="O2599" s="66">
        <v>4</v>
      </c>
      <c r="P2599" s="67" t="str">
        <f t="shared" si="40"/>
        <v>44</v>
      </c>
      <c r="Q2599" s="66"/>
      <c r="R2599" s="66" t="s">
        <v>3265</v>
      </c>
    </row>
    <row r="2600" spans="1:18" x14ac:dyDescent="0.25">
      <c r="A2600" s="2" t="s">
        <v>4030</v>
      </c>
      <c r="B2600" s="2" t="s">
        <v>9064</v>
      </c>
      <c r="C2600" s="2" t="s">
        <v>9065</v>
      </c>
      <c r="D2600" s="63">
        <v>2</v>
      </c>
      <c r="E2600" s="63">
        <v>12</v>
      </c>
      <c r="F2600" s="64">
        <v>6</v>
      </c>
      <c r="G2600" s="63">
        <v>10</v>
      </c>
      <c r="H2600" s="65">
        <v>1</v>
      </c>
      <c r="I2600" s="64">
        <v>0</v>
      </c>
      <c r="J2600" s="63">
        <v>12</v>
      </c>
      <c r="K2600" s="64">
        <v>0</v>
      </c>
      <c r="L2600" s="63">
        <v>10</v>
      </c>
      <c r="M2600" s="64">
        <v>0</v>
      </c>
      <c r="N2600" s="66">
        <v>4</v>
      </c>
      <c r="O2600" s="66">
        <v>4</v>
      </c>
      <c r="P2600" s="67" t="str">
        <f t="shared" si="40"/>
        <v>44</v>
      </c>
      <c r="Q2600" s="66"/>
      <c r="R2600" s="66" t="s">
        <v>3265</v>
      </c>
    </row>
    <row r="2601" spans="1:18" x14ac:dyDescent="0.25">
      <c r="A2601" s="2" t="s">
        <v>4030</v>
      </c>
      <c r="B2601" s="2" t="s">
        <v>9066</v>
      </c>
      <c r="C2601" s="2" t="s">
        <v>9067</v>
      </c>
      <c r="D2601" s="63">
        <v>2</v>
      </c>
      <c r="E2601" s="63">
        <v>12</v>
      </c>
      <c r="F2601" s="64">
        <v>6</v>
      </c>
      <c r="G2601" s="63">
        <v>10</v>
      </c>
      <c r="H2601" s="65">
        <v>1</v>
      </c>
      <c r="I2601" s="64">
        <v>0</v>
      </c>
      <c r="J2601" s="63">
        <v>12</v>
      </c>
      <c r="K2601" s="64">
        <v>0</v>
      </c>
      <c r="L2601" s="63">
        <v>10</v>
      </c>
      <c r="M2601" s="64">
        <v>0</v>
      </c>
      <c r="N2601" s="66">
        <v>4</v>
      </c>
      <c r="O2601" s="66">
        <v>4</v>
      </c>
      <c r="P2601" s="67" t="str">
        <f t="shared" si="40"/>
        <v>44</v>
      </c>
      <c r="Q2601" s="66"/>
      <c r="R2601" s="66" t="s">
        <v>3265</v>
      </c>
    </row>
    <row r="2602" spans="1:18" x14ac:dyDescent="0.25">
      <c r="A2602" s="2" t="s">
        <v>4030</v>
      </c>
      <c r="B2602" s="2" t="s">
        <v>9068</v>
      </c>
      <c r="C2602" s="2" t="s">
        <v>9069</v>
      </c>
      <c r="D2602" s="63">
        <v>2</v>
      </c>
      <c r="E2602" s="63">
        <v>12</v>
      </c>
      <c r="F2602" s="64">
        <v>6</v>
      </c>
      <c r="G2602" s="63">
        <v>10</v>
      </c>
      <c r="H2602" s="65">
        <v>1</v>
      </c>
      <c r="I2602" s="64">
        <v>0</v>
      </c>
      <c r="J2602" s="63">
        <v>12</v>
      </c>
      <c r="K2602" s="64">
        <v>0</v>
      </c>
      <c r="L2602" s="63">
        <v>10</v>
      </c>
      <c r="M2602" s="64">
        <v>0</v>
      </c>
      <c r="N2602" s="66">
        <v>4</v>
      </c>
      <c r="O2602" s="66">
        <v>4</v>
      </c>
      <c r="P2602" s="67" t="str">
        <f t="shared" si="40"/>
        <v>44</v>
      </c>
      <c r="Q2602" s="66"/>
      <c r="R2602" s="66" t="s">
        <v>3265</v>
      </c>
    </row>
    <row r="2603" spans="1:18" x14ac:dyDescent="0.25">
      <c r="A2603" s="2" t="s">
        <v>4030</v>
      </c>
      <c r="B2603" s="2" t="s">
        <v>9070</v>
      </c>
      <c r="C2603" s="2" t="s">
        <v>9071</v>
      </c>
      <c r="D2603" s="63">
        <v>2</v>
      </c>
      <c r="E2603" s="63">
        <v>12</v>
      </c>
      <c r="F2603" s="64">
        <v>6</v>
      </c>
      <c r="G2603" s="63">
        <v>10</v>
      </c>
      <c r="H2603" s="65">
        <v>1</v>
      </c>
      <c r="I2603" s="64">
        <v>0</v>
      </c>
      <c r="J2603" s="63">
        <v>12</v>
      </c>
      <c r="K2603" s="64">
        <v>0</v>
      </c>
      <c r="L2603" s="63">
        <v>10</v>
      </c>
      <c r="M2603" s="64">
        <v>0</v>
      </c>
      <c r="N2603" s="66">
        <v>4</v>
      </c>
      <c r="O2603" s="66">
        <v>4</v>
      </c>
      <c r="P2603" s="67" t="str">
        <f t="shared" si="40"/>
        <v>44</v>
      </c>
      <c r="Q2603" s="66"/>
      <c r="R2603" s="66" t="s">
        <v>3265</v>
      </c>
    </row>
    <row r="2604" spans="1:18" x14ac:dyDescent="0.25">
      <c r="A2604" s="2" t="s">
        <v>4030</v>
      </c>
      <c r="B2604" s="2" t="s">
        <v>9072</v>
      </c>
      <c r="C2604" s="2" t="s">
        <v>9073</v>
      </c>
      <c r="D2604" s="63">
        <v>1.9983333333333333</v>
      </c>
      <c r="E2604" s="63">
        <v>11.99</v>
      </c>
      <c r="F2604" s="64">
        <v>6</v>
      </c>
      <c r="G2604" s="63">
        <v>9.99</v>
      </c>
      <c r="H2604" s="65">
        <v>1</v>
      </c>
      <c r="I2604" s="64">
        <v>0</v>
      </c>
      <c r="J2604" s="63">
        <v>11.99</v>
      </c>
      <c r="K2604" s="64">
        <v>0</v>
      </c>
      <c r="L2604" s="63">
        <v>9.99</v>
      </c>
      <c r="M2604" s="64">
        <v>0</v>
      </c>
      <c r="N2604" s="66">
        <v>4</v>
      </c>
      <c r="O2604" s="66">
        <v>4</v>
      </c>
      <c r="P2604" s="67" t="str">
        <f t="shared" si="40"/>
        <v>44</v>
      </c>
      <c r="Q2604" s="66"/>
      <c r="R2604" s="66" t="s">
        <v>3265</v>
      </c>
    </row>
    <row r="2605" spans="1:18" x14ac:dyDescent="0.25">
      <c r="A2605" s="2" t="s">
        <v>4030</v>
      </c>
      <c r="B2605" s="2" t="s">
        <v>6942</v>
      </c>
      <c r="C2605" s="2" t="s">
        <v>6943</v>
      </c>
      <c r="D2605" s="63">
        <v>25.16</v>
      </c>
      <c r="E2605" s="63">
        <v>35</v>
      </c>
      <c r="F2605" s="64">
        <v>1.39</v>
      </c>
      <c r="G2605" s="63">
        <v>9.84</v>
      </c>
      <c r="H2605" s="65">
        <v>1</v>
      </c>
      <c r="I2605" s="64">
        <v>0</v>
      </c>
      <c r="J2605" s="63">
        <v>35</v>
      </c>
      <c r="K2605" s="64">
        <v>0</v>
      </c>
      <c r="L2605" s="63">
        <v>9.84</v>
      </c>
      <c r="M2605" s="64">
        <v>0</v>
      </c>
      <c r="N2605" s="66">
        <v>4</v>
      </c>
      <c r="O2605" s="66">
        <v>4</v>
      </c>
      <c r="P2605" s="67" t="str">
        <f t="shared" si="40"/>
        <v>44</v>
      </c>
      <c r="Q2605" s="73"/>
      <c r="R2605" s="66" t="s">
        <v>7</v>
      </c>
    </row>
    <row r="2606" spans="1:18" x14ac:dyDescent="0.25">
      <c r="A2606" s="2" t="s">
        <v>4030</v>
      </c>
      <c r="B2606" s="2" t="s">
        <v>6944</v>
      </c>
      <c r="C2606" s="2" t="s">
        <v>6945</v>
      </c>
      <c r="D2606" s="63">
        <v>2.2799999999999998</v>
      </c>
      <c r="E2606" s="63">
        <v>12</v>
      </c>
      <c r="F2606" s="64">
        <v>5.26</v>
      </c>
      <c r="G2606" s="63">
        <v>9.7200000000000006</v>
      </c>
      <c r="H2606" s="65">
        <v>1</v>
      </c>
      <c r="I2606" s="64">
        <v>0</v>
      </c>
      <c r="J2606" s="63">
        <v>12</v>
      </c>
      <c r="K2606" s="64">
        <v>0</v>
      </c>
      <c r="L2606" s="63">
        <v>9.7200000000000006</v>
      </c>
      <c r="M2606" s="64">
        <v>0</v>
      </c>
      <c r="N2606" s="66">
        <v>4</v>
      </c>
      <c r="O2606" s="66">
        <v>4</v>
      </c>
      <c r="P2606" s="67" t="str">
        <f t="shared" si="40"/>
        <v>44</v>
      </c>
      <c r="Q2606" s="73"/>
      <c r="R2606" s="66" t="s">
        <v>7</v>
      </c>
    </row>
    <row r="2607" spans="1:18" x14ac:dyDescent="0.25">
      <c r="A2607" s="2" t="s">
        <v>4030</v>
      </c>
      <c r="B2607" s="2" t="s">
        <v>9074</v>
      </c>
      <c r="C2607" s="2" t="s">
        <v>9075</v>
      </c>
      <c r="D2607" s="63">
        <v>1.925</v>
      </c>
      <c r="E2607" s="63">
        <v>11.55</v>
      </c>
      <c r="F2607" s="64">
        <v>6</v>
      </c>
      <c r="G2607" s="63">
        <v>9.6199999999999992</v>
      </c>
      <c r="H2607" s="65">
        <v>1</v>
      </c>
      <c r="I2607" s="64">
        <v>0</v>
      </c>
      <c r="J2607" s="63">
        <v>11.55</v>
      </c>
      <c r="K2607" s="64">
        <v>0</v>
      </c>
      <c r="L2607" s="63">
        <v>9.6199999999999992</v>
      </c>
      <c r="M2607" s="64">
        <v>0</v>
      </c>
      <c r="N2607" s="66">
        <v>4</v>
      </c>
      <c r="O2607" s="66">
        <v>4</v>
      </c>
      <c r="P2607" s="67" t="str">
        <f t="shared" si="40"/>
        <v>44</v>
      </c>
      <c r="Q2607" s="66"/>
      <c r="R2607" s="66" t="s">
        <v>3265</v>
      </c>
    </row>
    <row r="2608" spans="1:18" x14ac:dyDescent="0.25">
      <c r="A2608" s="2" t="s">
        <v>4030</v>
      </c>
      <c r="B2608" s="2" t="s">
        <v>6946</v>
      </c>
      <c r="C2608" s="2" t="s">
        <v>6947</v>
      </c>
      <c r="D2608" s="63">
        <v>0.46</v>
      </c>
      <c r="E2608" s="63">
        <v>10</v>
      </c>
      <c r="F2608" s="64">
        <v>21.73</v>
      </c>
      <c r="G2608" s="63">
        <v>9.5399999999999991</v>
      </c>
      <c r="H2608" s="65">
        <v>1</v>
      </c>
      <c r="I2608" s="64">
        <v>0</v>
      </c>
      <c r="J2608" s="63">
        <v>10</v>
      </c>
      <c r="K2608" s="64">
        <v>0</v>
      </c>
      <c r="L2608" s="63">
        <v>9.5399999999999991</v>
      </c>
      <c r="M2608" s="64">
        <v>0</v>
      </c>
      <c r="N2608" s="66">
        <v>4</v>
      </c>
      <c r="O2608" s="66">
        <v>4</v>
      </c>
      <c r="P2608" s="67" t="str">
        <f t="shared" si="40"/>
        <v>44</v>
      </c>
      <c r="Q2608" s="73"/>
      <c r="R2608" s="66" t="s">
        <v>7</v>
      </c>
    </row>
    <row r="2609" spans="1:18" x14ac:dyDescent="0.25">
      <c r="A2609" s="2" t="s">
        <v>4030</v>
      </c>
      <c r="B2609" s="2" t="s">
        <v>6948</v>
      </c>
      <c r="C2609" s="2" t="s">
        <v>6524</v>
      </c>
      <c r="D2609" s="63">
        <v>0.74</v>
      </c>
      <c r="E2609" s="63">
        <v>10</v>
      </c>
      <c r="F2609" s="64">
        <v>13.51</v>
      </c>
      <c r="G2609" s="63">
        <v>9.26</v>
      </c>
      <c r="H2609" s="65">
        <v>1</v>
      </c>
      <c r="I2609" s="64">
        <v>0</v>
      </c>
      <c r="J2609" s="63">
        <v>10</v>
      </c>
      <c r="K2609" s="64">
        <v>0</v>
      </c>
      <c r="L2609" s="63">
        <v>9.26</v>
      </c>
      <c r="M2609" s="64">
        <v>0</v>
      </c>
      <c r="N2609" s="66">
        <v>4</v>
      </c>
      <c r="O2609" s="66">
        <v>4</v>
      </c>
      <c r="P2609" s="67" t="str">
        <f t="shared" si="40"/>
        <v>44</v>
      </c>
      <c r="Q2609" s="73"/>
      <c r="R2609" s="66" t="s">
        <v>7</v>
      </c>
    </row>
    <row r="2610" spans="1:18" x14ac:dyDescent="0.25">
      <c r="A2610" s="2" t="s">
        <v>4030</v>
      </c>
      <c r="B2610" s="2" t="s">
        <v>6949</v>
      </c>
      <c r="C2610" s="2" t="s">
        <v>6950</v>
      </c>
      <c r="D2610" s="63">
        <v>0.4</v>
      </c>
      <c r="E2610" s="63">
        <v>5</v>
      </c>
      <c r="F2610" s="64">
        <v>12.5</v>
      </c>
      <c r="G2610" s="63">
        <v>4.5999999999999996</v>
      </c>
      <c r="H2610" s="65">
        <v>2</v>
      </c>
      <c r="I2610" s="64">
        <v>0</v>
      </c>
      <c r="J2610" s="63">
        <v>10</v>
      </c>
      <c r="K2610" s="64">
        <v>0</v>
      </c>
      <c r="L2610" s="63">
        <v>9.1999999999999993</v>
      </c>
      <c r="M2610" s="64">
        <v>0</v>
      </c>
      <c r="N2610" s="66">
        <v>4</v>
      </c>
      <c r="O2610" s="66">
        <v>4</v>
      </c>
      <c r="P2610" s="67" t="str">
        <f t="shared" si="40"/>
        <v>44</v>
      </c>
      <c r="Q2610" s="73"/>
      <c r="R2610" s="66" t="s">
        <v>7</v>
      </c>
    </row>
    <row r="2611" spans="1:18" x14ac:dyDescent="0.25">
      <c r="A2611" s="2" t="s">
        <v>4030</v>
      </c>
      <c r="B2611" s="2" t="s">
        <v>6951</v>
      </c>
      <c r="C2611" s="2" t="s">
        <v>6952</v>
      </c>
      <c r="D2611" s="63">
        <v>0.46</v>
      </c>
      <c r="E2611" s="63">
        <v>5</v>
      </c>
      <c r="F2611" s="64">
        <v>10.86</v>
      </c>
      <c r="G2611" s="63">
        <v>4.54</v>
      </c>
      <c r="H2611" s="65">
        <v>2</v>
      </c>
      <c r="I2611" s="64">
        <v>0</v>
      </c>
      <c r="J2611" s="63">
        <v>10</v>
      </c>
      <c r="K2611" s="64">
        <v>0</v>
      </c>
      <c r="L2611" s="63">
        <v>9.08</v>
      </c>
      <c r="M2611" s="64">
        <v>0</v>
      </c>
      <c r="N2611" s="66">
        <v>4</v>
      </c>
      <c r="O2611" s="66">
        <v>4</v>
      </c>
      <c r="P2611" s="67" t="str">
        <f t="shared" si="40"/>
        <v>44</v>
      </c>
      <c r="Q2611" s="73"/>
      <c r="R2611" s="66" t="s">
        <v>7</v>
      </c>
    </row>
    <row r="2612" spans="1:18" x14ac:dyDescent="0.25">
      <c r="A2612" s="2" t="s">
        <v>4030</v>
      </c>
      <c r="B2612" s="2" t="s">
        <v>6953</v>
      </c>
      <c r="C2612" s="2" t="s">
        <v>6954</v>
      </c>
      <c r="D2612" s="63">
        <v>0.46</v>
      </c>
      <c r="E2612" s="63">
        <v>5</v>
      </c>
      <c r="F2612" s="64">
        <v>10.86</v>
      </c>
      <c r="G2612" s="63">
        <v>4.54</v>
      </c>
      <c r="H2612" s="65">
        <v>2</v>
      </c>
      <c r="I2612" s="64">
        <v>0</v>
      </c>
      <c r="J2612" s="63">
        <v>10</v>
      </c>
      <c r="K2612" s="64">
        <v>0</v>
      </c>
      <c r="L2612" s="63">
        <v>9.08</v>
      </c>
      <c r="M2612" s="64">
        <v>0</v>
      </c>
      <c r="N2612" s="66">
        <v>4</v>
      </c>
      <c r="O2612" s="66">
        <v>4</v>
      </c>
      <c r="P2612" s="67" t="str">
        <f t="shared" si="40"/>
        <v>44</v>
      </c>
      <c r="Q2612" s="73"/>
      <c r="R2612" s="66" t="s">
        <v>7</v>
      </c>
    </row>
    <row r="2613" spans="1:18" x14ac:dyDescent="0.25">
      <c r="A2613" s="2" t="s">
        <v>4030</v>
      </c>
      <c r="B2613" s="2" t="s">
        <v>6955</v>
      </c>
      <c r="C2613" s="2" t="s">
        <v>6956</v>
      </c>
      <c r="D2613" s="63">
        <v>0.46</v>
      </c>
      <c r="E2613" s="63">
        <v>5</v>
      </c>
      <c r="F2613" s="64">
        <v>10.86</v>
      </c>
      <c r="G2613" s="63">
        <v>4.54</v>
      </c>
      <c r="H2613" s="65">
        <v>2</v>
      </c>
      <c r="I2613" s="64">
        <v>0</v>
      </c>
      <c r="J2613" s="63">
        <v>10</v>
      </c>
      <c r="K2613" s="64">
        <v>0</v>
      </c>
      <c r="L2613" s="63">
        <v>9.08</v>
      </c>
      <c r="M2613" s="64">
        <v>0</v>
      </c>
      <c r="N2613" s="66">
        <v>4</v>
      </c>
      <c r="O2613" s="66">
        <v>4</v>
      </c>
      <c r="P2613" s="67" t="str">
        <f t="shared" si="40"/>
        <v>44</v>
      </c>
      <c r="Q2613" s="73"/>
      <c r="R2613" s="66" t="s">
        <v>7</v>
      </c>
    </row>
    <row r="2614" spans="1:18" x14ac:dyDescent="0.25">
      <c r="A2614" s="2" t="s">
        <v>4030</v>
      </c>
      <c r="B2614" s="2" t="s">
        <v>9076</v>
      </c>
      <c r="C2614" s="2" t="s">
        <v>9077</v>
      </c>
      <c r="D2614" s="63">
        <v>1.8</v>
      </c>
      <c r="E2614" s="63">
        <v>10.8</v>
      </c>
      <c r="F2614" s="64">
        <v>6</v>
      </c>
      <c r="G2614" s="63">
        <v>9</v>
      </c>
      <c r="H2614" s="65">
        <v>1</v>
      </c>
      <c r="I2614" s="64">
        <v>0</v>
      </c>
      <c r="J2614" s="63">
        <v>10.8</v>
      </c>
      <c r="K2614" s="64">
        <v>0</v>
      </c>
      <c r="L2614" s="63">
        <v>9</v>
      </c>
      <c r="M2614" s="64">
        <v>0</v>
      </c>
      <c r="N2614" s="66">
        <v>4</v>
      </c>
      <c r="O2614" s="66">
        <v>4</v>
      </c>
      <c r="P2614" s="67" t="str">
        <f t="shared" si="40"/>
        <v>44</v>
      </c>
      <c r="Q2614" s="66"/>
      <c r="R2614" s="66" t="s">
        <v>3265</v>
      </c>
    </row>
    <row r="2615" spans="1:18" x14ac:dyDescent="0.25">
      <c r="A2615" s="2" t="s">
        <v>4030</v>
      </c>
      <c r="B2615" s="2" t="s">
        <v>6957</v>
      </c>
      <c r="C2615" s="2" t="s">
        <v>6958</v>
      </c>
      <c r="D2615" s="63">
        <v>1.4</v>
      </c>
      <c r="E2615" s="63">
        <v>9.9</v>
      </c>
      <c r="F2615" s="64">
        <v>7.07</v>
      </c>
      <c r="G2615" s="63">
        <v>8.5</v>
      </c>
      <c r="H2615" s="65">
        <v>1</v>
      </c>
      <c r="I2615" s="64">
        <v>0</v>
      </c>
      <c r="J2615" s="63">
        <v>9.9</v>
      </c>
      <c r="K2615" s="64">
        <v>0</v>
      </c>
      <c r="L2615" s="63">
        <v>8.5</v>
      </c>
      <c r="M2615" s="64">
        <v>0</v>
      </c>
      <c r="N2615" s="66">
        <v>4</v>
      </c>
      <c r="O2615" s="66">
        <v>4</v>
      </c>
      <c r="P2615" s="67" t="str">
        <f t="shared" si="40"/>
        <v>44</v>
      </c>
      <c r="Q2615" s="73"/>
      <c r="R2615" s="66" t="s">
        <v>7</v>
      </c>
    </row>
    <row r="2616" spans="1:18" x14ac:dyDescent="0.25">
      <c r="A2616" s="2" t="s">
        <v>4030</v>
      </c>
      <c r="B2616" s="2" t="s">
        <v>6959</v>
      </c>
      <c r="C2616" s="2" t="s">
        <v>6960</v>
      </c>
      <c r="D2616" s="63">
        <v>0.22</v>
      </c>
      <c r="E2616" s="63">
        <v>3</v>
      </c>
      <c r="F2616" s="64">
        <v>13.63</v>
      </c>
      <c r="G2616" s="63">
        <v>2.78</v>
      </c>
      <c r="H2616" s="65">
        <v>3</v>
      </c>
      <c r="I2616" s="64">
        <v>0</v>
      </c>
      <c r="J2616" s="63">
        <v>9</v>
      </c>
      <c r="K2616" s="64">
        <v>0</v>
      </c>
      <c r="L2616" s="63">
        <v>8.34</v>
      </c>
      <c r="M2616" s="64">
        <v>0</v>
      </c>
      <c r="N2616" s="66">
        <v>4</v>
      </c>
      <c r="O2616" s="66">
        <v>4</v>
      </c>
      <c r="P2616" s="67" t="str">
        <f t="shared" si="40"/>
        <v>44</v>
      </c>
      <c r="Q2616" s="73"/>
      <c r="R2616" s="66" t="s">
        <v>7</v>
      </c>
    </row>
    <row r="2617" spans="1:18" x14ac:dyDescent="0.25">
      <c r="A2617" s="2" t="s">
        <v>4030</v>
      </c>
      <c r="B2617" s="2" t="s">
        <v>9078</v>
      </c>
      <c r="C2617" s="2" t="s">
        <v>9079</v>
      </c>
      <c r="D2617" s="63">
        <v>0.83333333333333337</v>
      </c>
      <c r="E2617" s="63">
        <v>5</v>
      </c>
      <c r="F2617" s="64">
        <v>6</v>
      </c>
      <c r="G2617" s="63">
        <v>4.16</v>
      </c>
      <c r="H2617" s="65">
        <v>2</v>
      </c>
      <c r="I2617" s="64">
        <v>0</v>
      </c>
      <c r="J2617" s="63">
        <v>10</v>
      </c>
      <c r="K2617" s="64">
        <v>0</v>
      </c>
      <c r="L2617" s="63">
        <v>8.33</v>
      </c>
      <c r="M2617" s="64">
        <v>0</v>
      </c>
      <c r="N2617" s="66">
        <v>4</v>
      </c>
      <c r="O2617" s="66">
        <v>4</v>
      </c>
      <c r="P2617" s="67" t="str">
        <f t="shared" si="40"/>
        <v>44</v>
      </c>
      <c r="Q2617" s="66"/>
      <c r="R2617" s="66" t="s">
        <v>3265</v>
      </c>
    </row>
    <row r="2618" spans="1:18" x14ac:dyDescent="0.25">
      <c r="A2618" s="2" t="s">
        <v>4030</v>
      </c>
      <c r="B2618" s="2" t="s">
        <v>9080</v>
      </c>
      <c r="C2618" s="2" t="s">
        <v>9081</v>
      </c>
      <c r="D2618" s="63">
        <v>1.6666666666666667</v>
      </c>
      <c r="E2618" s="63">
        <v>10</v>
      </c>
      <c r="F2618" s="64">
        <v>5.99</v>
      </c>
      <c r="G2618" s="63">
        <v>8.33</v>
      </c>
      <c r="H2618" s="65">
        <v>1</v>
      </c>
      <c r="I2618" s="64">
        <v>0</v>
      </c>
      <c r="J2618" s="63">
        <v>10</v>
      </c>
      <c r="K2618" s="64">
        <v>0</v>
      </c>
      <c r="L2618" s="63">
        <v>8.33</v>
      </c>
      <c r="M2618" s="64">
        <v>0</v>
      </c>
      <c r="N2618" s="66">
        <v>4</v>
      </c>
      <c r="O2618" s="66">
        <v>4</v>
      </c>
      <c r="P2618" s="67" t="str">
        <f t="shared" si="40"/>
        <v>44</v>
      </c>
      <c r="Q2618" s="66"/>
      <c r="R2618" s="66" t="s">
        <v>3265</v>
      </c>
    </row>
    <row r="2619" spans="1:18" x14ac:dyDescent="0.25">
      <c r="A2619" s="2" t="s">
        <v>4030</v>
      </c>
      <c r="B2619" s="2" t="s">
        <v>9082</v>
      </c>
      <c r="C2619" s="2" t="s">
        <v>5320</v>
      </c>
      <c r="D2619" s="63">
        <v>1.6666666666666667</v>
      </c>
      <c r="E2619" s="63">
        <v>10</v>
      </c>
      <c r="F2619" s="64">
        <v>5.99</v>
      </c>
      <c r="G2619" s="63">
        <v>8.33</v>
      </c>
      <c r="H2619" s="65">
        <v>1</v>
      </c>
      <c r="I2619" s="64">
        <v>0</v>
      </c>
      <c r="J2619" s="63">
        <v>10</v>
      </c>
      <c r="K2619" s="64">
        <v>0</v>
      </c>
      <c r="L2619" s="63">
        <v>8.33</v>
      </c>
      <c r="M2619" s="64">
        <v>0</v>
      </c>
      <c r="N2619" s="66">
        <v>4</v>
      </c>
      <c r="O2619" s="66">
        <v>4</v>
      </c>
      <c r="P2619" s="67" t="str">
        <f t="shared" si="40"/>
        <v>44</v>
      </c>
      <c r="Q2619" s="66"/>
      <c r="R2619" s="66" t="s">
        <v>3265</v>
      </c>
    </row>
    <row r="2620" spans="1:18" x14ac:dyDescent="0.25">
      <c r="A2620" s="2" t="s">
        <v>4030</v>
      </c>
      <c r="B2620" s="2" t="s">
        <v>9083</v>
      </c>
      <c r="C2620" s="2" t="s">
        <v>9084</v>
      </c>
      <c r="D2620" s="63">
        <v>1.6666666666666667</v>
      </c>
      <c r="E2620" s="63">
        <v>10</v>
      </c>
      <c r="F2620" s="64">
        <v>5.99</v>
      </c>
      <c r="G2620" s="63">
        <v>8.33</v>
      </c>
      <c r="H2620" s="65">
        <v>1</v>
      </c>
      <c r="I2620" s="64">
        <v>0</v>
      </c>
      <c r="J2620" s="63">
        <v>10</v>
      </c>
      <c r="K2620" s="64">
        <v>0</v>
      </c>
      <c r="L2620" s="63">
        <v>8.33</v>
      </c>
      <c r="M2620" s="64">
        <v>0</v>
      </c>
      <c r="N2620" s="66">
        <v>4</v>
      </c>
      <c r="O2620" s="66">
        <v>4</v>
      </c>
      <c r="P2620" s="67" t="str">
        <f t="shared" si="40"/>
        <v>44</v>
      </c>
      <c r="Q2620" s="66"/>
      <c r="R2620" s="66" t="s">
        <v>3265</v>
      </c>
    </row>
    <row r="2621" spans="1:18" x14ac:dyDescent="0.25">
      <c r="A2621" s="2" t="s">
        <v>4030</v>
      </c>
      <c r="B2621" s="2" t="s">
        <v>9085</v>
      </c>
      <c r="C2621" s="2" t="s">
        <v>9086</v>
      </c>
      <c r="D2621" s="63">
        <v>1.65</v>
      </c>
      <c r="E2621" s="63">
        <v>9.9</v>
      </c>
      <c r="F2621" s="64">
        <v>6</v>
      </c>
      <c r="G2621" s="63">
        <v>8.25</v>
      </c>
      <c r="H2621" s="65">
        <v>1</v>
      </c>
      <c r="I2621" s="64">
        <v>0</v>
      </c>
      <c r="J2621" s="63">
        <v>9.9</v>
      </c>
      <c r="K2621" s="64">
        <v>0</v>
      </c>
      <c r="L2621" s="63">
        <v>8.25</v>
      </c>
      <c r="M2621" s="64">
        <v>0</v>
      </c>
      <c r="N2621" s="66">
        <v>4</v>
      </c>
      <c r="O2621" s="66">
        <v>4</v>
      </c>
      <c r="P2621" s="67" t="str">
        <f t="shared" si="40"/>
        <v>44</v>
      </c>
      <c r="Q2621" s="66"/>
      <c r="R2621" s="66" t="s">
        <v>3265</v>
      </c>
    </row>
    <row r="2622" spans="1:18" x14ac:dyDescent="0.25">
      <c r="A2622" s="2" t="s">
        <v>4030</v>
      </c>
      <c r="B2622" s="2" t="s">
        <v>6961</v>
      </c>
      <c r="C2622" s="2" t="s">
        <v>6962</v>
      </c>
      <c r="D2622" s="63">
        <v>0.31</v>
      </c>
      <c r="E2622" s="63">
        <v>3</v>
      </c>
      <c r="F2622" s="64">
        <v>9.67</v>
      </c>
      <c r="G2622" s="63">
        <v>2.69</v>
      </c>
      <c r="H2622" s="65">
        <v>3</v>
      </c>
      <c r="I2622" s="64">
        <v>0</v>
      </c>
      <c r="J2622" s="63">
        <v>9</v>
      </c>
      <c r="K2622" s="64">
        <v>0</v>
      </c>
      <c r="L2622" s="63">
        <v>8.07</v>
      </c>
      <c r="M2622" s="64">
        <v>0</v>
      </c>
      <c r="N2622" s="66">
        <v>4</v>
      </c>
      <c r="O2622" s="66">
        <v>4</v>
      </c>
      <c r="P2622" s="67" t="str">
        <f t="shared" si="40"/>
        <v>44</v>
      </c>
      <c r="Q2622" s="73"/>
      <c r="R2622" s="66" t="s">
        <v>7</v>
      </c>
    </row>
    <row r="2623" spans="1:18" x14ac:dyDescent="0.25">
      <c r="A2623" s="2" t="s">
        <v>4030</v>
      </c>
      <c r="B2623" s="2" t="s">
        <v>6963</v>
      </c>
      <c r="C2623" s="2" t="s">
        <v>6964</v>
      </c>
      <c r="D2623" s="63">
        <v>0.33</v>
      </c>
      <c r="E2623" s="63">
        <v>3</v>
      </c>
      <c r="F2623" s="64">
        <v>9.09</v>
      </c>
      <c r="G2623" s="63">
        <v>2.67</v>
      </c>
      <c r="H2623" s="65">
        <v>3</v>
      </c>
      <c r="I2623" s="64">
        <v>0</v>
      </c>
      <c r="J2623" s="63">
        <v>9</v>
      </c>
      <c r="K2623" s="64">
        <v>0</v>
      </c>
      <c r="L2623" s="63">
        <v>8.01</v>
      </c>
      <c r="M2623" s="64">
        <v>0</v>
      </c>
      <c r="N2623" s="66">
        <v>4</v>
      </c>
      <c r="O2623" s="66">
        <v>4</v>
      </c>
      <c r="P2623" s="67" t="str">
        <f t="shared" si="40"/>
        <v>44</v>
      </c>
      <c r="Q2623" s="73"/>
      <c r="R2623" s="66" t="s">
        <v>7</v>
      </c>
    </row>
    <row r="2624" spans="1:18" x14ac:dyDescent="0.25">
      <c r="A2624" s="2" t="s">
        <v>4030</v>
      </c>
      <c r="B2624" s="2" t="s">
        <v>6965</v>
      </c>
      <c r="C2624" s="2" t="s">
        <v>6966</v>
      </c>
      <c r="D2624" s="63">
        <v>0.34</v>
      </c>
      <c r="E2624" s="63">
        <v>3</v>
      </c>
      <c r="F2624" s="64">
        <v>8.82</v>
      </c>
      <c r="G2624" s="63">
        <v>2.66</v>
      </c>
      <c r="H2624" s="65">
        <v>3</v>
      </c>
      <c r="I2624" s="64">
        <v>0</v>
      </c>
      <c r="J2624" s="63">
        <v>9</v>
      </c>
      <c r="K2624" s="64">
        <v>0</v>
      </c>
      <c r="L2624" s="63">
        <v>7.98</v>
      </c>
      <c r="M2624" s="64">
        <v>0</v>
      </c>
      <c r="N2624" s="66">
        <v>4</v>
      </c>
      <c r="O2624" s="66">
        <v>4</v>
      </c>
      <c r="P2624" s="67" t="str">
        <f t="shared" si="40"/>
        <v>44</v>
      </c>
      <c r="Q2624" s="73"/>
      <c r="R2624" s="66" t="s">
        <v>7</v>
      </c>
    </row>
    <row r="2625" spans="1:18" x14ac:dyDescent="0.25">
      <c r="A2625" s="2" t="s">
        <v>4030</v>
      </c>
      <c r="B2625" s="2" t="s">
        <v>9087</v>
      </c>
      <c r="C2625" s="2" t="s">
        <v>9088</v>
      </c>
      <c r="D2625" s="63">
        <v>0.32222222222222219</v>
      </c>
      <c r="E2625" s="63">
        <v>1.9333</v>
      </c>
      <c r="F2625" s="64">
        <v>5.99</v>
      </c>
      <c r="G2625" s="63">
        <v>1.61</v>
      </c>
      <c r="H2625" s="65">
        <v>5</v>
      </c>
      <c r="I2625" s="64">
        <v>0</v>
      </c>
      <c r="J2625" s="63">
        <v>9.4</v>
      </c>
      <c r="K2625" s="64">
        <v>0</v>
      </c>
      <c r="L2625" s="63">
        <v>7.78</v>
      </c>
      <c r="M2625" s="64">
        <v>0</v>
      </c>
      <c r="N2625" s="66">
        <v>4</v>
      </c>
      <c r="O2625" s="66">
        <v>4</v>
      </c>
      <c r="P2625" s="67" t="str">
        <f t="shared" si="40"/>
        <v>44</v>
      </c>
      <c r="Q2625" s="66"/>
      <c r="R2625" s="66" t="s">
        <v>3265</v>
      </c>
    </row>
    <row r="2626" spans="1:18" x14ac:dyDescent="0.25">
      <c r="A2626" s="2" t="s">
        <v>4030</v>
      </c>
      <c r="B2626" s="2" t="s">
        <v>6967</v>
      </c>
      <c r="C2626" s="2" t="s">
        <v>3262</v>
      </c>
      <c r="D2626" s="63">
        <v>0.84</v>
      </c>
      <c r="E2626" s="63">
        <v>8.4</v>
      </c>
      <c r="F2626" s="64">
        <v>10</v>
      </c>
      <c r="G2626" s="63">
        <v>7.56</v>
      </c>
      <c r="H2626" s="65">
        <v>1</v>
      </c>
      <c r="I2626" s="64">
        <v>0</v>
      </c>
      <c r="J2626" s="63">
        <v>8.4</v>
      </c>
      <c r="K2626" s="64">
        <v>0</v>
      </c>
      <c r="L2626" s="63">
        <v>7.56</v>
      </c>
      <c r="M2626" s="64">
        <v>0</v>
      </c>
      <c r="N2626" s="66">
        <v>4</v>
      </c>
      <c r="O2626" s="66">
        <v>4</v>
      </c>
      <c r="P2626" s="67" t="str">
        <f t="shared" si="40"/>
        <v>44</v>
      </c>
      <c r="Q2626" s="73"/>
      <c r="R2626" s="66" t="s">
        <v>7</v>
      </c>
    </row>
    <row r="2627" spans="1:18" x14ac:dyDescent="0.25">
      <c r="A2627" s="2" t="s">
        <v>4030</v>
      </c>
      <c r="B2627" s="2" t="s">
        <v>9089</v>
      </c>
      <c r="C2627" s="2" t="s">
        <v>9090</v>
      </c>
      <c r="D2627" s="63">
        <v>0.75</v>
      </c>
      <c r="E2627" s="63">
        <v>4.5</v>
      </c>
      <c r="F2627" s="64">
        <v>6</v>
      </c>
      <c r="G2627" s="63">
        <v>3.75</v>
      </c>
      <c r="H2627" s="65">
        <v>2</v>
      </c>
      <c r="I2627" s="64">
        <v>0</v>
      </c>
      <c r="J2627" s="63">
        <v>9</v>
      </c>
      <c r="K2627" s="64">
        <v>0</v>
      </c>
      <c r="L2627" s="63">
        <v>7.5</v>
      </c>
      <c r="M2627" s="64">
        <v>0</v>
      </c>
      <c r="N2627" s="66">
        <v>4</v>
      </c>
      <c r="O2627" s="66">
        <v>4</v>
      </c>
      <c r="P2627" s="67" t="str">
        <f t="shared" si="40"/>
        <v>44</v>
      </c>
      <c r="Q2627" s="66"/>
      <c r="R2627" s="66" t="s">
        <v>3265</v>
      </c>
    </row>
    <row r="2628" spans="1:18" x14ac:dyDescent="0.25">
      <c r="A2628" s="2" t="s">
        <v>4030</v>
      </c>
      <c r="B2628" s="2" t="s">
        <v>9091</v>
      </c>
      <c r="C2628" s="2" t="s">
        <v>899</v>
      </c>
      <c r="D2628" s="63">
        <v>1.45</v>
      </c>
      <c r="E2628" s="63">
        <v>8.6999999999999993</v>
      </c>
      <c r="F2628" s="64">
        <v>6</v>
      </c>
      <c r="G2628" s="63">
        <v>7.25</v>
      </c>
      <c r="H2628" s="65">
        <v>1</v>
      </c>
      <c r="I2628" s="64">
        <v>0</v>
      </c>
      <c r="J2628" s="63">
        <v>8.6999999999999993</v>
      </c>
      <c r="K2628" s="64">
        <v>0</v>
      </c>
      <c r="L2628" s="63">
        <v>7.25</v>
      </c>
      <c r="M2628" s="64">
        <v>0</v>
      </c>
      <c r="N2628" s="66">
        <v>4</v>
      </c>
      <c r="O2628" s="66">
        <v>4</v>
      </c>
      <c r="P2628" s="67" t="str">
        <f t="shared" si="40"/>
        <v>44</v>
      </c>
      <c r="Q2628" s="66"/>
      <c r="R2628" s="66" t="s">
        <v>3265</v>
      </c>
    </row>
    <row r="2629" spans="1:18" x14ac:dyDescent="0.25">
      <c r="A2629" s="2" t="s">
        <v>4030</v>
      </c>
      <c r="B2629" s="2" t="s">
        <v>6968</v>
      </c>
      <c r="C2629" s="2" t="s">
        <v>6969</v>
      </c>
      <c r="D2629" s="63">
        <v>0.4</v>
      </c>
      <c r="E2629" s="63">
        <v>4</v>
      </c>
      <c r="F2629" s="64">
        <v>10</v>
      </c>
      <c r="G2629" s="63">
        <v>3.6</v>
      </c>
      <c r="H2629" s="65">
        <v>2</v>
      </c>
      <c r="I2629" s="64">
        <v>0</v>
      </c>
      <c r="J2629" s="63">
        <v>8</v>
      </c>
      <c r="K2629" s="64">
        <v>0</v>
      </c>
      <c r="L2629" s="63">
        <v>7.2</v>
      </c>
      <c r="M2629" s="64">
        <v>0</v>
      </c>
      <c r="N2629" s="66">
        <v>4</v>
      </c>
      <c r="O2629" s="66">
        <v>4</v>
      </c>
      <c r="P2629" s="67" t="str">
        <f t="shared" si="40"/>
        <v>44</v>
      </c>
      <c r="Q2629" s="73"/>
      <c r="R2629" s="66" t="s">
        <v>7</v>
      </c>
    </row>
    <row r="2630" spans="1:18" x14ac:dyDescent="0.25">
      <c r="A2630" s="2" t="s">
        <v>4030</v>
      </c>
      <c r="B2630" s="2" t="s">
        <v>6970</v>
      </c>
      <c r="C2630" s="2" t="s">
        <v>6971</v>
      </c>
      <c r="D2630" s="63">
        <v>0.22</v>
      </c>
      <c r="E2630" s="63">
        <v>1.3332999999999999</v>
      </c>
      <c r="F2630" s="64">
        <v>6.06</v>
      </c>
      <c r="G2630" s="63">
        <v>1.1100000000000001</v>
      </c>
      <c r="H2630" s="65">
        <v>5</v>
      </c>
      <c r="I2630" s="64">
        <v>0</v>
      </c>
      <c r="J2630" s="63">
        <v>8</v>
      </c>
      <c r="K2630" s="64">
        <v>0</v>
      </c>
      <c r="L2630" s="63">
        <v>6.9</v>
      </c>
      <c r="M2630" s="64">
        <v>0</v>
      </c>
      <c r="N2630" s="66">
        <v>4</v>
      </c>
      <c r="O2630" s="66">
        <v>4</v>
      </c>
      <c r="P2630" s="67" t="str">
        <f t="shared" si="40"/>
        <v>44</v>
      </c>
      <c r="Q2630" s="73"/>
      <c r="R2630" s="66" t="s">
        <v>7</v>
      </c>
    </row>
    <row r="2631" spans="1:18" x14ac:dyDescent="0.25">
      <c r="A2631" s="2" t="s">
        <v>4030</v>
      </c>
      <c r="B2631" s="2" t="s">
        <v>6972</v>
      </c>
      <c r="C2631" s="2" t="s">
        <v>6973</v>
      </c>
      <c r="D2631" s="63">
        <v>0.25</v>
      </c>
      <c r="E2631" s="63">
        <v>2.5</v>
      </c>
      <c r="F2631" s="64">
        <v>10</v>
      </c>
      <c r="G2631" s="63">
        <v>2.25</v>
      </c>
      <c r="H2631" s="65">
        <v>3</v>
      </c>
      <c r="I2631" s="64">
        <v>0</v>
      </c>
      <c r="J2631" s="63">
        <v>7.5</v>
      </c>
      <c r="K2631" s="64">
        <v>0</v>
      </c>
      <c r="L2631" s="63">
        <v>6.75</v>
      </c>
      <c r="M2631" s="64">
        <v>0</v>
      </c>
      <c r="N2631" s="66">
        <v>4</v>
      </c>
      <c r="O2631" s="66">
        <v>4</v>
      </c>
      <c r="P2631" s="67" t="str">
        <f t="shared" ref="P2631:P2694" si="41">N2631&amp;O2631</f>
        <v>44</v>
      </c>
      <c r="Q2631" s="73"/>
      <c r="R2631" s="66" t="s">
        <v>7</v>
      </c>
    </row>
    <row r="2632" spans="1:18" x14ac:dyDescent="0.25">
      <c r="A2632" s="2" t="s">
        <v>4030</v>
      </c>
      <c r="B2632" s="2" t="s">
        <v>9092</v>
      </c>
      <c r="C2632" s="2" t="s">
        <v>9093</v>
      </c>
      <c r="D2632" s="63">
        <v>1.3333333333333333</v>
      </c>
      <c r="E2632" s="63">
        <v>8</v>
      </c>
      <c r="F2632" s="64">
        <v>6</v>
      </c>
      <c r="G2632" s="63">
        <v>6.66</v>
      </c>
      <c r="H2632" s="65">
        <v>1</v>
      </c>
      <c r="I2632" s="64">
        <v>0</v>
      </c>
      <c r="J2632" s="63">
        <v>8</v>
      </c>
      <c r="K2632" s="64">
        <v>0</v>
      </c>
      <c r="L2632" s="63">
        <v>6.66</v>
      </c>
      <c r="M2632" s="64">
        <v>0</v>
      </c>
      <c r="N2632" s="66">
        <v>4</v>
      </c>
      <c r="O2632" s="66">
        <v>4</v>
      </c>
      <c r="P2632" s="67" t="str">
        <f t="shared" si="41"/>
        <v>44</v>
      </c>
      <c r="Q2632" s="66"/>
      <c r="R2632" s="66" t="s">
        <v>3265</v>
      </c>
    </row>
    <row r="2633" spans="1:18" x14ac:dyDescent="0.25">
      <c r="A2633" s="2" t="s">
        <v>4030</v>
      </c>
      <c r="B2633" s="2" t="s">
        <v>9094</v>
      </c>
      <c r="C2633" s="2" t="s">
        <v>9095</v>
      </c>
      <c r="D2633" s="63">
        <v>1.3333333333333333</v>
      </c>
      <c r="E2633" s="63">
        <v>8</v>
      </c>
      <c r="F2633" s="64">
        <v>6</v>
      </c>
      <c r="G2633" s="63">
        <v>6.66</v>
      </c>
      <c r="H2633" s="65">
        <v>1</v>
      </c>
      <c r="I2633" s="64">
        <v>0</v>
      </c>
      <c r="J2633" s="63">
        <v>8</v>
      </c>
      <c r="K2633" s="64">
        <v>0</v>
      </c>
      <c r="L2633" s="63">
        <v>6.66</v>
      </c>
      <c r="M2633" s="64">
        <v>0</v>
      </c>
      <c r="N2633" s="66">
        <v>4</v>
      </c>
      <c r="O2633" s="66">
        <v>4</v>
      </c>
      <c r="P2633" s="67" t="str">
        <f t="shared" si="41"/>
        <v>44</v>
      </c>
      <c r="Q2633" s="66"/>
      <c r="R2633" s="66" t="s">
        <v>3265</v>
      </c>
    </row>
    <row r="2634" spans="1:18" x14ac:dyDescent="0.25">
      <c r="A2634" s="2" t="s">
        <v>4030</v>
      </c>
      <c r="B2634" s="2" t="s">
        <v>9096</v>
      </c>
      <c r="C2634" s="2" t="s">
        <v>9097</v>
      </c>
      <c r="D2634" s="63">
        <v>1.3333333333333333</v>
      </c>
      <c r="E2634" s="63">
        <v>8</v>
      </c>
      <c r="F2634" s="64">
        <v>6</v>
      </c>
      <c r="G2634" s="63">
        <v>6.66</v>
      </c>
      <c r="H2634" s="65">
        <v>1</v>
      </c>
      <c r="I2634" s="64">
        <v>0</v>
      </c>
      <c r="J2634" s="63">
        <v>8</v>
      </c>
      <c r="K2634" s="64">
        <v>0</v>
      </c>
      <c r="L2634" s="63">
        <v>6.66</v>
      </c>
      <c r="M2634" s="64">
        <v>0</v>
      </c>
      <c r="N2634" s="66">
        <v>4</v>
      </c>
      <c r="O2634" s="66">
        <v>4</v>
      </c>
      <c r="P2634" s="67" t="str">
        <f t="shared" si="41"/>
        <v>44</v>
      </c>
      <c r="Q2634" s="66"/>
      <c r="R2634" s="66" t="s">
        <v>3265</v>
      </c>
    </row>
    <row r="2635" spans="1:18" x14ac:dyDescent="0.25">
      <c r="A2635" s="2" t="s">
        <v>4030</v>
      </c>
      <c r="B2635" s="2" t="s">
        <v>9098</v>
      </c>
      <c r="C2635" s="2" t="s">
        <v>9099</v>
      </c>
      <c r="D2635" s="63">
        <v>1.3333333333333333</v>
      </c>
      <c r="E2635" s="63">
        <v>8</v>
      </c>
      <c r="F2635" s="64">
        <v>6</v>
      </c>
      <c r="G2635" s="63">
        <v>6.66</v>
      </c>
      <c r="H2635" s="65">
        <v>1</v>
      </c>
      <c r="I2635" s="64">
        <v>0</v>
      </c>
      <c r="J2635" s="63">
        <v>8</v>
      </c>
      <c r="K2635" s="64">
        <v>0</v>
      </c>
      <c r="L2635" s="63">
        <v>6.66</v>
      </c>
      <c r="M2635" s="64">
        <v>0</v>
      </c>
      <c r="N2635" s="66">
        <v>4</v>
      </c>
      <c r="O2635" s="66">
        <v>4</v>
      </c>
      <c r="P2635" s="67" t="str">
        <f t="shared" si="41"/>
        <v>44</v>
      </c>
      <c r="Q2635" s="66"/>
      <c r="R2635" s="66" t="s">
        <v>3265</v>
      </c>
    </row>
    <row r="2636" spans="1:18" x14ac:dyDescent="0.25">
      <c r="A2636" s="2" t="s">
        <v>4030</v>
      </c>
      <c r="B2636" s="2" t="s">
        <v>6974</v>
      </c>
      <c r="C2636" s="2" t="s">
        <v>3168</v>
      </c>
      <c r="D2636" s="63">
        <v>1.39</v>
      </c>
      <c r="E2636" s="63">
        <v>4.6500000000000004</v>
      </c>
      <c r="F2636" s="64">
        <v>3.34</v>
      </c>
      <c r="G2636" s="63">
        <v>3.26</v>
      </c>
      <c r="H2636" s="65">
        <v>2</v>
      </c>
      <c r="I2636" s="64">
        <v>0</v>
      </c>
      <c r="J2636" s="63">
        <v>9.3000000000000007</v>
      </c>
      <c r="K2636" s="64">
        <v>0</v>
      </c>
      <c r="L2636" s="63">
        <v>6.52</v>
      </c>
      <c r="M2636" s="64">
        <v>0</v>
      </c>
      <c r="N2636" s="66">
        <v>4</v>
      </c>
      <c r="O2636" s="66">
        <v>4</v>
      </c>
      <c r="P2636" s="67" t="str">
        <f t="shared" si="41"/>
        <v>44</v>
      </c>
      <c r="Q2636" s="73"/>
      <c r="R2636" s="66" t="s">
        <v>7</v>
      </c>
    </row>
    <row r="2637" spans="1:18" x14ac:dyDescent="0.25">
      <c r="A2637" s="2" t="s">
        <v>4030</v>
      </c>
      <c r="B2637" s="2" t="s">
        <v>9100</v>
      </c>
      <c r="C2637" s="2" t="s">
        <v>9101</v>
      </c>
      <c r="D2637" s="63">
        <v>0.16111111111111109</v>
      </c>
      <c r="E2637" s="63">
        <v>0.96660000000000001</v>
      </c>
      <c r="F2637" s="64">
        <v>5.99</v>
      </c>
      <c r="G2637" s="63">
        <v>0.8</v>
      </c>
      <c r="H2637" s="65">
        <v>8</v>
      </c>
      <c r="I2637" s="64">
        <v>0</v>
      </c>
      <c r="J2637" s="63">
        <v>7.8</v>
      </c>
      <c r="K2637" s="64">
        <v>0</v>
      </c>
      <c r="L2637" s="63">
        <v>6.51</v>
      </c>
      <c r="M2637" s="64">
        <v>0</v>
      </c>
      <c r="N2637" s="66">
        <v>4</v>
      </c>
      <c r="O2637" s="66">
        <v>4</v>
      </c>
      <c r="P2637" s="67" t="str">
        <f t="shared" si="41"/>
        <v>44</v>
      </c>
      <c r="Q2637" s="66"/>
      <c r="R2637" s="66" t="s">
        <v>3265</v>
      </c>
    </row>
    <row r="2638" spans="1:18" x14ac:dyDescent="0.25">
      <c r="A2638" s="2" t="s">
        <v>4030</v>
      </c>
      <c r="B2638" s="2" t="s">
        <v>6975</v>
      </c>
      <c r="C2638" s="2" t="s">
        <v>6976</v>
      </c>
      <c r="D2638" s="63">
        <v>0.34</v>
      </c>
      <c r="E2638" s="63">
        <v>2.5</v>
      </c>
      <c r="F2638" s="64">
        <v>7.35</v>
      </c>
      <c r="G2638" s="63">
        <v>2.16</v>
      </c>
      <c r="H2638" s="65">
        <v>3</v>
      </c>
      <c r="I2638" s="64">
        <v>0</v>
      </c>
      <c r="J2638" s="63">
        <v>7.5</v>
      </c>
      <c r="K2638" s="64">
        <v>0</v>
      </c>
      <c r="L2638" s="63">
        <v>6.48</v>
      </c>
      <c r="M2638" s="64">
        <v>0</v>
      </c>
      <c r="N2638" s="66">
        <v>4</v>
      </c>
      <c r="O2638" s="66">
        <v>4</v>
      </c>
      <c r="P2638" s="67" t="str">
        <f t="shared" si="41"/>
        <v>44</v>
      </c>
      <c r="Q2638" s="73"/>
      <c r="R2638" s="66" t="s">
        <v>7</v>
      </c>
    </row>
    <row r="2639" spans="1:18" x14ac:dyDescent="0.25">
      <c r="A2639" s="2" t="s">
        <v>4030</v>
      </c>
      <c r="B2639" s="2" t="s">
        <v>9102</v>
      </c>
      <c r="C2639" s="2" t="s">
        <v>9103</v>
      </c>
      <c r="D2639" s="63">
        <v>0.25</v>
      </c>
      <c r="E2639" s="63">
        <v>1.5</v>
      </c>
      <c r="F2639" s="64">
        <v>6</v>
      </c>
      <c r="G2639" s="63">
        <v>1.25</v>
      </c>
      <c r="H2639" s="65">
        <v>5</v>
      </c>
      <c r="I2639" s="64">
        <v>0</v>
      </c>
      <c r="J2639" s="63">
        <v>7.5</v>
      </c>
      <c r="K2639" s="64">
        <v>0</v>
      </c>
      <c r="L2639" s="63">
        <v>6.25</v>
      </c>
      <c r="M2639" s="64">
        <v>0</v>
      </c>
      <c r="N2639" s="66">
        <v>4</v>
      </c>
      <c r="O2639" s="66">
        <v>4</v>
      </c>
      <c r="P2639" s="67" t="str">
        <f t="shared" si="41"/>
        <v>44</v>
      </c>
      <c r="Q2639" s="66"/>
      <c r="R2639" s="66" t="s">
        <v>3265</v>
      </c>
    </row>
    <row r="2640" spans="1:18" x14ac:dyDescent="0.25">
      <c r="A2640" s="2" t="s">
        <v>4030</v>
      </c>
      <c r="B2640" s="2" t="s">
        <v>9104</v>
      </c>
      <c r="C2640" s="2" t="s">
        <v>9105</v>
      </c>
      <c r="D2640" s="63">
        <v>1.1666666666666667</v>
      </c>
      <c r="E2640" s="63">
        <v>7</v>
      </c>
      <c r="F2640" s="64">
        <v>5.99</v>
      </c>
      <c r="G2640" s="63">
        <v>5.83</v>
      </c>
      <c r="H2640" s="65">
        <v>1</v>
      </c>
      <c r="I2640" s="64">
        <v>0</v>
      </c>
      <c r="J2640" s="63">
        <v>7</v>
      </c>
      <c r="K2640" s="64">
        <v>0</v>
      </c>
      <c r="L2640" s="63">
        <v>5.83</v>
      </c>
      <c r="M2640" s="64">
        <v>0</v>
      </c>
      <c r="N2640" s="66">
        <v>4</v>
      </c>
      <c r="O2640" s="66">
        <v>4</v>
      </c>
      <c r="P2640" s="67" t="str">
        <f t="shared" si="41"/>
        <v>44</v>
      </c>
      <c r="Q2640" s="66"/>
      <c r="R2640" s="66" t="s">
        <v>3265</v>
      </c>
    </row>
    <row r="2641" spans="1:18" x14ac:dyDescent="0.25">
      <c r="A2641" s="2" t="s">
        <v>4030</v>
      </c>
      <c r="B2641" s="2" t="s">
        <v>9106</v>
      </c>
      <c r="C2641" s="2" t="s">
        <v>8383</v>
      </c>
      <c r="D2641" s="63">
        <v>1.1666666666666667</v>
      </c>
      <c r="E2641" s="63">
        <v>7</v>
      </c>
      <c r="F2641" s="64">
        <v>5.99</v>
      </c>
      <c r="G2641" s="63">
        <v>5.83</v>
      </c>
      <c r="H2641" s="65">
        <v>1</v>
      </c>
      <c r="I2641" s="64">
        <v>0</v>
      </c>
      <c r="J2641" s="63">
        <v>7</v>
      </c>
      <c r="K2641" s="64">
        <v>0</v>
      </c>
      <c r="L2641" s="63">
        <v>5.83</v>
      </c>
      <c r="M2641" s="64">
        <v>0</v>
      </c>
      <c r="N2641" s="66">
        <v>4</v>
      </c>
      <c r="O2641" s="66">
        <v>4</v>
      </c>
      <c r="P2641" s="67" t="str">
        <f t="shared" si="41"/>
        <v>44</v>
      </c>
      <c r="Q2641" s="66"/>
      <c r="R2641" s="66" t="s">
        <v>3265</v>
      </c>
    </row>
    <row r="2642" spans="1:18" x14ac:dyDescent="0.25">
      <c r="A2642" s="2" t="s">
        <v>4030</v>
      </c>
      <c r="B2642" s="2" t="s">
        <v>6977</v>
      </c>
      <c r="C2642" s="2" t="s">
        <v>6978</v>
      </c>
      <c r="D2642" s="63">
        <v>1.39</v>
      </c>
      <c r="E2642" s="63">
        <v>7</v>
      </c>
      <c r="F2642" s="64">
        <v>5.03</v>
      </c>
      <c r="G2642" s="63">
        <v>5.61</v>
      </c>
      <c r="H2642" s="65">
        <v>1</v>
      </c>
      <c r="I2642" s="64">
        <v>0</v>
      </c>
      <c r="J2642" s="63">
        <v>7</v>
      </c>
      <c r="K2642" s="64">
        <v>0</v>
      </c>
      <c r="L2642" s="63">
        <v>5.61</v>
      </c>
      <c r="M2642" s="64">
        <v>0</v>
      </c>
      <c r="N2642" s="66">
        <v>4</v>
      </c>
      <c r="O2642" s="66">
        <v>4</v>
      </c>
      <c r="P2642" s="67" t="str">
        <f t="shared" si="41"/>
        <v>44</v>
      </c>
      <c r="Q2642" s="73"/>
      <c r="R2642" s="66" t="s">
        <v>7</v>
      </c>
    </row>
    <row r="2643" spans="1:18" x14ac:dyDescent="0.25">
      <c r="A2643" s="2" t="s">
        <v>4030</v>
      </c>
      <c r="B2643" s="2" t="s">
        <v>9107</v>
      </c>
      <c r="C2643" s="2" t="s">
        <v>9108</v>
      </c>
      <c r="D2643" s="63">
        <v>0.5541666666666667</v>
      </c>
      <c r="E2643" s="63">
        <v>3.3250000000000002</v>
      </c>
      <c r="F2643" s="64">
        <v>5.99</v>
      </c>
      <c r="G2643" s="63">
        <v>2.77</v>
      </c>
      <c r="H2643" s="65">
        <v>2</v>
      </c>
      <c r="I2643" s="64">
        <v>0</v>
      </c>
      <c r="J2643" s="63">
        <v>6.65</v>
      </c>
      <c r="K2643" s="64">
        <v>0</v>
      </c>
      <c r="L2643" s="63">
        <v>5.54</v>
      </c>
      <c r="M2643" s="64">
        <v>0</v>
      </c>
      <c r="N2643" s="66">
        <v>4</v>
      </c>
      <c r="O2643" s="66">
        <v>4</v>
      </c>
      <c r="P2643" s="67" t="str">
        <f t="shared" si="41"/>
        <v>44</v>
      </c>
      <c r="Q2643" s="66"/>
      <c r="R2643" s="66" t="s">
        <v>3265</v>
      </c>
    </row>
    <row r="2644" spans="1:18" x14ac:dyDescent="0.25">
      <c r="A2644" s="2" t="s">
        <v>4030</v>
      </c>
      <c r="B2644" s="2" t="s">
        <v>6979</v>
      </c>
      <c r="C2644" s="2" t="s">
        <v>6980</v>
      </c>
      <c r="D2644" s="63">
        <v>1.85</v>
      </c>
      <c r="E2644" s="63">
        <v>4.5</v>
      </c>
      <c r="F2644" s="64">
        <v>2.4300000000000002</v>
      </c>
      <c r="G2644" s="63">
        <v>2.65</v>
      </c>
      <c r="H2644" s="65">
        <v>2</v>
      </c>
      <c r="I2644" s="64">
        <v>0</v>
      </c>
      <c r="J2644" s="63">
        <v>9</v>
      </c>
      <c r="K2644" s="64">
        <v>0</v>
      </c>
      <c r="L2644" s="63">
        <v>5.3</v>
      </c>
      <c r="M2644" s="64">
        <v>0</v>
      </c>
      <c r="N2644" s="66">
        <v>4</v>
      </c>
      <c r="O2644" s="66">
        <v>4</v>
      </c>
      <c r="P2644" s="67" t="str">
        <f t="shared" si="41"/>
        <v>44</v>
      </c>
      <c r="Q2644" s="73"/>
      <c r="R2644" s="66" t="s">
        <v>7</v>
      </c>
    </row>
    <row r="2645" spans="1:18" x14ac:dyDescent="0.25">
      <c r="A2645" s="2" t="s">
        <v>4030</v>
      </c>
      <c r="B2645" s="2" t="s">
        <v>6981</v>
      </c>
      <c r="C2645" s="2" t="s">
        <v>6982</v>
      </c>
      <c r="D2645" s="63">
        <v>5.36</v>
      </c>
      <c r="E2645" s="63">
        <v>8</v>
      </c>
      <c r="F2645" s="64">
        <v>1.49</v>
      </c>
      <c r="G2645" s="63">
        <v>2.64</v>
      </c>
      <c r="H2645" s="65">
        <v>2</v>
      </c>
      <c r="I2645" s="64">
        <v>0</v>
      </c>
      <c r="J2645" s="63">
        <v>16</v>
      </c>
      <c r="K2645" s="64">
        <v>0</v>
      </c>
      <c r="L2645" s="63">
        <v>5.28</v>
      </c>
      <c r="M2645" s="64">
        <v>0</v>
      </c>
      <c r="N2645" s="66">
        <v>4</v>
      </c>
      <c r="O2645" s="66">
        <v>4</v>
      </c>
      <c r="P2645" s="67" t="str">
        <f t="shared" si="41"/>
        <v>44</v>
      </c>
      <c r="Q2645" s="73"/>
      <c r="R2645" s="66" t="s">
        <v>7</v>
      </c>
    </row>
    <row r="2646" spans="1:18" x14ac:dyDescent="0.25">
      <c r="A2646" s="2" t="s">
        <v>4030</v>
      </c>
      <c r="B2646" s="2" t="s">
        <v>6983</v>
      </c>
      <c r="C2646" s="2" t="s">
        <v>6984</v>
      </c>
      <c r="D2646" s="63">
        <v>0.37</v>
      </c>
      <c r="E2646" s="63">
        <v>3</v>
      </c>
      <c r="F2646" s="64">
        <v>8.1</v>
      </c>
      <c r="G2646" s="63">
        <v>2.63</v>
      </c>
      <c r="H2646" s="65">
        <v>2</v>
      </c>
      <c r="I2646" s="64">
        <v>0</v>
      </c>
      <c r="J2646" s="63">
        <v>6</v>
      </c>
      <c r="K2646" s="64">
        <v>0</v>
      </c>
      <c r="L2646" s="63">
        <v>5.26</v>
      </c>
      <c r="M2646" s="64">
        <v>0</v>
      </c>
      <c r="N2646" s="66">
        <v>4</v>
      </c>
      <c r="O2646" s="66">
        <v>4</v>
      </c>
      <c r="P2646" s="67" t="str">
        <f t="shared" si="41"/>
        <v>44</v>
      </c>
      <c r="Q2646" s="73"/>
      <c r="R2646" s="66" t="s">
        <v>7</v>
      </c>
    </row>
    <row r="2647" spans="1:18" x14ac:dyDescent="0.25">
      <c r="A2647" s="2" t="s">
        <v>4030</v>
      </c>
      <c r="B2647" s="2" t="s">
        <v>6985</v>
      </c>
      <c r="C2647" s="2" t="s">
        <v>6986</v>
      </c>
      <c r="D2647" s="63">
        <v>0.22</v>
      </c>
      <c r="E2647" s="63">
        <v>2.74</v>
      </c>
      <c r="F2647" s="64">
        <v>12.45</v>
      </c>
      <c r="G2647" s="63">
        <v>2.52</v>
      </c>
      <c r="H2647" s="65">
        <v>2</v>
      </c>
      <c r="I2647" s="64">
        <v>0</v>
      </c>
      <c r="J2647" s="63">
        <v>5.48</v>
      </c>
      <c r="K2647" s="64">
        <v>0</v>
      </c>
      <c r="L2647" s="63">
        <v>5.04</v>
      </c>
      <c r="M2647" s="64">
        <v>0</v>
      </c>
      <c r="N2647" s="66">
        <v>4</v>
      </c>
      <c r="O2647" s="66">
        <v>4</v>
      </c>
      <c r="P2647" s="67" t="str">
        <f t="shared" si="41"/>
        <v>44</v>
      </c>
      <c r="Q2647" s="73"/>
      <c r="R2647" s="66" t="s">
        <v>7</v>
      </c>
    </row>
    <row r="2648" spans="1:18" x14ac:dyDescent="0.25">
      <c r="A2648" s="2" t="s">
        <v>4030</v>
      </c>
      <c r="B2648" s="2" t="s">
        <v>9109</v>
      </c>
      <c r="C2648" s="2" t="s">
        <v>9110</v>
      </c>
      <c r="D2648" s="63">
        <v>0.5</v>
      </c>
      <c r="E2648" s="63">
        <v>3</v>
      </c>
      <c r="F2648" s="64">
        <v>6</v>
      </c>
      <c r="G2648" s="63">
        <v>2.5</v>
      </c>
      <c r="H2648" s="65">
        <v>2</v>
      </c>
      <c r="I2648" s="64">
        <v>0</v>
      </c>
      <c r="J2648" s="63">
        <v>6</v>
      </c>
      <c r="K2648" s="64">
        <v>0</v>
      </c>
      <c r="L2648" s="63">
        <v>5</v>
      </c>
      <c r="M2648" s="64">
        <v>0</v>
      </c>
      <c r="N2648" s="66">
        <v>4</v>
      </c>
      <c r="O2648" s="66">
        <v>4</v>
      </c>
      <c r="P2648" s="67" t="str">
        <f t="shared" si="41"/>
        <v>44</v>
      </c>
      <c r="Q2648" s="66"/>
      <c r="R2648" s="66" t="s">
        <v>3265</v>
      </c>
    </row>
    <row r="2649" spans="1:18" x14ac:dyDescent="0.25">
      <c r="A2649" s="2" t="s">
        <v>4030</v>
      </c>
      <c r="B2649" s="2" t="s">
        <v>9111</v>
      </c>
      <c r="C2649" s="2" t="s">
        <v>9112</v>
      </c>
      <c r="D2649" s="63">
        <v>0.5</v>
      </c>
      <c r="E2649" s="63">
        <v>3</v>
      </c>
      <c r="F2649" s="64">
        <v>6</v>
      </c>
      <c r="G2649" s="63">
        <v>2.5</v>
      </c>
      <c r="H2649" s="65">
        <v>2</v>
      </c>
      <c r="I2649" s="64">
        <v>0</v>
      </c>
      <c r="J2649" s="63">
        <v>6</v>
      </c>
      <c r="K2649" s="64">
        <v>0</v>
      </c>
      <c r="L2649" s="63">
        <v>5</v>
      </c>
      <c r="M2649" s="64">
        <v>0</v>
      </c>
      <c r="N2649" s="66">
        <v>4</v>
      </c>
      <c r="O2649" s="66">
        <v>4</v>
      </c>
      <c r="P2649" s="67" t="str">
        <f t="shared" si="41"/>
        <v>44</v>
      </c>
      <c r="Q2649" s="66"/>
      <c r="R2649" s="66" t="s">
        <v>3265</v>
      </c>
    </row>
    <row r="2650" spans="1:18" x14ac:dyDescent="0.25">
      <c r="A2650" s="2" t="s">
        <v>4030</v>
      </c>
      <c r="B2650" s="2" t="s">
        <v>9113</v>
      </c>
      <c r="C2650" s="2" t="s">
        <v>9114</v>
      </c>
      <c r="D2650" s="63">
        <v>1</v>
      </c>
      <c r="E2650" s="63">
        <v>6</v>
      </c>
      <c r="F2650" s="64">
        <v>6</v>
      </c>
      <c r="G2650" s="63">
        <v>5</v>
      </c>
      <c r="H2650" s="65">
        <v>1</v>
      </c>
      <c r="I2650" s="64">
        <v>0</v>
      </c>
      <c r="J2650" s="63">
        <v>6</v>
      </c>
      <c r="K2650" s="64">
        <v>0</v>
      </c>
      <c r="L2650" s="63">
        <v>5</v>
      </c>
      <c r="M2650" s="64">
        <v>0</v>
      </c>
      <c r="N2650" s="66">
        <v>4</v>
      </c>
      <c r="O2650" s="66">
        <v>4</v>
      </c>
      <c r="P2650" s="67" t="str">
        <f t="shared" si="41"/>
        <v>44</v>
      </c>
      <c r="Q2650" s="66"/>
      <c r="R2650" s="66" t="s">
        <v>3265</v>
      </c>
    </row>
    <row r="2651" spans="1:18" x14ac:dyDescent="0.25">
      <c r="A2651" s="2" t="s">
        <v>4030</v>
      </c>
      <c r="B2651" s="2" t="s">
        <v>9115</v>
      </c>
      <c r="C2651" s="2" t="s">
        <v>9116</v>
      </c>
      <c r="D2651" s="63">
        <v>0.16666666666666666</v>
      </c>
      <c r="E2651" s="63">
        <v>1</v>
      </c>
      <c r="F2651" s="64">
        <v>5.99</v>
      </c>
      <c r="G2651" s="63">
        <v>0.83</v>
      </c>
      <c r="H2651" s="65">
        <v>6</v>
      </c>
      <c r="I2651" s="64">
        <v>0</v>
      </c>
      <c r="J2651" s="63">
        <v>6</v>
      </c>
      <c r="K2651" s="64">
        <v>0</v>
      </c>
      <c r="L2651" s="63">
        <v>4.99</v>
      </c>
      <c r="M2651" s="64">
        <v>0</v>
      </c>
      <c r="N2651" s="66">
        <v>4</v>
      </c>
      <c r="O2651" s="66">
        <v>4</v>
      </c>
      <c r="P2651" s="67" t="str">
        <f t="shared" si="41"/>
        <v>44</v>
      </c>
      <c r="Q2651" s="66"/>
      <c r="R2651" s="66" t="s">
        <v>3265</v>
      </c>
    </row>
    <row r="2652" spans="1:18" x14ac:dyDescent="0.25">
      <c r="A2652" s="2" t="s">
        <v>4030</v>
      </c>
      <c r="B2652" s="2" t="s">
        <v>6987</v>
      </c>
      <c r="C2652" s="2" t="s">
        <v>6988</v>
      </c>
      <c r="D2652" s="63">
        <v>0.34</v>
      </c>
      <c r="E2652" s="63">
        <v>2.75</v>
      </c>
      <c r="F2652" s="64">
        <v>8.08</v>
      </c>
      <c r="G2652" s="63">
        <v>2.41</v>
      </c>
      <c r="H2652" s="65">
        <v>2</v>
      </c>
      <c r="I2652" s="64">
        <v>0</v>
      </c>
      <c r="J2652" s="63">
        <v>5.5</v>
      </c>
      <c r="K2652" s="64">
        <v>0</v>
      </c>
      <c r="L2652" s="63">
        <v>4.82</v>
      </c>
      <c r="M2652" s="64">
        <v>0</v>
      </c>
      <c r="N2652" s="66">
        <v>4</v>
      </c>
      <c r="O2652" s="66">
        <v>4</v>
      </c>
      <c r="P2652" s="67" t="str">
        <f t="shared" si="41"/>
        <v>44</v>
      </c>
      <c r="Q2652" s="73"/>
      <c r="R2652" s="66" t="s">
        <v>7</v>
      </c>
    </row>
    <row r="2653" spans="1:18" x14ac:dyDescent="0.25">
      <c r="A2653" s="2" t="s">
        <v>4030</v>
      </c>
      <c r="B2653" s="2" t="s">
        <v>9117</v>
      </c>
      <c r="C2653" s="2" t="s">
        <v>9118</v>
      </c>
      <c r="D2653" s="63">
        <v>0.47499999999999998</v>
      </c>
      <c r="E2653" s="63">
        <v>2.85</v>
      </c>
      <c r="F2653" s="64">
        <v>6</v>
      </c>
      <c r="G2653" s="63">
        <v>2.37</v>
      </c>
      <c r="H2653" s="65">
        <v>2</v>
      </c>
      <c r="I2653" s="64">
        <v>0</v>
      </c>
      <c r="J2653" s="63">
        <v>5.7</v>
      </c>
      <c r="K2653" s="64">
        <v>0</v>
      </c>
      <c r="L2653" s="63">
        <v>4.75</v>
      </c>
      <c r="M2653" s="64">
        <v>0</v>
      </c>
      <c r="N2653" s="66">
        <v>4</v>
      </c>
      <c r="O2653" s="66">
        <v>4</v>
      </c>
      <c r="P2653" s="67" t="str">
        <f t="shared" si="41"/>
        <v>44</v>
      </c>
      <c r="Q2653" s="66"/>
      <c r="R2653" s="66" t="s">
        <v>3265</v>
      </c>
    </row>
    <row r="2654" spans="1:18" x14ac:dyDescent="0.25">
      <c r="A2654" s="2" t="s">
        <v>4030</v>
      </c>
      <c r="B2654" s="2" t="s">
        <v>6989</v>
      </c>
      <c r="C2654" s="2" t="s">
        <v>6990</v>
      </c>
      <c r="D2654" s="63">
        <v>0.25</v>
      </c>
      <c r="E2654" s="63">
        <v>2.5</v>
      </c>
      <c r="F2654" s="64">
        <v>10</v>
      </c>
      <c r="G2654" s="63">
        <v>2.25</v>
      </c>
      <c r="H2654" s="65">
        <v>2</v>
      </c>
      <c r="I2654" s="64">
        <v>0</v>
      </c>
      <c r="J2654" s="63">
        <v>5</v>
      </c>
      <c r="K2654" s="64">
        <v>0</v>
      </c>
      <c r="L2654" s="63">
        <v>4.5</v>
      </c>
      <c r="M2654" s="64">
        <v>0</v>
      </c>
      <c r="N2654" s="66">
        <v>4</v>
      </c>
      <c r="O2654" s="66">
        <v>4</v>
      </c>
      <c r="P2654" s="67" t="str">
        <f t="shared" si="41"/>
        <v>44</v>
      </c>
      <c r="Q2654" s="73"/>
      <c r="R2654" s="66" t="s">
        <v>7</v>
      </c>
    </row>
    <row r="2655" spans="1:18" x14ac:dyDescent="0.25">
      <c r="A2655" s="2" t="s">
        <v>4030</v>
      </c>
      <c r="B2655" s="2" t="s">
        <v>6991</v>
      </c>
      <c r="C2655" s="2" t="s">
        <v>6992</v>
      </c>
      <c r="D2655" s="63">
        <v>1.51</v>
      </c>
      <c r="E2655" s="63">
        <v>6</v>
      </c>
      <c r="F2655" s="64">
        <v>3.97</v>
      </c>
      <c r="G2655" s="63">
        <v>4.49</v>
      </c>
      <c r="H2655" s="65">
        <v>1</v>
      </c>
      <c r="I2655" s="64">
        <v>0</v>
      </c>
      <c r="J2655" s="63">
        <v>6</v>
      </c>
      <c r="K2655" s="64">
        <v>0</v>
      </c>
      <c r="L2655" s="63">
        <v>4.49</v>
      </c>
      <c r="M2655" s="64">
        <v>0</v>
      </c>
      <c r="N2655" s="66">
        <v>4</v>
      </c>
      <c r="O2655" s="66">
        <v>4</v>
      </c>
      <c r="P2655" s="67" t="str">
        <f t="shared" si="41"/>
        <v>44</v>
      </c>
      <c r="Q2655" s="73"/>
      <c r="R2655" s="66" t="s">
        <v>7</v>
      </c>
    </row>
    <row r="2656" spans="1:18" x14ac:dyDescent="0.25">
      <c r="A2656" s="2" t="s">
        <v>4030</v>
      </c>
      <c r="B2656" s="2" t="s">
        <v>6993</v>
      </c>
      <c r="C2656" s="2" t="s">
        <v>6994</v>
      </c>
      <c r="D2656" s="63">
        <v>0.53</v>
      </c>
      <c r="E2656" s="63">
        <v>5</v>
      </c>
      <c r="F2656" s="64">
        <v>9.43</v>
      </c>
      <c r="G2656" s="63">
        <v>4.47</v>
      </c>
      <c r="H2656" s="65">
        <v>1</v>
      </c>
      <c r="I2656" s="64">
        <v>0</v>
      </c>
      <c r="J2656" s="63">
        <v>5</v>
      </c>
      <c r="K2656" s="64">
        <v>0</v>
      </c>
      <c r="L2656" s="63">
        <v>4.47</v>
      </c>
      <c r="M2656" s="64">
        <v>0</v>
      </c>
      <c r="N2656" s="66">
        <v>4</v>
      </c>
      <c r="O2656" s="66">
        <v>4</v>
      </c>
      <c r="P2656" s="67" t="str">
        <f t="shared" si="41"/>
        <v>44</v>
      </c>
      <c r="Q2656" s="73"/>
      <c r="R2656" s="66" t="s">
        <v>7</v>
      </c>
    </row>
    <row r="2657" spans="1:18" x14ac:dyDescent="0.25">
      <c r="A2657" s="2" t="s">
        <v>4030</v>
      </c>
      <c r="B2657" s="2" t="s">
        <v>6995</v>
      </c>
      <c r="C2657" s="2" t="s">
        <v>6996</v>
      </c>
      <c r="D2657" s="63">
        <v>0.53</v>
      </c>
      <c r="E2657" s="63">
        <v>4.99</v>
      </c>
      <c r="F2657" s="64">
        <v>9.41</v>
      </c>
      <c r="G2657" s="63">
        <v>4.46</v>
      </c>
      <c r="H2657" s="65">
        <v>1</v>
      </c>
      <c r="I2657" s="64">
        <v>0</v>
      </c>
      <c r="J2657" s="63">
        <v>4.99</v>
      </c>
      <c r="K2657" s="64">
        <v>0</v>
      </c>
      <c r="L2657" s="63">
        <v>4.46</v>
      </c>
      <c r="M2657" s="64">
        <v>0</v>
      </c>
      <c r="N2657" s="66">
        <v>4</v>
      </c>
      <c r="O2657" s="66">
        <v>4</v>
      </c>
      <c r="P2657" s="67" t="str">
        <f t="shared" si="41"/>
        <v>44</v>
      </c>
      <c r="Q2657" s="73"/>
      <c r="R2657" s="66" t="s">
        <v>7</v>
      </c>
    </row>
    <row r="2658" spans="1:18" x14ac:dyDescent="0.25">
      <c r="A2658" s="2" t="s">
        <v>4030</v>
      </c>
      <c r="B2658" s="2" t="s">
        <v>6997</v>
      </c>
      <c r="C2658" s="2" t="s">
        <v>6998</v>
      </c>
      <c r="D2658" s="63">
        <v>0.31</v>
      </c>
      <c r="E2658" s="63">
        <v>2.5</v>
      </c>
      <c r="F2658" s="64">
        <v>8.06</v>
      </c>
      <c r="G2658" s="63">
        <v>2.19</v>
      </c>
      <c r="H2658" s="65">
        <v>2</v>
      </c>
      <c r="I2658" s="64">
        <v>0</v>
      </c>
      <c r="J2658" s="63">
        <v>5</v>
      </c>
      <c r="K2658" s="64">
        <v>0</v>
      </c>
      <c r="L2658" s="63">
        <v>4.38</v>
      </c>
      <c r="M2658" s="64">
        <v>0</v>
      </c>
      <c r="N2658" s="66">
        <v>4</v>
      </c>
      <c r="O2658" s="66">
        <v>4</v>
      </c>
      <c r="P2658" s="67" t="str">
        <f t="shared" si="41"/>
        <v>44</v>
      </c>
      <c r="Q2658" s="73"/>
      <c r="R2658" s="66" t="s">
        <v>7</v>
      </c>
    </row>
    <row r="2659" spans="1:18" x14ac:dyDescent="0.25">
      <c r="A2659" s="2" t="s">
        <v>4030</v>
      </c>
      <c r="B2659" s="2" t="s">
        <v>6999</v>
      </c>
      <c r="C2659" s="2" t="s">
        <v>7000</v>
      </c>
      <c r="D2659" s="63">
        <v>0.4</v>
      </c>
      <c r="E2659" s="63">
        <v>4.75</v>
      </c>
      <c r="F2659" s="64">
        <v>11.87</v>
      </c>
      <c r="G2659" s="63">
        <v>4.3499999999999996</v>
      </c>
      <c r="H2659" s="65">
        <v>1</v>
      </c>
      <c r="I2659" s="64">
        <v>0</v>
      </c>
      <c r="J2659" s="63">
        <v>4.75</v>
      </c>
      <c r="K2659" s="64">
        <v>0</v>
      </c>
      <c r="L2659" s="63">
        <v>4.3499999999999996</v>
      </c>
      <c r="M2659" s="64">
        <v>0</v>
      </c>
      <c r="N2659" s="66">
        <v>4</v>
      </c>
      <c r="O2659" s="66">
        <v>4</v>
      </c>
      <c r="P2659" s="67" t="str">
        <f t="shared" si="41"/>
        <v>44</v>
      </c>
      <c r="Q2659" s="73"/>
      <c r="R2659" s="66" t="s">
        <v>7</v>
      </c>
    </row>
    <row r="2660" spans="1:18" x14ac:dyDescent="0.25">
      <c r="A2660" s="2" t="s">
        <v>4030</v>
      </c>
      <c r="B2660" s="2" t="s">
        <v>7001</v>
      </c>
      <c r="C2660" s="2" t="s">
        <v>7002</v>
      </c>
      <c r="D2660" s="63">
        <v>0.4</v>
      </c>
      <c r="E2660" s="63">
        <v>2.5</v>
      </c>
      <c r="F2660" s="64">
        <v>6.25</v>
      </c>
      <c r="G2660" s="63">
        <v>2.1</v>
      </c>
      <c r="H2660" s="65">
        <v>2</v>
      </c>
      <c r="I2660" s="64">
        <v>0</v>
      </c>
      <c r="J2660" s="63">
        <v>5</v>
      </c>
      <c r="K2660" s="64">
        <v>0</v>
      </c>
      <c r="L2660" s="63">
        <v>4.2</v>
      </c>
      <c r="M2660" s="64">
        <v>0</v>
      </c>
      <c r="N2660" s="66">
        <v>4</v>
      </c>
      <c r="O2660" s="66">
        <v>4</v>
      </c>
      <c r="P2660" s="67" t="str">
        <f t="shared" si="41"/>
        <v>44</v>
      </c>
      <c r="Q2660" s="73"/>
      <c r="R2660" s="66" t="s">
        <v>7</v>
      </c>
    </row>
    <row r="2661" spans="1:18" x14ac:dyDescent="0.25">
      <c r="A2661" s="2" t="s">
        <v>4030</v>
      </c>
      <c r="B2661" s="2" t="s">
        <v>9119</v>
      </c>
      <c r="C2661" s="2" t="s">
        <v>9120</v>
      </c>
      <c r="D2661" s="63">
        <v>0.83333333333333337</v>
      </c>
      <c r="E2661" s="63">
        <v>5</v>
      </c>
      <c r="F2661" s="64">
        <v>6</v>
      </c>
      <c r="G2661" s="63">
        <v>4.16</v>
      </c>
      <c r="H2661" s="65">
        <v>1</v>
      </c>
      <c r="I2661" s="64">
        <v>0</v>
      </c>
      <c r="J2661" s="63">
        <v>5</v>
      </c>
      <c r="K2661" s="64">
        <v>0</v>
      </c>
      <c r="L2661" s="63">
        <v>4.16</v>
      </c>
      <c r="M2661" s="64">
        <v>0</v>
      </c>
      <c r="N2661" s="66">
        <v>4</v>
      </c>
      <c r="O2661" s="66">
        <v>4</v>
      </c>
      <c r="P2661" s="67" t="str">
        <f t="shared" si="41"/>
        <v>44</v>
      </c>
      <c r="Q2661" s="66"/>
      <c r="R2661" s="66" t="s">
        <v>3265</v>
      </c>
    </row>
    <row r="2662" spans="1:18" x14ac:dyDescent="0.25">
      <c r="A2662" s="2" t="s">
        <v>4030</v>
      </c>
      <c r="B2662" s="2" t="s">
        <v>9121</v>
      </c>
      <c r="C2662" s="2" t="s">
        <v>9122</v>
      </c>
      <c r="D2662" s="63">
        <v>0.83333333333333337</v>
      </c>
      <c r="E2662" s="63">
        <v>5</v>
      </c>
      <c r="F2662" s="64">
        <v>6</v>
      </c>
      <c r="G2662" s="63">
        <v>4.16</v>
      </c>
      <c r="H2662" s="65">
        <v>1</v>
      </c>
      <c r="I2662" s="64">
        <v>0</v>
      </c>
      <c r="J2662" s="63">
        <v>5</v>
      </c>
      <c r="K2662" s="64">
        <v>0</v>
      </c>
      <c r="L2662" s="63">
        <v>4.16</v>
      </c>
      <c r="M2662" s="64">
        <v>0</v>
      </c>
      <c r="N2662" s="66">
        <v>4</v>
      </c>
      <c r="O2662" s="66">
        <v>4</v>
      </c>
      <c r="P2662" s="67" t="str">
        <f t="shared" si="41"/>
        <v>44</v>
      </c>
      <c r="Q2662" s="66"/>
      <c r="R2662" s="66" t="s">
        <v>3265</v>
      </c>
    </row>
    <row r="2663" spans="1:18" x14ac:dyDescent="0.25">
      <c r="A2663" s="2" t="s">
        <v>4030</v>
      </c>
      <c r="B2663" s="2" t="s">
        <v>9123</v>
      </c>
      <c r="C2663" s="2" t="s">
        <v>9124</v>
      </c>
      <c r="D2663" s="63">
        <v>0.83333333333333337</v>
      </c>
      <c r="E2663" s="63">
        <v>5</v>
      </c>
      <c r="F2663" s="64">
        <v>6</v>
      </c>
      <c r="G2663" s="63">
        <v>4.16</v>
      </c>
      <c r="H2663" s="65">
        <v>1</v>
      </c>
      <c r="I2663" s="64">
        <v>0</v>
      </c>
      <c r="J2663" s="63">
        <v>5</v>
      </c>
      <c r="K2663" s="64">
        <v>0</v>
      </c>
      <c r="L2663" s="63">
        <v>4.16</v>
      </c>
      <c r="M2663" s="64">
        <v>0</v>
      </c>
      <c r="N2663" s="66">
        <v>4</v>
      </c>
      <c r="O2663" s="66">
        <v>4</v>
      </c>
      <c r="P2663" s="67" t="str">
        <f t="shared" si="41"/>
        <v>44</v>
      </c>
      <c r="Q2663" s="66"/>
      <c r="R2663" s="66" t="s">
        <v>3265</v>
      </c>
    </row>
    <row r="2664" spans="1:18" x14ac:dyDescent="0.25">
      <c r="A2664" s="2" t="s">
        <v>4030</v>
      </c>
      <c r="B2664" s="2" t="s">
        <v>9125</v>
      </c>
      <c r="C2664" s="2" t="s">
        <v>9126</v>
      </c>
      <c r="D2664" s="63">
        <v>0.83333333333333337</v>
      </c>
      <c r="E2664" s="63">
        <v>5</v>
      </c>
      <c r="F2664" s="64">
        <v>6</v>
      </c>
      <c r="G2664" s="63">
        <v>4.16</v>
      </c>
      <c r="H2664" s="65">
        <v>1</v>
      </c>
      <c r="I2664" s="64">
        <v>0</v>
      </c>
      <c r="J2664" s="63">
        <v>5</v>
      </c>
      <c r="K2664" s="64">
        <v>0</v>
      </c>
      <c r="L2664" s="63">
        <v>4.16</v>
      </c>
      <c r="M2664" s="64">
        <v>0</v>
      </c>
      <c r="N2664" s="66">
        <v>4</v>
      </c>
      <c r="O2664" s="66">
        <v>4</v>
      </c>
      <c r="P2664" s="67" t="str">
        <f t="shared" si="41"/>
        <v>44</v>
      </c>
      <c r="Q2664" s="66"/>
      <c r="R2664" s="66" t="s">
        <v>3265</v>
      </c>
    </row>
    <row r="2665" spans="1:18" x14ac:dyDescent="0.25">
      <c r="A2665" s="2" t="s">
        <v>4030</v>
      </c>
      <c r="B2665" s="2" t="s">
        <v>9127</v>
      </c>
      <c r="C2665" s="2" t="s">
        <v>9128</v>
      </c>
      <c r="D2665" s="63">
        <v>0.77500000000000002</v>
      </c>
      <c r="E2665" s="63">
        <v>4.6500000000000004</v>
      </c>
      <c r="F2665" s="64">
        <v>6</v>
      </c>
      <c r="G2665" s="63">
        <v>3.87</v>
      </c>
      <c r="H2665" s="65">
        <v>1</v>
      </c>
      <c r="I2665" s="64">
        <v>0</v>
      </c>
      <c r="J2665" s="63">
        <v>4.6500000000000004</v>
      </c>
      <c r="K2665" s="64">
        <v>0</v>
      </c>
      <c r="L2665" s="63">
        <v>3.87</v>
      </c>
      <c r="M2665" s="64">
        <v>0</v>
      </c>
      <c r="N2665" s="66">
        <v>4</v>
      </c>
      <c r="O2665" s="66">
        <v>4</v>
      </c>
      <c r="P2665" s="67" t="str">
        <f t="shared" si="41"/>
        <v>44</v>
      </c>
      <c r="Q2665" s="66"/>
      <c r="R2665" s="66" t="s">
        <v>3265</v>
      </c>
    </row>
    <row r="2666" spans="1:18" x14ac:dyDescent="0.25">
      <c r="A2666" s="2" t="s">
        <v>4030</v>
      </c>
      <c r="B2666" s="2" t="s">
        <v>9129</v>
      </c>
      <c r="C2666" s="2" t="s">
        <v>9130</v>
      </c>
      <c r="D2666" s="63">
        <v>0.75</v>
      </c>
      <c r="E2666" s="63">
        <v>4.5</v>
      </c>
      <c r="F2666" s="64">
        <v>6</v>
      </c>
      <c r="G2666" s="63">
        <v>3.75</v>
      </c>
      <c r="H2666" s="65">
        <v>1</v>
      </c>
      <c r="I2666" s="64">
        <v>0</v>
      </c>
      <c r="J2666" s="63">
        <v>4.5</v>
      </c>
      <c r="K2666" s="64">
        <v>0</v>
      </c>
      <c r="L2666" s="63">
        <v>3.75</v>
      </c>
      <c r="M2666" s="64">
        <v>0</v>
      </c>
      <c r="N2666" s="66">
        <v>4</v>
      </c>
      <c r="O2666" s="66">
        <v>4</v>
      </c>
      <c r="P2666" s="67" t="str">
        <f t="shared" si="41"/>
        <v>44</v>
      </c>
      <c r="Q2666" s="66"/>
      <c r="R2666" s="66" t="s">
        <v>3265</v>
      </c>
    </row>
    <row r="2667" spans="1:18" x14ac:dyDescent="0.25">
      <c r="A2667" s="2" t="s">
        <v>4030</v>
      </c>
      <c r="B2667" s="2" t="s">
        <v>7003</v>
      </c>
      <c r="C2667" s="2" t="s">
        <v>7004</v>
      </c>
      <c r="D2667" s="63">
        <v>0.37</v>
      </c>
      <c r="E2667" s="63">
        <v>3.75</v>
      </c>
      <c r="F2667" s="64">
        <v>10.130000000000001</v>
      </c>
      <c r="G2667" s="63">
        <v>3.38</v>
      </c>
      <c r="H2667" s="65">
        <v>1</v>
      </c>
      <c r="I2667" s="64">
        <v>0</v>
      </c>
      <c r="J2667" s="63">
        <v>3.75</v>
      </c>
      <c r="K2667" s="64">
        <v>0</v>
      </c>
      <c r="L2667" s="63">
        <v>3.38</v>
      </c>
      <c r="M2667" s="64">
        <v>0</v>
      </c>
      <c r="N2667" s="66">
        <v>4</v>
      </c>
      <c r="O2667" s="66">
        <v>4</v>
      </c>
      <c r="P2667" s="67" t="str">
        <f t="shared" si="41"/>
        <v>44</v>
      </c>
      <c r="Q2667" s="73"/>
      <c r="R2667" s="66" t="s">
        <v>7</v>
      </c>
    </row>
    <row r="2668" spans="1:18" x14ac:dyDescent="0.25">
      <c r="A2668" s="2" t="s">
        <v>4030</v>
      </c>
      <c r="B2668" s="2" t="s">
        <v>9131</v>
      </c>
      <c r="C2668" s="2" t="s">
        <v>9132</v>
      </c>
      <c r="D2668" s="63">
        <v>0.66666666666666663</v>
      </c>
      <c r="E2668" s="63">
        <v>4</v>
      </c>
      <c r="F2668" s="64">
        <v>5.99</v>
      </c>
      <c r="G2668" s="63">
        <v>3.33</v>
      </c>
      <c r="H2668" s="65">
        <v>1</v>
      </c>
      <c r="I2668" s="64">
        <v>0</v>
      </c>
      <c r="J2668" s="63">
        <v>4</v>
      </c>
      <c r="K2668" s="64">
        <v>0</v>
      </c>
      <c r="L2668" s="63">
        <v>3.33</v>
      </c>
      <c r="M2668" s="64">
        <v>0</v>
      </c>
      <c r="N2668" s="66">
        <v>4</v>
      </c>
      <c r="O2668" s="66">
        <v>4</v>
      </c>
      <c r="P2668" s="67" t="str">
        <f t="shared" si="41"/>
        <v>44</v>
      </c>
      <c r="Q2668" s="66"/>
      <c r="R2668" s="66" t="s">
        <v>3265</v>
      </c>
    </row>
    <row r="2669" spans="1:18" x14ac:dyDescent="0.25">
      <c r="A2669" s="2" t="s">
        <v>4030</v>
      </c>
      <c r="B2669" s="2" t="s">
        <v>9133</v>
      </c>
      <c r="C2669" s="2" t="s">
        <v>9134</v>
      </c>
      <c r="D2669" s="63">
        <v>0.66666666666666663</v>
      </c>
      <c r="E2669" s="63">
        <v>4</v>
      </c>
      <c r="F2669" s="64">
        <v>5.99</v>
      </c>
      <c r="G2669" s="63">
        <v>3.33</v>
      </c>
      <c r="H2669" s="65">
        <v>1</v>
      </c>
      <c r="I2669" s="64">
        <v>0</v>
      </c>
      <c r="J2669" s="63">
        <v>4</v>
      </c>
      <c r="K2669" s="64">
        <v>0</v>
      </c>
      <c r="L2669" s="63">
        <v>3.33</v>
      </c>
      <c r="M2669" s="64">
        <v>0</v>
      </c>
      <c r="N2669" s="66">
        <v>4</v>
      </c>
      <c r="O2669" s="66">
        <v>4</v>
      </c>
      <c r="P2669" s="67" t="str">
        <f t="shared" si="41"/>
        <v>44</v>
      </c>
      <c r="Q2669" s="66"/>
      <c r="R2669" s="66" t="s">
        <v>3265</v>
      </c>
    </row>
    <row r="2670" spans="1:18" x14ac:dyDescent="0.25">
      <c r="A2670" s="2" t="s">
        <v>4030</v>
      </c>
      <c r="B2670" s="2" t="s">
        <v>9135</v>
      </c>
      <c r="C2670" s="2" t="s">
        <v>9136</v>
      </c>
      <c r="D2670" s="63">
        <v>0.66666666666666663</v>
      </c>
      <c r="E2670" s="63">
        <v>4</v>
      </c>
      <c r="F2670" s="64">
        <v>5.99</v>
      </c>
      <c r="G2670" s="63">
        <v>3.33</v>
      </c>
      <c r="H2670" s="65">
        <v>1</v>
      </c>
      <c r="I2670" s="64">
        <v>0</v>
      </c>
      <c r="J2670" s="63">
        <v>4</v>
      </c>
      <c r="K2670" s="64">
        <v>0</v>
      </c>
      <c r="L2670" s="63">
        <v>3.33</v>
      </c>
      <c r="M2670" s="64">
        <v>0</v>
      </c>
      <c r="N2670" s="66">
        <v>4</v>
      </c>
      <c r="O2670" s="66">
        <v>4</v>
      </c>
      <c r="P2670" s="67" t="str">
        <f t="shared" si="41"/>
        <v>44</v>
      </c>
      <c r="Q2670" s="66"/>
      <c r="R2670" s="66" t="s">
        <v>3265</v>
      </c>
    </row>
    <row r="2671" spans="1:18" x14ac:dyDescent="0.25">
      <c r="A2671" s="2" t="s">
        <v>4030</v>
      </c>
      <c r="B2671" s="2" t="s">
        <v>9137</v>
      </c>
      <c r="C2671" s="2" t="s">
        <v>9138</v>
      </c>
      <c r="D2671" s="63">
        <v>0.66500000000000004</v>
      </c>
      <c r="E2671" s="63">
        <v>3.99</v>
      </c>
      <c r="F2671" s="64">
        <v>6</v>
      </c>
      <c r="G2671" s="63">
        <v>3.32</v>
      </c>
      <c r="H2671" s="65">
        <v>1</v>
      </c>
      <c r="I2671" s="64">
        <v>0</v>
      </c>
      <c r="J2671" s="63">
        <v>3.99</v>
      </c>
      <c r="K2671" s="64">
        <v>0</v>
      </c>
      <c r="L2671" s="63">
        <v>3.32</v>
      </c>
      <c r="M2671" s="64">
        <v>0</v>
      </c>
      <c r="N2671" s="66">
        <v>4</v>
      </c>
      <c r="O2671" s="66">
        <v>4</v>
      </c>
      <c r="P2671" s="67" t="str">
        <f t="shared" si="41"/>
        <v>44</v>
      </c>
      <c r="Q2671" s="66"/>
      <c r="R2671" s="66" t="s">
        <v>3265</v>
      </c>
    </row>
    <row r="2672" spans="1:18" x14ac:dyDescent="0.25">
      <c r="A2672" s="2" t="s">
        <v>4030</v>
      </c>
      <c r="B2672" s="2" t="s">
        <v>9139</v>
      </c>
      <c r="C2672" s="2" t="s">
        <v>9140</v>
      </c>
      <c r="D2672" s="63">
        <v>0.66500000000000004</v>
      </c>
      <c r="E2672" s="63">
        <v>3.99</v>
      </c>
      <c r="F2672" s="64">
        <v>6</v>
      </c>
      <c r="G2672" s="63">
        <v>3.32</v>
      </c>
      <c r="H2672" s="65">
        <v>1</v>
      </c>
      <c r="I2672" s="64">
        <v>0</v>
      </c>
      <c r="J2672" s="63">
        <v>3.99</v>
      </c>
      <c r="K2672" s="64">
        <v>0</v>
      </c>
      <c r="L2672" s="63">
        <v>3.32</v>
      </c>
      <c r="M2672" s="64">
        <v>0</v>
      </c>
      <c r="N2672" s="66">
        <v>4</v>
      </c>
      <c r="O2672" s="66">
        <v>4</v>
      </c>
      <c r="P2672" s="67" t="str">
        <f t="shared" si="41"/>
        <v>44</v>
      </c>
      <c r="Q2672" s="66"/>
      <c r="R2672" s="66" t="s">
        <v>3265</v>
      </c>
    </row>
    <row r="2673" spans="1:18" x14ac:dyDescent="0.25">
      <c r="A2673" s="2" t="s">
        <v>4030</v>
      </c>
      <c r="B2673" s="2" t="s">
        <v>9141</v>
      </c>
      <c r="C2673" s="2" t="s">
        <v>9142</v>
      </c>
      <c r="D2673" s="63">
        <v>0.31666666666666665</v>
      </c>
      <c r="E2673" s="63">
        <v>1.9</v>
      </c>
      <c r="F2673" s="64">
        <v>5.99</v>
      </c>
      <c r="G2673" s="63">
        <v>1.58</v>
      </c>
      <c r="H2673" s="65">
        <v>2</v>
      </c>
      <c r="I2673" s="64">
        <v>0</v>
      </c>
      <c r="J2673" s="63">
        <v>3.8</v>
      </c>
      <c r="K2673" s="64">
        <v>0</v>
      </c>
      <c r="L2673" s="63">
        <v>3.16</v>
      </c>
      <c r="M2673" s="64">
        <v>0</v>
      </c>
      <c r="N2673" s="66">
        <v>4</v>
      </c>
      <c r="O2673" s="66">
        <v>4</v>
      </c>
      <c r="P2673" s="67" t="str">
        <f t="shared" si="41"/>
        <v>44</v>
      </c>
      <c r="Q2673" s="66"/>
      <c r="R2673" s="66" t="s">
        <v>3265</v>
      </c>
    </row>
    <row r="2674" spans="1:18" x14ac:dyDescent="0.25">
      <c r="A2674" s="2" t="s">
        <v>4030</v>
      </c>
      <c r="B2674" s="2" t="s">
        <v>9143</v>
      </c>
      <c r="C2674" s="2" t="s">
        <v>7428</v>
      </c>
      <c r="D2674" s="63">
        <v>0.6</v>
      </c>
      <c r="E2674" s="63">
        <v>3.6</v>
      </c>
      <c r="F2674" s="64">
        <v>6</v>
      </c>
      <c r="G2674" s="63">
        <v>3</v>
      </c>
      <c r="H2674" s="65">
        <v>1</v>
      </c>
      <c r="I2674" s="64">
        <v>0</v>
      </c>
      <c r="J2674" s="63">
        <v>3.6</v>
      </c>
      <c r="K2674" s="64">
        <v>0</v>
      </c>
      <c r="L2674" s="63">
        <v>3</v>
      </c>
      <c r="M2674" s="64">
        <v>0</v>
      </c>
      <c r="N2674" s="66">
        <v>4</v>
      </c>
      <c r="O2674" s="66">
        <v>4</v>
      </c>
      <c r="P2674" s="67" t="str">
        <f t="shared" si="41"/>
        <v>44</v>
      </c>
      <c r="Q2674" s="66"/>
      <c r="R2674" s="66" t="s">
        <v>3265</v>
      </c>
    </row>
    <row r="2675" spans="1:18" x14ac:dyDescent="0.25">
      <c r="A2675" s="2" t="s">
        <v>4030</v>
      </c>
      <c r="B2675" s="2" t="s">
        <v>7005</v>
      </c>
      <c r="C2675" s="2" t="s">
        <v>7006</v>
      </c>
      <c r="D2675" s="63">
        <v>0.59</v>
      </c>
      <c r="E2675" s="63">
        <v>3.54</v>
      </c>
      <c r="F2675" s="64">
        <v>6</v>
      </c>
      <c r="G2675" s="63">
        <v>2.95</v>
      </c>
      <c r="H2675" s="65">
        <v>1</v>
      </c>
      <c r="I2675" s="64">
        <v>0</v>
      </c>
      <c r="J2675" s="63">
        <v>3.54</v>
      </c>
      <c r="K2675" s="64">
        <v>0</v>
      </c>
      <c r="L2675" s="63">
        <v>2.95</v>
      </c>
      <c r="M2675" s="64">
        <v>0</v>
      </c>
      <c r="N2675" s="66">
        <v>4</v>
      </c>
      <c r="O2675" s="66">
        <v>4</v>
      </c>
      <c r="P2675" s="67" t="str">
        <f t="shared" si="41"/>
        <v>44</v>
      </c>
      <c r="Q2675" s="73"/>
      <c r="R2675" s="66" t="s">
        <v>7</v>
      </c>
    </row>
    <row r="2676" spans="1:18" x14ac:dyDescent="0.25">
      <c r="A2676" s="2" t="s">
        <v>4030</v>
      </c>
      <c r="B2676" s="2" t="s">
        <v>7007</v>
      </c>
      <c r="C2676" s="2" t="s">
        <v>7008</v>
      </c>
      <c r="D2676" s="63">
        <v>0.19</v>
      </c>
      <c r="E2676" s="63">
        <v>3</v>
      </c>
      <c r="F2676" s="64">
        <v>15.78</v>
      </c>
      <c r="G2676" s="63">
        <v>2.81</v>
      </c>
      <c r="H2676" s="65">
        <v>1</v>
      </c>
      <c r="I2676" s="64">
        <v>0</v>
      </c>
      <c r="J2676" s="63">
        <v>3</v>
      </c>
      <c r="K2676" s="64">
        <v>0</v>
      </c>
      <c r="L2676" s="63">
        <v>2.81</v>
      </c>
      <c r="M2676" s="64">
        <v>0</v>
      </c>
      <c r="N2676" s="66">
        <v>4</v>
      </c>
      <c r="O2676" s="66">
        <v>4</v>
      </c>
      <c r="P2676" s="67" t="str">
        <f t="shared" si="41"/>
        <v>44</v>
      </c>
      <c r="Q2676" s="73"/>
      <c r="R2676" s="66" t="s">
        <v>7</v>
      </c>
    </row>
    <row r="2677" spans="1:18" x14ac:dyDescent="0.25">
      <c r="A2677" s="2" t="s">
        <v>4030</v>
      </c>
      <c r="B2677" s="2" t="s">
        <v>7009</v>
      </c>
      <c r="C2677" s="2" t="s">
        <v>7010</v>
      </c>
      <c r="D2677" s="63">
        <v>0.19</v>
      </c>
      <c r="E2677" s="63">
        <v>3</v>
      </c>
      <c r="F2677" s="64">
        <v>15.78</v>
      </c>
      <c r="G2677" s="63">
        <v>2.81</v>
      </c>
      <c r="H2677" s="65">
        <v>1</v>
      </c>
      <c r="I2677" s="64">
        <v>0</v>
      </c>
      <c r="J2677" s="63">
        <v>3</v>
      </c>
      <c r="K2677" s="64">
        <v>0</v>
      </c>
      <c r="L2677" s="63">
        <v>2.81</v>
      </c>
      <c r="M2677" s="64">
        <v>0</v>
      </c>
      <c r="N2677" s="66">
        <v>4</v>
      </c>
      <c r="O2677" s="66">
        <v>4</v>
      </c>
      <c r="P2677" s="67" t="str">
        <f t="shared" si="41"/>
        <v>44</v>
      </c>
      <c r="Q2677" s="73"/>
      <c r="R2677" s="66" t="s">
        <v>7</v>
      </c>
    </row>
    <row r="2678" spans="1:18" x14ac:dyDescent="0.25">
      <c r="A2678" s="2" t="s">
        <v>4030</v>
      </c>
      <c r="B2678" s="2" t="s">
        <v>7011</v>
      </c>
      <c r="C2678" s="2" t="s">
        <v>7012</v>
      </c>
      <c r="D2678" s="63">
        <v>0.56000000000000005</v>
      </c>
      <c r="E2678" s="63">
        <v>3.36</v>
      </c>
      <c r="F2678" s="64">
        <v>6</v>
      </c>
      <c r="G2678" s="63">
        <v>2.8</v>
      </c>
      <c r="H2678" s="65">
        <v>1</v>
      </c>
      <c r="I2678" s="64">
        <v>0</v>
      </c>
      <c r="J2678" s="63">
        <v>3.36</v>
      </c>
      <c r="K2678" s="64">
        <v>0</v>
      </c>
      <c r="L2678" s="63">
        <v>2.8</v>
      </c>
      <c r="M2678" s="64">
        <v>0</v>
      </c>
      <c r="N2678" s="66">
        <v>4</v>
      </c>
      <c r="O2678" s="66">
        <v>4</v>
      </c>
      <c r="P2678" s="67" t="str">
        <f t="shared" si="41"/>
        <v>44</v>
      </c>
      <c r="Q2678" s="73"/>
      <c r="R2678" s="66" t="s">
        <v>7</v>
      </c>
    </row>
    <row r="2679" spans="1:18" x14ac:dyDescent="0.25">
      <c r="A2679" s="2" t="s">
        <v>4030</v>
      </c>
      <c r="B2679" s="2" t="s">
        <v>7013</v>
      </c>
      <c r="C2679" s="2" t="s">
        <v>7014</v>
      </c>
      <c r="D2679" s="63">
        <v>0.22</v>
      </c>
      <c r="E2679" s="63">
        <v>3</v>
      </c>
      <c r="F2679" s="64">
        <v>13.63</v>
      </c>
      <c r="G2679" s="63">
        <v>2.78</v>
      </c>
      <c r="H2679" s="65">
        <v>1</v>
      </c>
      <c r="I2679" s="64">
        <v>0</v>
      </c>
      <c r="J2679" s="63">
        <v>3</v>
      </c>
      <c r="K2679" s="64">
        <v>0</v>
      </c>
      <c r="L2679" s="63">
        <v>2.78</v>
      </c>
      <c r="M2679" s="64">
        <v>0</v>
      </c>
      <c r="N2679" s="66">
        <v>4</v>
      </c>
      <c r="O2679" s="66">
        <v>4</v>
      </c>
      <c r="P2679" s="67" t="str">
        <f t="shared" si="41"/>
        <v>44</v>
      </c>
      <c r="Q2679" s="73"/>
      <c r="R2679" s="66" t="s">
        <v>7</v>
      </c>
    </row>
    <row r="2680" spans="1:18" x14ac:dyDescent="0.25">
      <c r="A2680" s="2" t="s">
        <v>4030</v>
      </c>
      <c r="B2680" s="2" t="s">
        <v>7015</v>
      </c>
      <c r="C2680" s="2" t="s">
        <v>7016</v>
      </c>
      <c r="D2680" s="63">
        <v>0.22</v>
      </c>
      <c r="E2680" s="63">
        <v>3</v>
      </c>
      <c r="F2680" s="64">
        <v>13.63</v>
      </c>
      <c r="G2680" s="63">
        <v>2.78</v>
      </c>
      <c r="H2680" s="65">
        <v>1</v>
      </c>
      <c r="I2680" s="64">
        <v>0</v>
      </c>
      <c r="J2680" s="63">
        <v>3</v>
      </c>
      <c r="K2680" s="64">
        <v>0</v>
      </c>
      <c r="L2680" s="63">
        <v>2.78</v>
      </c>
      <c r="M2680" s="64">
        <v>0</v>
      </c>
      <c r="N2680" s="66">
        <v>4</v>
      </c>
      <c r="O2680" s="66">
        <v>4</v>
      </c>
      <c r="P2680" s="67" t="str">
        <f t="shared" si="41"/>
        <v>44</v>
      </c>
      <c r="Q2680" s="73"/>
      <c r="R2680" s="66" t="s">
        <v>7</v>
      </c>
    </row>
    <row r="2681" spans="1:18" x14ac:dyDescent="0.25">
      <c r="A2681" s="2" t="s">
        <v>4030</v>
      </c>
      <c r="B2681" s="2" t="s">
        <v>7017</v>
      </c>
      <c r="C2681" s="2" t="s">
        <v>7018</v>
      </c>
      <c r="D2681" s="63">
        <v>0.22</v>
      </c>
      <c r="E2681" s="63">
        <v>3</v>
      </c>
      <c r="F2681" s="64">
        <v>13.63</v>
      </c>
      <c r="G2681" s="63">
        <v>2.78</v>
      </c>
      <c r="H2681" s="65">
        <v>1</v>
      </c>
      <c r="I2681" s="64">
        <v>0</v>
      </c>
      <c r="J2681" s="63">
        <v>3</v>
      </c>
      <c r="K2681" s="64">
        <v>0</v>
      </c>
      <c r="L2681" s="63">
        <v>2.78</v>
      </c>
      <c r="M2681" s="64">
        <v>0</v>
      </c>
      <c r="N2681" s="66">
        <v>4</v>
      </c>
      <c r="O2681" s="66">
        <v>4</v>
      </c>
      <c r="P2681" s="67" t="str">
        <f t="shared" si="41"/>
        <v>44</v>
      </c>
      <c r="Q2681" s="73"/>
      <c r="R2681" s="66" t="s">
        <v>7</v>
      </c>
    </row>
    <row r="2682" spans="1:18" x14ac:dyDescent="0.25">
      <c r="A2682" s="2" t="s">
        <v>4030</v>
      </c>
      <c r="B2682" s="2" t="s">
        <v>7019</v>
      </c>
      <c r="C2682" s="2" t="s">
        <v>7020</v>
      </c>
      <c r="D2682" s="63">
        <v>0.25</v>
      </c>
      <c r="E2682" s="63">
        <v>3</v>
      </c>
      <c r="F2682" s="64">
        <v>12</v>
      </c>
      <c r="G2682" s="63">
        <v>2.75</v>
      </c>
      <c r="H2682" s="65">
        <v>1</v>
      </c>
      <c r="I2682" s="64">
        <v>0</v>
      </c>
      <c r="J2682" s="63">
        <v>3</v>
      </c>
      <c r="K2682" s="64">
        <v>0</v>
      </c>
      <c r="L2682" s="63">
        <v>2.75</v>
      </c>
      <c r="M2682" s="64">
        <v>0</v>
      </c>
      <c r="N2682" s="66">
        <v>4</v>
      </c>
      <c r="O2682" s="66">
        <v>4</v>
      </c>
      <c r="P2682" s="67" t="str">
        <f t="shared" si="41"/>
        <v>44</v>
      </c>
      <c r="Q2682" s="73"/>
      <c r="R2682" s="66" t="s">
        <v>7</v>
      </c>
    </row>
    <row r="2683" spans="1:18" x14ac:dyDescent="0.25">
      <c r="A2683" s="2" t="s">
        <v>4030</v>
      </c>
      <c r="B2683" s="2" t="s">
        <v>7021</v>
      </c>
      <c r="C2683" s="2" t="s">
        <v>7022</v>
      </c>
      <c r="D2683" s="63">
        <v>0.25</v>
      </c>
      <c r="E2683" s="63">
        <v>3</v>
      </c>
      <c r="F2683" s="64">
        <v>12</v>
      </c>
      <c r="G2683" s="63">
        <v>2.75</v>
      </c>
      <c r="H2683" s="65">
        <v>1</v>
      </c>
      <c r="I2683" s="64">
        <v>0</v>
      </c>
      <c r="J2683" s="63">
        <v>3</v>
      </c>
      <c r="K2683" s="64">
        <v>0</v>
      </c>
      <c r="L2683" s="63">
        <v>2.75</v>
      </c>
      <c r="M2683" s="64">
        <v>0</v>
      </c>
      <c r="N2683" s="66">
        <v>4</v>
      </c>
      <c r="O2683" s="66">
        <v>4</v>
      </c>
      <c r="P2683" s="67" t="str">
        <f t="shared" si="41"/>
        <v>44</v>
      </c>
      <c r="Q2683" s="73"/>
      <c r="R2683" s="66" t="s">
        <v>7</v>
      </c>
    </row>
    <row r="2684" spans="1:18" x14ac:dyDescent="0.25">
      <c r="A2684" s="2" t="s">
        <v>4030</v>
      </c>
      <c r="B2684" s="2" t="s">
        <v>7023</v>
      </c>
      <c r="C2684" s="2" t="s">
        <v>7024</v>
      </c>
      <c r="D2684" s="63">
        <v>0.34</v>
      </c>
      <c r="E2684" s="63">
        <v>3</v>
      </c>
      <c r="F2684" s="64">
        <v>8.82</v>
      </c>
      <c r="G2684" s="63">
        <v>2.66</v>
      </c>
      <c r="H2684" s="65">
        <v>1</v>
      </c>
      <c r="I2684" s="64">
        <v>0</v>
      </c>
      <c r="J2684" s="63">
        <v>3</v>
      </c>
      <c r="K2684" s="64">
        <v>0</v>
      </c>
      <c r="L2684" s="63">
        <v>2.66</v>
      </c>
      <c r="M2684" s="64">
        <v>0</v>
      </c>
      <c r="N2684" s="66">
        <v>4</v>
      </c>
      <c r="O2684" s="66">
        <v>4</v>
      </c>
      <c r="P2684" s="67" t="str">
        <f t="shared" si="41"/>
        <v>44</v>
      </c>
      <c r="Q2684" s="73"/>
      <c r="R2684" s="66" t="s">
        <v>7</v>
      </c>
    </row>
    <row r="2685" spans="1:18" x14ac:dyDescent="0.25">
      <c r="A2685" s="2" t="s">
        <v>4030</v>
      </c>
      <c r="B2685" s="2" t="s">
        <v>7025</v>
      </c>
      <c r="C2685" s="2" t="s">
        <v>7026</v>
      </c>
      <c r="D2685" s="63">
        <v>0.37</v>
      </c>
      <c r="E2685" s="63">
        <v>3</v>
      </c>
      <c r="F2685" s="64">
        <v>8.1</v>
      </c>
      <c r="G2685" s="63">
        <v>2.63</v>
      </c>
      <c r="H2685" s="65">
        <v>1</v>
      </c>
      <c r="I2685" s="64">
        <v>0</v>
      </c>
      <c r="J2685" s="63">
        <v>3</v>
      </c>
      <c r="K2685" s="64">
        <v>0</v>
      </c>
      <c r="L2685" s="63">
        <v>2.63</v>
      </c>
      <c r="M2685" s="64">
        <v>0</v>
      </c>
      <c r="N2685" s="66">
        <v>4</v>
      </c>
      <c r="O2685" s="66">
        <v>4</v>
      </c>
      <c r="P2685" s="67" t="str">
        <f t="shared" si="41"/>
        <v>44</v>
      </c>
      <c r="Q2685" s="73"/>
      <c r="R2685" s="66" t="s">
        <v>7</v>
      </c>
    </row>
    <row r="2686" spans="1:18" x14ac:dyDescent="0.25">
      <c r="A2686" s="2" t="s">
        <v>4030</v>
      </c>
      <c r="B2686" s="2" t="s">
        <v>7027</v>
      </c>
      <c r="C2686" s="2" t="s">
        <v>7028</v>
      </c>
      <c r="D2686" s="63">
        <v>0.37</v>
      </c>
      <c r="E2686" s="63">
        <v>3</v>
      </c>
      <c r="F2686" s="64">
        <v>8.1</v>
      </c>
      <c r="G2686" s="63">
        <v>2.63</v>
      </c>
      <c r="H2686" s="65">
        <v>1</v>
      </c>
      <c r="I2686" s="64">
        <v>0</v>
      </c>
      <c r="J2686" s="63">
        <v>3</v>
      </c>
      <c r="K2686" s="64">
        <v>0</v>
      </c>
      <c r="L2686" s="63">
        <v>2.63</v>
      </c>
      <c r="M2686" s="64">
        <v>0</v>
      </c>
      <c r="N2686" s="66">
        <v>4</v>
      </c>
      <c r="O2686" s="66">
        <v>4</v>
      </c>
      <c r="P2686" s="67" t="str">
        <f t="shared" si="41"/>
        <v>44</v>
      </c>
      <c r="Q2686" s="73"/>
      <c r="R2686" s="66" t="s">
        <v>7</v>
      </c>
    </row>
    <row r="2687" spans="1:18" x14ac:dyDescent="0.25">
      <c r="A2687" s="2" t="s">
        <v>4030</v>
      </c>
      <c r="B2687" s="2" t="s">
        <v>7029</v>
      </c>
      <c r="C2687" s="2" t="s">
        <v>7030</v>
      </c>
      <c r="D2687" s="63">
        <v>0.4</v>
      </c>
      <c r="E2687" s="63">
        <v>3</v>
      </c>
      <c r="F2687" s="64">
        <v>7.5</v>
      </c>
      <c r="G2687" s="63">
        <v>2.6</v>
      </c>
      <c r="H2687" s="65">
        <v>1</v>
      </c>
      <c r="I2687" s="64">
        <v>0</v>
      </c>
      <c r="J2687" s="63">
        <v>3</v>
      </c>
      <c r="K2687" s="64">
        <v>0</v>
      </c>
      <c r="L2687" s="63">
        <v>2.6</v>
      </c>
      <c r="M2687" s="64">
        <v>0</v>
      </c>
      <c r="N2687" s="66">
        <v>4</v>
      </c>
      <c r="O2687" s="66">
        <v>4</v>
      </c>
      <c r="P2687" s="67" t="str">
        <f t="shared" si="41"/>
        <v>44</v>
      </c>
      <c r="Q2687" s="73"/>
      <c r="R2687" s="66" t="s">
        <v>7</v>
      </c>
    </row>
    <row r="2688" spans="1:18" x14ac:dyDescent="0.25">
      <c r="A2688" s="2" t="s">
        <v>4030</v>
      </c>
      <c r="B2688" s="2" t="s">
        <v>7031</v>
      </c>
      <c r="C2688" s="2" t="s">
        <v>7032</v>
      </c>
      <c r="D2688" s="63">
        <v>0.4</v>
      </c>
      <c r="E2688" s="63">
        <v>3</v>
      </c>
      <c r="F2688" s="64">
        <v>7.5</v>
      </c>
      <c r="G2688" s="63">
        <v>2.6</v>
      </c>
      <c r="H2688" s="65">
        <v>1</v>
      </c>
      <c r="I2688" s="64">
        <v>0</v>
      </c>
      <c r="J2688" s="63">
        <v>3</v>
      </c>
      <c r="K2688" s="64">
        <v>0</v>
      </c>
      <c r="L2688" s="63">
        <v>2.6</v>
      </c>
      <c r="M2688" s="64">
        <v>0</v>
      </c>
      <c r="N2688" s="66">
        <v>4</v>
      </c>
      <c r="O2688" s="66">
        <v>4</v>
      </c>
      <c r="P2688" s="67" t="str">
        <f t="shared" si="41"/>
        <v>44</v>
      </c>
      <c r="Q2688" s="73"/>
      <c r="R2688" s="66" t="s">
        <v>7</v>
      </c>
    </row>
    <row r="2689" spans="1:18" x14ac:dyDescent="0.25">
      <c r="A2689" s="2" t="s">
        <v>4030</v>
      </c>
      <c r="B2689" s="2" t="s">
        <v>7033</v>
      </c>
      <c r="C2689" s="2" t="s">
        <v>7034</v>
      </c>
      <c r="D2689" s="63">
        <v>0.22</v>
      </c>
      <c r="E2689" s="63">
        <v>1.5</v>
      </c>
      <c r="F2689" s="64">
        <v>6.81</v>
      </c>
      <c r="G2689" s="63">
        <v>1.28</v>
      </c>
      <c r="H2689" s="65">
        <v>2</v>
      </c>
      <c r="I2689" s="64">
        <v>0</v>
      </c>
      <c r="J2689" s="63">
        <v>3</v>
      </c>
      <c r="K2689" s="64">
        <v>0</v>
      </c>
      <c r="L2689" s="63">
        <v>2.56</v>
      </c>
      <c r="M2689" s="64">
        <v>0</v>
      </c>
      <c r="N2689" s="66">
        <v>4</v>
      </c>
      <c r="O2689" s="66">
        <v>4</v>
      </c>
      <c r="P2689" s="67" t="str">
        <f t="shared" si="41"/>
        <v>44</v>
      </c>
      <c r="Q2689" s="73"/>
      <c r="R2689" s="66" t="s">
        <v>7</v>
      </c>
    </row>
    <row r="2690" spans="1:18" x14ac:dyDescent="0.25">
      <c r="A2690" s="2" t="s">
        <v>4030</v>
      </c>
      <c r="B2690" s="2" t="s">
        <v>9144</v>
      </c>
      <c r="C2690" s="2" t="s">
        <v>9145</v>
      </c>
      <c r="D2690" s="63">
        <v>0.5</v>
      </c>
      <c r="E2690" s="63">
        <v>3</v>
      </c>
      <c r="F2690" s="64">
        <v>6</v>
      </c>
      <c r="G2690" s="63">
        <v>2.5</v>
      </c>
      <c r="H2690" s="65">
        <v>1</v>
      </c>
      <c r="I2690" s="64">
        <v>0</v>
      </c>
      <c r="J2690" s="63">
        <v>3</v>
      </c>
      <c r="K2690" s="64">
        <v>0</v>
      </c>
      <c r="L2690" s="63">
        <v>2.5</v>
      </c>
      <c r="M2690" s="64">
        <v>0</v>
      </c>
      <c r="N2690" s="66">
        <v>4</v>
      </c>
      <c r="O2690" s="66">
        <v>4</v>
      </c>
      <c r="P2690" s="67" t="str">
        <f t="shared" si="41"/>
        <v>44</v>
      </c>
      <c r="Q2690" s="66"/>
      <c r="R2690" s="66" t="s">
        <v>3265</v>
      </c>
    </row>
    <row r="2691" spans="1:18" x14ac:dyDescent="0.25">
      <c r="A2691" s="2" t="s">
        <v>4030</v>
      </c>
      <c r="B2691" s="2" t="s">
        <v>9146</v>
      </c>
      <c r="C2691" s="2" t="s">
        <v>9147</v>
      </c>
      <c r="D2691" s="63">
        <v>0.5</v>
      </c>
      <c r="E2691" s="63">
        <v>3</v>
      </c>
      <c r="F2691" s="64">
        <v>6</v>
      </c>
      <c r="G2691" s="63">
        <v>2.5</v>
      </c>
      <c r="H2691" s="65">
        <v>1</v>
      </c>
      <c r="I2691" s="64">
        <v>0</v>
      </c>
      <c r="J2691" s="63">
        <v>3</v>
      </c>
      <c r="K2691" s="64">
        <v>0</v>
      </c>
      <c r="L2691" s="63">
        <v>2.5</v>
      </c>
      <c r="M2691" s="64">
        <v>0</v>
      </c>
      <c r="N2691" s="66">
        <v>4</v>
      </c>
      <c r="O2691" s="66">
        <v>4</v>
      </c>
      <c r="P2691" s="67" t="str">
        <f t="shared" si="41"/>
        <v>44</v>
      </c>
      <c r="Q2691" s="66"/>
      <c r="R2691" s="66" t="s">
        <v>3265</v>
      </c>
    </row>
    <row r="2692" spans="1:18" x14ac:dyDescent="0.25">
      <c r="A2692" s="2" t="s">
        <v>4030</v>
      </c>
      <c r="B2692" s="2" t="s">
        <v>9148</v>
      </c>
      <c r="C2692" s="2" t="s">
        <v>9149</v>
      </c>
      <c r="D2692" s="63">
        <v>0.5</v>
      </c>
      <c r="E2692" s="63">
        <v>3</v>
      </c>
      <c r="F2692" s="64">
        <v>6</v>
      </c>
      <c r="G2692" s="63">
        <v>2.5</v>
      </c>
      <c r="H2692" s="65">
        <v>1</v>
      </c>
      <c r="I2692" s="64">
        <v>0</v>
      </c>
      <c r="J2692" s="63">
        <v>3</v>
      </c>
      <c r="K2692" s="64">
        <v>0</v>
      </c>
      <c r="L2692" s="63">
        <v>2.5</v>
      </c>
      <c r="M2692" s="64">
        <v>0</v>
      </c>
      <c r="N2692" s="66">
        <v>4</v>
      </c>
      <c r="O2692" s="66">
        <v>4</v>
      </c>
      <c r="P2692" s="67" t="str">
        <f t="shared" si="41"/>
        <v>44</v>
      </c>
      <c r="Q2692" s="66"/>
      <c r="R2692" s="66" t="s">
        <v>3265</v>
      </c>
    </row>
    <row r="2693" spans="1:18" x14ac:dyDescent="0.25">
      <c r="A2693" s="2" t="s">
        <v>4030</v>
      </c>
      <c r="B2693" s="2" t="s">
        <v>9150</v>
      </c>
      <c r="C2693" s="2" t="s">
        <v>9151</v>
      </c>
      <c r="D2693" s="63">
        <v>0.5</v>
      </c>
      <c r="E2693" s="63">
        <v>3</v>
      </c>
      <c r="F2693" s="64">
        <v>6</v>
      </c>
      <c r="G2693" s="63">
        <v>2.5</v>
      </c>
      <c r="H2693" s="65">
        <v>1</v>
      </c>
      <c r="I2693" s="64">
        <v>0</v>
      </c>
      <c r="J2693" s="63">
        <v>3</v>
      </c>
      <c r="K2693" s="64">
        <v>0</v>
      </c>
      <c r="L2693" s="63">
        <v>2.5</v>
      </c>
      <c r="M2693" s="64">
        <v>0</v>
      </c>
      <c r="N2693" s="66">
        <v>4</v>
      </c>
      <c r="O2693" s="66">
        <v>4</v>
      </c>
      <c r="P2693" s="67" t="str">
        <f t="shared" si="41"/>
        <v>44</v>
      </c>
      <c r="Q2693" s="66"/>
      <c r="R2693" s="66" t="s">
        <v>3265</v>
      </c>
    </row>
    <row r="2694" spans="1:18" x14ac:dyDescent="0.25">
      <c r="A2694" s="2" t="s">
        <v>4030</v>
      </c>
      <c r="B2694" s="2" t="s">
        <v>9152</v>
      </c>
      <c r="C2694" s="2" t="s">
        <v>9153</v>
      </c>
      <c r="D2694" s="63">
        <v>0.5</v>
      </c>
      <c r="E2694" s="63">
        <v>3</v>
      </c>
      <c r="F2694" s="64">
        <v>6</v>
      </c>
      <c r="G2694" s="63">
        <v>2.5</v>
      </c>
      <c r="H2694" s="65">
        <v>1</v>
      </c>
      <c r="I2694" s="64">
        <v>0</v>
      </c>
      <c r="J2694" s="63">
        <v>3</v>
      </c>
      <c r="K2694" s="64">
        <v>0</v>
      </c>
      <c r="L2694" s="63">
        <v>2.5</v>
      </c>
      <c r="M2694" s="64">
        <v>0</v>
      </c>
      <c r="N2694" s="66">
        <v>4</v>
      </c>
      <c r="O2694" s="66">
        <v>4</v>
      </c>
      <c r="P2694" s="67" t="str">
        <f t="shared" si="41"/>
        <v>44</v>
      </c>
      <c r="Q2694" s="66"/>
      <c r="R2694" s="66" t="s">
        <v>3265</v>
      </c>
    </row>
    <row r="2695" spans="1:18" x14ac:dyDescent="0.25">
      <c r="A2695" s="2" t="s">
        <v>4030</v>
      </c>
      <c r="B2695" s="2" t="s">
        <v>9154</v>
      </c>
      <c r="C2695" s="2" t="s">
        <v>9155</v>
      </c>
      <c r="D2695" s="63">
        <v>0.5</v>
      </c>
      <c r="E2695" s="63">
        <v>3</v>
      </c>
      <c r="F2695" s="64">
        <v>6</v>
      </c>
      <c r="G2695" s="63">
        <v>2.5</v>
      </c>
      <c r="H2695" s="65">
        <v>1</v>
      </c>
      <c r="I2695" s="64">
        <v>0</v>
      </c>
      <c r="J2695" s="63">
        <v>3</v>
      </c>
      <c r="K2695" s="64">
        <v>0</v>
      </c>
      <c r="L2695" s="63">
        <v>2.5</v>
      </c>
      <c r="M2695" s="64">
        <v>0</v>
      </c>
      <c r="N2695" s="66">
        <v>4</v>
      </c>
      <c r="O2695" s="66">
        <v>4</v>
      </c>
      <c r="P2695" s="67" t="str">
        <f t="shared" ref="P2695:P2717" si="42">N2695&amp;O2695</f>
        <v>44</v>
      </c>
      <c r="Q2695" s="66"/>
      <c r="R2695" s="66" t="s">
        <v>3265</v>
      </c>
    </row>
    <row r="2696" spans="1:18" x14ac:dyDescent="0.25">
      <c r="A2696" s="2" t="s">
        <v>4030</v>
      </c>
      <c r="B2696" s="2" t="s">
        <v>9156</v>
      </c>
      <c r="C2696" s="2" t="s">
        <v>9157</v>
      </c>
      <c r="D2696" s="63">
        <v>0.5</v>
      </c>
      <c r="E2696" s="63">
        <v>3</v>
      </c>
      <c r="F2696" s="64">
        <v>6</v>
      </c>
      <c r="G2696" s="63">
        <v>2.5</v>
      </c>
      <c r="H2696" s="65">
        <v>1</v>
      </c>
      <c r="I2696" s="64">
        <v>0</v>
      </c>
      <c r="J2696" s="63">
        <v>3</v>
      </c>
      <c r="K2696" s="64">
        <v>0</v>
      </c>
      <c r="L2696" s="63">
        <v>2.5</v>
      </c>
      <c r="M2696" s="64">
        <v>0</v>
      </c>
      <c r="N2696" s="66">
        <v>4</v>
      </c>
      <c r="O2696" s="66">
        <v>4</v>
      </c>
      <c r="P2696" s="67" t="str">
        <f t="shared" si="42"/>
        <v>44</v>
      </c>
      <c r="Q2696" s="66"/>
      <c r="R2696" s="66" t="s">
        <v>3265</v>
      </c>
    </row>
    <row r="2697" spans="1:18" x14ac:dyDescent="0.25">
      <c r="A2697" s="2" t="s">
        <v>4030</v>
      </c>
      <c r="B2697" s="2" t="s">
        <v>9158</v>
      </c>
      <c r="C2697" s="2" t="s">
        <v>9159</v>
      </c>
      <c r="D2697" s="63">
        <v>0.5</v>
      </c>
      <c r="E2697" s="63">
        <v>3</v>
      </c>
      <c r="F2697" s="64">
        <v>6</v>
      </c>
      <c r="G2697" s="63">
        <v>2.5</v>
      </c>
      <c r="H2697" s="65">
        <v>1</v>
      </c>
      <c r="I2697" s="64">
        <v>0</v>
      </c>
      <c r="J2697" s="63">
        <v>3</v>
      </c>
      <c r="K2697" s="64">
        <v>0</v>
      </c>
      <c r="L2697" s="63">
        <v>2.5</v>
      </c>
      <c r="M2697" s="64">
        <v>0</v>
      </c>
      <c r="N2697" s="66">
        <v>4</v>
      </c>
      <c r="O2697" s="66">
        <v>4</v>
      </c>
      <c r="P2697" s="67" t="str">
        <f t="shared" si="42"/>
        <v>44</v>
      </c>
      <c r="Q2697" s="66"/>
      <c r="R2697" s="66" t="s">
        <v>3265</v>
      </c>
    </row>
    <row r="2698" spans="1:18" x14ac:dyDescent="0.25">
      <c r="A2698" s="2" t="s">
        <v>4030</v>
      </c>
      <c r="B2698" s="2" t="s">
        <v>9160</v>
      </c>
      <c r="C2698" s="2" t="s">
        <v>9161</v>
      </c>
      <c r="D2698" s="63">
        <v>0.5</v>
      </c>
      <c r="E2698" s="63">
        <v>3</v>
      </c>
      <c r="F2698" s="64">
        <v>6</v>
      </c>
      <c r="G2698" s="63">
        <v>2.5</v>
      </c>
      <c r="H2698" s="65">
        <v>1</v>
      </c>
      <c r="I2698" s="64">
        <v>0</v>
      </c>
      <c r="J2698" s="63">
        <v>3</v>
      </c>
      <c r="K2698" s="64">
        <v>0</v>
      </c>
      <c r="L2698" s="63">
        <v>2.5</v>
      </c>
      <c r="M2698" s="64">
        <v>0</v>
      </c>
      <c r="N2698" s="66">
        <v>4</v>
      </c>
      <c r="O2698" s="66">
        <v>4</v>
      </c>
      <c r="P2698" s="67" t="str">
        <f t="shared" si="42"/>
        <v>44</v>
      </c>
      <c r="Q2698" s="66"/>
      <c r="R2698" s="66" t="s">
        <v>3265</v>
      </c>
    </row>
    <row r="2699" spans="1:18" x14ac:dyDescent="0.25">
      <c r="A2699" s="2" t="s">
        <v>4030</v>
      </c>
      <c r="B2699" s="2" t="s">
        <v>9162</v>
      </c>
      <c r="C2699" s="2" t="s">
        <v>6573</v>
      </c>
      <c r="D2699" s="63">
        <v>0.16666666666666666</v>
      </c>
      <c r="E2699" s="63">
        <v>1</v>
      </c>
      <c r="F2699" s="64">
        <v>5.99</v>
      </c>
      <c r="G2699" s="63">
        <v>0.83</v>
      </c>
      <c r="H2699" s="65">
        <v>3</v>
      </c>
      <c r="I2699" s="64">
        <v>0</v>
      </c>
      <c r="J2699" s="63">
        <v>3</v>
      </c>
      <c r="K2699" s="64">
        <v>0</v>
      </c>
      <c r="L2699" s="63">
        <v>2.4900000000000002</v>
      </c>
      <c r="M2699" s="64">
        <v>0</v>
      </c>
      <c r="N2699" s="66">
        <v>4</v>
      </c>
      <c r="O2699" s="66">
        <v>4</v>
      </c>
      <c r="P2699" s="67" t="str">
        <f t="shared" si="42"/>
        <v>44</v>
      </c>
      <c r="Q2699" s="66"/>
      <c r="R2699" s="66" t="s">
        <v>3265</v>
      </c>
    </row>
    <row r="2700" spans="1:18" x14ac:dyDescent="0.25">
      <c r="A2700" s="2" t="s">
        <v>4030</v>
      </c>
      <c r="B2700" s="2" t="s">
        <v>7035</v>
      </c>
      <c r="C2700" s="2" t="s">
        <v>7036</v>
      </c>
      <c r="D2700" s="63">
        <v>0.22</v>
      </c>
      <c r="E2700" s="63">
        <v>2.7</v>
      </c>
      <c r="F2700" s="64">
        <v>12.27</v>
      </c>
      <c r="G2700" s="63">
        <v>2.48</v>
      </c>
      <c r="H2700" s="65">
        <v>1</v>
      </c>
      <c r="I2700" s="64">
        <v>0</v>
      </c>
      <c r="J2700" s="63">
        <v>2.7</v>
      </c>
      <c r="K2700" s="64">
        <v>0</v>
      </c>
      <c r="L2700" s="63">
        <v>2.48</v>
      </c>
      <c r="M2700" s="64">
        <v>0</v>
      </c>
      <c r="N2700" s="66">
        <v>4</v>
      </c>
      <c r="O2700" s="66">
        <v>4</v>
      </c>
      <c r="P2700" s="67" t="str">
        <f t="shared" si="42"/>
        <v>44</v>
      </c>
      <c r="Q2700" s="73"/>
      <c r="R2700" s="66" t="s">
        <v>7</v>
      </c>
    </row>
    <row r="2701" spans="1:18" x14ac:dyDescent="0.25">
      <c r="A2701" s="2" t="s">
        <v>4030</v>
      </c>
      <c r="B2701" s="2" t="s">
        <v>7037</v>
      </c>
      <c r="C2701" s="2" t="s">
        <v>7038</v>
      </c>
      <c r="D2701" s="63">
        <v>0.25</v>
      </c>
      <c r="E2701" s="63">
        <v>2.5</v>
      </c>
      <c r="F2701" s="64">
        <v>10</v>
      </c>
      <c r="G2701" s="63">
        <v>2.25</v>
      </c>
      <c r="H2701" s="65">
        <v>1</v>
      </c>
      <c r="I2701" s="64">
        <v>0</v>
      </c>
      <c r="J2701" s="63">
        <v>2.5</v>
      </c>
      <c r="K2701" s="64">
        <v>0</v>
      </c>
      <c r="L2701" s="63">
        <v>2.25</v>
      </c>
      <c r="M2701" s="64">
        <v>0</v>
      </c>
      <c r="N2701" s="66">
        <v>4</v>
      </c>
      <c r="O2701" s="66">
        <v>4</v>
      </c>
      <c r="P2701" s="67" t="str">
        <f t="shared" si="42"/>
        <v>44</v>
      </c>
      <c r="Q2701" s="73"/>
      <c r="R2701" s="66" t="s">
        <v>7</v>
      </c>
    </row>
    <row r="2702" spans="1:18" x14ac:dyDescent="0.25">
      <c r="A2702" s="2" t="s">
        <v>4030</v>
      </c>
      <c r="B2702" s="2" t="s">
        <v>7039</v>
      </c>
      <c r="C2702" s="2" t="s">
        <v>7040</v>
      </c>
      <c r="D2702" s="63">
        <v>0.28000000000000003</v>
      </c>
      <c r="E2702" s="63">
        <v>2.5</v>
      </c>
      <c r="F2702" s="64">
        <v>8.92</v>
      </c>
      <c r="G2702" s="63">
        <v>2.2200000000000002</v>
      </c>
      <c r="H2702" s="65">
        <v>1</v>
      </c>
      <c r="I2702" s="64">
        <v>0</v>
      </c>
      <c r="J2702" s="63">
        <v>2.5</v>
      </c>
      <c r="K2702" s="64">
        <v>0</v>
      </c>
      <c r="L2702" s="63">
        <v>2.2200000000000002</v>
      </c>
      <c r="M2702" s="64">
        <v>0</v>
      </c>
      <c r="N2702" s="66">
        <v>4</v>
      </c>
      <c r="O2702" s="66">
        <v>4</v>
      </c>
      <c r="P2702" s="67" t="str">
        <f t="shared" si="42"/>
        <v>44</v>
      </c>
      <c r="Q2702" s="73"/>
      <c r="R2702" s="66" t="s">
        <v>7</v>
      </c>
    </row>
    <row r="2703" spans="1:18" x14ac:dyDescent="0.25">
      <c r="A2703" s="2" t="s">
        <v>4030</v>
      </c>
      <c r="B2703" s="2" t="s">
        <v>7041</v>
      </c>
      <c r="C2703" s="2" t="s">
        <v>7034</v>
      </c>
      <c r="D2703" s="63">
        <v>0.28000000000000003</v>
      </c>
      <c r="E2703" s="63">
        <v>2.5</v>
      </c>
      <c r="F2703" s="64">
        <v>8.92</v>
      </c>
      <c r="G2703" s="63">
        <v>2.2200000000000002</v>
      </c>
      <c r="H2703" s="65">
        <v>1</v>
      </c>
      <c r="I2703" s="64">
        <v>0</v>
      </c>
      <c r="J2703" s="63">
        <v>2.5</v>
      </c>
      <c r="K2703" s="64">
        <v>0</v>
      </c>
      <c r="L2703" s="63">
        <v>2.2200000000000002</v>
      </c>
      <c r="M2703" s="64">
        <v>0</v>
      </c>
      <c r="N2703" s="66">
        <v>4</v>
      </c>
      <c r="O2703" s="66">
        <v>4</v>
      </c>
      <c r="P2703" s="67" t="str">
        <f t="shared" si="42"/>
        <v>44</v>
      </c>
      <c r="Q2703" s="73"/>
      <c r="R2703" s="66" t="s">
        <v>7</v>
      </c>
    </row>
    <row r="2704" spans="1:18" x14ac:dyDescent="0.25">
      <c r="A2704" s="2" t="s">
        <v>4030</v>
      </c>
      <c r="B2704" s="2" t="s">
        <v>7042</v>
      </c>
      <c r="C2704" s="2" t="s">
        <v>7043</v>
      </c>
      <c r="D2704" s="63">
        <v>0.34</v>
      </c>
      <c r="E2704" s="63">
        <v>2.5</v>
      </c>
      <c r="F2704" s="64">
        <v>7.35</v>
      </c>
      <c r="G2704" s="63">
        <v>2.16</v>
      </c>
      <c r="H2704" s="65">
        <v>1</v>
      </c>
      <c r="I2704" s="64">
        <v>0</v>
      </c>
      <c r="J2704" s="63">
        <v>2.5</v>
      </c>
      <c r="K2704" s="64">
        <v>0</v>
      </c>
      <c r="L2704" s="63">
        <v>2.16</v>
      </c>
      <c r="M2704" s="64">
        <v>0</v>
      </c>
      <c r="N2704" s="66">
        <v>4</v>
      </c>
      <c r="O2704" s="66">
        <v>4</v>
      </c>
      <c r="P2704" s="67" t="str">
        <f t="shared" si="42"/>
        <v>44</v>
      </c>
      <c r="Q2704" s="73"/>
      <c r="R2704" s="66" t="s">
        <v>7</v>
      </c>
    </row>
    <row r="2705" spans="1:18" x14ac:dyDescent="0.25">
      <c r="A2705" s="2" t="s">
        <v>4030</v>
      </c>
      <c r="B2705" s="2" t="s">
        <v>7044</v>
      </c>
      <c r="C2705" s="2" t="s">
        <v>7045</v>
      </c>
      <c r="D2705" s="63">
        <v>0.28000000000000003</v>
      </c>
      <c r="E2705" s="63">
        <v>2.25</v>
      </c>
      <c r="F2705" s="64">
        <v>8.0299999999999994</v>
      </c>
      <c r="G2705" s="63">
        <v>1.97</v>
      </c>
      <c r="H2705" s="65">
        <v>1</v>
      </c>
      <c r="I2705" s="64">
        <v>0</v>
      </c>
      <c r="J2705" s="63">
        <v>2.25</v>
      </c>
      <c r="K2705" s="64">
        <v>0</v>
      </c>
      <c r="L2705" s="63">
        <v>1.97</v>
      </c>
      <c r="M2705" s="64">
        <v>0</v>
      </c>
      <c r="N2705" s="66">
        <v>4</v>
      </c>
      <c r="O2705" s="66">
        <v>4</v>
      </c>
      <c r="P2705" s="67" t="str">
        <f t="shared" si="42"/>
        <v>44</v>
      </c>
      <c r="Q2705" s="73"/>
      <c r="R2705" s="66" t="s">
        <v>7</v>
      </c>
    </row>
    <row r="2706" spans="1:18" x14ac:dyDescent="0.25">
      <c r="A2706" s="2" t="s">
        <v>4030</v>
      </c>
      <c r="B2706" s="2" t="s">
        <v>9163</v>
      </c>
      <c r="C2706" s="2" t="s">
        <v>9164</v>
      </c>
      <c r="D2706" s="63">
        <v>0.375</v>
      </c>
      <c r="E2706" s="63">
        <v>2.25</v>
      </c>
      <c r="F2706" s="64">
        <v>6</v>
      </c>
      <c r="G2706" s="63">
        <v>1.87</v>
      </c>
      <c r="H2706" s="65">
        <v>1</v>
      </c>
      <c r="I2706" s="64">
        <v>0</v>
      </c>
      <c r="J2706" s="63">
        <v>2.25</v>
      </c>
      <c r="K2706" s="64">
        <v>0</v>
      </c>
      <c r="L2706" s="63">
        <v>1.87</v>
      </c>
      <c r="M2706" s="64">
        <v>0</v>
      </c>
      <c r="N2706" s="66">
        <v>4</v>
      </c>
      <c r="O2706" s="66">
        <v>4</v>
      </c>
      <c r="P2706" s="67" t="str">
        <f t="shared" si="42"/>
        <v>44</v>
      </c>
      <c r="Q2706" s="66"/>
      <c r="R2706" s="66" t="s">
        <v>3265</v>
      </c>
    </row>
    <row r="2707" spans="1:18" x14ac:dyDescent="0.25">
      <c r="A2707" s="2" t="s">
        <v>4030</v>
      </c>
      <c r="B2707" s="2" t="s">
        <v>7046</v>
      </c>
      <c r="C2707" s="2" t="s">
        <v>7047</v>
      </c>
      <c r="D2707" s="63">
        <v>0.16</v>
      </c>
      <c r="E2707" s="63">
        <v>2</v>
      </c>
      <c r="F2707" s="64">
        <v>12.5</v>
      </c>
      <c r="G2707" s="63">
        <v>1.84</v>
      </c>
      <c r="H2707" s="65">
        <v>1</v>
      </c>
      <c r="I2707" s="64">
        <v>0</v>
      </c>
      <c r="J2707" s="63">
        <v>2</v>
      </c>
      <c r="K2707" s="64">
        <v>0</v>
      </c>
      <c r="L2707" s="63">
        <v>1.84</v>
      </c>
      <c r="M2707" s="64">
        <v>0</v>
      </c>
      <c r="N2707" s="66">
        <v>4</v>
      </c>
      <c r="O2707" s="66">
        <v>4</v>
      </c>
      <c r="P2707" s="67" t="str">
        <f t="shared" si="42"/>
        <v>44</v>
      </c>
      <c r="Q2707" s="73"/>
      <c r="R2707" s="66" t="s">
        <v>7</v>
      </c>
    </row>
    <row r="2708" spans="1:18" x14ac:dyDescent="0.25">
      <c r="A2708" s="2" t="s">
        <v>4030</v>
      </c>
      <c r="B2708" s="2" t="s">
        <v>7048</v>
      </c>
      <c r="C2708" s="2" t="s">
        <v>7049</v>
      </c>
      <c r="D2708" s="63">
        <v>0.34</v>
      </c>
      <c r="E2708" s="63">
        <v>2.04</v>
      </c>
      <c r="F2708" s="64">
        <v>6</v>
      </c>
      <c r="G2708" s="63">
        <v>1.7</v>
      </c>
      <c r="H2708" s="65">
        <v>1</v>
      </c>
      <c r="I2708" s="64">
        <v>0</v>
      </c>
      <c r="J2708" s="63">
        <v>2.04</v>
      </c>
      <c r="K2708" s="64">
        <v>0</v>
      </c>
      <c r="L2708" s="63">
        <v>1.7</v>
      </c>
      <c r="M2708" s="64">
        <v>0</v>
      </c>
      <c r="N2708" s="66">
        <v>4</v>
      </c>
      <c r="O2708" s="66">
        <v>4</v>
      </c>
      <c r="P2708" s="67" t="str">
        <f t="shared" si="42"/>
        <v>44</v>
      </c>
      <c r="Q2708" s="73"/>
      <c r="R2708" s="66" t="s">
        <v>7</v>
      </c>
    </row>
    <row r="2709" spans="1:18" x14ac:dyDescent="0.25">
      <c r="A2709" s="2" t="s">
        <v>4030</v>
      </c>
      <c r="B2709" s="2" t="s">
        <v>9165</v>
      </c>
      <c r="C2709" s="2" t="s">
        <v>9166</v>
      </c>
      <c r="D2709" s="63">
        <v>0.33333333333333331</v>
      </c>
      <c r="E2709" s="63">
        <v>2</v>
      </c>
      <c r="F2709" s="64">
        <v>6</v>
      </c>
      <c r="G2709" s="63">
        <v>1.66</v>
      </c>
      <c r="H2709" s="65">
        <v>1</v>
      </c>
      <c r="I2709" s="64">
        <v>0</v>
      </c>
      <c r="J2709" s="63">
        <v>2</v>
      </c>
      <c r="K2709" s="64">
        <v>0</v>
      </c>
      <c r="L2709" s="63">
        <v>1.66</v>
      </c>
      <c r="M2709" s="64">
        <v>0</v>
      </c>
      <c r="N2709" s="66">
        <v>4</v>
      </c>
      <c r="O2709" s="66">
        <v>4</v>
      </c>
      <c r="P2709" s="67" t="str">
        <f t="shared" si="42"/>
        <v>44</v>
      </c>
      <c r="Q2709" s="66"/>
      <c r="R2709" s="66" t="s">
        <v>3265</v>
      </c>
    </row>
    <row r="2710" spans="1:18" x14ac:dyDescent="0.25">
      <c r="A2710" s="2" t="s">
        <v>4030</v>
      </c>
      <c r="B2710" s="2" t="s">
        <v>9167</v>
      </c>
      <c r="C2710" s="2" t="s">
        <v>9168</v>
      </c>
      <c r="D2710" s="63">
        <v>0.33333333333333331</v>
      </c>
      <c r="E2710" s="63">
        <v>2</v>
      </c>
      <c r="F2710" s="64">
        <v>6</v>
      </c>
      <c r="G2710" s="63">
        <v>1.66</v>
      </c>
      <c r="H2710" s="65">
        <v>1</v>
      </c>
      <c r="I2710" s="64">
        <v>0</v>
      </c>
      <c r="J2710" s="63">
        <v>2</v>
      </c>
      <c r="K2710" s="64">
        <v>0</v>
      </c>
      <c r="L2710" s="63">
        <v>1.66</v>
      </c>
      <c r="M2710" s="64">
        <v>0</v>
      </c>
      <c r="N2710" s="66">
        <v>4</v>
      </c>
      <c r="O2710" s="66">
        <v>4</v>
      </c>
      <c r="P2710" s="67" t="str">
        <f t="shared" si="42"/>
        <v>44</v>
      </c>
      <c r="Q2710" s="66"/>
      <c r="R2710" s="66" t="s">
        <v>3265</v>
      </c>
    </row>
    <row r="2711" spans="1:18" x14ac:dyDescent="0.25">
      <c r="A2711" s="2" t="s">
        <v>4030</v>
      </c>
      <c r="B2711" s="2" t="s">
        <v>9169</v>
      </c>
      <c r="C2711" s="2" t="s">
        <v>9170</v>
      </c>
      <c r="D2711" s="63">
        <v>0.33333333333333331</v>
      </c>
      <c r="E2711" s="63">
        <v>2</v>
      </c>
      <c r="F2711" s="64">
        <v>6</v>
      </c>
      <c r="G2711" s="63">
        <v>1.66</v>
      </c>
      <c r="H2711" s="65">
        <v>1</v>
      </c>
      <c r="I2711" s="64">
        <v>0</v>
      </c>
      <c r="J2711" s="63">
        <v>2</v>
      </c>
      <c r="K2711" s="64">
        <v>0</v>
      </c>
      <c r="L2711" s="63">
        <v>1.66</v>
      </c>
      <c r="M2711" s="64">
        <v>0</v>
      </c>
      <c r="N2711" s="66">
        <v>4</v>
      </c>
      <c r="O2711" s="66">
        <v>4</v>
      </c>
      <c r="P2711" s="67" t="str">
        <f t="shared" si="42"/>
        <v>44</v>
      </c>
      <c r="Q2711" s="66"/>
      <c r="R2711" s="66" t="s">
        <v>3265</v>
      </c>
    </row>
    <row r="2712" spans="1:18" x14ac:dyDescent="0.25">
      <c r="A2712" s="2" t="s">
        <v>4030</v>
      </c>
      <c r="B2712" s="2" t="s">
        <v>7050</v>
      </c>
      <c r="C2712" s="2" t="s">
        <v>7051</v>
      </c>
      <c r="D2712" s="63">
        <v>0.22</v>
      </c>
      <c r="E2712" s="63">
        <v>1.75</v>
      </c>
      <c r="F2712" s="64">
        <v>7.95</v>
      </c>
      <c r="G2712" s="63">
        <v>1.53</v>
      </c>
      <c r="H2712" s="65">
        <v>1</v>
      </c>
      <c r="I2712" s="64">
        <v>0</v>
      </c>
      <c r="J2712" s="63">
        <v>1.75</v>
      </c>
      <c r="K2712" s="64">
        <v>0</v>
      </c>
      <c r="L2712" s="63">
        <v>1.53</v>
      </c>
      <c r="M2712" s="64">
        <v>0</v>
      </c>
      <c r="N2712" s="66">
        <v>4</v>
      </c>
      <c r="O2712" s="66">
        <v>4</v>
      </c>
      <c r="P2712" s="67" t="str">
        <f t="shared" si="42"/>
        <v>44</v>
      </c>
      <c r="Q2712" s="73"/>
      <c r="R2712" s="66" t="s">
        <v>7</v>
      </c>
    </row>
    <row r="2713" spans="1:18" x14ac:dyDescent="0.25">
      <c r="A2713" s="2" t="s">
        <v>4030</v>
      </c>
      <c r="B2713" s="2" t="s">
        <v>7052</v>
      </c>
      <c r="C2713" s="2" t="s">
        <v>7053</v>
      </c>
      <c r="D2713" s="63">
        <v>0.09</v>
      </c>
      <c r="E2713" s="63">
        <v>1.35</v>
      </c>
      <c r="F2713" s="64">
        <v>15</v>
      </c>
      <c r="G2713" s="63">
        <v>1.26</v>
      </c>
      <c r="H2713" s="65">
        <v>1</v>
      </c>
      <c r="I2713" s="64">
        <v>0</v>
      </c>
      <c r="J2713" s="63">
        <v>1.35</v>
      </c>
      <c r="K2713" s="64">
        <v>0</v>
      </c>
      <c r="L2713" s="63">
        <v>1.26</v>
      </c>
      <c r="M2713" s="64">
        <v>0</v>
      </c>
      <c r="N2713" s="66">
        <v>4</v>
      </c>
      <c r="O2713" s="66">
        <v>4</v>
      </c>
      <c r="P2713" s="67" t="str">
        <f t="shared" si="42"/>
        <v>44</v>
      </c>
      <c r="Q2713" s="73"/>
      <c r="R2713" s="66" t="s">
        <v>7</v>
      </c>
    </row>
    <row r="2714" spans="1:18" x14ac:dyDescent="0.25">
      <c r="A2714" s="2" t="s">
        <v>4030</v>
      </c>
      <c r="B2714" s="2" t="s">
        <v>9173</v>
      </c>
      <c r="C2714" s="2" t="s">
        <v>7008</v>
      </c>
      <c r="D2714" s="63">
        <v>0.25</v>
      </c>
      <c r="E2714" s="63">
        <v>1.5</v>
      </c>
      <c r="F2714" s="64">
        <v>6</v>
      </c>
      <c r="G2714" s="63">
        <v>1.25</v>
      </c>
      <c r="H2714" s="65">
        <v>1</v>
      </c>
      <c r="I2714" s="64">
        <v>0</v>
      </c>
      <c r="J2714" s="63">
        <v>1.5</v>
      </c>
      <c r="K2714" s="64">
        <v>0</v>
      </c>
      <c r="L2714" s="63">
        <v>1.25</v>
      </c>
      <c r="M2714" s="64">
        <v>0</v>
      </c>
      <c r="N2714" s="66">
        <v>4</v>
      </c>
      <c r="O2714" s="66">
        <v>4</v>
      </c>
      <c r="P2714" s="67" t="str">
        <f t="shared" si="42"/>
        <v>44</v>
      </c>
      <c r="Q2714" s="66"/>
      <c r="R2714" s="66" t="s">
        <v>3265</v>
      </c>
    </row>
    <row r="2715" spans="1:18" x14ac:dyDescent="0.25">
      <c r="A2715" s="2" t="s">
        <v>4030</v>
      </c>
      <c r="B2715" s="2" t="s">
        <v>9174</v>
      </c>
      <c r="C2715" s="2" t="s">
        <v>9175</v>
      </c>
      <c r="D2715" s="63">
        <v>0.25</v>
      </c>
      <c r="E2715" s="63">
        <v>1.5</v>
      </c>
      <c r="F2715" s="64">
        <v>6</v>
      </c>
      <c r="G2715" s="63">
        <v>1.25</v>
      </c>
      <c r="H2715" s="65">
        <v>1</v>
      </c>
      <c r="I2715" s="64">
        <v>0</v>
      </c>
      <c r="J2715" s="63">
        <v>1.5</v>
      </c>
      <c r="K2715" s="64">
        <v>0</v>
      </c>
      <c r="L2715" s="63">
        <v>1.25</v>
      </c>
      <c r="M2715" s="64">
        <v>0</v>
      </c>
      <c r="N2715" s="66">
        <v>4</v>
      </c>
      <c r="O2715" s="66">
        <v>4</v>
      </c>
      <c r="P2715" s="67" t="str">
        <f t="shared" si="42"/>
        <v>44</v>
      </c>
      <c r="Q2715" s="66"/>
      <c r="R2715" s="66" t="s">
        <v>3265</v>
      </c>
    </row>
    <row r="2716" spans="1:18" x14ac:dyDescent="0.25">
      <c r="A2716" s="2" t="s">
        <v>4030</v>
      </c>
      <c r="B2716" s="2" t="s">
        <v>9176</v>
      </c>
      <c r="C2716" s="2" t="s">
        <v>9177</v>
      </c>
      <c r="D2716" s="63">
        <v>0.16666666666666666</v>
      </c>
      <c r="E2716" s="63">
        <v>1</v>
      </c>
      <c r="F2716" s="64">
        <v>5.99</v>
      </c>
      <c r="G2716" s="63">
        <v>0.83</v>
      </c>
      <c r="H2716" s="65">
        <v>1</v>
      </c>
      <c r="I2716" s="64">
        <v>0</v>
      </c>
      <c r="J2716" s="63">
        <v>1</v>
      </c>
      <c r="K2716" s="64">
        <v>0</v>
      </c>
      <c r="L2716" s="63">
        <v>0.83</v>
      </c>
      <c r="M2716" s="64">
        <v>0</v>
      </c>
      <c r="N2716" s="66">
        <v>4</v>
      </c>
      <c r="O2716" s="66">
        <v>4</v>
      </c>
      <c r="P2716" s="67" t="str">
        <f t="shared" si="42"/>
        <v>44</v>
      </c>
      <c r="Q2716" s="66"/>
      <c r="R2716" s="66" t="s">
        <v>3265</v>
      </c>
    </row>
    <row r="2717" spans="1:18" x14ac:dyDescent="0.25">
      <c r="A2717" s="2" t="s">
        <v>4030</v>
      </c>
      <c r="B2717" s="2" t="s">
        <v>9178</v>
      </c>
      <c r="C2717" s="2" t="s">
        <v>9179</v>
      </c>
      <c r="D2717" s="63">
        <v>0.16666666666666666</v>
      </c>
      <c r="E2717" s="63">
        <v>1</v>
      </c>
      <c r="F2717" s="64">
        <v>5.99</v>
      </c>
      <c r="G2717" s="63">
        <v>0.83</v>
      </c>
      <c r="H2717" s="65">
        <v>1</v>
      </c>
      <c r="I2717" s="64">
        <v>0</v>
      </c>
      <c r="J2717" s="63">
        <v>1</v>
      </c>
      <c r="K2717" s="64">
        <v>0</v>
      </c>
      <c r="L2717" s="63">
        <v>0.83</v>
      </c>
      <c r="M2717" s="64">
        <v>0</v>
      </c>
      <c r="N2717" s="66">
        <v>4</v>
      </c>
      <c r="O2717" s="66">
        <v>4</v>
      </c>
      <c r="P2717" s="67" t="str">
        <f t="shared" si="42"/>
        <v>44</v>
      </c>
      <c r="Q2717" s="66">
        <v>1404</v>
      </c>
      <c r="R2717" s="66" t="s">
        <v>3265</v>
      </c>
    </row>
    <row r="2718" spans="1:18" s="8" customFormat="1" x14ac:dyDescent="0.25">
      <c r="A2718" s="62" t="s">
        <v>4027</v>
      </c>
      <c r="B2718" s="62" t="s">
        <v>4028</v>
      </c>
      <c r="C2718" s="62" t="s">
        <v>4028</v>
      </c>
      <c r="D2718" s="74"/>
      <c r="E2718" s="74"/>
      <c r="F2718" s="75"/>
      <c r="G2718" s="74"/>
      <c r="H2718" s="76">
        <v>116327.5</v>
      </c>
      <c r="I2718" s="75"/>
      <c r="J2718" s="77">
        <v>2401062.41</v>
      </c>
      <c r="K2718" s="75"/>
      <c r="L2718" s="77">
        <v>2020020.02</v>
      </c>
      <c r="M2718" s="75"/>
      <c r="N2718" s="78"/>
      <c r="O2718" s="78"/>
      <c r="P2718" s="78"/>
      <c r="Q2718" s="78"/>
      <c r="R2718" s="79" t="s">
        <v>4028</v>
      </c>
    </row>
    <row r="2719" spans="1:18" s="8" customFormat="1" x14ac:dyDescent="0.25">
      <c r="A2719" s="62" t="s">
        <v>4029</v>
      </c>
      <c r="B2719" s="62" t="s">
        <v>4028</v>
      </c>
      <c r="C2719" s="62" t="s">
        <v>4028</v>
      </c>
      <c r="D2719" s="74"/>
      <c r="E2719" s="74"/>
      <c r="F2719" s="75"/>
      <c r="G2719" s="74"/>
      <c r="H2719" s="76">
        <v>42.89</v>
      </c>
      <c r="I2719" s="75"/>
      <c r="J2719" s="77">
        <v>885.34</v>
      </c>
      <c r="K2719" s="75"/>
      <c r="L2719" s="77">
        <v>744.84</v>
      </c>
      <c r="M2719" s="75"/>
      <c r="N2719" s="78"/>
      <c r="O2719" s="78"/>
      <c r="P2719" s="78"/>
      <c r="Q2719" s="78"/>
      <c r="R2719" s="79" t="s">
        <v>4028</v>
      </c>
    </row>
  </sheetData>
  <sortState ref="A8:R2717">
    <sortCondition ref="P7:P2717"/>
    <sortCondition descending="1" ref="L7:L2717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D9923E-BD77-4995-A823-C89C9EC3BA24}">
  <dimension ref="A1:T228"/>
  <sheetViews>
    <sheetView workbookViewId="0">
      <selection activeCell="Q1" sqref="Q1:Q1048576"/>
    </sheetView>
  </sheetViews>
  <sheetFormatPr defaultColWidth="31.140625" defaultRowHeight="15" x14ac:dyDescent="0.25"/>
  <cols>
    <col min="1" max="1" width="15.140625" customWidth="1"/>
    <col min="2" max="2" width="11.5703125" bestFit="1" customWidth="1"/>
    <col min="3" max="3" width="30.85546875" bestFit="1" customWidth="1"/>
    <col min="4" max="4" width="6.5703125" style="40" bestFit="1" customWidth="1"/>
    <col min="5" max="5" width="11.140625" style="40" bestFit="1" customWidth="1"/>
    <col min="6" max="6" width="7.140625" style="41" bestFit="1" customWidth="1"/>
    <col min="7" max="7" width="10.42578125" style="40" bestFit="1" customWidth="1"/>
    <col min="8" max="8" width="8.7109375" style="42" bestFit="1" customWidth="1"/>
    <col min="9" max="9" width="8.85546875" style="41" bestFit="1" customWidth="1"/>
    <col min="10" max="10" width="17.5703125" style="40" bestFit="1" customWidth="1"/>
    <col min="11" max="11" width="10.42578125" style="41" bestFit="1" customWidth="1"/>
    <col min="12" max="12" width="15.140625" style="40" bestFit="1" customWidth="1"/>
    <col min="13" max="13" width="8.28515625" style="41" bestFit="1" customWidth="1"/>
    <col min="14" max="15" width="2" style="43" hidden="1" customWidth="1"/>
    <col min="16" max="16" width="6.140625" style="43" bestFit="1" customWidth="1"/>
    <col min="17" max="17" width="4" style="43" bestFit="1" customWidth="1"/>
    <col min="18" max="18" width="8.28515625" style="43" bestFit="1" customWidth="1"/>
  </cols>
  <sheetData>
    <row r="1" spans="1:20" s="16" customFormat="1" ht="14.25" x14ac:dyDescent="0.3">
      <c r="A1" s="9" t="s">
        <v>9180</v>
      </c>
      <c r="B1" s="9"/>
      <c r="C1" s="10"/>
      <c r="D1" s="11"/>
      <c r="E1" s="11"/>
      <c r="F1" s="12"/>
      <c r="G1" s="11"/>
      <c r="H1" s="13"/>
      <c r="I1" s="14"/>
      <c r="J1" s="11"/>
      <c r="K1" s="14"/>
      <c r="L1" s="11"/>
      <c r="M1" s="10"/>
      <c r="N1" s="11"/>
      <c r="O1" s="10"/>
      <c r="P1" s="10"/>
      <c r="Q1" s="10"/>
      <c r="R1" s="10"/>
      <c r="S1" s="10"/>
      <c r="T1" s="15"/>
    </row>
    <row r="2" spans="1:20" s="16" customFormat="1" ht="14.25" x14ac:dyDescent="0.3">
      <c r="A2" s="9" t="s">
        <v>18852</v>
      </c>
      <c r="B2" s="9"/>
      <c r="C2" s="10"/>
      <c r="D2" s="11"/>
      <c r="E2" s="11"/>
      <c r="F2" s="12"/>
      <c r="G2" s="11"/>
      <c r="H2" s="13"/>
      <c r="I2" s="14"/>
      <c r="J2" s="11"/>
      <c r="K2" s="14"/>
      <c r="L2" s="11"/>
      <c r="M2" s="10"/>
      <c r="N2" s="11"/>
      <c r="O2" s="10"/>
      <c r="P2" s="10"/>
      <c r="Q2" s="10"/>
      <c r="R2" s="10"/>
      <c r="S2" s="10"/>
      <c r="T2" s="15"/>
    </row>
    <row r="3" spans="1:20" s="16" customFormat="1" ht="14.25" x14ac:dyDescent="0.3">
      <c r="A3" s="9" t="s">
        <v>18876</v>
      </c>
      <c r="B3" s="9"/>
      <c r="C3" s="10"/>
      <c r="D3" s="11"/>
      <c r="E3" s="11"/>
      <c r="F3" s="12"/>
      <c r="G3" s="11"/>
      <c r="H3" s="13"/>
      <c r="I3" s="14"/>
      <c r="J3" s="11"/>
      <c r="K3" s="14"/>
      <c r="L3" s="11"/>
      <c r="M3" s="10"/>
      <c r="N3" s="11"/>
      <c r="O3" s="10"/>
      <c r="P3" s="10"/>
      <c r="Q3" s="10"/>
      <c r="R3" s="10"/>
      <c r="S3" s="10"/>
      <c r="T3" s="15"/>
    </row>
    <row r="4" spans="1:20" s="16" customFormat="1" ht="14.25" x14ac:dyDescent="0.3">
      <c r="A4" s="17"/>
      <c r="B4" s="18"/>
      <c r="C4" s="19"/>
      <c r="D4" s="20"/>
      <c r="E4" s="20"/>
      <c r="F4" s="21"/>
      <c r="G4" s="20"/>
      <c r="H4" s="22"/>
      <c r="I4" s="23" t="s">
        <v>18853</v>
      </c>
      <c r="J4" s="20"/>
      <c r="K4" s="19" t="s">
        <v>18853</v>
      </c>
      <c r="L4" s="20"/>
      <c r="M4" s="19" t="s">
        <v>18854</v>
      </c>
      <c r="N4" s="19"/>
      <c r="O4" s="19"/>
      <c r="P4" s="19"/>
      <c r="Q4" s="24"/>
      <c r="R4" s="10"/>
      <c r="S4" s="24"/>
      <c r="T4" s="15"/>
    </row>
    <row r="5" spans="1:20" s="16" customFormat="1" ht="14.25" x14ac:dyDescent="0.3">
      <c r="A5" s="17"/>
      <c r="B5" s="18"/>
      <c r="C5" s="19"/>
      <c r="D5" s="20"/>
      <c r="E5" s="20" t="s">
        <v>18855</v>
      </c>
      <c r="F5" s="21" t="s">
        <v>18855</v>
      </c>
      <c r="G5" s="20" t="s">
        <v>18856</v>
      </c>
      <c r="H5" s="22"/>
      <c r="I5" s="23" t="s">
        <v>18857</v>
      </c>
      <c r="J5" s="20" t="s">
        <v>2</v>
      </c>
      <c r="K5" s="19" t="s">
        <v>18858</v>
      </c>
      <c r="L5" s="20" t="s">
        <v>3</v>
      </c>
      <c r="M5" s="19" t="s">
        <v>18859</v>
      </c>
      <c r="N5" s="19"/>
      <c r="O5" s="19"/>
      <c r="P5" s="19"/>
      <c r="Q5" s="24"/>
      <c r="R5" s="10" t="s">
        <v>18860</v>
      </c>
      <c r="S5" s="24"/>
      <c r="T5" s="15"/>
    </row>
    <row r="6" spans="1:20" s="16" customFormat="1" ht="14.25" x14ac:dyDescent="0.3">
      <c r="A6" s="17" t="s">
        <v>0</v>
      </c>
      <c r="B6" s="18" t="s">
        <v>18861</v>
      </c>
      <c r="C6" s="17" t="s">
        <v>18862</v>
      </c>
      <c r="D6" s="20" t="s">
        <v>1</v>
      </c>
      <c r="E6" s="20" t="s">
        <v>18863</v>
      </c>
      <c r="F6" s="21" t="s">
        <v>18864</v>
      </c>
      <c r="G6" s="20" t="s">
        <v>18865</v>
      </c>
      <c r="H6" s="22" t="s">
        <v>18866</v>
      </c>
      <c r="I6" s="23" t="s">
        <v>18867</v>
      </c>
      <c r="J6" s="20" t="s">
        <v>18868</v>
      </c>
      <c r="K6" s="19" t="s">
        <v>18867</v>
      </c>
      <c r="L6" s="20" t="s">
        <v>18869</v>
      </c>
      <c r="M6" s="19" t="s">
        <v>18867</v>
      </c>
      <c r="N6" s="19"/>
      <c r="O6" s="19"/>
      <c r="P6" s="19" t="s">
        <v>18870</v>
      </c>
      <c r="Q6" s="24"/>
      <c r="R6" s="10" t="s">
        <v>18861</v>
      </c>
      <c r="S6" s="24"/>
      <c r="T6" s="15"/>
    </row>
    <row r="7" spans="1:20" x14ac:dyDescent="0.25">
      <c r="A7" s="3" t="s">
        <v>9180</v>
      </c>
      <c r="B7" s="3" t="s">
        <v>9203</v>
      </c>
      <c r="C7" s="3" t="s">
        <v>9189</v>
      </c>
      <c r="D7" s="81">
        <v>2.8799999999999963</v>
      </c>
      <c r="E7" s="81">
        <v>21.672999999999998</v>
      </c>
      <c r="F7" s="82">
        <v>7.52</v>
      </c>
      <c r="G7" s="81">
        <v>18.79</v>
      </c>
      <c r="H7" s="83">
        <v>252</v>
      </c>
      <c r="I7" s="82">
        <v>6.69</v>
      </c>
      <c r="J7" s="81">
        <v>5481.75</v>
      </c>
      <c r="K7" s="82">
        <v>8.57</v>
      </c>
      <c r="L7" s="81">
        <v>4755.99</v>
      </c>
      <c r="M7" s="82">
        <v>8.9600000000000009</v>
      </c>
      <c r="N7" s="84">
        <v>1</v>
      </c>
      <c r="O7" s="84">
        <v>1</v>
      </c>
      <c r="P7" s="84" t="str">
        <f t="shared" ref="P7:P70" si="0">N7&amp;O7</f>
        <v>11</v>
      </c>
      <c r="Q7" s="84"/>
      <c r="R7" s="84" t="s">
        <v>3265</v>
      </c>
    </row>
    <row r="8" spans="1:20" x14ac:dyDescent="0.25">
      <c r="A8" s="3" t="s">
        <v>9180</v>
      </c>
      <c r="B8" s="3" t="s">
        <v>9204</v>
      </c>
      <c r="C8" s="3" t="s">
        <v>9205</v>
      </c>
      <c r="D8" s="81">
        <v>3.5299999999999812</v>
      </c>
      <c r="E8" s="81">
        <v>22.2408</v>
      </c>
      <c r="F8" s="82">
        <v>6.3</v>
      </c>
      <c r="G8" s="81">
        <v>18.71</v>
      </c>
      <c r="H8" s="83">
        <v>256</v>
      </c>
      <c r="I8" s="82">
        <v>6.8</v>
      </c>
      <c r="J8" s="81">
        <v>5644.5</v>
      </c>
      <c r="K8" s="82">
        <v>8.82</v>
      </c>
      <c r="L8" s="81">
        <v>4740.82</v>
      </c>
      <c r="M8" s="82">
        <v>8.93</v>
      </c>
      <c r="N8" s="84">
        <v>1</v>
      </c>
      <c r="O8" s="84">
        <v>1</v>
      </c>
      <c r="P8" s="84" t="str">
        <f t="shared" si="0"/>
        <v>11</v>
      </c>
      <c r="Q8" s="84"/>
      <c r="R8" s="84" t="s">
        <v>3265</v>
      </c>
    </row>
    <row r="9" spans="1:20" x14ac:dyDescent="0.25">
      <c r="A9" s="3" t="s">
        <v>9180</v>
      </c>
      <c r="B9" s="3" t="s">
        <v>9206</v>
      </c>
      <c r="C9" s="3" t="s">
        <v>9207</v>
      </c>
      <c r="D9" s="81">
        <v>2.649999999999987</v>
      </c>
      <c r="E9" s="81">
        <v>16.956900000000001</v>
      </c>
      <c r="F9" s="82">
        <v>6.39</v>
      </c>
      <c r="G9" s="81">
        <v>14.3</v>
      </c>
      <c r="H9" s="83">
        <v>299</v>
      </c>
      <c r="I9" s="82">
        <v>7.94</v>
      </c>
      <c r="J9" s="81">
        <v>4963.3</v>
      </c>
      <c r="K9" s="82">
        <v>7.76</v>
      </c>
      <c r="L9" s="81">
        <v>4170.95</v>
      </c>
      <c r="M9" s="82">
        <v>7.86</v>
      </c>
      <c r="N9" s="84">
        <v>1</v>
      </c>
      <c r="O9" s="84">
        <v>1</v>
      </c>
      <c r="P9" s="84" t="str">
        <f t="shared" si="0"/>
        <v>11</v>
      </c>
      <c r="Q9" s="84"/>
      <c r="R9" s="84" t="s">
        <v>3265</v>
      </c>
    </row>
    <row r="10" spans="1:20" x14ac:dyDescent="0.25">
      <c r="A10" s="3" t="s">
        <v>9180</v>
      </c>
      <c r="B10" s="3" t="s">
        <v>9208</v>
      </c>
      <c r="C10" s="3" t="s">
        <v>9209</v>
      </c>
      <c r="D10" s="81">
        <v>2.5499999999999936</v>
      </c>
      <c r="E10" s="81">
        <v>16.458600000000001</v>
      </c>
      <c r="F10" s="82">
        <v>6.45</v>
      </c>
      <c r="G10" s="81">
        <v>13.9</v>
      </c>
      <c r="H10" s="83">
        <v>292</v>
      </c>
      <c r="I10" s="82">
        <v>7.75</v>
      </c>
      <c r="J10" s="81">
        <v>4670.25</v>
      </c>
      <c r="K10" s="82">
        <v>7.3</v>
      </c>
      <c r="L10" s="81">
        <v>3925.65</v>
      </c>
      <c r="M10" s="82">
        <v>7.39</v>
      </c>
      <c r="N10" s="84">
        <v>1</v>
      </c>
      <c r="O10" s="84">
        <v>1</v>
      </c>
      <c r="P10" s="84" t="str">
        <f t="shared" si="0"/>
        <v>11</v>
      </c>
      <c r="Q10" s="84"/>
      <c r="R10" s="84" t="s">
        <v>3265</v>
      </c>
    </row>
    <row r="11" spans="1:20" x14ac:dyDescent="0.25">
      <c r="A11" s="3" t="s">
        <v>9180</v>
      </c>
      <c r="B11" s="3" t="s">
        <v>9210</v>
      </c>
      <c r="C11" s="3" t="s">
        <v>9211</v>
      </c>
      <c r="D11" s="81">
        <v>2.9041353383458626</v>
      </c>
      <c r="E11" s="81">
        <v>17.424800000000001</v>
      </c>
      <c r="F11" s="82">
        <v>5.99</v>
      </c>
      <c r="G11" s="81">
        <v>14.52</v>
      </c>
      <c r="H11" s="83">
        <v>160</v>
      </c>
      <c r="I11" s="82">
        <v>4.25</v>
      </c>
      <c r="J11" s="81">
        <v>2674.5</v>
      </c>
      <c r="K11" s="82">
        <v>4.18</v>
      </c>
      <c r="L11" s="81">
        <v>2209.83</v>
      </c>
      <c r="M11" s="82">
        <v>4.16</v>
      </c>
      <c r="N11" s="84">
        <v>1</v>
      </c>
      <c r="O11" s="84">
        <v>1</v>
      </c>
      <c r="P11" s="84" t="str">
        <f t="shared" si="0"/>
        <v>11</v>
      </c>
      <c r="Q11" s="84"/>
      <c r="R11" s="84" t="s">
        <v>3265</v>
      </c>
    </row>
    <row r="12" spans="1:20" x14ac:dyDescent="0.25">
      <c r="A12" s="3" t="s">
        <v>9180</v>
      </c>
      <c r="B12" s="3" t="s">
        <v>9212</v>
      </c>
      <c r="C12" s="3" t="s">
        <v>9213</v>
      </c>
      <c r="D12" s="81">
        <v>4.0226449275362324</v>
      </c>
      <c r="E12" s="81">
        <v>24.1358</v>
      </c>
      <c r="F12" s="82">
        <v>5.99</v>
      </c>
      <c r="G12" s="81">
        <v>20.11</v>
      </c>
      <c r="H12" s="83">
        <v>94</v>
      </c>
      <c r="I12" s="82">
        <v>2.4900000000000002</v>
      </c>
      <c r="J12" s="81">
        <v>2291</v>
      </c>
      <c r="K12" s="82">
        <v>3.58</v>
      </c>
      <c r="L12" s="81">
        <v>1912.87</v>
      </c>
      <c r="M12" s="82">
        <v>3.6</v>
      </c>
      <c r="N12" s="84">
        <v>1</v>
      </c>
      <c r="O12" s="84">
        <v>1</v>
      </c>
      <c r="P12" s="84" t="str">
        <f t="shared" si="0"/>
        <v>11</v>
      </c>
      <c r="Q12" s="84"/>
      <c r="R12" s="84" t="s">
        <v>3265</v>
      </c>
    </row>
    <row r="13" spans="1:20" x14ac:dyDescent="0.25">
      <c r="A13" s="3" t="s">
        <v>9180</v>
      </c>
      <c r="B13" s="3" t="s">
        <v>9214</v>
      </c>
      <c r="C13" s="3" t="s">
        <v>9050</v>
      </c>
      <c r="D13" s="81">
        <v>2.6589622641509441</v>
      </c>
      <c r="E13" s="81">
        <v>15.9537</v>
      </c>
      <c r="F13" s="82">
        <v>5.99</v>
      </c>
      <c r="G13" s="81">
        <v>13.29</v>
      </c>
      <c r="H13" s="83">
        <v>127</v>
      </c>
      <c r="I13" s="82">
        <v>3.37</v>
      </c>
      <c r="J13" s="81">
        <v>1956.1</v>
      </c>
      <c r="K13" s="82">
        <v>3.05</v>
      </c>
      <c r="L13" s="81">
        <v>1618.41</v>
      </c>
      <c r="M13" s="82">
        <v>3.05</v>
      </c>
      <c r="N13" s="84">
        <v>1</v>
      </c>
      <c r="O13" s="84">
        <v>1</v>
      </c>
      <c r="P13" s="84" t="str">
        <f t="shared" si="0"/>
        <v>11</v>
      </c>
      <c r="Q13" s="84"/>
      <c r="R13" s="84" t="s">
        <v>3265</v>
      </c>
    </row>
    <row r="14" spans="1:20" x14ac:dyDescent="0.25">
      <c r="A14" s="3" t="s">
        <v>9180</v>
      </c>
      <c r="B14" s="3" t="s">
        <v>9215</v>
      </c>
      <c r="C14" s="3" t="s">
        <v>7422</v>
      </c>
      <c r="D14" s="81">
        <v>3.6345720720720704</v>
      </c>
      <c r="E14" s="81">
        <v>21.807400000000001</v>
      </c>
      <c r="F14" s="82">
        <v>5.99</v>
      </c>
      <c r="G14" s="81">
        <v>18.170000000000002</v>
      </c>
      <c r="H14" s="83">
        <v>79</v>
      </c>
      <c r="I14" s="82">
        <v>2.09</v>
      </c>
      <c r="J14" s="81">
        <v>1718.75</v>
      </c>
      <c r="K14" s="82">
        <v>2.68</v>
      </c>
      <c r="L14" s="81">
        <v>1431.61</v>
      </c>
      <c r="M14" s="82">
        <v>2.69</v>
      </c>
      <c r="N14" s="84">
        <v>1</v>
      </c>
      <c r="O14" s="84">
        <v>1</v>
      </c>
      <c r="P14" s="84" t="str">
        <f t="shared" si="0"/>
        <v>11</v>
      </c>
      <c r="Q14" s="84"/>
      <c r="R14" s="84" t="s">
        <v>3265</v>
      </c>
    </row>
    <row r="15" spans="1:20" x14ac:dyDescent="0.25">
      <c r="A15" s="3" t="s">
        <v>9180</v>
      </c>
      <c r="B15" s="3" t="s">
        <v>9216</v>
      </c>
      <c r="C15" s="3" t="s">
        <v>9217</v>
      </c>
      <c r="D15" s="81">
        <v>3.8300000000000045</v>
      </c>
      <c r="E15" s="81">
        <v>25.3324</v>
      </c>
      <c r="F15" s="82">
        <v>6.61</v>
      </c>
      <c r="G15" s="81">
        <v>21.5</v>
      </c>
      <c r="H15" s="83">
        <v>57</v>
      </c>
      <c r="I15" s="82">
        <v>1.51</v>
      </c>
      <c r="J15" s="81">
        <v>1443.95</v>
      </c>
      <c r="K15" s="82">
        <v>2.25</v>
      </c>
      <c r="L15" s="81">
        <v>1225.6400000000001</v>
      </c>
      <c r="M15" s="82">
        <v>2.2999999999999998</v>
      </c>
      <c r="N15" s="84">
        <v>1</v>
      </c>
      <c r="O15" s="84">
        <v>1</v>
      </c>
      <c r="P15" s="84" t="str">
        <f t="shared" si="0"/>
        <v>11</v>
      </c>
      <c r="Q15" s="84"/>
      <c r="R15" s="84" t="s">
        <v>3265</v>
      </c>
    </row>
    <row r="16" spans="1:20" x14ac:dyDescent="0.25">
      <c r="A16" s="3" t="s">
        <v>9180</v>
      </c>
      <c r="B16" s="3" t="s">
        <v>9218</v>
      </c>
      <c r="C16" s="3" t="s">
        <v>9219</v>
      </c>
      <c r="D16" s="81">
        <v>2.6319678714859447</v>
      </c>
      <c r="E16" s="81">
        <v>15.7918</v>
      </c>
      <c r="F16" s="82">
        <v>5.99</v>
      </c>
      <c r="G16" s="81">
        <v>13.15</v>
      </c>
      <c r="H16" s="83">
        <v>210</v>
      </c>
      <c r="I16" s="82">
        <v>5.57</v>
      </c>
      <c r="J16" s="81">
        <v>1708.67</v>
      </c>
      <c r="K16" s="82">
        <v>2.67</v>
      </c>
      <c r="L16" s="81">
        <v>1155.95</v>
      </c>
      <c r="M16" s="82">
        <v>2.17</v>
      </c>
      <c r="N16" s="84">
        <v>1</v>
      </c>
      <c r="O16" s="84">
        <v>1</v>
      </c>
      <c r="P16" s="84" t="str">
        <f t="shared" si="0"/>
        <v>11</v>
      </c>
      <c r="Q16" s="84"/>
      <c r="R16" s="84" t="s">
        <v>3265</v>
      </c>
    </row>
    <row r="17" spans="1:18" x14ac:dyDescent="0.25">
      <c r="A17" s="3" t="s">
        <v>9180</v>
      </c>
      <c r="B17" s="3" t="s">
        <v>9220</v>
      </c>
      <c r="C17" s="3" t="s">
        <v>9221</v>
      </c>
      <c r="D17" s="81">
        <v>6.2400000000000038</v>
      </c>
      <c r="E17" s="81">
        <v>34.375</v>
      </c>
      <c r="F17" s="82">
        <v>5.5</v>
      </c>
      <c r="G17" s="81">
        <v>28.13</v>
      </c>
      <c r="H17" s="83">
        <v>40</v>
      </c>
      <c r="I17" s="82">
        <v>1.06</v>
      </c>
      <c r="J17" s="81">
        <v>1375</v>
      </c>
      <c r="K17" s="82">
        <v>2.15</v>
      </c>
      <c r="L17" s="81">
        <v>1125.4000000000001</v>
      </c>
      <c r="M17" s="82">
        <v>2.12</v>
      </c>
      <c r="N17" s="84">
        <v>1</v>
      </c>
      <c r="O17" s="84">
        <v>1</v>
      </c>
      <c r="P17" s="84" t="str">
        <f t="shared" si="0"/>
        <v>11</v>
      </c>
      <c r="Q17" s="84"/>
      <c r="R17" s="84" t="s">
        <v>3265</v>
      </c>
    </row>
    <row r="18" spans="1:18" x14ac:dyDescent="0.25">
      <c r="A18" s="3" t="s">
        <v>9180</v>
      </c>
      <c r="B18" s="3" t="s">
        <v>9222</v>
      </c>
      <c r="C18" s="3" t="s">
        <v>9223</v>
      </c>
      <c r="D18" s="81">
        <v>2.5499999999999998</v>
      </c>
      <c r="E18" s="81">
        <v>16.827500000000001</v>
      </c>
      <c r="F18" s="82">
        <v>6.59</v>
      </c>
      <c r="G18" s="81">
        <v>14.27</v>
      </c>
      <c r="H18" s="83">
        <v>98</v>
      </c>
      <c r="I18" s="82">
        <v>2.6</v>
      </c>
      <c r="J18" s="81">
        <v>1301</v>
      </c>
      <c r="K18" s="82">
        <v>2.0299999999999998</v>
      </c>
      <c r="L18" s="81">
        <v>1051.0999999999999</v>
      </c>
      <c r="M18" s="82">
        <v>1.98</v>
      </c>
      <c r="N18" s="84">
        <v>1</v>
      </c>
      <c r="O18" s="84">
        <v>1</v>
      </c>
      <c r="P18" s="84" t="str">
        <f t="shared" si="0"/>
        <v>11</v>
      </c>
      <c r="Q18" s="84"/>
      <c r="R18" s="84" t="s">
        <v>3265</v>
      </c>
    </row>
    <row r="19" spans="1:18" x14ac:dyDescent="0.25">
      <c r="A19" s="3" t="s">
        <v>9180</v>
      </c>
      <c r="B19" s="3" t="s">
        <v>9224</v>
      </c>
      <c r="C19" s="3" t="s">
        <v>9225</v>
      </c>
      <c r="D19" s="81">
        <v>1.9599999999999973</v>
      </c>
      <c r="E19" s="81">
        <v>13.898400000000001</v>
      </c>
      <c r="F19" s="82">
        <v>7.09</v>
      </c>
      <c r="G19" s="81">
        <v>11.93</v>
      </c>
      <c r="H19" s="83">
        <v>86</v>
      </c>
      <c r="I19" s="82">
        <v>2.2799999999999998</v>
      </c>
      <c r="J19" s="81">
        <v>1195</v>
      </c>
      <c r="K19" s="82">
        <v>1.86</v>
      </c>
      <c r="L19" s="81">
        <v>1026.44</v>
      </c>
      <c r="M19" s="82">
        <v>1.93</v>
      </c>
      <c r="N19" s="84">
        <v>1</v>
      </c>
      <c r="O19" s="84">
        <v>1</v>
      </c>
      <c r="P19" s="84" t="str">
        <f t="shared" si="0"/>
        <v>11</v>
      </c>
      <c r="Q19" s="84"/>
      <c r="R19" s="84" t="s">
        <v>3265</v>
      </c>
    </row>
    <row r="20" spans="1:18" x14ac:dyDescent="0.25">
      <c r="A20" s="3" t="s">
        <v>9180</v>
      </c>
      <c r="B20" s="3" t="s">
        <v>9226</v>
      </c>
      <c r="C20" s="3" t="s">
        <v>9227</v>
      </c>
      <c r="D20" s="81">
        <v>5.6377450980392148</v>
      </c>
      <c r="E20" s="81">
        <v>33.8264</v>
      </c>
      <c r="F20" s="82">
        <v>5.99</v>
      </c>
      <c r="G20" s="81">
        <v>28.18</v>
      </c>
      <c r="H20" s="83">
        <v>35</v>
      </c>
      <c r="I20" s="82">
        <v>0.92</v>
      </c>
      <c r="J20" s="81">
        <v>1180.0999999999999</v>
      </c>
      <c r="K20" s="82">
        <v>1.84</v>
      </c>
      <c r="L20" s="81">
        <v>982.77</v>
      </c>
      <c r="M20" s="82">
        <v>1.85</v>
      </c>
      <c r="N20" s="84">
        <v>1</v>
      </c>
      <c r="O20" s="84">
        <v>1</v>
      </c>
      <c r="P20" s="84" t="str">
        <f t="shared" si="0"/>
        <v>11</v>
      </c>
      <c r="Q20" s="84"/>
      <c r="R20" s="84" t="s">
        <v>3265</v>
      </c>
    </row>
    <row r="21" spans="1:18" x14ac:dyDescent="0.25">
      <c r="A21" s="3" t="s">
        <v>9180</v>
      </c>
      <c r="B21" s="3" t="s">
        <v>9228</v>
      </c>
      <c r="C21" s="3" t="s">
        <v>9229</v>
      </c>
      <c r="D21" s="81">
        <v>3.3125000000000004</v>
      </c>
      <c r="E21" s="81">
        <v>19.875</v>
      </c>
      <c r="F21" s="82">
        <v>6</v>
      </c>
      <c r="G21" s="81">
        <v>16.559999999999999</v>
      </c>
      <c r="H21" s="83">
        <v>47</v>
      </c>
      <c r="I21" s="82">
        <v>1.24</v>
      </c>
      <c r="J21" s="81">
        <v>916</v>
      </c>
      <c r="K21" s="82">
        <v>1.43</v>
      </c>
      <c r="L21" s="81">
        <v>760.31</v>
      </c>
      <c r="M21" s="82">
        <v>1.43</v>
      </c>
      <c r="N21" s="84">
        <v>1</v>
      </c>
      <c r="O21" s="84">
        <v>1</v>
      </c>
      <c r="P21" s="84" t="str">
        <f t="shared" si="0"/>
        <v>11</v>
      </c>
      <c r="Q21" s="84"/>
      <c r="R21" s="84" t="s">
        <v>3265</v>
      </c>
    </row>
    <row r="22" spans="1:18" x14ac:dyDescent="0.25">
      <c r="A22" s="3" t="s">
        <v>9180</v>
      </c>
      <c r="B22" s="3" t="s">
        <v>9230</v>
      </c>
      <c r="C22" s="3" t="s">
        <v>9231</v>
      </c>
      <c r="D22" s="81">
        <v>2.9899999999999993</v>
      </c>
      <c r="E22" s="81">
        <v>18.0627</v>
      </c>
      <c r="F22" s="82">
        <v>6.04</v>
      </c>
      <c r="G22" s="81">
        <v>15.07</v>
      </c>
      <c r="H22" s="83">
        <v>46</v>
      </c>
      <c r="I22" s="82">
        <v>1.22</v>
      </c>
      <c r="J22" s="81">
        <v>830.95</v>
      </c>
      <c r="K22" s="82">
        <v>1.29</v>
      </c>
      <c r="L22" s="81">
        <v>693.41</v>
      </c>
      <c r="M22" s="82">
        <v>1.3</v>
      </c>
      <c r="N22" s="84">
        <v>1</v>
      </c>
      <c r="O22" s="84">
        <v>1</v>
      </c>
      <c r="P22" s="84" t="str">
        <f t="shared" si="0"/>
        <v>11</v>
      </c>
      <c r="Q22" s="84"/>
      <c r="R22" s="84" t="s">
        <v>3265</v>
      </c>
    </row>
    <row r="23" spans="1:18" x14ac:dyDescent="0.25">
      <c r="A23" s="3" t="s">
        <v>9180</v>
      </c>
      <c r="B23" s="3" t="s">
        <v>9232</v>
      </c>
      <c r="C23" s="3" t="s">
        <v>9233</v>
      </c>
      <c r="D23" s="81">
        <v>2.5</v>
      </c>
      <c r="E23" s="81">
        <v>15</v>
      </c>
      <c r="F23" s="82">
        <v>6</v>
      </c>
      <c r="G23" s="81">
        <v>12.5</v>
      </c>
      <c r="H23" s="83">
        <v>54</v>
      </c>
      <c r="I23" s="82">
        <v>1.43</v>
      </c>
      <c r="J23" s="81">
        <v>810</v>
      </c>
      <c r="K23" s="82">
        <v>1.26</v>
      </c>
      <c r="L23" s="81">
        <v>675</v>
      </c>
      <c r="M23" s="82">
        <v>1.27</v>
      </c>
      <c r="N23" s="84">
        <v>1</v>
      </c>
      <c r="O23" s="84">
        <v>1</v>
      </c>
      <c r="P23" s="84" t="str">
        <f t="shared" si="0"/>
        <v>11</v>
      </c>
      <c r="Q23" s="84"/>
      <c r="R23" s="84" t="s">
        <v>3265</v>
      </c>
    </row>
    <row r="24" spans="1:18" x14ac:dyDescent="0.25">
      <c r="A24" s="3" t="s">
        <v>9180</v>
      </c>
      <c r="B24" s="3" t="s">
        <v>9234</v>
      </c>
      <c r="C24" s="3" t="s">
        <v>9235</v>
      </c>
      <c r="D24" s="81">
        <v>2.1970408163265298</v>
      </c>
      <c r="E24" s="81">
        <v>13.1822</v>
      </c>
      <c r="F24" s="82">
        <v>5.99</v>
      </c>
      <c r="G24" s="81">
        <v>10.98</v>
      </c>
      <c r="H24" s="83">
        <v>56</v>
      </c>
      <c r="I24" s="82">
        <v>1.48</v>
      </c>
      <c r="J24" s="81">
        <v>743.93</v>
      </c>
      <c r="K24" s="82">
        <v>1.1599999999999999</v>
      </c>
      <c r="L24" s="81">
        <v>620.89</v>
      </c>
      <c r="M24" s="82">
        <v>1.17</v>
      </c>
      <c r="N24" s="84">
        <v>1</v>
      </c>
      <c r="O24" s="84">
        <v>1</v>
      </c>
      <c r="P24" s="84" t="str">
        <f t="shared" si="0"/>
        <v>11</v>
      </c>
      <c r="Q24" s="84"/>
      <c r="R24" s="84" t="s">
        <v>3265</v>
      </c>
    </row>
    <row r="25" spans="1:18" x14ac:dyDescent="0.25">
      <c r="A25" s="3" t="s">
        <v>9180</v>
      </c>
      <c r="B25" s="3" t="s">
        <v>9236</v>
      </c>
      <c r="C25" s="3" t="s">
        <v>8300</v>
      </c>
      <c r="D25" s="81">
        <v>4.1063218390804614</v>
      </c>
      <c r="E25" s="81">
        <v>24.637899999999998</v>
      </c>
      <c r="F25" s="82">
        <v>5.99</v>
      </c>
      <c r="G25" s="81">
        <v>20.53</v>
      </c>
      <c r="H25" s="83">
        <v>30</v>
      </c>
      <c r="I25" s="82">
        <v>0.79</v>
      </c>
      <c r="J25" s="81">
        <v>739.5</v>
      </c>
      <c r="K25" s="82">
        <v>1.1499999999999999</v>
      </c>
      <c r="L25" s="81">
        <v>616.30999999999995</v>
      </c>
      <c r="M25" s="82">
        <v>1.1599999999999999</v>
      </c>
      <c r="N25" s="84">
        <v>1</v>
      </c>
      <c r="O25" s="84">
        <v>1</v>
      </c>
      <c r="P25" s="84" t="str">
        <f t="shared" si="0"/>
        <v>11</v>
      </c>
      <c r="Q25" s="84"/>
      <c r="R25" s="84" t="s">
        <v>3265</v>
      </c>
    </row>
    <row r="26" spans="1:18" x14ac:dyDescent="0.25">
      <c r="A26" s="3" t="s">
        <v>9180</v>
      </c>
      <c r="B26" s="3" t="s">
        <v>9237</v>
      </c>
      <c r="C26" s="3" t="s">
        <v>8015</v>
      </c>
      <c r="D26" s="81">
        <v>2.4365079365079363</v>
      </c>
      <c r="E26" s="81">
        <v>14.619</v>
      </c>
      <c r="F26" s="82">
        <v>5.99</v>
      </c>
      <c r="G26" s="81">
        <v>12.18</v>
      </c>
      <c r="H26" s="83">
        <v>45</v>
      </c>
      <c r="I26" s="82">
        <v>1.19</v>
      </c>
      <c r="J26" s="81">
        <v>632</v>
      </c>
      <c r="K26" s="82">
        <v>0.98</v>
      </c>
      <c r="L26" s="81">
        <v>522.35</v>
      </c>
      <c r="M26" s="82">
        <v>0.98</v>
      </c>
      <c r="N26" s="84">
        <v>1</v>
      </c>
      <c r="O26" s="84">
        <v>1</v>
      </c>
      <c r="P26" s="84" t="str">
        <f t="shared" si="0"/>
        <v>11</v>
      </c>
      <c r="Q26" s="84"/>
      <c r="R26" s="84" t="s">
        <v>3265</v>
      </c>
    </row>
    <row r="27" spans="1:18" x14ac:dyDescent="0.25">
      <c r="A27" s="3" t="s">
        <v>9180</v>
      </c>
      <c r="B27" s="3" t="s">
        <v>9238</v>
      </c>
      <c r="C27" s="3" t="s">
        <v>9239</v>
      </c>
      <c r="D27" s="81">
        <v>2.7729166666666667</v>
      </c>
      <c r="E27" s="81">
        <v>16.637499999999999</v>
      </c>
      <c r="F27" s="82">
        <v>5.99</v>
      </c>
      <c r="G27" s="81">
        <v>13.86</v>
      </c>
      <c r="H27" s="83">
        <v>35</v>
      </c>
      <c r="I27" s="82">
        <v>0.92</v>
      </c>
      <c r="J27" s="81">
        <v>585.4</v>
      </c>
      <c r="K27" s="82">
        <v>0.91</v>
      </c>
      <c r="L27" s="81">
        <v>488.34</v>
      </c>
      <c r="M27" s="82">
        <v>0.92</v>
      </c>
      <c r="N27" s="84">
        <v>1</v>
      </c>
      <c r="O27" s="84">
        <v>1</v>
      </c>
      <c r="P27" s="84" t="str">
        <f t="shared" si="0"/>
        <v>11</v>
      </c>
      <c r="Q27" s="84"/>
      <c r="R27" s="84" t="s">
        <v>3265</v>
      </c>
    </row>
    <row r="28" spans="1:18" x14ac:dyDescent="0.25">
      <c r="A28" s="3" t="s">
        <v>9180</v>
      </c>
      <c r="B28" s="3" t="s">
        <v>9240</v>
      </c>
      <c r="C28" s="3" t="s">
        <v>9241</v>
      </c>
      <c r="D28" s="81">
        <v>2.8787878787878793</v>
      </c>
      <c r="E28" s="81">
        <v>17.2727</v>
      </c>
      <c r="F28" s="82">
        <v>5.99</v>
      </c>
      <c r="G28" s="81">
        <v>14.39</v>
      </c>
      <c r="H28" s="83">
        <v>32</v>
      </c>
      <c r="I28" s="82">
        <v>0.85</v>
      </c>
      <c r="J28" s="81">
        <v>560.4</v>
      </c>
      <c r="K28" s="82">
        <v>0.87</v>
      </c>
      <c r="L28" s="81">
        <v>468.27</v>
      </c>
      <c r="M28" s="82">
        <v>0.88</v>
      </c>
      <c r="N28" s="84">
        <v>1</v>
      </c>
      <c r="O28" s="84">
        <v>1</v>
      </c>
      <c r="P28" s="84" t="str">
        <f t="shared" si="0"/>
        <v>11</v>
      </c>
      <c r="Q28" s="84"/>
      <c r="R28" s="84" t="s">
        <v>3265</v>
      </c>
    </row>
    <row r="29" spans="1:18" x14ac:dyDescent="0.25">
      <c r="A29" s="3" t="s">
        <v>9180</v>
      </c>
      <c r="B29" s="3" t="s">
        <v>9242</v>
      </c>
      <c r="C29" s="3" t="s">
        <v>9243</v>
      </c>
      <c r="D29" s="81">
        <v>1.4313725490196079</v>
      </c>
      <c r="E29" s="81">
        <v>8.5882000000000005</v>
      </c>
      <c r="F29" s="82">
        <v>5.99</v>
      </c>
      <c r="G29" s="81">
        <v>7.15</v>
      </c>
      <c r="H29" s="83">
        <v>223</v>
      </c>
      <c r="I29" s="82">
        <v>5.92</v>
      </c>
      <c r="J29" s="81">
        <v>785</v>
      </c>
      <c r="K29" s="82">
        <v>1.22</v>
      </c>
      <c r="L29" s="81">
        <v>465.8</v>
      </c>
      <c r="M29" s="82">
        <v>0.87</v>
      </c>
      <c r="N29" s="84">
        <v>1</v>
      </c>
      <c r="O29" s="84">
        <v>1</v>
      </c>
      <c r="P29" s="84" t="str">
        <f t="shared" si="0"/>
        <v>11</v>
      </c>
      <c r="Q29" s="84"/>
      <c r="R29" s="84" t="s">
        <v>3265</v>
      </c>
    </row>
    <row r="30" spans="1:18" x14ac:dyDescent="0.25">
      <c r="A30" s="3" t="s">
        <v>9180</v>
      </c>
      <c r="B30" s="3" t="s">
        <v>9244</v>
      </c>
      <c r="C30" s="3" t="s">
        <v>7576</v>
      </c>
      <c r="D30" s="81">
        <v>3.7163043478260867</v>
      </c>
      <c r="E30" s="81">
        <v>22.297799999999999</v>
      </c>
      <c r="F30" s="82">
        <v>5.99</v>
      </c>
      <c r="G30" s="81">
        <v>18.579999999999998</v>
      </c>
      <c r="H30" s="83">
        <v>24</v>
      </c>
      <c r="I30" s="82">
        <v>0.63</v>
      </c>
      <c r="J30" s="81">
        <v>537.79999999999995</v>
      </c>
      <c r="K30" s="82">
        <v>0.84</v>
      </c>
      <c r="L30" s="81">
        <v>448.6</v>
      </c>
      <c r="M30" s="82">
        <v>0.84</v>
      </c>
      <c r="N30" s="84">
        <v>1</v>
      </c>
      <c r="O30" s="84">
        <v>1</v>
      </c>
      <c r="P30" s="84" t="str">
        <f t="shared" si="0"/>
        <v>11</v>
      </c>
      <c r="Q30" s="84"/>
      <c r="R30" s="84" t="s">
        <v>3265</v>
      </c>
    </row>
    <row r="31" spans="1:18" x14ac:dyDescent="0.25">
      <c r="A31" s="3" t="s">
        <v>9180</v>
      </c>
      <c r="B31" s="3" t="s">
        <v>9249</v>
      </c>
      <c r="C31" s="3" t="s">
        <v>9250</v>
      </c>
      <c r="D31" s="81">
        <v>1.1809523809523803</v>
      </c>
      <c r="E31" s="81">
        <v>7.0857000000000001</v>
      </c>
      <c r="F31" s="82">
        <v>5.99</v>
      </c>
      <c r="G31" s="81">
        <v>5.9</v>
      </c>
      <c r="H31" s="83">
        <v>67</v>
      </c>
      <c r="I31" s="82">
        <v>1.78</v>
      </c>
      <c r="J31" s="81">
        <v>490</v>
      </c>
      <c r="K31" s="82">
        <v>0.76</v>
      </c>
      <c r="L31" s="81">
        <v>410.87</v>
      </c>
      <c r="M31" s="82">
        <v>0.77</v>
      </c>
      <c r="N31" s="84">
        <v>1</v>
      </c>
      <c r="O31" s="84">
        <v>1</v>
      </c>
      <c r="P31" s="84" t="str">
        <f t="shared" si="0"/>
        <v>11</v>
      </c>
      <c r="Q31" s="84"/>
      <c r="R31" s="84" t="s">
        <v>3265</v>
      </c>
    </row>
    <row r="32" spans="1:18" x14ac:dyDescent="0.25">
      <c r="A32" s="3" t="s">
        <v>9180</v>
      </c>
      <c r="B32" s="3" t="s">
        <v>9251</v>
      </c>
      <c r="C32" s="3" t="s">
        <v>9252</v>
      </c>
      <c r="D32" s="81">
        <v>2.4080459770114935</v>
      </c>
      <c r="E32" s="81">
        <v>14.4482</v>
      </c>
      <c r="F32" s="82">
        <v>5.99</v>
      </c>
      <c r="G32" s="81">
        <v>12.04</v>
      </c>
      <c r="H32" s="83">
        <v>36</v>
      </c>
      <c r="I32" s="82">
        <v>0.95</v>
      </c>
      <c r="J32" s="81">
        <v>495</v>
      </c>
      <c r="K32" s="82">
        <v>0.77</v>
      </c>
      <c r="L32" s="81">
        <v>408.31</v>
      </c>
      <c r="M32" s="82">
        <v>0.76</v>
      </c>
      <c r="N32" s="84">
        <v>1</v>
      </c>
      <c r="O32" s="84">
        <v>1</v>
      </c>
      <c r="P32" s="84" t="str">
        <f t="shared" si="0"/>
        <v>11</v>
      </c>
      <c r="Q32" s="84"/>
      <c r="R32" s="84" t="s">
        <v>3265</v>
      </c>
    </row>
    <row r="33" spans="1:18" x14ac:dyDescent="0.25">
      <c r="A33" s="3" t="s">
        <v>9180</v>
      </c>
      <c r="B33" s="3" t="s">
        <v>9255</v>
      </c>
      <c r="C33" s="3" t="s">
        <v>7725</v>
      </c>
      <c r="D33" s="81">
        <v>4.1092592592592592</v>
      </c>
      <c r="E33" s="81">
        <v>24.6555</v>
      </c>
      <c r="F33" s="82">
        <v>5.99</v>
      </c>
      <c r="G33" s="81">
        <v>20.54</v>
      </c>
      <c r="H33" s="83">
        <v>19</v>
      </c>
      <c r="I33" s="82">
        <v>0.5</v>
      </c>
      <c r="J33" s="81">
        <v>469.8</v>
      </c>
      <c r="K33" s="82">
        <v>0.73</v>
      </c>
      <c r="L33" s="81">
        <v>391.72</v>
      </c>
      <c r="M33" s="82">
        <v>0.73</v>
      </c>
      <c r="N33" s="84">
        <v>1</v>
      </c>
      <c r="O33" s="84">
        <v>1</v>
      </c>
      <c r="P33" s="84" t="str">
        <f t="shared" si="0"/>
        <v>11</v>
      </c>
      <c r="Q33" s="84"/>
      <c r="R33" s="84" t="s">
        <v>3265</v>
      </c>
    </row>
    <row r="34" spans="1:18" x14ac:dyDescent="0.25">
      <c r="A34" s="3" t="s">
        <v>9180</v>
      </c>
      <c r="B34" s="3" t="s">
        <v>9257</v>
      </c>
      <c r="C34" s="3" t="s">
        <v>9258</v>
      </c>
      <c r="D34" s="81">
        <v>1.2857142857142858</v>
      </c>
      <c r="E34" s="81">
        <v>7.7141999999999999</v>
      </c>
      <c r="F34" s="82">
        <v>5.99</v>
      </c>
      <c r="G34" s="81">
        <v>6.42</v>
      </c>
      <c r="H34" s="83">
        <v>74</v>
      </c>
      <c r="I34" s="82">
        <v>1.96</v>
      </c>
      <c r="J34" s="81">
        <v>464</v>
      </c>
      <c r="K34" s="82">
        <v>0.72</v>
      </c>
      <c r="L34" s="81">
        <v>368.85</v>
      </c>
      <c r="M34" s="82">
        <v>0.69</v>
      </c>
      <c r="N34" s="84">
        <v>1</v>
      </c>
      <c r="O34" s="84">
        <v>1</v>
      </c>
      <c r="P34" s="84" t="str">
        <f t="shared" si="0"/>
        <v>11</v>
      </c>
      <c r="Q34" s="84"/>
      <c r="R34" s="84" t="s">
        <v>3265</v>
      </c>
    </row>
    <row r="35" spans="1:18" x14ac:dyDescent="0.25">
      <c r="A35" s="3" t="s">
        <v>9180</v>
      </c>
      <c r="B35" s="3" t="s">
        <v>9259</v>
      </c>
      <c r="C35" s="3" t="s">
        <v>9260</v>
      </c>
      <c r="D35" s="81">
        <v>2.1499999999999995</v>
      </c>
      <c r="E35" s="81">
        <v>16.238</v>
      </c>
      <c r="F35" s="82">
        <v>7.55</v>
      </c>
      <c r="G35" s="81">
        <v>14.08</v>
      </c>
      <c r="H35" s="83">
        <v>25</v>
      </c>
      <c r="I35" s="82">
        <v>0.66</v>
      </c>
      <c r="J35" s="81">
        <v>416</v>
      </c>
      <c r="K35" s="82">
        <v>0.65</v>
      </c>
      <c r="L35" s="81">
        <v>362.25</v>
      </c>
      <c r="M35" s="82">
        <v>0.68</v>
      </c>
      <c r="N35" s="84">
        <v>1</v>
      </c>
      <c r="O35" s="84">
        <v>1</v>
      </c>
      <c r="P35" s="84" t="str">
        <f t="shared" si="0"/>
        <v>11</v>
      </c>
      <c r="Q35" s="84"/>
      <c r="R35" s="84" t="s">
        <v>3265</v>
      </c>
    </row>
    <row r="36" spans="1:18" x14ac:dyDescent="0.25">
      <c r="A36" s="3" t="s">
        <v>9180</v>
      </c>
      <c r="B36" s="3" t="s">
        <v>9261</v>
      </c>
      <c r="C36" s="3" t="s">
        <v>9262</v>
      </c>
      <c r="D36" s="81">
        <v>2.7900000000000023</v>
      </c>
      <c r="E36" s="81">
        <v>11.526300000000001</v>
      </c>
      <c r="F36" s="82">
        <v>4.13</v>
      </c>
      <c r="G36" s="81">
        <v>8.73</v>
      </c>
      <c r="H36" s="83">
        <v>37</v>
      </c>
      <c r="I36" s="82">
        <v>0.98</v>
      </c>
      <c r="J36" s="81">
        <v>459</v>
      </c>
      <c r="K36" s="82">
        <v>0.71</v>
      </c>
      <c r="L36" s="81">
        <v>355.77</v>
      </c>
      <c r="M36" s="82">
        <v>0.67</v>
      </c>
      <c r="N36" s="84">
        <v>1</v>
      </c>
      <c r="O36" s="84">
        <v>1</v>
      </c>
      <c r="P36" s="84" t="str">
        <f t="shared" si="0"/>
        <v>11</v>
      </c>
      <c r="Q36" s="84"/>
      <c r="R36" s="84" t="s">
        <v>3265</v>
      </c>
    </row>
    <row r="37" spans="1:18" x14ac:dyDescent="0.25">
      <c r="A37" s="3" t="s">
        <v>9180</v>
      </c>
      <c r="B37" s="3" t="s">
        <v>9263</v>
      </c>
      <c r="C37" s="3" t="s">
        <v>8279</v>
      </c>
      <c r="D37" s="81">
        <v>2.8405797101449286</v>
      </c>
      <c r="E37" s="81">
        <v>17.043399999999998</v>
      </c>
      <c r="F37" s="82">
        <v>5.99</v>
      </c>
      <c r="G37" s="81">
        <v>14.2</v>
      </c>
      <c r="H37" s="83">
        <v>25</v>
      </c>
      <c r="I37" s="82">
        <v>0.66</v>
      </c>
      <c r="J37" s="81">
        <v>426</v>
      </c>
      <c r="K37" s="82">
        <v>0.66</v>
      </c>
      <c r="L37" s="81">
        <v>354.98</v>
      </c>
      <c r="M37" s="82">
        <v>0.66</v>
      </c>
      <c r="N37" s="84">
        <v>1</v>
      </c>
      <c r="O37" s="84">
        <v>1</v>
      </c>
      <c r="P37" s="84" t="str">
        <f t="shared" si="0"/>
        <v>11</v>
      </c>
      <c r="Q37" s="84"/>
      <c r="R37" s="84" t="s">
        <v>3265</v>
      </c>
    </row>
    <row r="38" spans="1:18" x14ac:dyDescent="0.25">
      <c r="A38" s="3" t="s">
        <v>9180</v>
      </c>
      <c r="B38" s="3" t="s">
        <v>9269</v>
      </c>
      <c r="C38" s="3" t="s">
        <v>9270</v>
      </c>
      <c r="D38" s="81">
        <v>2.7673611111111103</v>
      </c>
      <c r="E38" s="81">
        <v>16.604099999999999</v>
      </c>
      <c r="F38" s="82">
        <v>5.99</v>
      </c>
      <c r="G38" s="81">
        <v>13.83</v>
      </c>
      <c r="H38" s="83">
        <v>22</v>
      </c>
      <c r="I38" s="82">
        <v>0.57999999999999996</v>
      </c>
      <c r="J38" s="81">
        <v>360.5</v>
      </c>
      <c r="K38" s="82">
        <v>0.56000000000000005</v>
      </c>
      <c r="L38" s="81">
        <v>299.61</v>
      </c>
      <c r="M38" s="82">
        <v>0.56000000000000005</v>
      </c>
      <c r="N38" s="84">
        <v>1</v>
      </c>
      <c r="O38" s="84">
        <v>1</v>
      </c>
      <c r="P38" s="84" t="str">
        <f t="shared" si="0"/>
        <v>11</v>
      </c>
      <c r="Q38" s="84">
        <v>32</v>
      </c>
      <c r="R38" s="84" t="s">
        <v>3265</v>
      </c>
    </row>
    <row r="39" spans="1:18" x14ac:dyDescent="0.25">
      <c r="A39" s="3" t="s">
        <v>9180</v>
      </c>
      <c r="B39" s="3" t="s">
        <v>9278</v>
      </c>
      <c r="C39" s="3" t="s">
        <v>9279</v>
      </c>
      <c r="D39" s="81">
        <v>1.5258620689655176</v>
      </c>
      <c r="E39" s="81">
        <v>9.1550999999999991</v>
      </c>
      <c r="F39" s="82">
        <v>5.99</v>
      </c>
      <c r="G39" s="81">
        <v>7.62</v>
      </c>
      <c r="H39" s="83">
        <v>32</v>
      </c>
      <c r="I39" s="82">
        <v>0.85</v>
      </c>
      <c r="J39" s="81">
        <v>294.5</v>
      </c>
      <c r="K39" s="82">
        <v>0.46</v>
      </c>
      <c r="L39" s="81">
        <v>245.67</v>
      </c>
      <c r="M39" s="82">
        <v>0.46</v>
      </c>
      <c r="N39" s="84">
        <v>1</v>
      </c>
      <c r="O39" s="84">
        <v>2</v>
      </c>
      <c r="P39" s="84" t="str">
        <f t="shared" si="0"/>
        <v>12</v>
      </c>
      <c r="Q39" s="84"/>
      <c r="R39" s="84" t="s">
        <v>3265</v>
      </c>
    </row>
    <row r="40" spans="1:18" x14ac:dyDescent="0.25">
      <c r="A40" s="3" t="s">
        <v>9180</v>
      </c>
      <c r="B40" s="3" t="s">
        <v>9300</v>
      </c>
      <c r="C40" s="3" t="s">
        <v>3787</v>
      </c>
      <c r="D40" s="81">
        <v>0.7901234567901233</v>
      </c>
      <c r="E40" s="81">
        <v>4.7407000000000004</v>
      </c>
      <c r="F40" s="82">
        <v>5.99</v>
      </c>
      <c r="G40" s="81">
        <v>3.95</v>
      </c>
      <c r="H40" s="83">
        <v>39</v>
      </c>
      <c r="I40" s="82">
        <v>1.03</v>
      </c>
      <c r="J40" s="81">
        <v>188</v>
      </c>
      <c r="K40" s="82">
        <v>0.28999999999999998</v>
      </c>
      <c r="L40" s="81">
        <v>157.18</v>
      </c>
      <c r="M40" s="82">
        <v>0.28999999999999998</v>
      </c>
      <c r="N40" s="84">
        <v>1</v>
      </c>
      <c r="O40" s="84">
        <v>2</v>
      </c>
      <c r="P40" s="84" t="str">
        <f t="shared" si="0"/>
        <v>12</v>
      </c>
      <c r="Q40" s="84"/>
      <c r="R40" s="84" t="s">
        <v>3265</v>
      </c>
    </row>
    <row r="41" spans="1:18" x14ac:dyDescent="0.25">
      <c r="A41" s="3" t="s">
        <v>9180</v>
      </c>
      <c r="B41" s="3" t="s">
        <v>9181</v>
      </c>
      <c r="C41" s="3" t="s">
        <v>9182</v>
      </c>
      <c r="D41" s="81">
        <v>0.69333333333333313</v>
      </c>
      <c r="E41" s="81">
        <v>4.16</v>
      </c>
      <c r="F41" s="82">
        <v>6</v>
      </c>
      <c r="G41" s="81">
        <v>3.46</v>
      </c>
      <c r="H41" s="83">
        <v>31</v>
      </c>
      <c r="I41" s="82">
        <v>0.82</v>
      </c>
      <c r="J41" s="81">
        <v>121.18</v>
      </c>
      <c r="K41" s="82">
        <v>0.18</v>
      </c>
      <c r="L41" s="81">
        <v>99.68</v>
      </c>
      <c r="M41" s="82">
        <v>0.18</v>
      </c>
      <c r="N41" s="84">
        <v>1</v>
      </c>
      <c r="O41" s="84">
        <v>2</v>
      </c>
      <c r="P41" s="84" t="str">
        <f t="shared" si="0"/>
        <v>12</v>
      </c>
      <c r="Q41" s="84">
        <v>3</v>
      </c>
      <c r="R41" s="84" t="s">
        <v>3265</v>
      </c>
    </row>
    <row r="42" spans="1:18" x14ac:dyDescent="0.25">
      <c r="A42" s="3" t="s">
        <v>9180</v>
      </c>
      <c r="B42" s="3" t="s">
        <v>9245</v>
      </c>
      <c r="C42" s="3" t="s">
        <v>9246</v>
      </c>
      <c r="D42" s="81">
        <v>9.7592592592592595</v>
      </c>
      <c r="E42" s="81">
        <v>58.555500000000002</v>
      </c>
      <c r="F42" s="82">
        <v>5.99</v>
      </c>
      <c r="G42" s="81">
        <v>48.79</v>
      </c>
      <c r="H42" s="83">
        <v>9</v>
      </c>
      <c r="I42" s="82">
        <v>0.23</v>
      </c>
      <c r="J42" s="81">
        <v>527</v>
      </c>
      <c r="K42" s="82">
        <v>0.82</v>
      </c>
      <c r="L42" s="81">
        <v>439.16</v>
      </c>
      <c r="M42" s="82">
        <v>0.82</v>
      </c>
      <c r="N42" s="84">
        <v>2</v>
      </c>
      <c r="O42" s="84">
        <v>1</v>
      </c>
      <c r="P42" s="84" t="str">
        <f t="shared" si="0"/>
        <v>21</v>
      </c>
      <c r="Q42" s="84"/>
      <c r="R42" s="84" t="s">
        <v>3265</v>
      </c>
    </row>
    <row r="43" spans="1:18" x14ac:dyDescent="0.25">
      <c r="A43" s="3" t="s">
        <v>9180</v>
      </c>
      <c r="B43" s="3" t="s">
        <v>9247</v>
      </c>
      <c r="C43" s="3" t="s">
        <v>9248</v>
      </c>
      <c r="D43" s="81">
        <v>4.6882352941176482</v>
      </c>
      <c r="E43" s="81">
        <v>28.1294</v>
      </c>
      <c r="F43" s="82">
        <v>5.99</v>
      </c>
      <c r="G43" s="81">
        <v>23.44</v>
      </c>
      <c r="H43" s="83">
        <v>18</v>
      </c>
      <c r="I43" s="82">
        <v>0.47</v>
      </c>
      <c r="J43" s="81">
        <v>503.4</v>
      </c>
      <c r="K43" s="82">
        <v>0.78</v>
      </c>
      <c r="L43" s="81">
        <v>419.01</v>
      </c>
      <c r="M43" s="82">
        <v>0.78</v>
      </c>
      <c r="N43" s="84">
        <v>2</v>
      </c>
      <c r="O43" s="84">
        <v>1</v>
      </c>
      <c r="P43" s="84" t="str">
        <f t="shared" si="0"/>
        <v>21</v>
      </c>
      <c r="Q43" s="84"/>
      <c r="R43" s="84" t="s">
        <v>3265</v>
      </c>
    </row>
    <row r="44" spans="1:18" x14ac:dyDescent="0.25">
      <c r="A44" s="3" t="s">
        <v>9180</v>
      </c>
      <c r="B44" s="3" t="s">
        <v>9253</v>
      </c>
      <c r="C44" s="3" t="s">
        <v>9254</v>
      </c>
      <c r="D44" s="81">
        <v>5</v>
      </c>
      <c r="E44" s="81">
        <v>30</v>
      </c>
      <c r="F44" s="82">
        <v>6</v>
      </c>
      <c r="G44" s="81">
        <v>25</v>
      </c>
      <c r="H44" s="83">
        <v>16</v>
      </c>
      <c r="I44" s="82">
        <v>0.42</v>
      </c>
      <c r="J44" s="81">
        <v>480</v>
      </c>
      <c r="K44" s="82">
        <v>0.75</v>
      </c>
      <c r="L44" s="81">
        <v>400</v>
      </c>
      <c r="M44" s="82">
        <v>0.75</v>
      </c>
      <c r="N44" s="84">
        <v>2</v>
      </c>
      <c r="O44" s="84">
        <v>1</v>
      </c>
      <c r="P44" s="84" t="str">
        <f t="shared" si="0"/>
        <v>21</v>
      </c>
      <c r="Q44" s="84"/>
      <c r="R44" s="84" t="s">
        <v>3265</v>
      </c>
    </row>
    <row r="45" spans="1:18" x14ac:dyDescent="0.25">
      <c r="A45" s="3" t="s">
        <v>9180</v>
      </c>
      <c r="B45" s="3" t="s">
        <v>9256</v>
      </c>
      <c r="C45" s="3" t="s">
        <v>9213</v>
      </c>
      <c r="D45" s="81">
        <v>4.3558823529411761</v>
      </c>
      <c r="E45" s="81">
        <v>26.135200000000001</v>
      </c>
      <c r="F45" s="82">
        <v>5.99</v>
      </c>
      <c r="G45" s="81">
        <v>21.77</v>
      </c>
      <c r="H45" s="83">
        <v>17</v>
      </c>
      <c r="I45" s="82">
        <v>0.45</v>
      </c>
      <c r="J45" s="81">
        <v>444.3</v>
      </c>
      <c r="K45" s="82">
        <v>0.69</v>
      </c>
      <c r="L45" s="81">
        <v>370.24</v>
      </c>
      <c r="M45" s="82">
        <v>0.69</v>
      </c>
      <c r="N45" s="84">
        <v>2</v>
      </c>
      <c r="O45" s="84">
        <v>1</v>
      </c>
      <c r="P45" s="84" t="str">
        <f t="shared" si="0"/>
        <v>21</v>
      </c>
      <c r="Q45" s="84"/>
      <c r="R45" s="84" t="s">
        <v>3265</v>
      </c>
    </row>
    <row r="46" spans="1:18" x14ac:dyDescent="0.25">
      <c r="A46" s="3" t="s">
        <v>9180</v>
      </c>
      <c r="B46" s="3" t="s">
        <v>9264</v>
      </c>
      <c r="C46" s="3" t="s">
        <v>9248</v>
      </c>
      <c r="D46" s="81">
        <v>11</v>
      </c>
      <c r="E46" s="81">
        <v>66</v>
      </c>
      <c r="F46" s="82">
        <v>6</v>
      </c>
      <c r="G46" s="81">
        <v>55</v>
      </c>
      <c r="H46" s="83">
        <v>6</v>
      </c>
      <c r="I46" s="82">
        <v>0.15</v>
      </c>
      <c r="J46" s="81">
        <v>396</v>
      </c>
      <c r="K46" s="82">
        <v>0.61</v>
      </c>
      <c r="L46" s="81">
        <v>330</v>
      </c>
      <c r="M46" s="82">
        <v>0.62</v>
      </c>
      <c r="N46" s="84">
        <v>2</v>
      </c>
      <c r="O46" s="84">
        <v>1</v>
      </c>
      <c r="P46" s="84" t="str">
        <f t="shared" si="0"/>
        <v>21</v>
      </c>
      <c r="Q46" s="84"/>
      <c r="R46" s="84" t="s">
        <v>3265</v>
      </c>
    </row>
    <row r="47" spans="1:18" x14ac:dyDescent="0.25">
      <c r="A47" s="3" t="s">
        <v>9180</v>
      </c>
      <c r="B47" s="3" t="s">
        <v>9265</v>
      </c>
      <c r="C47" s="3" t="s">
        <v>9266</v>
      </c>
      <c r="D47" s="81">
        <v>5.04</v>
      </c>
      <c r="E47" s="81">
        <v>32.225000000000001</v>
      </c>
      <c r="F47" s="82">
        <v>6.39</v>
      </c>
      <c r="G47" s="81">
        <v>27.18</v>
      </c>
      <c r="H47" s="83">
        <v>12</v>
      </c>
      <c r="I47" s="82">
        <v>0.31</v>
      </c>
      <c r="J47" s="81">
        <v>386.7</v>
      </c>
      <c r="K47" s="82">
        <v>0.6</v>
      </c>
      <c r="L47" s="81">
        <v>326.22000000000003</v>
      </c>
      <c r="M47" s="82">
        <v>0.61</v>
      </c>
      <c r="N47" s="84">
        <v>2</v>
      </c>
      <c r="O47" s="84">
        <v>1</v>
      </c>
      <c r="P47" s="84" t="str">
        <f t="shared" si="0"/>
        <v>21</v>
      </c>
      <c r="Q47" s="84"/>
      <c r="R47" s="84" t="s">
        <v>3265</v>
      </c>
    </row>
    <row r="48" spans="1:18" x14ac:dyDescent="0.25">
      <c r="A48" s="3" t="s">
        <v>9180</v>
      </c>
      <c r="B48" s="3" t="s">
        <v>9267</v>
      </c>
      <c r="C48" s="3" t="s">
        <v>9227</v>
      </c>
      <c r="D48" s="81">
        <v>5.1249999999999991</v>
      </c>
      <c r="E48" s="81">
        <v>30.75</v>
      </c>
      <c r="F48" s="82">
        <v>6</v>
      </c>
      <c r="G48" s="81">
        <v>25.62</v>
      </c>
      <c r="H48" s="83">
        <v>12</v>
      </c>
      <c r="I48" s="82">
        <v>0.31</v>
      </c>
      <c r="J48" s="81">
        <v>369</v>
      </c>
      <c r="K48" s="82">
        <v>0.56999999999999995</v>
      </c>
      <c r="L48" s="81">
        <v>307.5</v>
      </c>
      <c r="M48" s="82">
        <v>0.56999999999999995</v>
      </c>
      <c r="N48" s="84">
        <v>2</v>
      </c>
      <c r="O48" s="84">
        <v>1</v>
      </c>
      <c r="P48" s="84" t="str">
        <f t="shared" si="0"/>
        <v>21</v>
      </c>
      <c r="Q48" s="84"/>
      <c r="R48" s="84" t="s">
        <v>3265</v>
      </c>
    </row>
    <row r="49" spans="1:18" x14ac:dyDescent="0.25">
      <c r="A49" s="3" t="s">
        <v>9180</v>
      </c>
      <c r="B49" s="3" t="s">
        <v>9268</v>
      </c>
      <c r="C49" s="3" t="s">
        <v>1426</v>
      </c>
      <c r="D49" s="81">
        <v>4.3397435897435894</v>
      </c>
      <c r="E49" s="81">
        <v>26.038399999999999</v>
      </c>
      <c r="F49" s="82">
        <v>5.99</v>
      </c>
      <c r="G49" s="81">
        <v>21.69</v>
      </c>
      <c r="H49" s="83">
        <v>14</v>
      </c>
      <c r="I49" s="82">
        <v>0.37</v>
      </c>
      <c r="J49" s="81">
        <v>365.5</v>
      </c>
      <c r="K49" s="82">
        <v>0.56999999999999995</v>
      </c>
      <c r="L49" s="81">
        <v>304.74</v>
      </c>
      <c r="M49" s="82">
        <v>0.56999999999999995</v>
      </c>
      <c r="N49" s="84">
        <v>2</v>
      </c>
      <c r="O49" s="84">
        <v>1</v>
      </c>
      <c r="P49" s="84" t="str">
        <f t="shared" si="0"/>
        <v>21</v>
      </c>
      <c r="Q49" s="84"/>
      <c r="R49" s="84" t="s">
        <v>3265</v>
      </c>
    </row>
    <row r="50" spans="1:18" x14ac:dyDescent="0.25">
      <c r="A50" s="3" t="s">
        <v>9180</v>
      </c>
      <c r="B50" s="3" t="s">
        <v>9271</v>
      </c>
      <c r="C50" s="3" t="s">
        <v>9272</v>
      </c>
      <c r="D50" s="81">
        <v>4.115384615384615</v>
      </c>
      <c r="E50" s="81">
        <v>24.692299999999999</v>
      </c>
      <c r="F50" s="82">
        <v>5.99</v>
      </c>
      <c r="G50" s="81">
        <v>20.57</v>
      </c>
      <c r="H50" s="83">
        <v>13</v>
      </c>
      <c r="I50" s="82">
        <v>0.34</v>
      </c>
      <c r="J50" s="81">
        <v>321</v>
      </c>
      <c r="K50" s="82">
        <v>0.5</v>
      </c>
      <c r="L50" s="81">
        <v>267.5</v>
      </c>
      <c r="M50" s="82">
        <v>0.5</v>
      </c>
      <c r="N50" s="84">
        <v>2</v>
      </c>
      <c r="O50" s="84">
        <v>1</v>
      </c>
      <c r="P50" s="84" t="str">
        <f t="shared" si="0"/>
        <v>21</v>
      </c>
      <c r="Q50" s="84">
        <v>9</v>
      </c>
      <c r="R50" s="84" t="s">
        <v>3265</v>
      </c>
    </row>
    <row r="51" spans="1:18" x14ac:dyDescent="0.25">
      <c r="A51" s="3" t="s">
        <v>9180</v>
      </c>
      <c r="B51" s="3" t="s">
        <v>9273</v>
      </c>
      <c r="C51" s="3" t="s">
        <v>9274</v>
      </c>
      <c r="D51" s="81">
        <v>6.5416666666666652</v>
      </c>
      <c r="E51" s="81">
        <v>39.25</v>
      </c>
      <c r="F51" s="82">
        <v>5.99</v>
      </c>
      <c r="G51" s="81">
        <v>32.700000000000003</v>
      </c>
      <c r="H51" s="83">
        <v>8</v>
      </c>
      <c r="I51" s="82">
        <v>0.21</v>
      </c>
      <c r="J51" s="81">
        <v>314</v>
      </c>
      <c r="K51" s="82">
        <v>0.49</v>
      </c>
      <c r="L51" s="81">
        <v>261.66000000000003</v>
      </c>
      <c r="M51" s="82">
        <v>0.49</v>
      </c>
      <c r="N51" s="84">
        <v>2</v>
      </c>
      <c r="O51" s="84">
        <v>2</v>
      </c>
      <c r="P51" s="84" t="str">
        <f t="shared" si="0"/>
        <v>22</v>
      </c>
      <c r="Q51" s="84"/>
      <c r="R51" s="84" t="s">
        <v>3265</v>
      </c>
    </row>
    <row r="52" spans="1:18" x14ac:dyDescent="0.25">
      <c r="A52" s="3" t="s">
        <v>9180</v>
      </c>
      <c r="B52" s="3" t="s">
        <v>9275</v>
      </c>
      <c r="C52" s="3" t="s">
        <v>1814</v>
      </c>
      <c r="D52" s="81">
        <v>2.9799999999999991</v>
      </c>
      <c r="E52" s="81">
        <v>18</v>
      </c>
      <c r="F52" s="82">
        <v>6.04</v>
      </c>
      <c r="G52" s="81">
        <v>15.02</v>
      </c>
      <c r="H52" s="83">
        <v>17</v>
      </c>
      <c r="I52" s="82">
        <v>0.45</v>
      </c>
      <c r="J52" s="81">
        <v>306</v>
      </c>
      <c r="K52" s="82">
        <v>0.47</v>
      </c>
      <c r="L52" s="81">
        <v>255.34</v>
      </c>
      <c r="M52" s="82">
        <v>0.48</v>
      </c>
      <c r="N52" s="84">
        <v>2</v>
      </c>
      <c r="O52" s="84">
        <v>2</v>
      </c>
      <c r="P52" s="84" t="str">
        <f t="shared" si="0"/>
        <v>22</v>
      </c>
      <c r="Q52" s="84"/>
      <c r="R52" s="84" t="s">
        <v>3265</v>
      </c>
    </row>
    <row r="53" spans="1:18" x14ac:dyDescent="0.25">
      <c r="A53" s="3" t="s">
        <v>9180</v>
      </c>
      <c r="B53" s="3" t="s">
        <v>9276</v>
      </c>
      <c r="C53" s="3" t="s">
        <v>9277</v>
      </c>
      <c r="D53" s="81">
        <v>4.1666666666666661</v>
      </c>
      <c r="E53" s="81">
        <v>25</v>
      </c>
      <c r="F53" s="82">
        <v>5.99</v>
      </c>
      <c r="G53" s="81">
        <v>20.83</v>
      </c>
      <c r="H53" s="83">
        <v>12</v>
      </c>
      <c r="I53" s="82">
        <v>0.31</v>
      </c>
      <c r="J53" s="81">
        <v>300</v>
      </c>
      <c r="K53" s="82">
        <v>0.46</v>
      </c>
      <c r="L53" s="81">
        <v>249.99</v>
      </c>
      <c r="M53" s="82">
        <v>0.47</v>
      </c>
      <c r="N53" s="84">
        <v>2</v>
      </c>
      <c r="O53" s="84">
        <v>2</v>
      </c>
      <c r="P53" s="84" t="str">
        <f t="shared" si="0"/>
        <v>22</v>
      </c>
      <c r="Q53" s="84"/>
      <c r="R53" s="84" t="s">
        <v>3265</v>
      </c>
    </row>
    <row r="54" spans="1:18" x14ac:dyDescent="0.25">
      <c r="A54" s="3" t="s">
        <v>9180</v>
      </c>
      <c r="B54" s="3" t="s">
        <v>9280</v>
      </c>
      <c r="C54" s="3" t="s">
        <v>9281</v>
      </c>
      <c r="D54" s="81">
        <v>3.3571428571428568</v>
      </c>
      <c r="E54" s="81">
        <v>20.142800000000001</v>
      </c>
      <c r="F54" s="82">
        <v>5.99</v>
      </c>
      <c r="G54" s="81">
        <v>16.78</v>
      </c>
      <c r="H54" s="83">
        <v>14</v>
      </c>
      <c r="I54" s="82">
        <v>0.37</v>
      </c>
      <c r="J54" s="81">
        <v>282</v>
      </c>
      <c r="K54" s="82">
        <v>0.44</v>
      </c>
      <c r="L54" s="81">
        <v>234.99</v>
      </c>
      <c r="M54" s="82">
        <v>0.44</v>
      </c>
      <c r="N54" s="84">
        <v>2</v>
      </c>
      <c r="O54" s="84">
        <v>2</v>
      </c>
      <c r="P54" s="84" t="str">
        <f t="shared" si="0"/>
        <v>22</v>
      </c>
      <c r="Q54" s="84"/>
      <c r="R54" s="84" t="s">
        <v>3265</v>
      </c>
    </row>
    <row r="55" spans="1:18" x14ac:dyDescent="0.25">
      <c r="A55" s="3" t="s">
        <v>9180</v>
      </c>
      <c r="B55" s="3" t="s">
        <v>9282</v>
      </c>
      <c r="C55" s="3" t="s">
        <v>9283</v>
      </c>
      <c r="D55" s="81">
        <v>4.666666666666667</v>
      </c>
      <c r="E55" s="81">
        <v>28</v>
      </c>
      <c r="F55" s="82">
        <v>5.99</v>
      </c>
      <c r="G55" s="81">
        <v>23.33</v>
      </c>
      <c r="H55" s="83">
        <v>9</v>
      </c>
      <c r="I55" s="82">
        <v>0.23</v>
      </c>
      <c r="J55" s="81">
        <v>252</v>
      </c>
      <c r="K55" s="82">
        <v>0.39</v>
      </c>
      <c r="L55" s="81">
        <v>209.99</v>
      </c>
      <c r="M55" s="82">
        <v>0.39</v>
      </c>
      <c r="N55" s="84">
        <v>2</v>
      </c>
      <c r="O55" s="84">
        <v>2</v>
      </c>
      <c r="P55" s="84" t="str">
        <f t="shared" si="0"/>
        <v>22</v>
      </c>
      <c r="Q55" s="84"/>
      <c r="R55" s="84" t="s">
        <v>3265</v>
      </c>
    </row>
    <row r="56" spans="1:18" x14ac:dyDescent="0.25">
      <c r="A56" s="3" t="s">
        <v>9180</v>
      </c>
      <c r="B56" s="3" t="s">
        <v>9284</v>
      </c>
      <c r="C56" s="3" t="s">
        <v>9285</v>
      </c>
      <c r="D56" s="81">
        <v>4.083333333333333</v>
      </c>
      <c r="E56" s="81">
        <v>24.5</v>
      </c>
      <c r="F56" s="82">
        <v>6</v>
      </c>
      <c r="G56" s="81">
        <v>20.41</v>
      </c>
      <c r="H56" s="83">
        <v>10</v>
      </c>
      <c r="I56" s="82">
        <v>0.26</v>
      </c>
      <c r="J56" s="81">
        <v>245</v>
      </c>
      <c r="K56" s="82">
        <v>0.38</v>
      </c>
      <c r="L56" s="81">
        <v>204.16</v>
      </c>
      <c r="M56" s="82">
        <v>0.38</v>
      </c>
      <c r="N56" s="84">
        <v>2</v>
      </c>
      <c r="O56" s="84">
        <v>2</v>
      </c>
      <c r="P56" s="84" t="str">
        <f t="shared" si="0"/>
        <v>22</v>
      </c>
      <c r="Q56" s="84"/>
      <c r="R56" s="84" t="s">
        <v>3265</v>
      </c>
    </row>
    <row r="57" spans="1:18" x14ac:dyDescent="0.25">
      <c r="A57" s="3" t="s">
        <v>9180</v>
      </c>
      <c r="B57" s="3" t="s">
        <v>9286</v>
      </c>
      <c r="C57" s="3" t="s">
        <v>9287</v>
      </c>
      <c r="D57" s="81">
        <v>4.333333333333333</v>
      </c>
      <c r="E57" s="81">
        <v>26</v>
      </c>
      <c r="F57" s="82">
        <v>6</v>
      </c>
      <c r="G57" s="81">
        <v>21.66</v>
      </c>
      <c r="H57" s="83">
        <v>9</v>
      </c>
      <c r="I57" s="82">
        <v>0.23</v>
      </c>
      <c r="J57" s="81">
        <v>234</v>
      </c>
      <c r="K57" s="82">
        <v>0.36</v>
      </c>
      <c r="L57" s="81">
        <v>195</v>
      </c>
      <c r="M57" s="82">
        <v>0.36</v>
      </c>
      <c r="N57" s="84">
        <v>2</v>
      </c>
      <c r="O57" s="84">
        <v>2</v>
      </c>
      <c r="P57" s="84" t="str">
        <f t="shared" si="0"/>
        <v>22</v>
      </c>
      <c r="Q57" s="84"/>
      <c r="R57" s="84" t="s">
        <v>3265</v>
      </c>
    </row>
    <row r="58" spans="1:18" x14ac:dyDescent="0.25">
      <c r="A58" s="3" t="s">
        <v>9180</v>
      </c>
      <c r="B58" s="3" t="s">
        <v>9288</v>
      </c>
      <c r="C58" s="3" t="s">
        <v>8277</v>
      </c>
      <c r="D58" s="81">
        <v>3.4848484848484849</v>
      </c>
      <c r="E58" s="81">
        <v>20.908999999999999</v>
      </c>
      <c r="F58" s="82">
        <v>5.99</v>
      </c>
      <c r="G58" s="81">
        <v>17.420000000000002</v>
      </c>
      <c r="H58" s="83">
        <v>11</v>
      </c>
      <c r="I58" s="82">
        <v>0.28999999999999998</v>
      </c>
      <c r="J58" s="81">
        <v>230</v>
      </c>
      <c r="K58" s="82">
        <v>0.35</v>
      </c>
      <c r="L58" s="81">
        <v>191.66</v>
      </c>
      <c r="M58" s="82">
        <v>0.36</v>
      </c>
      <c r="N58" s="84">
        <v>2</v>
      </c>
      <c r="O58" s="84">
        <v>2</v>
      </c>
      <c r="P58" s="84" t="str">
        <f t="shared" si="0"/>
        <v>22</v>
      </c>
      <c r="Q58" s="84"/>
      <c r="R58" s="84" t="s">
        <v>3265</v>
      </c>
    </row>
    <row r="59" spans="1:18" x14ac:dyDescent="0.25">
      <c r="A59" s="3" t="s">
        <v>9180</v>
      </c>
      <c r="B59" s="3" t="s">
        <v>9289</v>
      </c>
      <c r="C59" s="3" t="s">
        <v>9290</v>
      </c>
      <c r="D59" s="81">
        <v>2.5388888888888892</v>
      </c>
      <c r="E59" s="81">
        <v>15.2333</v>
      </c>
      <c r="F59" s="82">
        <v>5.99</v>
      </c>
      <c r="G59" s="81">
        <v>12.69</v>
      </c>
      <c r="H59" s="83">
        <v>15</v>
      </c>
      <c r="I59" s="82">
        <v>0.39</v>
      </c>
      <c r="J59" s="81">
        <v>228.5</v>
      </c>
      <c r="K59" s="82">
        <v>0.35</v>
      </c>
      <c r="L59" s="81">
        <v>190.41</v>
      </c>
      <c r="M59" s="82">
        <v>0.35</v>
      </c>
      <c r="N59" s="84">
        <v>2</v>
      </c>
      <c r="O59" s="84">
        <v>2</v>
      </c>
      <c r="P59" s="84" t="str">
        <f t="shared" si="0"/>
        <v>22</v>
      </c>
      <c r="Q59" s="84"/>
      <c r="R59" s="84" t="s">
        <v>3265</v>
      </c>
    </row>
    <row r="60" spans="1:18" x14ac:dyDescent="0.25">
      <c r="A60" s="3" t="s">
        <v>9180</v>
      </c>
      <c r="B60" s="3" t="s">
        <v>9291</v>
      </c>
      <c r="C60" s="3" t="s">
        <v>9292</v>
      </c>
      <c r="D60" s="81">
        <v>3.6666666666666665</v>
      </c>
      <c r="E60" s="81">
        <v>22</v>
      </c>
      <c r="F60" s="82">
        <v>5.99</v>
      </c>
      <c r="G60" s="81">
        <v>18.329999999999998</v>
      </c>
      <c r="H60" s="83">
        <v>9</v>
      </c>
      <c r="I60" s="82">
        <v>0.23</v>
      </c>
      <c r="J60" s="81">
        <v>198</v>
      </c>
      <c r="K60" s="82">
        <v>0.3</v>
      </c>
      <c r="L60" s="81">
        <v>164.99</v>
      </c>
      <c r="M60" s="82">
        <v>0.31</v>
      </c>
      <c r="N60" s="84">
        <v>2</v>
      </c>
      <c r="O60" s="84">
        <v>2</v>
      </c>
      <c r="P60" s="84" t="str">
        <f t="shared" si="0"/>
        <v>22</v>
      </c>
      <c r="Q60" s="84"/>
      <c r="R60" s="84" t="s">
        <v>3265</v>
      </c>
    </row>
    <row r="61" spans="1:18" x14ac:dyDescent="0.25">
      <c r="A61" s="3" t="s">
        <v>9180</v>
      </c>
      <c r="B61" s="3" t="s">
        <v>9293</v>
      </c>
      <c r="C61" s="3" t="s">
        <v>9294</v>
      </c>
      <c r="D61" s="81">
        <v>4.5199999999999996</v>
      </c>
      <c r="E61" s="81">
        <v>31.916599999999999</v>
      </c>
      <c r="F61" s="82">
        <v>7.06</v>
      </c>
      <c r="G61" s="81">
        <v>27.39</v>
      </c>
      <c r="H61" s="83">
        <v>6</v>
      </c>
      <c r="I61" s="82">
        <v>0.15</v>
      </c>
      <c r="J61" s="81">
        <v>191.5</v>
      </c>
      <c r="K61" s="82">
        <v>0.28999999999999998</v>
      </c>
      <c r="L61" s="81">
        <v>164.38</v>
      </c>
      <c r="M61" s="82">
        <v>0.3</v>
      </c>
      <c r="N61" s="84">
        <v>2</v>
      </c>
      <c r="O61" s="84">
        <v>2</v>
      </c>
      <c r="P61" s="84" t="str">
        <f t="shared" si="0"/>
        <v>22</v>
      </c>
      <c r="Q61" s="84"/>
      <c r="R61" s="84" t="s">
        <v>3265</v>
      </c>
    </row>
    <row r="62" spans="1:18" x14ac:dyDescent="0.25">
      <c r="A62" s="3" t="s">
        <v>9180</v>
      </c>
      <c r="B62" s="3" t="s">
        <v>9295</v>
      </c>
      <c r="C62" s="3" t="s">
        <v>9296</v>
      </c>
      <c r="D62" s="81">
        <v>2.648333333333333</v>
      </c>
      <c r="E62" s="81">
        <v>15.89</v>
      </c>
      <c r="F62" s="82">
        <v>6</v>
      </c>
      <c r="G62" s="81">
        <v>13.24</v>
      </c>
      <c r="H62" s="83">
        <v>12</v>
      </c>
      <c r="I62" s="82">
        <v>0.31</v>
      </c>
      <c r="J62" s="81">
        <v>195.85</v>
      </c>
      <c r="K62" s="82">
        <v>0.3</v>
      </c>
      <c r="L62" s="81">
        <v>164.07</v>
      </c>
      <c r="M62" s="82">
        <v>0.3</v>
      </c>
      <c r="N62" s="84">
        <v>2</v>
      </c>
      <c r="O62" s="84">
        <v>2</v>
      </c>
      <c r="P62" s="84" t="str">
        <f t="shared" si="0"/>
        <v>22</v>
      </c>
      <c r="Q62" s="84"/>
      <c r="R62" s="84" t="s">
        <v>3265</v>
      </c>
    </row>
    <row r="63" spans="1:18" x14ac:dyDescent="0.25">
      <c r="A63" s="3" t="s">
        <v>9180</v>
      </c>
      <c r="B63" s="3" t="s">
        <v>9297</v>
      </c>
      <c r="C63" s="3" t="s">
        <v>8714</v>
      </c>
      <c r="D63" s="81">
        <v>4.6166666666666671</v>
      </c>
      <c r="E63" s="81">
        <v>27.7</v>
      </c>
      <c r="F63" s="82">
        <v>5.99</v>
      </c>
      <c r="G63" s="81">
        <v>23.08</v>
      </c>
      <c r="H63" s="83">
        <v>7</v>
      </c>
      <c r="I63" s="82">
        <v>0.18</v>
      </c>
      <c r="J63" s="81">
        <v>193.9</v>
      </c>
      <c r="K63" s="82">
        <v>0.3</v>
      </c>
      <c r="L63" s="81">
        <v>161.58000000000001</v>
      </c>
      <c r="M63" s="82">
        <v>0.3</v>
      </c>
      <c r="N63" s="84">
        <v>2</v>
      </c>
      <c r="O63" s="84">
        <v>2</v>
      </c>
      <c r="P63" s="84" t="str">
        <f t="shared" si="0"/>
        <v>22</v>
      </c>
      <c r="Q63" s="84"/>
      <c r="R63" s="84" t="s">
        <v>3265</v>
      </c>
    </row>
    <row r="64" spans="1:18" x14ac:dyDescent="0.25">
      <c r="A64" s="3" t="s">
        <v>9180</v>
      </c>
      <c r="B64" s="3" t="s">
        <v>9298</v>
      </c>
      <c r="C64" s="3" t="s">
        <v>9299</v>
      </c>
      <c r="D64" s="81">
        <v>8</v>
      </c>
      <c r="E64" s="81">
        <v>48</v>
      </c>
      <c r="F64" s="82">
        <v>6</v>
      </c>
      <c r="G64" s="81">
        <v>40</v>
      </c>
      <c r="H64" s="83">
        <v>4</v>
      </c>
      <c r="I64" s="82">
        <v>0.1</v>
      </c>
      <c r="J64" s="81">
        <v>192</v>
      </c>
      <c r="K64" s="82">
        <v>0.3</v>
      </c>
      <c r="L64" s="81">
        <v>160</v>
      </c>
      <c r="M64" s="82">
        <v>0.3</v>
      </c>
      <c r="N64" s="84">
        <v>2</v>
      </c>
      <c r="O64" s="84">
        <v>2</v>
      </c>
      <c r="P64" s="84" t="str">
        <f t="shared" si="0"/>
        <v>22</v>
      </c>
      <c r="Q64" s="84"/>
      <c r="R64" s="84" t="s">
        <v>3265</v>
      </c>
    </row>
    <row r="65" spans="1:18" x14ac:dyDescent="0.25">
      <c r="A65" s="3" t="s">
        <v>9180</v>
      </c>
      <c r="B65" s="3" t="s">
        <v>9301</v>
      </c>
      <c r="C65" s="3" t="s">
        <v>9302</v>
      </c>
      <c r="D65" s="81">
        <v>1.95</v>
      </c>
      <c r="E65" s="81">
        <v>11.7</v>
      </c>
      <c r="F65" s="82">
        <v>6</v>
      </c>
      <c r="G65" s="81">
        <v>9.75</v>
      </c>
      <c r="H65" s="83">
        <v>16</v>
      </c>
      <c r="I65" s="82">
        <v>0.42</v>
      </c>
      <c r="J65" s="81">
        <v>177.6</v>
      </c>
      <c r="K65" s="82">
        <v>0.27</v>
      </c>
      <c r="L65" s="81">
        <v>146.4</v>
      </c>
      <c r="M65" s="82">
        <v>0.27</v>
      </c>
      <c r="N65" s="84">
        <v>2</v>
      </c>
      <c r="O65" s="84">
        <v>2</v>
      </c>
      <c r="P65" s="84" t="str">
        <f t="shared" si="0"/>
        <v>22</v>
      </c>
      <c r="Q65" s="84"/>
      <c r="R65" s="84" t="s">
        <v>3265</v>
      </c>
    </row>
    <row r="66" spans="1:18" x14ac:dyDescent="0.25">
      <c r="A66" s="3" t="s">
        <v>9180</v>
      </c>
      <c r="B66" s="3" t="s">
        <v>9303</v>
      </c>
      <c r="C66" s="3" t="s">
        <v>9304</v>
      </c>
      <c r="D66" s="81">
        <v>4.083333333333333</v>
      </c>
      <c r="E66" s="81">
        <v>24.5</v>
      </c>
      <c r="F66" s="82">
        <v>6</v>
      </c>
      <c r="G66" s="81">
        <v>20.41</v>
      </c>
      <c r="H66" s="83">
        <v>7</v>
      </c>
      <c r="I66" s="82">
        <v>0.18</v>
      </c>
      <c r="J66" s="81">
        <v>172</v>
      </c>
      <c r="K66" s="82">
        <v>0.26</v>
      </c>
      <c r="L66" s="81">
        <v>143.41</v>
      </c>
      <c r="M66" s="82">
        <v>0.27</v>
      </c>
      <c r="N66" s="84">
        <v>2</v>
      </c>
      <c r="O66" s="84">
        <v>2</v>
      </c>
      <c r="P66" s="84" t="str">
        <f t="shared" si="0"/>
        <v>22</v>
      </c>
      <c r="Q66" s="84"/>
      <c r="R66" s="84" t="s">
        <v>3265</v>
      </c>
    </row>
    <row r="67" spans="1:18" x14ac:dyDescent="0.25">
      <c r="A67" s="3" t="s">
        <v>9180</v>
      </c>
      <c r="B67" s="3" t="s">
        <v>9305</v>
      </c>
      <c r="C67" s="3" t="s">
        <v>7461</v>
      </c>
      <c r="D67" s="81">
        <v>2.8333333333333326</v>
      </c>
      <c r="E67" s="81">
        <v>17</v>
      </c>
      <c r="F67" s="82">
        <v>6</v>
      </c>
      <c r="G67" s="81">
        <v>14.16</v>
      </c>
      <c r="H67" s="83">
        <v>10</v>
      </c>
      <c r="I67" s="82">
        <v>0.26</v>
      </c>
      <c r="J67" s="81">
        <v>170</v>
      </c>
      <c r="K67" s="82">
        <v>0.26</v>
      </c>
      <c r="L67" s="81">
        <v>141.66</v>
      </c>
      <c r="M67" s="82">
        <v>0.26</v>
      </c>
      <c r="N67" s="84">
        <v>2</v>
      </c>
      <c r="O67" s="84">
        <v>2</v>
      </c>
      <c r="P67" s="84" t="str">
        <f t="shared" si="0"/>
        <v>22</v>
      </c>
      <c r="Q67" s="84"/>
      <c r="R67" s="84" t="s">
        <v>3265</v>
      </c>
    </row>
    <row r="68" spans="1:18" x14ac:dyDescent="0.25">
      <c r="A68" s="3" t="s">
        <v>9180</v>
      </c>
      <c r="B68" s="3" t="s">
        <v>9306</v>
      </c>
      <c r="C68" s="3" t="s">
        <v>9307</v>
      </c>
      <c r="D68" s="81">
        <v>3.5</v>
      </c>
      <c r="E68" s="81">
        <v>21</v>
      </c>
      <c r="F68" s="82">
        <v>6</v>
      </c>
      <c r="G68" s="81">
        <v>17.5</v>
      </c>
      <c r="H68" s="83">
        <v>8</v>
      </c>
      <c r="I68" s="82">
        <v>0.21</v>
      </c>
      <c r="J68" s="81">
        <v>168</v>
      </c>
      <c r="K68" s="82">
        <v>0.26</v>
      </c>
      <c r="L68" s="81">
        <v>140</v>
      </c>
      <c r="M68" s="82">
        <v>0.26</v>
      </c>
      <c r="N68" s="84">
        <v>2</v>
      </c>
      <c r="O68" s="84">
        <v>2</v>
      </c>
      <c r="P68" s="84" t="str">
        <f t="shared" si="0"/>
        <v>22</v>
      </c>
      <c r="Q68" s="84"/>
      <c r="R68" s="84" t="s">
        <v>3265</v>
      </c>
    </row>
    <row r="69" spans="1:18" x14ac:dyDescent="0.25">
      <c r="A69" s="3" t="s">
        <v>9180</v>
      </c>
      <c r="B69" s="3" t="s">
        <v>9308</v>
      </c>
      <c r="C69" s="3" t="s">
        <v>9254</v>
      </c>
      <c r="D69" s="81">
        <v>4.6666666666666661</v>
      </c>
      <c r="E69" s="81">
        <v>28</v>
      </c>
      <c r="F69" s="82">
        <v>5.99</v>
      </c>
      <c r="G69" s="81">
        <v>23.33</v>
      </c>
      <c r="H69" s="83">
        <v>6</v>
      </c>
      <c r="I69" s="82">
        <v>0.15</v>
      </c>
      <c r="J69" s="81">
        <v>168</v>
      </c>
      <c r="K69" s="82">
        <v>0.26</v>
      </c>
      <c r="L69" s="81">
        <v>139.99</v>
      </c>
      <c r="M69" s="82">
        <v>0.26</v>
      </c>
      <c r="N69" s="84">
        <v>2</v>
      </c>
      <c r="O69" s="84">
        <v>2</v>
      </c>
      <c r="P69" s="84" t="str">
        <f t="shared" si="0"/>
        <v>22</v>
      </c>
      <c r="Q69" s="84"/>
      <c r="R69" s="84" t="s">
        <v>3265</v>
      </c>
    </row>
    <row r="70" spans="1:18" x14ac:dyDescent="0.25">
      <c r="A70" s="3" t="s">
        <v>9180</v>
      </c>
      <c r="B70" s="3" t="s">
        <v>9309</v>
      </c>
      <c r="C70" s="3" t="s">
        <v>9310</v>
      </c>
      <c r="D70" s="81">
        <v>2.0151515151515151</v>
      </c>
      <c r="E70" s="81">
        <v>12.0909</v>
      </c>
      <c r="F70" s="82">
        <v>5.99</v>
      </c>
      <c r="G70" s="81">
        <v>10.07</v>
      </c>
      <c r="H70" s="83">
        <v>12</v>
      </c>
      <c r="I70" s="82">
        <v>0.31</v>
      </c>
      <c r="J70" s="81">
        <v>152</v>
      </c>
      <c r="K70" s="82">
        <v>0.23</v>
      </c>
      <c r="L70" s="81">
        <v>127.81</v>
      </c>
      <c r="M70" s="82">
        <v>0.24</v>
      </c>
      <c r="N70" s="84">
        <v>2</v>
      </c>
      <c r="O70" s="84">
        <v>2</v>
      </c>
      <c r="P70" s="84" t="str">
        <f t="shared" si="0"/>
        <v>22</v>
      </c>
      <c r="Q70" s="84"/>
      <c r="R70" s="84" t="s">
        <v>3265</v>
      </c>
    </row>
    <row r="71" spans="1:18" x14ac:dyDescent="0.25">
      <c r="A71" s="3" t="s">
        <v>9180</v>
      </c>
      <c r="B71" s="3" t="s">
        <v>9311</v>
      </c>
      <c r="C71" s="3" t="s">
        <v>9312</v>
      </c>
      <c r="D71" s="81">
        <v>3.8083333333333336</v>
      </c>
      <c r="E71" s="81">
        <v>22.85</v>
      </c>
      <c r="F71" s="82">
        <v>6</v>
      </c>
      <c r="G71" s="81">
        <v>19.04</v>
      </c>
      <c r="H71" s="83">
        <v>6</v>
      </c>
      <c r="I71" s="82">
        <v>0.15</v>
      </c>
      <c r="J71" s="81">
        <v>137.1</v>
      </c>
      <c r="K71" s="82">
        <v>0.21</v>
      </c>
      <c r="L71" s="81">
        <v>114.25</v>
      </c>
      <c r="M71" s="82">
        <v>0.21</v>
      </c>
      <c r="N71" s="84">
        <v>2</v>
      </c>
      <c r="O71" s="84">
        <v>2</v>
      </c>
      <c r="P71" s="84" t="str">
        <f t="shared" ref="P71:P134" si="1">N71&amp;O71</f>
        <v>22</v>
      </c>
      <c r="Q71" s="84"/>
      <c r="R71" s="84" t="s">
        <v>3265</v>
      </c>
    </row>
    <row r="72" spans="1:18" x14ac:dyDescent="0.25">
      <c r="A72" s="3" t="s">
        <v>9180</v>
      </c>
      <c r="B72" s="3" t="s">
        <v>9313</v>
      </c>
      <c r="C72" s="3" t="s">
        <v>7846</v>
      </c>
      <c r="D72" s="81">
        <v>2.5</v>
      </c>
      <c r="E72" s="81">
        <v>15</v>
      </c>
      <c r="F72" s="82">
        <v>6</v>
      </c>
      <c r="G72" s="81">
        <v>12.5</v>
      </c>
      <c r="H72" s="83">
        <v>9</v>
      </c>
      <c r="I72" s="82">
        <v>0.23</v>
      </c>
      <c r="J72" s="81">
        <v>135</v>
      </c>
      <c r="K72" s="82">
        <v>0.21</v>
      </c>
      <c r="L72" s="81">
        <v>112.5</v>
      </c>
      <c r="M72" s="82">
        <v>0.21</v>
      </c>
      <c r="N72" s="84">
        <v>2</v>
      </c>
      <c r="O72" s="84">
        <v>2</v>
      </c>
      <c r="P72" s="84" t="str">
        <f t="shared" si="1"/>
        <v>22</v>
      </c>
      <c r="Q72" s="84"/>
      <c r="R72" s="84" t="s">
        <v>3265</v>
      </c>
    </row>
    <row r="73" spans="1:18" x14ac:dyDescent="0.25">
      <c r="A73" s="3" t="s">
        <v>9180</v>
      </c>
      <c r="B73" s="3" t="s">
        <v>9314</v>
      </c>
      <c r="C73" s="3" t="s">
        <v>9315</v>
      </c>
      <c r="D73" s="81">
        <v>4.4666666666666668</v>
      </c>
      <c r="E73" s="81">
        <v>26.8</v>
      </c>
      <c r="F73" s="82">
        <v>5.99</v>
      </c>
      <c r="G73" s="81">
        <v>22.33</v>
      </c>
      <c r="H73" s="83">
        <v>5</v>
      </c>
      <c r="I73" s="82">
        <v>0.13</v>
      </c>
      <c r="J73" s="81">
        <v>134</v>
      </c>
      <c r="K73" s="82">
        <v>0.2</v>
      </c>
      <c r="L73" s="81">
        <v>111.66</v>
      </c>
      <c r="M73" s="82">
        <v>0.21</v>
      </c>
      <c r="N73" s="84">
        <v>2</v>
      </c>
      <c r="O73" s="84">
        <v>2</v>
      </c>
      <c r="P73" s="84" t="str">
        <f t="shared" si="1"/>
        <v>22</v>
      </c>
      <c r="Q73" s="84"/>
      <c r="R73" s="84" t="s">
        <v>3265</v>
      </c>
    </row>
    <row r="74" spans="1:18" x14ac:dyDescent="0.25">
      <c r="A74" s="3" t="s">
        <v>9180</v>
      </c>
      <c r="B74" s="3" t="s">
        <v>9316</v>
      </c>
      <c r="C74" s="3" t="s">
        <v>8985</v>
      </c>
      <c r="D74" s="81">
        <v>3.7222222222222219</v>
      </c>
      <c r="E74" s="81">
        <v>22.333300000000001</v>
      </c>
      <c r="F74" s="82">
        <v>5.99</v>
      </c>
      <c r="G74" s="81">
        <v>18.61</v>
      </c>
      <c r="H74" s="83">
        <v>6</v>
      </c>
      <c r="I74" s="82">
        <v>0.15</v>
      </c>
      <c r="J74" s="81">
        <v>134</v>
      </c>
      <c r="K74" s="82">
        <v>0.2</v>
      </c>
      <c r="L74" s="81">
        <v>111.66</v>
      </c>
      <c r="M74" s="82">
        <v>0.21</v>
      </c>
      <c r="N74" s="84">
        <v>2</v>
      </c>
      <c r="O74" s="84">
        <v>2</v>
      </c>
      <c r="P74" s="84" t="str">
        <f t="shared" si="1"/>
        <v>22</v>
      </c>
      <c r="Q74" s="84"/>
      <c r="R74" s="84" t="s">
        <v>3265</v>
      </c>
    </row>
    <row r="75" spans="1:18" x14ac:dyDescent="0.25">
      <c r="A75" s="3" t="s">
        <v>9180</v>
      </c>
      <c r="B75" s="3" t="s">
        <v>9319</v>
      </c>
      <c r="C75" s="3" t="s">
        <v>9320</v>
      </c>
      <c r="D75" s="81">
        <v>2.3000000000000003</v>
      </c>
      <c r="E75" s="81">
        <v>20</v>
      </c>
      <c r="F75" s="82">
        <v>8.69</v>
      </c>
      <c r="G75" s="81">
        <v>17.7</v>
      </c>
      <c r="H75" s="83">
        <v>6</v>
      </c>
      <c r="I75" s="82">
        <v>0.15</v>
      </c>
      <c r="J75" s="81">
        <v>120</v>
      </c>
      <c r="K75" s="82">
        <v>0.18</v>
      </c>
      <c r="L75" s="81">
        <v>106.2</v>
      </c>
      <c r="M75" s="82">
        <v>0.2</v>
      </c>
      <c r="N75" s="84">
        <v>2</v>
      </c>
      <c r="O75" s="84">
        <v>2</v>
      </c>
      <c r="P75" s="84" t="str">
        <f t="shared" si="1"/>
        <v>22</v>
      </c>
      <c r="Q75" s="84"/>
      <c r="R75" s="84" t="s">
        <v>3265</v>
      </c>
    </row>
    <row r="76" spans="1:18" x14ac:dyDescent="0.25">
      <c r="A76" s="3" t="s">
        <v>9180</v>
      </c>
      <c r="B76" s="3" t="s">
        <v>9321</v>
      </c>
      <c r="C76" s="3" t="s">
        <v>9322</v>
      </c>
      <c r="D76" s="81">
        <v>5.2666666666666666</v>
      </c>
      <c r="E76" s="81">
        <v>31.6</v>
      </c>
      <c r="F76" s="82">
        <v>5.99</v>
      </c>
      <c r="G76" s="81">
        <v>26.33</v>
      </c>
      <c r="H76" s="83">
        <v>4</v>
      </c>
      <c r="I76" s="82">
        <v>0.1</v>
      </c>
      <c r="J76" s="81">
        <v>126.4</v>
      </c>
      <c r="K76" s="82">
        <v>0.19</v>
      </c>
      <c r="L76" s="81">
        <v>105.33</v>
      </c>
      <c r="M76" s="82">
        <v>0.19</v>
      </c>
      <c r="N76" s="84">
        <v>2</v>
      </c>
      <c r="O76" s="84">
        <v>2</v>
      </c>
      <c r="P76" s="84" t="str">
        <f t="shared" si="1"/>
        <v>22</v>
      </c>
      <c r="Q76" s="84"/>
      <c r="R76" s="84" t="s">
        <v>3265</v>
      </c>
    </row>
    <row r="77" spans="1:18" x14ac:dyDescent="0.25">
      <c r="A77" s="3" t="s">
        <v>9180</v>
      </c>
      <c r="B77" s="3" t="s">
        <v>9325</v>
      </c>
      <c r="C77" s="3" t="s">
        <v>9326</v>
      </c>
      <c r="D77" s="81">
        <v>5</v>
      </c>
      <c r="E77" s="81">
        <v>30</v>
      </c>
      <c r="F77" s="82">
        <v>6</v>
      </c>
      <c r="G77" s="81">
        <v>25</v>
      </c>
      <c r="H77" s="83">
        <v>4</v>
      </c>
      <c r="I77" s="82">
        <v>0.1</v>
      </c>
      <c r="J77" s="81">
        <v>120</v>
      </c>
      <c r="K77" s="82">
        <v>0.18</v>
      </c>
      <c r="L77" s="81">
        <v>100</v>
      </c>
      <c r="M77" s="82">
        <v>0.18</v>
      </c>
      <c r="N77" s="84">
        <v>2</v>
      </c>
      <c r="O77" s="84">
        <v>2</v>
      </c>
      <c r="P77" s="84" t="str">
        <f t="shared" si="1"/>
        <v>22</v>
      </c>
      <c r="Q77" s="84"/>
      <c r="R77" s="84" t="s">
        <v>3265</v>
      </c>
    </row>
    <row r="78" spans="1:18" x14ac:dyDescent="0.25">
      <c r="A78" s="3" t="s">
        <v>9180</v>
      </c>
      <c r="B78" s="3" t="s">
        <v>9183</v>
      </c>
      <c r="C78" s="3" t="s">
        <v>8683</v>
      </c>
      <c r="D78" s="81">
        <v>4.791666666666667</v>
      </c>
      <c r="E78" s="81">
        <v>28.75</v>
      </c>
      <c r="F78" s="82">
        <v>5.99</v>
      </c>
      <c r="G78" s="81">
        <v>23.95</v>
      </c>
      <c r="H78" s="83">
        <v>4</v>
      </c>
      <c r="I78" s="82">
        <v>0.1</v>
      </c>
      <c r="J78" s="81">
        <v>115</v>
      </c>
      <c r="K78" s="82">
        <v>0.17</v>
      </c>
      <c r="L78" s="81">
        <v>95.83</v>
      </c>
      <c r="M78" s="82">
        <v>0.18</v>
      </c>
      <c r="N78" s="84">
        <v>2</v>
      </c>
      <c r="O78" s="84">
        <v>2</v>
      </c>
      <c r="P78" s="84" t="str">
        <f t="shared" si="1"/>
        <v>22</v>
      </c>
      <c r="Q78" s="84"/>
      <c r="R78" s="84" t="s">
        <v>3265</v>
      </c>
    </row>
    <row r="79" spans="1:18" x14ac:dyDescent="0.25">
      <c r="A79" s="3" t="s">
        <v>9180</v>
      </c>
      <c r="B79" s="3" t="s">
        <v>9186</v>
      </c>
      <c r="C79" s="3" t="s">
        <v>9187</v>
      </c>
      <c r="D79" s="81">
        <v>4.645833333333333</v>
      </c>
      <c r="E79" s="81">
        <v>27.875</v>
      </c>
      <c r="F79" s="82">
        <v>6</v>
      </c>
      <c r="G79" s="81">
        <v>23.22</v>
      </c>
      <c r="H79" s="83">
        <v>4</v>
      </c>
      <c r="I79" s="82">
        <v>0.1</v>
      </c>
      <c r="J79" s="81">
        <v>111.5</v>
      </c>
      <c r="K79" s="82">
        <v>0.17</v>
      </c>
      <c r="L79" s="81">
        <v>92.91</v>
      </c>
      <c r="M79" s="82">
        <v>0.17</v>
      </c>
      <c r="N79" s="84">
        <v>2</v>
      </c>
      <c r="O79" s="84">
        <v>2</v>
      </c>
      <c r="P79" s="84" t="str">
        <f t="shared" si="1"/>
        <v>22</v>
      </c>
      <c r="Q79" s="84"/>
      <c r="R79" s="84" t="s">
        <v>3265</v>
      </c>
    </row>
    <row r="80" spans="1:18" x14ac:dyDescent="0.25">
      <c r="A80" s="3" t="s">
        <v>9180</v>
      </c>
      <c r="B80" s="3" t="s">
        <v>9188</v>
      </c>
      <c r="C80" s="3" t="s">
        <v>9189</v>
      </c>
      <c r="D80" s="81">
        <v>3.5200000000000005</v>
      </c>
      <c r="E80" s="81">
        <v>21.12</v>
      </c>
      <c r="F80" s="82">
        <v>6</v>
      </c>
      <c r="G80" s="81">
        <v>17.600000000000001</v>
      </c>
      <c r="H80" s="83">
        <v>5</v>
      </c>
      <c r="I80" s="82">
        <v>0.13</v>
      </c>
      <c r="J80" s="81">
        <v>105.6</v>
      </c>
      <c r="K80" s="82">
        <v>0.16</v>
      </c>
      <c r="L80" s="81">
        <v>88</v>
      </c>
      <c r="M80" s="82">
        <v>0.16</v>
      </c>
      <c r="N80" s="84">
        <v>2</v>
      </c>
      <c r="O80" s="84">
        <v>2</v>
      </c>
      <c r="P80" s="84" t="str">
        <f t="shared" si="1"/>
        <v>22</v>
      </c>
      <c r="Q80" s="84"/>
      <c r="R80" s="84" t="s">
        <v>3265</v>
      </c>
    </row>
    <row r="81" spans="1:18" x14ac:dyDescent="0.25">
      <c r="A81" s="3" t="s">
        <v>9180</v>
      </c>
      <c r="B81" s="3" t="s">
        <v>9190</v>
      </c>
      <c r="C81" s="3" t="s">
        <v>9191</v>
      </c>
      <c r="D81" s="81">
        <v>2.4523809523809526</v>
      </c>
      <c r="E81" s="81">
        <v>14.7142</v>
      </c>
      <c r="F81" s="82">
        <v>5.99</v>
      </c>
      <c r="G81" s="81">
        <v>12.26</v>
      </c>
      <c r="H81" s="83">
        <v>7</v>
      </c>
      <c r="I81" s="82">
        <v>0.18</v>
      </c>
      <c r="J81" s="81">
        <v>103</v>
      </c>
      <c r="K81" s="82">
        <v>0.16</v>
      </c>
      <c r="L81" s="81">
        <v>85.83</v>
      </c>
      <c r="M81" s="82">
        <v>0.16</v>
      </c>
      <c r="N81" s="84">
        <v>2</v>
      </c>
      <c r="O81" s="84">
        <v>2</v>
      </c>
      <c r="P81" s="84" t="str">
        <f t="shared" si="1"/>
        <v>22</v>
      </c>
      <c r="Q81" s="84"/>
      <c r="R81" s="84" t="s">
        <v>3265</v>
      </c>
    </row>
    <row r="82" spans="1:18" x14ac:dyDescent="0.25">
      <c r="A82" s="3" t="s">
        <v>9180</v>
      </c>
      <c r="B82" s="3" t="s">
        <v>9192</v>
      </c>
      <c r="C82" s="3" t="s">
        <v>5366</v>
      </c>
      <c r="D82" s="81">
        <v>3.4</v>
      </c>
      <c r="E82" s="81">
        <v>20.399999999999999</v>
      </c>
      <c r="F82" s="82">
        <v>6</v>
      </c>
      <c r="G82" s="81">
        <v>17</v>
      </c>
      <c r="H82" s="83">
        <v>5</v>
      </c>
      <c r="I82" s="82">
        <v>0.13</v>
      </c>
      <c r="J82" s="81">
        <v>102</v>
      </c>
      <c r="K82" s="82">
        <v>0.15</v>
      </c>
      <c r="L82" s="81">
        <v>85</v>
      </c>
      <c r="M82" s="82">
        <v>0.16</v>
      </c>
      <c r="N82" s="84">
        <v>2</v>
      </c>
      <c r="O82" s="84">
        <v>2</v>
      </c>
      <c r="P82" s="84" t="str">
        <f t="shared" si="1"/>
        <v>22</v>
      </c>
      <c r="Q82" s="84"/>
      <c r="R82" s="84" t="s">
        <v>3265</v>
      </c>
    </row>
    <row r="83" spans="1:18" x14ac:dyDescent="0.25">
      <c r="A83" s="3" t="s">
        <v>9180</v>
      </c>
      <c r="B83" s="3" t="s">
        <v>9193</v>
      </c>
      <c r="C83" s="3" t="s">
        <v>9194</v>
      </c>
      <c r="D83" s="81">
        <v>3</v>
      </c>
      <c r="E83" s="81">
        <v>18</v>
      </c>
      <c r="F83" s="82">
        <v>6</v>
      </c>
      <c r="G83" s="81">
        <v>15</v>
      </c>
      <c r="H83" s="83">
        <v>5</v>
      </c>
      <c r="I83" s="82">
        <v>0.13</v>
      </c>
      <c r="J83" s="81">
        <v>90</v>
      </c>
      <c r="K83" s="82">
        <v>0.14000000000000001</v>
      </c>
      <c r="L83" s="81">
        <v>75</v>
      </c>
      <c r="M83" s="82">
        <v>0.14000000000000001</v>
      </c>
      <c r="N83" s="84">
        <v>2</v>
      </c>
      <c r="O83" s="84">
        <v>2</v>
      </c>
      <c r="P83" s="84" t="str">
        <f t="shared" si="1"/>
        <v>22</v>
      </c>
      <c r="Q83" s="84"/>
      <c r="R83" s="84" t="s">
        <v>3265</v>
      </c>
    </row>
    <row r="84" spans="1:18" x14ac:dyDescent="0.25">
      <c r="A84" s="3" t="s">
        <v>9180</v>
      </c>
      <c r="B84" s="3" t="s">
        <v>9195</v>
      </c>
      <c r="C84" s="3" t="s">
        <v>9196</v>
      </c>
      <c r="D84" s="81">
        <v>2.5</v>
      </c>
      <c r="E84" s="81">
        <v>15</v>
      </c>
      <c r="F84" s="82">
        <v>6</v>
      </c>
      <c r="G84" s="81">
        <v>12.5</v>
      </c>
      <c r="H84" s="83">
        <v>6</v>
      </c>
      <c r="I84" s="82">
        <v>0.15</v>
      </c>
      <c r="J84" s="81">
        <v>90</v>
      </c>
      <c r="K84" s="82">
        <v>0.14000000000000001</v>
      </c>
      <c r="L84" s="81">
        <v>75</v>
      </c>
      <c r="M84" s="82">
        <v>0.14000000000000001</v>
      </c>
      <c r="N84" s="84">
        <v>2</v>
      </c>
      <c r="O84" s="84">
        <v>2</v>
      </c>
      <c r="P84" s="84" t="str">
        <f t="shared" si="1"/>
        <v>22</v>
      </c>
      <c r="Q84" s="84"/>
      <c r="R84" s="84" t="s">
        <v>3265</v>
      </c>
    </row>
    <row r="85" spans="1:18" x14ac:dyDescent="0.25">
      <c r="A85" s="3" t="s">
        <v>9180</v>
      </c>
      <c r="B85" s="3" t="s">
        <v>9199</v>
      </c>
      <c r="C85" s="3" t="s">
        <v>9200</v>
      </c>
      <c r="D85" s="81">
        <v>3.6666666666666665</v>
      </c>
      <c r="E85" s="81">
        <v>22</v>
      </c>
      <c r="F85" s="82">
        <v>5.99</v>
      </c>
      <c r="G85" s="81">
        <v>18.329999999999998</v>
      </c>
      <c r="H85" s="83">
        <v>4</v>
      </c>
      <c r="I85" s="82">
        <v>0.1</v>
      </c>
      <c r="J85" s="81">
        <v>88</v>
      </c>
      <c r="K85" s="82">
        <v>0.13</v>
      </c>
      <c r="L85" s="81">
        <v>73.33</v>
      </c>
      <c r="M85" s="82">
        <v>0.13</v>
      </c>
      <c r="N85" s="84">
        <v>2</v>
      </c>
      <c r="O85" s="84">
        <v>2</v>
      </c>
      <c r="P85" s="84" t="str">
        <f t="shared" si="1"/>
        <v>22</v>
      </c>
      <c r="Q85" s="84"/>
      <c r="R85" s="84" t="s">
        <v>3265</v>
      </c>
    </row>
    <row r="86" spans="1:18" x14ac:dyDescent="0.25">
      <c r="A86" s="3" t="s">
        <v>9180</v>
      </c>
      <c r="B86" s="3" t="s">
        <v>9201</v>
      </c>
      <c r="C86" s="3" t="s">
        <v>9202</v>
      </c>
      <c r="D86" s="81">
        <v>2.375</v>
      </c>
      <c r="E86" s="81">
        <v>14.25</v>
      </c>
      <c r="F86" s="82">
        <v>6</v>
      </c>
      <c r="G86" s="81">
        <v>11.87</v>
      </c>
      <c r="H86" s="83">
        <v>6</v>
      </c>
      <c r="I86" s="82">
        <v>0.15</v>
      </c>
      <c r="J86" s="81">
        <v>86</v>
      </c>
      <c r="K86" s="82">
        <v>0.13</v>
      </c>
      <c r="L86" s="81">
        <v>71.75</v>
      </c>
      <c r="M86" s="82">
        <v>0.13</v>
      </c>
      <c r="N86" s="84">
        <v>2</v>
      </c>
      <c r="O86" s="84">
        <v>2</v>
      </c>
      <c r="P86" s="84" t="str">
        <f t="shared" si="1"/>
        <v>22</v>
      </c>
      <c r="Q86" s="84"/>
      <c r="R86" s="84" t="s">
        <v>3265</v>
      </c>
    </row>
    <row r="87" spans="1:18" x14ac:dyDescent="0.25">
      <c r="A87" s="3" t="s">
        <v>9180</v>
      </c>
      <c r="B87" s="3" t="s">
        <v>9327</v>
      </c>
      <c r="C87" s="3" t="s">
        <v>9328</v>
      </c>
      <c r="D87" s="81">
        <v>3.5625</v>
      </c>
      <c r="E87" s="81">
        <v>21.375</v>
      </c>
      <c r="F87" s="82">
        <v>6</v>
      </c>
      <c r="G87" s="81">
        <v>17.809999999999999</v>
      </c>
      <c r="H87" s="83">
        <v>4</v>
      </c>
      <c r="I87" s="82">
        <v>0.1</v>
      </c>
      <c r="J87" s="81">
        <v>85.5</v>
      </c>
      <c r="K87" s="82">
        <v>0.13</v>
      </c>
      <c r="L87" s="81">
        <v>71.25</v>
      </c>
      <c r="M87" s="82">
        <v>0.13</v>
      </c>
      <c r="N87" s="84">
        <v>2</v>
      </c>
      <c r="O87" s="84">
        <v>2</v>
      </c>
      <c r="P87" s="84" t="str">
        <f t="shared" si="1"/>
        <v>22</v>
      </c>
      <c r="Q87" s="84"/>
      <c r="R87" s="84" t="s">
        <v>3265</v>
      </c>
    </row>
    <row r="88" spans="1:18" x14ac:dyDescent="0.25">
      <c r="A88" s="3" t="s">
        <v>9180</v>
      </c>
      <c r="B88" s="3" t="s">
        <v>9339</v>
      </c>
      <c r="C88" s="3" t="s">
        <v>9340</v>
      </c>
      <c r="D88" s="81">
        <v>3.1666666666666665</v>
      </c>
      <c r="E88" s="81">
        <v>19</v>
      </c>
      <c r="F88" s="82">
        <v>5.99</v>
      </c>
      <c r="G88" s="81">
        <v>15.83</v>
      </c>
      <c r="H88" s="83">
        <v>4</v>
      </c>
      <c r="I88" s="82">
        <v>0.1</v>
      </c>
      <c r="J88" s="81">
        <v>76</v>
      </c>
      <c r="K88" s="82">
        <v>0.11</v>
      </c>
      <c r="L88" s="81">
        <v>63.33</v>
      </c>
      <c r="M88" s="82">
        <v>0.11</v>
      </c>
      <c r="N88" s="84">
        <v>2</v>
      </c>
      <c r="O88" s="84">
        <v>2</v>
      </c>
      <c r="P88" s="84" t="str">
        <f t="shared" si="1"/>
        <v>22</v>
      </c>
      <c r="Q88" s="84"/>
      <c r="R88" s="84" t="s">
        <v>3265</v>
      </c>
    </row>
    <row r="89" spans="1:18" x14ac:dyDescent="0.25">
      <c r="A89" s="3" t="s">
        <v>9180</v>
      </c>
      <c r="B89" s="3" t="s">
        <v>9344</v>
      </c>
      <c r="C89" s="3" t="s">
        <v>9345</v>
      </c>
      <c r="D89" s="81">
        <v>3.2361111111111112</v>
      </c>
      <c r="E89" s="81">
        <v>19.416599999999999</v>
      </c>
      <c r="F89" s="82">
        <v>5.99</v>
      </c>
      <c r="G89" s="81">
        <v>16.18</v>
      </c>
      <c r="H89" s="83">
        <v>4</v>
      </c>
      <c r="I89" s="82">
        <v>0.1</v>
      </c>
      <c r="J89" s="81">
        <v>74.5</v>
      </c>
      <c r="K89" s="82">
        <v>0.11</v>
      </c>
      <c r="L89" s="81">
        <v>61.55</v>
      </c>
      <c r="M89" s="82">
        <v>0.11</v>
      </c>
      <c r="N89" s="84">
        <v>2</v>
      </c>
      <c r="O89" s="84">
        <v>2</v>
      </c>
      <c r="P89" s="84" t="str">
        <f t="shared" si="1"/>
        <v>22</v>
      </c>
      <c r="Q89" s="84"/>
      <c r="R89" s="84" t="s">
        <v>3265</v>
      </c>
    </row>
    <row r="90" spans="1:18" x14ac:dyDescent="0.25">
      <c r="A90" s="3" t="s">
        <v>9180</v>
      </c>
      <c r="B90" s="3" t="s">
        <v>9348</v>
      </c>
      <c r="C90" s="3" t="s">
        <v>9349</v>
      </c>
      <c r="D90" s="81">
        <v>3</v>
      </c>
      <c r="E90" s="81">
        <v>18</v>
      </c>
      <c r="F90" s="82">
        <v>6</v>
      </c>
      <c r="G90" s="81">
        <v>15</v>
      </c>
      <c r="H90" s="83">
        <v>4</v>
      </c>
      <c r="I90" s="82">
        <v>0.1</v>
      </c>
      <c r="J90" s="81">
        <v>72</v>
      </c>
      <c r="K90" s="82">
        <v>0.11</v>
      </c>
      <c r="L90" s="81">
        <v>60</v>
      </c>
      <c r="M90" s="82">
        <v>0.11</v>
      </c>
      <c r="N90" s="84">
        <v>2</v>
      </c>
      <c r="O90" s="84">
        <v>2</v>
      </c>
      <c r="P90" s="84" t="str">
        <f t="shared" si="1"/>
        <v>22</v>
      </c>
      <c r="Q90" s="84">
        <v>40</v>
      </c>
      <c r="R90" s="84" t="s">
        <v>3265</v>
      </c>
    </row>
    <row r="91" spans="1:18" x14ac:dyDescent="0.25">
      <c r="A91" s="3" t="s">
        <v>9180</v>
      </c>
      <c r="B91" s="3" t="s">
        <v>9357</v>
      </c>
      <c r="C91" s="3" t="s">
        <v>9358</v>
      </c>
      <c r="D91" s="81">
        <v>2.625</v>
      </c>
      <c r="E91" s="81">
        <v>15.75</v>
      </c>
      <c r="F91" s="82">
        <v>6</v>
      </c>
      <c r="G91" s="81">
        <v>13.12</v>
      </c>
      <c r="H91" s="83">
        <v>4</v>
      </c>
      <c r="I91" s="82">
        <v>0.1</v>
      </c>
      <c r="J91" s="81">
        <v>63</v>
      </c>
      <c r="K91" s="82">
        <v>0.09</v>
      </c>
      <c r="L91" s="81">
        <v>52.5</v>
      </c>
      <c r="M91" s="82">
        <v>0.09</v>
      </c>
      <c r="N91" s="84">
        <v>2</v>
      </c>
      <c r="O91" s="84">
        <v>3</v>
      </c>
      <c r="P91" s="84" t="str">
        <f t="shared" si="1"/>
        <v>23</v>
      </c>
      <c r="Q91" s="84"/>
      <c r="R91" s="84" t="s">
        <v>3265</v>
      </c>
    </row>
    <row r="92" spans="1:18" x14ac:dyDescent="0.25">
      <c r="A92" s="3" t="s">
        <v>9180</v>
      </c>
      <c r="B92" s="3" t="s">
        <v>9363</v>
      </c>
      <c r="C92" s="3" t="s">
        <v>9364</v>
      </c>
      <c r="D92" s="81">
        <v>2.2666666666666666</v>
      </c>
      <c r="E92" s="81">
        <v>13.6</v>
      </c>
      <c r="F92" s="82">
        <v>5.99</v>
      </c>
      <c r="G92" s="81">
        <v>11.33</v>
      </c>
      <c r="H92" s="83">
        <v>9</v>
      </c>
      <c r="I92" s="82">
        <v>0.23</v>
      </c>
      <c r="J92" s="81">
        <v>68</v>
      </c>
      <c r="K92" s="82">
        <v>0.1</v>
      </c>
      <c r="L92" s="81">
        <v>47.59</v>
      </c>
      <c r="M92" s="82">
        <v>0.08</v>
      </c>
      <c r="N92" s="84">
        <v>2</v>
      </c>
      <c r="O92" s="84">
        <v>3</v>
      </c>
      <c r="P92" s="84" t="str">
        <f t="shared" si="1"/>
        <v>23</v>
      </c>
      <c r="Q92" s="84"/>
      <c r="R92" s="84" t="s">
        <v>3265</v>
      </c>
    </row>
    <row r="93" spans="1:18" x14ac:dyDescent="0.25">
      <c r="A93" s="3" t="s">
        <v>9180</v>
      </c>
      <c r="B93" s="3" t="s">
        <v>9373</v>
      </c>
      <c r="C93" s="3" t="s">
        <v>9374</v>
      </c>
      <c r="D93" s="81">
        <v>0.47619047619047622</v>
      </c>
      <c r="E93" s="81">
        <v>2.8571</v>
      </c>
      <c r="F93" s="82">
        <v>5.99</v>
      </c>
      <c r="G93" s="81">
        <v>2.38</v>
      </c>
      <c r="H93" s="83">
        <v>10</v>
      </c>
      <c r="I93" s="82">
        <v>0.26</v>
      </c>
      <c r="J93" s="81">
        <v>50</v>
      </c>
      <c r="K93" s="82">
        <v>7.0000000000000007E-2</v>
      </c>
      <c r="L93" s="81">
        <v>45.23</v>
      </c>
      <c r="M93" s="82">
        <v>0.08</v>
      </c>
      <c r="N93" s="84">
        <v>2</v>
      </c>
      <c r="O93" s="84">
        <v>3</v>
      </c>
      <c r="P93" s="84" t="str">
        <f t="shared" si="1"/>
        <v>23</v>
      </c>
      <c r="Q93" s="84"/>
      <c r="R93" s="84" t="s">
        <v>3265</v>
      </c>
    </row>
    <row r="94" spans="1:18" x14ac:dyDescent="0.25">
      <c r="A94" s="3" t="s">
        <v>9180</v>
      </c>
      <c r="B94" s="3" t="s">
        <v>9386</v>
      </c>
      <c r="C94" s="3" t="s">
        <v>9387</v>
      </c>
      <c r="D94" s="81">
        <v>1.9166666666666665</v>
      </c>
      <c r="E94" s="81">
        <v>11.5</v>
      </c>
      <c r="F94" s="82">
        <v>5.99</v>
      </c>
      <c r="G94" s="81">
        <v>9.58</v>
      </c>
      <c r="H94" s="83">
        <v>4</v>
      </c>
      <c r="I94" s="82">
        <v>0.1</v>
      </c>
      <c r="J94" s="81">
        <v>46</v>
      </c>
      <c r="K94" s="82">
        <v>7.0000000000000007E-2</v>
      </c>
      <c r="L94" s="81">
        <v>38.33</v>
      </c>
      <c r="M94" s="82">
        <v>7.0000000000000007E-2</v>
      </c>
      <c r="N94" s="84">
        <v>2</v>
      </c>
      <c r="O94" s="84">
        <v>3</v>
      </c>
      <c r="P94" s="84" t="str">
        <f t="shared" si="1"/>
        <v>23</v>
      </c>
      <c r="Q94" s="84"/>
      <c r="R94" s="84" t="s">
        <v>3265</v>
      </c>
    </row>
    <row r="95" spans="1:18" x14ac:dyDescent="0.25">
      <c r="A95" s="3" t="s">
        <v>9180</v>
      </c>
      <c r="B95" s="3" t="s">
        <v>9496</v>
      </c>
      <c r="C95" s="3" t="s">
        <v>9497</v>
      </c>
      <c r="D95" s="81">
        <v>0.45</v>
      </c>
      <c r="E95" s="81">
        <v>2.7</v>
      </c>
      <c r="F95" s="82">
        <v>6</v>
      </c>
      <c r="G95" s="81">
        <v>2.25</v>
      </c>
      <c r="H95" s="83">
        <v>7</v>
      </c>
      <c r="I95" s="82">
        <v>0.18</v>
      </c>
      <c r="J95" s="81">
        <v>18.899999999999999</v>
      </c>
      <c r="K95" s="82">
        <v>0.02</v>
      </c>
      <c r="L95" s="81">
        <v>15.75</v>
      </c>
      <c r="M95" s="82">
        <v>0.02</v>
      </c>
      <c r="N95" s="84">
        <v>2</v>
      </c>
      <c r="O95" s="84">
        <v>3</v>
      </c>
      <c r="P95" s="84" t="str">
        <f t="shared" si="1"/>
        <v>23</v>
      </c>
      <c r="Q95" s="84"/>
      <c r="R95" s="84" t="s">
        <v>3265</v>
      </c>
    </row>
    <row r="96" spans="1:18" x14ac:dyDescent="0.25">
      <c r="A96" s="3" t="s">
        <v>9180</v>
      </c>
      <c r="B96" s="3" t="s">
        <v>9514</v>
      </c>
      <c r="C96" s="3" t="s">
        <v>9515</v>
      </c>
      <c r="D96" s="81">
        <v>0.69791666666666663</v>
      </c>
      <c r="E96" s="81">
        <v>4.1875</v>
      </c>
      <c r="F96" s="82">
        <v>5.99</v>
      </c>
      <c r="G96" s="81">
        <v>3.48</v>
      </c>
      <c r="H96" s="83">
        <v>4</v>
      </c>
      <c r="I96" s="82">
        <v>0.1</v>
      </c>
      <c r="J96" s="81">
        <v>16.75</v>
      </c>
      <c r="K96" s="82">
        <v>0.02</v>
      </c>
      <c r="L96" s="81">
        <v>13.95</v>
      </c>
      <c r="M96" s="82">
        <v>0.02</v>
      </c>
      <c r="N96" s="84">
        <v>2</v>
      </c>
      <c r="O96" s="84">
        <v>3</v>
      </c>
      <c r="P96" s="84" t="str">
        <f t="shared" si="1"/>
        <v>23</v>
      </c>
      <c r="Q96" s="84"/>
      <c r="R96" s="84" t="s">
        <v>3265</v>
      </c>
    </row>
    <row r="97" spans="1:18" x14ac:dyDescent="0.25">
      <c r="A97" s="3" t="s">
        <v>9180</v>
      </c>
      <c r="B97" s="3" t="s">
        <v>9541</v>
      </c>
      <c r="C97" s="3" t="s">
        <v>9542</v>
      </c>
      <c r="D97" s="81">
        <v>0.16666666666666666</v>
      </c>
      <c r="E97" s="81">
        <v>1</v>
      </c>
      <c r="F97" s="82">
        <v>5.99</v>
      </c>
      <c r="G97" s="81">
        <v>0.83</v>
      </c>
      <c r="H97" s="83">
        <v>13</v>
      </c>
      <c r="I97" s="82">
        <v>0.34</v>
      </c>
      <c r="J97" s="81">
        <v>13</v>
      </c>
      <c r="K97" s="82">
        <v>0.02</v>
      </c>
      <c r="L97" s="81">
        <v>10.83</v>
      </c>
      <c r="M97" s="82">
        <v>0.02</v>
      </c>
      <c r="N97" s="84">
        <v>2</v>
      </c>
      <c r="O97" s="84">
        <v>3</v>
      </c>
      <c r="P97" s="84" t="str">
        <f t="shared" si="1"/>
        <v>23</v>
      </c>
      <c r="Q97" s="84">
        <v>7</v>
      </c>
      <c r="R97" s="84" t="s">
        <v>3265</v>
      </c>
    </row>
    <row r="98" spans="1:18" x14ac:dyDescent="0.25">
      <c r="A98" s="3" t="s">
        <v>9180</v>
      </c>
      <c r="B98" s="3" t="s">
        <v>9317</v>
      </c>
      <c r="C98" s="3" t="s">
        <v>9318</v>
      </c>
      <c r="D98" s="81">
        <v>7.2222222222222223</v>
      </c>
      <c r="E98" s="81">
        <v>43.333300000000001</v>
      </c>
      <c r="F98" s="82">
        <v>5.99</v>
      </c>
      <c r="G98" s="81">
        <v>36.11</v>
      </c>
      <c r="H98" s="83">
        <v>3</v>
      </c>
      <c r="I98" s="82">
        <v>7.0000000000000007E-2</v>
      </c>
      <c r="J98" s="81">
        <v>130</v>
      </c>
      <c r="K98" s="82">
        <v>0.2</v>
      </c>
      <c r="L98" s="81">
        <v>108.33</v>
      </c>
      <c r="M98" s="82">
        <v>0.2</v>
      </c>
      <c r="N98" s="84">
        <v>3</v>
      </c>
      <c r="O98" s="84">
        <v>2</v>
      </c>
      <c r="P98" s="84" t="str">
        <f t="shared" si="1"/>
        <v>32</v>
      </c>
      <c r="Q98" s="84"/>
      <c r="R98" s="84" t="s">
        <v>3265</v>
      </c>
    </row>
    <row r="99" spans="1:18" x14ac:dyDescent="0.25">
      <c r="A99" s="3" t="s">
        <v>9180</v>
      </c>
      <c r="B99" s="3" t="s">
        <v>9323</v>
      </c>
      <c r="C99" s="3" t="s">
        <v>9324</v>
      </c>
      <c r="D99" s="81">
        <v>20.833333333333332</v>
      </c>
      <c r="E99" s="81">
        <v>125</v>
      </c>
      <c r="F99" s="82">
        <v>6</v>
      </c>
      <c r="G99" s="81">
        <v>104.16</v>
      </c>
      <c r="H99" s="83">
        <v>1</v>
      </c>
      <c r="I99" s="82">
        <v>0.02</v>
      </c>
      <c r="J99" s="81">
        <v>125</v>
      </c>
      <c r="K99" s="82">
        <v>0.19</v>
      </c>
      <c r="L99" s="81">
        <v>104.16</v>
      </c>
      <c r="M99" s="82">
        <v>0.19</v>
      </c>
      <c r="N99" s="84">
        <v>3</v>
      </c>
      <c r="O99" s="84">
        <v>2</v>
      </c>
      <c r="P99" s="84" t="str">
        <f t="shared" si="1"/>
        <v>32</v>
      </c>
      <c r="Q99" s="84"/>
      <c r="R99" s="84" t="s">
        <v>3265</v>
      </c>
    </row>
    <row r="100" spans="1:18" x14ac:dyDescent="0.25">
      <c r="A100" s="3" t="s">
        <v>9180</v>
      </c>
      <c r="B100" s="3" t="s">
        <v>9184</v>
      </c>
      <c r="C100" s="3" t="s">
        <v>9185</v>
      </c>
      <c r="D100" s="81">
        <v>9.4166666666666661</v>
      </c>
      <c r="E100" s="81">
        <v>56.5</v>
      </c>
      <c r="F100" s="82">
        <v>5.99</v>
      </c>
      <c r="G100" s="81">
        <v>47.08</v>
      </c>
      <c r="H100" s="83">
        <v>2</v>
      </c>
      <c r="I100" s="82">
        <v>0.05</v>
      </c>
      <c r="J100" s="81">
        <v>113</v>
      </c>
      <c r="K100" s="82">
        <v>0.17</v>
      </c>
      <c r="L100" s="81">
        <v>94.16</v>
      </c>
      <c r="M100" s="82">
        <v>0.17</v>
      </c>
      <c r="N100" s="84">
        <v>3</v>
      </c>
      <c r="O100" s="84">
        <v>2</v>
      </c>
      <c r="P100" s="84" t="str">
        <f t="shared" si="1"/>
        <v>32</v>
      </c>
      <c r="Q100" s="84"/>
      <c r="R100" s="84" t="s">
        <v>3265</v>
      </c>
    </row>
    <row r="101" spans="1:18" x14ac:dyDescent="0.25">
      <c r="A101" s="3" t="s">
        <v>9180</v>
      </c>
      <c r="B101" s="3" t="s">
        <v>9197</v>
      </c>
      <c r="C101" s="3" t="s">
        <v>9198</v>
      </c>
      <c r="D101" s="81">
        <v>5</v>
      </c>
      <c r="E101" s="81">
        <v>30</v>
      </c>
      <c r="F101" s="82">
        <v>6</v>
      </c>
      <c r="G101" s="81">
        <v>25</v>
      </c>
      <c r="H101" s="83">
        <v>3</v>
      </c>
      <c r="I101" s="82">
        <v>7.0000000000000007E-2</v>
      </c>
      <c r="J101" s="81">
        <v>90</v>
      </c>
      <c r="K101" s="82">
        <v>0.14000000000000001</v>
      </c>
      <c r="L101" s="81">
        <v>75</v>
      </c>
      <c r="M101" s="82">
        <v>0.14000000000000001</v>
      </c>
      <c r="N101" s="84">
        <v>3</v>
      </c>
      <c r="O101" s="84">
        <v>2</v>
      </c>
      <c r="P101" s="84" t="str">
        <f t="shared" si="1"/>
        <v>32</v>
      </c>
      <c r="Q101" s="84"/>
      <c r="R101" s="84" t="s">
        <v>3265</v>
      </c>
    </row>
    <row r="102" spans="1:18" x14ac:dyDescent="0.25">
      <c r="A102" s="3" t="s">
        <v>9180</v>
      </c>
      <c r="B102" s="3" t="s">
        <v>9329</v>
      </c>
      <c r="C102" s="3" t="s">
        <v>9330</v>
      </c>
      <c r="D102" s="81">
        <v>4.7222222222222223</v>
      </c>
      <c r="E102" s="81">
        <v>28.333300000000001</v>
      </c>
      <c r="F102" s="82">
        <v>5.99</v>
      </c>
      <c r="G102" s="81">
        <v>23.61</v>
      </c>
      <c r="H102" s="83">
        <v>3</v>
      </c>
      <c r="I102" s="82">
        <v>7.0000000000000007E-2</v>
      </c>
      <c r="J102" s="81">
        <v>85</v>
      </c>
      <c r="K102" s="82">
        <v>0.13</v>
      </c>
      <c r="L102" s="81">
        <v>70.83</v>
      </c>
      <c r="M102" s="82">
        <v>0.13</v>
      </c>
      <c r="N102" s="84">
        <v>3</v>
      </c>
      <c r="O102" s="84">
        <v>2</v>
      </c>
      <c r="P102" s="84" t="str">
        <f t="shared" si="1"/>
        <v>32</v>
      </c>
      <c r="Q102" s="84"/>
      <c r="R102" s="84" t="s">
        <v>3265</v>
      </c>
    </row>
    <row r="103" spans="1:18" x14ac:dyDescent="0.25">
      <c r="A103" s="3" t="s">
        <v>9180</v>
      </c>
      <c r="B103" s="3" t="s">
        <v>9331</v>
      </c>
      <c r="C103" s="3" t="s">
        <v>9332</v>
      </c>
      <c r="D103" s="81">
        <v>7</v>
      </c>
      <c r="E103" s="81">
        <v>42</v>
      </c>
      <c r="F103" s="82">
        <v>6</v>
      </c>
      <c r="G103" s="81">
        <v>35</v>
      </c>
      <c r="H103" s="83">
        <v>2</v>
      </c>
      <c r="I103" s="82">
        <v>0.05</v>
      </c>
      <c r="J103" s="81">
        <v>84</v>
      </c>
      <c r="K103" s="82">
        <v>0.13</v>
      </c>
      <c r="L103" s="81">
        <v>70</v>
      </c>
      <c r="M103" s="82">
        <v>0.13</v>
      </c>
      <c r="N103" s="84">
        <v>3</v>
      </c>
      <c r="O103" s="84">
        <v>2</v>
      </c>
      <c r="P103" s="84" t="str">
        <f t="shared" si="1"/>
        <v>32</v>
      </c>
      <c r="Q103" s="84"/>
      <c r="R103" s="84" t="s">
        <v>3265</v>
      </c>
    </row>
    <row r="104" spans="1:18" x14ac:dyDescent="0.25">
      <c r="A104" s="3" t="s">
        <v>9180</v>
      </c>
      <c r="B104" s="3" t="s">
        <v>9333</v>
      </c>
      <c r="C104" s="3" t="s">
        <v>9334</v>
      </c>
      <c r="D104" s="81">
        <v>4.333333333333333</v>
      </c>
      <c r="E104" s="81">
        <v>26</v>
      </c>
      <c r="F104" s="82">
        <v>6</v>
      </c>
      <c r="G104" s="81">
        <v>21.66</v>
      </c>
      <c r="H104" s="83">
        <v>3</v>
      </c>
      <c r="I104" s="82">
        <v>7.0000000000000007E-2</v>
      </c>
      <c r="J104" s="81">
        <v>78</v>
      </c>
      <c r="K104" s="82">
        <v>0.12</v>
      </c>
      <c r="L104" s="81">
        <v>65</v>
      </c>
      <c r="M104" s="82">
        <v>0.12</v>
      </c>
      <c r="N104" s="84">
        <v>3</v>
      </c>
      <c r="O104" s="84">
        <v>2</v>
      </c>
      <c r="P104" s="84" t="str">
        <f t="shared" si="1"/>
        <v>32</v>
      </c>
      <c r="Q104" s="84"/>
      <c r="R104" s="84" t="s">
        <v>3265</v>
      </c>
    </row>
    <row r="105" spans="1:18" x14ac:dyDescent="0.25">
      <c r="A105" s="3" t="s">
        <v>9180</v>
      </c>
      <c r="B105" s="3" t="s">
        <v>9335</v>
      </c>
      <c r="C105" s="3" t="s">
        <v>9336</v>
      </c>
      <c r="D105" s="81">
        <v>4.333333333333333</v>
      </c>
      <c r="E105" s="81">
        <v>26</v>
      </c>
      <c r="F105" s="82">
        <v>6</v>
      </c>
      <c r="G105" s="81">
        <v>21.66</v>
      </c>
      <c r="H105" s="83">
        <v>3</v>
      </c>
      <c r="I105" s="82">
        <v>7.0000000000000007E-2</v>
      </c>
      <c r="J105" s="81">
        <v>78</v>
      </c>
      <c r="K105" s="82">
        <v>0.12</v>
      </c>
      <c r="L105" s="81">
        <v>65</v>
      </c>
      <c r="M105" s="82">
        <v>0.12</v>
      </c>
      <c r="N105" s="84">
        <v>3</v>
      </c>
      <c r="O105" s="84">
        <v>2</v>
      </c>
      <c r="P105" s="84" t="str">
        <f t="shared" si="1"/>
        <v>32</v>
      </c>
      <c r="Q105" s="84"/>
      <c r="R105" s="84" t="s">
        <v>3265</v>
      </c>
    </row>
    <row r="106" spans="1:18" x14ac:dyDescent="0.25">
      <c r="A106" s="3" t="s">
        <v>9180</v>
      </c>
      <c r="B106" s="3" t="s">
        <v>9337</v>
      </c>
      <c r="C106" s="3" t="s">
        <v>9338</v>
      </c>
      <c r="D106" s="81">
        <v>6.333333333333333</v>
      </c>
      <c r="E106" s="81">
        <v>38</v>
      </c>
      <c r="F106" s="82">
        <v>6</v>
      </c>
      <c r="G106" s="81">
        <v>31.66</v>
      </c>
      <c r="H106" s="83">
        <v>2</v>
      </c>
      <c r="I106" s="82">
        <v>0.05</v>
      </c>
      <c r="J106" s="81">
        <v>76</v>
      </c>
      <c r="K106" s="82">
        <v>0.11</v>
      </c>
      <c r="L106" s="81">
        <v>63.33</v>
      </c>
      <c r="M106" s="82">
        <v>0.11</v>
      </c>
      <c r="N106" s="84">
        <v>3</v>
      </c>
      <c r="O106" s="84">
        <v>2</v>
      </c>
      <c r="P106" s="84" t="str">
        <f t="shared" si="1"/>
        <v>32</v>
      </c>
      <c r="Q106" s="84"/>
      <c r="R106" s="84" t="s">
        <v>3265</v>
      </c>
    </row>
    <row r="107" spans="1:18" x14ac:dyDescent="0.25">
      <c r="A107" s="3" t="s">
        <v>9180</v>
      </c>
      <c r="B107" s="3" t="s">
        <v>9341</v>
      </c>
      <c r="C107" s="3" t="s">
        <v>9246</v>
      </c>
      <c r="D107" s="81">
        <v>12.5</v>
      </c>
      <c r="E107" s="81">
        <v>75</v>
      </c>
      <c r="F107" s="82">
        <v>6</v>
      </c>
      <c r="G107" s="81">
        <v>62.5</v>
      </c>
      <c r="H107" s="83">
        <v>1</v>
      </c>
      <c r="I107" s="82">
        <v>0.02</v>
      </c>
      <c r="J107" s="81">
        <v>75</v>
      </c>
      <c r="K107" s="82">
        <v>0.11</v>
      </c>
      <c r="L107" s="81">
        <v>62.5</v>
      </c>
      <c r="M107" s="82">
        <v>0.11</v>
      </c>
      <c r="N107" s="84">
        <v>3</v>
      </c>
      <c r="O107" s="84">
        <v>2</v>
      </c>
      <c r="P107" s="84" t="str">
        <f t="shared" si="1"/>
        <v>32</v>
      </c>
      <c r="Q107" s="84"/>
      <c r="R107" s="84" t="s">
        <v>3265</v>
      </c>
    </row>
    <row r="108" spans="1:18" x14ac:dyDescent="0.25">
      <c r="A108" s="3" t="s">
        <v>9180</v>
      </c>
      <c r="B108" s="3" t="s">
        <v>9342</v>
      </c>
      <c r="C108" s="3" t="s">
        <v>9343</v>
      </c>
      <c r="D108" s="81">
        <v>4.1111111111111107</v>
      </c>
      <c r="E108" s="81">
        <v>24.666599999999999</v>
      </c>
      <c r="F108" s="82">
        <v>5.99</v>
      </c>
      <c r="G108" s="81">
        <v>20.55</v>
      </c>
      <c r="H108" s="83">
        <v>3</v>
      </c>
      <c r="I108" s="82">
        <v>7.0000000000000007E-2</v>
      </c>
      <c r="J108" s="81">
        <v>74</v>
      </c>
      <c r="K108" s="82">
        <v>0.11</v>
      </c>
      <c r="L108" s="81">
        <v>61.66</v>
      </c>
      <c r="M108" s="82">
        <v>0.11</v>
      </c>
      <c r="N108" s="84">
        <v>3</v>
      </c>
      <c r="O108" s="84">
        <v>2</v>
      </c>
      <c r="P108" s="84" t="str">
        <f t="shared" si="1"/>
        <v>32</v>
      </c>
      <c r="Q108" s="84"/>
      <c r="R108" s="84" t="s">
        <v>3265</v>
      </c>
    </row>
    <row r="109" spans="1:18" x14ac:dyDescent="0.25">
      <c r="A109" s="3" t="s">
        <v>9180</v>
      </c>
      <c r="B109" s="3" t="s">
        <v>9346</v>
      </c>
      <c r="C109" s="3" t="s">
        <v>9347</v>
      </c>
      <c r="D109" s="81">
        <v>4.083333333333333</v>
      </c>
      <c r="E109" s="81">
        <v>24.5</v>
      </c>
      <c r="F109" s="82">
        <v>6</v>
      </c>
      <c r="G109" s="81">
        <v>20.41</v>
      </c>
      <c r="H109" s="83">
        <v>3</v>
      </c>
      <c r="I109" s="82">
        <v>7.0000000000000007E-2</v>
      </c>
      <c r="J109" s="81">
        <v>73.5</v>
      </c>
      <c r="K109" s="82">
        <v>0.11</v>
      </c>
      <c r="L109" s="81">
        <v>61.25</v>
      </c>
      <c r="M109" s="82">
        <v>0.11</v>
      </c>
      <c r="N109" s="84">
        <v>3</v>
      </c>
      <c r="O109" s="84">
        <v>2</v>
      </c>
      <c r="P109" s="84" t="str">
        <f t="shared" si="1"/>
        <v>32</v>
      </c>
      <c r="Q109" s="84"/>
      <c r="R109" s="84" t="s">
        <v>3265</v>
      </c>
    </row>
    <row r="110" spans="1:18" x14ac:dyDescent="0.25">
      <c r="A110" s="3" t="s">
        <v>9180</v>
      </c>
      <c r="B110" s="3" t="s">
        <v>9350</v>
      </c>
      <c r="C110" s="3" t="s">
        <v>3384</v>
      </c>
      <c r="D110" s="81">
        <v>3.9444444444444446</v>
      </c>
      <c r="E110" s="81">
        <v>23.666599999999999</v>
      </c>
      <c r="F110" s="82">
        <v>5.99</v>
      </c>
      <c r="G110" s="81">
        <v>19.72</v>
      </c>
      <c r="H110" s="83">
        <v>3</v>
      </c>
      <c r="I110" s="82">
        <v>7.0000000000000007E-2</v>
      </c>
      <c r="J110" s="81">
        <v>71</v>
      </c>
      <c r="K110" s="82">
        <v>0.11</v>
      </c>
      <c r="L110" s="81">
        <v>59.16</v>
      </c>
      <c r="M110" s="82">
        <v>0.11</v>
      </c>
      <c r="N110" s="84">
        <v>3</v>
      </c>
      <c r="O110" s="84">
        <v>2</v>
      </c>
      <c r="P110" s="84" t="str">
        <f t="shared" si="1"/>
        <v>32</v>
      </c>
      <c r="Q110" s="84"/>
      <c r="R110" s="84" t="s">
        <v>3265</v>
      </c>
    </row>
    <row r="111" spans="1:18" x14ac:dyDescent="0.25">
      <c r="A111" s="3" t="s">
        <v>9180</v>
      </c>
      <c r="B111" s="3" t="s">
        <v>9351</v>
      </c>
      <c r="C111" s="3" t="s">
        <v>9352</v>
      </c>
      <c r="D111" s="81">
        <v>5.833333333333333</v>
      </c>
      <c r="E111" s="81">
        <v>35</v>
      </c>
      <c r="F111" s="82">
        <v>6</v>
      </c>
      <c r="G111" s="81">
        <v>29.16</v>
      </c>
      <c r="H111" s="83">
        <v>2</v>
      </c>
      <c r="I111" s="82">
        <v>0.05</v>
      </c>
      <c r="J111" s="81">
        <v>70</v>
      </c>
      <c r="K111" s="82">
        <v>0.1</v>
      </c>
      <c r="L111" s="81">
        <v>58.33</v>
      </c>
      <c r="M111" s="82">
        <v>0.1</v>
      </c>
      <c r="N111" s="84">
        <v>3</v>
      </c>
      <c r="O111" s="84">
        <v>2</v>
      </c>
      <c r="P111" s="84" t="str">
        <f t="shared" si="1"/>
        <v>32</v>
      </c>
      <c r="Q111" s="84"/>
      <c r="R111" s="84" t="s">
        <v>3265</v>
      </c>
    </row>
    <row r="112" spans="1:18" x14ac:dyDescent="0.25">
      <c r="A112" s="3" t="s">
        <v>9180</v>
      </c>
      <c r="B112" s="3" t="s">
        <v>9353</v>
      </c>
      <c r="C112" s="3" t="s">
        <v>9354</v>
      </c>
      <c r="D112" s="81">
        <v>5.625</v>
      </c>
      <c r="E112" s="81">
        <v>33.75</v>
      </c>
      <c r="F112" s="82">
        <v>6</v>
      </c>
      <c r="G112" s="81">
        <v>28.12</v>
      </c>
      <c r="H112" s="83">
        <v>2</v>
      </c>
      <c r="I112" s="82">
        <v>0.05</v>
      </c>
      <c r="J112" s="81">
        <v>67.5</v>
      </c>
      <c r="K112" s="82">
        <v>0.1</v>
      </c>
      <c r="L112" s="81">
        <v>56.25</v>
      </c>
      <c r="M112" s="82">
        <v>0.1</v>
      </c>
      <c r="N112" s="84">
        <v>3</v>
      </c>
      <c r="O112" s="84">
        <v>2</v>
      </c>
      <c r="P112" s="84" t="str">
        <f t="shared" si="1"/>
        <v>32</v>
      </c>
      <c r="Q112" s="84"/>
      <c r="R112" s="84" t="s">
        <v>3265</v>
      </c>
    </row>
    <row r="113" spans="1:18" x14ac:dyDescent="0.25">
      <c r="A113" s="3" t="s">
        <v>9180</v>
      </c>
      <c r="B113" s="3" t="s">
        <v>9355</v>
      </c>
      <c r="C113" s="3" t="s">
        <v>9081</v>
      </c>
      <c r="D113" s="81">
        <v>5.4166666666666661</v>
      </c>
      <c r="E113" s="81">
        <v>32.5</v>
      </c>
      <c r="F113" s="82">
        <v>5.99</v>
      </c>
      <c r="G113" s="81">
        <v>27.08</v>
      </c>
      <c r="H113" s="83">
        <v>2</v>
      </c>
      <c r="I113" s="82">
        <v>0.05</v>
      </c>
      <c r="J113" s="81">
        <v>65</v>
      </c>
      <c r="K113" s="82">
        <v>0.1</v>
      </c>
      <c r="L113" s="81">
        <v>54.16</v>
      </c>
      <c r="M113" s="82">
        <v>0.1</v>
      </c>
      <c r="N113" s="84">
        <v>3</v>
      </c>
      <c r="O113" s="84">
        <v>2</v>
      </c>
      <c r="P113" s="84" t="str">
        <f t="shared" si="1"/>
        <v>32</v>
      </c>
      <c r="Q113" s="84"/>
      <c r="R113" s="84" t="s">
        <v>3265</v>
      </c>
    </row>
    <row r="114" spans="1:18" x14ac:dyDescent="0.25">
      <c r="A114" s="3" t="s">
        <v>9180</v>
      </c>
      <c r="B114" s="3" t="s">
        <v>9356</v>
      </c>
      <c r="C114" s="3" t="s">
        <v>1374</v>
      </c>
      <c r="D114" s="81">
        <v>5.333333333333333</v>
      </c>
      <c r="E114" s="81">
        <v>32</v>
      </c>
      <c r="F114" s="82">
        <v>6</v>
      </c>
      <c r="G114" s="81">
        <v>26.66</v>
      </c>
      <c r="H114" s="83">
        <v>2</v>
      </c>
      <c r="I114" s="82">
        <v>0.05</v>
      </c>
      <c r="J114" s="81">
        <v>64</v>
      </c>
      <c r="K114" s="82">
        <v>0.1</v>
      </c>
      <c r="L114" s="81">
        <v>53.33</v>
      </c>
      <c r="M114" s="82">
        <v>0.1</v>
      </c>
      <c r="N114" s="84">
        <v>3</v>
      </c>
      <c r="O114" s="84">
        <v>2</v>
      </c>
      <c r="P114" s="84" t="str">
        <f t="shared" si="1"/>
        <v>32</v>
      </c>
      <c r="Q114" s="84">
        <v>17</v>
      </c>
      <c r="R114" s="84" t="s">
        <v>3265</v>
      </c>
    </row>
    <row r="115" spans="1:18" x14ac:dyDescent="0.25">
      <c r="A115" s="3" t="s">
        <v>9180</v>
      </c>
      <c r="B115" s="3" t="s">
        <v>9359</v>
      </c>
      <c r="C115" s="3" t="s">
        <v>9360</v>
      </c>
      <c r="D115" s="81">
        <v>10</v>
      </c>
      <c r="E115" s="81">
        <v>60</v>
      </c>
      <c r="F115" s="82">
        <v>6</v>
      </c>
      <c r="G115" s="81">
        <v>50</v>
      </c>
      <c r="H115" s="83">
        <v>1</v>
      </c>
      <c r="I115" s="82">
        <v>0.02</v>
      </c>
      <c r="J115" s="81">
        <v>60</v>
      </c>
      <c r="K115" s="82">
        <v>0.09</v>
      </c>
      <c r="L115" s="81">
        <v>50</v>
      </c>
      <c r="M115" s="82">
        <v>0.09</v>
      </c>
      <c r="N115" s="84">
        <v>3</v>
      </c>
      <c r="O115" s="84">
        <v>3</v>
      </c>
      <c r="P115" s="84" t="str">
        <f t="shared" si="1"/>
        <v>33</v>
      </c>
      <c r="Q115" s="84"/>
      <c r="R115" s="84" t="s">
        <v>3265</v>
      </c>
    </row>
    <row r="116" spans="1:18" x14ac:dyDescent="0.25">
      <c r="A116" s="3" t="s">
        <v>9180</v>
      </c>
      <c r="B116" s="3" t="s">
        <v>9361</v>
      </c>
      <c r="C116" s="3" t="s">
        <v>9362</v>
      </c>
      <c r="D116" s="81">
        <v>3.2777777777777781</v>
      </c>
      <c r="E116" s="81">
        <v>19.666599999999999</v>
      </c>
      <c r="F116" s="82">
        <v>5.99</v>
      </c>
      <c r="G116" s="81">
        <v>16.38</v>
      </c>
      <c r="H116" s="83">
        <v>3</v>
      </c>
      <c r="I116" s="82">
        <v>7.0000000000000007E-2</v>
      </c>
      <c r="J116" s="81">
        <v>59</v>
      </c>
      <c r="K116" s="82">
        <v>0.09</v>
      </c>
      <c r="L116" s="81">
        <v>49.16</v>
      </c>
      <c r="M116" s="82">
        <v>0.09</v>
      </c>
      <c r="N116" s="84">
        <v>3</v>
      </c>
      <c r="O116" s="84">
        <v>3</v>
      </c>
      <c r="P116" s="84" t="str">
        <f t="shared" si="1"/>
        <v>33</v>
      </c>
      <c r="Q116" s="84"/>
      <c r="R116" s="84" t="s">
        <v>3265</v>
      </c>
    </row>
    <row r="117" spans="1:18" x14ac:dyDescent="0.25">
      <c r="A117" s="3" t="s">
        <v>9180</v>
      </c>
      <c r="B117" s="3" t="s">
        <v>9365</v>
      </c>
      <c r="C117" s="3" t="s">
        <v>9366</v>
      </c>
      <c r="D117" s="81">
        <v>3.1666666666666665</v>
      </c>
      <c r="E117" s="81">
        <v>19</v>
      </c>
      <c r="F117" s="82">
        <v>5.99</v>
      </c>
      <c r="G117" s="81">
        <v>15.83</v>
      </c>
      <c r="H117" s="83">
        <v>3</v>
      </c>
      <c r="I117" s="82">
        <v>7.0000000000000007E-2</v>
      </c>
      <c r="J117" s="81">
        <v>57</v>
      </c>
      <c r="K117" s="82">
        <v>0.08</v>
      </c>
      <c r="L117" s="81">
        <v>47.49</v>
      </c>
      <c r="M117" s="82">
        <v>0.08</v>
      </c>
      <c r="N117" s="84">
        <v>3</v>
      </c>
      <c r="O117" s="84">
        <v>3</v>
      </c>
      <c r="P117" s="84" t="str">
        <f t="shared" si="1"/>
        <v>33</v>
      </c>
      <c r="Q117" s="84"/>
      <c r="R117" s="84" t="s">
        <v>3265</v>
      </c>
    </row>
    <row r="118" spans="1:18" x14ac:dyDescent="0.25">
      <c r="A118" s="3" t="s">
        <v>9180</v>
      </c>
      <c r="B118" s="3" t="s">
        <v>9367</v>
      </c>
      <c r="C118" s="3" t="s">
        <v>9368</v>
      </c>
      <c r="D118" s="81">
        <v>3.1666666666666665</v>
      </c>
      <c r="E118" s="81">
        <v>19</v>
      </c>
      <c r="F118" s="82">
        <v>5.99</v>
      </c>
      <c r="G118" s="81">
        <v>15.83</v>
      </c>
      <c r="H118" s="83">
        <v>3</v>
      </c>
      <c r="I118" s="82">
        <v>7.0000000000000007E-2</v>
      </c>
      <c r="J118" s="81">
        <v>57</v>
      </c>
      <c r="K118" s="82">
        <v>0.08</v>
      </c>
      <c r="L118" s="81">
        <v>47.49</v>
      </c>
      <c r="M118" s="82">
        <v>0.08</v>
      </c>
      <c r="N118" s="84">
        <v>3</v>
      </c>
      <c r="O118" s="84">
        <v>3</v>
      </c>
      <c r="P118" s="84" t="str">
        <f t="shared" si="1"/>
        <v>33</v>
      </c>
      <c r="Q118" s="84"/>
      <c r="R118" s="84" t="s">
        <v>3265</v>
      </c>
    </row>
    <row r="119" spans="1:18" x14ac:dyDescent="0.25">
      <c r="A119" s="3" t="s">
        <v>9180</v>
      </c>
      <c r="B119" s="3" t="s">
        <v>9369</v>
      </c>
      <c r="C119" s="3" t="s">
        <v>9370</v>
      </c>
      <c r="D119" s="81">
        <v>4.6666666666666661</v>
      </c>
      <c r="E119" s="81">
        <v>28</v>
      </c>
      <c r="F119" s="82">
        <v>5.99</v>
      </c>
      <c r="G119" s="81">
        <v>23.33</v>
      </c>
      <c r="H119" s="83">
        <v>2</v>
      </c>
      <c r="I119" s="82">
        <v>0.05</v>
      </c>
      <c r="J119" s="81">
        <v>56</v>
      </c>
      <c r="K119" s="82">
        <v>0.08</v>
      </c>
      <c r="L119" s="81">
        <v>46.66</v>
      </c>
      <c r="M119" s="82">
        <v>0.08</v>
      </c>
      <c r="N119" s="84">
        <v>3</v>
      </c>
      <c r="O119" s="84">
        <v>3</v>
      </c>
      <c r="P119" s="84" t="str">
        <f t="shared" si="1"/>
        <v>33</v>
      </c>
      <c r="Q119" s="84"/>
      <c r="R119" s="84" t="s">
        <v>3265</v>
      </c>
    </row>
    <row r="120" spans="1:18" x14ac:dyDescent="0.25">
      <c r="A120" s="3" t="s">
        <v>9180</v>
      </c>
      <c r="B120" s="3" t="s">
        <v>9371</v>
      </c>
      <c r="C120" s="3" t="s">
        <v>9372</v>
      </c>
      <c r="D120" s="81">
        <v>9.1666666666666661</v>
      </c>
      <c r="E120" s="81">
        <v>55</v>
      </c>
      <c r="F120" s="82">
        <v>5.99</v>
      </c>
      <c r="G120" s="81">
        <v>45.83</v>
      </c>
      <c r="H120" s="83">
        <v>1</v>
      </c>
      <c r="I120" s="82">
        <v>0.02</v>
      </c>
      <c r="J120" s="81">
        <v>55</v>
      </c>
      <c r="K120" s="82">
        <v>0.08</v>
      </c>
      <c r="L120" s="81">
        <v>45.83</v>
      </c>
      <c r="M120" s="82">
        <v>0.08</v>
      </c>
      <c r="N120" s="84">
        <v>3</v>
      </c>
      <c r="O120" s="84">
        <v>3</v>
      </c>
      <c r="P120" s="84" t="str">
        <f t="shared" si="1"/>
        <v>33</v>
      </c>
      <c r="Q120" s="84"/>
      <c r="R120" s="84" t="s">
        <v>3265</v>
      </c>
    </row>
    <row r="121" spans="1:18" x14ac:dyDescent="0.25">
      <c r="A121" s="3" t="s">
        <v>9180</v>
      </c>
      <c r="B121" s="3" t="s">
        <v>9375</v>
      </c>
      <c r="C121" s="3" t="s">
        <v>9376</v>
      </c>
      <c r="D121" s="81">
        <v>4.5</v>
      </c>
      <c r="E121" s="81">
        <v>27</v>
      </c>
      <c r="F121" s="82">
        <v>6</v>
      </c>
      <c r="G121" s="81">
        <v>22.5</v>
      </c>
      <c r="H121" s="83">
        <v>2</v>
      </c>
      <c r="I121" s="82">
        <v>0.05</v>
      </c>
      <c r="J121" s="81">
        <v>54</v>
      </c>
      <c r="K121" s="82">
        <v>0.08</v>
      </c>
      <c r="L121" s="81">
        <v>45</v>
      </c>
      <c r="M121" s="82">
        <v>0.08</v>
      </c>
      <c r="N121" s="84">
        <v>3</v>
      </c>
      <c r="O121" s="84">
        <v>3</v>
      </c>
      <c r="P121" s="84" t="str">
        <f t="shared" si="1"/>
        <v>33</v>
      </c>
      <c r="Q121" s="84"/>
      <c r="R121" s="84" t="s">
        <v>3265</v>
      </c>
    </row>
    <row r="122" spans="1:18" x14ac:dyDescent="0.25">
      <c r="A122" s="3" t="s">
        <v>9180</v>
      </c>
      <c r="B122" s="3" t="s">
        <v>9377</v>
      </c>
      <c r="C122" s="3" t="s">
        <v>3566</v>
      </c>
      <c r="D122" s="81">
        <v>2.9444444444444446</v>
      </c>
      <c r="E122" s="81">
        <v>17.666599999999999</v>
      </c>
      <c r="F122" s="82">
        <v>5.99</v>
      </c>
      <c r="G122" s="81">
        <v>14.72</v>
      </c>
      <c r="H122" s="83">
        <v>3</v>
      </c>
      <c r="I122" s="82">
        <v>7.0000000000000007E-2</v>
      </c>
      <c r="J122" s="81">
        <v>53</v>
      </c>
      <c r="K122" s="82">
        <v>0.08</v>
      </c>
      <c r="L122" s="81">
        <v>44.16</v>
      </c>
      <c r="M122" s="82">
        <v>0.08</v>
      </c>
      <c r="N122" s="84">
        <v>3</v>
      </c>
      <c r="O122" s="84">
        <v>3</v>
      </c>
      <c r="P122" s="84" t="str">
        <f t="shared" si="1"/>
        <v>33</v>
      </c>
      <c r="Q122" s="84"/>
      <c r="R122" s="84" t="s">
        <v>3265</v>
      </c>
    </row>
    <row r="123" spans="1:18" x14ac:dyDescent="0.25">
      <c r="A123" s="3" t="s">
        <v>9180</v>
      </c>
      <c r="B123" s="3" t="s">
        <v>9378</v>
      </c>
      <c r="C123" s="3" t="s">
        <v>9379</v>
      </c>
      <c r="D123" s="81">
        <v>2.8888888888888888</v>
      </c>
      <c r="E123" s="81">
        <v>17.333300000000001</v>
      </c>
      <c r="F123" s="82">
        <v>5.99</v>
      </c>
      <c r="G123" s="81">
        <v>14.44</v>
      </c>
      <c r="H123" s="83">
        <v>3</v>
      </c>
      <c r="I123" s="82">
        <v>7.0000000000000007E-2</v>
      </c>
      <c r="J123" s="81">
        <v>52</v>
      </c>
      <c r="K123" s="82">
        <v>0.08</v>
      </c>
      <c r="L123" s="81">
        <v>43.33</v>
      </c>
      <c r="M123" s="82">
        <v>0.08</v>
      </c>
      <c r="N123" s="84">
        <v>3</v>
      </c>
      <c r="O123" s="84">
        <v>3</v>
      </c>
      <c r="P123" s="84" t="str">
        <f t="shared" si="1"/>
        <v>33</v>
      </c>
      <c r="Q123" s="84"/>
      <c r="R123" s="84" t="s">
        <v>3265</v>
      </c>
    </row>
    <row r="124" spans="1:18" x14ac:dyDescent="0.25">
      <c r="A124" s="3" t="s">
        <v>9180</v>
      </c>
      <c r="B124" s="3" t="s">
        <v>9380</v>
      </c>
      <c r="C124" s="3" t="s">
        <v>9381</v>
      </c>
      <c r="D124" s="81">
        <v>4.333333333333333</v>
      </c>
      <c r="E124" s="81">
        <v>26</v>
      </c>
      <c r="F124" s="82">
        <v>6</v>
      </c>
      <c r="G124" s="81">
        <v>21.66</v>
      </c>
      <c r="H124" s="83">
        <v>2</v>
      </c>
      <c r="I124" s="82">
        <v>0.05</v>
      </c>
      <c r="J124" s="81">
        <v>52</v>
      </c>
      <c r="K124" s="82">
        <v>0.08</v>
      </c>
      <c r="L124" s="81">
        <v>43.33</v>
      </c>
      <c r="M124" s="82">
        <v>0.08</v>
      </c>
      <c r="N124" s="84">
        <v>3</v>
      </c>
      <c r="O124" s="84">
        <v>3</v>
      </c>
      <c r="P124" s="84" t="str">
        <f t="shared" si="1"/>
        <v>33</v>
      </c>
      <c r="Q124" s="84"/>
      <c r="R124" s="84" t="s">
        <v>3265</v>
      </c>
    </row>
    <row r="125" spans="1:18" x14ac:dyDescent="0.25">
      <c r="A125" s="3" t="s">
        <v>9180</v>
      </c>
      <c r="B125" s="3" t="s">
        <v>9382</v>
      </c>
      <c r="C125" s="3" t="s">
        <v>9383</v>
      </c>
      <c r="D125" s="81">
        <v>8.6666666666666661</v>
      </c>
      <c r="E125" s="81">
        <v>52</v>
      </c>
      <c r="F125" s="82">
        <v>5.99</v>
      </c>
      <c r="G125" s="81">
        <v>43.33</v>
      </c>
      <c r="H125" s="83">
        <v>1</v>
      </c>
      <c r="I125" s="82">
        <v>0.02</v>
      </c>
      <c r="J125" s="81">
        <v>52</v>
      </c>
      <c r="K125" s="82">
        <v>0.08</v>
      </c>
      <c r="L125" s="81">
        <v>43.33</v>
      </c>
      <c r="M125" s="82">
        <v>0.08</v>
      </c>
      <c r="N125" s="84">
        <v>3</v>
      </c>
      <c r="O125" s="84">
        <v>3</v>
      </c>
      <c r="P125" s="84" t="str">
        <f t="shared" si="1"/>
        <v>33</v>
      </c>
      <c r="Q125" s="84"/>
      <c r="R125" s="84" t="s">
        <v>3265</v>
      </c>
    </row>
    <row r="126" spans="1:18" x14ac:dyDescent="0.25">
      <c r="A126" s="3" t="s">
        <v>9180</v>
      </c>
      <c r="B126" s="3" t="s">
        <v>9384</v>
      </c>
      <c r="C126" s="3" t="s">
        <v>9385</v>
      </c>
      <c r="D126" s="81">
        <v>2.6666666666666665</v>
      </c>
      <c r="E126" s="81">
        <v>16</v>
      </c>
      <c r="F126" s="82">
        <v>5.99</v>
      </c>
      <c r="G126" s="81">
        <v>13.33</v>
      </c>
      <c r="H126" s="83">
        <v>3</v>
      </c>
      <c r="I126" s="82">
        <v>7.0000000000000007E-2</v>
      </c>
      <c r="J126" s="81">
        <v>48</v>
      </c>
      <c r="K126" s="82">
        <v>7.0000000000000007E-2</v>
      </c>
      <c r="L126" s="81">
        <v>39.99</v>
      </c>
      <c r="M126" s="82">
        <v>7.0000000000000007E-2</v>
      </c>
      <c r="N126" s="84">
        <v>3</v>
      </c>
      <c r="O126" s="84">
        <v>3</v>
      </c>
      <c r="P126" s="84" t="str">
        <f t="shared" si="1"/>
        <v>33</v>
      </c>
      <c r="Q126" s="84"/>
      <c r="R126" s="84" t="s">
        <v>3265</v>
      </c>
    </row>
    <row r="127" spans="1:18" x14ac:dyDescent="0.25">
      <c r="A127" s="3" t="s">
        <v>9180</v>
      </c>
      <c r="B127" s="3" t="s">
        <v>9388</v>
      </c>
      <c r="C127" s="3" t="s">
        <v>9389</v>
      </c>
      <c r="D127" s="81">
        <v>7.5</v>
      </c>
      <c r="E127" s="81">
        <v>45</v>
      </c>
      <c r="F127" s="82">
        <v>6</v>
      </c>
      <c r="G127" s="81">
        <v>37.5</v>
      </c>
      <c r="H127" s="83">
        <v>1</v>
      </c>
      <c r="I127" s="82">
        <v>0.02</v>
      </c>
      <c r="J127" s="81">
        <v>45</v>
      </c>
      <c r="K127" s="82">
        <v>7.0000000000000007E-2</v>
      </c>
      <c r="L127" s="81">
        <v>37.5</v>
      </c>
      <c r="M127" s="82">
        <v>7.0000000000000007E-2</v>
      </c>
      <c r="N127" s="84">
        <v>3</v>
      </c>
      <c r="O127" s="84">
        <v>3</v>
      </c>
      <c r="P127" s="84" t="str">
        <f t="shared" si="1"/>
        <v>33</v>
      </c>
      <c r="Q127" s="84"/>
      <c r="R127" s="84" t="s">
        <v>3265</v>
      </c>
    </row>
    <row r="128" spans="1:18" x14ac:dyDescent="0.25">
      <c r="A128" s="3" t="s">
        <v>9180</v>
      </c>
      <c r="B128" s="3" t="s">
        <v>9390</v>
      </c>
      <c r="C128" s="3" t="s">
        <v>9391</v>
      </c>
      <c r="D128" s="81">
        <v>7.5</v>
      </c>
      <c r="E128" s="81">
        <v>45</v>
      </c>
      <c r="F128" s="82">
        <v>6</v>
      </c>
      <c r="G128" s="81">
        <v>37.5</v>
      </c>
      <c r="H128" s="83">
        <v>1</v>
      </c>
      <c r="I128" s="82">
        <v>0.02</v>
      </c>
      <c r="J128" s="81">
        <v>45</v>
      </c>
      <c r="K128" s="82">
        <v>7.0000000000000007E-2</v>
      </c>
      <c r="L128" s="81">
        <v>37.5</v>
      </c>
      <c r="M128" s="82">
        <v>7.0000000000000007E-2</v>
      </c>
      <c r="N128" s="84">
        <v>3</v>
      </c>
      <c r="O128" s="84">
        <v>3</v>
      </c>
      <c r="P128" s="84" t="str">
        <f t="shared" si="1"/>
        <v>33</v>
      </c>
      <c r="Q128" s="84"/>
      <c r="R128" s="84" t="s">
        <v>3265</v>
      </c>
    </row>
    <row r="129" spans="1:18" x14ac:dyDescent="0.25">
      <c r="A129" s="3" t="s">
        <v>9180</v>
      </c>
      <c r="B129" s="3" t="s">
        <v>9392</v>
      </c>
      <c r="C129" s="3" t="s">
        <v>9393</v>
      </c>
      <c r="D129" s="81">
        <v>3.75</v>
      </c>
      <c r="E129" s="81">
        <v>22.5</v>
      </c>
      <c r="F129" s="82">
        <v>6</v>
      </c>
      <c r="G129" s="81">
        <v>18.75</v>
      </c>
      <c r="H129" s="83">
        <v>2</v>
      </c>
      <c r="I129" s="82">
        <v>0.05</v>
      </c>
      <c r="J129" s="81">
        <v>45</v>
      </c>
      <c r="K129" s="82">
        <v>7.0000000000000007E-2</v>
      </c>
      <c r="L129" s="81">
        <v>37.5</v>
      </c>
      <c r="M129" s="82">
        <v>7.0000000000000007E-2</v>
      </c>
      <c r="N129" s="84">
        <v>3</v>
      </c>
      <c r="O129" s="84">
        <v>3</v>
      </c>
      <c r="P129" s="84" t="str">
        <f t="shared" si="1"/>
        <v>33</v>
      </c>
      <c r="Q129" s="84"/>
      <c r="R129" s="84" t="s">
        <v>3265</v>
      </c>
    </row>
    <row r="130" spans="1:18" x14ac:dyDescent="0.25">
      <c r="A130" s="3" t="s">
        <v>9180</v>
      </c>
      <c r="B130" s="3" t="s">
        <v>9394</v>
      </c>
      <c r="C130" s="3" t="s">
        <v>9252</v>
      </c>
      <c r="D130" s="81">
        <v>2.5</v>
      </c>
      <c r="E130" s="81">
        <v>15</v>
      </c>
      <c r="F130" s="82">
        <v>6</v>
      </c>
      <c r="G130" s="81">
        <v>12.5</v>
      </c>
      <c r="H130" s="83">
        <v>3</v>
      </c>
      <c r="I130" s="82">
        <v>7.0000000000000007E-2</v>
      </c>
      <c r="J130" s="81">
        <v>45</v>
      </c>
      <c r="K130" s="82">
        <v>7.0000000000000007E-2</v>
      </c>
      <c r="L130" s="81">
        <v>37.5</v>
      </c>
      <c r="M130" s="82">
        <v>7.0000000000000007E-2</v>
      </c>
      <c r="N130" s="84">
        <v>3</v>
      </c>
      <c r="O130" s="84">
        <v>3</v>
      </c>
      <c r="P130" s="84" t="str">
        <f t="shared" si="1"/>
        <v>33</v>
      </c>
      <c r="Q130" s="84"/>
      <c r="R130" s="84" t="s">
        <v>3265</v>
      </c>
    </row>
    <row r="131" spans="1:18" x14ac:dyDescent="0.25">
      <c r="A131" s="3" t="s">
        <v>9180</v>
      </c>
      <c r="B131" s="3" t="s">
        <v>9395</v>
      </c>
      <c r="C131" s="3" t="s">
        <v>6031</v>
      </c>
      <c r="D131" s="81">
        <v>3.6666666666666665</v>
      </c>
      <c r="E131" s="81">
        <v>22</v>
      </c>
      <c r="F131" s="82">
        <v>5.99</v>
      </c>
      <c r="G131" s="81">
        <v>18.329999999999998</v>
      </c>
      <c r="H131" s="83">
        <v>2</v>
      </c>
      <c r="I131" s="82">
        <v>0.05</v>
      </c>
      <c r="J131" s="81">
        <v>44</v>
      </c>
      <c r="K131" s="82">
        <v>0.06</v>
      </c>
      <c r="L131" s="81">
        <v>36.659999999999997</v>
      </c>
      <c r="M131" s="82">
        <v>0.06</v>
      </c>
      <c r="N131" s="84">
        <v>3</v>
      </c>
      <c r="O131" s="84">
        <v>3</v>
      </c>
      <c r="P131" s="84" t="str">
        <f t="shared" si="1"/>
        <v>33</v>
      </c>
      <c r="Q131" s="84"/>
      <c r="R131" s="84" t="s">
        <v>3265</v>
      </c>
    </row>
    <row r="132" spans="1:18" x14ac:dyDescent="0.25">
      <c r="A132" s="3" t="s">
        <v>9180</v>
      </c>
      <c r="B132" s="3" t="s">
        <v>9396</v>
      </c>
      <c r="C132" s="3" t="s">
        <v>9397</v>
      </c>
      <c r="D132" s="81">
        <v>2.3888888888888888</v>
      </c>
      <c r="E132" s="81">
        <v>14.333299999999999</v>
      </c>
      <c r="F132" s="82">
        <v>5.99</v>
      </c>
      <c r="G132" s="81">
        <v>11.94</v>
      </c>
      <c r="H132" s="83">
        <v>3</v>
      </c>
      <c r="I132" s="82">
        <v>7.0000000000000007E-2</v>
      </c>
      <c r="J132" s="81">
        <v>43</v>
      </c>
      <c r="K132" s="82">
        <v>0.06</v>
      </c>
      <c r="L132" s="81">
        <v>35.83</v>
      </c>
      <c r="M132" s="82">
        <v>0.06</v>
      </c>
      <c r="N132" s="84">
        <v>3</v>
      </c>
      <c r="O132" s="84">
        <v>3</v>
      </c>
      <c r="P132" s="84" t="str">
        <f t="shared" si="1"/>
        <v>33</v>
      </c>
      <c r="Q132" s="84"/>
      <c r="R132" s="84" t="s">
        <v>3265</v>
      </c>
    </row>
    <row r="133" spans="1:18" x14ac:dyDescent="0.25">
      <c r="A133" s="3" t="s">
        <v>9180</v>
      </c>
      <c r="B133" s="3" t="s">
        <v>9398</v>
      </c>
      <c r="C133" s="3" t="s">
        <v>9399</v>
      </c>
      <c r="D133" s="81">
        <v>3.5833333333333335</v>
      </c>
      <c r="E133" s="81">
        <v>21.5</v>
      </c>
      <c r="F133" s="82">
        <v>6</v>
      </c>
      <c r="G133" s="81">
        <v>17.91</v>
      </c>
      <c r="H133" s="83">
        <v>2</v>
      </c>
      <c r="I133" s="82">
        <v>0.05</v>
      </c>
      <c r="J133" s="81">
        <v>43</v>
      </c>
      <c r="K133" s="82">
        <v>0.06</v>
      </c>
      <c r="L133" s="81">
        <v>35.83</v>
      </c>
      <c r="M133" s="82">
        <v>0.06</v>
      </c>
      <c r="N133" s="84">
        <v>3</v>
      </c>
      <c r="O133" s="84">
        <v>3</v>
      </c>
      <c r="P133" s="84" t="str">
        <f t="shared" si="1"/>
        <v>33</v>
      </c>
      <c r="Q133" s="84"/>
      <c r="R133" s="84" t="s">
        <v>3265</v>
      </c>
    </row>
    <row r="134" spans="1:18" x14ac:dyDescent="0.25">
      <c r="A134" s="3" t="s">
        <v>9180</v>
      </c>
      <c r="B134" s="3" t="s">
        <v>9400</v>
      </c>
      <c r="C134" s="3" t="s">
        <v>7299</v>
      </c>
      <c r="D134" s="81">
        <v>3.5833333333333335</v>
      </c>
      <c r="E134" s="81">
        <v>21.5</v>
      </c>
      <c r="F134" s="82">
        <v>6</v>
      </c>
      <c r="G134" s="81">
        <v>17.91</v>
      </c>
      <c r="H134" s="83">
        <v>2</v>
      </c>
      <c r="I134" s="82">
        <v>0.05</v>
      </c>
      <c r="J134" s="81">
        <v>43</v>
      </c>
      <c r="K134" s="82">
        <v>0.06</v>
      </c>
      <c r="L134" s="81">
        <v>35.83</v>
      </c>
      <c r="M134" s="82">
        <v>0.06</v>
      </c>
      <c r="N134" s="84">
        <v>3</v>
      </c>
      <c r="O134" s="84">
        <v>3</v>
      </c>
      <c r="P134" s="84" t="str">
        <f t="shared" si="1"/>
        <v>33</v>
      </c>
      <c r="Q134" s="84"/>
      <c r="R134" s="84" t="s">
        <v>3265</v>
      </c>
    </row>
    <row r="135" spans="1:18" x14ac:dyDescent="0.25">
      <c r="A135" s="3" t="s">
        <v>9180</v>
      </c>
      <c r="B135" s="3" t="s">
        <v>9401</v>
      </c>
      <c r="C135" s="3" t="s">
        <v>9402</v>
      </c>
      <c r="D135" s="81">
        <v>3.5833333333333335</v>
      </c>
      <c r="E135" s="81">
        <v>21.5</v>
      </c>
      <c r="F135" s="82">
        <v>6</v>
      </c>
      <c r="G135" s="81">
        <v>17.91</v>
      </c>
      <c r="H135" s="83">
        <v>2</v>
      </c>
      <c r="I135" s="82">
        <v>0.05</v>
      </c>
      <c r="J135" s="81">
        <v>43</v>
      </c>
      <c r="K135" s="82">
        <v>0.06</v>
      </c>
      <c r="L135" s="81">
        <v>35.83</v>
      </c>
      <c r="M135" s="82">
        <v>0.06</v>
      </c>
      <c r="N135" s="84">
        <v>3</v>
      </c>
      <c r="O135" s="84">
        <v>3</v>
      </c>
      <c r="P135" s="84" t="str">
        <f t="shared" ref="P135:P198" si="2">N135&amp;O135</f>
        <v>33</v>
      </c>
      <c r="Q135" s="84"/>
      <c r="R135" s="84" t="s">
        <v>3265</v>
      </c>
    </row>
    <row r="136" spans="1:18" x14ac:dyDescent="0.25">
      <c r="A136" s="3" t="s">
        <v>9180</v>
      </c>
      <c r="B136" s="3" t="s">
        <v>9403</v>
      </c>
      <c r="C136" s="3" t="s">
        <v>9404</v>
      </c>
      <c r="D136" s="81">
        <v>3.458333333333333</v>
      </c>
      <c r="E136" s="81">
        <v>20.75</v>
      </c>
      <c r="F136" s="82">
        <v>6</v>
      </c>
      <c r="G136" s="81">
        <v>17.29</v>
      </c>
      <c r="H136" s="83">
        <v>2</v>
      </c>
      <c r="I136" s="82">
        <v>0.05</v>
      </c>
      <c r="J136" s="81">
        <v>41.5</v>
      </c>
      <c r="K136" s="82">
        <v>0.06</v>
      </c>
      <c r="L136" s="81">
        <v>34.58</v>
      </c>
      <c r="M136" s="82">
        <v>0.06</v>
      </c>
      <c r="N136" s="84">
        <v>3</v>
      </c>
      <c r="O136" s="84">
        <v>3</v>
      </c>
      <c r="P136" s="84" t="str">
        <f t="shared" si="2"/>
        <v>33</v>
      </c>
      <c r="Q136" s="84"/>
      <c r="R136" s="84" t="s">
        <v>3265</v>
      </c>
    </row>
    <row r="137" spans="1:18" x14ac:dyDescent="0.25">
      <c r="A137" s="3" t="s">
        <v>9180</v>
      </c>
      <c r="B137" s="3" t="s">
        <v>9405</v>
      </c>
      <c r="C137" s="3" t="s">
        <v>9406</v>
      </c>
      <c r="D137" s="81">
        <v>3.3333333333333335</v>
      </c>
      <c r="E137" s="81">
        <v>20</v>
      </c>
      <c r="F137" s="82">
        <v>6</v>
      </c>
      <c r="G137" s="81">
        <v>16.66</v>
      </c>
      <c r="H137" s="83">
        <v>2</v>
      </c>
      <c r="I137" s="82">
        <v>0.05</v>
      </c>
      <c r="J137" s="81">
        <v>40</v>
      </c>
      <c r="K137" s="82">
        <v>0.06</v>
      </c>
      <c r="L137" s="81">
        <v>33.33</v>
      </c>
      <c r="M137" s="82">
        <v>0.06</v>
      </c>
      <c r="N137" s="84">
        <v>3</v>
      </c>
      <c r="O137" s="84">
        <v>3</v>
      </c>
      <c r="P137" s="84" t="str">
        <f t="shared" si="2"/>
        <v>33</v>
      </c>
      <c r="Q137" s="84"/>
      <c r="R137" s="84" t="s">
        <v>3265</v>
      </c>
    </row>
    <row r="138" spans="1:18" x14ac:dyDescent="0.25">
      <c r="A138" s="3" t="s">
        <v>9180</v>
      </c>
      <c r="B138" s="3" t="s">
        <v>9407</v>
      </c>
      <c r="C138" s="3" t="s">
        <v>9408</v>
      </c>
      <c r="D138" s="81">
        <v>3.1666666666666665</v>
      </c>
      <c r="E138" s="81">
        <v>19</v>
      </c>
      <c r="F138" s="82">
        <v>5.99</v>
      </c>
      <c r="G138" s="81">
        <v>15.83</v>
      </c>
      <c r="H138" s="83">
        <v>2</v>
      </c>
      <c r="I138" s="82">
        <v>0.05</v>
      </c>
      <c r="J138" s="81">
        <v>38</v>
      </c>
      <c r="K138" s="82">
        <v>0.05</v>
      </c>
      <c r="L138" s="81">
        <v>31.66</v>
      </c>
      <c r="M138" s="82">
        <v>0.05</v>
      </c>
      <c r="N138" s="84">
        <v>3</v>
      </c>
      <c r="O138" s="84">
        <v>3</v>
      </c>
      <c r="P138" s="84" t="str">
        <f t="shared" si="2"/>
        <v>33</v>
      </c>
      <c r="Q138" s="84"/>
      <c r="R138" s="84" t="s">
        <v>3265</v>
      </c>
    </row>
    <row r="139" spans="1:18" x14ac:dyDescent="0.25">
      <c r="A139" s="3" t="s">
        <v>9180</v>
      </c>
      <c r="B139" s="3" t="s">
        <v>9409</v>
      </c>
      <c r="C139" s="3" t="s">
        <v>9410</v>
      </c>
      <c r="D139" s="81">
        <v>6.333333333333333</v>
      </c>
      <c r="E139" s="81">
        <v>38</v>
      </c>
      <c r="F139" s="82">
        <v>6</v>
      </c>
      <c r="G139" s="81">
        <v>31.66</v>
      </c>
      <c r="H139" s="83">
        <v>1</v>
      </c>
      <c r="I139" s="82">
        <v>0.02</v>
      </c>
      <c r="J139" s="81">
        <v>38</v>
      </c>
      <c r="K139" s="82">
        <v>0.05</v>
      </c>
      <c r="L139" s="81">
        <v>31.66</v>
      </c>
      <c r="M139" s="82">
        <v>0.05</v>
      </c>
      <c r="N139" s="84">
        <v>3</v>
      </c>
      <c r="O139" s="84">
        <v>3</v>
      </c>
      <c r="P139" s="84" t="str">
        <f t="shared" si="2"/>
        <v>33</v>
      </c>
      <c r="Q139" s="84"/>
      <c r="R139" s="84" t="s">
        <v>3265</v>
      </c>
    </row>
    <row r="140" spans="1:18" x14ac:dyDescent="0.25">
      <c r="A140" s="3" t="s">
        <v>9180</v>
      </c>
      <c r="B140" s="3" t="s">
        <v>9411</v>
      </c>
      <c r="C140" s="3" t="s">
        <v>9412</v>
      </c>
      <c r="D140" s="81">
        <v>3.1583333333333332</v>
      </c>
      <c r="E140" s="81">
        <v>18.95</v>
      </c>
      <c r="F140" s="82">
        <v>6</v>
      </c>
      <c r="G140" s="81">
        <v>15.79</v>
      </c>
      <c r="H140" s="83">
        <v>2</v>
      </c>
      <c r="I140" s="82">
        <v>0.05</v>
      </c>
      <c r="J140" s="81">
        <v>37.9</v>
      </c>
      <c r="K140" s="82">
        <v>0.05</v>
      </c>
      <c r="L140" s="81">
        <v>31.58</v>
      </c>
      <c r="M140" s="82">
        <v>0.05</v>
      </c>
      <c r="N140" s="84">
        <v>3</v>
      </c>
      <c r="O140" s="84">
        <v>3</v>
      </c>
      <c r="P140" s="84" t="str">
        <f t="shared" si="2"/>
        <v>33</v>
      </c>
      <c r="Q140" s="84"/>
      <c r="R140" s="84" t="s">
        <v>3265</v>
      </c>
    </row>
    <row r="141" spans="1:18" x14ac:dyDescent="0.25">
      <c r="A141" s="3" t="s">
        <v>9180</v>
      </c>
      <c r="B141" s="3" t="s">
        <v>9413</v>
      </c>
      <c r="C141" s="3" t="s">
        <v>9414</v>
      </c>
      <c r="D141" s="81">
        <v>6.125</v>
      </c>
      <c r="E141" s="81">
        <v>36.75</v>
      </c>
      <c r="F141" s="82">
        <v>6</v>
      </c>
      <c r="G141" s="81">
        <v>30.62</v>
      </c>
      <c r="H141" s="83">
        <v>1</v>
      </c>
      <c r="I141" s="82">
        <v>0.02</v>
      </c>
      <c r="J141" s="81">
        <v>36.75</v>
      </c>
      <c r="K141" s="82">
        <v>0.05</v>
      </c>
      <c r="L141" s="81">
        <v>30.62</v>
      </c>
      <c r="M141" s="82">
        <v>0.05</v>
      </c>
      <c r="N141" s="84">
        <v>3</v>
      </c>
      <c r="O141" s="84">
        <v>3</v>
      </c>
      <c r="P141" s="84" t="str">
        <f t="shared" si="2"/>
        <v>33</v>
      </c>
      <c r="Q141" s="84"/>
      <c r="R141" s="84" t="s">
        <v>3265</v>
      </c>
    </row>
    <row r="142" spans="1:18" x14ac:dyDescent="0.25">
      <c r="A142" s="3" t="s">
        <v>9180</v>
      </c>
      <c r="B142" s="3" t="s">
        <v>9415</v>
      </c>
      <c r="C142" s="3" t="s">
        <v>9416</v>
      </c>
      <c r="D142" s="81">
        <v>3</v>
      </c>
      <c r="E142" s="81">
        <v>18</v>
      </c>
      <c r="F142" s="82">
        <v>6</v>
      </c>
      <c r="G142" s="81">
        <v>15</v>
      </c>
      <c r="H142" s="83">
        <v>2</v>
      </c>
      <c r="I142" s="82">
        <v>0.05</v>
      </c>
      <c r="J142" s="81">
        <v>36</v>
      </c>
      <c r="K142" s="82">
        <v>0.05</v>
      </c>
      <c r="L142" s="81">
        <v>30</v>
      </c>
      <c r="M142" s="82">
        <v>0.05</v>
      </c>
      <c r="N142" s="84">
        <v>3</v>
      </c>
      <c r="O142" s="84">
        <v>3</v>
      </c>
      <c r="P142" s="84" t="str">
        <f t="shared" si="2"/>
        <v>33</v>
      </c>
      <c r="Q142" s="84"/>
      <c r="R142" s="84" t="s">
        <v>3265</v>
      </c>
    </row>
    <row r="143" spans="1:18" x14ac:dyDescent="0.25">
      <c r="A143" s="3" t="s">
        <v>9180</v>
      </c>
      <c r="B143" s="3" t="s">
        <v>9417</v>
      </c>
      <c r="C143" s="3" t="s">
        <v>9418</v>
      </c>
      <c r="D143" s="81">
        <v>3</v>
      </c>
      <c r="E143" s="81">
        <v>18</v>
      </c>
      <c r="F143" s="82">
        <v>6</v>
      </c>
      <c r="G143" s="81">
        <v>15</v>
      </c>
      <c r="H143" s="83">
        <v>2</v>
      </c>
      <c r="I143" s="82">
        <v>0.05</v>
      </c>
      <c r="J143" s="81">
        <v>36</v>
      </c>
      <c r="K143" s="82">
        <v>0.05</v>
      </c>
      <c r="L143" s="81">
        <v>30</v>
      </c>
      <c r="M143" s="82">
        <v>0.05</v>
      </c>
      <c r="N143" s="84">
        <v>3</v>
      </c>
      <c r="O143" s="84">
        <v>3</v>
      </c>
      <c r="P143" s="84" t="str">
        <f t="shared" si="2"/>
        <v>33</v>
      </c>
      <c r="Q143" s="84"/>
      <c r="R143" s="84" t="s">
        <v>3265</v>
      </c>
    </row>
    <row r="144" spans="1:18" x14ac:dyDescent="0.25">
      <c r="A144" s="3" t="s">
        <v>9180</v>
      </c>
      <c r="B144" s="3" t="s">
        <v>9419</v>
      </c>
      <c r="C144" s="3" t="s">
        <v>9420</v>
      </c>
      <c r="D144" s="81">
        <v>3</v>
      </c>
      <c r="E144" s="81">
        <v>18</v>
      </c>
      <c r="F144" s="82">
        <v>6</v>
      </c>
      <c r="G144" s="81">
        <v>15</v>
      </c>
      <c r="H144" s="83">
        <v>2</v>
      </c>
      <c r="I144" s="82">
        <v>0.05</v>
      </c>
      <c r="J144" s="81">
        <v>36</v>
      </c>
      <c r="K144" s="82">
        <v>0.05</v>
      </c>
      <c r="L144" s="81">
        <v>30</v>
      </c>
      <c r="M144" s="82">
        <v>0.05</v>
      </c>
      <c r="N144" s="84">
        <v>3</v>
      </c>
      <c r="O144" s="84">
        <v>3</v>
      </c>
      <c r="P144" s="84" t="str">
        <f t="shared" si="2"/>
        <v>33</v>
      </c>
      <c r="Q144" s="84"/>
      <c r="R144" s="84" t="s">
        <v>3265</v>
      </c>
    </row>
    <row r="145" spans="1:18" x14ac:dyDescent="0.25">
      <c r="A145" s="3" t="s">
        <v>9180</v>
      </c>
      <c r="B145" s="3" t="s">
        <v>9421</v>
      </c>
      <c r="C145" s="3" t="s">
        <v>9422</v>
      </c>
      <c r="D145" s="81">
        <v>6</v>
      </c>
      <c r="E145" s="81">
        <v>36</v>
      </c>
      <c r="F145" s="82">
        <v>6</v>
      </c>
      <c r="G145" s="81">
        <v>30</v>
      </c>
      <c r="H145" s="83">
        <v>1</v>
      </c>
      <c r="I145" s="82">
        <v>0.02</v>
      </c>
      <c r="J145" s="81">
        <v>36</v>
      </c>
      <c r="K145" s="82">
        <v>0.05</v>
      </c>
      <c r="L145" s="81">
        <v>30</v>
      </c>
      <c r="M145" s="82">
        <v>0.05</v>
      </c>
      <c r="N145" s="84">
        <v>3</v>
      </c>
      <c r="O145" s="84">
        <v>3</v>
      </c>
      <c r="P145" s="84" t="str">
        <f t="shared" si="2"/>
        <v>33</v>
      </c>
      <c r="Q145" s="84"/>
      <c r="R145" s="84" t="s">
        <v>3265</v>
      </c>
    </row>
    <row r="146" spans="1:18" x14ac:dyDescent="0.25">
      <c r="A146" s="3" t="s">
        <v>9180</v>
      </c>
      <c r="B146" s="3" t="s">
        <v>9423</v>
      </c>
      <c r="C146" s="3" t="s">
        <v>9424</v>
      </c>
      <c r="D146" s="81">
        <v>1.9444444444444444</v>
      </c>
      <c r="E146" s="81">
        <v>11.666600000000001</v>
      </c>
      <c r="F146" s="82">
        <v>5.99</v>
      </c>
      <c r="G146" s="81">
        <v>9.7200000000000006</v>
      </c>
      <c r="H146" s="83">
        <v>3</v>
      </c>
      <c r="I146" s="82">
        <v>7.0000000000000007E-2</v>
      </c>
      <c r="J146" s="81">
        <v>35</v>
      </c>
      <c r="K146" s="82">
        <v>0.05</v>
      </c>
      <c r="L146" s="81">
        <v>29.16</v>
      </c>
      <c r="M146" s="82">
        <v>0.05</v>
      </c>
      <c r="N146" s="84">
        <v>3</v>
      </c>
      <c r="O146" s="84">
        <v>3</v>
      </c>
      <c r="P146" s="84" t="str">
        <f t="shared" si="2"/>
        <v>33</v>
      </c>
      <c r="Q146" s="84"/>
      <c r="R146" s="84" t="s">
        <v>3265</v>
      </c>
    </row>
    <row r="147" spans="1:18" x14ac:dyDescent="0.25">
      <c r="A147" s="3" t="s">
        <v>9180</v>
      </c>
      <c r="B147" s="3" t="s">
        <v>9425</v>
      </c>
      <c r="C147" s="3" t="s">
        <v>9426</v>
      </c>
      <c r="D147" s="81">
        <v>5.833333333333333</v>
      </c>
      <c r="E147" s="81">
        <v>35</v>
      </c>
      <c r="F147" s="82">
        <v>6</v>
      </c>
      <c r="G147" s="81">
        <v>29.16</v>
      </c>
      <c r="H147" s="83">
        <v>1</v>
      </c>
      <c r="I147" s="82">
        <v>0.02</v>
      </c>
      <c r="J147" s="81">
        <v>35</v>
      </c>
      <c r="K147" s="82">
        <v>0.05</v>
      </c>
      <c r="L147" s="81">
        <v>29.16</v>
      </c>
      <c r="M147" s="82">
        <v>0.05</v>
      </c>
      <c r="N147" s="84">
        <v>3</v>
      </c>
      <c r="O147" s="84">
        <v>3</v>
      </c>
      <c r="P147" s="84" t="str">
        <f t="shared" si="2"/>
        <v>33</v>
      </c>
      <c r="Q147" s="84"/>
      <c r="R147" s="84" t="s">
        <v>3265</v>
      </c>
    </row>
    <row r="148" spans="1:18" x14ac:dyDescent="0.25">
      <c r="A148" s="3" t="s">
        <v>9180</v>
      </c>
      <c r="B148" s="3" t="s">
        <v>9427</v>
      </c>
      <c r="C148" s="3" t="s">
        <v>9428</v>
      </c>
      <c r="D148" s="81">
        <v>5.833333333333333</v>
      </c>
      <c r="E148" s="81">
        <v>35</v>
      </c>
      <c r="F148" s="82">
        <v>6</v>
      </c>
      <c r="G148" s="81">
        <v>29.16</v>
      </c>
      <c r="H148" s="83">
        <v>1</v>
      </c>
      <c r="I148" s="82">
        <v>0.02</v>
      </c>
      <c r="J148" s="81">
        <v>35</v>
      </c>
      <c r="K148" s="82">
        <v>0.05</v>
      </c>
      <c r="L148" s="81">
        <v>29.16</v>
      </c>
      <c r="M148" s="82">
        <v>0.05</v>
      </c>
      <c r="N148" s="84">
        <v>3</v>
      </c>
      <c r="O148" s="84">
        <v>3</v>
      </c>
      <c r="P148" s="84" t="str">
        <f t="shared" si="2"/>
        <v>33</v>
      </c>
      <c r="Q148" s="84"/>
      <c r="R148" s="84" t="s">
        <v>3265</v>
      </c>
    </row>
    <row r="149" spans="1:18" x14ac:dyDescent="0.25">
      <c r="A149" s="3" t="s">
        <v>9180</v>
      </c>
      <c r="B149" s="3" t="s">
        <v>9429</v>
      </c>
      <c r="C149" s="3" t="s">
        <v>9430</v>
      </c>
      <c r="D149" s="81">
        <v>2.875</v>
      </c>
      <c r="E149" s="81">
        <v>17.25</v>
      </c>
      <c r="F149" s="82">
        <v>6</v>
      </c>
      <c r="G149" s="81">
        <v>14.37</v>
      </c>
      <c r="H149" s="83">
        <v>2</v>
      </c>
      <c r="I149" s="82">
        <v>0.05</v>
      </c>
      <c r="J149" s="81">
        <v>34.5</v>
      </c>
      <c r="K149" s="82">
        <v>0.05</v>
      </c>
      <c r="L149" s="81">
        <v>28.75</v>
      </c>
      <c r="M149" s="82">
        <v>0.05</v>
      </c>
      <c r="N149" s="84">
        <v>3</v>
      </c>
      <c r="O149" s="84">
        <v>3</v>
      </c>
      <c r="P149" s="84" t="str">
        <f t="shared" si="2"/>
        <v>33</v>
      </c>
      <c r="Q149" s="84"/>
      <c r="R149" s="84" t="s">
        <v>3265</v>
      </c>
    </row>
    <row r="150" spans="1:18" x14ac:dyDescent="0.25">
      <c r="A150" s="3" t="s">
        <v>9180</v>
      </c>
      <c r="B150" s="3" t="s">
        <v>9431</v>
      </c>
      <c r="C150" s="3" t="s">
        <v>9432</v>
      </c>
      <c r="D150" s="81">
        <v>2.8333333333333335</v>
      </c>
      <c r="E150" s="81">
        <v>17</v>
      </c>
      <c r="F150" s="82">
        <v>6</v>
      </c>
      <c r="G150" s="81">
        <v>14.16</v>
      </c>
      <c r="H150" s="83">
        <v>2</v>
      </c>
      <c r="I150" s="82">
        <v>0.05</v>
      </c>
      <c r="J150" s="81">
        <v>34</v>
      </c>
      <c r="K150" s="82">
        <v>0.05</v>
      </c>
      <c r="L150" s="81">
        <v>28.33</v>
      </c>
      <c r="M150" s="82">
        <v>0.05</v>
      </c>
      <c r="N150" s="84">
        <v>3</v>
      </c>
      <c r="O150" s="84">
        <v>3</v>
      </c>
      <c r="P150" s="84" t="str">
        <f t="shared" si="2"/>
        <v>33</v>
      </c>
      <c r="Q150" s="84"/>
      <c r="R150" s="84" t="s">
        <v>3265</v>
      </c>
    </row>
    <row r="151" spans="1:18" x14ac:dyDescent="0.25">
      <c r="A151" s="3" t="s">
        <v>9180</v>
      </c>
      <c r="B151" s="3" t="s">
        <v>9433</v>
      </c>
      <c r="C151" s="3" t="s">
        <v>9434</v>
      </c>
      <c r="D151" s="81">
        <v>2.8333333333333335</v>
      </c>
      <c r="E151" s="81">
        <v>17</v>
      </c>
      <c r="F151" s="82">
        <v>6</v>
      </c>
      <c r="G151" s="81">
        <v>14.16</v>
      </c>
      <c r="H151" s="83">
        <v>2</v>
      </c>
      <c r="I151" s="82">
        <v>0.05</v>
      </c>
      <c r="J151" s="81">
        <v>34</v>
      </c>
      <c r="K151" s="82">
        <v>0.05</v>
      </c>
      <c r="L151" s="81">
        <v>28.33</v>
      </c>
      <c r="M151" s="82">
        <v>0.05</v>
      </c>
      <c r="N151" s="84">
        <v>3</v>
      </c>
      <c r="O151" s="84">
        <v>3</v>
      </c>
      <c r="P151" s="84" t="str">
        <f t="shared" si="2"/>
        <v>33</v>
      </c>
      <c r="Q151" s="84"/>
      <c r="R151" s="84" t="s">
        <v>3265</v>
      </c>
    </row>
    <row r="152" spans="1:18" x14ac:dyDescent="0.25">
      <c r="A152" s="3" t="s">
        <v>9180</v>
      </c>
      <c r="B152" s="3" t="s">
        <v>9435</v>
      </c>
      <c r="C152" s="3" t="s">
        <v>9241</v>
      </c>
      <c r="D152" s="81">
        <v>2.8250000000000002</v>
      </c>
      <c r="E152" s="81">
        <v>16.95</v>
      </c>
      <c r="F152" s="82">
        <v>6</v>
      </c>
      <c r="G152" s="81">
        <v>14.12</v>
      </c>
      <c r="H152" s="83">
        <v>2</v>
      </c>
      <c r="I152" s="82">
        <v>0.05</v>
      </c>
      <c r="J152" s="81">
        <v>33.9</v>
      </c>
      <c r="K152" s="82">
        <v>0.05</v>
      </c>
      <c r="L152" s="81">
        <v>28.25</v>
      </c>
      <c r="M152" s="82">
        <v>0.05</v>
      </c>
      <c r="N152" s="84">
        <v>3</v>
      </c>
      <c r="O152" s="84">
        <v>3</v>
      </c>
      <c r="P152" s="84" t="str">
        <f t="shared" si="2"/>
        <v>33</v>
      </c>
      <c r="Q152" s="84"/>
      <c r="R152" s="84" t="s">
        <v>3265</v>
      </c>
    </row>
    <row r="153" spans="1:18" x14ac:dyDescent="0.25">
      <c r="A153" s="3" t="s">
        <v>9180</v>
      </c>
      <c r="B153" s="3" t="s">
        <v>9436</v>
      </c>
      <c r="C153" s="3" t="s">
        <v>9437</v>
      </c>
      <c r="D153" s="81">
        <v>5.333333333333333</v>
      </c>
      <c r="E153" s="81">
        <v>32</v>
      </c>
      <c r="F153" s="82">
        <v>6</v>
      </c>
      <c r="G153" s="81">
        <v>26.66</v>
      </c>
      <c r="H153" s="83">
        <v>1</v>
      </c>
      <c r="I153" s="82">
        <v>0.02</v>
      </c>
      <c r="J153" s="81">
        <v>32</v>
      </c>
      <c r="K153" s="82">
        <v>0.05</v>
      </c>
      <c r="L153" s="81">
        <v>26.66</v>
      </c>
      <c r="M153" s="82">
        <v>0.05</v>
      </c>
      <c r="N153" s="84">
        <v>3</v>
      </c>
      <c r="O153" s="84">
        <v>3</v>
      </c>
      <c r="P153" s="84" t="str">
        <f t="shared" si="2"/>
        <v>33</v>
      </c>
      <c r="Q153" s="84"/>
      <c r="R153" s="84" t="s">
        <v>3265</v>
      </c>
    </row>
    <row r="154" spans="1:18" x14ac:dyDescent="0.25">
      <c r="A154" s="3" t="s">
        <v>9180</v>
      </c>
      <c r="B154" s="3" t="s">
        <v>9438</v>
      </c>
      <c r="C154" s="3" t="s">
        <v>9439</v>
      </c>
      <c r="D154" s="81">
        <v>2.666666666666667</v>
      </c>
      <c r="E154" s="81">
        <v>16</v>
      </c>
      <c r="F154" s="82">
        <v>5.99</v>
      </c>
      <c r="G154" s="81">
        <v>13.33</v>
      </c>
      <c r="H154" s="83">
        <v>2</v>
      </c>
      <c r="I154" s="82">
        <v>0.05</v>
      </c>
      <c r="J154" s="81">
        <v>32</v>
      </c>
      <c r="K154" s="82">
        <v>0.05</v>
      </c>
      <c r="L154" s="81">
        <v>26.66</v>
      </c>
      <c r="M154" s="82">
        <v>0.05</v>
      </c>
      <c r="N154" s="84">
        <v>3</v>
      </c>
      <c r="O154" s="84">
        <v>3</v>
      </c>
      <c r="P154" s="84" t="str">
        <f t="shared" si="2"/>
        <v>33</v>
      </c>
      <c r="Q154" s="84"/>
      <c r="R154" s="84" t="s">
        <v>3265</v>
      </c>
    </row>
    <row r="155" spans="1:18" x14ac:dyDescent="0.25">
      <c r="A155" s="3" t="s">
        <v>9180</v>
      </c>
      <c r="B155" s="3" t="s">
        <v>9440</v>
      </c>
      <c r="C155" s="3" t="s">
        <v>9441</v>
      </c>
      <c r="D155" s="81">
        <v>2.6666666666666665</v>
      </c>
      <c r="E155" s="81">
        <v>16</v>
      </c>
      <c r="F155" s="82">
        <v>5.99</v>
      </c>
      <c r="G155" s="81">
        <v>13.33</v>
      </c>
      <c r="H155" s="83">
        <v>2</v>
      </c>
      <c r="I155" s="82">
        <v>0.05</v>
      </c>
      <c r="J155" s="81">
        <v>32</v>
      </c>
      <c r="K155" s="82">
        <v>0.05</v>
      </c>
      <c r="L155" s="81">
        <v>26.66</v>
      </c>
      <c r="M155" s="82">
        <v>0.05</v>
      </c>
      <c r="N155" s="84">
        <v>3</v>
      </c>
      <c r="O155" s="84">
        <v>3</v>
      </c>
      <c r="P155" s="84" t="str">
        <f t="shared" si="2"/>
        <v>33</v>
      </c>
      <c r="Q155" s="84"/>
      <c r="R155" s="84" t="s">
        <v>3265</v>
      </c>
    </row>
    <row r="156" spans="1:18" x14ac:dyDescent="0.25">
      <c r="A156" s="3" t="s">
        <v>9180</v>
      </c>
      <c r="B156" s="3" t="s">
        <v>9442</v>
      </c>
      <c r="C156" s="3" t="s">
        <v>9443</v>
      </c>
      <c r="D156" s="81">
        <v>5.166666666666667</v>
      </c>
      <c r="E156" s="81">
        <v>31</v>
      </c>
      <c r="F156" s="82">
        <v>5.99</v>
      </c>
      <c r="G156" s="81">
        <v>25.83</v>
      </c>
      <c r="H156" s="83">
        <v>1</v>
      </c>
      <c r="I156" s="82">
        <v>0.02</v>
      </c>
      <c r="J156" s="81">
        <v>31</v>
      </c>
      <c r="K156" s="82">
        <v>0.04</v>
      </c>
      <c r="L156" s="81">
        <v>25.83</v>
      </c>
      <c r="M156" s="82">
        <v>0.04</v>
      </c>
      <c r="N156" s="84">
        <v>3</v>
      </c>
      <c r="O156" s="84">
        <v>3</v>
      </c>
      <c r="P156" s="84" t="str">
        <f t="shared" si="2"/>
        <v>33</v>
      </c>
      <c r="Q156" s="84"/>
      <c r="R156" s="84" t="s">
        <v>3265</v>
      </c>
    </row>
    <row r="157" spans="1:18" x14ac:dyDescent="0.25">
      <c r="A157" s="3" t="s">
        <v>9180</v>
      </c>
      <c r="B157" s="3" t="s">
        <v>9444</v>
      </c>
      <c r="C157" s="3" t="s">
        <v>9445</v>
      </c>
      <c r="D157" s="81">
        <v>2.5833333333333335</v>
      </c>
      <c r="E157" s="81">
        <v>15.5</v>
      </c>
      <c r="F157" s="82">
        <v>6</v>
      </c>
      <c r="G157" s="81">
        <v>12.91</v>
      </c>
      <c r="H157" s="83">
        <v>2</v>
      </c>
      <c r="I157" s="82">
        <v>0.05</v>
      </c>
      <c r="J157" s="81">
        <v>31</v>
      </c>
      <c r="K157" s="82">
        <v>0.04</v>
      </c>
      <c r="L157" s="81">
        <v>25.83</v>
      </c>
      <c r="M157" s="82">
        <v>0.04</v>
      </c>
      <c r="N157" s="84">
        <v>3</v>
      </c>
      <c r="O157" s="84">
        <v>3</v>
      </c>
      <c r="P157" s="84" t="str">
        <f t="shared" si="2"/>
        <v>33</v>
      </c>
      <c r="Q157" s="84"/>
      <c r="R157" s="84" t="s">
        <v>3265</v>
      </c>
    </row>
    <row r="158" spans="1:18" x14ac:dyDescent="0.25">
      <c r="A158" s="3" t="s">
        <v>9180</v>
      </c>
      <c r="B158" s="3" t="s">
        <v>9446</v>
      </c>
      <c r="C158" s="3" t="s">
        <v>9447</v>
      </c>
      <c r="D158" s="81">
        <v>2.5</v>
      </c>
      <c r="E158" s="81">
        <v>15</v>
      </c>
      <c r="F158" s="82">
        <v>6</v>
      </c>
      <c r="G158" s="81">
        <v>12.5</v>
      </c>
      <c r="H158" s="83">
        <v>2</v>
      </c>
      <c r="I158" s="82">
        <v>0.05</v>
      </c>
      <c r="J158" s="81">
        <v>30</v>
      </c>
      <c r="K158" s="82">
        <v>0.04</v>
      </c>
      <c r="L158" s="81">
        <v>25</v>
      </c>
      <c r="M158" s="82">
        <v>0.04</v>
      </c>
      <c r="N158" s="84">
        <v>3</v>
      </c>
      <c r="O158" s="84">
        <v>3</v>
      </c>
      <c r="P158" s="84" t="str">
        <f t="shared" si="2"/>
        <v>33</v>
      </c>
      <c r="Q158" s="84"/>
      <c r="R158" s="84" t="s">
        <v>3265</v>
      </c>
    </row>
    <row r="159" spans="1:18" x14ac:dyDescent="0.25">
      <c r="A159" s="3" t="s">
        <v>9180</v>
      </c>
      <c r="B159" s="3" t="s">
        <v>9448</v>
      </c>
      <c r="C159" s="3" t="s">
        <v>9449</v>
      </c>
      <c r="D159" s="81">
        <v>2.5</v>
      </c>
      <c r="E159" s="81">
        <v>15</v>
      </c>
      <c r="F159" s="82">
        <v>6</v>
      </c>
      <c r="G159" s="81">
        <v>12.5</v>
      </c>
      <c r="H159" s="83">
        <v>2</v>
      </c>
      <c r="I159" s="82">
        <v>0.05</v>
      </c>
      <c r="J159" s="81">
        <v>30</v>
      </c>
      <c r="K159" s="82">
        <v>0.04</v>
      </c>
      <c r="L159" s="81">
        <v>25</v>
      </c>
      <c r="M159" s="82">
        <v>0.04</v>
      </c>
      <c r="N159" s="84">
        <v>3</v>
      </c>
      <c r="O159" s="84">
        <v>3</v>
      </c>
      <c r="P159" s="84" t="str">
        <f t="shared" si="2"/>
        <v>33</v>
      </c>
      <c r="Q159" s="84"/>
      <c r="R159" s="84" t="s">
        <v>3265</v>
      </c>
    </row>
    <row r="160" spans="1:18" x14ac:dyDescent="0.25">
      <c r="A160" s="3" t="s">
        <v>9180</v>
      </c>
      <c r="B160" s="3" t="s">
        <v>9450</v>
      </c>
      <c r="C160" s="3" t="s">
        <v>9451</v>
      </c>
      <c r="D160" s="81">
        <v>2.5</v>
      </c>
      <c r="E160" s="81">
        <v>15</v>
      </c>
      <c r="F160" s="82">
        <v>6</v>
      </c>
      <c r="G160" s="81">
        <v>12.5</v>
      </c>
      <c r="H160" s="83">
        <v>2</v>
      </c>
      <c r="I160" s="82">
        <v>0.05</v>
      </c>
      <c r="J160" s="81">
        <v>30</v>
      </c>
      <c r="K160" s="82">
        <v>0.04</v>
      </c>
      <c r="L160" s="81">
        <v>25</v>
      </c>
      <c r="M160" s="82">
        <v>0.04</v>
      </c>
      <c r="N160" s="84">
        <v>3</v>
      </c>
      <c r="O160" s="84">
        <v>3</v>
      </c>
      <c r="P160" s="84" t="str">
        <f t="shared" si="2"/>
        <v>33</v>
      </c>
      <c r="Q160" s="84"/>
      <c r="R160" s="84" t="s">
        <v>3265</v>
      </c>
    </row>
    <row r="161" spans="1:18" x14ac:dyDescent="0.25">
      <c r="A161" s="3" t="s">
        <v>9180</v>
      </c>
      <c r="B161" s="3" t="s">
        <v>9452</v>
      </c>
      <c r="C161" s="3" t="s">
        <v>9453</v>
      </c>
      <c r="D161" s="81">
        <v>5</v>
      </c>
      <c r="E161" s="81">
        <v>30</v>
      </c>
      <c r="F161" s="82">
        <v>6</v>
      </c>
      <c r="G161" s="81">
        <v>25</v>
      </c>
      <c r="H161" s="83">
        <v>1</v>
      </c>
      <c r="I161" s="82">
        <v>0.02</v>
      </c>
      <c r="J161" s="81">
        <v>30</v>
      </c>
      <c r="K161" s="82">
        <v>0.04</v>
      </c>
      <c r="L161" s="81">
        <v>25</v>
      </c>
      <c r="M161" s="82">
        <v>0.04</v>
      </c>
      <c r="N161" s="84">
        <v>3</v>
      </c>
      <c r="O161" s="84">
        <v>3</v>
      </c>
      <c r="P161" s="84" t="str">
        <f t="shared" si="2"/>
        <v>33</v>
      </c>
      <c r="Q161" s="84"/>
      <c r="R161" s="84" t="s">
        <v>3265</v>
      </c>
    </row>
    <row r="162" spans="1:18" x14ac:dyDescent="0.25">
      <c r="A162" s="3" t="s">
        <v>9180</v>
      </c>
      <c r="B162" s="3" t="s">
        <v>9454</v>
      </c>
      <c r="C162" s="3" t="s">
        <v>9455</v>
      </c>
      <c r="D162" s="81">
        <v>1.6666666666666667</v>
      </c>
      <c r="E162" s="81">
        <v>10</v>
      </c>
      <c r="F162" s="82">
        <v>5.99</v>
      </c>
      <c r="G162" s="81">
        <v>8.33</v>
      </c>
      <c r="H162" s="83">
        <v>3</v>
      </c>
      <c r="I162" s="82">
        <v>7.0000000000000007E-2</v>
      </c>
      <c r="J162" s="81">
        <v>30</v>
      </c>
      <c r="K162" s="82">
        <v>0.04</v>
      </c>
      <c r="L162" s="81">
        <v>24.99</v>
      </c>
      <c r="M162" s="82">
        <v>0.04</v>
      </c>
      <c r="N162" s="84">
        <v>3</v>
      </c>
      <c r="O162" s="84">
        <v>3</v>
      </c>
      <c r="P162" s="84" t="str">
        <f t="shared" si="2"/>
        <v>33</v>
      </c>
      <c r="Q162" s="84"/>
      <c r="R162" s="84" t="s">
        <v>3265</v>
      </c>
    </row>
    <row r="163" spans="1:18" x14ac:dyDescent="0.25">
      <c r="A163" s="3" t="s">
        <v>9180</v>
      </c>
      <c r="B163" s="3" t="s">
        <v>9456</v>
      </c>
      <c r="C163" s="3" t="s">
        <v>9457</v>
      </c>
      <c r="D163" s="81">
        <v>2.458333333333333</v>
      </c>
      <c r="E163" s="81">
        <v>14.75</v>
      </c>
      <c r="F163" s="82">
        <v>6</v>
      </c>
      <c r="G163" s="81">
        <v>12.29</v>
      </c>
      <c r="H163" s="83">
        <v>2</v>
      </c>
      <c r="I163" s="82">
        <v>0.05</v>
      </c>
      <c r="J163" s="81">
        <v>29.5</v>
      </c>
      <c r="K163" s="82">
        <v>0.04</v>
      </c>
      <c r="L163" s="81">
        <v>24.58</v>
      </c>
      <c r="M163" s="82">
        <v>0.04</v>
      </c>
      <c r="N163" s="84">
        <v>3</v>
      </c>
      <c r="O163" s="84">
        <v>3</v>
      </c>
      <c r="P163" s="84" t="str">
        <f t="shared" si="2"/>
        <v>33</v>
      </c>
      <c r="Q163" s="84"/>
      <c r="R163" s="84" t="s">
        <v>3265</v>
      </c>
    </row>
    <row r="164" spans="1:18" x14ac:dyDescent="0.25">
      <c r="A164" s="3" t="s">
        <v>9180</v>
      </c>
      <c r="B164" s="3" t="s">
        <v>9458</v>
      </c>
      <c r="C164" s="3" t="s">
        <v>8263</v>
      </c>
      <c r="D164" s="81">
        <v>2.3333333333333335</v>
      </c>
      <c r="E164" s="81">
        <v>14</v>
      </c>
      <c r="F164" s="82">
        <v>6</v>
      </c>
      <c r="G164" s="81">
        <v>11.66</v>
      </c>
      <c r="H164" s="83">
        <v>2</v>
      </c>
      <c r="I164" s="82">
        <v>0.05</v>
      </c>
      <c r="J164" s="81">
        <v>28</v>
      </c>
      <c r="K164" s="82">
        <v>0.04</v>
      </c>
      <c r="L164" s="81">
        <v>23.33</v>
      </c>
      <c r="M164" s="82">
        <v>0.04</v>
      </c>
      <c r="N164" s="84">
        <v>3</v>
      </c>
      <c r="O164" s="84">
        <v>3</v>
      </c>
      <c r="P164" s="84" t="str">
        <f t="shared" si="2"/>
        <v>33</v>
      </c>
      <c r="Q164" s="84"/>
      <c r="R164" s="84" t="s">
        <v>3265</v>
      </c>
    </row>
    <row r="165" spans="1:18" x14ac:dyDescent="0.25">
      <c r="A165" s="3" t="s">
        <v>9180</v>
      </c>
      <c r="B165" s="3" t="s">
        <v>9459</v>
      </c>
      <c r="C165" s="3" t="s">
        <v>9460</v>
      </c>
      <c r="D165" s="81">
        <v>4.583333333333333</v>
      </c>
      <c r="E165" s="81">
        <v>27.5</v>
      </c>
      <c r="F165" s="82">
        <v>6</v>
      </c>
      <c r="G165" s="81">
        <v>22.91</v>
      </c>
      <c r="H165" s="83">
        <v>1</v>
      </c>
      <c r="I165" s="82">
        <v>0.02</v>
      </c>
      <c r="J165" s="81">
        <v>27.5</v>
      </c>
      <c r="K165" s="82">
        <v>0.04</v>
      </c>
      <c r="L165" s="81">
        <v>22.91</v>
      </c>
      <c r="M165" s="82">
        <v>0.04</v>
      </c>
      <c r="N165" s="84">
        <v>3</v>
      </c>
      <c r="O165" s="84">
        <v>3</v>
      </c>
      <c r="P165" s="84" t="str">
        <f t="shared" si="2"/>
        <v>33</v>
      </c>
      <c r="Q165" s="84"/>
      <c r="R165" s="84" t="s">
        <v>3265</v>
      </c>
    </row>
    <row r="166" spans="1:18" x14ac:dyDescent="0.25">
      <c r="A166" s="3" t="s">
        <v>9180</v>
      </c>
      <c r="B166" s="3" t="s">
        <v>9461</v>
      </c>
      <c r="C166" s="3" t="s">
        <v>9462</v>
      </c>
      <c r="D166" s="81">
        <v>4.166666666666667</v>
      </c>
      <c r="E166" s="81">
        <v>25</v>
      </c>
      <c r="F166" s="82">
        <v>5.99</v>
      </c>
      <c r="G166" s="81">
        <v>20.83</v>
      </c>
      <c r="H166" s="83">
        <v>1</v>
      </c>
      <c r="I166" s="82">
        <v>0.02</v>
      </c>
      <c r="J166" s="81">
        <v>25</v>
      </c>
      <c r="K166" s="82">
        <v>0.03</v>
      </c>
      <c r="L166" s="81">
        <v>20.83</v>
      </c>
      <c r="M166" s="82">
        <v>0.03</v>
      </c>
      <c r="N166" s="84">
        <v>3</v>
      </c>
      <c r="O166" s="84">
        <v>3</v>
      </c>
      <c r="P166" s="84" t="str">
        <f t="shared" si="2"/>
        <v>33</v>
      </c>
      <c r="Q166" s="84"/>
      <c r="R166" s="84" t="s">
        <v>3265</v>
      </c>
    </row>
    <row r="167" spans="1:18" x14ac:dyDescent="0.25">
      <c r="A167" s="3" t="s">
        <v>9180</v>
      </c>
      <c r="B167" s="3" t="s">
        <v>9463</v>
      </c>
      <c r="C167" s="3" t="s">
        <v>9464</v>
      </c>
      <c r="D167" s="81">
        <v>4.166666666666667</v>
      </c>
      <c r="E167" s="81">
        <v>25</v>
      </c>
      <c r="F167" s="82">
        <v>5.99</v>
      </c>
      <c r="G167" s="81">
        <v>20.83</v>
      </c>
      <c r="H167" s="83">
        <v>1</v>
      </c>
      <c r="I167" s="82">
        <v>0.02</v>
      </c>
      <c r="J167" s="81">
        <v>25</v>
      </c>
      <c r="K167" s="82">
        <v>0.03</v>
      </c>
      <c r="L167" s="81">
        <v>20.83</v>
      </c>
      <c r="M167" s="82">
        <v>0.03</v>
      </c>
      <c r="N167" s="84">
        <v>3</v>
      </c>
      <c r="O167" s="84">
        <v>3</v>
      </c>
      <c r="P167" s="84" t="str">
        <f t="shared" si="2"/>
        <v>33</v>
      </c>
      <c r="Q167" s="84"/>
      <c r="R167" s="84" t="s">
        <v>3265</v>
      </c>
    </row>
    <row r="168" spans="1:18" x14ac:dyDescent="0.25">
      <c r="A168" s="3" t="s">
        <v>9180</v>
      </c>
      <c r="B168" s="3" t="s">
        <v>9465</v>
      </c>
      <c r="C168" s="3" t="s">
        <v>9466</v>
      </c>
      <c r="D168" s="81">
        <v>4.166666666666667</v>
      </c>
      <c r="E168" s="81">
        <v>25</v>
      </c>
      <c r="F168" s="82">
        <v>5.99</v>
      </c>
      <c r="G168" s="81">
        <v>20.83</v>
      </c>
      <c r="H168" s="83">
        <v>1</v>
      </c>
      <c r="I168" s="82">
        <v>0.02</v>
      </c>
      <c r="J168" s="81">
        <v>25</v>
      </c>
      <c r="K168" s="82">
        <v>0.03</v>
      </c>
      <c r="L168" s="81">
        <v>20.83</v>
      </c>
      <c r="M168" s="82">
        <v>0.03</v>
      </c>
      <c r="N168" s="84">
        <v>3</v>
      </c>
      <c r="O168" s="84">
        <v>3</v>
      </c>
      <c r="P168" s="84" t="str">
        <f t="shared" si="2"/>
        <v>33</v>
      </c>
      <c r="Q168" s="84"/>
      <c r="R168" s="84" t="s">
        <v>3265</v>
      </c>
    </row>
    <row r="169" spans="1:18" x14ac:dyDescent="0.25">
      <c r="A169" s="3" t="s">
        <v>9180</v>
      </c>
      <c r="B169" s="3" t="s">
        <v>9467</v>
      </c>
      <c r="C169" s="3" t="s">
        <v>9468</v>
      </c>
      <c r="D169" s="81">
        <v>4.166666666666667</v>
      </c>
      <c r="E169" s="81">
        <v>25</v>
      </c>
      <c r="F169" s="82">
        <v>5.99</v>
      </c>
      <c r="G169" s="81">
        <v>20.83</v>
      </c>
      <c r="H169" s="83">
        <v>1</v>
      </c>
      <c r="I169" s="82">
        <v>0.02</v>
      </c>
      <c r="J169" s="81">
        <v>25</v>
      </c>
      <c r="K169" s="82">
        <v>0.03</v>
      </c>
      <c r="L169" s="81">
        <v>20.83</v>
      </c>
      <c r="M169" s="82">
        <v>0.03</v>
      </c>
      <c r="N169" s="84">
        <v>3</v>
      </c>
      <c r="O169" s="84">
        <v>3</v>
      </c>
      <c r="P169" s="84" t="str">
        <f t="shared" si="2"/>
        <v>33</v>
      </c>
      <c r="Q169" s="84"/>
      <c r="R169" s="84" t="s">
        <v>3265</v>
      </c>
    </row>
    <row r="170" spans="1:18" x14ac:dyDescent="0.25">
      <c r="A170" s="3" t="s">
        <v>9180</v>
      </c>
      <c r="B170" s="3" t="s">
        <v>9469</v>
      </c>
      <c r="C170" s="3" t="s">
        <v>7576</v>
      </c>
      <c r="D170" s="81">
        <v>4</v>
      </c>
      <c r="E170" s="81">
        <v>24</v>
      </c>
      <c r="F170" s="82">
        <v>6</v>
      </c>
      <c r="G170" s="81">
        <v>20</v>
      </c>
      <c r="H170" s="83">
        <v>1</v>
      </c>
      <c r="I170" s="82">
        <v>0.02</v>
      </c>
      <c r="J170" s="81">
        <v>24</v>
      </c>
      <c r="K170" s="82">
        <v>0.03</v>
      </c>
      <c r="L170" s="81">
        <v>20</v>
      </c>
      <c r="M170" s="82">
        <v>0.03</v>
      </c>
      <c r="N170" s="84">
        <v>3</v>
      </c>
      <c r="O170" s="84">
        <v>3</v>
      </c>
      <c r="P170" s="84" t="str">
        <f t="shared" si="2"/>
        <v>33</v>
      </c>
      <c r="Q170" s="84"/>
      <c r="R170" s="84" t="s">
        <v>3265</v>
      </c>
    </row>
    <row r="171" spans="1:18" x14ac:dyDescent="0.25">
      <c r="A171" s="3" t="s">
        <v>9180</v>
      </c>
      <c r="B171" s="3" t="s">
        <v>9470</v>
      </c>
      <c r="C171" s="3" t="s">
        <v>9471</v>
      </c>
      <c r="D171" s="81">
        <v>3.8333333333333335</v>
      </c>
      <c r="E171" s="81">
        <v>23</v>
      </c>
      <c r="F171" s="82">
        <v>6</v>
      </c>
      <c r="G171" s="81">
        <v>19.16</v>
      </c>
      <c r="H171" s="83">
        <v>1</v>
      </c>
      <c r="I171" s="82">
        <v>0.02</v>
      </c>
      <c r="J171" s="81">
        <v>23</v>
      </c>
      <c r="K171" s="82">
        <v>0.03</v>
      </c>
      <c r="L171" s="81">
        <v>19.16</v>
      </c>
      <c r="M171" s="82">
        <v>0.03</v>
      </c>
      <c r="N171" s="84">
        <v>3</v>
      </c>
      <c r="O171" s="84">
        <v>3</v>
      </c>
      <c r="P171" s="84" t="str">
        <f t="shared" si="2"/>
        <v>33</v>
      </c>
      <c r="Q171" s="84"/>
      <c r="R171" s="84" t="s">
        <v>3265</v>
      </c>
    </row>
    <row r="172" spans="1:18" x14ac:dyDescent="0.25">
      <c r="A172" s="3" t="s">
        <v>9180</v>
      </c>
      <c r="B172" s="3" t="s">
        <v>9472</v>
      </c>
      <c r="C172" s="3" t="s">
        <v>8593</v>
      </c>
      <c r="D172" s="81">
        <v>3.6666666666666665</v>
      </c>
      <c r="E172" s="81">
        <v>22</v>
      </c>
      <c r="F172" s="82">
        <v>5.99</v>
      </c>
      <c r="G172" s="81">
        <v>18.329999999999998</v>
      </c>
      <c r="H172" s="83">
        <v>1</v>
      </c>
      <c r="I172" s="82">
        <v>0.02</v>
      </c>
      <c r="J172" s="81">
        <v>22</v>
      </c>
      <c r="K172" s="82">
        <v>0.03</v>
      </c>
      <c r="L172" s="81">
        <v>18.329999999999998</v>
      </c>
      <c r="M172" s="82">
        <v>0.03</v>
      </c>
      <c r="N172" s="84">
        <v>3</v>
      </c>
      <c r="O172" s="84">
        <v>3</v>
      </c>
      <c r="P172" s="84" t="str">
        <f t="shared" si="2"/>
        <v>33</v>
      </c>
      <c r="Q172" s="84"/>
      <c r="R172" s="84" t="s">
        <v>3265</v>
      </c>
    </row>
    <row r="173" spans="1:18" x14ac:dyDescent="0.25">
      <c r="A173" s="3" t="s">
        <v>9180</v>
      </c>
      <c r="B173" s="3" t="s">
        <v>9473</v>
      </c>
      <c r="C173" s="3" t="s">
        <v>9474</v>
      </c>
      <c r="D173" s="81">
        <v>3.6666666666666665</v>
      </c>
      <c r="E173" s="81">
        <v>22</v>
      </c>
      <c r="F173" s="82">
        <v>5.99</v>
      </c>
      <c r="G173" s="81">
        <v>18.329999999999998</v>
      </c>
      <c r="H173" s="83">
        <v>1</v>
      </c>
      <c r="I173" s="82">
        <v>0.02</v>
      </c>
      <c r="J173" s="81">
        <v>22</v>
      </c>
      <c r="K173" s="82">
        <v>0.03</v>
      </c>
      <c r="L173" s="81">
        <v>18.329999999999998</v>
      </c>
      <c r="M173" s="82">
        <v>0.03</v>
      </c>
      <c r="N173" s="84">
        <v>3</v>
      </c>
      <c r="O173" s="84">
        <v>3</v>
      </c>
      <c r="P173" s="84" t="str">
        <f t="shared" si="2"/>
        <v>33</v>
      </c>
      <c r="Q173" s="84"/>
      <c r="R173" s="84" t="s">
        <v>3265</v>
      </c>
    </row>
    <row r="174" spans="1:18" x14ac:dyDescent="0.25">
      <c r="A174" s="3" t="s">
        <v>9180</v>
      </c>
      <c r="B174" s="3" t="s">
        <v>9475</v>
      </c>
      <c r="C174" s="3" t="s">
        <v>9476</v>
      </c>
      <c r="D174" s="81">
        <v>3.6666666666666665</v>
      </c>
      <c r="E174" s="81">
        <v>22</v>
      </c>
      <c r="F174" s="82">
        <v>5.99</v>
      </c>
      <c r="G174" s="81">
        <v>18.329999999999998</v>
      </c>
      <c r="H174" s="83">
        <v>1</v>
      </c>
      <c r="I174" s="82">
        <v>0.02</v>
      </c>
      <c r="J174" s="81">
        <v>22</v>
      </c>
      <c r="K174" s="82">
        <v>0.03</v>
      </c>
      <c r="L174" s="81">
        <v>18.329999999999998</v>
      </c>
      <c r="M174" s="82">
        <v>0.03</v>
      </c>
      <c r="N174" s="84">
        <v>3</v>
      </c>
      <c r="O174" s="84">
        <v>3</v>
      </c>
      <c r="P174" s="84" t="str">
        <f t="shared" si="2"/>
        <v>33</v>
      </c>
      <c r="Q174" s="84"/>
      <c r="R174" s="84" t="s">
        <v>3265</v>
      </c>
    </row>
    <row r="175" spans="1:18" x14ac:dyDescent="0.25">
      <c r="A175" s="3" t="s">
        <v>9180</v>
      </c>
      <c r="B175" s="3" t="s">
        <v>9477</v>
      </c>
      <c r="C175" s="3" t="s">
        <v>7384</v>
      </c>
      <c r="D175" s="81">
        <v>3.6666666666666665</v>
      </c>
      <c r="E175" s="81">
        <v>22</v>
      </c>
      <c r="F175" s="82">
        <v>5.99</v>
      </c>
      <c r="G175" s="81">
        <v>18.329999999999998</v>
      </c>
      <c r="H175" s="83">
        <v>1</v>
      </c>
      <c r="I175" s="82">
        <v>0.02</v>
      </c>
      <c r="J175" s="81">
        <v>22</v>
      </c>
      <c r="K175" s="82">
        <v>0.03</v>
      </c>
      <c r="L175" s="81">
        <v>18.329999999999998</v>
      </c>
      <c r="M175" s="82">
        <v>0.03</v>
      </c>
      <c r="N175" s="84">
        <v>3</v>
      </c>
      <c r="O175" s="84">
        <v>3</v>
      </c>
      <c r="P175" s="84" t="str">
        <f t="shared" si="2"/>
        <v>33</v>
      </c>
      <c r="Q175" s="84"/>
      <c r="R175" s="84" t="s">
        <v>3265</v>
      </c>
    </row>
    <row r="176" spans="1:18" x14ac:dyDescent="0.25">
      <c r="A176" s="3" t="s">
        <v>9180</v>
      </c>
      <c r="B176" s="3" t="s">
        <v>9478</v>
      </c>
      <c r="C176" s="3" t="s">
        <v>9479</v>
      </c>
      <c r="D176" s="81">
        <v>3.6666666666666665</v>
      </c>
      <c r="E176" s="81">
        <v>22</v>
      </c>
      <c r="F176" s="82">
        <v>5.99</v>
      </c>
      <c r="G176" s="81">
        <v>18.329999999999998</v>
      </c>
      <c r="H176" s="83">
        <v>1</v>
      </c>
      <c r="I176" s="82">
        <v>0.02</v>
      </c>
      <c r="J176" s="81">
        <v>22</v>
      </c>
      <c r="K176" s="82">
        <v>0.03</v>
      </c>
      <c r="L176" s="81">
        <v>18.329999999999998</v>
      </c>
      <c r="M176" s="82">
        <v>0.03</v>
      </c>
      <c r="N176" s="84">
        <v>3</v>
      </c>
      <c r="O176" s="84">
        <v>3</v>
      </c>
      <c r="P176" s="84" t="str">
        <f t="shared" si="2"/>
        <v>33</v>
      </c>
      <c r="Q176" s="84"/>
      <c r="R176" s="84" t="s">
        <v>3265</v>
      </c>
    </row>
    <row r="177" spans="1:18" x14ac:dyDescent="0.25">
      <c r="A177" s="3" t="s">
        <v>9180</v>
      </c>
      <c r="B177" s="3" t="s">
        <v>9480</v>
      </c>
      <c r="C177" s="3" t="s">
        <v>9481</v>
      </c>
      <c r="D177" s="81">
        <v>3.6666666666666665</v>
      </c>
      <c r="E177" s="81">
        <v>22</v>
      </c>
      <c r="F177" s="82">
        <v>5.99</v>
      </c>
      <c r="G177" s="81">
        <v>18.329999999999998</v>
      </c>
      <c r="H177" s="83">
        <v>1</v>
      </c>
      <c r="I177" s="82">
        <v>0.02</v>
      </c>
      <c r="J177" s="81">
        <v>22</v>
      </c>
      <c r="K177" s="82">
        <v>0.03</v>
      </c>
      <c r="L177" s="81">
        <v>18.329999999999998</v>
      </c>
      <c r="M177" s="82">
        <v>0.03</v>
      </c>
      <c r="N177" s="84">
        <v>3</v>
      </c>
      <c r="O177" s="84">
        <v>3</v>
      </c>
      <c r="P177" s="84" t="str">
        <f t="shared" si="2"/>
        <v>33</v>
      </c>
      <c r="Q177" s="84"/>
      <c r="R177" s="84" t="s">
        <v>3265</v>
      </c>
    </row>
    <row r="178" spans="1:18" x14ac:dyDescent="0.25">
      <c r="A178" s="3" t="s">
        <v>9180</v>
      </c>
      <c r="B178" s="3" t="s">
        <v>9482</v>
      </c>
      <c r="C178" s="3" t="s">
        <v>9483</v>
      </c>
      <c r="D178" s="81">
        <v>3.6666666666666665</v>
      </c>
      <c r="E178" s="81">
        <v>22</v>
      </c>
      <c r="F178" s="82">
        <v>5.99</v>
      </c>
      <c r="G178" s="81">
        <v>18.329999999999998</v>
      </c>
      <c r="H178" s="83">
        <v>1</v>
      </c>
      <c r="I178" s="82">
        <v>0.02</v>
      </c>
      <c r="J178" s="81">
        <v>22</v>
      </c>
      <c r="K178" s="82">
        <v>0.03</v>
      </c>
      <c r="L178" s="81">
        <v>18.329999999999998</v>
      </c>
      <c r="M178" s="82">
        <v>0.03</v>
      </c>
      <c r="N178" s="84">
        <v>3</v>
      </c>
      <c r="O178" s="84">
        <v>3</v>
      </c>
      <c r="P178" s="84" t="str">
        <f t="shared" si="2"/>
        <v>33</v>
      </c>
      <c r="Q178" s="84"/>
      <c r="R178" s="84" t="s">
        <v>3265</v>
      </c>
    </row>
    <row r="179" spans="1:18" x14ac:dyDescent="0.25">
      <c r="A179" s="3" t="s">
        <v>9180</v>
      </c>
      <c r="B179" s="3" t="s">
        <v>9484</v>
      </c>
      <c r="C179" s="3" t="s">
        <v>9485</v>
      </c>
      <c r="D179" s="81">
        <v>3.5</v>
      </c>
      <c r="E179" s="81">
        <v>21</v>
      </c>
      <c r="F179" s="82">
        <v>6</v>
      </c>
      <c r="G179" s="81">
        <v>17.5</v>
      </c>
      <c r="H179" s="83">
        <v>1</v>
      </c>
      <c r="I179" s="82">
        <v>0.02</v>
      </c>
      <c r="J179" s="81">
        <v>21</v>
      </c>
      <c r="K179" s="82">
        <v>0.03</v>
      </c>
      <c r="L179" s="81">
        <v>17.5</v>
      </c>
      <c r="M179" s="82">
        <v>0.03</v>
      </c>
      <c r="N179" s="84">
        <v>3</v>
      </c>
      <c r="O179" s="84">
        <v>3</v>
      </c>
      <c r="P179" s="84" t="str">
        <f t="shared" si="2"/>
        <v>33</v>
      </c>
      <c r="Q179" s="84"/>
      <c r="R179" s="84" t="s">
        <v>3265</v>
      </c>
    </row>
    <row r="180" spans="1:18" x14ac:dyDescent="0.25">
      <c r="A180" s="3" t="s">
        <v>9180</v>
      </c>
      <c r="B180" s="3" t="s">
        <v>9486</v>
      </c>
      <c r="C180" s="3" t="s">
        <v>9487</v>
      </c>
      <c r="D180" s="81">
        <v>1.6666666666666667</v>
      </c>
      <c r="E180" s="81">
        <v>10</v>
      </c>
      <c r="F180" s="82">
        <v>5.99</v>
      </c>
      <c r="G180" s="81">
        <v>8.33</v>
      </c>
      <c r="H180" s="83">
        <v>2</v>
      </c>
      <c r="I180" s="82">
        <v>0.05</v>
      </c>
      <c r="J180" s="81">
        <v>20</v>
      </c>
      <c r="K180" s="82">
        <v>0.03</v>
      </c>
      <c r="L180" s="81">
        <v>16.66</v>
      </c>
      <c r="M180" s="82">
        <v>0.03</v>
      </c>
      <c r="N180" s="84">
        <v>3</v>
      </c>
      <c r="O180" s="84">
        <v>3</v>
      </c>
      <c r="P180" s="84" t="str">
        <f t="shared" si="2"/>
        <v>33</v>
      </c>
      <c r="Q180" s="84"/>
      <c r="R180" s="84" t="s">
        <v>3265</v>
      </c>
    </row>
    <row r="181" spans="1:18" x14ac:dyDescent="0.25">
      <c r="A181" s="3" t="s">
        <v>9180</v>
      </c>
      <c r="B181" s="3" t="s">
        <v>9488</v>
      </c>
      <c r="C181" s="3" t="s">
        <v>9489</v>
      </c>
      <c r="D181" s="81">
        <v>1.6666666666666667</v>
      </c>
      <c r="E181" s="81">
        <v>10</v>
      </c>
      <c r="F181" s="82">
        <v>5.99</v>
      </c>
      <c r="G181" s="81">
        <v>8.33</v>
      </c>
      <c r="H181" s="83">
        <v>2</v>
      </c>
      <c r="I181" s="82">
        <v>0.05</v>
      </c>
      <c r="J181" s="81">
        <v>20</v>
      </c>
      <c r="K181" s="82">
        <v>0.03</v>
      </c>
      <c r="L181" s="81">
        <v>16.66</v>
      </c>
      <c r="M181" s="82">
        <v>0.03</v>
      </c>
      <c r="N181" s="84">
        <v>3</v>
      </c>
      <c r="O181" s="84">
        <v>3</v>
      </c>
      <c r="P181" s="84" t="str">
        <f t="shared" si="2"/>
        <v>33</v>
      </c>
      <c r="Q181" s="84"/>
      <c r="R181" s="84" t="s">
        <v>3265</v>
      </c>
    </row>
    <row r="182" spans="1:18" x14ac:dyDescent="0.25">
      <c r="A182" s="3" t="s">
        <v>9180</v>
      </c>
      <c r="B182" s="3" t="s">
        <v>9490</v>
      </c>
      <c r="C182" s="3" t="s">
        <v>8788</v>
      </c>
      <c r="D182" s="81">
        <v>1.6666666666666667</v>
      </c>
      <c r="E182" s="81">
        <v>10</v>
      </c>
      <c r="F182" s="82">
        <v>5.99</v>
      </c>
      <c r="G182" s="81">
        <v>8.33</v>
      </c>
      <c r="H182" s="83">
        <v>2</v>
      </c>
      <c r="I182" s="82">
        <v>0.05</v>
      </c>
      <c r="J182" s="81">
        <v>20</v>
      </c>
      <c r="K182" s="82">
        <v>0.03</v>
      </c>
      <c r="L182" s="81">
        <v>16.66</v>
      </c>
      <c r="M182" s="82">
        <v>0.03</v>
      </c>
      <c r="N182" s="84">
        <v>3</v>
      </c>
      <c r="O182" s="84">
        <v>3</v>
      </c>
      <c r="P182" s="84" t="str">
        <f t="shared" si="2"/>
        <v>33</v>
      </c>
      <c r="Q182" s="84"/>
      <c r="R182" s="84" t="s">
        <v>3265</v>
      </c>
    </row>
    <row r="183" spans="1:18" x14ac:dyDescent="0.25">
      <c r="A183" s="3" t="s">
        <v>9180</v>
      </c>
      <c r="B183" s="3" t="s">
        <v>9491</v>
      </c>
      <c r="C183" s="3" t="s">
        <v>9492</v>
      </c>
      <c r="D183" s="81">
        <v>1.6666666666666667</v>
      </c>
      <c r="E183" s="81">
        <v>10</v>
      </c>
      <c r="F183" s="82">
        <v>5.99</v>
      </c>
      <c r="G183" s="81">
        <v>8.33</v>
      </c>
      <c r="H183" s="83">
        <v>2</v>
      </c>
      <c r="I183" s="82">
        <v>0.05</v>
      </c>
      <c r="J183" s="81">
        <v>20</v>
      </c>
      <c r="K183" s="82">
        <v>0.03</v>
      </c>
      <c r="L183" s="81">
        <v>16.66</v>
      </c>
      <c r="M183" s="82">
        <v>0.03</v>
      </c>
      <c r="N183" s="84">
        <v>3</v>
      </c>
      <c r="O183" s="84">
        <v>3</v>
      </c>
      <c r="P183" s="84" t="str">
        <f t="shared" si="2"/>
        <v>33</v>
      </c>
      <c r="Q183" s="84"/>
      <c r="R183" s="84" t="s">
        <v>3265</v>
      </c>
    </row>
    <row r="184" spans="1:18" x14ac:dyDescent="0.25">
      <c r="A184" s="3" t="s">
        <v>9180</v>
      </c>
      <c r="B184" s="3" t="s">
        <v>9493</v>
      </c>
      <c r="C184" s="3" t="s">
        <v>9494</v>
      </c>
      <c r="D184" s="81">
        <v>1.5833333333333333</v>
      </c>
      <c r="E184" s="81">
        <v>9.5</v>
      </c>
      <c r="F184" s="82">
        <v>6</v>
      </c>
      <c r="G184" s="81">
        <v>7.91</v>
      </c>
      <c r="H184" s="83">
        <v>2</v>
      </c>
      <c r="I184" s="82">
        <v>0.05</v>
      </c>
      <c r="J184" s="81">
        <v>19</v>
      </c>
      <c r="K184" s="82">
        <v>0.02</v>
      </c>
      <c r="L184" s="81">
        <v>15.83</v>
      </c>
      <c r="M184" s="82">
        <v>0.02</v>
      </c>
      <c r="N184" s="84">
        <v>3</v>
      </c>
      <c r="O184" s="84">
        <v>3</v>
      </c>
      <c r="P184" s="84" t="str">
        <f t="shared" si="2"/>
        <v>33</v>
      </c>
      <c r="Q184" s="84"/>
      <c r="R184" s="84" t="s">
        <v>3265</v>
      </c>
    </row>
    <row r="185" spans="1:18" x14ac:dyDescent="0.25">
      <c r="A185" s="3" t="s">
        <v>9180</v>
      </c>
      <c r="B185" s="3" t="s">
        <v>9495</v>
      </c>
      <c r="C185" s="3" t="s">
        <v>3566</v>
      </c>
      <c r="D185" s="81">
        <v>1.5833333333333333</v>
      </c>
      <c r="E185" s="81">
        <v>9.5</v>
      </c>
      <c r="F185" s="82">
        <v>6</v>
      </c>
      <c r="G185" s="81">
        <v>7.91</v>
      </c>
      <c r="H185" s="83">
        <v>2</v>
      </c>
      <c r="I185" s="82">
        <v>0.05</v>
      </c>
      <c r="J185" s="81">
        <v>19</v>
      </c>
      <c r="K185" s="82">
        <v>0.02</v>
      </c>
      <c r="L185" s="81">
        <v>15.83</v>
      </c>
      <c r="M185" s="82">
        <v>0.02</v>
      </c>
      <c r="N185" s="84">
        <v>3</v>
      </c>
      <c r="O185" s="84">
        <v>3</v>
      </c>
      <c r="P185" s="84" t="str">
        <f t="shared" si="2"/>
        <v>33</v>
      </c>
      <c r="Q185" s="84"/>
      <c r="R185" s="84" t="s">
        <v>3265</v>
      </c>
    </row>
    <row r="186" spans="1:18" x14ac:dyDescent="0.25">
      <c r="A186" s="3" t="s">
        <v>9180</v>
      </c>
      <c r="B186" s="3" t="s">
        <v>9498</v>
      </c>
      <c r="C186" s="3" t="s">
        <v>9499</v>
      </c>
      <c r="D186" s="81">
        <v>3.0833333333333335</v>
      </c>
      <c r="E186" s="81">
        <v>18.5</v>
      </c>
      <c r="F186" s="82">
        <v>6</v>
      </c>
      <c r="G186" s="81">
        <v>15.41</v>
      </c>
      <c r="H186" s="83">
        <v>1</v>
      </c>
      <c r="I186" s="82">
        <v>0.02</v>
      </c>
      <c r="J186" s="81">
        <v>18.5</v>
      </c>
      <c r="K186" s="82">
        <v>0.02</v>
      </c>
      <c r="L186" s="81">
        <v>15.41</v>
      </c>
      <c r="M186" s="82">
        <v>0.02</v>
      </c>
      <c r="N186" s="84">
        <v>3</v>
      </c>
      <c r="O186" s="84">
        <v>3</v>
      </c>
      <c r="P186" s="84" t="str">
        <f t="shared" si="2"/>
        <v>33</v>
      </c>
      <c r="Q186" s="84"/>
      <c r="R186" s="84" t="s">
        <v>3265</v>
      </c>
    </row>
    <row r="187" spans="1:18" x14ac:dyDescent="0.25">
      <c r="A187" s="3" t="s">
        <v>9180</v>
      </c>
      <c r="B187" s="3" t="s">
        <v>9500</v>
      </c>
      <c r="C187" s="3" t="s">
        <v>9418</v>
      </c>
      <c r="D187" s="81">
        <v>3.0833333333333335</v>
      </c>
      <c r="E187" s="81">
        <v>18.5</v>
      </c>
      <c r="F187" s="82">
        <v>6</v>
      </c>
      <c r="G187" s="81">
        <v>15.41</v>
      </c>
      <c r="H187" s="83">
        <v>1</v>
      </c>
      <c r="I187" s="82">
        <v>0.02</v>
      </c>
      <c r="J187" s="81">
        <v>18.5</v>
      </c>
      <c r="K187" s="82">
        <v>0.02</v>
      </c>
      <c r="L187" s="81">
        <v>15.41</v>
      </c>
      <c r="M187" s="82">
        <v>0.02</v>
      </c>
      <c r="N187" s="84">
        <v>3</v>
      </c>
      <c r="O187" s="84">
        <v>3</v>
      </c>
      <c r="P187" s="84" t="str">
        <f t="shared" si="2"/>
        <v>33</v>
      </c>
      <c r="Q187" s="84"/>
      <c r="R187" s="84" t="s">
        <v>3265</v>
      </c>
    </row>
    <row r="188" spans="1:18" x14ac:dyDescent="0.25">
      <c r="A188" s="3" t="s">
        <v>9180</v>
      </c>
      <c r="B188" s="3" t="s">
        <v>9501</v>
      </c>
      <c r="C188" s="3" t="s">
        <v>9502</v>
      </c>
      <c r="D188" s="81">
        <v>3.0833333333333335</v>
      </c>
      <c r="E188" s="81">
        <v>18.5</v>
      </c>
      <c r="F188" s="82">
        <v>6</v>
      </c>
      <c r="G188" s="81">
        <v>15.41</v>
      </c>
      <c r="H188" s="83">
        <v>1</v>
      </c>
      <c r="I188" s="82">
        <v>0.02</v>
      </c>
      <c r="J188" s="81">
        <v>18.5</v>
      </c>
      <c r="K188" s="82">
        <v>0.02</v>
      </c>
      <c r="L188" s="81">
        <v>15.41</v>
      </c>
      <c r="M188" s="82">
        <v>0.02</v>
      </c>
      <c r="N188" s="84">
        <v>3</v>
      </c>
      <c r="O188" s="84">
        <v>3</v>
      </c>
      <c r="P188" s="84" t="str">
        <f t="shared" si="2"/>
        <v>33</v>
      </c>
      <c r="Q188" s="84"/>
      <c r="R188" s="84" t="s">
        <v>3265</v>
      </c>
    </row>
    <row r="189" spans="1:18" x14ac:dyDescent="0.25">
      <c r="A189" s="3" t="s">
        <v>9180</v>
      </c>
      <c r="B189" s="3" t="s">
        <v>9503</v>
      </c>
      <c r="C189" s="3" t="s">
        <v>9504</v>
      </c>
      <c r="D189" s="81">
        <v>3</v>
      </c>
      <c r="E189" s="81">
        <v>18</v>
      </c>
      <c r="F189" s="82">
        <v>6</v>
      </c>
      <c r="G189" s="81">
        <v>15</v>
      </c>
      <c r="H189" s="83">
        <v>1</v>
      </c>
      <c r="I189" s="82">
        <v>0.02</v>
      </c>
      <c r="J189" s="81">
        <v>18</v>
      </c>
      <c r="K189" s="82">
        <v>0.02</v>
      </c>
      <c r="L189" s="81">
        <v>15</v>
      </c>
      <c r="M189" s="82">
        <v>0.02</v>
      </c>
      <c r="N189" s="84">
        <v>3</v>
      </c>
      <c r="O189" s="84">
        <v>3</v>
      </c>
      <c r="P189" s="84" t="str">
        <f t="shared" si="2"/>
        <v>33</v>
      </c>
      <c r="Q189" s="84"/>
      <c r="R189" s="84" t="s">
        <v>3265</v>
      </c>
    </row>
    <row r="190" spans="1:18" x14ac:dyDescent="0.25">
      <c r="A190" s="3" t="s">
        <v>9180</v>
      </c>
      <c r="B190" s="3" t="s">
        <v>9505</v>
      </c>
      <c r="C190" s="3" t="s">
        <v>9506</v>
      </c>
      <c r="D190" s="81">
        <v>3</v>
      </c>
      <c r="E190" s="81">
        <v>18</v>
      </c>
      <c r="F190" s="82">
        <v>6</v>
      </c>
      <c r="G190" s="81">
        <v>15</v>
      </c>
      <c r="H190" s="83">
        <v>1</v>
      </c>
      <c r="I190" s="82">
        <v>0.02</v>
      </c>
      <c r="J190" s="81">
        <v>18</v>
      </c>
      <c r="K190" s="82">
        <v>0.02</v>
      </c>
      <c r="L190" s="81">
        <v>15</v>
      </c>
      <c r="M190" s="82">
        <v>0.02</v>
      </c>
      <c r="N190" s="84">
        <v>3</v>
      </c>
      <c r="O190" s="84">
        <v>3</v>
      </c>
      <c r="P190" s="84" t="str">
        <f t="shared" si="2"/>
        <v>33</v>
      </c>
      <c r="Q190" s="84"/>
      <c r="R190" s="84" t="s">
        <v>3265</v>
      </c>
    </row>
    <row r="191" spans="1:18" x14ac:dyDescent="0.25">
      <c r="A191" s="3" t="s">
        <v>9180</v>
      </c>
      <c r="B191" s="3" t="s">
        <v>9507</v>
      </c>
      <c r="C191" s="3" t="s">
        <v>9508</v>
      </c>
      <c r="D191" s="81">
        <v>3</v>
      </c>
      <c r="E191" s="81">
        <v>18</v>
      </c>
      <c r="F191" s="82">
        <v>6</v>
      </c>
      <c r="G191" s="81">
        <v>15</v>
      </c>
      <c r="H191" s="83">
        <v>1</v>
      </c>
      <c r="I191" s="82">
        <v>0.02</v>
      </c>
      <c r="J191" s="81">
        <v>18</v>
      </c>
      <c r="K191" s="82">
        <v>0.02</v>
      </c>
      <c r="L191" s="81">
        <v>15</v>
      </c>
      <c r="M191" s="82">
        <v>0.02</v>
      </c>
      <c r="N191" s="84">
        <v>3</v>
      </c>
      <c r="O191" s="84">
        <v>3</v>
      </c>
      <c r="P191" s="84" t="str">
        <f t="shared" si="2"/>
        <v>33</v>
      </c>
      <c r="Q191" s="84"/>
      <c r="R191" s="84" t="s">
        <v>3265</v>
      </c>
    </row>
    <row r="192" spans="1:18" x14ac:dyDescent="0.25">
      <c r="A192" s="3" t="s">
        <v>9180</v>
      </c>
      <c r="B192" s="3" t="s">
        <v>9509</v>
      </c>
      <c r="C192" s="3" t="s">
        <v>7301</v>
      </c>
      <c r="D192" s="81">
        <v>3</v>
      </c>
      <c r="E192" s="81">
        <v>18</v>
      </c>
      <c r="F192" s="82">
        <v>6</v>
      </c>
      <c r="G192" s="81">
        <v>15</v>
      </c>
      <c r="H192" s="83">
        <v>1</v>
      </c>
      <c r="I192" s="82">
        <v>0.02</v>
      </c>
      <c r="J192" s="81">
        <v>18</v>
      </c>
      <c r="K192" s="82">
        <v>0.02</v>
      </c>
      <c r="L192" s="81">
        <v>15</v>
      </c>
      <c r="M192" s="82">
        <v>0.02</v>
      </c>
      <c r="N192" s="84">
        <v>3</v>
      </c>
      <c r="O192" s="84">
        <v>3</v>
      </c>
      <c r="P192" s="84" t="str">
        <f t="shared" si="2"/>
        <v>33</v>
      </c>
      <c r="Q192" s="84"/>
      <c r="R192" s="84" t="s">
        <v>3265</v>
      </c>
    </row>
    <row r="193" spans="1:18" x14ac:dyDescent="0.25">
      <c r="A193" s="3" t="s">
        <v>9180</v>
      </c>
      <c r="B193" s="3" t="s">
        <v>9510</v>
      </c>
      <c r="C193" s="3" t="s">
        <v>9416</v>
      </c>
      <c r="D193" s="81">
        <v>2.9916666666666667</v>
      </c>
      <c r="E193" s="81">
        <v>17.95</v>
      </c>
      <c r="F193" s="82">
        <v>5.99</v>
      </c>
      <c r="G193" s="81">
        <v>14.95</v>
      </c>
      <c r="H193" s="83">
        <v>1</v>
      </c>
      <c r="I193" s="82">
        <v>0.02</v>
      </c>
      <c r="J193" s="81">
        <v>17.95</v>
      </c>
      <c r="K193" s="82">
        <v>0.02</v>
      </c>
      <c r="L193" s="81">
        <v>14.95</v>
      </c>
      <c r="M193" s="82">
        <v>0.02</v>
      </c>
      <c r="N193" s="84">
        <v>3</v>
      </c>
      <c r="O193" s="84">
        <v>3</v>
      </c>
      <c r="P193" s="84" t="str">
        <f t="shared" si="2"/>
        <v>33</v>
      </c>
      <c r="Q193" s="84"/>
      <c r="R193" s="84" t="s">
        <v>3265</v>
      </c>
    </row>
    <row r="194" spans="1:18" x14ac:dyDescent="0.25">
      <c r="A194" s="3" t="s">
        <v>9180</v>
      </c>
      <c r="B194" s="3" t="s">
        <v>9511</v>
      </c>
      <c r="C194" s="3" t="s">
        <v>3674</v>
      </c>
      <c r="D194" s="81">
        <v>2.8333333333333335</v>
      </c>
      <c r="E194" s="81">
        <v>17</v>
      </c>
      <c r="F194" s="82">
        <v>6</v>
      </c>
      <c r="G194" s="81">
        <v>14.16</v>
      </c>
      <c r="H194" s="83">
        <v>1</v>
      </c>
      <c r="I194" s="82">
        <v>0.02</v>
      </c>
      <c r="J194" s="81">
        <v>17</v>
      </c>
      <c r="K194" s="82">
        <v>0.02</v>
      </c>
      <c r="L194" s="81">
        <v>14.16</v>
      </c>
      <c r="M194" s="82">
        <v>0.02</v>
      </c>
      <c r="N194" s="84">
        <v>3</v>
      </c>
      <c r="O194" s="84">
        <v>3</v>
      </c>
      <c r="P194" s="84" t="str">
        <f t="shared" si="2"/>
        <v>33</v>
      </c>
      <c r="Q194" s="84"/>
      <c r="R194" s="84" t="s">
        <v>3265</v>
      </c>
    </row>
    <row r="195" spans="1:18" x14ac:dyDescent="0.25">
      <c r="A195" s="3" t="s">
        <v>9180</v>
      </c>
      <c r="B195" s="3" t="s">
        <v>9512</v>
      </c>
      <c r="C195" s="3" t="s">
        <v>9513</v>
      </c>
      <c r="D195" s="81">
        <v>2.8333333333333335</v>
      </c>
      <c r="E195" s="81">
        <v>17</v>
      </c>
      <c r="F195" s="82">
        <v>6</v>
      </c>
      <c r="G195" s="81">
        <v>14.16</v>
      </c>
      <c r="H195" s="83">
        <v>1</v>
      </c>
      <c r="I195" s="82">
        <v>0.02</v>
      </c>
      <c r="J195" s="81">
        <v>17</v>
      </c>
      <c r="K195" s="82">
        <v>0.02</v>
      </c>
      <c r="L195" s="81">
        <v>14.16</v>
      </c>
      <c r="M195" s="82">
        <v>0.02</v>
      </c>
      <c r="N195" s="84">
        <v>3</v>
      </c>
      <c r="O195" s="84">
        <v>3</v>
      </c>
      <c r="P195" s="84" t="str">
        <f t="shared" si="2"/>
        <v>33</v>
      </c>
      <c r="Q195" s="84"/>
      <c r="R195" s="84" t="s">
        <v>3265</v>
      </c>
    </row>
    <row r="196" spans="1:18" x14ac:dyDescent="0.25">
      <c r="A196" s="3" t="s">
        <v>9180</v>
      </c>
      <c r="B196" s="3" t="s">
        <v>9516</v>
      </c>
      <c r="C196" s="3" t="s">
        <v>8220</v>
      </c>
      <c r="D196" s="81">
        <v>2.75</v>
      </c>
      <c r="E196" s="81">
        <v>16.5</v>
      </c>
      <c r="F196" s="82">
        <v>6</v>
      </c>
      <c r="G196" s="81">
        <v>13.75</v>
      </c>
      <c r="H196" s="83">
        <v>1</v>
      </c>
      <c r="I196" s="82">
        <v>0.02</v>
      </c>
      <c r="J196" s="81">
        <v>16.5</v>
      </c>
      <c r="K196" s="82">
        <v>0.02</v>
      </c>
      <c r="L196" s="81">
        <v>13.75</v>
      </c>
      <c r="M196" s="82">
        <v>0.02</v>
      </c>
      <c r="N196" s="84">
        <v>3</v>
      </c>
      <c r="O196" s="84">
        <v>3</v>
      </c>
      <c r="P196" s="84" t="str">
        <f t="shared" si="2"/>
        <v>33</v>
      </c>
      <c r="Q196" s="84"/>
      <c r="R196" s="84" t="s">
        <v>3265</v>
      </c>
    </row>
    <row r="197" spans="1:18" x14ac:dyDescent="0.25">
      <c r="A197" s="3" t="s">
        <v>9180</v>
      </c>
      <c r="B197" s="3" t="s">
        <v>9517</v>
      </c>
      <c r="C197" s="3" t="s">
        <v>7123</v>
      </c>
      <c r="D197" s="81">
        <v>2.7083333333333335</v>
      </c>
      <c r="E197" s="81">
        <v>16.25</v>
      </c>
      <c r="F197" s="82">
        <v>6</v>
      </c>
      <c r="G197" s="81">
        <v>13.54</v>
      </c>
      <c r="H197" s="83">
        <v>1</v>
      </c>
      <c r="I197" s="82">
        <v>0.02</v>
      </c>
      <c r="J197" s="81">
        <v>16.25</v>
      </c>
      <c r="K197" s="82">
        <v>0.02</v>
      </c>
      <c r="L197" s="81">
        <v>13.54</v>
      </c>
      <c r="M197" s="82">
        <v>0.02</v>
      </c>
      <c r="N197" s="84">
        <v>3</v>
      </c>
      <c r="O197" s="84">
        <v>3</v>
      </c>
      <c r="P197" s="84" t="str">
        <f t="shared" si="2"/>
        <v>33</v>
      </c>
      <c r="Q197" s="84"/>
      <c r="R197" s="84" t="s">
        <v>3265</v>
      </c>
    </row>
    <row r="198" spans="1:18" x14ac:dyDescent="0.25">
      <c r="A198" s="3" t="s">
        <v>9180</v>
      </c>
      <c r="B198" s="3" t="s">
        <v>9518</v>
      </c>
      <c r="C198" s="3" t="s">
        <v>8689</v>
      </c>
      <c r="D198" s="81">
        <v>2.7083333333333335</v>
      </c>
      <c r="E198" s="81">
        <v>16.25</v>
      </c>
      <c r="F198" s="82">
        <v>6</v>
      </c>
      <c r="G198" s="81">
        <v>13.54</v>
      </c>
      <c r="H198" s="83">
        <v>1</v>
      </c>
      <c r="I198" s="82">
        <v>0.02</v>
      </c>
      <c r="J198" s="81">
        <v>16.25</v>
      </c>
      <c r="K198" s="82">
        <v>0.02</v>
      </c>
      <c r="L198" s="81">
        <v>13.54</v>
      </c>
      <c r="M198" s="82">
        <v>0.02</v>
      </c>
      <c r="N198" s="84">
        <v>3</v>
      </c>
      <c r="O198" s="84">
        <v>3</v>
      </c>
      <c r="P198" s="84" t="str">
        <f t="shared" si="2"/>
        <v>33</v>
      </c>
      <c r="Q198" s="84"/>
      <c r="R198" s="84" t="s">
        <v>3265</v>
      </c>
    </row>
    <row r="199" spans="1:18" x14ac:dyDescent="0.25">
      <c r="A199" s="3" t="s">
        <v>9180</v>
      </c>
      <c r="B199" s="3" t="s">
        <v>9519</v>
      </c>
      <c r="C199" s="3" t="s">
        <v>9520</v>
      </c>
      <c r="D199" s="81">
        <v>1.3333333333333333</v>
      </c>
      <c r="E199" s="81">
        <v>8</v>
      </c>
      <c r="F199" s="82">
        <v>6</v>
      </c>
      <c r="G199" s="81">
        <v>6.66</v>
      </c>
      <c r="H199" s="83">
        <v>2</v>
      </c>
      <c r="I199" s="82">
        <v>0.05</v>
      </c>
      <c r="J199" s="81">
        <v>16</v>
      </c>
      <c r="K199" s="82">
        <v>0.02</v>
      </c>
      <c r="L199" s="81">
        <v>13.33</v>
      </c>
      <c r="M199" s="82">
        <v>0.02</v>
      </c>
      <c r="N199" s="84">
        <v>3</v>
      </c>
      <c r="O199" s="84">
        <v>3</v>
      </c>
      <c r="P199" s="84" t="str">
        <f t="shared" ref="P199:P226" si="3">N199&amp;O199</f>
        <v>33</v>
      </c>
      <c r="Q199" s="84"/>
      <c r="R199" s="84" t="s">
        <v>3265</v>
      </c>
    </row>
    <row r="200" spans="1:18" x14ac:dyDescent="0.25">
      <c r="A200" s="3" t="s">
        <v>9180</v>
      </c>
      <c r="B200" s="3" t="s">
        <v>9521</v>
      </c>
      <c r="C200" s="3" t="s">
        <v>9522</v>
      </c>
      <c r="D200" s="81">
        <v>2.6666666666666665</v>
      </c>
      <c r="E200" s="81">
        <v>16</v>
      </c>
      <c r="F200" s="82">
        <v>5.99</v>
      </c>
      <c r="G200" s="81">
        <v>13.33</v>
      </c>
      <c r="H200" s="83">
        <v>1</v>
      </c>
      <c r="I200" s="82">
        <v>0.02</v>
      </c>
      <c r="J200" s="81">
        <v>16</v>
      </c>
      <c r="K200" s="82">
        <v>0.02</v>
      </c>
      <c r="L200" s="81">
        <v>13.33</v>
      </c>
      <c r="M200" s="82">
        <v>0.02</v>
      </c>
      <c r="N200" s="84">
        <v>3</v>
      </c>
      <c r="O200" s="84">
        <v>3</v>
      </c>
      <c r="P200" s="84" t="str">
        <f t="shared" si="3"/>
        <v>33</v>
      </c>
      <c r="Q200" s="84"/>
      <c r="R200" s="84" t="s">
        <v>3265</v>
      </c>
    </row>
    <row r="201" spans="1:18" x14ac:dyDescent="0.25">
      <c r="A201" s="3" t="s">
        <v>9180</v>
      </c>
      <c r="B201" s="3" t="s">
        <v>9523</v>
      </c>
      <c r="C201" s="3" t="s">
        <v>9081</v>
      </c>
      <c r="D201" s="81">
        <v>2.6666666666666665</v>
      </c>
      <c r="E201" s="81">
        <v>16</v>
      </c>
      <c r="F201" s="82">
        <v>5.99</v>
      </c>
      <c r="G201" s="81">
        <v>13.33</v>
      </c>
      <c r="H201" s="83">
        <v>1</v>
      </c>
      <c r="I201" s="82">
        <v>0.02</v>
      </c>
      <c r="J201" s="81">
        <v>16</v>
      </c>
      <c r="K201" s="82">
        <v>0.02</v>
      </c>
      <c r="L201" s="81">
        <v>13.33</v>
      </c>
      <c r="M201" s="82">
        <v>0.02</v>
      </c>
      <c r="N201" s="84">
        <v>3</v>
      </c>
      <c r="O201" s="84">
        <v>3</v>
      </c>
      <c r="P201" s="84" t="str">
        <f t="shared" si="3"/>
        <v>33</v>
      </c>
      <c r="Q201" s="84"/>
      <c r="R201" s="84" t="s">
        <v>3265</v>
      </c>
    </row>
    <row r="202" spans="1:18" x14ac:dyDescent="0.25">
      <c r="A202" s="3" t="s">
        <v>9180</v>
      </c>
      <c r="B202" s="3" t="s">
        <v>9524</v>
      </c>
      <c r="C202" s="3" t="s">
        <v>9525</v>
      </c>
      <c r="D202" s="81">
        <v>2.6666666666666665</v>
      </c>
      <c r="E202" s="81">
        <v>16</v>
      </c>
      <c r="F202" s="82">
        <v>5.99</v>
      </c>
      <c r="G202" s="81">
        <v>13.33</v>
      </c>
      <c r="H202" s="83">
        <v>1</v>
      </c>
      <c r="I202" s="82">
        <v>0.02</v>
      </c>
      <c r="J202" s="81">
        <v>16</v>
      </c>
      <c r="K202" s="82">
        <v>0.02</v>
      </c>
      <c r="L202" s="81">
        <v>13.33</v>
      </c>
      <c r="M202" s="82">
        <v>0.02</v>
      </c>
      <c r="N202" s="84">
        <v>3</v>
      </c>
      <c r="O202" s="84">
        <v>3</v>
      </c>
      <c r="P202" s="84" t="str">
        <f t="shared" si="3"/>
        <v>33</v>
      </c>
      <c r="Q202" s="84"/>
      <c r="R202" s="84" t="s">
        <v>3265</v>
      </c>
    </row>
    <row r="203" spans="1:18" x14ac:dyDescent="0.25">
      <c r="A203" s="3" t="s">
        <v>9180</v>
      </c>
      <c r="B203" s="3" t="s">
        <v>9526</v>
      </c>
      <c r="C203" s="3" t="s">
        <v>7428</v>
      </c>
      <c r="D203" s="81">
        <v>2.5</v>
      </c>
      <c r="E203" s="81">
        <v>15</v>
      </c>
      <c r="F203" s="82">
        <v>6</v>
      </c>
      <c r="G203" s="81">
        <v>12.5</v>
      </c>
      <c r="H203" s="83">
        <v>1</v>
      </c>
      <c r="I203" s="82">
        <v>0.02</v>
      </c>
      <c r="J203" s="81">
        <v>15</v>
      </c>
      <c r="K203" s="82">
        <v>0.02</v>
      </c>
      <c r="L203" s="81">
        <v>12.5</v>
      </c>
      <c r="M203" s="82">
        <v>0.02</v>
      </c>
      <c r="N203" s="84">
        <v>3</v>
      </c>
      <c r="O203" s="84">
        <v>3</v>
      </c>
      <c r="P203" s="84" t="str">
        <f t="shared" si="3"/>
        <v>33</v>
      </c>
      <c r="Q203" s="84"/>
      <c r="R203" s="84" t="s">
        <v>3265</v>
      </c>
    </row>
    <row r="204" spans="1:18" x14ac:dyDescent="0.25">
      <c r="A204" s="3" t="s">
        <v>9180</v>
      </c>
      <c r="B204" s="3" t="s">
        <v>9527</v>
      </c>
      <c r="C204" s="3" t="s">
        <v>9528</v>
      </c>
      <c r="D204" s="81">
        <v>2.5</v>
      </c>
      <c r="E204" s="81">
        <v>15</v>
      </c>
      <c r="F204" s="82">
        <v>6</v>
      </c>
      <c r="G204" s="81">
        <v>12.5</v>
      </c>
      <c r="H204" s="83">
        <v>1</v>
      </c>
      <c r="I204" s="82">
        <v>0.02</v>
      </c>
      <c r="J204" s="81">
        <v>15</v>
      </c>
      <c r="K204" s="82">
        <v>0.02</v>
      </c>
      <c r="L204" s="81">
        <v>12.5</v>
      </c>
      <c r="M204" s="82">
        <v>0.02</v>
      </c>
      <c r="N204" s="84">
        <v>3</v>
      </c>
      <c r="O204" s="84">
        <v>3</v>
      </c>
      <c r="P204" s="84" t="str">
        <f t="shared" si="3"/>
        <v>33</v>
      </c>
      <c r="Q204" s="84"/>
      <c r="R204" s="84" t="s">
        <v>3265</v>
      </c>
    </row>
    <row r="205" spans="1:18" x14ac:dyDescent="0.25">
      <c r="A205" s="3" t="s">
        <v>9180</v>
      </c>
      <c r="B205" s="3" t="s">
        <v>9529</v>
      </c>
      <c r="C205" s="3" t="s">
        <v>9530</v>
      </c>
      <c r="D205" s="81">
        <v>0.83333333333333337</v>
      </c>
      <c r="E205" s="81">
        <v>5</v>
      </c>
      <c r="F205" s="82">
        <v>6</v>
      </c>
      <c r="G205" s="81">
        <v>4.16</v>
      </c>
      <c r="H205" s="83">
        <v>3</v>
      </c>
      <c r="I205" s="82">
        <v>7.0000000000000007E-2</v>
      </c>
      <c r="J205" s="81">
        <v>15</v>
      </c>
      <c r="K205" s="82">
        <v>0.02</v>
      </c>
      <c r="L205" s="81">
        <v>12.5</v>
      </c>
      <c r="M205" s="82">
        <v>0.02</v>
      </c>
      <c r="N205" s="84">
        <v>3</v>
      </c>
      <c r="O205" s="84">
        <v>3</v>
      </c>
      <c r="P205" s="84" t="str">
        <f t="shared" si="3"/>
        <v>33</v>
      </c>
      <c r="Q205" s="84"/>
      <c r="R205" s="84" t="s">
        <v>3265</v>
      </c>
    </row>
    <row r="206" spans="1:18" x14ac:dyDescent="0.25">
      <c r="A206" s="3" t="s">
        <v>9180</v>
      </c>
      <c r="B206" s="3" t="s">
        <v>9531</v>
      </c>
      <c r="C206" s="3" t="s">
        <v>9532</v>
      </c>
      <c r="D206" s="81">
        <v>2.5</v>
      </c>
      <c r="E206" s="81">
        <v>15</v>
      </c>
      <c r="F206" s="82">
        <v>6</v>
      </c>
      <c r="G206" s="81">
        <v>12.5</v>
      </c>
      <c r="H206" s="83">
        <v>1</v>
      </c>
      <c r="I206" s="82">
        <v>0.02</v>
      </c>
      <c r="J206" s="81">
        <v>15</v>
      </c>
      <c r="K206" s="82">
        <v>0.02</v>
      </c>
      <c r="L206" s="81">
        <v>12.5</v>
      </c>
      <c r="M206" s="82">
        <v>0.02</v>
      </c>
      <c r="N206" s="84">
        <v>3</v>
      </c>
      <c r="O206" s="84">
        <v>3</v>
      </c>
      <c r="P206" s="84" t="str">
        <f t="shared" si="3"/>
        <v>33</v>
      </c>
      <c r="Q206" s="84"/>
      <c r="R206" s="84" t="s">
        <v>3265</v>
      </c>
    </row>
    <row r="207" spans="1:18" x14ac:dyDescent="0.25">
      <c r="A207" s="3" t="s">
        <v>9180</v>
      </c>
      <c r="B207" s="3" t="s">
        <v>9533</v>
      </c>
      <c r="C207" s="3" t="s">
        <v>9534</v>
      </c>
      <c r="D207" s="81">
        <v>2.3333333333333335</v>
      </c>
      <c r="E207" s="81">
        <v>14</v>
      </c>
      <c r="F207" s="82">
        <v>6</v>
      </c>
      <c r="G207" s="81">
        <v>11.66</v>
      </c>
      <c r="H207" s="83">
        <v>1</v>
      </c>
      <c r="I207" s="82">
        <v>0.02</v>
      </c>
      <c r="J207" s="81">
        <v>14</v>
      </c>
      <c r="K207" s="82">
        <v>0.02</v>
      </c>
      <c r="L207" s="81">
        <v>11.66</v>
      </c>
      <c r="M207" s="82">
        <v>0.02</v>
      </c>
      <c r="N207" s="84">
        <v>3</v>
      </c>
      <c r="O207" s="84">
        <v>3</v>
      </c>
      <c r="P207" s="84" t="str">
        <f t="shared" si="3"/>
        <v>33</v>
      </c>
      <c r="Q207" s="84"/>
      <c r="R207" s="84" t="s">
        <v>3265</v>
      </c>
    </row>
    <row r="208" spans="1:18" x14ac:dyDescent="0.25">
      <c r="A208" s="3" t="s">
        <v>9180</v>
      </c>
      <c r="B208" s="3" t="s">
        <v>9535</v>
      </c>
      <c r="C208" s="3" t="s">
        <v>9536</v>
      </c>
      <c r="D208" s="81">
        <v>2.1666666666666665</v>
      </c>
      <c r="E208" s="81">
        <v>13</v>
      </c>
      <c r="F208" s="82">
        <v>5.99</v>
      </c>
      <c r="G208" s="81">
        <v>10.83</v>
      </c>
      <c r="H208" s="83">
        <v>1</v>
      </c>
      <c r="I208" s="82">
        <v>0.02</v>
      </c>
      <c r="J208" s="81">
        <v>13</v>
      </c>
      <c r="K208" s="82">
        <v>0.02</v>
      </c>
      <c r="L208" s="81">
        <v>10.83</v>
      </c>
      <c r="M208" s="82">
        <v>0.02</v>
      </c>
      <c r="N208" s="84">
        <v>3</v>
      </c>
      <c r="O208" s="84">
        <v>3</v>
      </c>
      <c r="P208" s="84" t="str">
        <f t="shared" si="3"/>
        <v>33</v>
      </c>
      <c r="Q208" s="84"/>
      <c r="R208" s="84" t="s">
        <v>3265</v>
      </c>
    </row>
    <row r="209" spans="1:18" x14ac:dyDescent="0.25">
      <c r="A209" s="3" t="s">
        <v>9180</v>
      </c>
      <c r="B209" s="3" t="s">
        <v>9537</v>
      </c>
      <c r="C209" s="3" t="s">
        <v>9538</v>
      </c>
      <c r="D209" s="81">
        <v>2.1666666666666665</v>
      </c>
      <c r="E209" s="81">
        <v>13</v>
      </c>
      <c r="F209" s="82">
        <v>5.99</v>
      </c>
      <c r="G209" s="81">
        <v>10.83</v>
      </c>
      <c r="H209" s="83">
        <v>1</v>
      </c>
      <c r="I209" s="82">
        <v>0.02</v>
      </c>
      <c r="J209" s="81">
        <v>13</v>
      </c>
      <c r="K209" s="82">
        <v>0.02</v>
      </c>
      <c r="L209" s="81">
        <v>10.83</v>
      </c>
      <c r="M209" s="82">
        <v>0.02</v>
      </c>
      <c r="N209" s="84">
        <v>3</v>
      </c>
      <c r="O209" s="84">
        <v>3</v>
      </c>
      <c r="P209" s="84" t="str">
        <f t="shared" si="3"/>
        <v>33</v>
      </c>
      <c r="Q209" s="84"/>
      <c r="R209" s="84" t="s">
        <v>3265</v>
      </c>
    </row>
    <row r="210" spans="1:18" x14ac:dyDescent="0.25">
      <c r="A210" s="3" t="s">
        <v>9180</v>
      </c>
      <c r="B210" s="3" t="s">
        <v>9539</v>
      </c>
      <c r="C210" s="3" t="s">
        <v>9540</v>
      </c>
      <c r="D210" s="81">
        <v>2.1666666666666665</v>
      </c>
      <c r="E210" s="81">
        <v>13</v>
      </c>
      <c r="F210" s="82">
        <v>5.99</v>
      </c>
      <c r="G210" s="81">
        <v>10.83</v>
      </c>
      <c r="H210" s="83">
        <v>1</v>
      </c>
      <c r="I210" s="82">
        <v>0.02</v>
      </c>
      <c r="J210" s="81">
        <v>13</v>
      </c>
      <c r="K210" s="82">
        <v>0.02</v>
      </c>
      <c r="L210" s="81">
        <v>10.83</v>
      </c>
      <c r="M210" s="82">
        <v>0.02</v>
      </c>
      <c r="N210" s="84">
        <v>3</v>
      </c>
      <c r="O210" s="84">
        <v>3</v>
      </c>
      <c r="P210" s="84" t="str">
        <f t="shared" si="3"/>
        <v>33</v>
      </c>
      <c r="Q210" s="84"/>
      <c r="R210" s="84" t="s">
        <v>3265</v>
      </c>
    </row>
    <row r="211" spans="1:18" x14ac:dyDescent="0.25">
      <c r="A211" s="3" t="s">
        <v>9180</v>
      </c>
      <c r="B211" s="3" t="s">
        <v>9543</v>
      </c>
      <c r="C211" s="3" t="s">
        <v>9544</v>
      </c>
      <c r="D211" s="81">
        <v>2.165</v>
      </c>
      <c r="E211" s="81">
        <v>12.99</v>
      </c>
      <c r="F211" s="82">
        <v>6</v>
      </c>
      <c r="G211" s="81">
        <v>10.82</v>
      </c>
      <c r="H211" s="83">
        <v>1</v>
      </c>
      <c r="I211" s="82">
        <v>0.02</v>
      </c>
      <c r="J211" s="81">
        <v>12.99</v>
      </c>
      <c r="K211" s="82">
        <v>0.02</v>
      </c>
      <c r="L211" s="81">
        <v>10.82</v>
      </c>
      <c r="M211" s="82">
        <v>0.02</v>
      </c>
      <c r="N211" s="84">
        <v>3</v>
      </c>
      <c r="O211" s="84">
        <v>3</v>
      </c>
      <c r="P211" s="84" t="str">
        <f t="shared" si="3"/>
        <v>33</v>
      </c>
      <c r="Q211" s="84"/>
      <c r="R211" s="84" t="s">
        <v>3265</v>
      </c>
    </row>
    <row r="212" spans="1:18" x14ac:dyDescent="0.25">
      <c r="A212" s="3" t="s">
        <v>9180</v>
      </c>
      <c r="B212" s="3" t="s">
        <v>9545</v>
      </c>
      <c r="C212" s="3" t="s">
        <v>9546</v>
      </c>
      <c r="D212" s="81">
        <v>2.125</v>
      </c>
      <c r="E212" s="81">
        <v>12.75</v>
      </c>
      <c r="F212" s="82">
        <v>6</v>
      </c>
      <c r="G212" s="81">
        <v>10.62</v>
      </c>
      <c r="H212" s="83">
        <v>1</v>
      </c>
      <c r="I212" s="82">
        <v>0.02</v>
      </c>
      <c r="J212" s="81">
        <v>12.75</v>
      </c>
      <c r="K212" s="82">
        <v>0.01</v>
      </c>
      <c r="L212" s="81">
        <v>10.62</v>
      </c>
      <c r="M212" s="82">
        <v>0.02</v>
      </c>
      <c r="N212" s="84">
        <v>3</v>
      </c>
      <c r="O212" s="84">
        <v>3</v>
      </c>
      <c r="P212" s="84" t="str">
        <f t="shared" si="3"/>
        <v>33</v>
      </c>
      <c r="Q212" s="84"/>
      <c r="R212" s="84" t="s">
        <v>3265</v>
      </c>
    </row>
    <row r="213" spans="1:18" x14ac:dyDescent="0.25">
      <c r="A213" s="3" t="s">
        <v>9180</v>
      </c>
      <c r="B213" s="3" t="s">
        <v>9547</v>
      </c>
      <c r="C213" s="3" t="s">
        <v>9548</v>
      </c>
      <c r="D213" s="81">
        <v>2</v>
      </c>
      <c r="E213" s="81">
        <v>12</v>
      </c>
      <c r="F213" s="82">
        <v>6</v>
      </c>
      <c r="G213" s="81">
        <v>10</v>
      </c>
      <c r="H213" s="83">
        <v>1</v>
      </c>
      <c r="I213" s="82">
        <v>0.02</v>
      </c>
      <c r="J213" s="81">
        <v>12</v>
      </c>
      <c r="K213" s="82">
        <v>0.01</v>
      </c>
      <c r="L213" s="81">
        <v>10</v>
      </c>
      <c r="M213" s="82">
        <v>0.01</v>
      </c>
      <c r="N213" s="84">
        <v>3</v>
      </c>
      <c r="O213" s="84">
        <v>3</v>
      </c>
      <c r="P213" s="84" t="str">
        <f t="shared" si="3"/>
        <v>33</v>
      </c>
      <c r="Q213" s="84"/>
      <c r="R213" s="84" t="s">
        <v>3265</v>
      </c>
    </row>
    <row r="214" spans="1:18" x14ac:dyDescent="0.25">
      <c r="A214" s="3" t="s">
        <v>9180</v>
      </c>
      <c r="B214" s="3" t="s">
        <v>9549</v>
      </c>
      <c r="C214" s="3" t="s">
        <v>9550</v>
      </c>
      <c r="D214" s="81">
        <v>1.8333333333333333</v>
      </c>
      <c r="E214" s="81">
        <v>11</v>
      </c>
      <c r="F214" s="82">
        <v>6</v>
      </c>
      <c r="G214" s="81">
        <v>9.16</v>
      </c>
      <c r="H214" s="83">
        <v>1</v>
      </c>
      <c r="I214" s="82">
        <v>0.02</v>
      </c>
      <c r="J214" s="81">
        <v>11</v>
      </c>
      <c r="K214" s="82">
        <v>0.01</v>
      </c>
      <c r="L214" s="81">
        <v>9.16</v>
      </c>
      <c r="M214" s="82">
        <v>0.01</v>
      </c>
      <c r="N214" s="84">
        <v>3</v>
      </c>
      <c r="O214" s="84">
        <v>3</v>
      </c>
      <c r="P214" s="84" t="str">
        <f t="shared" si="3"/>
        <v>33</v>
      </c>
      <c r="Q214" s="84"/>
      <c r="R214" s="84" t="s">
        <v>3265</v>
      </c>
    </row>
    <row r="215" spans="1:18" x14ac:dyDescent="0.25">
      <c r="A215" s="3" t="s">
        <v>9180</v>
      </c>
      <c r="B215" s="3" t="s">
        <v>9551</v>
      </c>
      <c r="C215" s="3" t="s">
        <v>9552</v>
      </c>
      <c r="D215" s="81">
        <v>1.8333333333333333</v>
      </c>
      <c r="E215" s="81">
        <v>11</v>
      </c>
      <c r="F215" s="82">
        <v>6</v>
      </c>
      <c r="G215" s="81">
        <v>9.16</v>
      </c>
      <c r="H215" s="83">
        <v>1</v>
      </c>
      <c r="I215" s="82">
        <v>0.02</v>
      </c>
      <c r="J215" s="81">
        <v>11</v>
      </c>
      <c r="K215" s="82">
        <v>0.01</v>
      </c>
      <c r="L215" s="81">
        <v>9.16</v>
      </c>
      <c r="M215" s="82">
        <v>0.01</v>
      </c>
      <c r="N215" s="84">
        <v>3</v>
      </c>
      <c r="O215" s="84">
        <v>3</v>
      </c>
      <c r="P215" s="84" t="str">
        <f t="shared" si="3"/>
        <v>33</v>
      </c>
      <c r="Q215" s="84"/>
      <c r="R215" s="84" t="s">
        <v>3265</v>
      </c>
    </row>
    <row r="216" spans="1:18" x14ac:dyDescent="0.25">
      <c r="A216" s="3" t="s">
        <v>9180</v>
      </c>
      <c r="B216" s="3" t="s">
        <v>9553</v>
      </c>
      <c r="C216" s="3" t="s">
        <v>8011</v>
      </c>
      <c r="D216" s="81">
        <v>1.75</v>
      </c>
      <c r="E216" s="81">
        <v>10.5</v>
      </c>
      <c r="F216" s="82">
        <v>6</v>
      </c>
      <c r="G216" s="81">
        <v>8.75</v>
      </c>
      <c r="H216" s="83">
        <v>1</v>
      </c>
      <c r="I216" s="82">
        <v>0.02</v>
      </c>
      <c r="J216" s="81">
        <v>10.5</v>
      </c>
      <c r="K216" s="82">
        <v>0.01</v>
      </c>
      <c r="L216" s="81">
        <v>8.75</v>
      </c>
      <c r="M216" s="82">
        <v>0.01</v>
      </c>
      <c r="N216" s="84">
        <v>3</v>
      </c>
      <c r="O216" s="84">
        <v>3</v>
      </c>
      <c r="P216" s="84" t="str">
        <f t="shared" si="3"/>
        <v>33</v>
      </c>
      <c r="Q216" s="84"/>
      <c r="R216" s="84" t="s">
        <v>3265</v>
      </c>
    </row>
    <row r="217" spans="1:18" x14ac:dyDescent="0.25">
      <c r="A217" s="3" t="s">
        <v>9180</v>
      </c>
      <c r="B217" s="3" t="s">
        <v>9554</v>
      </c>
      <c r="C217" s="3" t="s">
        <v>9555</v>
      </c>
      <c r="D217" s="81">
        <v>1.6666666666666667</v>
      </c>
      <c r="E217" s="81">
        <v>10</v>
      </c>
      <c r="F217" s="82">
        <v>5.99</v>
      </c>
      <c r="G217" s="81">
        <v>8.33</v>
      </c>
      <c r="H217" s="83">
        <v>1</v>
      </c>
      <c r="I217" s="82">
        <v>0.02</v>
      </c>
      <c r="J217" s="81">
        <v>10</v>
      </c>
      <c r="K217" s="82">
        <v>0.01</v>
      </c>
      <c r="L217" s="81">
        <v>8.33</v>
      </c>
      <c r="M217" s="82">
        <v>0.01</v>
      </c>
      <c r="N217" s="84">
        <v>3</v>
      </c>
      <c r="O217" s="84">
        <v>3</v>
      </c>
      <c r="P217" s="84" t="str">
        <f t="shared" si="3"/>
        <v>33</v>
      </c>
      <c r="Q217" s="84"/>
      <c r="R217" s="84" t="s">
        <v>3265</v>
      </c>
    </row>
    <row r="218" spans="1:18" x14ac:dyDescent="0.25">
      <c r="A218" s="3" t="s">
        <v>9180</v>
      </c>
      <c r="B218" s="3" t="s">
        <v>9556</v>
      </c>
      <c r="C218" s="3" t="s">
        <v>9557</v>
      </c>
      <c r="D218" s="81">
        <v>1.4166666666666667</v>
      </c>
      <c r="E218" s="81">
        <v>8.5</v>
      </c>
      <c r="F218" s="82">
        <v>5.99</v>
      </c>
      <c r="G218" s="81">
        <v>7.08</v>
      </c>
      <c r="H218" s="83">
        <v>1</v>
      </c>
      <c r="I218" s="82">
        <v>0.02</v>
      </c>
      <c r="J218" s="81">
        <v>8.5</v>
      </c>
      <c r="K218" s="82">
        <v>0.01</v>
      </c>
      <c r="L218" s="81">
        <v>7.08</v>
      </c>
      <c r="M218" s="82">
        <v>0.01</v>
      </c>
      <c r="N218" s="84">
        <v>3</v>
      </c>
      <c r="O218" s="84">
        <v>3</v>
      </c>
      <c r="P218" s="84" t="str">
        <f t="shared" si="3"/>
        <v>33</v>
      </c>
      <c r="Q218" s="84"/>
      <c r="R218" s="84" t="s">
        <v>3265</v>
      </c>
    </row>
    <row r="219" spans="1:18" x14ac:dyDescent="0.25">
      <c r="A219" s="3" t="s">
        <v>9180</v>
      </c>
      <c r="B219" s="3" t="s">
        <v>9558</v>
      </c>
      <c r="C219" s="3" t="s">
        <v>9555</v>
      </c>
      <c r="D219" s="81">
        <v>1.375</v>
      </c>
      <c r="E219" s="81">
        <v>8.25</v>
      </c>
      <c r="F219" s="82">
        <v>6</v>
      </c>
      <c r="G219" s="81">
        <v>6.87</v>
      </c>
      <c r="H219" s="83">
        <v>1</v>
      </c>
      <c r="I219" s="82">
        <v>0.02</v>
      </c>
      <c r="J219" s="81">
        <v>8.25</v>
      </c>
      <c r="K219" s="82">
        <v>0.01</v>
      </c>
      <c r="L219" s="81">
        <v>6.87</v>
      </c>
      <c r="M219" s="82">
        <v>0.01</v>
      </c>
      <c r="N219" s="84">
        <v>3</v>
      </c>
      <c r="O219" s="84">
        <v>3</v>
      </c>
      <c r="P219" s="84" t="str">
        <f t="shared" si="3"/>
        <v>33</v>
      </c>
      <c r="Q219" s="84"/>
      <c r="R219" s="84" t="s">
        <v>3265</v>
      </c>
    </row>
    <row r="220" spans="1:18" x14ac:dyDescent="0.25">
      <c r="A220" s="3" t="s">
        <v>9180</v>
      </c>
      <c r="B220" s="3" t="s">
        <v>9559</v>
      </c>
      <c r="C220" s="3" t="s">
        <v>9560</v>
      </c>
      <c r="D220" s="81">
        <v>1.3333333333333333</v>
      </c>
      <c r="E220" s="81">
        <v>8</v>
      </c>
      <c r="F220" s="82">
        <v>6</v>
      </c>
      <c r="G220" s="81">
        <v>6.66</v>
      </c>
      <c r="H220" s="83">
        <v>1</v>
      </c>
      <c r="I220" s="82">
        <v>0.02</v>
      </c>
      <c r="J220" s="81">
        <v>8</v>
      </c>
      <c r="K220" s="82">
        <v>0.01</v>
      </c>
      <c r="L220" s="81">
        <v>6.66</v>
      </c>
      <c r="M220" s="82">
        <v>0.01</v>
      </c>
      <c r="N220" s="84">
        <v>3</v>
      </c>
      <c r="O220" s="84">
        <v>3</v>
      </c>
      <c r="P220" s="84" t="str">
        <f t="shared" si="3"/>
        <v>33</v>
      </c>
      <c r="Q220" s="84"/>
      <c r="R220" s="84" t="s">
        <v>3265</v>
      </c>
    </row>
    <row r="221" spans="1:18" x14ac:dyDescent="0.25">
      <c r="A221" s="3" t="s">
        <v>9180</v>
      </c>
      <c r="B221" s="3" t="s">
        <v>9561</v>
      </c>
      <c r="C221" s="3" t="s">
        <v>9562</v>
      </c>
      <c r="D221" s="81">
        <v>1.3333333333333333</v>
      </c>
      <c r="E221" s="81">
        <v>8</v>
      </c>
      <c r="F221" s="82">
        <v>6</v>
      </c>
      <c r="G221" s="81">
        <v>6.66</v>
      </c>
      <c r="H221" s="83">
        <v>1</v>
      </c>
      <c r="I221" s="82">
        <v>0.02</v>
      </c>
      <c r="J221" s="81">
        <v>8</v>
      </c>
      <c r="K221" s="82">
        <v>0.01</v>
      </c>
      <c r="L221" s="81">
        <v>6.66</v>
      </c>
      <c r="M221" s="82">
        <v>0.01</v>
      </c>
      <c r="N221" s="84">
        <v>3</v>
      </c>
      <c r="O221" s="84">
        <v>3</v>
      </c>
      <c r="P221" s="84" t="str">
        <f t="shared" si="3"/>
        <v>33</v>
      </c>
      <c r="Q221" s="84"/>
      <c r="R221" s="84" t="s">
        <v>3265</v>
      </c>
    </row>
    <row r="222" spans="1:18" x14ac:dyDescent="0.25">
      <c r="A222" s="3" t="s">
        <v>9180</v>
      </c>
      <c r="B222" s="3" t="s">
        <v>9563</v>
      </c>
      <c r="C222" s="3" t="s">
        <v>9564</v>
      </c>
      <c r="D222" s="81">
        <v>1.3333333333333333</v>
      </c>
      <c r="E222" s="81">
        <v>8</v>
      </c>
      <c r="F222" s="82">
        <v>6</v>
      </c>
      <c r="G222" s="81">
        <v>6.66</v>
      </c>
      <c r="H222" s="83">
        <v>1</v>
      </c>
      <c r="I222" s="82">
        <v>0.02</v>
      </c>
      <c r="J222" s="81">
        <v>8</v>
      </c>
      <c r="K222" s="82">
        <v>0.01</v>
      </c>
      <c r="L222" s="81">
        <v>6.66</v>
      </c>
      <c r="M222" s="82">
        <v>0.01</v>
      </c>
      <c r="N222" s="84">
        <v>3</v>
      </c>
      <c r="O222" s="84">
        <v>3</v>
      </c>
      <c r="P222" s="84" t="str">
        <f t="shared" si="3"/>
        <v>33</v>
      </c>
      <c r="Q222" s="84">
        <v>108</v>
      </c>
      <c r="R222" s="84" t="s">
        <v>3265</v>
      </c>
    </row>
    <row r="223" spans="1:18" x14ac:dyDescent="0.25">
      <c r="A223" s="3" t="s">
        <v>9180</v>
      </c>
      <c r="B223" s="3" t="s">
        <v>9565</v>
      </c>
      <c r="C223" s="3" t="s">
        <v>9566</v>
      </c>
      <c r="D223" s="81">
        <v>1</v>
      </c>
      <c r="E223" s="81">
        <v>6</v>
      </c>
      <c r="F223" s="82">
        <v>6</v>
      </c>
      <c r="G223" s="81">
        <v>5</v>
      </c>
      <c r="H223" s="83">
        <v>1</v>
      </c>
      <c r="I223" s="82">
        <v>0.02</v>
      </c>
      <c r="J223" s="81">
        <v>6</v>
      </c>
      <c r="K223" s="82">
        <v>0</v>
      </c>
      <c r="L223" s="81">
        <v>5</v>
      </c>
      <c r="M223" s="82">
        <v>0</v>
      </c>
      <c r="N223" s="84">
        <v>3</v>
      </c>
      <c r="O223" s="84">
        <v>4</v>
      </c>
      <c r="P223" s="84" t="str">
        <f t="shared" si="3"/>
        <v>34</v>
      </c>
      <c r="Q223" s="84"/>
      <c r="R223" s="84" t="s">
        <v>3265</v>
      </c>
    </row>
    <row r="224" spans="1:18" x14ac:dyDescent="0.25">
      <c r="A224" s="3" t="s">
        <v>9180</v>
      </c>
      <c r="B224" s="3" t="s">
        <v>9567</v>
      </c>
      <c r="C224" s="3" t="s">
        <v>9568</v>
      </c>
      <c r="D224" s="81">
        <v>0.75</v>
      </c>
      <c r="E224" s="81">
        <v>4.5</v>
      </c>
      <c r="F224" s="82">
        <v>6</v>
      </c>
      <c r="G224" s="81">
        <v>3.75</v>
      </c>
      <c r="H224" s="83">
        <v>1</v>
      </c>
      <c r="I224" s="82">
        <v>0.02</v>
      </c>
      <c r="J224" s="81">
        <v>4.5</v>
      </c>
      <c r="K224" s="82">
        <v>0</v>
      </c>
      <c r="L224" s="81">
        <v>3.75</v>
      </c>
      <c r="M224" s="82">
        <v>0</v>
      </c>
      <c r="N224" s="84">
        <v>3</v>
      </c>
      <c r="O224" s="84">
        <v>4</v>
      </c>
      <c r="P224" s="84" t="str">
        <f t="shared" si="3"/>
        <v>34</v>
      </c>
      <c r="Q224" s="84"/>
      <c r="R224" s="84" t="s">
        <v>3265</v>
      </c>
    </row>
    <row r="225" spans="1:18" x14ac:dyDescent="0.25">
      <c r="A225" s="3" t="s">
        <v>9180</v>
      </c>
      <c r="B225" s="3" t="s">
        <v>9569</v>
      </c>
      <c r="C225" s="3" t="s">
        <v>9570</v>
      </c>
      <c r="D225" s="81">
        <v>0.41666666666666669</v>
      </c>
      <c r="E225" s="81">
        <v>2.5</v>
      </c>
      <c r="F225" s="82">
        <v>5.99</v>
      </c>
      <c r="G225" s="81">
        <v>2.08</v>
      </c>
      <c r="H225" s="83">
        <v>1</v>
      </c>
      <c r="I225" s="82">
        <v>0.02</v>
      </c>
      <c r="J225" s="81">
        <v>2.5</v>
      </c>
      <c r="K225" s="82">
        <v>0</v>
      </c>
      <c r="L225" s="81">
        <v>2.08</v>
      </c>
      <c r="M225" s="82">
        <v>0</v>
      </c>
      <c r="N225" s="84">
        <v>3</v>
      </c>
      <c r="O225" s="84">
        <v>4</v>
      </c>
      <c r="P225" s="84" t="str">
        <f t="shared" si="3"/>
        <v>34</v>
      </c>
      <c r="Q225" s="84"/>
      <c r="R225" s="84" t="s">
        <v>3265</v>
      </c>
    </row>
    <row r="226" spans="1:18" x14ac:dyDescent="0.25">
      <c r="A226" s="3" t="s">
        <v>9180</v>
      </c>
      <c r="B226" s="3" t="s">
        <v>9571</v>
      </c>
      <c r="C226" s="3" t="s">
        <v>9572</v>
      </c>
      <c r="D226" s="81">
        <v>0.29166666666666669</v>
      </c>
      <c r="E226" s="81">
        <v>1.75</v>
      </c>
      <c r="F226" s="82">
        <v>5.99</v>
      </c>
      <c r="G226" s="81">
        <v>1.45</v>
      </c>
      <c r="H226" s="83">
        <v>1</v>
      </c>
      <c r="I226" s="82">
        <v>0.02</v>
      </c>
      <c r="J226" s="81">
        <v>1.75</v>
      </c>
      <c r="K226" s="82">
        <v>0</v>
      </c>
      <c r="L226" s="81">
        <v>1.45</v>
      </c>
      <c r="M226" s="82">
        <v>0</v>
      </c>
      <c r="N226" s="84">
        <v>3</v>
      </c>
      <c r="O226" s="84">
        <v>4</v>
      </c>
      <c r="P226" s="84" t="str">
        <f t="shared" si="3"/>
        <v>34</v>
      </c>
      <c r="Q226" s="84">
        <v>4</v>
      </c>
      <c r="R226" s="84" t="s">
        <v>3265</v>
      </c>
    </row>
    <row r="227" spans="1:18" s="8" customFormat="1" x14ac:dyDescent="0.25">
      <c r="A227" s="80" t="s">
        <v>4027</v>
      </c>
      <c r="B227" s="80" t="s">
        <v>4028</v>
      </c>
      <c r="C227" s="80" t="s">
        <v>4028</v>
      </c>
      <c r="D227" s="85"/>
      <c r="E227" s="85"/>
      <c r="F227" s="86"/>
      <c r="G227" s="85"/>
      <c r="H227" s="87">
        <v>3764</v>
      </c>
      <c r="I227" s="86"/>
      <c r="J227" s="88">
        <v>63935.07</v>
      </c>
      <c r="K227" s="86"/>
      <c r="L227" s="88">
        <v>53061.68</v>
      </c>
      <c r="M227" s="86"/>
      <c r="N227" s="89"/>
      <c r="O227" s="89"/>
      <c r="P227" s="89"/>
      <c r="Q227" s="89"/>
      <c r="R227" s="90" t="s">
        <v>4028</v>
      </c>
    </row>
    <row r="228" spans="1:18" s="8" customFormat="1" x14ac:dyDescent="0.25">
      <c r="A228" s="80" t="s">
        <v>4029</v>
      </c>
      <c r="B228" s="80" t="s">
        <v>4028</v>
      </c>
      <c r="C228" s="80" t="s">
        <v>4028</v>
      </c>
      <c r="D228" s="85"/>
      <c r="E228" s="85"/>
      <c r="F228" s="86"/>
      <c r="G228" s="85"/>
      <c r="H228" s="87">
        <v>17.100000000000001</v>
      </c>
      <c r="I228" s="86"/>
      <c r="J228" s="88">
        <v>290.61</v>
      </c>
      <c r="K228" s="86"/>
      <c r="L228" s="88">
        <v>241.18</v>
      </c>
      <c r="M228" s="86"/>
      <c r="N228" s="89"/>
      <c r="O228" s="89"/>
      <c r="P228" s="89"/>
      <c r="Q228" s="89"/>
      <c r="R228" s="90" t="s">
        <v>4028</v>
      </c>
    </row>
  </sheetData>
  <sortState ref="A8:R226">
    <sortCondition ref="P7:P226"/>
    <sortCondition descending="1" ref="L7:L226"/>
  </sortState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F62CD4-C51C-4135-AB78-8E409B21EEB3}">
  <dimension ref="A1:T303"/>
  <sheetViews>
    <sheetView workbookViewId="0">
      <selection activeCell="Q1" sqref="Q1:Q1048576"/>
    </sheetView>
  </sheetViews>
  <sheetFormatPr defaultColWidth="82" defaultRowHeight="15" x14ac:dyDescent="0.25"/>
  <cols>
    <col min="1" max="1" width="15.42578125" bestFit="1" customWidth="1"/>
    <col min="2" max="2" width="8.42578125" bestFit="1" customWidth="1"/>
    <col min="3" max="3" width="33" bestFit="1" customWidth="1"/>
    <col min="4" max="4" width="5.5703125" style="40" bestFit="1" customWidth="1"/>
    <col min="5" max="5" width="11.140625" style="40" bestFit="1" customWidth="1"/>
    <col min="6" max="6" width="7.140625" style="41" bestFit="1" customWidth="1"/>
    <col min="7" max="7" width="10.42578125" style="40" bestFit="1" customWidth="1"/>
    <col min="8" max="8" width="8.7109375" style="42" bestFit="1" customWidth="1"/>
    <col min="9" max="9" width="8.85546875" style="41" bestFit="1" customWidth="1"/>
    <col min="10" max="10" width="17.5703125" style="40" bestFit="1" customWidth="1"/>
    <col min="11" max="11" width="10.42578125" style="41" bestFit="1" customWidth="1"/>
    <col min="12" max="12" width="15.140625" style="40" bestFit="1" customWidth="1"/>
    <col min="13" max="13" width="8.28515625" style="41" bestFit="1" customWidth="1"/>
    <col min="14" max="15" width="2" style="43" hidden="1" customWidth="1"/>
    <col min="16" max="16" width="6.140625" style="43" bestFit="1" customWidth="1"/>
    <col min="17" max="17" width="4" style="43" bestFit="1" customWidth="1"/>
    <col min="18" max="18" width="8.28515625" style="43" bestFit="1" customWidth="1"/>
  </cols>
  <sheetData>
    <row r="1" spans="1:20" s="16" customFormat="1" ht="14.25" x14ac:dyDescent="0.3">
      <c r="A1" s="9" t="s">
        <v>9180</v>
      </c>
      <c r="B1" s="9"/>
      <c r="C1" s="10"/>
      <c r="D1" s="11"/>
      <c r="E1" s="11"/>
      <c r="F1" s="12"/>
      <c r="G1" s="11"/>
      <c r="H1" s="13"/>
      <c r="I1" s="14"/>
      <c r="J1" s="11"/>
      <c r="K1" s="14"/>
      <c r="L1" s="11"/>
      <c r="M1" s="10"/>
      <c r="N1" s="11"/>
      <c r="O1" s="10"/>
      <c r="P1" s="10"/>
      <c r="Q1" s="10"/>
      <c r="R1" s="10"/>
      <c r="S1" s="10"/>
      <c r="T1" s="15"/>
    </row>
    <row r="2" spans="1:20" s="16" customFormat="1" ht="14.25" x14ac:dyDescent="0.3">
      <c r="A2" s="9" t="s">
        <v>18852</v>
      </c>
      <c r="B2" s="9"/>
      <c r="C2" s="10"/>
      <c r="D2" s="11"/>
      <c r="E2" s="11"/>
      <c r="F2" s="12"/>
      <c r="G2" s="11"/>
      <c r="H2" s="13"/>
      <c r="I2" s="14"/>
      <c r="J2" s="11"/>
      <c r="K2" s="14"/>
      <c r="L2" s="11"/>
      <c r="M2" s="10"/>
      <c r="N2" s="11"/>
      <c r="O2" s="10"/>
      <c r="P2" s="10"/>
      <c r="Q2" s="10"/>
      <c r="R2" s="10"/>
      <c r="S2" s="10"/>
      <c r="T2" s="15"/>
    </row>
    <row r="3" spans="1:20" s="16" customFormat="1" ht="14.25" x14ac:dyDescent="0.3">
      <c r="A3" s="9" t="s">
        <v>18872</v>
      </c>
      <c r="B3" s="9"/>
      <c r="C3" s="10"/>
      <c r="D3" s="11"/>
      <c r="E3" s="11"/>
      <c r="F3" s="12"/>
      <c r="G3" s="11"/>
      <c r="H3" s="13"/>
      <c r="I3" s="14"/>
      <c r="J3" s="11"/>
      <c r="K3" s="14"/>
      <c r="L3" s="11"/>
      <c r="M3" s="10"/>
      <c r="N3" s="11"/>
      <c r="O3" s="10"/>
      <c r="P3" s="10"/>
      <c r="Q3" s="10"/>
      <c r="R3" s="10"/>
      <c r="S3" s="10"/>
      <c r="T3" s="15"/>
    </row>
    <row r="4" spans="1:20" s="16" customFormat="1" ht="14.25" x14ac:dyDescent="0.3">
      <c r="A4" s="17"/>
      <c r="B4" s="18"/>
      <c r="C4" s="19"/>
      <c r="D4" s="20"/>
      <c r="E4" s="20"/>
      <c r="F4" s="21"/>
      <c r="G4" s="20"/>
      <c r="H4" s="22"/>
      <c r="I4" s="23" t="s">
        <v>18853</v>
      </c>
      <c r="J4" s="20"/>
      <c r="K4" s="19" t="s">
        <v>18853</v>
      </c>
      <c r="L4" s="20"/>
      <c r="M4" s="19" t="s">
        <v>18854</v>
      </c>
      <c r="N4" s="19"/>
      <c r="O4" s="19"/>
      <c r="P4" s="19"/>
      <c r="Q4" s="24"/>
      <c r="R4" s="10"/>
      <c r="S4" s="24"/>
      <c r="T4" s="15"/>
    </row>
    <row r="5" spans="1:20" s="16" customFormat="1" ht="14.25" x14ac:dyDescent="0.3">
      <c r="A5" s="17"/>
      <c r="B5" s="18"/>
      <c r="C5" s="19"/>
      <c r="D5" s="20"/>
      <c r="E5" s="20" t="s">
        <v>18855</v>
      </c>
      <c r="F5" s="21" t="s">
        <v>18855</v>
      </c>
      <c r="G5" s="20" t="s">
        <v>18856</v>
      </c>
      <c r="H5" s="22"/>
      <c r="I5" s="23" t="s">
        <v>18857</v>
      </c>
      <c r="J5" s="20" t="s">
        <v>2</v>
      </c>
      <c r="K5" s="19" t="s">
        <v>18858</v>
      </c>
      <c r="L5" s="20" t="s">
        <v>3</v>
      </c>
      <c r="M5" s="19" t="s">
        <v>18859</v>
      </c>
      <c r="N5" s="19"/>
      <c r="O5" s="19"/>
      <c r="P5" s="19"/>
      <c r="Q5" s="24"/>
      <c r="R5" s="10" t="s">
        <v>18860</v>
      </c>
      <c r="S5" s="24"/>
      <c r="T5" s="15"/>
    </row>
    <row r="6" spans="1:20" s="16" customFormat="1" ht="14.25" x14ac:dyDescent="0.3">
      <c r="A6" s="17" t="s">
        <v>0</v>
      </c>
      <c r="B6" s="18" t="s">
        <v>18861</v>
      </c>
      <c r="C6" s="17" t="s">
        <v>18862</v>
      </c>
      <c r="D6" s="20" t="s">
        <v>1</v>
      </c>
      <c r="E6" s="20" t="s">
        <v>18863</v>
      </c>
      <c r="F6" s="21" t="s">
        <v>18864</v>
      </c>
      <c r="G6" s="20" t="s">
        <v>18865</v>
      </c>
      <c r="H6" s="22" t="s">
        <v>18866</v>
      </c>
      <c r="I6" s="23" t="s">
        <v>18867</v>
      </c>
      <c r="J6" s="20" t="s">
        <v>18868</v>
      </c>
      <c r="K6" s="19" t="s">
        <v>18867</v>
      </c>
      <c r="L6" s="20" t="s">
        <v>18869</v>
      </c>
      <c r="M6" s="19" t="s">
        <v>18867</v>
      </c>
      <c r="N6" s="19"/>
      <c r="O6" s="19"/>
      <c r="P6" s="19" t="s">
        <v>18870</v>
      </c>
      <c r="Q6" s="24"/>
      <c r="R6" s="10" t="s">
        <v>18861</v>
      </c>
      <c r="S6" s="24"/>
      <c r="T6" s="15"/>
    </row>
    <row r="7" spans="1:20" x14ac:dyDescent="0.25">
      <c r="A7" s="25" t="s">
        <v>18871</v>
      </c>
      <c r="B7" s="6" t="s">
        <v>4099</v>
      </c>
      <c r="C7" s="6" t="s">
        <v>4100</v>
      </c>
      <c r="D7" s="26">
        <v>1.7199999999999993</v>
      </c>
      <c r="E7" s="26">
        <v>15.975199999999999</v>
      </c>
      <c r="F7" s="27">
        <v>9.2799999999999994</v>
      </c>
      <c r="G7" s="26">
        <v>14.25</v>
      </c>
      <c r="H7" s="28">
        <v>90</v>
      </c>
      <c r="I7" s="27">
        <v>2.27</v>
      </c>
      <c r="J7" s="26">
        <v>1436.9</v>
      </c>
      <c r="K7" s="27">
        <v>2.04</v>
      </c>
      <c r="L7" s="26">
        <v>1282.0999999999999</v>
      </c>
      <c r="M7" s="27">
        <v>2.17</v>
      </c>
      <c r="N7" s="29">
        <v>1</v>
      </c>
      <c r="O7" s="29">
        <v>1</v>
      </c>
      <c r="P7" s="30" t="str">
        <f t="shared" ref="P7:P70" si="0">N7&amp;O7</f>
        <v>11</v>
      </c>
      <c r="Q7" s="30"/>
      <c r="R7" s="29" t="s">
        <v>7</v>
      </c>
    </row>
    <row r="8" spans="1:20" x14ac:dyDescent="0.25">
      <c r="A8" s="25" t="s">
        <v>18871</v>
      </c>
      <c r="B8" s="6" t="s">
        <v>4195</v>
      </c>
      <c r="C8" s="6" t="s">
        <v>4196</v>
      </c>
      <c r="D8" s="26">
        <v>2.0600000000000014</v>
      </c>
      <c r="E8" s="26">
        <v>15.685700000000001</v>
      </c>
      <c r="F8" s="27">
        <v>7.61</v>
      </c>
      <c r="G8" s="26">
        <v>13.62</v>
      </c>
      <c r="H8" s="28">
        <v>70</v>
      </c>
      <c r="I8" s="27">
        <v>1.77</v>
      </c>
      <c r="J8" s="26">
        <v>1100.2</v>
      </c>
      <c r="K8" s="27">
        <v>1.56</v>
      </c>
      <c r="L8" s="26">
        <v>956</v>
      </c>
      <c r="M8" s="27">
        <v>1.62</v>
      </c>
      <c r="N8" s="29">
        <v>1</v>
      </c>
      <c r="O8" s="29">
        <v>1</v>
      </c>
      <c r="P8" s="30" t="str">
        <f t="shared" si="0"/>
        <v>11</v>
      </c>
      <c r="Q8" s="30"/>
      <c r="R8" s="29" t="s">
        <v>7</v>
      </c>
    </row>
    <row r="9" spans="1:20" x14ac:dyDescent="0.25">
      <c r="A9" s="25" t="s">
        <v>18871</v>
      </c>
      <c r="B9" s="6" t="s">
        <v>18767</v>
      </c>
      <c r="C9" s="6" t="s">
        <v>4188</v>
      </c>
      <c r="D9" s="26">
        <v>2.5999999999999974</v>
      </c>
      <c r="E9" s="26">
        <v>18.511800000000001</v>
      </c>
      <c r="F9" s="27">
        <v>7.11</v>
      </c>
      <c r="G9" s="26">
        <v>15.91</v>
      </c>
      <c r="H9" s="28">
        <v>60</v>
      </c>
      <c r="I9" s="27">
        <v>1.51</v>
      </c>
      <c r="J9" s="26">
        <v>1110.2</v>
      </c>
      <c r="K9" s="27">
        <v>1.57</v>
      </c>
      <c r="L9" s="26">
        <v>954.2</v>
      </c>
      <c r="M9" s="27">
        <v>1.61</v>
      </c>
      <c r="N9" s="29">
        <v>1</v>
      </c>
      <c r="O9" s="29">
        <v>1</v>
      </c>
      <c r="P9" s="30" t="str">
        <f t="shared" si="0"/>
        <v>11</v>
      </c>
      <c r="Q9" s="30"/>
      <c r="R9" s="29" t="s">
        <v>7</v>
      </c>
    </row>
    <row r="10" spans="1:20" x14ac:dyDescent="0.25">
      <c r="A10" s="25" t="s">
        <v>18871</v>
      </c>
      <c r="B10" s="6" t="s">
        <v>4279</v>
      </c>
      <c r="C10" s="6" t="s">
        <v>1614</v>
      </c>
      <c r="D10" s="26">
        <v>3.5600000000000018</v>
      </c>
      <c r="E10" s="26">
        <v>23.691099999999999</v>
      </c>
      <c r="F10" s="27">
        <v>6.65</v>
      </c>
      <c r="G10" s="26">
        <v>20.13</v>
      </c>
      <c r="H10" s="28">
        <v>47</v>
      </c>
      <c r="I10" s="27">
        <v>1.18</v>
      </c>
      <c r="J10" s="26">
        <v>1113.0999999999999</v>
      </c>
      <c r="K10" s="27">
        <v>1.58</v>
      </c>
      <c r="L10" s="26">
        <v>945.78</v>
      </c>
      <c r="M10" s="27">
        <v>1.6</v>
      </c>
      <c r="N10" s="29">
        <v>1</v>
      </c>
      <c r="O10" s="29">
        <v>1</v>
      </c>
      <c r="P10" s="30" t="str">
        <f t="shared" si="0"/>
        <v>11</v>
      </c>
      <c r="Q10" s="30"/>
      <c r="R10" s="29" t="s">
        <v>7</v>
      </c>
    </row>
    <row r="11" spans="1:20" x14ac:dyDescent="0.25">
      <c r="A11" s="25" t="s">
        <v>18871</v>
      </c>
      <c r="B11" s="6" t="s">
        <v>4891</v>
      </c>
      <c r="C11" s="6" t="s">
        <v>141</v>
      </c>
      <c r="D11" s="26">
        <v>2.8400000000000025</v>
      </c>
      <c r="E11" s="26">
        <v>17.43</v>
      </c>
      <c r="F11" s="27">
        <v>6.13</v>
      </c>
      <c r="G11" s="26">
        <v>14.59</v>
      </c>
      <c r="H11" s="28">
        <v>64</v>
      </c>
      <c r="I11" s="27">
        <v>1.61</v>
      </c>
      <c r="J11" s="26">
        <v>1117.8</v>
      </c>
      <c r="K11" s="27">
        <v>1.58</v>
      </c>
      <c r="L11" s="26">
        <v>936.04</v>
      </c>
      <c r="M11" s="27">
        <v>1.58</v>
      </c>
      <c r="N11" s="29">
        <v>1</v>
      </c>
      <c r="O11" s="29">
        <v>1</v>
      </c>
      <c r="P11" s="30" t="str">
        <f t="shared" si="0"/>
        <v>11</v>
      </c>
      <c r="Q11" s="30"/>
      <c r="R11" s="29" t="s">
        <v>7</v>
      </c>
    </row>
    <row r="12" spans="1:20" x14ac:dyDescent="0.25">
      <c r="A12" s="25" t="s">
        <v>18871</v>
      </c>
      <c r="B12" s="6" t="s">
        <v>5032</v>
      </c>
      <c r="C12" s="6" t="s">
        <v>5033</v>
      </c>
      <c r="D12" s="26">
        <v>2.9799999999999995</v>
      </c>
      <c r="E12" s="26">
        <v>19.899999999999999</v>
      </c>
      <c r="F12" s="27">
        <v>6.67</v>
      </c>
      <c r="G12" s="26">
        <v>16.920000000000002</v>
      </c>
      <c r="H12" s="28">
        <v>52</v>
      </c>
      <c r="I12" s="27">
        <v>1.31</v>
      </c>
      <c r="J12" s="26">
        <v>1040</v>
      </c>
      <c r="K12" s="27">
        <v>1.47</v>
      </c>
      <c r="L12" s="26">
        <v>885.04</v>
      </c>
      <c r="M12" s="27">
        <v>1.5</v>
      </c>
      <c r="N12" s="29">
        <v>1</v>
      </c>
      <c r="O12" s="29">
        <v>1</v>
      </c>
      <c r="P12" s="30" t="str">
        <f t="shared" si="0"/>
        <v>11</v>
      </c>
      <c r="Q12" s="30"/>
      <c r="R12" s="29" t="s">
        <v>7</v>
      </c>
    </row>
    <row r="13" spans="1:20" x14ac:dyDescent="0.25">
      <c r="A13" s="25" t="s">
        <v>18871</v>
      </c>
      <c r="B13" s="6" t="s">
        <v>4451</v>
      </c>
      <c r="C13" s="6" t="s">
        <v>4452</v>
      </c>
      <c r="D13" s="26">
        <v>3.3100000000000014</v>
      </c>
      <c r="E13" s="26">
        <v>25.941099999999999</v>
      </c>
      <c r="F13" s="27">
        <v>7.83</v>
      </c>
      <c r="G13" s="26">
        <v>22.63</v>
      </c>
      <c r="H13" s="28">
        <v>34</v>
      </c>
      <c r="I13" s="27">
        <v>0.86</v>
      </c>
      <c r="J13" s="26">
        <v>882</v>
      </c>
      <c r="K13" s="27">
        <v>1.25</v>
      </c>
      <c r="L13" s="26">
        <v>769.46</v>
      </c>
      <c r="M13" s="27">
        <v>1.3</v>
      </c>
      <c r="N13" s="29">
        <v>1</v>
      </c>
      <c r="O13" s="29">
        <v>1</v>
      </c>
      <c r="P13" s="30" t="str">
        <f t="shared" si="0"/>
        <v>11</v>
      </c>
      <c r="Q13" s="30"/>
      <c r="R13" s="29" t="s">
        <v>7</v>
      </c>
    </row>
    <row r="14" spans="1:20" x14ac:dyDescent="0.25">
      <c r="A14" s="25" t="s">
        <v>18871</v>
      </c>
      <c r="B14" s="6" t="s">
        <v>4305</v>
      </c>
      <c r="C14" s="6" t="s">
        <v>4306</v>
      </c>
      <c r="D14" s="26">
        <v>4.6899999999999986</v>
      </c>
      <c r="E14" s="26">
        <v>19.9755</v>
      </c>
      <c r="F14" s="27">
        <v>4.25</v>
      </c>
      <c r="G14" s="26">
        <v>15.28</v>
      </c>
      <c r="H14" s="28">
        <v>50</v>
      </c>
      <c r="I14" s="27">
        <v>1.26</v>
      </c>
      <c r="J14" s="26">
        <v>995.6</v>
      </c>
      <c r="K14" s="27">
        <v>1.41</v>
      </c>
      <c r="L14" s="26">
        <v>761.1</v>
      </c>
      <c r="M14" s="27">
        <v>1.28</v>
      </c>
      <c r="N14" s="29">
        <v>1</v>
      </c>
      <c r="O14" s="29">
        <v>1</v>
      </c>
      <c r="P14" s="30" t="str">
        <f t="shared" si="0"/>
        <v>11</v>
      </c>
      <c r="Q14" s="30"/>
      <c r="R14" s="29" t="s">
        <v>7</v>
      </c>
    </row>
    <row r="15" spans="1:20" x14ac:dyDescent="0.25">
      <c r="A15" s="25" t="s">
        <v>18871</v>
      </c>
      <c r="B15" s="6" t="s">
        <v>4311</v>
      </c>
      <c r="C15" s="6" t="s">
        <v>4312</v>
      </c>
      <c r="D15" s="26">
        <v>4.6899999999999986</v>
      </c>
      <c r="E15" s="26">
        <v>17.898099999999999</v>
      </c>
      <c r="F15" s="27">
        <v>3.81</v>
      </c>
      <c r="G15" s="26">
        <v>13.2</v>
      </c>
      <c r="H15" s="28">
        <v>61</v>
      </c>
      <c r="I15" s="27">
        <v>1.54</v>
      </c>
      <c r="J15" s="26">
        <v>1002.4</v>
      </c>
      <c r="K15" s="27">
        <v>1.42</v>
      </c>
      <c r="L15" s="26">
        <v>716.31</v>
      </c>
      <c r="M15" s="27">
        <v>1.21</v>
      </c>
      <c r="N15" s="29">
        <v>1</v>
      </c>
      <c r="O15" s="29">
        <v>1</v>
      </c>
      <c r="P15" s="30" t="str">
        <f t="shared" si="0"/>
        <v>11</v>
      </c>
      <c r="Q15" s="30"/>
      <c r="R15" s="29" t="s">
        <v>7</v>
      </c>
    </row>
    <row r="16" spans="1:20" x14ac:dyDescent="0.25">
      <c r="A16" s="25" t="s">
        <v>18871</v>
      </c>
      <c r="B16" s="6" t="s">
        <v>4622</v>
      </c>
      <c r="C16" s="6" t="s">
        <v>137</v>
      </c>
      <c r="D16" s="26">
        <v>2.0600000000000014</v>
      </c>
      <c r="E16" s="26">
        <v>16.3809</v>
      </c>
      <c r="F16" s="27">
        <v>7.95</v>
      </c>
      <c r="G16" s="26">
        <v>14.32</v>
      </c>
      <c r="H16" s="28">
        <v>44</v>
      </c>
      <c r="I16" s="27">
        <v>1.1100000000000001</v>
      </c>
      <c r="J16" s="26">
        <v>720</v>
      </c>
      <c r="K16" s="27">
        <v>1.02</v>
      </c>
      <c r="L16" s="26">
        <v>629.36</v>
      </c>
      <c r="M16" s="27">
        <v>1.06</v>
      </c>
      <c r="N16" s="29">
        <v>1</v>
      </c>
      <c r="O16" s="29">
        <v>1</v>
      </c>
      <c r="P16" s="30" t="str">
        <f t="shared" si="0"/>
        <v>11</v>
      </c>
      <c r="Q16" s="30"/>
      <c r="R16" s="29" t="s">
        <v>7</v>
      </c>
    </row>
    <row r="17" spans="1:18" x14ac:dyDescent="0.25">
      <c r="A17" s="25" t="s">
        <v>18871</v>
      </c>
      <c r="B17" s="6" t="s">
        <v>4566</v>
      </c>
      <c r="C17" s="6" t="s">
        <v>4567</v>
      </c>
      <c r="D17" s="26">
        <v>2.1700000000000013</v>
      </c>
      <c r="E17" s="26">
        <v>16.755500000000001</v>
      </c>
      <c r="F17" s="27">
        <v>7.72</v>
      </c>
      <c r="G17" s="26">
        <v>14.58</v>
      </c>
      <c r="H17" s="28">
        <v>43</v>
      </c>
      <c r="I17" s="27">
        <v>1.08</v>
      </c>
      <c r="J17" s="26">
        <v>722</v>
      </c>
      <c r="K17" s="27">
        <v>1.02</v>
      </c>
      <c r="L17" s="26">
        <v>628.69000000000005</v>
      </c>
      <c r="M17" s="27">
        <v>1.06</v>
      </c>
      <c r="N17" s="29">
        <v>1</v>
      </c>
      <c r="O17" s="29">
        <v>1</v>
      </c>
      <c r="P17" s="30" t="str">
        <f t="shared" si="0"/>
        <v>11</v>
      </c>
      <c r="Q17" s="30"/>
      <c r="R17" s="29" t="s">
        <v>7</v>
      </c>
    </row>
    <row r="18" spans="1:18" x14ac:dyDescent="0.25">
      <c r="A18" s="25" t="s">
        <v>18871</v>
      </c>
      <c r="B18" s="6" t="s">
        <v>7287</v>
      </c>
      <c r="C18" s="6" t="s">
        <v>18768</v>
      </c>
      <c r="D18" s="26">
        <v>1.5900000000000014</v>
      </c>
      <c r="E18" s="26">
        <v>13.8378</v>
      </c>
      <c r="F18" s="27">
        <v>8.6999999999999993</v>
      </c>
      <c r="G18" s="26">
        <v>12.24</v>
      </c>
      <c r="H18" s="28">
        <v>53</v>
      </c>
      <c r="I18" s="27">
        <v>1.34</v>
      </c>
      <c r="J18" s="26">
        <v>710</v>
      </c>
      <c r="K18" s="27">
        <v>1</v>
      </c>
      <c r="L18" s="26">
        <v>625.73</v>
      </c>
      <c r="M18" s="27">
        <v>1.06</v>
      </c>
      <c r="N18" s="29">
        <v>1</v>
      </c>
      <c r="O18" s="29">
        <v>1</v>
      </c>
      <c r="P18" s="30" t="str">
        <f t="shared" si="0"/>
        <v>11</v>
      </c>
      <c r="Q18" s="30"/>
      <c r="R18" s="29" t="s">
        <v>7</v>
      </c>
    </row>
    <row r="19" spans="1:18" x14ac:dyDescent="0.25">
      <c r="A19" s="25" t="s">
        <v>18871</v>
      </c>
      <c r="B19" s="6" t="s">
        <v>4203</v>
      </c>
      <c r="C19" s="6" t="s">
        <v>4204</v>
      </c>
      <c r="D19" s="26">
        <v>2.799999999999998</v>
      </c>
      <c r="E19" s="26">
        <v>18.409500000000001</v>
      </c>
      <c r="F19" s="27">
        <v>6.57</v>
      </c>
      <c r="G19" s="26">
        <v>15.6</v>
      </c>
      <c r="H19" s="28">
        <v>40</v>
      </c>
      <c r="I19" s="27">
        <v>1.01</v>
      </c>
      <c r="J19" s="26">
        <v>737.2</v>
      </c>
      <c r="K19" s="27">
        <v>1.04</v>
      </c>
      <c r="L19" s="26">
        <v>625.20000000000005</v>
      </c>
      <c r="M19" s="27">
        <v>1.05</v>
      </c>
      <c r="N19" s="29">
        <v>1</v>
      </c>
      <c r="O19" s="29">
        <v>1</v>
      </c>
      <c r="P19" s="30" t="str">
        <f t="shared" si="0"/>
        <v>11</v>
      </c>
      <c r="Q19" s="30"/>
      <c r="R19" s="29" t="s">
        <v>7</v>
      </c>
    </row>
    <row r="20" spans="1:18" x14ac:dyDescent="0.25">
      <c r="A20" s="25" t="s">
        <v>18871</v>
      </c>
      <c r="B20" s="6" t="s">
        <v>4952</v>
      </c>
      <c r="C20" s="6" t="s">
        <v>4953</v>
      </c>
      <c r="D20" s="26">
        <v>5.17</v>
      </c>
      <c r="E20" s="26">
        <v>29.851800000000001</v>
      </c>
      <c r="F20" s="27">
        <v>5.77</v>
      </c>
      <c r="G20" s="26">
        <v>24.68</v>
      </c>
      <c r="H20" s="28">
        <v>25</v>
      </c>
      <c r="I20" s="27">
        <v>0.63</v>
      </c>
      <c r="J20" s="26">
        <v>746</v>
      </c>
      <c r="K20" s="27">
        <v>1.06</v>
      </c>
      <c r="L20" s="26">
        <v>616.75</v>
      </c>
      <c r="M20" s="27">
        <v>1.04</v>
      </c>
      <c r="N20" s="29">
        <v>1</v>
      </c>
      <c r="O20" s="29">
        <v>1</v>
      </c>
      <c r="P20" s="30" t="str">
        <f t="shared" si="0"/>
        <v>11</v>
      </c>
      <c r="Q20" s="30"/>
      <c r="R20" s="29" t="s">
        <v>7</v>
      </c>
    </row>
    <row r="21" spans="1:18" x14ac:dyDescent="0.25">
      <c r="A21" s="25" t="s">
        <v>18871</v>
      </c>
      <c r="B21" s="6" t="s">
        <v>4263</v>
      </c>
      <c r="C21" s="6" t="s">
        <v>4264</v>
      </c>
      <c r="D21" s="26">
        <v>2.1899999999999991</v>
      </c>
      <c r="E21" s="26">
        <v>18</v>
      </c>
      <c r="F21" s="27">
        <v>8.2100000000000009</v>
      </c>
      <c r="G21" s="26">
        <v>15.81</v>
      </c>
      <c r="H21" s="28">
        <v>38</v>
      </c>
      <c r="I21" s="27">
        <v>0.96</v>
      </c>
      <c r="J21" s="26">
        <v>684</v>
      </c>
      <c r="K21" s="27">
        <v>0.97</v>
      </c>
      <c r="L21" s="26">
        <v>600.78</v>
      </c>
      <c r="M21" s="27">
        <v>1.01</v>
      </c>
      <c r="N21" s="29">
        <v>1</v>
      </c>
      <c r="O21" s="29">
        <v>1</v>
      </c>
      <c r="P21" s="30" t="str">
        <f t="shared" si="0"/>
        <v>11</v>
      </c>
      <c r="Q21" s="30"/>
      <c r="R21" s="29" t="s">
        <v>7</v>
      </c>
    </row>
    <row r="22" spans="1:18" x14ac:dyDescent="0.25">
      <c r="A22" s="25" t="s">
        <v>18871</v>
      </c>
      <c r="B22" s="6" t="s">
        <v>6513</v>
      </c>
      <c r="C22" s="6" t="s">
        <v>6514</v>
      </c>
      <c r="D22" s="26">
        <v>3.7099999999999973</v>
      </c>
      <c r="E22" s="26">
        <v>23.024999999999999</v>
      </c>
      <c r="F22" s="27">
        <v>6.2</v>
      </c>
      <c r="G22" s="26">
        <v>19.309999999999999</v>
      </c>
      <c r="H22" s="28">
        <v>31</v>
      </c>
      <c r="I22" s="27">
        <v>0.78</v>
      </c>
      <c r="J22" s="26">
        <v>710.8</v>
      </c>
      <c r="K22" s="27">
        <v>1.01</v>
      </c>
      <c r="L22" s="26">
        <v>595.79</v>
      </c>
      <c r="M22" s="27">
        <v>1</v>
      </c>
      <c r="N22" s="29">
        <v>1</v>
      </c>
      <c r="O22" s="29">
        <v>1</v>
      </c>
      <c r="P22" s="30" t="str">
        <f t="shared" si="0"/>
        <v>11</v>
      </c>
      <c r="Q22" s="30"/>
      <c r="R22" s="29" t="s">
        <v>7</v>
      </c>
    </row>
    <row r="23" spans="1:18" x14ac:dyDescent="0.25">
      <c r="A23" s="25" t="s">
        <v>18871</v>
      </c>
      <c r="B23" s="6" t="s">
        <v>5243</v>
      </c>
      <c r="C23" s="6" t="s">
        <v>5244</v>
      </c>
      <c r="D23" s="26">
        <v>2.75</v>
      </c>
      <c r="E23" s="26">
        <v>17.1585</v>
      </c>
      <c r="F23" s="27">
        <v>6.23</v>
      </c>
      <c r="G23" s="26">
        <v>14.4</v>
      </c>
      <c r="H23" s="28">
        <v>41</v>
      </c>
      <c r="I23" s="27">
        <v>1.03</v>
      </c>
      <c r="J23" s="26">
        <v>703.5</v>
      </c>
      <c r="K23" s="27">
        <v>1</v>
      </c>
      <c r="L23" s="26">
        <v>590.75</v>
      </c>
      <c r="M23" s="27">
        <v>1</v>
      </c>
      <c r="N23" s="29">
        <v>1</v>
      </c>
      <c r="O23" s="29">
        <v>1</v>
      </c>
      <c r="P23" s="30" t="str">
        <f t="shared" si="0"/>
        <v>11</v>
      </c>
      <c r="Q23" s="30"/>
      <c r="R23" s="29" t="s">
        <v>7</v>
      </c>
    </row>
    <row r="24" spans="1:18" x14ac:dyDescent="0.25">
      <c r="A24" s="25" t="s">
        <v>18871</v>
      </c>
      <c r="B24" s="6" t="s">
        <v>4877</v>
      </c>
      <c r="C24" s="6" t="s">
        <v>4878</v>
      </c>
      <c r="D24" s="26">
        <v>2.7999999999999985</v>
      </c>
      <c r="E24" s="26">
        <v>20.1875</v>
      </c>
      <c r="F24" s="27">
        <v>7.2</v>
      </c>
      <c r="G24" s="26">
        <v>17.38</v>
      </c>
      <c r="H24" s="28">
        <v>33</v>
      </c>
      <c r="I24" s="27">
        <v>0.83</v>
      </c>
      <c r="J24" s="26">
        <v>668</v>
      </c>
      <c r="K24" s="27">
        <v>0.94</v>
      </c>
      <c r="L24" s="26">
        <v>575.6</v>
      </c>
      <c r="M24" s="27">
        <v>0.97</v>
      </c>
      <c r="N24" s="29">
        <v>1</v>
      </c>
      <c r="O24" s="29">
        <v>1</v>
      </c>
      <c r="P24" s="30" t="str">
        <f t="shared" si="0"/>
        <v>11</v>
      </c>
      <c r="Q24" s="30"/>
      <c r="R24" s="29" t="s">
        <v>7</v>
      </c>
    </row>
    <row r="25" spans="1:18" x14ac:dyDescent="0.25">
      <c r="A25" s="25" t="s">
        <v>18871</v>
      </c>
      <c r="B25" s="6" t="s">
        <v>4744</v>
      </c>
      <c r="C25" s="6" t="s">
        <v>4745</v>
      </c>
      <c r="D25" s="26">
        <v>2.75</v>
      </c>
      <c r="E25" s="26">
        <v>16.819400000000002</v>
      </c>
      <c r="F25" s="27">
        <v>6.11</v>
      </c>
      <c r="G25" s="26">
        <v>14.06</v>
      </c>
      <c r="H25" s="28">
        <v>40</v>
      </c>
      <c r="I25" s="27">
        <v>1.01</v>
      </c>
      <c r="J25" s="26">
        <v>683.5</v>
      </c>
      <c r="K25" s="27">
        <v>0.97</v>
      </c>
      <c r="L25" s="26">
        <v>573.5</v>
      </c>
      <c r="M25" s="27">
        <v>0.97</v>
      </c>
      <c r="N25" s="29">
        <v>1</v>
      </c>
      <c r="O25" s="29">
        <v>1</v>
      </c>
      <c r="P25" s="30" t="str">
        <f t="shared" si="0"/>
        <v>11</v>
      </c>
      <c r="Q25" s="30"/>
      <c r="R25" s="29" t="s">
        <v>7</v>
      </c>
    </row>
    <row r="26" spans="1:18" x14ac:dyDescent="0.25">
      <c r="A26" s="25" t="s">
        <v>18871</v>
      </c>
      <c r="B26" s="6" t="s">
        <v>7211</v>
      </c>
      <c r="C26" s="6" t="s">
        <v>18769</v>
      </c>
      <c r="D26" s="26">
        <v>1.4300000000000004</v>
      </c>
      <c r="E26" s="26">
        <v>12</v>
      </c>
      <c r="F26" s="27">
        <v>8.39</v>
      </c>
      <c r="G26" s="26">
        <v>10.57</v>
      </c>
      <c r="H26" s="28">
        <v>59</v>
      </c>
      <c r="I26" s="27">
        <v>1.49</v>
      </c>
      <c r="J26" s="26">
        <v>656</v>
      </c>
      <c r="K26" s="27">
        <v>0.93</v>
      </c>
      <c r="L26" s="26">
        <v>571.63</v>
      </c>
      <c r="M26" s="27">
        <v>0.96</v>
      </c>
      <c r="N26" s="29">
        <v>1</v>
      </c>
      <c r="O26" s="29">
        <v>1</v>
      </c>
      <c r="P26" s="30" t="str">
        <f t="shared" si="0"/>
        <v>11</v>
      </c>
      <c r="Q26" s="30"/>
      <c r="R26" s="29" t="s">
        <v>7</v>
      </c>
    </row>
    <row r="27" spans="1:18" x14ac:dyDescent="0.25">
      <c r="A27" s="25" t="s">
        <v>18871</v>
      </c>
      <c r="B27" s="6" t="s">
        <v>4392</v>
      </c>
      <c r="C27" s="6" t="s">
        <v>4393</v>
      </c>
      <c r="D27" s="26">
        <v>2.1899999999999991</v>
      </c>
      <c r="E27" s="26">
        <v>15.823499999999999</v>
      </c>
      <c r="F27" s="27">
        <v>7.22</v>
      </c>
      <c r="G27" s="26">
        <v>13.63</v>
      </c>
      <c r="H27" s="28">
        <v>39</v>
      </c>
      <c r="I27" s="27">
        <v>0.98</v>
      </c>
      <c r="J27" s="26">
        <v>618</v>
      </c>
      <c r="K27" s="27">
        <v>0.87</v>
      </c>
      <c r="L27" s="26">
        <v>532.59</v>
      </c>
      <c r="M27" s="27">
        <v>0.9</v>
      </c>
      <c r="N27" s="29">
        <v>1</v>
      </c>
      <c r="O27" s="29">
        <v>1</v>
      </c>
      <c r="P27" s="30" t="str">
        <f t="shared" si="0"/>
        <v>11</v>
      </c>
      <c r="Q27" s="30"/>
      <c r="R27" s="29" t="s">
        <v>7</v>
      </c>
    </row>
    <row r="28" spans="1:18" x14ac:dyDescent="0.25">
      <c r="A28" s="25" t="s">
        <v>18871</v>
      </c>
      <c r="B28" s="6" t="s">
        <v>18770</v>
      </c>
      <c r="C28" s="6" t="s">
        <v>4648</v>
      </c>
      <c r="D28" s="26">
        <v>4.379999999999999</v>
      </c>
      <c r="E28" s="26">
        <v>27.14</v>
      </c>
      <c r="F28" s="27">
        <v>6.19</v>
      </c>
      <c r="G28" s="26">
        <v>22.76</v>
      </c>
      <c r="H28" s="28">
        <v>23</v>
      </c>
      <c r="I28" s="27">
        <v>0.57999999999999996</v>
      </c>
      <c r="J28" s="26">
        <v>628.5</v>
      </c>
      <c r="K28" s="27">
        <v>0.89</v>
      </c>
      <c r="L28" s="26">
        <v>527.76</v>
      </c>
      <c r="M28" s="27">
        <v>0.89</v>
      </c>
      <c r="N28" s="29">
        <v>1</v>
      </c>
      <c r="O28" s="29">
        <v>1</v>
      </c>
      <c r="P28" s="30" t="str">
        <f t="shared" si="0"/>
        <v>11</v>
      </c>
      <c r="Q28" s="30"/>
      <c r="R28" s="29" t="s">
        <v>7</v>
      </c>
    </row>
    <row r="29" spans="1:18" x14ac:dyDescent="0.25">
      <c r="A29" s="25" t="s">
        <v>18871</v>
      </c>
      <c r="B29" s="6" t="s">
        <v>4740</v>
      </c>
      <c r="C29" s="6" t="s">
        <v>4741</v>
      </c>
      <c r="D29" s="26">
        <v>2.7999999999999985</v>
      </c>
      <c r="E29" s="26">
        <v>19.1875</v>
      </c>
      <c r="F29" s="27">
        <v>6.85</v>
      </c>
      <c r="G29" s="26">
        <v>16.38</v>
      </c>
      <c r="H29" s="28">
        <v>32</v>
      </c>
      <c r="I29" s="27">
        <v>0.8</v>
      </c>
      <c r="J29" s="26">
        <v>614</v>
      </c>
      <c r="K29" s="27">
        <v>0.87</v>
      </c>
      <c r="L29" s="26">
        <v>524.4</v>
      </c>
      <c r="M29" s="27">
        <v>0.88</v>
      </c>
      <c r="N29" s="29">
        <v>1</v>
      </c>
      <c r="O29" s="29">
        <v>1</v>
      </c>
      <c r="P29" s="30" t="str">
        <f t="shared" si="0"/>
        <v>11</v>
      </c>
      <c r="Q29" s="30"/>
      <c r="R29" s="29" t="s">
        <v>7</v>
      </c>
    </row>
    <row r="30" spans="1:18" x14ac:dyDescent="0.25">
      <c r="A30" s="25" t="s">
        <v>18871</v>
      </c>
      <c r="B30" s="6" t="s">
        <v>4239</v>
      </c>
      <c r="C30" s="6" t="s">
        <v>4240</v>
      </c>
      <c r="D30" s="26">
        <v>1.9200000000000013</v>
      </c>
      <c r="E30" s="26">
        <v>15.9594</v>
      </c>
      <c r="F30" s="27">
        <v>8.31</v>
      </c>
      <c r="G30" s="26">
        <v>14.03</v>
      </c>
      <c r="H30" s="28">
        <v>37</v>
      </c>
      <c r="I30" s="27">
        <v>0.93</v>
      </c>
      <c r="J30" s="26">
        <v>590.5</v>
      </c>
      <c r="K30" s="27">
        <v>0.83</v>
      </c>
      <c r="L30" s="26">
        <v>519.46</v>
      </c>
      <c r="M30" s="27">
        <v>0.88</v>
      </c>
      <c r="N30" s="29">
        <v>1</v>
      </c>
      <c r="O30" s="29">
        <v>1</v>
      </c>
      <c r="P30" s="30" t="str">
        <f t="shared" si="0"/>
        <v>11</v>
      </c>
      <c r="Q30" s="30"/>
      <c r="R30" s="29" t="s">
        <v>7</v>
      </c>
    </row>
    <row r="31" spans="1:18" x14ac:dyDescent="0.25">
      <c r="A31" s="25" t="s">
        <v>18871</v>
      </c>
      <c r="B31" s="6" t="s">
        <v>4511</v>
      </c>
      <c r="C31" s="6" t="s">
        <v>4512</v>
      </c>
      <c r="D31" s="26">
        <v>4.4399999999999986</v>
      </c>
      <c r="E31" s="26">
        <v>25.095600000000001</v>
      </c>
      <c r="F31" s="27">
        <v>5.65</v>
      </c>
      <c r="G31" s="26">
        <v>20.65</v>
      </c>
      <c r="H31" s="28">
        <v>25</v>
      </c>
      <c r="I31" s="27">
        <v>0.63</v>
      </c>
      <c r="J31" s="26">
        <v>629.20000000000005</v>
      </c>
      <c r="K31" s="27">
        <v>0.89</v>
      </c>
      <c r="L31" s="26">
        <v>518.20000000000005</v>
      </c>
      <c r="M31" s="27">
        <v>0.87</v>
      </c>
      <c r="N31" s="29">
        <v>1</v>
      </c>
      <c r="O31" s="29">
        <v>1</v>
      </c>
      <c r="P31" s="30" t="str">
        <f t="shared" si="0"/>
        <v>11</v>
      </c>
      <c r="Q31" s="30"/>
      <c r="R31" s="29" t="s">
        <v>7</v>
      </c>
    </row>
    <row r="32" spans="1:18" x14ac:dyDescent="0.25">
      <c r="A32" s="25" t="s">
        <v>18871</v>
      </c>
      <c r="B32" s="6" t="s">
        <v>5026</v>
      </c>
      <c r="C32" s="6" t="s">
        <v>5027</v>
      </c>
      <c r="D32" s="26">
        <v>1.5499999999999989</v>
      </c>
      <c r="E32" s="26">
        <v>15.4375</v>
      </c>
      <c r="F32" s="27">
        <v>9.9499999999999993</v>
      </c>
      <c r="G32" s="26">
        <v>13.88</v>
      </c>
      <c r="H32" s="28">
        <v>37</v>
      </c>
      <c r="I32" s="27">
        <v>0.93</v>
      </c>
      <c r="J32" s="26">
        <v>569.5</v>
      </c>
      <c r="K32" s="27">
        <v>0.8</v>
      </c>
      <c r="L32" s="26">
        <v>512.15</v>
      </c>
      <c r="M32" s="27">
        <v>0.86</v>
      </c>
      <c r="N32" s="29">
        <v>1</v>
      </c>
      <c r="O32" s="29">
        <v>1</v>
      </c>
      <c r="P32" s="30" t="str">
        <f t="shared" si="0"/>
        <v>11</v>
      </c>
      <c r="Q32" s="30"/>
      <c r="R32" s="29" t="s">
        <v>7</v>
      </c>
    </row>
    <row r="33" spans="1:18" x14ac:dyDescent="0.25">
      <c r="A33" s="25" t="s">
        <v>18871</v>
      </c>
      <c r="B33" s="6" t="s">
        <v>4701</v>
      </c>
      <c r="C33" s="6" t="s">
        <v>1009</v>
      </c>
      <c r="D33" s="26">
        <v>2.5099999999999998</v>
      </c>
      <c r="E33" s="26">
        <v>17.1677</v>
      </c>
      <c r="F33" s="27">
        <v>6.83</v>
      </c>
      <c r="G33" s="26">
        <v>14.65</v>
      </c>
      <c r="H33" s="28">
        <v>33</v>
      </c>
      <c r="I33" s="27">
        <v>0.83</v>
      </c>
      <c r="J33" s="26">
        <v>567.20000000000005</v>
      </c>
      <c r="K33" s="27">
        <v>0.8</v>
      </c>
      <c r="L33" s="26">
        <v>484.37</v>
      </c>
      <c r="M33" s="27">
        <v>0.82</v>
      </c>
      <c r="N33" s="29">
        <v>1</v>
      </c>
      <c r="O33" s="29">
        <v>1</v>
      </c>
      <c r="P33" s="30" t="str">
        <f t="shared" si="0"/>
        <v>11</v>
      </c>
      <c r="Q33" s="30"/>
      <c r="R33" s="29" t="s">
        <v>7</v>
      </c>
    </row>
    <row r="34" spans="1:18" x14ac:dyDescent="0.25">
      <c r="A34" s="25" t="s">
        <v>18871</v>
      </c>
      <c r="B34" s="6" t="s">
        <v>8180</v>
      </c>
      <c r="C34" s="6" t="s">
        <v>18771</v>
      </c>
      <c r="D34" s="26">
        <v>3.0499999999999985</v>
      </c>
      <c r="E34" s="26">
        <v>20</v>
      </c>
      <c r="F34" s="27">
        <v>6.55</v>
      </c>
      <c r="G34" s="26">
        <v>16.95</v>
      </c>
      <c r="H34" s="28">
        <v>28</v>
      </c>
      <c r="I34" s="27">
        <v>0.7</v>
      </c>
      <c r="J34" s="26">
        <v>560</v>
      </c>
      <c r="K34" s="27">
        <v>0.79</v>
      </c>
      <c r="L34" s="26">
        <v>474.6</v>
      </c>
      <c r="M34" s="27">
        <v>0.8</v>
      </c>
      <c r="N34" s="29">
        <v>1</v>
      </c>
      <c r="O34" s="29">
        <v>1</v>
      </c>
      <c r="P34" s="30" t="str">
        <f t="shared" si="0"/>
        <v>11</v>
      </c>
      <c r="Q34" s="30"/>
      <c r="R34" s="29" t="s">
        <v>7</v>
      </c>
    </row>
    <row r="35" spans="1:18" x14ac:dyDescent="0.25">
      <c r="A35" s="25" t="s">
        <v>18871</v>
      </c>
      <c r="B35" s="6" t="s">
        <v>18772</v>
      </c>
      <c r="C35" s="6" t="s">
        <v>4220</v>
      </c>
      <c r="D35" s="26">
        <v>2.0600000000000009</v>
      </c>
      <c r="E35" s="26">
        <v>16.8733</v>
      </c>
      <c r="F35" s="27">
        <v>8.19</v>
      </c>
      <c r="G35" s="26">
        <v>14.81</v>
      </c>
      <c r="H35" s="28">
        <v>32</v>
      </c>
      <c r="I35" s="27">
        <v>0.8</v>
      </c>
      <c r="J35" s="26">
        <v>540.4</v>
      </c>
      <c r="K35" s="27">
        <v>0.76</v>
      </c>
      <c r="L35" s="26">
        <v>474.48</v>
      </c>
      <c r="M35" s="27">
        <v>0.8</v>
      </c>
      <c r="N35" s="29">
        <v>1</v>
      </c>
      <c r="O35" s="29">
        <v>1</v>
      </c>
      <c r="P35" s="30" t="str">
        <f t="shared" si="0"/>
        <v>11</v>
      </c>
      <c r="Q35" s="30"/>
      <c r="R35" s="29" t="s">
        <v>7</v>
      </c>
    </row>
    <row r="36" spans="1:18" x14ac:dyDescent="0.25">
      <c r="A36" s="25" t="s">
        <v>18871</v>
      </c>
      <c r="B36" s="6" t="s">
        <v>4181</v>
      </c>
      <c r="C36" s="6" t="s">
        <v>4182</v>
      </c>
      <c r="D36" s="26">
        <v>4.8299999999999992</v>
      </c>
      <c r="E36" s="26">
        <v>26.345400000000001</v>
      </c>
      <c r="F36" s="27">
        <v>5.45</v>
      </c>
      <c r="G36" s="26">
        <v>21.51</v>
      </c>
      <c r="H36" s="28">
        <v>22</v>
      </c>
      <c r="I36" s="27">
        <v>0.55000000000000004</v>
      </c>
      <c r="J36" s="26">
        <v>579.6</v>
      </c>
      <c r="K36" s="27">
        <v>0.82</v>
      </c>
      <c r="L36" s="26">
        <v>473.34</v>
      </c>
      <c r="M36" s="27">
        <v>0.8</v>
      </c>
      <c r="N36" s="29">
        <v>1</v>
      </c>
      <c r="O36" s="29">
        <v>1</v>
      </c>
      <c r="P36" s="30" t="str">
        <f t="shared" si="0"/>
        <v>11</v>
      </c>
      <c r="Q36" s="30"/>
      <c r="R36" s="29" t="s">
        <v>7</v>
      </c>
    </row>
    <row r="37" spans="1:18" x14ac:dyDescent="0.25">
      <c r="A37" s="25" t="s">
        <v>18871</v>
      </c>
      <c r="B37" s="6" t="s">
        <v>7173</v>
      </c>
      <c r="C37" s="6" t="s">
        <v>11537</v>
      </c>
      <c r="D37" s="26">
        <v>1.5300000000000007</v>
      </c>
      <c r="E37" s="26">
        <v>12</v>
      </c>
      <c r="F37" s="27">
        <v>7.84</v>
      </c>
      <c r="G37" s="26">
        <v>10.47</v>
      </c>
      <c r="H37" s="28">
        <v>45</v>
      </c>
      <c r="I37" s="27">
        <v>1.1299999999999999</v>
      </c>
      <c r="J37" s="26">
        <v>540</v>
      </c>
      <c r="K37" s="27">
        <v>0.76</v>
      </c>
      <c r="L37" s="26">
        <v>471.15</v>
      </c>
      <c r="M37" s="27">
        <v>0.79</v>
      </c>
      <c r="N37" s="29">
        <v>1</v>
      </c>
      <c r="O37" s="29">
        <v>1</v>
      </c>
      <c r="P37" s="30" t="str">
        <f t="shared" si="0"/>
        <v>11</v>
      </c>
      <c r="Q37" s="30"/>
      <c r="R37" s="29" t="s">
        <v>7</v>
      </c>
    </row>
    <row r="38" spans="1:18" x14ac:dyDescent="0.25">
      <c r="A38" s="25" t="s">
        <v>18871</v>
      </c>
      <c r="B38" s="6" t="s">
        <v>7069</v>
      </c>
      <c r="C38" s="6" t="s">
        <v>575</v>
      </c>
      <c r="D38" s="26">
        <v>2.6599999999999979</v>
      </c>
      <c r="E38" s="26">
        <v>16.005700000000001</v>
      </c>
      <c r="F38" s="27">
        <v>6.01</v>
      </c>
      <c r="G38" s="26">
        <v>13.34</v>
      </c>
      <c r="H38" s="28">
        <v>35</v>
      </c>
      <c r="I38" s="27">
        <v>0.88</v>
      </c>
      <c r="J38" s="26">
        <v>560.20000000000005</v>
      </c>
      <c r="K38" s="27">
        <v>0.79</v>
      </c>
      <c r="L38" s="26">
        <v>467.1</v>
      </c>
      <c r="M38" s="27">
        <v>0.79</v>
      </c>
      <c r="N38" s="29">
        <v>1</v>
      </c>
      <c r="O38" s="29">
        <v>1</v>
      </c>
      <c r="P38" s="30" t="str">
        <f t="shared" si="0"/>
        <v>11</v>
      </c>
      <c r="Q38" s="30"/>
      <c r="R38" s="29" t="s">
        <v>7</v>
      </c>
    </row>
    <row r="39" spans="1:18" x14ac:dyDescent="0.25">
      <c r="A39" s="25" t="s">
        <v>18871</v>
      </c>
      <c r="B39" s="6" t="s">
        <v>7071</v>
      </c>
      <c r="C39" s="6" t="s">
        <v>18773</v>
      </c>
      <c r="D39" s="26">
        <v>1.8900000000000001</v>
      </c>
      <c r="E39" s="26">
        <v>14.382300000000001</v>
      </c>
      <c r="F39" s="27">
        <v>7.6</v>
      </c>
      <c r="G39" s="26">
        <v>12.49</v>
      </c>
      <c r="H39" s="28">
        <v>37</v>
      </c>
      <c r="I39" s="27">
        <v>0.93</v>
      </c>
      <c r="J39" s="26">
        <v>531</v>
      </c>
      <c r="K39" s="27">
        <v>0.75</v>
      </c>
      <c r="L39" s="26">
        <v>461.07</v>
      </c>
      <c r="M39" s="27">
        <v>0.78</v>
      </c>
      <c r="N39" s="29">
        <v>1</v>
      </c>
      <c r="O39" s="29">
        <v>1</v>
      </c>
      <c r="P39" s="30" t="str">
        <f t="shared" si="0"/>
        <v>11</v>
      </c>
      <c r="Q39" s="30"/>
      <c r="R39" s="29" t="s">
        <v>7</v>
      </c>
    </row>
    <row r="40" spans="1:18" x14ac:dyDescent="0.25">
      <c r="A40" s="25" t="s">
        <v>18871</v>
      </c>
      <c r="B40" s="6" t="s">
        <v>4906</v>
      </c>
      <c r="C40" s="6" t="s">
        <v>4907</v>
      </c>
      <c r="D40" s="26">
        <v>2.99</v>
      </c>
      <c r="E40" s="26">
        <v>20</v>
      </c>
      <c r="F40" s="27">
        <v>6.68</v>
      </c>
      <c r="G40" s="26">
        <v>17.010000000000002</v>
      </c>
      <c r="H40" s="28">
        <v>27</v>
      </c>
      <c r="I40" s="27">
        <v>0.68</v>
      </c>
      <c r="J40" s="26">
        <v>540</v>
      </c>
      <c r="K40" s="27">
        <v>0.76</v>
      </c>
      <c r="L40" s="26">
        <v>459.27</v>
      </c>
      <c r="M40" s="27">
        <v>0.77</v>
      </c>
      <c r="N40" s="29">
        <v>1</v>
      </c>
      <c r="O40" s="29">
        <v>1</v>
      </c>
      <c r="P40" s="30" t="str">
        <f t="shared" si="0"/>
        <v>11</v>
      </c>
      <c r="Q40" s="30"/>
      <c r="R40" s="29" t="s">
        <v>7</v>
      </c>
    </row>
    <row r="41" spans="1:18" x14ac:dyDescent="0.25">
      <c r="A41" s="25" t="s">
        <v>18871</v>
      </c>
      <c r="B41" s="6" t="s">
        <v>18774</v>
      </c>
      <c r="C41" s="6" t="s">
        <v>4328</v>
      </c>
      <c r="D41" s="26">
        <v>2.5</v>
      </c>
      <c r="E41" s="26">
        <v>19.600000000000001</v>
      </c>
      <c r="F41" s="27">
        <v>7.84</v>
      </c>
      <c r="G41" s="26">
        <v>17.100000000000001</v>
      </c>
      <c r="H41" s="28">
        <v>26</v>
      </c>
      <c r="I41" s="27">
        <v>0.65</v>
      </c>
      <c r="J41" s="26">
        <v>504.8</v>
      </c>
      <c r="K41" s="27">
        <v>0.71</v>
      </c>
      <c r="L41" s="26">
        <v>439.8</v>
      </c>
      <c r="M41" s="27">
        <v>0.74</v>
      </c>
      <c r="N41" s="29">
        <v>1</v>
      </c>
      <c r="O41" s="29">
        <v>1</v>
      </c>
      <c r="P41" s="30" t="str">
        <f t="shared" si="0"/>
        <v>11</v>
      </c>
      <c r="Q41" s="30"/>
      <c r="R41" s="29" t="s">
        <v>7</v>
      </c>
    </row>
    <row r="42" spans="1:18" x14ac:dyDescent="0.25">
      <c r="A42" s="25" t="s">
        <v>18871</v>
      </c>
      <c r="B42" s="6" t="s">
        <v>4716</v>
      </c>
      <c r="C42" s="6" t="s">
        <v>4717</v>
      </c>
      <c r="D42" s="26">
        <v>2.9399999999999986</v>
      </c>
      <c r="E42" s="26">
        <v>18.444400000000002</v>
      </c>
      <c r="F42" s="27">
        <v>6.27</v>
      </c>
      <c r="G42" s="26">
        <v>15.5</v>
      </c>
      <c r="H42" s="28">
        <v>28</v>
      </c>
      <c r="I42" s="27">
        <v>0.7</v>
      </c>
      <c r="J42" s="26">
        <v>518</v>
      </c>
      <c r="K42" s="27">
        <v>0.73</v>
      </c>
      <c r="L42" s="26">
        <v>435.68</v>
      </c>
      <c r="M42" s="27">
        <v>0.73</v>
      </c>
      <c r="N42" s="29">
        <v>1</v>
      </c>
      <c r="O42" s="29">
        <v>1</v>
      </c>
      <c r="P42" s="30" t="str">
        <f t="shared" si="0"/>
        <v>11</v>
      </c>
      <c r="Q42" s="30"/>
      <c r="R42" s="29" t="s">
        <v>7</v>
      </c>
    </row>
    <row r="43" spans="1:18" x14ac:dyDescent="0.25">
      <c r="A43" s="25" t="s">
        <v>18871</v>
      </c>
      <c r="B43" s="6" t="s">
        <v>4805</v>
      </c>
      <c r="C43" s="6" t="s">
        <v>4806</v>
      </c>
      <c r="D43" s="26">
        <v>3.5</v>
      </c>
      <c r="E43" s="26">
        <v>18.1785</v>
      </c>
      <c r="F43" s="27">
        <v>5.19</v>
      </c>
      <c r="G43" s="26">
        <v>14.67</v>
      </c>
      <c r="H43" s="28">
        <v>37</v>
      </c>
      <c r="I43" s="27">
        <v>0.93</v>
      </c>
      <c r="J43" s="26">
        <v>557</v>
      </c>
      <c r="K43" s="27">
        <v>0.79</v>
      </c>
      <c r="L43" s="26">
        <v>427.5</v>
      </c>
      <c r="M43" s="27">
        <v>0.72</v>
      </c>
      <c r="N43" s="29">
        <v>1</v>
      </c>
      <c r="O43" s="29">
        <v>1</v>
      </c>
      <c r="P43" s="30" t="str">
        <f t="shared" si="0"/>
        <v>11</v>
      </c>
      <c r="Q43" s="30"/>
      <c r="R43" s="29" t="s">
        <v>7</v>
      </c>
    </row>
    <row r="44" spans="1:18" x14ac:dyDescent="0.25">
      <c r="A44" s="25" t="s">
        <v>18871</v>
      </c>
      <c r="B44" s="6" t="s">
        <v>4704</v>
      </c>
      <c r="C44" s="6" t="s">
        <v>4705</v>
      </c>
      <c r="D44" s="26">
        <v>3.4500000000000015</v>
      </c>
      <c r="E44" s="26">
        <v>22</v>
      </c>
      <c r="F44" s="27">
        <v>6.37</v>
      </c>
      <c r="G44" s="26">
        <v>18.55</v>
      </c>
      <c r="H44" s="28">
        <v>23</v>
      </c>
      <c r="I44" s="27">
        <v>0.57999999999999996</v>
      </c>
      <c r="J44" s="26">
        <v>506</v>
      </c>
      <c r="K44" s="27">
        <v>0.71</v>
      </c>
      <c r="L44" s="26">
        <v>426.65</v>
      </c>
      <c r="M44" s="27">
        <v>0.72</v>
      </c>
      <c r="N44" s="29">
        <v>1</v>
      </c>
      <c r="O44" s="29">
        <v>1</v>
      </c>
      <c r="P44" s="30" t="str">
        <f t="shared" si="0"/>
        <v>11</v>
      </c>
      <c r="Q44" s="30"/>
      <c r="R44" s="29" t="s">
        <v>7</v>
      </c>
    </row>
    <row r="45" spans="1:18" x14ac:dyDescent="0.25">
      <c r="A45" s="25" t="s">
        <v>18871</v>
      </c>
      <c r="B45" s="6" t="s">
        <v>4491</v>
      </c>
      <c r="C45" s="6" t="s">
        <v>4492</v>
      </c>
      <c r="D45" s="26">
        <v>2.9200000000000013</v>
      </c>
      <c r="E45" s="26">
        <v>19.826000000000001</v>
      </c>
      <c r="F45" s="27">
        <v>6.78</v>
      </c>
      <c r="G45" s="26">
        <v>16.899999999999999</v>
      </c>
      <c r="H45" s="28">
        <v>24</v>
      </c>
      <c r="I45" s="27">
        <v>0.6</v>
      </c>
      <c r="J45" s="26">
        <v>476</v>
      </c>
      <c r="K45" s="27">
        <v>0.67</v>
      </c>
      <c r="L45" s="26">
        <v>405.92</v>
      </c>
      <c r="M45" s="27">
        <v>0.68</v>
      </c>
      <c r="N45" s="29">
        <v>1</v>
      </c>
      <c r="O45" s="29">
        <v>1</v>
      </c>
      <c r="P45" s="30" t="str">
        <f t="shared" si="0"/>
        <v>11</v>
      </c>
      <c r="Q45" s="30"/>
      <c r="R45" s="29" t="s">
        <v>7</v>
      </c>
    </row>
    <row r="46" spans="1:18" x14ac:dyDescent="0.25">
      <c r="A46" s="25" t="s">
        <v>18871</v>
      </c>
      <c r="B46" s="6" t="s">
        <v>18776</v>
      </c>
      <c r="C46" s="6" t="s">
        <v>4876</v>
      </c>
      <c r="D46" s="26">
        <v>1.7199999999999993</v>
      </c>
      <c r="E46" s="26">
        <v>13.615600000000001</v>
      </c>
      <c r="F46" s="27">
        <v>7.91</v>
      </c>
      <c r="G46" s="26">
        <v>11.89</v>
      </c>
      <c r="H46" s="28">
        <v>35</v>
      </c>
      <c r="I46" s="27">
        <v>0.88</v>
      </c>
      <c r="J46" s="26">
        <v>463.7</v>
      </c>
      <c r="K46" s="27">
        <v>0.65</v>
      </c>
      <c r="L46" s="26">
        <v>403.5</v>
      </c>
      <c r="M46" s="27">
        <v>0.68</v>
      </c>
      <c r="N46" s="29">
        <v>1</v>
      </c>
      <c r="O46" s="29">
        <v>1</v>
      </c>
      <c r="P46" s="30" t="str">
        <f t="shared" si="0"/>
        <v>11</v>
      </c>
      <c r="Q46" s="30"/>
      <c r="R46" s="29" t="s">
        <v>7</v>
      </c>
    </row>
    <row r="47" spans="1:18" x14ac:dyDescent="0.25">
      <c r="A47" s="25" t="s">
        <v>18871</v>
      </c>
      <c r="B47" s="6" t="s">
        <v>18777</v>
      </c>
      <c r="C47" s="6" t="s">
        <v>5937</v>
      </c>
      <c r="D47" s="26">
        <v>2.25</v>
      </c>
      <c r="E47" s="26">
        <v>16.921299999999999</v>
      </c>
      <c r="F47" s="27">
        <v>7.52</v>
      </c>
      <c r="G47" s="26">
        <v>14.67</v>
      </c>
      <c r="H47" s="28">
        <v>26</v>
      </c>
      <c r="I47" s="27">
        <v>0.65</v>
      </c>
      <c r="J47" s="26">
        <v>443.19</v>
      </c>
      <c r="K47" s="27">
        <v>0.63</v>
      </c>
      <c r="L47" s="26">
        <v>384.69</v>
      </c>
      <c r="M47" s="27">
        <v>0.65</v>
      </c>
      <c r="N47" s="29">
        <v>1</v>
      </c>
      <c r="O47" s="29">
        <v>1</v>
      </c>
      <c r="P47" s="30" t="str">
        <f t="shared" si="0"/>
        <v>11</v>
      </c>
      <c r="Q47" s="30"/>
      <c r="R47" s="29" t="s">
        <v>7</v>
      </c>
    </row>
    <row r="48" spans="1:18" x14ac:dyDescent="0.25">
      <c r="A48" s="25" t="s">
        <v>18871</v>
      </c>
      <c r="B48" s="6" t="s">
        <v>4473</v>
      </c>
      <c r="C48" s="6" t="s">
        <v>4474</v>
      </c>
      <c r="D48" s="26">
        <v>2.850000000000001</v>
      </c>
      <c r="E48" s="26">
        <v>19.045400000000001</v>
      </c>
      <c r="F48" s="27">
        <v>6.68</v>
      </c>
      <c r="G48" s="26">
        <v>16.190000000000001</v>
      </c>
      <c r="H48" s="28">
        <v>23</v>
      </c>
      <c r="I48" s="27">
        <v>0.57999999999999996</v>
      </c>
      <c r="J48" s="26">
        <v>437</v>
      </c>
      <c r="K48" s="27">
        <v>0.62</v>
      </c>
      <c r="L48" s="26">
        <v>371.45</v>
      </c>
      <c r="M48" s="27">
        <v>0.62</v>
      </c>
      <c r="N48" s="29">
        <v>1</v>
      </c>
      <c r="O48" s="29">
        <v>1</v>
      </c>
      <c r="P48" s="30" t="str">
        <f t="shared" si="0"/>
        <v>11</v>
      </c>
      <c r="Q48" s="30"/>
      <c r="R48" s="29" t="s">
        <v>7</v>
      </c>
    </row>
    <row r="49" spans="1:18" x14ac:dyDescent="0.25">
      <c r="A49" s="25" t="s">
        <v>18871</v>
      </c>
      <c r="B49" s="6" t="s">
        <v>4757</v>
      </c>
      <c r="C49" s="6" t="s">
        <v>4758</v>
      </c>
      <c r="D49" s="26">
        <v>2.3199999999999998</v>
      </c>
      <c r="E49" s="26">
        <v>17.713000000000001</v>
      </c>
      <c r="F49" s="27">
        <v>7.63</v>
      </c>
      <c r="G49" s="26">
        <v>15.39</v>
      </c>
      <c r="H49" s="28">
        <v>24</v>
      </c>
      <c r="I49" s="27">
        <v>0.6</v>
      </c>
      <c r="J49" s="26">
        <v>425.4</v>
      </c>
      <c r="K49" s="27">
        <v>0.6</v>
      </c>
      <c r="L49" s="26">
        <v>369.72</v>
      </c>
      <c r="M49" s="27">
        <v>0.62</v>
      </c>
      <c r="N49" s="29">
        <v>1</v>
      </c>
      <c r="O49" s="29">
        <v>1</v>
      </c>
      <c r="P49" s="30" t="str">
        <f t="shared" si="0"/>
        <v>11</v>
      </c>
      <c r="Q49" s="30"/>
      <c r="R49" s="29" t="s">
        <v>7</v>
      </c>
    </row>
    <row r="50" spans="1:18" x14ac:dyDescent="0.25">
      <c r="A50" s="25" t="s">
        <v>18871</v>
      </c>
      <c r="B50" s="6" t="s">
        <v>4755</v>
      </c>
      <c r="C50" s="6" t="s">
        <v>4756</v>
      </c>
      <c r="D50" s="26">
        <v>1.4600000000000006</v>
      </c>
      <c r="E50" s="26">
        <v>11.0105</v>
      </c>
      <c r="F50" s="27">
        <v>7.54</v>
      </c>
      <c r="G50" s="26">
        <v>9.5500000000000007</v>
      </c>
      <c r="H50" s="28">
        <v>42</v>
      </c>
      <c r="I50" s="27">
        <v>1.06</v>
      </c>
      <c r="J50" s="26">
        <v>430.4</v>
      </c>
      <c r="K50" s="27">
        <v>0.61</v>
      </c>
      <c r="L50" s="26">
        <v>369.08</v>
      </c>
      <c r="M50" s="27">
        <v>0.62</v>
      </c>
      <c r="N50" s="29">
        <v>1</v>
      </c>
      <c r="O50" s="29">
        <v>1</v>
      </c>
      <c r="P50" s="30" t="str">
        <f t="shared" si="0"/>
        <v>11</v>
      </c>
      <c r="Q50" s="30"/>
      <c r="R50" s="29" t="s">
        <v>7</v>
      </c>
    </row>
    <row r="51" spans="1:18" x14ac:dyDescent="0.25">
      <c r="A51" s="25" t="s">
        <v>18871</v>
      </c>
      <c r="B51" s="6" t="s">
        <v>5274</v>
      </c>
      <c r="C51" s="6" t="s">
        <v>5275</v>
      </c>
      <c r="D51" s="26">
        <v>2.3199999999999998</v>
      </c>
      <c r="E51" s="26">
        <v>18.2</v>
      </c>
      <c r="F51" s="27">
        <v>7.84</v>
      </c>
      <c r="G51" s="26">
        <v>15.88</v>
      </c>
      <c r="H51" s="28">
        <v>23</v>
      </c>
      <c r="I51" s="27">
        <v>0.57999999999999996</v>
      </c>
      <c r="J51" s="26">
        <v>418.4</v>
      </c>
      <c r="K51" s="27">
        <v>0.59</v>
      </c>
      <c r="L51" s="26">
        <v>365.04</v>
      </c>
      <c r="M51" s="27">
        <v>0.61</v>
      </c>
      <c r="N51" s="29">
        <v>1</v>
      </c>
      <c r="O51" s="29">
        <v>1</v>
      </c>
      <c r="P51" s="30" t="str">
        <f t="shared" si="0"/>
        <v>11</v>
      </c>
      <c r="Q51" s="30"/>
      <c r="R51" s="29" t="s">
        <v>7</v>
      </c>
    </row>
    <row r="52" spans="1:18" x14ac:dyDescent="0.25">
      <c r="A52" s="25" t="s">
        <v>18871</v>
      </c>
      <c r="B52" s="6" t="s">
        <v>6327</v>
      </c>
      <c r="C52" s="6" t="s">
        <v>6328</v>
      </c>
      <c r="D52" s="26">
        <v>2.39</v>
      </c>
      <c r="E52" s="26">
        <v>18.206499999999998</v>
      </c>
      <c r="F52" s="27">
        <v>7.61</v>
      </c>
      <c r="G52" s="26">
        <v>15.81</v>
      </c>
      <c r="H52" s="28">
        <v>23</v>
      </c>
      <c r="I52" s="27">
        <v>0.57999999999999996</v>
      </c>
      <c r="J52" s="26">
        <v>418.75</v>
      </c>
      <c r="K52" s="27">
        <v>0.59</v>
      </c>
      <c r="L52" s="26">
        <v>363.78</v>
      </c>
      <c r="M52" s="27">
        <v>0.61</v>
      </c>
      <c r="N52" s="29">
        <v>1</v>
      </c>
      <c r="O52" s="29">
        <v>1</v>
      </c>
      <c r="P52" s="30" t="str">
        <f t="shared" si="0"/>
        <v>11</v>
      </c>
      <c r="Q52" s="30"/>
      <c r="R52" s="29" t="s">
        <v>7</v>
      </c>
    </row>
    <row r="53" spans="1:18" x14ac:dyDescent="0.25">
      <c r="A53" s="25" t="s">
        <v>18871</v>
      </c>
      <c r="B53" s="6" t="s">
        <v>5572</v>
      </c>
      <c r="C53" s="6" t="s">
        <v>5573</v>
      </c>
      <c r="D53" s="26">
        <v>2.25</v>
      </c>
      <c r="E53" s="26">
        <v>18.5809</v>
      </c>
      <c r="F53" s="27">
        <v>8.25</v>
      </c>
      <c r="G53" s="26">
        <v>16.329999999999998</v>
      </c>
      <c r="H53" s="28">
        <v>22</v>
      </c>
      <c r="I53" s="27">
        <v>0.55000000000000004</v>
      </c>
      <c r="J53" s="26">
        <v>408.2</v>
      </c>
      <c r="K53" s="27">
        <v>0.57999999999999996</v>
      </c>
      <c r="L53" s="26">
        <v>358.7</v>
      </c>
      <c r="M53" s="27">
        <v>0.6</v>
      </c>
      <c r="N53" s="29">
        <v>1</v>
      </c>
      <c r="O53" s="29">
        <v>1</v>
      </c>
      <c r="P53" s="30" t="str">
        <f t="shared" si="0"/>
        <v>11</v>
      </c>
      <c r="Q53" s="30"/>
      <c r="R53" s="29" t="s">
        <v>7</v>
      </c>
    </row>
    <row r="54" spans="1:18" x14ac:dyDescent="0.25">
      <c r="A54" s="25" t="s">
        <v>18871</v>
      </c>
      <c r="B54" s="6" t="s">
        <v>4728</v>
      </c>
      <c r="C54" s="6" t="s">
        <v>4729</v>
      </c>
      <c r="D54" s="26">
        <v>2.7899999999999996</v>
      </c>
      <c r="E54" s="26">
        <v>17.95</v>
      </c>
      <c r="F54" s="27">
        <v>6.43</v>
      </c>
      <c r="G54" s="26">
        <v>15.16</v>
      </c>
      <c r="H54" s="28">
        <v>23</v>
      </c>
      <c r="I54" s="27">
        <v>0.57999999999999996</v>
      </c>
      <c r="J54" s="26">
        <v>413</v>
      </c>
      <c r="K54" s="27">
        <v>0.57999999999999996</v>
      </c>
      <c r="L54" s="26">
        <v>348.83</v>
      </c>
      <c r="M54" s="27">
        <v>0.59</v>
      </c>
      <c r="N54" s="29">
        <v>1</v>
      </c>
      <c r="O54" s="29">
        <v>1</v>
      </c>
      <c r="P54" s="30" t="str">
        <f t="shared" si="0"/>
        <v>11</v>
      </c>
      <c r="Q54" s="30"/>
      <c r="R54" s="29" t="s">
        <v>7</v>
      </c>
    </row>
    <row r="55" spans="1:18" x14ac:dyDescent="0.25">
      <c r="A55" s="25" t="s">
        <v>18871</v>
      </c>
      <c r="B55" s="6" t="s">
        <v>5555</v>
      </c>
      <c r="C55" s="6" t="s">
        <v>4068</v>
      </c>
      <c r="D55" s="26">
        <v>1.49</v>
      </c>
      <c r="E55" s="26">
        <v>11.3925</v>
      </c>
      <c r="F55" s="27">
        <v>7.64</v>
      </c>
      <c r="G55" s="26">
        <v>9.9</v>
      </c>
      <c r="H55" s="28">
        <v>36</v>
      </c>
      <c r="I55" s="27">
        <v>0.91</v>
      </c>
      <c r="J55" s="26">
        <v>402</v>
      </c>
      <c r="K55" s="27">
        <v>0.56999999999999995</v>
      </c>
      <c r="L55" s="26">
        <v>348.36</v>
      </c>
      <c r="M55" s="27">
        <v>0.59</v>
      </c>
      <c r="N55" s="29">
        <v>1</v>
      </c>
      <c r="O55" s="29">
        <v>1</v>
      </c>
      <c r="P55" s="30" t="str">
        <f t="shared" si="0"/>
        <v>11</v>
      </c>
      <c r="Q55" s="30"/>
      <c r="R55" s="29" t="s">
        <v>7</v>
      </c>
    </row>
    <row r="56" spans="1:18" x14ac:dyDescent="0.25">
      <c r="A56" s="25" t="s">
        <v>18871</v>
      </c>
      <c r="B56" s="6" t="s">
        <v>4792</v>
      </c>
      <c r="C56" s="6" t="s">
        <v>4696</v>
      </c>
      <c r="D56" s="26">
        <v>3.0600000000000009</v>
      </c>
      <c r="E56" s="26">
        <v>17.913</v>
      </c>
      <c r="F56" s="27">
        <v>5.85</v>
      </c>
      <c r="G56" s="26">
        <v>14.85</v>
      </c>
      <c r="H56" s="28">
        <v>23</v>
      </c>
      <c r="I56" s="27">
        <v>0.57999999999999996</v>
      </c>
      <c r="J56" s="26">
        <v>412</v>
      </c>
      <c r="K56" s="27">
        <v>0.57999999999999996</v>
      </c>
      <c r="L56" s="26">
        <v>341.62</v>
      </c>
      <c r="M56" s="27">
        <v>0.56999999999999995</v>
      </c>
      <c r="N56" s="29">
        <v>1</v>
      </c>
      <c r="O56" s="29">
        <v>1</v>
      </c>
      <c r="P56" s="30" t="str">
        <f t="shared" si="0"/>
        <v>11</v>
      </c>
      <c r="Q56" s="30"/>
      <c r="R56" s="29" t="s">
        <v>7</v>
      </c>
    </row>
    <row r="57" spans="1:18" x14ac:dyDescent="0.25">
      <c r="A57" s="25" t="s">
        <v>18871</v>
      </c>
      <c r="B57" s="6" t="s">
        <v>4885</v>
      </c>
      <c r="C57" s="6" t="s">
        <v>4886</v>
      </c>
      <c r="D57" s="26">
        <v>6.8100000000000014</v>
      </c>
      <c r="E57" s="26">
        <v>13.8134</v>
      </c>
      <c r="F57" s="27">
        <v>2.02</v>
      </c>
      <c r="G57" s="26">
        <v>7</v>
      </c>
      <c r="H57" s="28">
        <v>98</v>
      </c>
      <c r="I57" s="27">
        <v>2.4700000000000002</v>
      </c>
      <c r="J57" s="26">
        <v>1007.06</v>
      </c>
      <c r="K57" s="27">
        <v>1.43</v>
      </c>
      <c r="L57" s="26">
        <v>339.68</v>
      </c>
      <c r="M57" s="27">
        <v>0.56999999999999995</v>
      </c>
      <c r="N57" s="29">
        <v>1</v>
      </c>
      <c r="O57" s="29">
        <v>1</v>
      </c>
      <c r="P57" s="30" t="str">
        <f t="shared" si="0"/>
        <v>11</v>
      </c>
      <c r="Q57" s="30"/>
      <c r="R57" s="29" t="s">
        <v>7</v>
      </c>
    </row>
    <row r="58" spans="1:18" x14ac:dyDescent="0.25">
      <c r="A58" s="25" t="s">
        <v>18871</v>
      </c>
      <c r="B58" s="6" t="s">
        <v>18778</v>
      </c>
      <c r="C58" s="6" t="s">
        <v>18779</v>
      </c>
      <c r="D58" s="26">
        <v>1.08</v>
      </c>
      <c r="E58" s="26">
        <v>10</v>
      </c>
      <c r="F58" s="27">
        <v>9.25</v>
      </c>
      <c r="G58" s="26">
        <v>8.92</v>
      </c>
      <c r="H58" s="28">
        <v>38</v>
      </c>
      <c r="I58" s="27">
        <v>0.96</v>
      </c>
      <c r="J58" s="26">
        <v>380</v>
      </c>
      <c r="K58" s="27">
        <v>0.54</v>
      </c>
      <c r="L58" s="26">
        <v>338.96</v>
      </c>
      <c r="M58" s="27">
        <v>0.56999999999999995</v>
      </c>
      <c r="N58" s="29">
        <v>1</v>
      </c>
      <c r="O58" s="29">
        <v>1</v>
      </c>
      <c r="P58" s="30" t="str">
        <f t="shared" si="0"/>
        <v>11</v>
      </c>
      <c r="Q58" s="30"/>
      <c r="R58" s="29" t="s">
        <v>7</v>
      </c>
    </row>
    <row r="59" spans="1:18" x14ac:dyDescent="0.25">
      <c r="A59" s="25" t="s">
        <v>18871</v>
      </c>
      <c r="B59" s="6" t="s">
        <v>4763</v>
      </c>
      <c r="C59" s="6" t="s">
        <v>4764</v>
      </c>
      <c r="D59" s="26">
        <v>2.06</v>
      </c>
      <c r="E59" s="26">
        <v>16.100000000000001</v>
      </c>
      <c r="F59" s="27">
        <v>7.81</v>
      </c>
      <c r="G59" s="26">
        <v>14.04</v>
      </c>
      <c r="H59" s="28">
        <v>24</v>
      </c>
      <c r="I59" s="27">
        <v>0.6</v>
      </c>
      <c r="J59" s="26">
        <v>386</v>
      </c>
      <c r="K59" s="27">
        <v>0.54</v>
      </c>
      <c r="L59" s="26">
        <v>336.56</v>
      </c>
      <c r="M59" s="27">
        <v>0.56999999999999995</v>
      </c>
      <c r="N59" s="29">
        <v>1</v>
      </c>
      <c r="O59" s="29">
        <v>1</v>
      </c>
      <c r="P59" s="30" t="str">
        <f t="shared" si="0"/>
        <v>11</v>
      </c>
      <c r="Q59" s="30"/>
      <c r="R59" s="29" t="s">
        <v>7</v>
      </c>
    </row>
    <row r="60" spans="1:18" x14ac:dyDescent="0.25">
      <c r="A60" s="25" t="s">
        <v>18871</v>
      </c>
      <c r="B60" s="6" t="s">
        <v>4475</v>
      </c>
      <c r="C60" s="6" t="s">
        <v>4476</v>
      </c>
      <c r="D60" s="26">
        <v>3.1300000000000008</v>
      </c>
      <c r="E60" s="26">
        <v>19.777699999999999</v>
      </c>
      <c r="F60" s="27">
        <v>6.31</v>
      </c>
      <c r="G60" s="26">
        <v>16.64</v>
      </c>
      <c r="H60" s="28">
        <v>20</v>
      </c>
      <c r="I60" s="27">
        <v>0.5</v>
      </c>
      <c r="J60" s="26">
        <v>396</v>
      </c>
      <c r="K60" s="27">
        <v>0.56000000000000005</v>
      </c>
      <c r="L60" s="26">
        <v>333.4</v>
      </c>
      <c r="M60" s="27">
        <v>0.56000000000000005</v>
      </c>
      <c r="N60" s="29">
        <v>1</v>
      </c>
      <c r="O60" s="29">
        <v>1</v>
      </c>
      <c r="P60" s="30" t="str">
        <f t="shared" si="0"/>
        <v>11</v>
      </c>
      <c r="Q60" s="30"/>
      <c r="R60" s="29" t="s">
        <v>7</v>
      </c>
    </row>
    <row r="61" spans="1:18" x14ac:dyDescent="0.25">
      <c r="A61" s="25" t="s">
        <v>18871</v>
      </c>
      <c r="B61" s="6" t="s">
        <v>6895</v>
      </c>
      <c r="C61" s="6" t="s">
        <v>6896</v>
      </c>
      <c r="D61" s="26">
        <v>1.920000000000001</v>
      </c>
      <c r="E61" s="26">
        <v>16.827200000000001</v>
      </c>
      <c r="F61" s="27">
        <v>8.76</v>
      </c>
      <c r="G61" s="26">
        <v>14.9</v>
      </c>
      <c r="H61" s="28">
        <v>22</v>
      </c>
      <c r="I61" s="27">
        <v>0.55000000000000004</v>
      </c>
      <c r="J61" s="26">
        <v>368.2</v>
      </c>
      <c r="K61" s="27">
        <v>0.52</v>
      </c>
      <c r="L61" s="26">
        <v>325.95999999999998</v>
      </c>
      <c r="M61" s="27">
        <v>0.55000000000000004</v>
      </c>
      <c r="N61" s="29">
        <v>1</v>
      </c>
      <c r="O61" s="29">
        <v>1</v>
      </c>
      <c r="P61" s="30" t="str">
        <f t="shared" si="0"/>
        <v>11</v>
      </c>
      <c r="Q61" s="30"/>
      <c r="R61" s="29" t="s">
        <v>7</v>
      </c>
    </row>
    <row r="62" spans="1:18" x14ac:dyDescent="0.25">
      <c r="A62" s="25" t="s">
        <v>18871</v>
      </c>
      <c r="B62" s="6" t="s">
        <v>7334</v>
      </c>
      <c r="C62" s="6" t="s">
        <v>18782</v>
      </c>
      <c r="D62" s="26">
        <v>2.9200000000000008</v>
      </c>
      <c r="E62" s="26">
        <v>18.285699999999999</v>
      </c>
      <c r="F62" s="27">
        <v>6.26</v>
      </c>
      <c r="G62" s="26">
        <v>15.36</v>
      </c>
      <c r="H62" s="28">
        <v>21</v>
      </c>
      <c r="I62" s="27">
        <v>0.53</v>
      </c>
      <c r="J62" s="26">
        <v>384</v>
      </c>
      <c r="K62" s="27">
        <v>0.54</v>
      </c>
      <c r="L62" s="26">
        <v>322.68</v>
      </c>
      <c r="M62" s="27">
        <v>0.54</v>
      </c>
      <c r="N62" s="29">
        <v>1</v>
      </c>
      <c r="O62" s="29">
        <v>1</v>
      </c>
      <c r="P62" s="30" t="str">
        <f t="shared" si="0"/>
        <v>11</v>
      </c>
      <c r="Q62" s="30"/>
      <c r="R62" s="29" t="s">
        <v>7</v>
      </c>
    </row>
    <row r="63" spans="1:18" x14ac:dyDescent="0.25">
      <c r="A63" s="25" t="s">
        <v>18871</v>
      </c>
      <c r="B63" s="6" t="s">
        <v>18783</v>
      </c>
      <c r="C63" s="6" t="s">
        <v>14374</v>
      </c>
      <c r="D63" s="26">
        <v>2.5900000000000012</v>
      </c>
      <c r="E63" s="26">
        <v>18.47</v>
      </c>
      <c r="F63" s="27">
        <v>7.13</v>
      </c>
      <c r="G63" s="26">
        <v>15.88</v>
      </c>
      <c r="H63" s="28">
        <v>20</v>
      </c>
      <c r="I63" s="27">
        <v>0.5</v>
      </c>
      <c r="J63" s="26">
        <v>369.4</v>
      </c>
      <c r="K63" s="27">
        <v>0.52</v>
      </c>
      <c r="L63" s="26">
        <v>317.60000000000002</v>
      </c>
      <c r="M63" s="27">
        <v>0.53</v>
      </c>
      <c r="N63" s="29">
        <v>1</v>
      </c>
      <c r="O63" s="29">
        <v>1</v>
      </c>
      <c r="P63" s="30" t="str">
        <f t="shared" si="0"/>
        <v>11</v>
      </c>
      <c r="Q63" s="30"/>
      <c r="R63" s="29" t="s">
        <v>7</v>
      </c>
    </row>
    <row r="64" spans="1:18" x14ac:dyDescent="0.25">
      <c r="A64" s="25" t="s">
        <v>18871</v>
      </c>
      <c r="B64" s="6" t="s">
        <v>4697</v>
      </c>
      <c r="C64" s="6" t="s">
        <v>4698</v>
      </c>
      <c r="D64" s="26">
        <v>3.1199999999999997</v>
      </c>
      <c r="E64" s="26">
        <v>19.166599999999999</v>
      </c>
      <c r="F64" s="27">
        <v>6.14</v>
      </c>
      <c r="G64" s="26">
        <v>16.04</v>
      </c>
      <c r="H64" s="28">
        <v>20</v>
      </c>
      <c r="I64" s="27">
        <v>0.5</v>
      </c>
      <c r="J64" s="26">
        <v>380</v>
      </c>
      <c r="K64" s="27">
        <v>0.54</v>
      </c>
      <c r="L64" s="26">
        <v>317.60000000000002</v>
      </c>
      <c r="M64" s="27">
        <v>0.53</v>
      </c>
      <c r="N64" s="29">
        <v>1</v>
      </c>
      <c r="O64" s="29">
        <v>1</v>
      </c>
      <c r="P64" s="30" t="str">
        <f t="shared" si="0"/>
        <v>11</v>
      </c>
      <c r="Q64" s="30"/>
      <c r="R64" s="29" t="s">
        <v>7</v>
      </c>
    </row>
    <row r="65" spans="1:18" x14ac:dyDescent="0.25">
      <c r="A65" s="25" t="s">
        <v>18871</v>
      </c>
      <c r="B65" s="6" t="s">
        <v>5763</v>
      </c>
      <c r="C65" s="6" t="s">
        <v>5764</v>
      </c>
      <c r="D65" s="26">
        <v>1.659999999999999</v>
      </c>
      <c r="E65" s="26">
        <v>14.777699999999999</v>
      </c>
      <c r="F65" s="27">
        <v>8.9</v>
      </c>
      <c r="G65" s="26">
        <v>13.11</v>
      </c>
      <c r="H65" s="28">
        <v>23</v>
      </c>
      <c r="I65" s="27">
        <v>0.57999999999999996</v>
      </c>
      <c r="J65" s="26">
        <v>343</v>
      </c>
      <c r="K65" s="27">
        <v>0.48</v>
      </c>
      <c r="L65" s="26">
        <v>304.82</v>
      </c>
      <c r="M65" s="27">
        <v>0.51</v>
      </c>
      <c r="N65" s="29">
        <v>1</v>
      </c>
      <c r="O65" s="29">
        <v>1</v>
      </c>
      <c r="P65" s="30" t="str">
        <f t="shared" si="0"/>
        <v>11</v>
      </c>
      <c r="Q65" s="30"/>
      <c r="R65" s="29" t="s">
        <v>7</v>
      </c>
    </row>
    <row r="66" spans="1:18" x14ac:dyDescent="0.25">
      <c r="A66" s="25" t="s">
        <v>18871</v>
      </c>
      <c r="B66" s="6" t="s">
        <v>5301</v>
      </c>
      <c r="C66" s="6" t="s">
        <v>5302</v>
      </c>
      <c r="D66" s="26">
        <v>1.4600000000000006</v>
      </c>
      <c r="E66" s="26">
        <v>12.9535</v>
      </c>
      <c r="F66" s="27">
        <v>8.8699999999999992</v>
      </c>
      <c r="G66" s="26">
        <v>11.49</v>
      </c>
      <c r="H66" s="28">
        <v>26</v>
      </c>
      <c r="I66" s="27">
        <v>0.65</v>
      </c>
      <c r="J66" s="26">
        <v>336.7</v>
      </c>
      <c r="K66" s="27">
        <v>0.47</v>
      </c>
      <c r="L66" s="26">
        <v>298.74</v>
      </c>
      <c r="M66" s="27">
        <v>0.5</v>
      </c>
      <c r="N66" s="29">
        <v>1</v>
      </c>
      <c r="O66" s="29">
        <v>1</v>
      </c>
      <c r="P66" s="30" t="str">
        <f t="shared" si="0"/>
        <v>11</v>
      </c>
      <c r="Q66" s="30">
        <v>60</v>
      </c>
      <c r="R66" s="29" t="s">
        <v>7</v>
      </c>
    </row>
    <row r="67" spans="1:18" x14ac:dyDescent="0.25">
      <c r="A67" s="25" t="s">
        <v>18871</v>
      </c>
      <c r="B67" s="6" t="s">
        <v>7855</v>
      </c>
      <c r="C67" s="6" t="s">
        <v>18785</v>
      </c>
      <c r="D67" s="26">
        <v>1.75</v>
      </c>
      <c r="E67" s="26">
        <v>13.417299999999999</v>
      </c>
      <c r="F67" s="27">
        <v>7.66</v>
      </c>
      <c r="G67" s="26">
        <v>11.66</v>
      </c>
      <c r="H67" s="28">
        <v>25</v>
      </c>
      <c r="I67" s="27">
        <v>0.63</v>
      </c>
      <c r="J67" s="26">
        <v>336.6</v>
      </c>
      <c r="K67" s="27">
        <v>0.47</v>
      </c>
      <c r="L67" s="26">
        <v>292.85000000000002</v>
      </c>
      <c r="M67" s="27">
        <v>0.49</v>
      </c>
      <c r="N67" s="29">
        <v>1</v>
      </c>
      <c r="O67" s="29">
        <v>2</v>
      </c>
      <c r="P67" s="30" t="str">
        <f t="shared" si="0"/>
        <v>12</v>
      </c>
      <c r="Q67" s="30"/>
      <c r="R67" s="29" t="s">
        <v>7</v>
      </c>
    </row>
    <row r="68" spans="1:18" x14ac:dyDescent="0.25">
      <c r="A68" s="25" t="s">
        <v>18871</v>
      </c>
      <c r="B68" s="6" t="s">
        <v>4784</v>
      </c>
      <c r="C68" s="6" t="s">
        <v>4785</v>
      </c>
      <c r="D68" s="26">
        <v>1.4600000000000006</v>
      </c>
      <c r="E68" s="26">
        <v>10.082700000000001</v>
      </c>
      <c r="F68" s="27">
        <v>6.9</v>
      </c>
      <c r="G68" s="26">
        <v>8.6199999999999992</v>
      </c>
      <c r="H68" s="28">
        <v>42</v>
      </c>
      <c r="I68" s="27">
        <v>1.06</v>
      </c>
      <c r="J68" s="26">
        <v>331.2</v>
      </c>
      <c r="K68" s="27">
        <v>0.47</v>
      </c>
      <c r="L68" s="26">
        <v>269.88</v>
      </c>
      <c r="M68" s="27">
        <v>0.45</v>
      </c>
      <c r="N68" s="29">
        <v>1</v>
      </c>
      <c r="O68" s="29">
        <v>2</v>
      </c>
      <c r="P68" s="30" t="str">
        <f t="shared" si="0"/>
        <v>12</v>
      </c>
      <c r="Q68" s="30"/>
      <c r="R68" s="29" t="s">
        <v>7</v>
      </c>
    </row>
    <row r="69" spans="1:18" x14ac:dyDescent="0.25">
      <c r="A69" s="25" t="s">
        <v>18871</v>
      </c>
      <c r="B69" s="6" t="s">
        <v>5529</v>
      </c>
      <c r="C69" s="6" t="s">
        <v>5530</v>
      </c>
      <c r="D69" s="26">
        <v>2.7199999999999993</v>
      </c>
      <c r="E69" s="26">
        <v>15.914199999999999</v>
      </c>
      <c r="F69" s="27">
        <v>5.85</v>
      </c>
      <c r="G69" s="26">
        <v>13.19</v>
      </c>
      <c r="H69" s="28">
        <v>20</v>
      </c>
      <c r="I69" s="27">
        <v>0.5</v>
      </c>
      <c r="J69" s="26">
        <v>316.2</v>
      </c>
      <c r="K69" s="27">
        <v>0.44</v>
      </c>
      <c r="L69" s="26">
        <v>261.8</v>
      </c>
      <c r="M69" s="27">
        <v>0.44</v>
      </c>
      <c r="N69" s="29">
        <v>1</v>
      </c>
      <c r="O69" s="29">
        <v>2</v>
      </c>
      <c r="P69" s="30" t="str">
        <f t="shared" si="0"/>
        <v>12</v>
      </c>
      <c r="Q69" s="30"/>
      <c r="R69" s="29" t="s">
        <v>7</v>
      </c>
    </row>
    <row r="70" spans="1:18" x14ac:dyDescent="0.25">
      <c r="A70" s="25" t="s">
        <v>18871</v>
      </c>
      <c r="B70" s="6" t="s">
        <v>4993</v>
      </c>
      <c r="C70" s="6" t="s">
        <v>4994</v>
      </c>
      <c r="D70" s="26">
        <v>1.18</v>
      </c>
      <c r="E70" s="26">
        <v>9.8180999999999994</v>
      </c>
      <c r="F70" s="27">
        <v>8.32</v>
      </c>
      <c r="G70" s="26">
        <v>8.6300000000000008</v>
      </c>
      <c r="H70" s="28">
        <v>27</v>
      </c>
      <c r="I70" s="27">
        <v>0.68</v>
      </c>
      <c r="J70" s="26">
        <v>262</v>
      </c>
      <c r="K70" s="27">
        <v>0.37</v>
      </c>
      <c r="L70" s="26">
        <v>230.14</v>
      </c>
      <c r="M70" s="27">
        <v>0.39</v>
      </c>
      <c r="N70" s="29">
        <v>1</v>
      </c>
      <c r="O70" s="29">
        <v>2</v>
      </c>
      <c r="P70" s="30" t="str">
        <f t="shared" si="0"/>
        <v>12</v>
      </c>
      <c r="Q70" s="30"/>
      <c r="R70" s="29" t="s">
        <v>7</v>
      </c>
    </row>
    <row r="71" spans="1:18" x14ac:dyDescent="0.25">
      <c r="A71" s="25" t="s">
        <v>18871</v>
      </c>
      <c r="B71" s="6" t="s">
        <v>4257</v>
      </c>
      <c r="C71" s="6" t="s">
        <v>4258</v>
      </c>
      <c r="D71" s="26">
        <v>5.6899999999999986</v>
      </c>
      <c r="E71" s="26">
        <v>11.2486</v>
      </c>
      <c r="F71" s="27">
        <v>1.97</v>
      </c>
      <c r="G71" s="26">
        <v>5.55</v>
      </c>
      <c r="H71" s="28">
        <v>58</v>
      </c>
      <c r="I71" s="27">
        <v>1.46</v>
      </c>
      <c r="J71" s="26">
        <v>485.6</v>
      </c>
      <c r="K71" s="27">
        <v>0.69</v>
      </c>
      <c r="L71" s="26">
        <v>155.58000000000001</v>
      </c>
      <c r="M71" s="27">
        <v>0.26</v>
      </c>
      <c r="N71" s="29">
        <v>1</v>
      </c>
      <c r="O71" s="29">
        <v>2</v>
      </c>
      <c r="P71" s="30" t="str">
        <f t="shared" ref="P71:P134" si="1">N71&amp;O71</f>
        <v>12</v>
      </c>
      <c r="Q71" s="30">
        <v>5</v>
      </c>
      <c r="R71" s="29" t="s">
        <v>7</v>
      </c>
    </row>
    <row r="72" spans="1:18" x14ac:dyDescent="0.25">
      <c r="A72" s="25" t="s">
        <v>18871</v>
      </c>
      <c r="B72" s="6" t="s">
        <v>7109</v>
      </c>
      <c r="C72" s="6" t="s">
        <v>18775</v>
      </c>
      <c r="D72" s="26">
        <v>9.94</v>
      </c>
      <c r="E72" s="26">
        <v>40.584600000000002</v>
      </c>
      <c r="F72" s="27">
        <v>4.08</v>
      </c>
      <c r="G72" s="26">
        <v>30.64</v>
      </c>
      <c r="H72" s="28">
        <v>14</v>
      </c>
      <c r="I72" s="27">
        <v>0.35</v>
      </c>
      <c r="J72" s="26">
        <v>573.6</v>
      </c>
      <c r="K72" s="27">
        <v>0.81</v>
      </c>
      <c r="L72" s="26">
        <v>434.44</v>
      </c>
      <c r="M72" s="27">
        <v>0.73</v>
      </c>
      <c r="N72" s="29">
        <v>2</v>
      </c>
      <c r="O72" s="29">
        <v>1</v>
      </c>
      <c r="P72" s="30" t="str">
        <f t="shared" si="1"/>
        <v>21</v>
      </c>
      <c r="Q72" s="30"/>
      <c r="R72" s="29" t="s">
        <v>7</v>
      </c>
    </row>
    <row r="73" spans="1:18" x14ac:dyDescent="0.25">
      <c r="A73" s="25" t="s">
        <v>18871</v>
      </c>
      <c r="B73" s="6" t="s">
        <v>4534</v>
      </c>
      <c r="C73" s="6" t="s">
        <v>4535</v>
      </c>
      <c r="D73" s="26">
        <v>6.2300000000000013</v>
      </c>
      <c r="E73" s="26">
        <v>36</v>
      </c>
      <c r="F73" s="27">
        <v>5.77</v>
      </c>
      <c r="G73" s="26">
        <v>29.77</v>
      </c>
      <c r="H73" s="28">
        <v>12</v>
      </c>
      <c r="I73" s="27">
        <v>0.3</v>
      </c>
      <c r="J73" s="26">
        <v>432</v>
      </c>
      <c r="K73" s="27">
        <v>0.61</v>
      </c>
      <c r="L73" s="26">
        <v>357.24</v>
      </c>
      <c r="M73" s="27">
        <v>0.6</v>
      </c>
      <c r="N73" s="29">
        <v>2</v>
      </c>
      <c r="O73" s="29">
        <v>1</v>
      </c>
      <c r="P73" s="30" t="str">
        <f t="shared" si="1"/>
        <v>21</v>
      </c>
      <c r="Q73" s="30"/>
      <c r="R73" s="29" t="s">
        <v>7</v>
      </c>
    </row>
    <row r="74" spans="1:18" x14ac:dyDescent="0.25">
      <c r="A74" s="25" t="s">
        <v>18871</v>
      </c>
      <c r="B74" s="6" t="s">
        <v>5103</v>
      </c>
      <c r="C74" s="6" t="s">
        <v>5104</v>
      </c>
      <c r="D74" s="26">
        <v>3.5</v>
      </c>
      <c r="E74" s="26">
        <v>23.25</v>
      </c>
      <c r="F74" s="27">
        <v>6.64</v>
      </c>
      <c r="G74" s="26">
        <v>19.75</v>
      </c>
      <c r="H74" s="28">
        <v>19</v>
      </c>
      <c r="I74" s="27">
        <v>0.48</v>
      </c>
      <c r="J74" s="26">
        <v>420</v>
      </c>
      <c r="K74" s="27">
        <v>0.59</v>
      </c>
      <c r="L74" s="26">
        <v>353.5</v>
      </c>
      <c r="M74" s="27">
        <v>0.59</v>
      </c>
      <c r="N74" s="29">
        <v>2</v>
      </c>
      <c r="O74" s="29">
        <v>1</v>
      </c>
      <c r="P74" s="30" t="str">
        <f t="shared" si="1"/>
        <v>21</v>
      </c>
      <c r="Q74" s="30"/>
      <c r="R74" s="29" t="s">
        <v>7</v>
      </c>
    </row>
    <row r="75" spans="1:18" x14ac:dyDescent="0.25">
      <c r="A75" s="25" t="s">
        <v>18871</v>
      </c>
      <c r="B75" s="6" t="s">
        <v>9014</v>
      </c>
      <c r="C75" s="6" t="s">
        <v>18780</v>
      </c>
      <c r="D75" s="26">
        <v>6.1899999999999986</v>
      </c>
      <c r="E75" s="26">
        <v>36</v>
      </c>
      <c r="F75" s="27">
        <v>5.81</v>
      </c>
      <c r="G75" s="26">
        <v>29.81</v>
      </c>
      <c r="H75" s="28">
        <v>11</v>
      </c>
      <c r="I75" s="27">
        <v>0.27</v>
      </c>
      <c r="J75" s="26">
        <v>396</v>
      </c>
      <c r="K75" s="27">
        <v>0.56000000000000005</v>
      </c>
      <c r="L75" s="26">
        <v>327.91</v>
      </c>
      <c r="M75" s="27">
        <v>0.55000000000000004</v>
      </c>
      <c r="N75" s="29">
        <v>2</v>
      </c>
      <c r="O75" s="29">
        <v>1</v>
      </c>
      <c r="P75" s="30" t="str">
        <f t="shared" si="1"/>
        <v>21</v>
      </c>
      <c r="Q75" s="30"/>
      <c r="R75" s="29" t="s">
        <v>7</v>
      </c>
    </row>
    <row r="76" spans="1:18" x14ac:dyDescent="0.25">
      <c r="A76" s="25" t="s">
        <v>18871</v>
      </c>
      <c r="B76" s="6" t="s">
        <v>18781</v>
      </c>
      <c r="C76" s="6" t="s">
        <v>4733</v>
      </c>
      <c r="D76" s="26">
        <v>2.75</v>
      </c>
      <c r="E76" s="26">
        <v>20.399999999999999</v>
      </c>
      <c r="F76" s="27">
        <v>7.41</v>
      </c>
      <c r="G76" s="26">
        <v>17.649999999999999</v>
      </c>
      <c r="H76" s="28">
        <v>19</v>
      </c>
      <c r="I76" s="27">
        <v>0.48</v>
      </c>
      <c r="J76" s="26">
        <v>378</v>
      </c>
      <c r="K76" s="27">
        <v>0.53</v>
      </c>
      <c r="L76" s="26">
        <v>325.75</v>
      </c>
      <c r="M76" s="27">
        <v>0.55000000000000004</v>
      </c>
      <c r="N76" s="29">
        <v>2</v>
      </c>
      <c r="O76" s="29">
        <v>1</v>
      </c>
      <c r="P76" s="30" t="str">
        <f t="shared" si="1"/>
        <v>21</v>
      </c>
      <c r="Q76" s="30"/>
      <c r="R76" s="29" t="s">
        <v>7</v>
      </c>
    </row>
    <row r="77" spans="1:18" x14ac:dyDescent="0.25">
      <c r="A77" s="25" t="s">
        <v>18871</v>
      </c>
      <c r="B77" s="6" t="s">
        <v>4971</v>
      </c>
      <c r="C77" s="6" t="s">
        <v>4972</v>
      </c>
      <c r="D77" s="26">
        <v>2.75</v>
      </c>
      <c r="E77" s="26">
        <v>19.257100000000001</v>
      </c>
      <c r="F77" s="27">
        <v>7</v>
      </c>
      <c r="G77" s="26">
        <v>16.5</v>
      </c>
      <c r="H77" s="28">
        <v>19</v>
      </c>
      <c r="I77" s="27">
        <v>0.48</v>
      </c>
      <c r="J77" s="26">
        <v>372</v>
      </c>
      <c r="K77" s="27">
        <v>0.52</v>
      </c>
      <c r="L77" s="26">
        <v>319.75</v>
      </c>
      <c r="M77" s="27">
        <v>0.54</v>
      </c>
      <c r="N77" s="29">
        <v>2</v>
      </c>
      <c r="O77" s="29">
        <v>1</v>
      </c>
      <c r="P77" s="30" t="str">
        <f t="shared" si="1"/>
        <v>21</v>
      </c>
      <c r="Q77" s="30"/>
      <c r="R77" s="29" t="s">
        <v>7</v>
      </c>
    </row>
    <row r="78" spans="1:18" x14ac:dyDescent="0.25">
      <c r="A78" s="25" t="s">
        <v>18871</v>
      </c>
      <c r="B78" s="6" t="s">
        <v>5902</v>
      </c>
      <c r="C78" s="6" t="s">
        <v>5903</v>
      </c>
      <c r="D78" s="26">
        <v>1.8599999999999997</v>
      </c>
      <c r="E78" s="26">
        <v>18.125</v>
      </c>
      <c r="F78" s="27">
        <v>9.74</v>
      </c>
      <c r="G78" s="26">
        <v>16.260000000000002</v>
      </c>
      <c r="H78" s="28">
        <v>19</v>
      </c>
      <c r="I78" s="27">
        <v>0.48</v>
      </c>
      <c r="J78" s="26">
        <v>341</v>
      </c>
      <c r="K78" s="27">
        <v>0.48</v>
      </c>
      <c r="L78" s="26">
        <v>305.66000000000003</v>
      </c>
      <c r="M78" s="27">
        <v>0.51</v>
      </c>
      <c r="N78" s="29">
        <v>2</v>
      </c>
      <c r="O78" s="29">
        <v>1</v>
      </c>
      <c r="P78" s="30" t="str">
        <f t="shared" si="1"/>
        <v>21</v>
      </c>
      <c r="Q78" s="30"/>
      <c r="R78" s="29" t="s">
        <v>7</v>
      </c>
    </row>
    <row r="79" spans="1:18" x14ac:dyDescent="0.25">
      <c r="A79" s="25" t="s">
        <v>18871</v>
      </c>
      <c r="B79" s="6" t="s">
        <v>5476</v>
      </c>
      <c r="C79" s="6" t="s">
        <v>5477</v>
      </c>
      <c r="D79" s="26">
        <v>3.3800000000000008</v>
      </c>
      <c r="E79" s="26">
        <v>22.593299999999999</v>
      </c>
      <c r="F79" s="27">
        <v>6.68</v>
      </c>
      <c r="G79" s="26">
        <v>19.21</v>
      </c>
      <c r="H79" s="28">
        <v>16</v>
      </c>
      <c r="I79" s="27">
        <v>0.4</v>
      </c>
      <c r="J79" s="26">
        <v>358.1</v>
      </c>
      <c r="K79" s="27">
        <v>0.5</v>
      </c>
      <c r="L79" s="26">
        <v>304.02</v>
      </c>
      <c r="M79" s="27">
        <v>0.51</v>
      </c>
      <c r="N79" s="29">
        <v>2</v>
      </c>
      <c r="O79" s="29">
        <v>1</v>
      </c>
      <c r="P79" s="30" t="str">
        <f t="shared" si="1"/>
        <v>21</v>
      </c>
      <c r="Q79" s="30"/>
      <c r="R79" s="29" t="s">
        <v>7</v>
      </c>
    </row>
    <row r="80" spans="1:18" x14ac:dyDescent="0.25">
      <c r="A80" s="25" t="s">
        <v>18871</v>
      </c>
      <c r="B80" s="6" t="s">
        <v>5216</v>
      </c>
      <c r="C80" s="6" t="s">
        <v>5217</v>
      </c>
      <c r="D80" s="26">
        <v>3.3100000000000005</v>
      </c>
      <c r="E80" s="26">
        <v>21.176400000000001</v>
      </c>
      <c r="F80" s="27">
        <v>6.39</v>
      </c>
      <c r="G80" s="26">
        <v>17.86</v>
      </c>
      <c r="H80" s="28">
        <v>17</v>
      </c>
      <c r="I80" s="27">
        <v>0.43</v>
      </c>
      <c r="J80" s="26">
        <v>360</v>
      </c>
      <c r="K80" s="27">
        <v>0.51</v>
      </c>
      <c r="L80" s="26">
        <v>303.73</v>
      </c>
      <c r="M80" s="27">
        <v>0.51</v>
      </c>
      <c r="N80" s="29">
        <v>2</v>
      </c>
      <c r="O80" s="29">
        <v>1</v>
      </c>
      <c r="P80" s="30" t="str">
        <f t="shared" si="1"/>
        <v>21</v>
      </c>
      <c r="Q80" s="30"/>
      <c r="R80" s="29" t="s">
        <v>7</v>
      </c>
    </row>
    <row r="81" spans="1:18" x14ac:dyDescent="0.25">
      <c r="A81" s="25" t="s">
        <v>18871</v>
      </c>
      <c r="B81" s="6" t="s">
        <v>5812</v>
      </c>
      <c r="C81" s="6" t="s">
        <v>5813</v>
      </c>
      <c r="D81" s="26">
        <v>3.0600000000000009</v>
      </c>
      <c r="E81" s="26">
        <v>20.736799999999999</v>
      </c>
      <c r="F81" s="27">
        <v>6.77</v>
      </c>
      <c r="G81" s="26">
        <v>17.670000000000002</v>
      </c>
      <c r="H81" s="28">
        <v>17</v>
      </c>
      <c r="I81" s="27">
        <v>0.43</v>
      </c>
      <c r="J81" s="26">
        <v>354</v>
      </c>
      <c r="K81" s="27">
        <v>0.5</v>
      </c>
      <c r="L81" s="26">
        <v>301.98</v>
      </c>
      <c r="M81" s="27">
        <v>0.51</v>
      </c>
      <c r="N81" s="29">
        <v>2</v>
      </c>
      <c r="O81" s="29">
        <v>1</v>
      </c>
      <c r="P81" s="30" t="str">
        <f t="shared" si="1"/>
        <v>21</v>
      </c>
      <c r="Q81" s="30"/>
      <c r="R81" s="29" t="s">
        <v>7</v>
      </c>
    </row>
    <row r="82" spans="1:18" x14ac:dyDescent="0.25">
      <c r="A82" s="25" t="s">
        <v>18871</v>
      </c>
      <c r="B82" s="6" t="s">
        <v>4925</v>
      </c>
      <c r="C82" s="6" t="s">
        <v>4926</v>
      </c>
      <c r="D82" s="26">
        <v>3.32</v>
      </c>
      <c r="E82" s="26">
        <v>21.988800000000001</v>
      </c>
      <c r="F82" s="27">
        <v>6.62</v>
      </c>
      <c r="G82" s="26">
        <v>18.66</v>
      </c>
      <c r="H82" s="28">
        <v>16</v>
      </c>
      <c r="I82" s="27">
        <v>0.4</v>
      </c>
      <c r="J82" s="26">
        <v>351.8</v>
      </c>
      <c r="K82" s="27">
        <v>0.5</v>
      </c>
      <c r="L82" s="26">
        <v>298.68</v>
      </c>
      <c r="M82" s="27">
        <v>0.5</v>
      </c>
      <c r="N82" s="29">
        <v>2</v>
      </c>
      <c r="O82" s="29">
        <v>1</v>
      </c>
      <c r="P82" s="30" t="str">
        <f t="shared" si="1"/>
        <v>21</v>
      </c>
      <c r="Q82" s="30"/>
      <c r="R82" s="29" t="s">
        <v>7</v>
      </c>
    </row>
    <row r="83" spans="1:18" x14ac:dyDescent="0.25">
      <c r="A83" s="25" t="s">
        <v>18871</v>
      </c>
      <c r="B83" s="6" t="s">
        <v>5195</v>
      </c>
      <c r="C83" s="6" t="s">
        <v>5196</v>
      </c>
      <c r="D83" s="26">
        <v>5.8299999999999992</v>
      </c>
      <c r="E83" s="26">
        <v>32.954500000000003</v>
      </c>
      <c r="F83" s="27">
        <v>5.65</v>
      </c>
      <c r="G83" s="26">
        <v>27.12</v>
      </c>
      <c r="H83" s="28">
        <v>11</v>
      </c>
      <c r="I83" s="27">
        <v>0.27</v>
      </c>
      <c r="J83" s="26">
        <v>362.5</v>
      </c>
      <c r="K83" s="27">
        <v>0.51</v>
      </c>
      <c r="L83" s="26">
        <v>298.37</v>
      </c>
      <c r="M83" s="27">
        <v>0.5</v>
      </c>
      <c r="N83" s="29">
        <v>2</v>
      </c>
      <c r="O83" s="29">
        <v>1</v>
      </c>
      <c r="P83" s="30" t="str">
        <f t="shared" si="1"/>
        <v>21</v>
      </c>
      <c r="Q83" s="30"/>
      <c r="R83" s="29" t="s">
        <v>7</v>
      </c>
    </row>
    <row r="84" spans="1:18" x14ac:dyDescent="0.25">
      <c r="A84" s="25" t="s">
        <v>18871</v>
      </c>
      <c r="B84" s="6" t="s">
        <v>6124</v>
      </c>
      <c r="C84" s="6" t="s">
        <v>6125</v>
      </c>
      <c r="D84" s="26">
        <v>3.8499999999999996</v>
      </c>
      <c r="E84" s="26">
        <v>24.523800000000001</v>
      </c>
      <c r="F84" s="27">
        <v>6.36</v>
      </c>
      <c r="G84" s="26">
        <v>20.67</v>
      </c>
      <c r="H84" s="28">
        <v>15</v>
      </c>
      <c r="I84" s="27">
        <v>0.37</v>
      </c>
      <c r="J84" s="26">
        <v>355</v>
      </c>
      <c r="K84" s="27">
        <v>0.5</v>
      </c>
      <c r="L84" s="26">
        <v>297.25</v>
      </c>
      <c r="M84" s="27">
        <v>0.5</v>
      </c>
      <c r="N84" s="29">
        <v>2</v>
      </c>
      <c r="O84" s="29">
        <v>1</v>
      </c>
      <c r="P84" s="30" t="str">
        <f t="shared" si="1"/>
        <v>21</v>
      </c>
      <c r="Q84" s="30">
        <v>13</v>
      </c>
      <c r="R84" s="29" t="s">
        <v>7</v>
      </c>
    </row>
    <row r="85" spans="1:18" x14ac:dyDescent="0.25">
      <c r="A85" s="25" t="s">
        <v>18871</v>
      </c>
      <c r="B85" s="6" t="s">
        <v>7153</v>
      </c>
      <c r="C85" s="6" t="s">
        <v>18784</v>
      </c>
      <c r="D85" s="26">
        <v>6.8299999999999992</v>
      </c>
      <c r="E85" s="26">
        <v>33.454500000000003</v>
      </c>
      <c r="F85" s="27">
        <v>4.8899999999999997</v>
      </c>
      <c r="G85" s="26">
        <v>26.62</v>
      </c>
      <c r="H85" s="28">
        <v>11</v>
      </c>
      <c r="I85" s="27">
        <v>0.27</v>
      </c>
      <c r="J85" s="26">
        <v>368</v>
      </c>
      <c r="K85" s="27">
        <v>0.52</v>
      </c>
      <c r="L85" s="26">
        <v>292.87</v>
      </c>
      <c r="M85" s="27">
        <v>0.49</v>
      </c>
      <c r="N85" s="29">
        <v>2</v>
      </c>
      <c r="O85" s="29">
        <v>2</v>
      </c>
      <c r="P85" s="30" t="str">
        <f t="shared" si="1"/>
        <v>22</v>
      </c>
      <c r="Q85" s="30"/>
      <c r="R85" s="29" t="s">
        <v>7</v>
      </c>
    </row>
    <row r="86" spans="1:18" x14ac:dyDescent="0.25">
      <c r="A86" s="25" t="s">
        <v>18871</v>
      </c>
      <c r="B86" s="6" t="s">
        <v>4495</v>
      </c>
      <c r="C86" s="6" t="s">
        <v>4496</v>
      </c>
      <c r="D86" s="26">
        <v>3.5</v>
      </c>
      <c r="E86" s="26">
        <v>20.512499999999999</v>
      </c>
      <c r="F86" s="27">
        <v>5.86</v>
      </c>
      <c r="G86" s="26">
        <v>17.010000000000002</v>
      </c>
      <c r="H86" s="28">
        <v>18</v>
      </c>
      <c r="I86" s="27">
        <v>0.45</v>
      </c>
      <c r="J86" s="26">
        <v>352.2</v>
      </c>
      <c r="K86" s="27">
        <v>0.5</v>
      </c>
      <c r="L86" s="26">
        <v>289.2</v>
      </c>
      <c r="M86" s="27">
        <v>0.49</v>
      </c>
      <c r="N86" s="29">
        <v>2</v>
      </c>
      <c r="O86" s="29">
        <v>2</v>
      </c>
      <c r="P86" s="30" t="str">
        <f t="shared" si="1"/>
        <v>22</v>
      </c>
      <c r="Q86" s="30"/>
      <c r="R86" s="29" t="s">
        <v>7</v>
      </c>
    </row>
    <row r="87" spans="1:18" x14ac:dyDescent="0.25">
      <c r="A87" s="25" t="s">
        <v>18871</v>
      </c>
      <c r="B87" s="6" t="s">
        <v>7393</v>
      </c>
      <c r="C87" s="6" t="s">
        <v>18786</v>
      </c>
      <c r="D87" s="26">
        <v>3.649999999999999</v>
      </c>
      <c r="E87" s="26">
        <v>24.25</v>
      </c>
      <c r="F87" s="27">
        <v>6.64</v>
      </c>
      <c r="G87" s="26">
        <v>20.6</v>
      </c>
      <c r="H87" s="28">
        <v>14</v>
      </c>
      <c r="I87" s="27">
        <v>0.35</v>
      </c>
      <c r="J87" s="26">
        <v>340</v>
      </c>
      <c r="K87" s="27">
        <v>0.48</v>
      </c>
      <c r="L87" s="26">
        <v>288.89999999999998</v>
      </c>
      <c r="M87" s="27">
        <v>0.48</v>
      </c>
      <c r="N87" s="29">
        <v>2</v>
      </c>
      <c r="O87" s="29">
        <v>2</v>
      </c>
      <c r="P87" s="30" t="str">
        <f t="shared" si="1"/>
        <v>22</v>
      </c>
      <c r="Q87" s="30"/>
      <c r="R87" s="29" t="s">
        <v>7</v>
      </c>
    </row>
    <row r="88" spans="1:18" x14ac:dyDescent="0.25">
      <c r="A88" s="25" t="s">
        <v>18871</v>
      </c>
      <c r="B88" s="6" t="s">
        <v>4769</v>
      </c>
      <c r="C88" s="6" t="s">
        <v>4770</v>
      </c>
      <c r="D88" s="26">
        <v>2.7599999999999989</v>
      </c>
      <c r="E88" s="26">
        <v>17.894100000000002</v>
      </c>
      <c r="F88" s="27">
        <v>6.48</v>
      </c>
      <c r="G88" s="26">
        <v>15.13</v>
      </c>
      <c r="H88" s="28">
        <v>19</v>
      </c>
      <c r="I88" s="27">
        <v>0.48</v>
      </c>
      <c r="J88" s="26">
        <v>340.2</v>
      </c>
      <c r="K88" s="27">
        <v>0.48</v>
      </c>
      <c r="L88" s="26">
        <v>287.76</v>
      </c>
      <c r="M88" s="27">
        <v>0.48</v>
      </c>
      <c r="N88" s="29">
        <v>2</v>
      </c>
      <c r="O88" s="29">
        <v>2</v>
      </c>
      <c r="P88" s="30" t="str">
        <f t="shared" si="1"/>
        <v>22</v>
      </c>
      <c r="Q88" s="30"/>
      <c r="R88" s="29" t="s">
        <v>7</v>
      </c>
    </row>
    <row r="89" spans="1:18" x14ac:dyDescent="0.25">
      <c r="A89" s="25" t="s">
        <v>18871</v>
      </c>
      <c r="B89" s="6" t="s">
        <v>4434</v>
      </c>
      <c r="C89" s="6" t="s">
        <v>4435</v>
      </c>
      <c r="D89" s="26">
        <v>2.06</v>
      </c>
      <c r="E89" s="26">
        <v>17.666599999999999</v>
      </c>
      <c r="F89" s="27">
        <v>8.57</v>
      </c>
      <c r="G89" s="26">
        <v>15.6</v>
      </c>
      <c r="H89" s="28">
        <v>18</v>
      </c>
      <c r="I89" s="27">
        <v>0.45</v>
      </c>
      <c r="J89" s="26">
        <v>318</v>
      </c>
      <c r="K89" s="27">
        <v>0.45</v>
      </c>
      <c r="L89" s="26">
        <v>280.92</v>
      </c>
      <c r="M89" s="27">
        <v>0.47</v>
      </c>
      <c r="N89" s="29">
        <v>2</v>
      </c>
      <c r="O89" s="29">
        <v>2</v>
      </c>
      <c r="P89" s="30" t="str">
        <f t="shared" si="1"/>
        <v>22</v>
      </c>
      <c r="Q89" s="30"/>
      <c r="R89" s="29" t="s">
        <v>7</v>
      </c>
    </row>
    <row r="90" spans="1:18" x14ac:dyDescent="0.25">
      <c r="A90" s="25" t="s">
        <v>18871</v>
      </c>
      <c r="B90" s="6" t="s">
        <v>4412</v>
      </c>
      <c r="C90" s="6" t="s">
        <v>4413</v>
      </c>
      <c r="D90" s="26">
        <v>2.39</v>
      </c>
      <c r="E90" s="26">
        <v>20.32</v>
      </c>
      <c r="F90" s="27">
        <v>8.5</v>
      </c>
      <c r="G90" s="26">
        <v>17.93</v>
      </c>
      <c r="H90" s="28">
        <v>15</v>
      </c>
      <c r="I90" s="27">
        <v>0.37</v>
      </c>
      <c r="J90" s="26">
        <v>304.8</v>
      </c>
      <c r="K90" s="27">
        <v>0.43</v>
      </c>
      <c r="L90" s="26">
        <v>268.95</v>
      </c>
      <c r="M90" s="27">
        <v>0.45</v>
      </c>
      <c r="N90" s="29">
        <v>2</v>
      </c>
      <c r="O90" s="29">
        <v>2</v>
      </c>
      <c r="P90" s="30" t="str">
        <f t="shared" si="1"/>
        <v>22</v>
      </c>
      <c r="Q90" s="30"/>
      <c r="R90" s="29" t="s">
        <v>7</v>
      </c>
    </row>
    <row r="91" spans="1:18" x14ac:dyDescent="0.25">
      <c r="A91" s="25" t="s">
        <v>18871</v>
      </c>
      <c r="B91" s="6" t="s">
        <v>5087</v>
      </c>
      <c r="C91" s="6" t="s">
        <v>1494</v>
      </c>
      <c r="D91" s="26">
        <v>3.9399999999999995</v>
      </c>
      <c r="E91" s="26">
        <v>28.363600000000002</v>
      </c>
      <c r="F91" s="27">
        <v>7.19</v>
      </c>
      <c r="G91" s="26">
        <v>24.42</v>
      </c>
      <c r="H91" s="28">
        <v>11</v>
      </c>
      <c r="I91" s="27">
        <v>0.27</v>
      </c>
      <c r="J91" s="26">
        <v>312</v>
      </c>
      <c r="K91" s="27">
        <v>0.44</v>
      </c>
      <c r="L91" s="26">
        <v>268.66000000000003</v>
      </c>
      <c r="M91" s="27">
        <v>0.45</v>
      </c>
      <c r="N91" s="29">
        <v>2</v>
      </c>
      <c r="O91" s="29">
        <v>2</v>
      </c>
      <c r="P91" s="30" t="str">
        <f t="shared" si="1"/>
        <v>22</v>
      </c>
      <c r="Q91" s="30"/>
      <c r="R91" s="29" t="s">
        <v>7</v>
      </c>
    </row>
    <row r="92" spans="1:18" x14ac:dyDescent="0.25">
      <c r="A92" s="25" t="s">
        <v>18871</v>
      </c>
      <c r="B92" s="6" t="s">
        <v>5234</v>
      </c>
      <c r="C92" s="6" t="s">
        <v>5235</v>
      </c>
      <c r="D92" s="26">
        <v>3.9799999999999991</v>
      </c>
      <c r="E92" s="26">
        <v>26.166599999999999</v>
      </c>
      <c r="F92" s="27">
        <v>6.57</v>
      </c>
      <c r="G92" s="26">
        <v>22.18</v>
      </c>
      <c r="H92" s="28">
        <v>12</v>
      </c>
      <c r="I92" s="27">
        <v>0.3</v>
      </c>
      <c r="J92" s="26">
        <v>314</v>
      </c>
      <c r="K92" s="27">
        <v>0.44</v>
      </c>
      <c r="L92" s="26">
        <v>266.24</v>
      </c>
      <c r="M92" s="27">
        <v>0.45</v>
      </c>
      <c r="N92" s="29">
        <v>2</v>
      </c>
      <c r="O92" s="29">
        <v>2</v>
      </c>
      <c r="P92" s="30" t="str">
        <f t="shared" si="1"/>
        <v>22</v>
      </c>
      <c r="Q92" s="30"/>
      <c r="R92" s="29" t="s">
        <v>7</v>
      </c>
    </row>
    <row r="93" spans="1:18" x14ac:dyDescent="0.25">
      <c r="A93" s="25" t="s">
        <v>18871</v>
      </c>
      <c r="B93" s="6" t="s">
        <v>7254</v>
      </c>
      <c r="C93" s="6" t="s">
        <v>7255</v>
      </c>
      <c r="D93" s="26">
        <v>1.9899999999999995</v>
      </c>
      <c r="E93" s="26">
        <v>16</v>
      </c>
      <c r="F93" s="27">
        <v>8.0399999999999991</v>
      </c>
      <c r="G93" s="26">
        <v>14.01</v>
      </c>
      <c r="H93" s="28">
        <v>19</v>
      </c>
      <c r="I93" s="27">
        <v>0.48</v>
      </c>
      <c r="J93" s="26">
        <v>304</v>
      </c>
      <c r="K93" s="27">
        <v>0.43</v>
      </c>
      <c r="L93" s="26">
        <v>266.19</v>
      </c>
      <c r="M93" s="27">
        <v>0.45</v>
      </c>
      <c r="N93" s="29">
        <v>2</v>
      </c>
      <c r="O93" s="29">
        <v>2</v>
      </c>
      <c r="P93" s="30" t="str">
        <f t="shared" si="1"/>
        <v>22</v>
      </c>
      <c r="Q93" s="30"/>
      <c r="R93" s="29" t="s">
        <v>7</v>
      </c>
    </row>
    <row r="94" spans="1:18" x14ac:dyDescent="0.25">
      <c r="A94" s="25" t="s">
        <v>18871</v>
      </c>
      <c r="B94" s="6" t="s">
        <v>4966</v>
      </c>
      <c r="C94" s="6" t="s">
        <v>443</v>
      </c>
      <c r="D94" s="26">
        <v>2.75</v>
      </c>
      <c r="E94" s="26">
        <v>21.6142</v>
      </c>
      <c r="F94" s="27">
        <v>7.85</v>
      </c>
      <c r="G94" s="26">
        <v>18.86</v>
      </c>
      <c r="H94" s="28">
        <v>14</v>
      </c>
      <c r="I94" s="27">
        <v>0.35</v>
      </c>
      <c r="J94" s="26">
        <v>302.60000000000002</v>
      </c>
      <c r="K94" s="27">
        <v>0.43</v>
      </c>
      <c r="L94" s="26">
        <v>264.10000000000002</v>
      </c>
      <c r="M94" s="27">
        <v>0.44</v>
      </c>
      <c r="N94" s="29">
        <v>2</v>
      </c>
      <c r="O94" s="29">
        <v>2</v>
      </c>
      <c r="P94" s="30" t="str">
        <f t="shared" si="1"/>
        <v>22</v>
      </c>
      <c r="Q94" s="30"/>
      <c r="R94" s="29" t="s">
        <v>7</v>
      </c>
    </row>
    <row r="95" spans="1:18" x14ac:dyDescent="0.25">
      <c r="A95" s="25" t="s">
        <v>18871</v>
      </c>
      <c r="B95" s="6" t="s">
        <v>4923</v>
      </c>
      <c r="C95" s="6" t="s">
        <v>4924</v>
      </c>
      <c r="D95" s="26">
        <v>1.59</v>
      </c>
      <c r="E95" s="26">
        <v>15.9375</v>
      </c>
      <c r="F95" s="27">
        <v>10.02</v>
      </c>
      <c r="G95" s="26">
        <v>14.34</v>
      </c>
      <c r="H95" s="28">
        <v>18</v>
      </c>
      <c r="I95" s="27">
        <v>0.45</v>
      </c>
      <c r="J95" s="26">
        <v>288</v>
      </c>
      <c r="K95" s="27">
        <v>0.4</v>
      </c>
      <c r="L95" s="26">
        <v>259.38</v>
      </c>
      <c r="M95" s="27">
        <v>0.43</v>
      </c>
      <c r="N95" s="29">
        <v>2</v>
      </c>
      <c r="O95" s="29">
        <v>2</v>
      </c>
      <c r="P95" s="30" t="str">
        <f t="shared" si="1"/>
        <v>22</v>
      </c>
      <c r="Q95" s="30"/>
      <c r="R95" s="29" t="s">
        <v>7</v>
      </c>
    </row>
    <row r="96" spans="1:18" x14ac:dyDescent="0.25">
      <c r="A96" s="25" t="s">
        <v>18871</v>
      </c>
      <c r="B96" s="6" t="s">
        <v>5284</v>
      </c>
      <c r="C96" s="6" t="s">
        <v>4585</v>
      </c>
      <c r="D96" s="26">
        <v>5.9300000000000006</v>
      </c>
      <c r="E96" s="26">
        <v>25.8</v>
      </c>
      <c r="F96" s="27">
        <v>4.3499999999999996</v>
      </c>
      <c r="G96" s="26">
        <v>19.87</v>
      </c>
      <c r="H96" s="28">
        <v>13</v>
      </c>
      <c r="I96" s="27">
        <v>0.32</v>
      </c>
      <c r="J96" s="26">
        <v>335.4</v>
      </c>
      <c r="K96" s="27">
        <v>0.47</v>
      </c>
      <c r="L96" s="26">
        <v>258.31</v>
      </c>
      <c r="M96" s="27">
        <v>0.43</v>
      </c>
      <c r="N96" s="29">
        <v>2</v>
      </c>
      <c r="O96" s="29">
        <v>2</v>
      </c>
      <c r="P96" s="30" t="str">
        <f t="shared" si="1"/>
        <v>22</v>
      </c>
      <c r="Q96" s="30"/>
      <c r="R96" s="29" t="s">
        <v>7</v>
      </c>
    </row>
    <row r="97" spans="1:18" x14ac:dyDescent="0.25">
      <c r="A97" s="25" t="s">
        <v>18871</v>
      </c>
      <c r="B97" s="6" t="s">
        <v>5750</v>
      </c>
      <c r="C97" s="6" t="s">
        <v>5751</v>
      </c>
      <c r="D97" s="26">
        <v>3.5799999999999987</v>
      </c>
      <c r="E97" s="26">
        <v>22</v>
      </c>
      <c r="F97" s="27">
        <v>6.14</v>
      </c>
      <c r="G97" s="26">
        <v>18.420000000000002</v>
      </c>
      <c r="H97" s="28">
        <v>14</v>
      </c>
      <c r="I97" s="27">
        <v>0.35</v>
      </c>
      <c r="J97" s="26">
        <v>308</v>
      </c>
      <c r="K97" s="27">
        <v>0.43</v>
      </c>
      <c r="L97" s="26">
        <v>257.88</v>
      </c>
      <c r="M97" s="27">
        <v>0.43</v>
      </c>
      <c r="N97" s="29">
        <v>2</v>
      </c>
      <c r="O97" s="29">
        <v>2</v>
      </c>
      <c r="P97" s="30" t="str">
        <f t="shared" si="1"/>
        <v>22</v>
      </c>
      <c r="Q97" s="30"/>
      <c r="R97" s="29" t="s">
        <v>7</v>
      </c>
    </row>
    <row r="98" spans="1:18" x14ac:dyDescent="0.25">
      <c r="A98" s="25" t="s">
        <v>18871</v>
      </c>
      <c r="B98" s="6" t="s">
        <v>7624</v>
      </c>
      <c r="C98" s="6" t="s">
        <v>18787</v>
      </c>
      <c r="D98" s="26">
        <v>4.97</v>
      </c>
      <c r="E98" s="26">
        <v>25.7</v>
      </c>
      <c r="F98" s="27">
        <v>5.17</v>
      </c>
      <c r="G98" s="26">
        <v>20.73</v>
      </c>
      <c r="H98" s="28">
        <v>12</v>
      </c>
      <c r="I98" s="27">
        <v>0.3</v>
      </c>
      <c r="J98" s="26">
        <v>308.39999999999998</v>
      </c>
      <c r="K98" s="27">
        <v>0.43</v>
      </c>
      <c r="L98" s="26">
        <v>248.76</v>
      </c>
      <c r="M98" s="27">
        <v>0.42</v>
      </c>
      <c r="N98" s="29">
        <v>2</v>
      </c>
      <c r="O98" s="29">
        <v>2</v>
      </c>
      <c r="P98" s="30" t="str">
        <f t="shared" si="1"/>
        <v>22</v>
      </c>
      <c r="Q98" s="30"/>
      <c r="R98" s="29" t="s">
        <v>7</v>
      </c>
    </row>
    <row r="99" spans="1:18" x14ac:dyDescent="0.25">
      <c r="A99" s="25" t="s">
        <v>18871</v>
      </c>
      <c r="B99" s="6" t="s">
        <v>8671</v>
      </c>
      <c r="C99" s="6" t="s">
        <v>1424</v>
      </c>
      <c r="D99" s="26">
        <v>5.2300000000000013</v>
      </c>
      <c r="E99" s="26">
        <v>30</v>
      </c>
      <c r="F99" s="27">
        <v>5.73</v>
      </c>
      <c r="G99" s="26">
        <v>24.77</v>
      </c>
      <c r="H99" s="28">
        <v>10</v>
      </c>
      <c r="I99" s="27">
        <v>0.25</v>
      </c>
      <c r="J99" s="26">
        <v>300</v>
      </c>
      <c r="K99" s="27">
        <v>0.42</v>
      </c>
      <c r="L99" s="26">
        <v>247.7</v>
      </c>
      <c r="M99" s="27">
        <v>0.41</v>
      </c>
      <c r="N99" s="29">
        <v>2</v>
      </c>
      <c r="O99" s="29">
        <v>2</v>
      </c>
      <c r="P99" s="30" t="str">
        <f t="shared" si="1"/>
        <v>22</v>
      </c>
      <c r="Q99" s="30"/>
      <c r="R99" s="29" t="s">
        <v>7</v>
      </c>
    </row>
    <row r="100" spans="1:18" x14ac:dyDescent="0.25">
      <c r="A100" s="25" t="s">
        <v>18871</v>
      </c>
      <c r="B100" s="6" t="s">
        <v>4665</v>
      </c>
      <c r="C100" s="6" t="s">
        <v>945</v>
      </c>
      <c r="D100" s="26">
        <v>2.7999999999999994</v>
      </c>
      <c r="E100" s="26">
        <v>18.823499999999999</v>
      </c>
      <c r="F100" s="27">
        <v>6.72</v>
      </c>
      <c r="G100" s="26">
        <v>16.02</v>
      </c>
      <c r="H100" s="28">
        <v>15</v>
      </c>
      <c r="I100" s="27">
        <v>0.37</v>
      </c>
      <c r="J100" s="26">
        <v>282</v>
      </c>
      <c r="K100" s="27">
        <v>0.4</v>
      </c>
      <c r="L100" s="26">
        <v>240</v>
      </c>
      <c r="M100" s="27">
        <v>0.4</v>
      </c>
      <c r="N100" s="29">
        <v>2</v>
      </c>
      <c r="O100" s="29">
        <v>2</v>
      </c>
      <c r="P100" s="30" t="str">
        <f t="shared" si="1"/>
        <v>22</v>
      </c>
      <c r="Q100" s="30"/>
      <c r="R100" s="29" t="s">
        <v>7</v>
      </c>
    </row>
    <row r="101" spans="1:18" x14ac:dyDescent="0.25">
      <c r="A101" s="25" t="s">
        <v>18871</v>
      </c>
      <c r="B101" s="6" t="s">
        <v>4295</v>
      </c>
      <c r="C101" s="6" t="s">
        <v>4296</v>
      </c>
      <c r="D101" s="26">
        <v>3.1899999999999995</v>
      </c>
      <c r="E101" s="26">
        <v>20.235199999999999</v>
      </c>
      <c r="F101" s="27">
        <v>6.34</v>
      </c>
      <c r="G101" s="26">
        <v>17.04</v>
      </c>
      <c r="H101" s="28">
        <v>14</v>
      </c>
      <c r="I101" s="27">
        <v>0.35</v>
      </c>
      <c r="J101" s="26">
        <v>284</v>
      </c>
      <c r="K101" s="27">
        <v>0.4</v>
      </c>
      <c r="L101" s="26">
        <v>239.34</v>
      </c>
      <c r="M101" s="27">
        <v>0.4</v>
      </c>
      <c r="N101" s="29">
        <v>2</v>
      </c>
      <c r="O101" s="29">
        <v>2</v>
      </c>
      <c r="P101" s="30" t="str">
        <f t="shared" si="1"/>
        <v>22</v>
      </c>
      <c r="Q101" s="30"/>
      <c r="R101" s="29" t="s">
        <v>7</v>
      </c>
    </row>
    <row r="102" spans="1:18" x14ac:dyDescent="0.25">
      <c r="A102" s="25" t="s">
        <v>18871</v>
      </c>
      <c r="B102" s="6" t="s">
        <v>7821</v>
      </c>
      <c r="C102" s="6" t="s">
        <v>18788</v>
      </c>
      <c r="D102" s="26">
        <v>3.9099999999999988</v>
      </c>
      <c r="E102" s="26">
        <v>22.1538</v>
      </c>
      <c r="F102" s="27">
        <v>5.66</v>
      </c>
      <c r="G102" s="26">
        <v>18.239999999999998</v>
      </c>
      <c r="H102" s="28">
        <v>13</v>
      </c>
      <c r="I102" s="27">
        <v>0.32</v>
      </c>
      <c r="J102" s="26">
        <v>288</v>
      </c>
      <c r="K102" s="27">
        <v>0.4</v>
      </c>
      <c r="L102" s="26">
        <v>237.17</v>
      </c>
      <c r="M102" s="27">
        <v>0.4</v>
      </c>
      <c r="N102" s="29">
        <v>2</v>
      </c>
      <c r="O102" s="29">
        <v>2</v>
      </c>
      <c r="P102" s="30" t="str">
        <f t="shared" si="1"/>
        <v>22</v>
      </c>
      <c r="Q102" s="30"/>
      <c r="R102" s="29" t="s">
        <v>7</v>
      </c>
    </row>
    <row r="103" spans="1:18" x14ac:dyDescent="0.25">
      <c r="A103" s="25" t="s">
        <v>18871</v>
      </c>
      <c r="B103" s="6" t="s">
        <v>5994</v>
      </c>
      <c r="C103" s="6" t="s">
        <v>5995</v>
      </c>
      <c r="D103" s="26">
        <v>3.06</v>
      </c>
      <c r="E103" s="26">
        <v>21.076899999999998</v>
      </c>
      <c r="F103" s="27">
        <v>6.88</v>
      </c>
      <c r="G103" s="26">
        <v>18.010000000000002</v>
      </c>
      <c r="H103" s="28">
        <v>13</v>
      </c>
      <c r="I103" s="27">
        <v>0.32</v>
      </c>
      <c r="J103" s="26">
        <v>274</v>
      </c>
      <c r="K103" s="27">
        <v>0.38</v>
      </c>
      <c r="L103" s="26">
        <v>234.22</v>
      </c>
      <c r="M103" s="27">
        <v>0.39</v>
      </c>
      <c r="N103" s="29">
        <v>2</v>
      </c>
      <c r="O103" s="29">
        <v>2</v>
      </c>
      <c r="P103" s="30" t="str">
        <f t="shared" si="1"/>
        <v>22</v>
      </c>
      <c r="Q103" s="30"/>
      <c r="R103" s="29" t="s">
        <v>7</v>
      </c>
    </row>
    <row r="104" spans="1:18" x14ac:dyDescent="0.25">
      <c r="A104" s="25" t="s">
        <v>18871</v>
      </c>
      <c r="B104" s="6" t="s">
        <v>5582</v>
      </c>
      <c r="C104" s="6" t="s">
        <v>5583</v>
      </c>
      <c r="D104" s="26">
        <v>2.4500000000000002</v>
      </c>
      <c r="E104" s="26">
        <v>16.875</v>
      </c>
      <c r="F104" s="27">
        <v>6.88</v>
      </c>
      <c r="G104" s="26">
        <v>14.42</v>
      </c>
      <c r="H104" s="28">
        <v>16</v>
      </c>
      <c r="I104" s="27">
        <v>0.4</v>
      </c>
      <c r="J104" s="26">
        <v>270</v>
      </c>
      <c r="K104" s="27">
        <v>0.38</v>
      </c>
      <c r="L104" s="26">
        <v>230.8</v>
      </c>
      <c r="M104" s="27">
        <v>0.39</v>
      </c>
      <c r="N104" s="29">
        <v>2</v>
      </c>
      <c r="O104" s="29">
        <v>2</v>
      </c>
      <c r="P104" s="30" t="str">
        <f t="shared" si="1"/>
        <v>22</v>
      </c>
      <c r="Q104" s="30"/>
      <c r="R104" s="29" t="s">
        <v>7</v>
      </c>
    </row>
    <row r="105" spans="1:18" x14ac:dyDescent="0.25">
      <c r="A105" s="25" t="s">
        <v>18871</v>
      </c>
      <c r="B105" s="6" t="s">
        <v>18789</v>
      </c>
      <c r="C105" s="6" t="s">
        <v>1584</v>
      </c>
      <c r="D105" s="26">
        <v>1.4600000000000004</v>
      </c>
      <c r="E105" s="26">
        <v>13.1578</v>
      </c>
      <c r="F105" s="27">
        <v>9.01</v>
      </c>
      <c r="G105" s="26">
        <v>11.69</v>
      </c>
      <c r="H105" s="28">
        <v>19</v>
      </c>
      <c r="I105" s="27">
        <v>0.48</v>
      </c>
      <c r="J105" s="26">
        <v>250</v>
      </c>
      <c r="K105" s="27">
        <v>0.35</v>
      </c>
      <c r="L105" s="26">
        <v>222.26</v>
      </c>
      <c r="M105" s="27">
        <v>0.37</v>
      </c>
      <c r="N105" s="29">
        <v>2</v>
      </c>
      <c r="O105" s="29">
        <v>2</v>
      </c>
      <c r="P105" s="30" t="str">
        <f t="shared" si="1"/>
        <v>22</v>
      </c>
      <c r="Q105" s="30"/>
      <c r="R105" s="29" t="s">
        <v>7</v>
      </c>
    </row>
    <row r="106" spans="1:18" x14ac:dyDescent="0.25">
      <c r="A106" s="25" t="s">
        <v>18871</v>
      </c>
      <c r="B106" s="6" t="s">
        <v>4613</v>
      </c>
      <c r="C106" s="6" t="s">
        <v>4614</v>
      </c>
      <c r="D106" s="26">
        <v>3.95</v>
      </c>
      <c r="E106" s="26">
        <v>24</v>
      </c>
      <c r="F106" s="27">
        <v>6.07</v>
      </c>
      <c r="G106" s="26">
        <v>20.05</v>
      </c>
      <c r="H106" s="28">
        <v>11</v>
      </c>
      <c r="I106" s="27">
        <v>0.27</v>
      </c>
      <c r="J106" s="26">
        <v>264</v>
      </c>
      <c r="K106" s="27">
        <v>0.37</v>
      </c>
      <c r="L106" s="26">
        <v>220.55</v>
      </c>
      <c r="M106" s="27">
        <v>0.37</v>
      </c>
      <c r="N106" s="29">
        <v>2</v>
      </c>
      <c r="O106" s="29">
        <v>2</v>
      </c>
      <c r="P106" s="30" t="str">
        <f t="shared" si="1"/>
        <v>22</v>
      </c>
      <c r="Q106" s="30"/>
      <c r="R106" s="29" t="s">
        <v>7</v>
      </c>
    </row>
    <row r="107" spans="1:18" x14ac:dyDescent="0.25">
      <c r="A107" s="25" t="s">
        <v>18871</v>
      </c>
      <c r="B107" s="6" t="s">
        <v>5011</v>
      </c>
      <c r="C107" s="6" t="s">
        <v>5012</v>
      </c>
      <c r="D107" s="26">
        <v>2.6299999999999994</v>
      </c>
      <c r="E107" s="26">
        <v>16.971399999999999</v>
      </c>
      <c r="F107" s="27">
        <v>6.45</v>
      </c>
      <c r="G107" s="26">
        <v>14.34</v>
      </c>
      <c r="H107" s="28">
        <v>15</v>
      </c>
      <c r="I107" s="27">
        <v>0.37</v>
      </c>
      <c r="J107" s="26">
        <v>255.6</v>
      </c>
      <c r="K107" s="27">
        <v>0.36</v>
      </c>
      <c r="L107" s="26">
        <v>216.15</v>
      </c>
      <c r="M107" s="27">
        <v>0.36</v>
      </c>
      <c r="N107" s="29">
        <v>2</v>
      </c>
      <c r="O107" s="29">
        <v>2</v>
      </c>
      <c r="P107" s="30" t="str">
        <f t="shared" si="1"/>
        <v>22</v>
      </c>
      <c r="Q107" s="30"/>
      <c r="R107" s="29" t="s">
        <v>7</v>
      </c>
    </row>
    <row r="108" spans="1:18" x14ac:dyDescent="0.25">
      <c r="A108" s="25" t="s">
        <v>18871</v>
      </c>
      <c r="B108" s="6" t="s">
        <v>5157</v>
      </c>
      <c r="C108" s="6" t="s">
        <v>5158</v>
      </c>
      <c r="D108" s="26">
        <v>1.4600000000000004</v>
      </c>
      <c r="E108" s="26">
        <v>13.3095</v>
      </c>
      <c r="F108" s="27">
        <v>9.11</v>
      </c>
      <c r="G108" s="26">
        <v>11.84</v>
      </c>
      <c r="H108" s="28">
        <v>18</v>
      </c>
      <c r="I108" s="27">
        <v>0.45</v>
      </c>
      <c r="J108" s="26">
        <v>240.5</v>
      </c>
      <c r="K108" s="27">
        <v>0.34</v>
      </c>
      <c r="L108" s="26">
        <v>214.22</v>
      </c>
      <c r="M108" s="27">
        <v>0.36</v>
      </c>
      <c r="N108" s="29">
        <v>2</v>
      </c>
      <c r="O108" s="29">
        <v>2</v>
      </c>
      <c r="P108" s="30" t="str">
        <f t="shared" si="1"/>
        <v>22</v>
      </c>
      <c r="Q108" s="30"/>
      <c r="R108" s="29" t="s">
        <v>7</v>
      </c>
    </row>
    <row r="109" spans="1:18" x14ac:dyDescent="0.25">
      <c r="A109" s="25" t="s">
        <v>18871</v>
      </c>
      <c r="B109" s="6" t="s">
        <v>4856</v>
      </c>
      <c r="C109" s="6" t="s">
        <v>4857</v>
      </c>
      <c r="D109" s="26">
        <v>3.0500000000000003</v>
      </c>
      <c r="E109" s="26">
        <v>22.571400000000001</v>
      </c>
      <c r="F109" s="27">
        <v>7.4</v>
      </c>
      <c r="G109" s="26">
        <v>19.52</v>
      </c>
      <c r="H109" s="28">
        <v>11</v>
      </c>
      <c r="I109" s="27">
        <v>0.27</v>
      </c>
      <c r="J109" s="26">
        <v>244</v>
      </c>
      <c r="K109" s="27">
        <v>0.34</v>
      </c>
      <c r="L109" s="26">
        <v>210.45</v>
      </c>
      <c r="M109" s="27">
        <v>0.35</v>
      </c>
      <c r="N109" s="29">
        <v>2</v>
      </c>
      <c r="O109" s="29">
        <v>2</v>
      </c>
      <c r="P109" s="30" t="str">
        <f t="shared" si="1"/>
        <v>22</v>
      </c>
      <c r="Q109" s="30"/>
      <c r="R109" s="29" t="s">
        <v>7</v>
      </c>
    </row>
    <row r="110" spans="1:18" x14ac:dyDescent="0.25">
      <c r="A110" s="25" t="s">
        <v>18871</v>
      </c>
      <c r="B110" s="6" t="s">
        <v>7113</v>
      </c>
      <c r="C110" s="6" t="s">
        <v>18790</v>
      </c>
      <c r="D110" s="26">
        <v>3.7800000000000002</v>
      </c>
      <c r="E110" s="26">
        <v>24.8</v>
      </c>
      <c r="F110" s="27">
        <v>6.56</v>
      </c>
      <c r="G110" s="26">
        <v>21.02</v>
      </c>
      <c r="H110" s="28">
        <v>10</v>
      </c>
      <c r="I110" s="27">
        <v>0.25</v>
      </c>
      <c r="J110" s="26">
        <v>248</v>
      </c>
      <c r="K110" s="27">
        <v>0.35</v>
      </c>
      <c r="L110" s="26">
        <v>210.2</v>
      </c>
      <c r="M110" s="27">
        <v>0.35</v>
      </c>
      <c r="N110" s="29">
        <v>2</v>
      </c>
      <c r="O110" s="29">
        <v>2</v>
      </c>
      <c r="P110" s="30" t="str">
        <f t="shared" si="1"/>
        <v>22</v>
      </c>
      <c r="Q110" s="30"/>
      <c r="R110" s="29" t="s">
        <v>7</v>
      </c>
    </row>
    <row r="111" spans="1:18" x14ac:dyDescent="0.25">
      <c r="A111" s="25" t="s">
        <v>18871</v>
      </c>
      <c r="B111" s="6" t="s">
        <v>7531</v>
      </c>
      <c r="C111" s="6" t="s">
        <v>18791</v>
      </c>
      <c r="D111" s="26">
        <v>4.6900000000000004</v>
      </c>
      <c r="E111" s="26">
        <v>27.69</v>
      </c>
      <c r="F111" s="27">
        <v>5.9</v>
      </c>
      <c r="G111" s="26">
        <v>23</v>
      </c>
      <c r="H111" s="28">
        <v>9</v>
      </c>
      <c r="I111" s="27">
        <v>0.22</v>
      </c>
      <c r="J111" s="26">
        <v>249.21</v>
      </c>
      <c r="K111" s="27">
        <v>0.35</v>
      </c>
      <c r="L111" s="26">
        <v>207</v>
      </c>
      <c r="M111" s="27">
        <v>0.35</v>
      </c>
      <c r="N111" s="29">
        <v>2</v>
      </c>
      <c r="O111" s="29">
        <v>2</v>
      </c>
      <c r="P111" s="30" t="str">
        <f t="shared" si="1"/>
        <v>22</v>
      </c>
      <c r="Q111" s="30"/>
      <c r="R111" s="29" t="s">
        <v>7</v>
      </c>
    </row>
    <row r="112" spans="1:18" x14ac:dyDescent="0.25">
      <c r="A112" s="25" t="s">
        <v>18871</v>
      </c>
      <c r="B112" s="6" t="s">
        <v>4649</v>
      </c>
      <c r="C112" s="6" t="s">
        <v>4650</v>
      </c>
      <c r="D112" s="26">
        <v>5.25</v>
      </c>
      <c r="E112" s="26">
        <v>31.555499999999999</v>
      </c>
      <c r="F112" s="27">
        <v>6.01</v>
      </c>
      <c r="G112" s="26">
        <v>26.3</v>
      </c>
      <c r="H112" s="28">
        <v>8</v>
      </c>
      <c r="I112" s="27">
        <v>0.2</v>
      </c>
      <c r="J112" s="26">
        <v>249</v>
      </c>
      <c r="K112" s="27">
        <v>0.35</v>
      </c>
      <c r="L112" s="26">
        <v>207</v>
      </c>
      <c r="M112" s="27">
        <v>0.35</v>
      </c>
      <c r="N112" s="29">
        <v>2</v>
      </c>
      <c r="O112" s="29">
        <v>2</v>
      </c>
      <c r="P112" s="30" t="str">
        <f t="shared" si="1"/>
        <v>22</v>
      </c>
      <c r="Q112" s="30"/>
      <c r="R112" s="29" t="s">
        <v>7</v>
      </c>
    </row>
    <row r="113" spans="1:18" x14ac:dyDescent="0.25">
      <c r="A113" s="25" t="s">
        <v>18871</v>
      </c>
      <c r="B113" s="6" t="s">
        <v>7964</v>
      </c>
      <c r="C113" s="6" t="s">
        <v>7965</v>
      </c>
      <c r="D113" s="26">
        <v>2.4499999999999997</v>
      </c>
      <c r="E113" s="26">
        <v>18.333300000000001</v>
      </c>
      <c r="F113" s="27">
        <v>7.48</v>
      </c>
      <c r="G113" s="26">
        <v>15.88</v>
      </c>
      <c r="H113" s="28">
        <v>13</v>
      </c>
      <c r="I113" s="27">
        <v>0.32</v>
      </c>
      <c r="J113" s="26">
        <v>238</v>
      </c>
      <c r="K113" s="27">
        <v>0.33</v>
      </c>
      <c r="L113" s="26">
        <v>206.15</v>
      </c>
      <c r="M113" s="27">
        <v>0.34</v>
      </c>
      <c r="N113" s="29">
        <v>2</v>
      </c>
      <c r="O113" s="29">
        <v>2</v>
      </c>
      <c r="P113" s="30" t="str">
        <f t="shared" si="1"/>
        <v>22</v>
      </c>
      <c r="Q113" s="30"/>
      <c r="R113" s="29" t="s">
        <v>7</v>
      </c>
    </row>
    <row r="114" spans="1:18" x14ac:dyDescent="0.25">
      <c r="A114" s="25" t="s">
        <v>18871</v>
      </c>
      <c r="B114" s="6" t="s">
        <v>4984</v>
      </c>
      <c r="C114" s="6" t="s">
        <v>1332</v>
      </c>
      <c r="D114" s="26">
        <v>2.0599999999999996</v>
      </c>
      <c r="E114" s="26">
        <v>17.707599999999999</v>
      </c>
      <c r="F114" s="27">
        <v>8.59</v>
      </c>
      <c r="G114" s="26">
        <v>15.64</v>
      </c>
      <c r="H114" s="28">
        <v>13</v>
      </c>
      <c r="I114" s="27">
        <v>0.32</v>
      </c>
      <c r="J114" s="26">
        <v>230.2</v>
      </c>
      <c r="K114" s="27">
        <v>0.32</v>
      </c>
      <c r="L114" s="26">
        <v>203.42</v>
      </c>
      <c r="M114" s="27">
        <v>0.34</v>
      </c>
      <c r="N114" s="29">
        <v>2</v>
      </c>
      <c r="O114" s="29">
        <v>2</v>
      </c>
      <c r="P114" s="30" t="str">
        <f t="shared" si="1"/>
        <v>22</v>
      </c>
      <c r="Q114" s="30"/>
      <c r="R114" s="29" t="s">
        <v>7</v>
      </c>
    </row>
    <row r="115" spans="1:18" x14ac:dyDescent="0.25">
      <c r="A115" s="25" t="s">
        <v>18871</v>
      </c>
      <c r="B115" s="6" t="s">
        <v>4477</v>
      </c>
      <c r="C115" s="6" t="s">
        <v>4478</v>
      </c>
      <c r="D115" s="26">
        <v>2.7899999999999996</v>
      </c>
      <c r="E115" s="26">
        <v>19.7333</v>
      </c>
      <c r="F115" s="27">
        <v>7.07</v>
      </c>
      <c r="G115" s="26">
        <v>16.940000000000001</v>
      </c>
      <c r="H115" s="28">
        <v>12</v>
      </c>
      <c r="I115" s="27">
        <v>0.3</v>
      </c>
      <c r="J115" s="26">
        <v>236.8</v>
      </c>
      <c r="K115" s="27">
        <v>0.33</v>
      </c>
      <c r="L115" s="26">
        <v>203.32</v>
      </c>
      <c r="M115" s="27">
        <v>0.34</v>
      </c>
      <c r="N115" s="29">
        <v>2</v>
      </c>
      <c r="O115" s="29">
        <v>2</v>
      </c>
      <c r="P115" s="30" t="str">
        <f t="shared" si="1"/>
        <v>22</v>
      </c>
      <c r="Q115" s="30"/>
      <c r="R115" s="29" t="s">
        <v>7</v>
      </c>
    </row>
    <row r="116" spans="1:18" x14ac:dyDescent="0.25">
      <c r="A116" s="25" t="s">
        <v>18871</v>
      </c>
      <c r="B116" s="6" t="s">
        <v>4892</v>
      </c>
      <c r="C116" s="6" t="s">
        <v>4893</v>
      </c>
      <c r="D116" s="26">
        <v>4.5</v>
      </c>
      <c r="E116" s="26">
        <v>26.666599999999999</v>
      </c>
      <c r="F116" s="27">
        <v>5.92</v>
      </c>
      <c r="G116" s="26">
        <v>22.16</v>
      </c>
      <c r="H116" s="28">
        <v>9</v>
      </c>
      <c r="I116" s="27">
        <v>0.22</v>
      </c>
      <c r="J116" s="26">
        <v>240</v>
      </c>
      <c r="K116" s="27">
        <v>0.34</v>
      </c>
      <c r="L116" s="26">
        <v>199.5</v>
      </c>
      <c r="M116" s="27">
        <v>0.33</v>
      </c>
      <c r="N116" s="29">
        <v>2</v>
      </c>
      <c r="O116" s="29">
        <v>2</v>
      </c>
      <c r="P116" s="30" t="str">
        <f t="shared" si="1"/>
        <v>22</v>
      </c>
      <c r="Q116" s="30"/>
      <c r="R116" s="29" t="s">
        <v>7</v>
      </c>
    </row>
    <row r="117" spans="1:18" x14ac:dyDescent="0.25">
      <c r="A117" s="25" t="s">
        <v>18871</v>
      </c>
      <c r="B117" s="6" t="s">
        <v>6305</v>
      </c>
      <c r="C117" s="6" t="s">
        <v>6306</v>
      </c>
      <c r="D117" s="26">
        <v>1.59</v>
      </c>
      <c r="E117" s="26">
        <v>14</v>
      </c>
      <c r="F117" s="27">
        <v>8.8000000000000007</v>
      </c>
      <c r="G117" s="26">
        <v>12.41</v>
      </c>
      <c r="H117" s="28">
        <v>16</v>
      </c>
      <c r="I117" s="27">
        <v>0.4</v>
      </c>
      <c r="J117" s="26">
        <v>224</v>
      </c>
      <c r="K117" s="27">
        <v>0.31</v>
      </c>
      <c r="L117" s="26">
        <v>198.56</v>
      </c>
      <c r="M117" s="27">
        <v>0.33</v>
      </c>
      <c r="N117" s="29">
        <v>2</v>
      </c>
      <c r="O117" s="29">
        <v>2</v>
      </c>
      <c r="P117" s="30" t="str">
        <f t="shared" si="1"/>
        <v>22</v>
      </c>
      <c r="Q117" s="30"/>
      <c r="R117" s="29" t="s">
        <v>7</v>
      </c>
    </row>
    <row r="118" spans="1:18" x14ac:dyDescent="0.25">
      <c r="A118" s="25" t="s">
        <v>18871</v>
      </c>
      <c r="B118" s="6" t="s">
        <v>5108</v>
      </c>
      <c r="C118" s="6" t="s">
        <v>5109</v>
      </c>
      <c r="D118" s="26">
        <v>2.0599999999999996</v>
      </c>
      <c r="E118" s="26">
        <v>18</v>
      </c>
      <c r="F118" s="27">
        <v>8.73</v>
      </c>
      <c r="G118" s="26">
        <v>15.94</v>
      </c>
      <c r="H118" s="28">
        <v>12</v>
      </c>
      <c r="I118" s="27">
        <v>0.3</v>
      </c>
      <c r="J118" s="26">
        <v>216</v>
      </c>
      <c r="K118" s="27">
        <v>0.3</v>
      </c>
      <c r="L118" s="26">
        <v>191.28</v>
      </c>
      <c r="M118" s="27">
        <v>0.32</v>
      </c>
      <c r="N118" s="29">
        <v>2</v>
      </c>
      <c r="O118" s="29">
        <v>2</v>
      </c>
      <c r="P118" s="30" t="str">
        <f t="shared" si="1"/>
        <v>22</v>
      </c>
      <c r="Q118" s="30"/>
      <c r="R118" s="29" t="s">
        <v>7</v>
      </c>
    </row>
    <row r="119" spans="1:18" x14ac:dyDescent="0.25">
      <c r="A119" s="25" t="s">
        <v>18871</v>
      </c>
      <c r="B119" s="6" t="s">
        <v>6282</v>
      </c>
      <c r="C119" s="6" t="s">
        <v>6283</v>
      </c>
      <c r="D119" s="26">
        <v>4.2400000000000011</v>
      </c>
      <c r="E119" s="26">
        <v>23.14</v>
      </c>
      <c r="F119" s="27">
        <v>5.45</v>
      </c>
      <c r="G119" s="26">
        <v>18.899999999999999</v>
      </c>
      <c r="H119" s="28">
        <v>10</v>
      </c>
      <c r="I119" s="27">
        <v>0.25</v>
      </c>
      <c r="J119" s="26">
        <v>231.4</v>
      </c>
      <c r="K119" s="27">
        <v>0.32</v>
      </c>
      <c r="L119" s="26">
        <v>189</v>
      </c>
      <c r="M119" s="27">
        <v>0.32</v>
      </c>
      <c r="N119" s="29">
        <v>2</v>
      </c>
      <c r="O119" s="29">
        <v>2</v>
      </c>
      <c r="P119" s="30" t="str">
        <f t="shared" si="1"/>
        <v>22</v>
      </c>
      <c r="Q119" s="30"/>
      <c r="R119" s="29" t="s">
        <v>7</v>
      </c>
    </row>
    <row r="120" spans="1:18" x14ac:dyDescent="0.25">
      <c r="A120" s="25" t="s">
        <v>18871</v>
      </c>
      <c r="B120" s="6" t="s">
        <v>5808</v>
      </c>
      <c r="C120" s="6" t="s">
        <v>5809</v>
      </c>
      <c r="D120" s="26">
        <v>2.1900000000000004</v>
      </c>
      <c r="E120" s="26">
        <v>17.850000000000001</v>
      </c>
      <c r="F120" s="27">
        <v>8.15</v>
      </c>
      <c r="G120" s="26">
        <v>15.66</v>
      </c>
      <c r="H120" s="28">
        <v>12</v>
      </c>
      <c r="I120" s="27">
        <v>0.3</v>
      </c>
      <c r="J120" s="26">
        <v>214.2</v>
      </c>
      <c r="K120" s="27">
        <v>0.3</v>
      </c>
      <c r="L120" s="26">
        <v>187.92</v>
      </c>
      <c r="M120" s="27">
        <v>0.31</v>
      </c>
      <c r="N120" s="29">
        <v>2</v>
      </c>
      <c r="O120" s="29">
        <v>2</v>
      </c>
      <c r="P120" s="30" t="str">
        <f t="shared" si="1"/>
        <v>22</v>
      </c>
      <c r="Q120" s="30"/>
      <c r="R120" s="29" t="s">
        <v>7</v>
      </c>
    </row>
    <row r="121" spans="1:18" x14ac:dyDescent="0.25">
      <c r="A121" s="25" t="s">
        <v>18871</v>
      </c>
      <c r="B121" s="6" t="s">
        <v>5377</v>
      </c>
      <c r="C121" s="6" t="s">
        <v>5378</v>
      </c>
      <c r="D121" s="26">
        <v>2.93</v>
      </c>
      <c r="E121" s="26">
        <v>20</v>
      </c>
      <c r="F121" s="27">
        <v>6.82</v>
      </c>
      <c r="G121" s="26">
        <v>17.07</v>
      </c>
      <c r="H121" s="28">
        <v>11</v>
      </c>
      <c r="I121" s="27">
        <v>0.27</v>
      </c>
      <c r="J121" s="26">
        <v>220</v>
      </c>
      <c r="K121" s="27">
        <v>0.31</v>
      </c>
      <c r="L121" s="26">
        <v>187.77</v>
      </c>
      <c r="M121" s="27">
        <v>0.31</v>
      </c>
      <c r="N121" s="29">
        <v>2</v>
      </c>
      <c r="O121" s="29">
        <v>2</v>
      </c>
      <c r="P121" s="30" t="str">
        <f t="shared" si="1"/>
        <v>22</v>
      </c>
      <c r="Q121" s="30"/>
      <c r="R121" s="29" t="s">
        <v>7</v>
      </c>
    </row>
    <row r="122" spans="1:18" x14ac:dyDescent="0.25">
      <c r="A122" s="25" t="s">
        <v>18871</v>
      </c>
      <c r="B122" s="6" t="s">
        <v>5685</v>
      </c>
      <c r="C122" s="6" t="s">
        <v>5686</v>
      </c>
      <c r="D122" s="26">
        <v>1.4600000000000004</v>
      </c>
      <c r="E122" s="26">
        <v>12.222200000000001</v>
      </c>
      <c r="F122" s="27">
        <v>8.3699999999999992</v>
      </c>
      <c r="G122" s="26">
        <v>10.76</v>
      </c>
      <c r="H122" s="28">
        <v>17</v>
      </c>
      <c r="I122" s="27">
        <v>0.43</v>
      </c>
      <c r="J122" s="26">
        <v>208</v>
      </c>
      <c r="K122" s="27">
        <v>0.28999999999999998</v>
      </c>
      <c r="L122" s="26">
        <v>183.18</v>
      </c>
      <c r="M122" s="27">
        <v>0.31</v>
      </c>
      <c r="N122" s="29">
        <v>2</v>
      </c>
      <c r="O122" s="29">
        <v>2</v>
      </c>
      <c r="P122" s="30" t="str">
        <f t="shared" si="1"/>
        <v>22</v>
      </c>
      <c r="Q122" s="30"/>
      <c r="R122" s="29" t="s">
        <v>7</v>
      </c>
    </row>
    <row r="123" spans="1:18" x14ac:dyDescent="0.25">
      <c r="A123" s="25" t="s">
        <v>18871</v>
      </c>
      <c r="B123" s="6" t="s">
        <v>7579</v>
      </c>
      <c r="C123" s="6" t="s">
        <v>18792</v>
      </c>
      <c r="D123" s="26">
        <v>7.6000000000000005</v>
      </c>
      <c r="E123" s="26">
        <v>38</v>
      </c>
      <c r="F123" s="27">
        <v>5</v>
      </c>
      <c r="G123" s="26">
        <v>30.4</v>
      </c>
      <c r="H123" s="28">
        <v>6</v>
      </c>
      <c r="I123" s="27">
        <v>0.15</v>
      </c>
      <c r="J123" s="26">
        <v>228</v>
      </c>
      <c r="K123" s="27">
        <v>0.32</v>
      </c>
      <c r="L123" s="26">
        <v>182.4</v>
      </c>
      <c r="M123" s="27">
        <v>0.3</v>
      </c>
      <c r="N123" s="29">
        <v>2</v>
      </c>
      <c r="O123" s="29">
        <v>2</v>
      </c>
      <c r="P123" s="30" t="str">
        <f t="shared" si="1"/>
        <v>22</v>
      </c>
      <c r="Q123" s="30"/>
      <c r="R123" s="29" t="s">
        <v>7</v>
      </c>
    </row>
    <row r="124" spans="1:18" x14ac:dyDescent="0.25">
      <c r="A124" s="25" t="s">
        <v>18871</v>
      </c>
      <c r="B124" s="6" t="s">
        <v>7264</v>
      </c>
      <c r="C124" s="6" t="s">
        <v>18793</v>
      </c>
      <c r="D124" s="26">
        <v>3.7800000000000002</v>
      </c>
      <c r="E124" s="26">
        <v>24</v>
      </c>
      <c r="F124" s="27">
        <v>6.34</v>
      </c>
      <c r="G124" s="26">
        <v>20.22</v>
      </c>
      <c r="H124" s="28">
        <v>9</v>
      </c>
      <c r="I124" s="27">
        <v>0.22</v>
      </c>
      <c r="J124" s="26">
        <v>216</v>
      </c>
      <c r="K124" s="27">
        <v>0.3</v>
      </c>
      <c r="L124" s="26">
        <v>181.98</v>
      </c>
      <c r="M124" s="27">
        <v>0.3</v>
      </c>
      <c r="N124" s="29">
        <v>2</v>
      </c>
      <c r="O124" s="29">
        <v>2</v>
      </c>
      <c r="P124" s="30" t="str">
        <f t="shared" si="1"/>
        <v>22</v>
      </c>
      <c r="Q124" s="30"/>
      <c r="R124" s="29" t="s">
        <v>7</v>
      </c>
    </row>
    <row r="125" spans="1:18" x14ac:dyDescent="0.25">
      <c r="A125" s="25" t="s">
        <v>18871</v>
      </c>
      <c r="B125" s="6" t="s">
        <v>18794</v>
      </c>
      <c r="C125" s="6" t="s">
        <v>18795</v>
      </c>
      <c r="D125" s="26">
        <v>3.649999999999999</v>
      </c>
      <c r="E125" s="26">
        <v>20.375</v>
      </c>
      <c r="F125" s="27">
        <v>5.58</v>
      </c>
      <c r="G125" s="26">
        <v>16.72</v>
      </c>
      <c r="H125" s="28">
        <v>10</v>
      </c>
      <c r="I125" s="27">
        <v>0.25</v>
      </c>
      <c r="J125" s="26">
        <v>218.1</v>
      </c>
      <c r="K125" s="27">
        <v>0.31</v>
      </c>
      <c r="L125" s="26">
        <v>181.6</v>
      </c>
      <c r="M125" s="27">
        <v>0.3</v>
      </c>
      <c r="N125" s="29">
        <v>2</v>
      </c>
      <c r="O125" s="29">
        <v>2</v>
      </c>
      <c r="P125" s="30" t="str">
        <f t="shared" si="1"/>
        <v>22</v>
      </c>
      <c r="Q125" s="30"/>
      <c r="R125" s="29" t="s">
        <v>7</v>
      </c>
    </row>
    <row r="126" spans="1:18" x14ac:dyDescent="0.25">
      <c r="A126" s="25" t="s">
        <v>18871</v>
      </c>
      <c r="B126" s="6" t="s">
        <v>5187</v>
      </c>
      <c r="C126" s="6" t="s">
        <v>5188</v>
      </c>
      <c r="D126" s="26">
        <v>2.1900000000000004</v>
      </c>
      <c r="E126" s="26">
        <v>16</v>
      </c>
      <c r="F126" s="27">
        <v>7.3</v>
      </c>
      <c r="G126" s="26">
        <v>13.81</v>
      </c>
      <c r="H126" s="28">
        <v>13</v>
      </c>
      <c r="I126" s="27">
        <v>0.32</v>
      </c>
      <c r="J126" s="26">
        <v>208</v>
      </c>
      <c r="K126" s="27">
        <v>0.28999999999999998</v>
      </c>
      <c r="L126" s="26">
        <v>179.53</v>
      </c>
      <c r="M126" s="27">
        <v>0.3</v>
      </c>
      <c r="N126" s="29">
        <v>2</v>
      </c>
      <c r="O126" s="29">
        <v>2</v>
      </c>
      <c r="P126" s="30" t="str">
        <f t="shared" si="1"/>
        <v>22</v>
      </c>
      <c r="Q126" s="30"/>
      <c r="R126" s="29" t="s">
        <v>7</v>
      </c>
    </row>
    <row r="127" spans="1:18" x14ac:dyDescent="0.25">
      <c r="A127" s="25" t="s">
        <v>18871</v>
      </c>
      <c r="B127" s="6" t="s">
        <v>8234</v>
      </c>
      <c r="C127" s="6" t="s">
        <v>18796</v>
      </c>
      <c r="D127" s="26">
        <v>1.4600000000000004</v>
      </c>
      <c r="E127" s="26">
        <v>12</v>
      </c>
      <c r="F127" s="27">
        <v>8.2100000000000009</v>
      </c>
      <c r="G127" s="26">
        <v>10.54</v>
      </c>
      <c r="H127" s="28">
        <v>17</v>
      </c>
      <c r="I127" s="27">
        <v>0.43</v>
      </c>
      <c r="J127" s="26">
        <v>204</v>
      </c>
      <c r="K127" s="27">
        <v>0.28999999999999998</v>
      </c>
      <c r="L127" s="26">
        <v>179.18</v>
      </c>
      <c r="M127" s="27">
        <v>0.3</v>
      </c>
      <c r="N127" s="29">
        <v>2</v>
      </c>
      <c r="O127" s="29">
        <v>2</v>
      </c>
      <c r="P127" s="30" t="str">
        <f t="shared" si="1"/>
        <v>22</v>
      </c>
      <c r="Q127" s="30"/>
      <c r="R127" s="29" t="s">
        <v>7</v>
      </c>
    </row>
    <row r="128" spans="1:18" x14ac:dyDescent="0.25">
      <c r="A128" s="25" t="s">
        <v>18871</v>
      </c>
      <c r="B128" s="6" t="s">
        <v>7303</v>
      </c>
      <c r="C128" s="6" t="s">
        <v>18797</v>
      </c>
      <c r="D128" s="26">
        <v>4.5</v>
      </c>
      <c r="E128" s="26">
        <v>26.6</v>
      </c>
      <c r="F128" s="27">
        <v>5.91</v>
      </c>
      <c r="G128" s="26">
        <v>22.1</v>
      </c>
      <c r="H128" s="28">
        <v>8</v>
      </c>
      <c r="I128" s="27">
        <v>0.2</v>
      </c>
      <c r="J128" s="26">
        <v>214</v>
      </c>
      <c r="K128" s="27">
        <v>0.3</v>
      </c>
      <c r="L128" s="26">
        <v>178</v>
      </c>
      <c r="M128" s="27">
        <v>0.3</v>
      </c>
      <c r="N128" s="29">
        <v>2</v>
      </c>
      <c r="O128" s="29">
        <v>2</v>
      </c>
      <c r="P128" s="30" t="str">
        <f t="shared" si="1"/>
        <v>22</v>
      </c>
      <c r="Q128" s="30"/>
      <c r="R128" s="29" t="s">
        <v>7</v>
      </c>
    </row>
    <row r="129" spans="1:18" x14ac:dyDescent="0.25">
      <c r="A129" s="25" t="s">
        <v>18871</v>
      </c>
      <c r="B129" s="6" t="s">
        <v>7372</v>
      </c>
      <c r="C129" s="6" t="s">
        <v>18374</v>
      </c>
      <c r="D129" s="26">
        <v>4.6899999999999995</v>
      </c>
      <c r="E129" s="26">
        <v>22.4</v>
      </c>
      <c r="F129" s="27">
        <v>4.7699999999999996</v>
      </c>
      <c r="G129" s="26">
        <v>17.71</v>
      </c>
      <c r="H129" s="28">
        <v>11</v>
      </c>
      <c r="I129" s="27">
        <v>0.27</v>
      </c>
      <c r="J129" s="26">
        <v>224</v>
      </c>
      <c r="K129" s="27">
        <v>0.31</v>
      </c>
      <c r="L129" s="26">
        <v>172.41</v>
      </c>
      <c r="M129" s="27">
        <v>0.28999999999999998</v>
      </c>
      <c r="N129" s="29">
        <v>2</v>
      </c>
      <c r="O129" s="29">
        <v>2</v>
      </c>
      <c r="P129" s="30" t="str">
        <f t="shared" si="1"/>
        <v>22</v>
      </c>
      <c r="Q129" s="30"/>
      <c r="R129" s="29" t="s">
        <v>7</v>
      </c>
    </row>
    <row r="130" spans="1:18" x14ac:dyDescent="0.25">
      <c r="A130" s="25" t="s">
        <v>18871</v>
      </c>
      <c r="B130" s="6" t="s">
        <v>7165</v>
      </c>
      <c r="C130" s="6" t="s">
        <v>12797</v>
      </c>
      <c r="D130" s="26">
        <v>2.25</v>
      </c>
      <c r="E130" s="26">
        <v>17.836300000000001</v>
      </c>
      <c r="F130" s="27">
        <v>7.92</v>
      </c>
      <c r="G130" s="26">
        <v>15.58</v>
      </c>
      <c r="H130" s="28">
        <v>11</v>
      </c>
      <c r="I130" s="27">
        <v>0.27</v>
      </c>
      <c r="J130" s="26">
        <v>196.2</v>
      </c>
      <c r="K130" s="27">
        <v>0.27</v>
      </c>
      <c r="L130" s="26">
        <v>171.45</v>
      </c>
      <c r="M130" s="27">
        <v>0.28999999999999998</v>
      </c>
      <c r="N130" s="29">
        <v>2</v>
      </c>
      <c r="O130" s="29">
        <v>2</v>
      </c>
      <c r="P130" s="30" t="str">
        <f t="shared" si="1"/>
        <v>22</v>
      </c>
      <c r="Q130" s="30"/>
      <c r="R130" s="29" t="s">
        <v>7</v>
      </c>
    </row>
    <row r="131" spans="1:18" x14ac:dyDescent="0.25">
      <c r="A131" s="25" t="s">
        <v>18871</v>
      </c>
      <c r="B131" s="6" t="s">
        <v>7280</v>
      </c>
      <c r="C131" s="6" t="s">
        <v>18798</v>
      </c>
      <c r="D131" s="26">
        <v>5.73</v>
      </c>
      <c r="E131" s="26">
        <v>34</v>
      </c>
      <c r="F131" s="27">
        <v>5.93</v>
      </c>
      <c r="G131" s="26">
        <v>28.27</v>
      </c>
      <c r="H131" s="28">
        <v>6</v>
      </c>
      <c r="I131" s="27">
        <v>0.15</v>
      </c>
      <c r="J131" s="26">
        <v>204</v>
      </c>
      <c r="K131" s="27">
        <v>0.28999999999999998</v>
      </c>
      <c r="L131" s="26">
        <v>169.62</v>
      </c>
      <c r="M131" s="27">
        <v>0.28000000000000003</v>
      </c>
      <c r="N131" s="29">
        <v>2</v>
      </c>
      <c r="O131" s="29">
        <v>2</v>
      </c>
      <c r="P131" s="30" t="str">
        <f t="shared" si="1"/>
        <v>22</v>
      </c>
      <c r="Q131" s="30"/>
      <c r="R131" s="29" t="s">
        <v>7</v>
      </c>
    </row>
    <row r="132" spans="1:18" x14ac:dyDescent="0.25">
      <c r="A132" s="25" t="s">
        <v>18871</v>
      </c>
      <c r="B132" s="6" t="s">
        <v>5948</v>
      </c>
      <c r="C132" s="6" t="s">
        <v>5949</v>
      </c>
      <c r="D132" s="26">
        <v>2.0599999999999996</v>
      </c>
      <c r="E132" s="26">
        <v>16</v>
      </c>
      <c r="F132" s="27">
        <v>7.76</v>
      </c>
      <c r="G132" s="26">
        <v>13.94</v>
      </c>
      <c r="H132" s="28">
        <v>12</v>
      </c>
      <c r="I132" s="27">
        <v>0.3</v>
      </c>
      <c r="J132" s="26">
        <v>192</v>
      </c>
      <c r="K132" s="27">
        <v>0.27</v>
      </c>
      <c r="L132" s="26">
        <v>167.28</v>
      </c>
      <c r="M132" s="27">
        <v>0.28000000000000003</v>
      </c>
      <c r="N132" s="29">
        <v>2</v>
      </c>
      <c r="O132" s="29">
        <v>2</v>
      </c>
      <c r="P132" s="30" t="str">
        <f t="shared" si="1"/>
        <v>22</v>
      </c>
      <c r="Q132" s="30"/>
      <c r="R132" s="29" t="s">
        <v>7</v>
      </c>
    </row>
    <row r="133" spans="1:18" x14ac:dyDescent="0.25">
      <c r="A133" s="25" t="s">
        <v>18871</v>
      </c>
      <c r="B133" s="6" t="s">
        <v>5430</v>
      </c>
      <c r="C133" s="6" t="s">
        <v>5431</v>
      </c>
      <c r="D133" s="26">
        <v>2.1499999999999995</v>
      </c>
      <c r="E133" s="26">
        <v>16</v>
      </c>
      <c r="F133" s="27">
        <v>7.44</v>
      </c>
      <c r="G133" s="26">
        <v>13.85</v>
      </c>
      <c r="H133" s="28">
        <v>12</v>
      </c>
      <c r="I133" s="27">
        <v>0.3</v>
      </c>
      <c r="J133" s="26">
        <v>192</v>
      </c>
      <c r="K133" s="27">
        <v>0.27</v>
      </c>
      <c r="L133" s="26">
        <v>166.2</v>
      </c>
      <c r="M133" s="27">
        <v>0.28000000000000003</v>
      </c>
      <c r="N133" s="29">
        <v>2</v>
      </c>
      <c r="O133" s="29">
        <v>2</v>
      </c>
      <c r="P133" s="30" t="str">
        <f t="shared" si="1"/>
        <v>22</v>
      </c>
      <c r="Q133" s="30"/>
      <c r="R133" s="29" t="s">
        <v>7</v>
      </c>
    </row>
    <row r="134" spans="1:18" x14ac:dyDescent="0.25">
      <c r="A134" s="25" t="s">
        <v>18871</v>
      </c>
      <c r="B134" s="6" t="s">
        <v>4881</v>
      </c>
      <c r="C134" s="6" t="s">
        <v>4882</v>
      </c>
      <c r="D134" s="26">
        <v>3.1200000000000006</v>
      </c>
      <c r="E134" s="26">
        <v>19.600000000000001</v>
      </c>
      <c r="F134" s="27">
        <v>6.28</v>
      </c>
      <c r="G134" s="26">
        <v>16.48</v>
      </c>
      <c r="H134" s="28">
        <v>10</v>
      </c>
      <c r="I134" s="27">
        <v>0.25</v>
      </c>
      <c r="J134" s="26">
        <v>196</v>
      </c>
      <c r="K134" s="27">
        <v>0.27</v>
      </c>
      <c r="L134" s="26">
        <v>164.8</v>
      </c>
      <c r="M134" s="27">
        <v>0.27</v>
      </c>
      <c r="N134" s="29">
        <v>2</v>
      </c>
      <c r="O134" s="29">
        <v>2</v>
      </c>
      <c r="P134" s="30" t="str">
        <f t="shared" si="1"/>
        <v>22</v>
      </c>
      <c r="Q134" s="30"/>
      <c r="R134" s="29" t="s">
        <v>7</v>
      </c>
    </row>
    <row r="135" spans="1:18" x14ac:dyDescent="0.25">
      <c r="A135" s="25" t="s">
        <v>18871</v>
      </c>
      <c r="B135" s="6" t="s">
        <v>5193</v>
      </c>
      <c r="C135" s="6" t="s">
        <v>5194</v>
      </c>
      <c r="D135" s="26">
        <v>2.7899999999999996</v>
      </c>
      <c r="E135" s="26">
        <v>17.7454</v>
      </c>
      <c r="F135" s="27">
        <v>6.36</v>
      </c>
      <c r="G135" s="26">
        <v>14.95</v>
      </c>
      <c r="H135" s="28">
        <v>11</v>
      </c>
      <c r="I135" s="27">
        <v>0.27</v>
      </c>
      <c r="J135" s="26">
        <v>195.2</v>
      </c>
      <c r="K135" s="27">
        <v>0.27</v>
      </c>
      <c r="L135" s="26">
        <v>164.51</v>
      </c>
      <c r="M135" s="27">
        <v>0.27</v>
      </c>
      <c r="N135" s="29">
        <v>2</v>
      </c>
      <c r="O135" s="29">
        <v>2</v>
      </c>
      <c r="P135" s="30" t="str">
        <f t="shared" ref="P135:P198" si="2">N135&amp;O135</f>
        <v>22</v>
      </c>
      <c r="Q135" s="30"/>
      <c r="R135" s="29" t="s">
        <v>7</v>
      </c>
    </row>
    <row r="136" spans="1:18" x14ac:dyDescent="0.25">
      <c r="A136" s="25" t="s">
        <v>18871</v>
      </c>
      <c r="B136" s="6" t="s">
        <v>18799</v>
      </c>
      <c r="C136" s="6" t="s">
        <v>18800</v>
      </c>
      <c r="D136" s="26">
        <v>2.42</v>
      </c>
      <c r="E136" s="26">
        <v>21</v>
      </c>
      <c r="F136" s="27">
        <v>8.67</v>
      </c>
      <c r="G136" s="26">
        <v>18.579999999999998</v>
      </c>
      <c r="H136" s="28">
        <v>9</v>
      </c>
      <c r="I136" s="27">
        <v>0.22</v>
      </c>
      <c r="J136" s="26">
        <v>186</v>
      </c>
      <c r="K136" s="27">
        <v>0.26</v>
      </c>
      <c r="L136" s="26">
        <v>164.22</v>
      </c>
      <c r="M136" s="27">
        <v>0.27</v>
      </c>
      <c r="N136" s="29">
        <v>2</v>
      </c>
      <c r="O136" s="29">
        <v>2</v>
      </c>
      <c r="P136" s="30" t="str">
        <f t="shared" si="2"/>
        <v>22</v>
      </c>
      <c r="Q136" s="30"/>
      <c r="R136" s="29" t="s">
        <v>7</v>
      </c>
    </row>
    <row r="137" spans="1:18" x14ac:dyDescent="0.25">
      <c r="A137" s="25" t="s">
        <v>18871</v>
      </c>
      <c r="B137" s="6" t="s">
        <v>5333</v>
      </c>
      <c r="C137" s="6" t="s">
        <v>5334</v>
      </c>
      <c r="D137" s="26">
        <v>1.33</v>
      </c>
      <c r="E137" s="26">
        <v>12.818099999999999</v>
      </c>
      <c r="F137" s="27">
        <v>9.6300000000000008</v>
      </c>
      <c r="G137" s="26">
        <v>11.48</v>
      </c>
      <c r="H137" s="28">
        <v>14</v>
      </c>
      <c r="I137" s="27">
        <v>0.35</v>
      </c>
      <c r="J137" s="26">
        <v>177</v>
      </c>
      <c r="K137" s="27">
        <v>0.25</v>
      </c>
      <c r="L137" s="26">
        <v>158.38</v>
      </c>
      <c r="M137" s="27">
        <v>0.26</v>
      </c>
      <c r="N137" s="29">
        <v>2</v>
      </c>
      <c r="O137" s="29">
        <v>2</v>
      </c>
      <c r="P137" s="30" t="str">
        <f t="shared" si="2"/>
        <v>22</v>
      </c>
      <c r="Q137" s="30"/>
      <c r="R137" s="29" t="s">
        <v>7</v>
      </c>
    </row>
    <row r="138" spans="1:18" x14ac:dyDescent="0.25">
      <c r="A138" s="25" t="s">
        <v>18871</v>
      </c>
      <c r="B138" s="6" t="s">
        <v>5049</v>
      </c>
      <c r="C138" s="6" t="s">
        <v>5050</v>
      </c>
      <c r="D138" s="26">
        <v>1.9200000000000004</v>
      </c>
      <c r="E138" s="26">
        <v>16</v>
      </c>
      <c r="F138" s="27">
        <v>8.33</v>
      </c>
      <c r="G138" s="26">
        <v>14.08</v>
      </c>
      <c r="H138" s="28">
        <v>11</v>
      </c>
      <c r="I138" s="27">
        <v>0.27</v>
      </c>
      <c r="J138" s="26">
        <v>176</v>
      </c>
      <c r="K138" s="27">
        <v>0.25</v>
      </c>
      <c r="L138" s="26">
        <v>154.88</v>
      </c>
      <c r="M138" s="27">
        <v>0.26</v>
      </c>
      <c r="N138" s="29">
        <v>2</v>
      </c>
      <c r="O138" s="29">
        <v>2</v>
      </c>
      <c r="P138" s="30" t="str">
        <f t="shared" si="2"/>
        <v>22</v>
      </c>
      <c r="Q138" s="30"/>
      <c r="R138" s="29" t="s">
        <v>7</v>
      </c>
    </row>
    <row r="139" spans="1:18" x14ac:dyDescent="0.25">
      <c r="A139" s="25" t="s">
        <v>18871</v>
      </c>
      <c r="B139" s="6" t="s">
        <v>5703</v>
      </c>
      <c r="C139" s="6" t="s">
        <v>5704</v>
      </c>
      <c r="D139" s="26">
        <v>2.1200000000000006</v>
      </c>
      <c r="E139" s="26">
        <v>16.8</v>
      </c>
      <c r="F139" s="27">
        <v>7.92</v>
      </c>
      <c r="G139" s="26">
        <v>14.68</v>
      </c>
      <c r="H139" s="28">
        <v>10</v>
      </c>
      <c r="I139" s="27">
        <v>0.25</v>
      </c>
      <c r="J139" s="26">
        <v>168</v>
      </c>
      <c r="K139" s="27">
        <v>0.23</v>
      </c>
      <c r="L139" s="26">
        <v>146.80000000000001</v>
      </c>
      <c r="M139" s="27">
        <v>0.24</v>
      </c>
      <c r="N139" s="29">
        <v>2</v>
      </c>
      <c r="O139" s="29">
        <v>2</v>
      </c>
      <c r="P139" s="30" t="str">
        <f t="shared" si="2"/>
        <v>22</v>
      </c>
      <c r="Q139" s="30"/>
      <c r="R139" s="29" t="s">
        <v>7</v>
      </c>
    </row>
    <row r="140" spans="1:18" x14ac:dyDescent="0.25">
      <c r="A140" s="25" t="s">
        <v>18871</v>
      </c>
      <c r="B140" s="6" t="s">
        <v>7122</v>
      </c>
      <c r="C140" s="6" t="s">
        <v>18801</v>
      </c>
      <c r="D140" s="26">
        <v>3.6499999999999995</v>
      </c>
      <c r="E140" s="26">
        <v>24</v>
      </c>
      <c r="F140" s="27">
        <v>6.57</v>
      </c>
      <c r="G140" s="26">
        <v>20.350000000000001</v>
      </c>
      <c r="H140" s="28">
        <v>7</v>
      </c>
      <c r="I140" s="27">
        <v>0.17</v>
      </c>
      <c r="J140" s="26">
        <v>168</v>
      </c>
      <c r="K140" s="27">
        <v>0.23</v>
      </c>
      <c r="L140" s="26">
        <v>142.44999999999999</v>
      </c>
      <c r="M140" s="27">
        <v>0.24</v>
      </c>
      <c r="N140" s="29">
        <v>2</v>
      </c>
      <c r="O140" s="29">
        <v>2</v>
      </c>
      <c r="P140" s="30" t="str">
        <f t="shared" si="2"/>
        <v>22</v>
      </c>
      <c r="Q140" s="30"/>
      <c r="R140" s="29" t="s">
        <v>7</v>
      </c>
    </row>
    <row r="141" spans="1:18" x14ac:dyDescent="0.25">
      <c r="A141" s="25" t="s">
        <v>18871</v>
      </c>
      <c r="B141" s="6" t="s">
        <v>6469</v>
      </c>
      <c r="C141" s="6" t="s">
        <v>6470</v>
      </c>
      <c r="D141" s="26">
        <v>4.1900000000000004</v>
      </c>
      <c r="E141" s="26">
        <v>24.7</v>
      </c>
      <c r="F141" s="27">
        <v>5.89</v>
      </c>
      <c r="G141" s="26">
        <v>20.51</v>
      </c>
      <c r="H141" s="28">
        <v>7</v>
      </c>
      <c r="I141" s="27">
        <v>0.17</v>
      </c>
      <c r="J141" s="26">
        <v>171.6</v>
      </c>
      <c r="K141" s="27">
        <v>0.24</v>
      </c>
      <c r="L141" s="26">
        <v>142.27000000000001</v>
      </c>
      <c r="M141" s="27">
        <v>0.24</v>
      </c>
      <c r="N141" s="29">
        <v>2</v>
      </c>
      <c r="O141" s="29">
        <v>2</v>
      </c>
      <c r="P141" s="30" t="str">
        <f t="shared" si="2"/>
        <v>22</v>
      </c>
      <c r="Q141" s="30"/>
      <c r="R141" s="29" t="s">
        <v>7</v>
      </c>
    </row>
    <row r="142" spans="1:18" x14ac:dyDescent="0.25">
      <c r="A142" s="25" t="s">
        <v>18871</v>
      </c>
      <c r="B142" s="6" t="s">
        <v>5671</v>
      </c>
      <c r="C142" s="6" t="s">
        <v>5672</v>
      </c>
      <c r="D142" s="26">
        <v>2.9200000000000004</v>
      </c>
      <c r="E142" s="26">
        <v>14.833299999999999</v>
      </c>
      <c r="F142" s="27">
        <v>5.07</v>
      </c>
      <c r="G142" s="26">
        <v>11.91</v>
      </c>
      <c r="H142" s="28">
        <v>13</v>
      </c>
      <c r="I142" s="27">
        <v>0.32</v>
      </c>
      <c r="J142" s="26">
        <v>178</v>
      </c>
      <c r="K142" s="27">
        <v>0.25</v>
      </c>
      <c r="L142" s="26">
        <v>140.04</v>
      </c>
      <c r="M142" s="27">
        <v>0.23</v>
      </c>
      <c r="N142" s="29">
        <v>2</v>
      </c>
      <c r="O142" s="29">
        <v>2</v>
      </c>
      <c r="P142" s="30" t="str">
        <f t="shared" si="2"/>
        <v>22</v>
      </c>
      <c r="Q142" s="30"/>
      <c r="R142" s="29" t="s">
        <v>7</v>
      </c>
    </row>
    <row r="143" spans="1:18" x14ac:dyDescent="0.25">
      <c r="A143" s="25" t="s">
        <v>18871</v>
      </c>
      <c r="B143" s="6" t="s">
        <v>4739</v>
      </c>
      <c r="C143" s="6" t="s">
        <v>333</v>
      </c>
      <c r="D143" s="26">
        <v>2.4499999999999997</v>
      </c>
      <c r="E143" s="26">
        <v>18</v>
      </c>
      <c r="F143" s="27">
        <v>7.34</v>
      </c>
      <c r="G143" s="26">
        <v>15.55</v>
      </c>
      <c r="H143" s="28">
        <v>9</v>
      </c>
      <c r="I143" s="27">
        <v>0.22</v>
      </c>
      <c r="J143" s="26">
        <v>162</v>
      </c>
      <c r="K143" s="27">
        <v>0.23</v>
      </c>
      <c r="L143" s="26">
        <v>139.94999999999999</v>
      </c>
      <c r="M143" s="27">
        <v>0.23</v>
      </c>
      <c r="N143" s="29">
        <v>2</v>
      </c>
      <c r="O143" s="29">
        <v>2</v>
      </c>
      <c r="P143" s="30" t="str">
        <f t="shared" si="2"/>
        <v>22</v>
      </c>
      <c r="Q143" s="30"/>
      <c r="R143" s="29" t="s">
        <v>7</v>
      </c>
    </row>
    <row r="144" spans="1:18" x14ac:dyDescent="0.25">
      <c r="A144" s="25" t="s">
        <v>18871</v>
      </c>
      <c r="B144" s="6" t="s">
        <v>6043</v>
      </c>
      <c r="C144" s="6" t="s">
        <v>1892</v>
      </c>
      <c r="D144" s="26">
        <v>2.1900000000000004</v>
      </c>
      <c r="E144" s="26">
        <v>16</v>
      </c>
      <c r="F144" s="27">
        <v>7.3</v>
      </c>
      <c r="G144" s="26">
        <v>13.81</v>
      </c>
      <c r="H144" s="28">
        <v>10</v>
      </c>
      <c r="I144" s="27">
        <v>0.25</v>
      </c>
      <c r="J144" s="26">
        <v>160</v>
      </c>
      <c r="K144" s="27">
        <v>0.22</v>
      </c>
      <c r="L144" s="26">
        <v>138.1</v>
      </c>
      <c r="M144" s="27">
        <v>0.23</v>
      </c>
      <c r="N144" s="29">
        <v>2</v>
      </c>
      <c r="O144" s="29">
        <v>2</v>
      </c>
      <c r="P144" s="30" t="str">
        <f t="shared" si="2"/>
        <v>22</v>
      </c>
      <c r="Q144" s="30"/>
      <c r="R144" s="29" t="s">
        <v>7</v>
      </c>
    </row>
    <row r="145" spans="1:18" x14ac:dyDescent="0.25">
      <c r="A145" s="25" t="s">
        <v>18871</v>
      </c>
      <c r="B145" s="6" t="s">
        <v>4808</v>
      </c>
      <c r="C145" s="6" t="s">
        <v>4809</v>
      </c>
      <c r="D145" s="26">
        <v>1.4600000000000002</v>
      </c>
      <c r="E145" s="26">
        <v>12.1</v>
      </c>
      <c r="F145" s="27">
        <v>8.2799999999999994</v>
      </c>
      <c r="G145" s="26">
        <v>10.64</v>
      </c>
      <c r="H145" s="28">
        <v>13</v>
      </c>
      <c r="I145" s="27">
        <v>0.32</v>
      </c>
      <c r="J145" s="26">
        <v>157</v>
      </c>
      <c r="K145" s="27">
        <v>0.22</v>
      </c>
      <c r="L145" s="26">
        <v>138.02000000000001</v>
      </c>
      <c r="M145" s="27">
        <v>0.23</v>
      </c>
      <c r="N145" s="29">
        <v>2</v>
      </c>
      <c r="O145" s="29">
        <v>2</v>
      </c>
      <c r="P145" s="30" t="str">
        <f t="shared" si="2"/>
        <v>22</v>
      </c>
      <c r="Q145" s="30"/>
      <c r="R145" s="29" t="s">
        <v>7</v>
      </c>
    </row>
    <row r="146" spans="1:18" x14ac:dyDescent="0.25">
      <c r="A146" s="25" t="s">
        <v>18871</v>
      </c>
      <c r="B146" s="6" t="s">
        <v>5085</v>
      </c>
      <c r="C146" s="6" t="s">
        <v>5086</v>
      </c>
      <c r="D146" s="26">
        <v>1.4600000000000002</v>
      </c>
      <c r="E146" s="26">
        <v>14</v>
      </c>
      <c r="F146" s="27">
        <v>9.58</v>
      </c>
      <c r="G146" s="26">
        <v>12.54</v>
      </c>
      <c r="H146" s="28">
        <v>11</v>
      </c>
      <c r="I146" s="27">
        <v>0.27</v>
      </c>
      <c r="J146" s="26">
        <v>154</v>
      </c>
      <c r="K146" s="27">
        <v>0.21</v>
      </c>
      <c r="L146" s="26">
        <v>137.94</v>
      </c>
      <c r="M146" s="27">
        <v>0.23</v>
      </c>
      <c r="N146" s="29">
        <v>2</v>
      </c>
      <c r="O146" s="29">
        <v>2</v>
      </c>
      <c r="P146" s="30" t="str">
        <f t="shared" si="2"/>
        <v>22</v>
      </c>
      <c r="Q146" s="30"/>
      <c r="R146" s="29" t="s">
        <v>7</v>
      </c>
    </row>
    <row r="147" spans="1:18" x14ac:dyDescent="0.25">
      <c r="A147" s="25" t="s">
        <v>18871</v>
      </c>
      <c r="B147" s="6" t="s">
        <v>5418</v>
      </c>
      <c r="C147" s="6" t="s">
        <v>5419</v>
      </c>
      <c r="D147" s="26">
        <v>1.4600000000000002</v>
      </c>
      <c r="E147" s="26">
        <v>14</v>
      </c>
      <c r="F147" s="27">
        <v>9.58</v>
      </c>
      <c r="G147" s="26">
        <v>12.54</v>
      </c>
      <c r="H147" s="28">
        <v>11</v>
      </c>
      <c r="I147" s="27">
        <v>0.27</v>
      </c>
      <c r="J147" s="26">
        <v>154</v>
      </c>
      <c r="K147" s="27">
        <v>0.21</v>
      </c>
      <c r="L147" s="26">
        <v>137.94</v>
      </c>
      <c r="M147" s="27">
        <v>0.23</v>
      </c>
      <c r="N147" s="29">
        <v>2</v>
      </c>
      <c r="O147" s="29">
        <v>2</v>
      </c>
      <c r="P147" s="30" t="str">
        <f t="shared" si="2"/>
        <v>22</v>
      </c>
      <c r="Q147" s="30"/>
      <c r="R147" s="29" t="s">
        <v>7</v>
      </c>
    </row>
    <row r="148" spans="1:18" x14ac:dyDescent="0.25">
      <c r="A148" s="25" t="s">
        <v>18871</v>
      </c>
      <c r="B148" s="6" t="s">
        <v>5251</v>
      </c>
      <c r="C148" s="6" t="s">
        <v>5252</v>
      </c>
      <c r="D148" s="26">
        <v>2.93</v>
      </c>
      <c r="E148" s="26">
        <v>20</v>
      </c>
      <c r="F148" s="27">
        <v>6.82</v>
      </c>
      <c r="G148" s="26">
        <v>17.07</v>
      </c>
      <c r="H148" s="28">
        <v>8</v>
      </c>
      <c r="I148" s="27">
        <v>0.2</v>
      </c>
      <c r="J148" s="26">
        <v>160</v>
      </c>
      <c r="K148" s="27">
        <v>0.22</v>
      </c>
      <c r="L148" s="26">
        <v>136.56</v>
      </c>
      <c r="M148" s="27">
        <v>0.23</v>
      </c>
      <c r="N148" s="29">
        <v>2</v>
      </c>
      <c r="O148" s="29">
        <v>2</v>
      </c>
      <c r="P148" s="30" t="str">
        <f t="shared" si="2"/>
        <v>22</v>
      </c>
      <c r="Q148" s="30"/>
      <c r="R148" s="29" t="s">
        <v>7</v>
      </c>
    </row>
    <row r="149" spans="1:18" x14ac:dyDescent="0.25">
      <c r="A149" s="25" t="s">
        <v>18871</v>
      </c>
      <c r="B149" s="6" t="s">
        <v>6553</v>
      </c>
      <c r="C149" s="6" t="s">
        <v>1963</v>
      </c>
      <c r="D149" s="26">
        <v>3.0599999999999996</v>
      </c>
      <c r="E149" s="26">
        <v>18.25</v>
      </c>
      <c r="F149" s="27">
        <v>5.96</v>
      </c>
      <c r="G149" s="26">
        <v>15.19</v>
      </c>
      <c r="H149" s="28">
        <v>9</v>
      </c>
      <c r="I149" s="27">
        <v>0.22</v>
      </c>
      <c r="J149" s="26">
        <v>164</v>
      </c>
      <c r="K149" s="27">
        <v>0.23</v>
      </c>
      <c r="L149" s="26">
        <v>136.46</v>
      </c>
      <c r="M149" s="27">
        <v>0.23</v>
      </c>
      <c r="N149" s="29">
        <v>2</v>
      </c>
      <c r="O149" s="29">
        <v>2</v>
      </c>
      <c r="P149" s="30" t="str">
        <f t="shared" si="2"/>
        <v>22</v>
      </c>
      <c r="Q149" s="30"/>
      <c r="R149" s="29" t="s">
        <v>7</v>
      </c>
    </row>
    <row r="150" spans="1:18" x14ac:dyDescent="0.25">
      <c r="A150" s="25" t="s">
        <v>18871</v>
      </c>
      <c r="B150" s="6" t="s">
        <v>6508</v>
      </c>
      <c r="C150" s="6" t="s">
        <v>6509</v>
      </c>
      <c r="D150" s="26">
        <v>1.59</v>
      </c>
      <c r="E150" s="26">
        <v>13.86</v>
      </c>
      <c r="F150" s="27">
        <v>8.7100000000000009</v>
      </c>
      <c r="G150" s="26">
        <v>12.27</v>
      </c>
      <c r="H150" s="28">
        <v>11</v>
      </c>
      <c r="I150" s="27">
        <v>0.27</v>
      </c>
      <c r="J150" s="26">
        <v>152.6</v>
      </c>
      <c r="K150" s="27">
        <v>0.21</v>
      </c>
      <c r="L150" s="26">
        <v>135.11000000000001</v>
      </c>
      <c r="M150" s="27">
        <v>0.22</v>
      </c>
      <c r="N150" s="29">
        <v>2</v>
      </c>
      <c r="O150" s="29">
        <v>2</v>
      </c>
      <c r="P150" s="30" t="str">
        <f t="shared" si="2"/>
        <v>22</v>
      </c>
      <c r="Q150" s="30"/>
      <c r="R150" s="29" t="s">
        <v>7</v>
      </c>
    </row>
    <row r="151" spans="1:18" x14ac:dyDescent="0.25">
      <c r="A151" s="25" t="s">
        <v>18871</v>
      </c>
      <c r="B151" s="6" t="s">
        <v>4915</v>
      </c>
      <c r="C151" s="6" t="s">
        <v>4916</v>
      </c>
      <c r="D151" s="26">
        <v>2.2599999999999998</v>
      </c>
      <c r="E151" s="26">
        <v>17.1111</v>
      </c>
      <c r="F151" s="27">
        <v>7.57</v>
      </c>
      <c r="G151" s="26">
        <v>14.85</v>
      </c>
      <c r="H151" s="28">
        <v>9</v>
      </c>
      <c r="I151" s="27">
        <v>0.22</v>
      </c>
      <c r="J151" s="26">
        <v>154</v>
      </c>
      <c r="K151" s="27">
        <v>0.21</v>
      </c>
      <c r="L151" s="26">
        <v>133.66</v>
      </c>
      <c r="M151" s="27">
        <v>0.22</v>
      </c>
      <c r="N151" s="29">
        <v>2</v>
      </c>
      <c r="O151" s="29">
        <v>2</v>
      </c>
      <c r="P151" s="30" t="str">
        <f t="shared" si="2"/>
        <v>22</v>
      </c>
      <c r="Q151" s="30"/>
      <c r="R151" s="29" t="s">
        <v>7</v>
      </c>
    </row>
    <row r="152" spans="1:18" x14ac:dyDescent="0.25">
      <c r="A152" s="25" t="s">
        <v>18871</v>
      </c>
      <c r="B152" s="6" t="s">
        <v>4637</v>
      </c>
      <c r="C152" s="6" t="s">
        <v>4638</v>
      </c>
      <c r="D152" s="26">
        <v>2.75</v>
      </c>
      <c r="E152" s="26">
        <v>17.600000000000001</v>
      </c>
      <c r="F152" s="27">
        <v>6.4</v>
      </c>
      <c r="G152" s="26">
        <v>14.85</v>
      </c>
      <c r="H152" s="28">
        <v>9</v>
      </c>
      <c r="I152" s="27">
        <v>0.22</v>
      </c>
      <c r="J152" s="26">
        <v>158.4</v>
      </c>
      <c r="K152" s="27">
        <v>0.22</v>
      </c>
      <c r="L152" s="26">
        <v>133.65</v>
      </c>
      <c r="M152" s="27">
        <v>0.22</v>
      </c>
      <c r="N152" s="29">
        <v>2</v>
      </c>
      <c r="O152" s="29">
        <v>2</v>
      </c>
      <c r="P152" s="30" t="str">
        <f t="shared" si="2"/>
        <v>22</v>
      </c>
      <c r="Q152" s="30"/>
      <c r="R152" s="29" t="s">
        <v>7</v>
      </c>
    </row>
    <row r="153" spans="1:18" x14ac:dyDescent="0.25">
      <c r="A153" s="25" t="s">
        <v>18871</v>
      </c>
      <c r="B153" s="6" t="s">
        <v>8074</v>
      </c>
      <c r="C153" s="6" t="s">
        <v>959</v>
      </c>
      <c r="D153" s="26">
        <v>4.84</v>
      </c>
      <c r="E153" s="26">
        <v>30</v>
      </c>
      <c r="F153" s="27">
        <v>6.19</v>
      </c>
      <c r="G153" s="26">
        <v>25.16</v>
      </c>
      <c r="H153" s="28">
        <v>5</v>
      </c>
      <c r="I153" s="27">
        <v>0.12</v>
      </c>
      <c r="J153" s="26">
        <v>156</v>
      </c>
      <c r="K153" s="27">
        <v>0.22</v>
      </c>
      <c r="L153" s="26">
        <v>131.80000000000001</v>
      </c>
      <c r="M153" s="27">
        <v>0.22</v>
      </c>
      <c r="N153" s="29">
        <v>2</v>
      </c>
      <c r="O153" s="29">
        <v>2</v>
      </c>
      <c r="P153" s="30" t="str">
        <f t="shared" si="2"/>
        <v>22</v>
      </c>
      <c r="Q153" s="30"/>
      <c r="R153" s="29" t="s">
        <v>7</v>
      </c>
    </row>
    <row r="154" spans="1:18" x14ac:dyDescent="0.25">
      <c r="A154" s="25" t="s">
        <v>18871</v>
      </c>
      <c r="B154" s="6" t="s">
        <v>5604</v>
      </c>
      <c r="C154" s="6" t="s">
        <v>5605</v>
      </c>
      <c r="D154" s="26">
        <v>3.34</v>
      </c>
      <c r="E154" s="26">
        <v>19.75</v>
      </c>
      <c r="F154" s="27">
        <v>5.91</v>
      </c>
      <c r="G154" s="26">
        <v>16.41</v>
      </c>
      <c r="H154" s="28">
        <v>8</v>
      </c>
      <c r="I154" s="27">
        <v>0.2</v>
      </c>
      <c r="J154" s="26">
        <v>158</v>
      </c>
      <c r="K154" s="27">
        <v>0.22</v>
      </c>
      <c r="L154" s="26">
        <v>131.28</v>
      </c>
      <c r="M154" s="27">
        <v>0.22</v>
      </c>
      <c r="N154" s="29">
        <v>2</v>
      </c>
      <c r="O154" s="29">
        <v>2</v>
      </c>
      <c r="P154" s="30" t="str">
        <f t="shared" si="2"/>
        <v>22</v>
      </c>
      <c r="Q154" s="30"/>
      <c r="R154" s="29" t="s">
        <v>7</v>
      </c>
    </row>
    <row r="155" spans="1:18" x14ac:dyDescent="0.25">
      <c r="A155" s="25" t="s">
        <v>18871</v>
      </c>
      <c r="B155" s="6" t="s">
        <v>8184</v>
      </c>
      <c r="C155" s="6" t="s">
        <v>18802</v>
      </c>
      <c r="D155" s="26">
        <v>4.1900000000000004</v>
      </c>
      <c r="E155" s="26">
        <v>26</v>
      </c>
      <c r="F155" s="27">
        <v>6.2</v>
      </c>
      <c r="G155" s="26">
        <v>21.81</v>
      </c>
      <c r="H155" s="28">
        <v>6</v>
      </c>
      <c r="I155" s="27">
        <v>0.15</v>
      </c>
      <c r="J155" s="26">
        <v>156</v>
      </c>
      <c r="K155" s="27">
        <v>0.22</v>
      </c>
      <c r="L155" s="26">
        <v>130.86000000000001</v>
      </c>
      <c r="M155" s="27">
        <v>0.22</v>
      </c>
      <c r="N155" s="29">
        <v>2</v>
      </c>
      <c r="O155" s="29">
        <v>2</v>
      </c>
      <c r="P155" s="30" t="str">
        <f t="shared" si="2"/>
        <v>22</v>
      </c>
      <c r="Q155" s="30"/>
      <c r="R155" s="29" t="s">
        <v>7</v>
      </c>
    </row>
    <row r="156" spans="1:18" x14ac:dyDescent="0.25">
      <c r="A156" s="25" t="s">
        <v>18871</v>
      </c>
      <c r="B156" s="6" t="s">
        <v>6685</v>
      </c>
      <c r="C156" s="6" t="s">
        <v>6686</v>
      </c>
      <c r="D156" s="26">
        <v>3.44</v>
      </c>
      <c r="E156" s="26">
        <v>22</v>
      </c>
      <c r="F156" s="27">
        <v>6.39</v>
      </c>
      <c r="G156" s="26">
        <v>18.559999999999999</v>
      </c>
      <c r="H156" s="28">
        <v>7</v>
      </c>
      <c r="I156" s="27">
        <v>0.17</v>
      </c>
      <c r="J156" s="26">
        <v>154</v>
      </c>
      <c r="K156" s="27">
        <v>0.21</v>
      </c>
      <c r="L156" s="26">
        <v>129.91999999999999</v>
      </c>
      <c r="M156" s="27">
        <v>0.22</v>
      </c>
      <c r="N156" s="29">
        <v>2</v>
      </c>
      <c r="O156" s="29">
        <v>2</v>
      </c>
      <c r="P156" s="30" t="str">
        <f t="shared" si="2"/>
        <v>22</v>
      </c>
      <c r="Q156" s="30"/>
      <c r="R156" s="29" t="s">
        <v>7</v>
      </c>
    </row>
    <row r="157" spans="1:18" x14ac:dyDescent="0.25">
      <c r="A157" s="25" t="s">
        <v>18871</v>
      </c>
      <c r="B157" s="6" t="s">
        <v>18803</v>
      </c>
      <c r="C157" s="6" t="s">
        <v>18804</v>
      </c>
      <c r="D157" s="26">
        <v>4.5799999999999992</v>
      </c>
      <c r="E157" s="26">
        <v>26.133299999999998</v>
      </c>
      <c r="F157" s="27">
        <v>5.7</v>
      </c>
      <c r="G157" s="26">
        <v>21.55</v>
      </c>
      <c r="H157" s="28">
        <v>6</v>
      </c>
      <c r="I157" s="27">
        <v>0.15</v>
      </c>
      <c r="J157" s="26">
        <v>156.80000000000001</v>
      </c>
      <c r="K157" s="27">
        <v>0.22</v>
      </c>
      <c r="L157" s="26">
        <v>129.32</v>
      </c>
      <c r="M157" s="27">
        <v>0.21</v>
      </c>
      <c r="N157" s="29">
        <v>2</v>
      </c>
      <c r="O157" s="29">
        <v>2</v>
      </c>
      <c r="P157" s="30" t="str">
        <f t="shared" si="2"/>
        <v>22</v>
      </c>
      <c r="Q157" s="30"/>
      <c r="R157" s="29" t="s">
        <v>7</v>
      </c>
    </row>
    <row r="158" spans="1:18" x14ac:dyDescent="0.25">
      <c r="A158" s="25" t="s">
        <v>18871</v>
      </c>
      <c r="B158" s="6" t="s">
        <v>5075</v>
      </c>
      <c r="C158" s="6" t="s">
        <v>5076</v>
      </c>
      <c r="D158" s="26">
        <v>1.4600000000000002</v>
      </c>
      <c r="E158" s="26">
        <v>12.166600000000001</v>
      </c>
      <c r="F158" s="27">
        <v>8.33</v>
      </c>
      <c r="G158" s="26">
        <v>10.7</v>
      </c>
      <c r="H158" s="28">
        <v>12</v>
      </c>
      <c r="I158" s="27">
        <v>0.3</v>
      </c>
      <c r="J158" s="26">
        <v>146</v>
      </c>
      <c r="K158" s="27">
        <v>0.2</v>
      </c>
      <c r="L158" s="26">
        <v>128.47999999999999</v>
      </c>
      <c r="M158" s="27">
        <v>0.21</v>
      </c>
      <c r="N158" s="29">
        <v>2</v>
      </c>
      <c r="O158" s="29">
        <v>2</v>
      </c>
      <c r="P158" s="30" t="str">
        <f t="shared" si="2"/>
        <v>22</v>
      </c>
      <c r="Q158" s="30"/>
      <c r="R158" s="29" t="s">
        <v>7</v>
      </c>
    </row>
    <row r="159" spans="1:18" x14ac:dyDescent="0.25">
      <c r="A159" s="25" t="s">
        <v>18871</v>
      </c>
      <c r="B159" s="6" t="s">
        <v>6222</v>
      </c>
      <c r="C159" s="6" t="s">
        <v>6223</v>
      </c>
      <c r="D159" s="26">
        <v>2.8000000000000003</v>
      </c>
      <c r="E159" s="26">
        <v>18.571400000000001</v>
      </c>
      <c r="F159" s="27">
        <v>6.63</v>
      </c>
      <c r="G159" s="26">
        <v>15.77</v>
      </c>
      <c r="H159" s="28">
        <v>8</v>
      </c>
      <c r="I159" s="27">
        <v>0.2</v>
      </c>
      <c r="J159" s="26">
        <v>150</v>
      </c>
      <c r="K159" s="27">
        <v>0.21</v>
      </c>
      <c r="L159" s="26">
        <v>127.6</v>
      </c>
      <c r="M159" s="27">
        <v>0.21</v>
      </c>
      <c r="N159" s="29">
        <v>2</v>
      </c>
      <c r="O159" s="29">
        <v>2</v>
      </c>
      <c r="P159" s="30" t="str">
        <f t="shared" si="2"/>
        <v>22</v>
      </c>
      <c r="Q159" s="30"/>
      <c r="R159" s="29" t="s">
        <v>7</v>
      </c>
    </row>
    <row r="160" spans="1:18" x14ac:dyDescent="0.25">
      <c r="A160" s="25" t="s">
        <v>18871</v>
      </c>
      <c r="B160" s="6" t="s">
        <v>5212</v>
      </c>
      <c r="C160" s="6" t="s">
        <v>5213</v>
      </c>
      <c r="D160" s="26">
        <v>1.59</v>
      </c>
      <c r="E160" s="26">
        <v>14.25</v>
      </c>
      <c r="F160" s="27">
        <v>8.9600000000000009</v>
      </c>
      <c r="G160" s="26">
        <v>12.66</v>
      </c>
      <c r="H160" s="28">
        <v>10</v>
      </c>
      <c r="I160" s="27">
        <v>0.25</v>
      </c>
      <c r="J160" s="26">
        <v>142.5</v>
      </c>
      <c r="K160" s="27">
        <v>0.2</v>
      </c>
      <c r="L160" s="26">
        <v>126.6</v>
      </c>
      <c r="M160" s="27">
        <v>0.21</v>
      </c>
      <c r="N160" s="29">
        <v>2</v>
      </c>
      <c r="O160" s="29">
        <v>2</v>
      </c>
      <c r="P160" s="30" t="str">
        <f t="shared" si="2"/>
        <v>22</v>
      </c>
      <c r="Q160" s="30"/>
      <c r="R160" s="29" t="s">
        <v>7</v>
      </c>
    </row>
    <row r="161" spans="1:18" x14ac:dyDescent="0.25">
      <c r="A161" s="25" t="s">
        <v>18871</v>
      </c>
      <c r="B161" s="6" t="s">
        <v>5857</v>
      </c>
      <c r="C161" s="6" t="s">
        <v>5858</v>
      </c>
      <c r="D161" s="26">
        <v>2.39</v>
      </c>
      <c r="E161" s="26">
        <v>18.024999999999999</v>
      </c>
      <c r="F161" s="27">
        <v>7.54</v>
      </c>
      <c r="G161" s="26">
        <v>15.63</v>
      </c>
      <c r="H161" s="28">
        <v>8</v>
      </c>
      <c r="I161" s="27">
        <v>0.2</v>
      </c>
      <c r="J161" s="26">
        <v>144.19999999999999</v>
      </c>
      <c r="K161" s="27">
        <v>0.2</v>
      </c>
      <c r="L161" s="26">
        <v>125.08</v>
      </c>
      <c r="M161" s="27">
        <v>0.21</v>
      </c>
      <c r="N161" s="29">
        <v>2</v>
      </c>
      <c r="O161" s="29">
        <v>2</v>
      </c>
      <c r="P161" s="30" t="str">
        <f t="shared" si="2"/>
        <v>22</v>
      </c>
      <c r="Q161" s="30"/>
      <c r="R161" s="29" t="s">
        <v>7</v>
      </c>
    </row>
    <row r="162" spans="1:18" x14ac:dyDescent="0.25">
      <c r="A162" s="25" t="s">
        <v>18871</v>
      </c>
      <c r="B162" s="6" t="s">
        <v>5669</v>
      </c>
      <c r="C162" s="6" t="s">
        <v>5670</v>
      </c>
      <c r="D162" s="26">
        <v>2.19</v>
      </c>
      <c r="E162" s="26">
        <v>16</v>
      </c>
      <c r="F162" s="27">
        <v>7.3</v>
      </c>
      <c r="G162" s="26">
        <v>13.81</v>
      </c>
      <c r="H162" s="28">
        <v>9</v>
      </c>
      <c r="I162" s="27">
        <v>0.22</v>
      </c>
      <c r="J162" s="26">
        <v>144</v>
      </c>
      <c r="K162" s="27">
        <v>0.2</v>
      </c>
      <c r="L162" s="26">
        <v>124.29</v>
      </c>
      <c r="M162" s="27">
        <v>0.21</v>
      </c>
      <c r="N162" s="29">
        <v>2</v>
      </c>
      <c r="O162" s="29">
        <v>2</v>
      </c>
      <c r="P162" s="30" t="str">
        <f t="shared" si="2"/>
        <v>22</v>
      </c>
      <c r="Q162" s="30"/>
      <c r="R162" s="29" t="s">
        <v>7</v>
      </c>
    </row>
    <row r="163" spans="1:18" x14ac:dyDescent="0.25">
      <c r="A163" s="25" t="s">
        <v>18871</v>
      </c>
      <c r="B163" s="6" t="s">
        <v>5570</v>
      </c>
      <c r="C163" s="6" t="s">
        <v>5571</v>
      </c>
      <c r="D163" s="26">
        <v>1.59</v>
      </c>
      <c r="E163" s="26">
        <v>14</v>
      </c>
      <c r="F163" s="27">
        <v>8.8000000000000007</v>
      </c>
      <c r="G163" s="26">
        <v>12.41</v>
      </c>
      <c r="H163" s="28">
        <v>10</v>
      </c>
      <c r="I163" s="27">
        <v>0.25</v>
      </c>
      <c r="J163" s="26">
        <v>140</v>
      </c>
      <c r="K163" s="27">
        <v>0.19</v>
      </c>
      <c r="L163" s="26">
        <v>124.1</v>
      </c>
      <c r="M163" s="27">
        <v>0.21</v>
      </c>
      <c r="N163" s="29">
        <v>2</v>
      </c>
      <c r="O163" s="29">
        <v>2</v>
      </c>
      <c r="P163" s="30" t="str">
        <f t="shared" si="2"/>
        <v>22</v>
      </c>
      <c r="Q163" s="30"/>
      <c r="R163" s="29" t="s">
        <v>7</v>
      </c>
    </row>
    <row r="164" spans="1:18" x14ac:dyDescent="0.25">
      <c r="A164" s="25" t="s">
        <v>18871</v>
      </c>
      <c r="B164" s="6" t="s">
        <v>4736</v>
      </c>
      <c r="C164" s="6" t="s">
        <v>4737</v>
      </c>
      <c r="D164" s="26">
        <v>3.5</v>
      </c>
      <c r="E164" s="26">
        <v>16.8</v>
      </c>
      <c r="F164" s="27">
        <v>4.8</v>
      </c>
      <c r="G164" s="26">
        <v>13.3</v>
      </c>
      <c r="H164" s="28">
        <v>13</v>
      </c>
      <c r="I164" s="27">
        <v>0.32</v>
      </c>
      <c r="J164" s="26">
        <v>168</v>
      </c>
      <c r="K164" s="27">
        <v>0.23</v>
      </c>
      <c r="L164" s="26">
        <v>122.5</v>
      </c>
      <c r="M164" s="27">
        <v>0.2</v>
      </c>
      <c r="N164" s="29">
        <v>2</v>
      </c>
      <c r="O164" s="29">
        <v>2</v>
      </c>
      <c r="P164" s="30" t="str">
        <f t="shared" si="2"/>
        <v>22</v>
      </c>
      <c r="Q164" s="30"/>
      <c r="R164" s="29" t="s">
        <v>7</v>
      </c>
    </row>
    <row r="165" spans="1:18" x14ac:dyDescent="0.25">
      <c r="A165" s="25" t="s">
        <v>18871</v>
      </c>
      <c r="B165" s="6" t="s">
        <v>7404</v>
      </c>
      <c r="C165" s="6" t="s">
        <v>18805</v>
      </c>
      <c r="D165" s="26">
        <v>3.91</v>
      </c>
      <c r="E165" s="26">
        <v>24</v>
      </c>
      <c r="F165" s="27">
        <v>6.13</v>
      </c>
      <c r="G165" s="26">
        <v>20.09</v>
      </c>
      <c r="H165" s="28">
        <v>6</v>
      </c>
      <c r="I165" s="27">
        <v>0.15</v>
      </c>
      <c r="J165" s="26">
        <v>144</v>
      </c>
      <c r="K165" s="27">
        <v>0.2</v>
      </c>
      <c r="L165" s="26">
        <v>120.54</v>
      </c>
      <c r="M165" s="27">
        <v>0.2</v>
      </c>
      <c r="N165" s="29">
        <v>2</v>
      </c>
      <c r="O165" s="29">
        <v>2</v>
      </c>
      <c r="P165" s="30" t="str">
        <f t="shared" si="2"/>
        <v>22</v>
      </c>
      <c r="Q165" s="30"/>
      <c r="R165" s="29" t="s">
        <v>7</v>
      </c>
    </row>
    <row r="166" spans="1:18" x14ac:dyDescent="0.25">
      <c r="A166" s="25" t="s">
        <v>18871</v>
      </c>
      <c r="B166" s="6" t="s">
        <v>5596</v>
      </c>
      <c r="C166" s="6" t="s">
        <v>5597</v>
      </c>
      <c r="D166" s="26">
        <v>3</v>
      </c>
      <c r="E166" s="26">
        <v>20</v>
      </c>
      <c r="F166" s="27">
        <v>6.66</v>
      </c>
      <c r="G166" s="26">
        <v>17</v>
      </c>
      <c r="H166" s="28">
        <v>7</v>
      </c>
      <c r="I166" s="27">
        <v>0.17</v>
      </c>
      <c r="J166" s="26">
        <v>140</v>
      </c>
      <c r="K166" s="27">
        <v>0.19</v>
      </c>
      <c r="L166" s="26">
        <v>119</v>
      </c>
      <c r="M166" s="27">
        <v>0.2</v>
      </c>
      <c r="N166" s="29">
        <v>2</v>
      </c>
      <c r="O166" s="29">
        <v>2</v>
      </c>
      <c r="P166" s="30" t="str">
        <f t="shared" si="2"/>
        <v>22</v>
      </c>
      <c r="Q166" s="30"/>
      <c r="R166" s="29" t="s">
        <v>7</v>
      </c>
    </row>
    <row r="167" spans="1:18" x14ac:dyDescent="0.25">
      <c r="A167" s="25" t="s">
        <v>18871</v>
      </c>
      <c r="B167" s="6" t="s">
        <v>5339</v>
      </c>
      <c r="C167" s="6" t="s">
        <v>5340</v>
      </c>
      <c r="D167" s="26">
        <v>1.59</v>
      </c>
      <c r="E167" s="26">
        <v>16.375</v>
      </c>
      <c r="F167" s="27">
        <v>10.29</v>
      </c>
      <c r="G167" s="26">
        <v>14.78</v>
      </c>
      <c r="H167" s="28">
        <v>8</v>
      </c>
      <c r="I167" s="27">
        <v>0.2</v>
      </c>
      <c r="J167" s="26">
        <v>131</v>
      </c>
      <c r="K167" s="27">
        <v>0.18</v>
      </c>
      <c r="L167" s="26">
        <v>118.28</v>
      </c>
      <c r="M167" s="27">
        <v>0.2</v>
      </c>
      <c r="N167" s="29">
        <v>2</v>
      </c>
      <c r="O167" s="29">
        <v>2</v>
      </c>
      <c r="P167" s="30" t="str">
        <f t="shared" si="2"/>
        <v>22</v>
      </c>
      <c r="Q167" s="30"/>
      <c r="R167" s="29" t="s">
        <v>7</v>
      </c>
    </row>
    <row r="168" spans="1:18" x14ac:dyDescent="0.25">
      <c r="A168" s="25" t="s">
        <v>18871</v>
      </c>
      <c r="B168" s="6" t="s">
        <v>7799</v>
      </c>
      <c r="C168" s="6" t="s">
        <v>18806</v>
      </c>
      <c r="D168" s="26">
        <v>2.77</v>
      </c>
      <c r="E168" s="26">
        <v>19.142800000000001</v>
      </c>
      <c r="F168" s="27">
        <v>6.91</v>
      </c>
      <c r="G168" s="26">
        <v>16.37</v>
      </c>
      <c r="H168" s="28">
        <v>7</v>
      </c>
      <c r="I168" s="27">
        <v>0.17</v>
      </c>
      <c r="J168" s="26">
        <v>134</v>
      </c>
      <c r="K168" s="27">
        <v>0.19</v>
      </c>
      <c r="L168" s="26">
        <v>114.61</v>
      </c>
      <c r="M168" s="27">
        <v>0.19</v>
      </c>
      <c r="N168" s="29">
        <v>2</v>
      </c>
      <c r="O168" s="29">
        <v>2</v>
      </c>
      <c r="P168" s="30" t="str">
        <f t="shared" si="2"/>
        <v>22</v>
      </c>
      <c r="Q168" s="30"/>
      <c r="R168" s="29" t="s">
        <v>7</v>
      </c>
    </row>
    <row r="169" spans="1:18" x14ac:dyDescent="0.25">
      <c r="A169" s="25" t="s">
        <v>18871</v>
      </c>
      <c r="B169" s="6" t="s">
        <v>5645</v>
      </c>
      <c r="C169" s="6" t="s">
        <v>5646</v>
      </c>
      <c r="D169" s="26">
        <v>1.59</v>
      </c>
      <c r="E169" s="26">
        <v>12</v>
      </c>
      <c r="F169" s="27">
        <v>7.54</v>
      </c>
      <c r="G169" s="26">
        <v>10.41</v>
      </c>
      <c r="H169" s="28">
        <v>11</v>
      </c>
      <c r="I169" s="27">
        <v>0.27</v>
      </c>
      <c r="J169" s="26">
        <v>132</v>
      </c>
      <c r="K169" s="27">
        <v>0.18</v>
      </c>
      <c r="L169" s="26">
        <v>114.51</v>
      </c>
      <c r="M169" s="27">
        <v>0.19</v>
      </c>
      <c r="N169" s="29">
        <v>2</v>
      </c>
      <c r="O169" s="29">
        <v>2</v>
      </c>
      <c r="P169" s="30" t="str">
        <f t="shared" si="2"/>
        <v>22</v>
      </c>
      <c r="Q169" s="30"/>
      <c r="R169" s="29" t="s">
        <v>7</v>
      </c>
    </row>
    <row r="170" spans="1:18" x14ac:dyDescent="0.25">
      <c r="A170" s="25" t="s">
        <v>18871</v>
      </c>
      <c r="B170" s="6" t="s">
        <v>5287</v>
      </c>
      <c r="C170" s="6" t="s">
        <v>5288</v>
      </c>
      <c r="D170" s="26">
        <v>3.29</v>
      </c>
      <c r="E170" s="26">
        <v>26</v>
      </c>
      <c r="F170" s="27">
        <v>7.9</v>
      </c>
      <c r="G170" s="26">
        <v>22.71</v>
      </c>
      <c r="H170" s="28">
        <v>5</v>
      </c>
      <c r="I170" s="27">
        <v>0.12</v>
      </c>
      <c r="J170" s="26">
        <v>130</v>
      </c>
      <c r="K170" s="27">
        <v>0.18</v>
      </c>
      <c r="L170" s="26">
        <v>113.55</v>
      </c>
      <c r="M170" s="27">
        <v>0.19</v>
      </c>
      <c r="N170" s="29">
        <v>2</v>
      </c>
      <c r="O170" s="29">
        <v>2</v>
      </c>
      <c r="P170" s="30" t="str">
        <f t="shared" si="2"/>
        <v>22</v>
      </c>
      <c r="Q170" s="30"/>
      <c r="R170" s="29" t="s">
        <v>7</v>
      </c>
    </row>
    <row r="171" spans="1:18" x14ac:dyDescent="0.25">
      <c r="A171" s="25" t="s">
        <v>18871</v>
      </c>
      <c r="B171" s="6" t="s">
        <v>5473</v>
      </c>
      <c r="C171" s="6" t="s">
        <v>4526</v>
      </c>
      <c r="D171" s="26">
        <v>3.8500000000000005</v>
      </c>
      <c r="E171" s="26">
        <v>18</v>
      </c>
      <c r="F171" s="27">
        <v>4.67</v>
      </c>
      <c r="G171" s="26">
        <v>14.15</v>
      </c>
      <c r="H171" s="28">
        <v>8</v>
      </c>
      <c r="I171" s="27">
        <v>0.2</v>
      </c>
      <c r="J171" s="26">
        <v>144</v>
      </c>
      <c r="K171" s="27">
        <v>0.2</v>
      </c>
      <c r="L171" s="26">
        <v>113.2</v>
      </c>
      <c r="M171" s="27">
        <v>0.19</v>
      </c>
      <c r="N171" s="29">
        <v>2</v>
      </c>
      <c r="O171" s="29">
        <v>2</v>
      </c>
      <c r="P171" s="30" t="str">
        <f t="shared" si="2"/>
        <v>22</v>
      </c>
      <c r="Q171" s="30"/>
      <c r="R171" s="29" t="s">
        <v>7</v>
      </c>
    </row>
    <row r="172" spans="1:18" x14ac:dyDescent="0.25">
      <c r="A172" s="25" t="s">
        <v>18871</v>
      </c>
      <c r="B172" s="6" t="s">
        <v>5438</v>
      </c>
      <c r="C172" s="6" t="s">
        <v>5439</v>
      </c>
      <c r="D172" s="26">
        <v>1.46</v>
      </c>
      <c r="E172" s="26">
        <v>14</v>
      </c>
      <c r="F172" s="27">
        <v>9.58</v>
      </c>
      <c r="G172" s="26">
        <v>12.54</v>
      </c>
      <c r="H172" s="28">
        <v>9</v>
      </c>
      <c r="I172" s="27">
        <v>0.22</v>
      </c>
      <c r="J172" s="26">
        <v>126</v>
      </c>
      <c r="K172" s="27">
        <v>0.17</v>
      </c>
      <c r="L172" s="26">
        <v>112.86</v>
      </c>
      <c r="M172" s="27">
        <v>0.19</v>
      </c>
      <c r="N172" s="29">
        <v>2</v>
      </c>
      <c r="O172" s="29">
        <v>2</v>
      </c>
      <c r="P172" s="30" t="str">
        <f t="shared" si="2"/>
        <v>22</v>
      </c>
      <c r="Q172" s="30"/>
      <c r="R172" s="29" t="s">
        <v>7</v>
      </c>
    </row>
    <row r="173" spans="1:18" x14ac:dyDescent="0.25">
      <c r="A173" s="25" t="s">
        <v>18871</v>
      </c>
      <c r="B173" s="6" t="s">
        <v>5746</v>
      </c>
      <c r="C173" s="6" t="s">
        <v>5747</v>
      </c>
      <c r="D173" s="26">
        <v>5.9</v>
      </c>
      <c r="E173" s="26">
        <v>34</v>
      </c>
      <c r="F173" s="27">
        <v>5.76</v>
      </c>
      <c r="G173" s="26">
        <v>28.1</v>
      </c>
      <c r="H173" s="28">
        <v>4</v>
      </c>
      <c r="I173" s="27">
        <v>0.1</v>
      </c>
      <c r="J173" s="26">
        <v>136</v>
      </c>
      <c r="K173" s="27">
        <v>0.19</v>
      </c>
      <c r="L173" s="26">
        <v>112.4</v>
      </c>
      <c r="M173" s="27">
        <v>0.19</v>
      </c>
      <c r="N173" s="29">
        <v>2</v>
      </c>
      <c r="O173" s="29">
        <v>2</v>
      </c>
      <c r="P173" s="30" t="str">
        <f t="shared" si="2"/>
        <v>22</v>
      </c>
      <c r="Q173" s="30"/>
      <c r="R173" s="29" t="s">
        <v>7</v>
      </c>
    </row>
    <row r="174" spans="1:18" x14ac:dyDescent="0.25">
      <c r="A174" s="25" t="s">
        <v>18871</v>
      </c>
      <c r="B174" s="6" t="s">
        <v>6160</v>
      </c>
      <c r="C174" s="6" t="s">
        <v>6161</v>
      </c>
      <c r="D174" s="26">
        <v>2.9400000000000004</v>
      </c>
      <c r="E174" s="26">
        <v>18.75</v>
      </c>
      <c r="F174" s="27">
        <v>6.37</v>
      </c>
      <c r="G174" s="26">
        <v>15.81</v>
      </c>
      <c r="H174" s="28">
        <v>6</v>
      </c>
      <c r="I174" s="27">
        <v>0.15</v>
      </c>
      <c r="J174" s="26">
        <v>130</v>
      </c>
      <c r="K174" s="27">
        <v>0.18</v>
      </c>
      <c r="L174" s="26">
        <v>112.36</v>
      </c>
      <c r="M174" s="27">
        <v>0.19</v>
      </c>
      <c r="N174" s="29">
        <v>2</v>
      </c>
      <c r="O174" s="29">
        <v>2</v>
      </c>
      <c r="P174" s="30" t="str">
        <f t="shared" si="2"/>
        <v>22</v>
      </c>
      <c r="Q174" s="30"/>
      <c r="R174" s="29" t="s">
        <v>7</v>
      </c>
    </row>
    <row r="175" spans="1:18" x14ac:dyDescent="0.25">
      <c r="A175" s="25" t="s">
        <v>18871</v>
      </c>
      <c r="B175" s="6" t="s">
        <v>5143</v>
      </c>
      <c r="C175" s="6" t="s">
        <v>5144</v>
      </c>
      <c r="D175" s="26">
        <v>4.5</v>
      </c>
      <c r="E175" s="26">
        <v>23</v>
      </c>
      <c r="F175" s="27">
        <v>5.1100000000000003</v>
      </c>
      <c r="G175" s="26">
        <v>18.5</v>
      </c>
      <c r="H175" s="28">
        <v>6</v>
      </c>
      <c r="I175" s="27">
        <v>0.15</v>
      </c>
      <c r="J175" s="26">
        <v>138</v>
      </c>
      <c r="K175" s="27">
        <v>0.19</v>
      </c>
      <c r="L175" s="26">
        <v>111</v>
      </c>
      <c r="M175" s="27">
        <v>0.18</v>
      </c>
      <c r="N175" s="29">
        <v>2</v>
      </c>
      <c r="O175" s="29">
        <v>2</v>
      </c>
      <c r="P175" s="30" t="str">
        <f t="shared" si="2"/>
        <v>22</v>
      </c>
      <c r="Q175" s="30"/>
      <c r="R175" s="29" t="s">
        <v>7</v>
      </c>
    </row>
    <row r="176" spans="1:18" x14ac:dyDescent="0.25">
      <c r="A176" s="25" t="s">
        <v>18871</v>
      </c>
      <c r="B176" s="6" t="s">
        <v>6455</v>
      </c>
      <c r="C176" s="6" t="s">
        <v>6456</v>
      </c>
      <c r="D176" s="26">
        <v>2.65</v>
      </c>
      <c r="E176" s="26">
        <v>18</v>
      </c>
      <c r="F176" s="27">
        <v>6.79</v>
      </c>
      <c r="G176" s="26">
        <v>15.35</v>
      </c>
      <c r="H176" s="28">
        <v>7</v>
      </c>
      <c r="I176" s="27">
        <v>0.17</v>
      </c>
      <c r="J176" s="26">
        <v>126</v>
      </c>
      <c r="K176" s="27">
        <v>0.17</v>
      </c>
      <c r="L176" s="26">
        <v>107.45</v>
      </c>
      <c r="M176" s="27">
        <v>0.18</v>
      </c>
      <c r="N176" s="29">
        <v>2</v>
      </c>
      <c r="O176" s="29">
        <v>2</v>
      </c>
      <c r="P176" s="30" t="str">
        <f t="shared" si="2"/>
        <v>22</v>
      </c>
      <c r="Q176" s="30"/>
      <c r="R176" s="29" t="s">
        <v>7</v>
      </c>
    </row>
    <row r="177" spans="1:18" x14ac:dyDescent="0.25">
      <c r="A177" s="25" t="s">
        <v>18871</v>
      </c>
      <c r="B177" s="6" t="s">
        <v>6053</v>
      </c>
      <c r="C177" s="6" t="s">
        <v>6054</v>
      </c>
      <c r="D177" s="26">
        <v>1.33</v>
      </c>
      <c r="E177" s="26">
        <v>11.4666</v>
      </c>
      <c r="F177" s="27">
        <v>8.6199999999999992</v>
      </c>
      <c r="G177" s="26">
        <v>10.130000000000001</v>
      </c>
      <c r="H177" s="28">
        <v>10</v>
      </c>
      <c r="I177" s="27">
        <v>0.25</v>
      </c>
      <c r="J177" s="26">
        <v>115.2</v>
      </c>
      <c r="K177" s="27">
        <v>0.16</v>
      </c>
      <c r="L177" s="26">
        <v>101.9</v>
      </c>
      <c r="M177" s="27">
        <v>0.17</v>
      </c>
      <c r="N177" s="29">
        <v>2</v>
      </c>
      <c r="O177" s="29">
        <v>2</v>
      </c>
      <c r="P177" s="30" t="str">
        <f t="shared" si="2"/>
        <v>22</v>
      </c>
      <c r="Q177" s="30"/>
      <c r="R177" s="29" t="s">
        <v>7</v>
      </c>
    </row>
    <row r="178" spans="1:18" x14ac:dyDescent="0.25">
      <c r="A178" s="25" t="s">
        <v>18871</v>
      </c>
      <c r="B178" s="6" t="s">
        <v>5155</v>
      </c>
      <c r="C178" s="6" t="s">
        <v>5156</v>
      </c>
      <c r="D178" s="26">
        <v>2.06</v>
      </c>
      <c r="E178" s="26">
        <v>16.285699999999999</v>
      </c>
      <c r="F178" s="27">
        <v>7.9</v>
      </c>
      <c r="G178" s="26">
        <v>14.22</v>
      </c>
      <c r="H178" s="28">
        <v>7</v>
      </c>
      <c r="I178" s="27">
        <v>0.17</v>
      </c>
      <c r="J178" s="26">
        <v>114</v>
      </c>
      <c r="K178" s="27">
        <v>0.16</v>
      </c>
      <c r="L178" s="26">
        <v>99.58</v>
      </c>
      <c r="M178" s="27">
        <v>0.16</v>
      </c>
      <c r="N178" s="29">
        <v>2</v>
      </c>
      <c r="O178" s="29">
        <v>2</v>
      </c>
      <c r="P178" s="30" t="str">
        <f t="shared" si="2"/>
        <v>22</v>
      </c>
      <c r="Q178" s="30"/>
      <c r="R178" s="29" t="s">
        <v>7</v>
      </c>
    </row>
    <row r="179" spans="1:18" x14ac:dyDescent="0.25">
      <c r="A179" s="25" t="s">
        <v>18871</v>
      </c>
      <c r="B179" s="6" t="s">
        <v>8838</v>
      </c>
      <c r="C179" s="6" t="s">
        <v>18399</v>
      </c>
      <c r="D179" s="26">
        <v>2.06</v>
      </c>
      <c r="E179" s="26">
        <v>16</v>
      </c>
      <c r="F179" s="27">
        <v>7.76</v>
      </c>
      <c r="G179" s="26">
        <v>13.94</v>
      </c>
      <c r="H179" s="28">
        <v>7</v>
      </c>
      <c r="I179" s="27">
        <v>0.17</v>
      </c>
      <c r="J179" s="26">
        <v>112</v>
      </c>
      <c r="K179" s="27">
        <v>0.15</v>
      </c>
      <c r="L179" s="26">
        <v>97.58</v>
      </c>
      <c r="M179" s="27">
        <v>0.16</v>
      </c>
      <c r="N179" s="29">
        <v>2</v>
      </c>
      <c r="O179" s="29">
        <v>2</v>
      </c>
      <c r="P179" s="30" t="str">
        <f t="shared" si="2"/>
        <v>22</v>
      </c>
      <c r="Q179" s="30"/>
      <c r="R179" s="29" t="s">
        <v>7</v>
      </c>
    </row>
    <row r="180" spans="1:18" x14ac:dyDescent="0.25">
      <c r="A180" s="25" t="s">
        <v>18871</v>
      </c>
      <c r="B180" s="6" t="s">
        <v>4864</v>
      </c>
      <c r="C180" s="6" t="s">
        <v>4865</v>
      </c>
      <c r="D180" s="26">
        <v>2.25</v>
      </c>
      <c r="E180" s="26">
        <v>18</v>
      </c>
      <c r="F180" s="27">
        <v>8</v>
      </c>
      <c r="G180" s="26">
        <v>15.75</v>
      </c>
      <c r="H180" s="28">
        <v>6</v>
      </c>
      <c r="I180" s="27">
        <v>0.15</v>
      </c>
      <c r="J180" s="26">
        <v>108</v>
      </c>
      <c r="K180" s="27">
        <v>0.15</v>
      </c>
      <c r="L180" s="26">
        <v>94.5</v>
      </c>
      <c r="M180" s="27">
        <v>0.16</v>
      </c>
      <c r="N180" s="29">
        <v>2</v>
      </c>
      <c r="O180" s="29">
        <v>2</v>
      </c>
      <c r="P180" s="30" t="str">
        <f t="shared" si="2"/>
        <v>22</v>
      </c>
      <c r="Q180" s="30"/>
      <c r="R180" s="29" t="s">
        <v>7</v>
      </c>
    </row>
    <row r="181" spans="1:18" x14ac:dyDescent="0.25">
      <c r="A181" s="25" t="s">
        <v>18871</v>
      </c>
      <c r="B181" s="6" t="s">
        <v>7916</v>
      </c>
      <c r="C181" s="6" t="s">
        <v>18807</v>
      </c>
      <c r="D181" s="26">
        <v>4.38</v>
      </c>
      <c r="E181" s="26">
        <v>28</v>
      </c>
      <c r="F181" s="27">
        <v>6.39</v>
      </c>
      <c r="G181" s="26">
        <v>23.62</v>
      </c>
      <c r="H181" s="28">
        <v>4</v>
      </c>
      <c r="I181" s="27">
        <v>0.1</v>
      </c>
      <c r="J181" s="26">
        <v>112</v>
      </c>
      <c r="K181" s="27">
        <v>0.15</v>
      </c>
      <c r="L181" s="26">
        <v>94.48</v>
      </c>
      <c r="M181" s="27">
        <v>0.16</v>
      </c>
      <c r="N181" s="29">
        <v>2</v>
      </c>
      <c r="O181" s="29">
        <v>2</v>
      </c>
      <c r="P181" s="30" t="str">
        <f t="shared" si="2"/>
        <v>22</v>
      </c>
      <c r="Q181" s="30"/>
      <c r="R181" s="29" t="s">
        <v>7</v>
      </c>
    </row>
    <row r="182" spans="1:18" x14ac:dyDescent="0.25">
      <c r="A182" s="25" t="s">
        <v>18871</v>
      </c>
      <c r="B182" s="6" t="s">
        <v>7685</v>
      </c>
      <c r="C182" s="6" t="s">
        <v>7686</v>
      </c>
      <c r="D182" s="26">
        <v>4.4400000000000004</v>
      </c>
      <c r="E182" s="26">
        <v>28</v>
      </c>
      <c r="F182" s="27">
        <v>6.3</v>
      </c>
      <c r="G182" s="26">
        <v>23.56</v>
      </c>
      <c r="H182" s="28">
        <v>4</v>
      </c>
      <c r="I182" s="27">
        <v>0.1</v>
      </c>
      <c r="J182" s="26">
        <v>112</v>
      </c>
      <c r="K182" s="27">
        <v>0.15</v>
      </c>
      <c r="L182" s="26">
        <v>94.24</v>
      </c>
      <c r="M182" s="27">
        <v>0.15</v>
      </c>
      <c r="N182" s="29">
        <v>2</v>
      </c>
      <c r="O182" s="29">
        <v>2</v>
      </c>
      <c r="P182" s="30" t="str">
        <f t="shared" si="2"/>
        <v>22</v>
      </c>
      <c r="Q182" s="30"/>
      <c r="R182" s="29" t="s">
        <v>7</v>
      </c>
    </row>
    <row r="183" spans="1:18" x14ac:dyDescent="0.25">
      <c r="A183" s="25" t="s">
        <v>18871</v>
      </c>
      <c r="B183" s="6" t="s">
        <v>7970</v>
      </c>
      <c r="C183" s="6" t="s">
        <v>18808</v>
      </c>
      <c r="D183" s="26">
        <v>2.39</v>
      </c>
      <c r="E183" s="26">
        <v>18</v>
      </c>
      <c r="F183" s="27">
        <v>7.53</v>
      </c>
      <c r="G183" s="26">
        <v>15.61</v>
      </c>
      <c r="H183" s="28">
        <v>6</v>
      </c>
      <c r="I183" s="27">
        <v>0.15</v>
      </c>
      <c r="J183" s="26">
        <v>108</v>
      </c>
      <c r="K183" s="27">
        <v>0.15</v>
      </c>
      <c r="L183" s="26">
        <v>93.66</v>
      </c>
      <c r="M183" s="27">
        <v>0.15</v>
      </c>
      <c r="N183" s="29">
        <v>2</v>
      </c>
      <c r="O183" s="29">
        <v>2</v>
      </c>
      <c r="P183" s="30" t="str">
        <f t="shared" si="2"/>
        <v>22</v>
      </c>
      <c r="Q183" s="30"/>
      <c r="R183" s="29" t="s">
        <v>7</v>
      </c>
    </row>
    <row r="184" spans="1:18" x14ac:dyDescent="0.25">
      <c r="A184" s="25" t="s">
        <v>18871</v>
      </c>
      <c r="B184" s="6" t="s">
        <v>4772</v>
      </c>
      <c r="C184" s="6" t="s">
        <v>4773</v>
      </c>
      <c r="D184" s="26">
        <v>2.39</v>
      </c>
      <c r="E184" s="26">
        <v>18</v>
      </c>
      <c r="F184" s="27">
        <v>7.53</v>
      </c>
      <c r="G184" s="26">
        <v>15.61</v>
      </c>
      <c r="H184" s="28">
        <v>6</v>
      </c>
      <c r="I184" s="27">
        <v>0.15</v>
      </c>
      <c r="J184" s="26">
        <v>108</v>
      </c>
      <c r="K184" s="27">
        <v>0.15</v>
      </c>
      <c r="L184" s="26">
        <v>93.66</v>
      </c>
      <c r="M184" s="27">
        <v>0.15</v>
      </c>
      <c r="N184" s="29">
        <v>2</v>
      </c>
      <c r="O184" s="29">
        <v>2</v>
      </c>
      <c r="P184" s="30" t="str">
        <f t="shared" si="2"/>
        <v>22</v>
      </c>
      <c r="Q184" s="30"/>
      <c r="R184" s="29" t="s">
        <v>7</v>
      </c>
    </row>
    <row r="185" spans="1:18" x14ac:dyDescent="0.25">
      <c r="A185" s="25" t="s">
        <v>18871</v>
      </c>
      <c r="B185" s="6" t="s">
        <v>4826</v>
      </c>
      <c r="C185" s="6" t="s">
        <v>4827</v>
      </c>
      <c r="D185" s="26">
        <v>2.39</v>
      </c>
      <c r="E185" s="26">
        <v>18</v>
      </c>
      <c r="F185" s="27">
        <v>7.53</v>
      </c>
      <c r="G185" s="26">
        <v>15.61</v>
      </c>
      <c r="H185" s="28">
        <v>6</v>
      </c>
      <c r="I185" s="27">
        <v>0.15</v>
      </c>
      <c r="J185" s="26">
        <v>108</v>
      </c>
      <c r="K185" s="27">
        <v>0.15</v>
      </c>
      <c r="L185" s="26">
        <v>93.66</v>
      </c>
      <c r="M185" s="27">
        <v>0.15</v>
      </c>
      <c r="N185" s="29">
        <v>2</v>
      </c>
      <c r="O185" s="29">
        <v>2</v>
      </c>
      <c r="P185" s="30" t="str">
        <f t="shared" si="2"/>
        <v>22</v>
      </c>
      <c r="Q185" s="30"/>
      <c r="R185" s="29" t="s">
        <v>7</v>
      </c>
    </row>
    <row r="186" spans="1:18" x14ac:dyDescent="0.25">
      <c r="A186" s="25" t="s">
        <v>18871</v>
      </c>
      <c r="B186" s="6" t="s">
        <v>7159</v>
      </c>
      <c r="C186" s="6" t="s">
        <v>18809</v>
      </c>
      <c r="D186" s="26">
        <v>4.83</v>
      </c>
      <c r="E186" s="26">
        <v>28</v>
      </c>
      <c r="F186" s="27">
        <v>5.79</v>
      </c>
      <c r="G186" s="26">
        <v>23.17</v>
      </c>
      <c r="H186" s="28">
        <v>4</v>
      </c>
      <c r="I186" s="27">
        <v>0.1</v>
      </c>
      <c r="J186" s="26">
        <v>112</v>
      </c>
      <c r="K186" s="27">
        <v>0.15</v>
      </c>
      <c r="L186" s="26">
        <v>92.68</v>
      </c>
      <c r="M186" s="27">
        <v>0.15</v>
      </c>
      <c r="N186" s="29">
        <v>2</v>
      </c>
      <c r="O186" s="29">
        <v>2</v>
      </c>
      <c r="P186" s="30" t="str">
        <f t="shared" si="2"/>
        <v>22</v>
      </c>
      <c r="Q186" s="30"/>
      <c r="R186" s="29" t="s">
        <v>7</v>
      </c>
    </row>
    <row r="187" spans="1:18" x14ac:dyDescent="0.25">
      <c r="A187" s="25" t="s">
        <v>18871</v>
      </c>
      <c r="B187" s="6" t="s">
        <v>6198</v>
      </c>
      <c r="C187" s="6" t="s">
        <v>6199</v>
      </c>
      <c r="D187" s="26">
        <v>3.3199999999999994</v>
      </c>
      <c r="E187" s="26">
        <v>20.8</v>
      </c>
      <c r="F187" s="27">
        <v>6.26</v>
      </c>
      <c r="G187" s="26">
        <v>17.48</v>
      </c>
      <c r="H187" s="28">
        <v>5</v>
      </c>
      <c r="I187" s="27">
        <v>0.12</v>
      </c>
      <c r="J187" s="26">
        <v>104</v>
      </c>
      <c r="K187" s="27">
        <v>0.14000000000000001</v>
      </c>
      <c r="L187" s="26">
        <v>87.4</v>
      </c>
      <c r="M187" s="27">
        <v>0.14000000000000001</v>
      </c>
      <c r="N187" s="29">
        <v>2</v>
      </c>
      <c r="O187" s="29">
        <v>2</v>
      </c>
      <c r="P187" s="30" t="str">
        <f t="shared" si="2"/>
        <v>22</v>
      </c>
      <c r="Q187" s="30"/>
      <c r="R187" s="29" t="s">
        <v>7</v>
      </c>
    </row>
    <row r="188" spans="1:18" x14ac:dyDescent="0.25">
      <c r="A188" s="25" t="s">
        <v>18871</v>
      </c>
      <c r="B188" s="6" t="s">
        <v>6230</v>
      </c>
      <c r="C188" s="6" t="s">
        <v>6231</v>
      </c>
      <c r="D188" s="26">
        <v>1.4599999999999997</v>
      </c>
      <c r="E188" s="26">
        <v>13.6</v>
      </c>
      <c r="F188" s="27">
        <v>9.31</v>
      </c>
      <c r="G188" s="26">
        <v>12.14</v>
      </c>
      <c r="H188" s="28">
        <v>7</v>
      </c>
      <c r="I188" s="27">
        <v>0.17</v>
      </c>
      <c r="J188" s="26">
        <v>95.2</v>
      </c>
      <c r="K188" s="27">
        <v>0.13</v>
      </c>
      <c r="L188" s="26">
        <v>84.98</v>
      </c>
      <c r="M188" s="27">
        <v>0.14000000000000001</v>
      </c>
      <c r="N188" s="29">
        <v>2</v>
      </c>
      <c r="O188" s="29">
        <v>2</v>
      </c>
      <c r="P188" s="30" t="str">
        <f t="shared" si="2"/>
        <v>22</v>
      </c>
      <c r="Q188" s="30"/>
      <c r="R188" s="29" t="s">
        <v>7</v>
      </c>
    </row>
    <row r="189" spans="1:18" x14ac:dyDescent="0.25">
      <c r="A189" s="25" t="s">
        <v>18871</v>
      </c>
      <c r="B189" s="6" t="s">
        <v>6044</v>
      </c>
      <c r="C189" s="6" t="s">
        <v>727</v>
      </c>
      <c r="D189" s="26">
        <v>0.88</v>
      </c>
      <c r="E189" s="26">
        <v>10.2666</v>
      </c>
      <c r="F189" s="27">
        <v>11.66</v>
      </c>
      <c r="G189" s="26">
        <v>9.3800000000000008</v>
      </c>
      <c r="H189" s="28">
        <v>9</v>
      </c>
      <c r="I189" s="27">
        <v>0.22</v>
      </c>
      <c r="J189" s="26">
        <v>92.4</v>
      </c>
      <c r="K189" s="27">
        <v>0.13</v>
      </c>
      <c r="L189" s="26">
        <v>84.48</v>
      </c>
      <c r="M189" s="27">
        <v>0.14000000000000001</v>
      </c>
      <c r="N189" s="29">
        <v>2</v>
      </c>
      <c r="O189" s="29">
        <v>2</v>
      </c>
      <c r="P189" s="30" t="str">
        <f t="shared" si="2"/>
        <v>22</v>
      </c>
      <c r="Q189" s="30"/>
      <c r="R189" s="29" t="s">
        <v>7</v>
      </c>
    </row>
    <row r="190" spans="1:18" x14ac:dyDescent="0.25">
      <c r="A190" s="25" t="s">
        <v>18871</v>
      </c>
      <c r="B190" s="6" t="s">
        <v>4919</v>
      </c>
      <c r="C190" s="6" t="s">
        <v>4920</v>
      </c>
      <c r="D190" s="26">
        <v>3.12</v>
      </c>
      <c r="E190" s="26">
        <v>20</v>
      </c>
      <c r="F190" s="27">
        <v>6.41</v>
      </c>
      <c r="G190" s="26">
        <v>16.88</v>
      </c>
      <c r="H190" s="28">
        <v>5</v>
      </c>
      <c r="I190" s="27">
        <v>0.12</v>
      </c>
      <c r="J190" s="26">
        <v>100</v>
      </c>
      <c r="K190" s="27">
        <v>0.14000000000000001</v>
      </c>
      <c r="L190" s="26">
        <v>84.4</v>
      </c>
      <c r="M190" s="27">
        <v>0.14000000000000001</v>
      </c>
      <c r="N190" s="29">
        <v>2</v>
      </c>
      <c r="O190" s="29">
        <v>2</v>
      </c>
      <c r="P190" s="30" t="str">
        <f t="shared" si="2"/>
        <v>22</v>
      </c>
      <c r="Q190" s="30"/>
      <c r="R190" s="29" t="s">
        <v>7</v>
      </c>
    </row>
    <row r="191" spans="1:18" x14ac:dyDescent="0.25">
      <c r="A191" s="25" t="s">
        <v>18871</v>
      </c>
      <c r="B191" s="6" t="s">
        <v>5428</v>
      </c>
      <c r="C191" s="6" t="s">
        <v>5429</v>
      </c>
      <c r="D191" s="26">
        <v>3.54</v>
      </c>
      <c r="E191" s="26">
        <v>24</v>
      </c>
      <c r="F191" s="27">
        <v>6.77</v>
      </c>
      <c r="G191" s="26">
        <v>20.46</v>
      </c>
      <c r="H191" s="28">
        <v>4</v>
      </c>
      <c r="I191" s="27">
        <v>0.1</v>
      </c>
      <c r="J191" s="26">
        <v>96</v>
      </c>
      <c r="K191" s="27">
        <v>0.13</v>
      </c>
      <c r="L191" s="26">
        <v>81.84</v>
      </c>
      <c r="M191" s="27">
        <v>0.13</v>
      </c>
      <c r="N191" s="29">
        <v>2</v>
      </c>
      <c r="O191" s="29">
        <v>2</v>
      </c>
      <c r="P191" s="30" t="str">
        <f t="shared" si="2"/>
        <v>22</v>
      </c>
      <c r="Q191" s="30"/>
      <c r="R191" s="29" t="s">
        <v>7</v>
      </c>
    </row>
    <row r="192" spans="1:18" x14ac:dyDescent="0.25">
      <c r="A192" s="25" t="s">
        <v>18871</v>
      </c>
      <c r="B192" s="6" t="s">
        <v>6272</v>
      </c>
      <c r="C192" s="6" t="s">
        <v>6273</v>
      </c>
      <c r="D192" s="26">
        <v>1.0999999999999999</v>
      </c>
      <c r="E192" s="26">
        <v>10</v>
      </c>
      <c r="F192" s="27">
        <v>9.09</v>
      </c>
      <c r="G192" s="26">
        <v>8.9</v>
      </c>
      <c r="H192" s="28">
        <v>9</v>
      </c>
      <c r="I192" s="27">
        <v>0.22</v>
      </c>
      <c r="J192" s="26">
        <v>90</v>
      </c>
      <c r="K192" s="27">
        <v>0.12</v>
      </c>
      <c r="L192" s="26">
        <v>80.099999999999994</v>
      </c>
      <c r="M192" s="27">
        <v>0.13</v>
      </c>
      <c r="N192" s="29">
        <v>2</v>
      </c>
      <c r="O192" s="29">
        <v>2</v>
      </c>
      <c r="P192" s="30" t="str">
        <f t="shared" si="2"/>
        <v>22</v>
      </c>
      <c r="Q192" s="30"/>
      <c r="R192" s="29" t="s">
        <v>7</v>
      </c>
    </row>
    <row r="193" spans="1:18" x14ac:dyDescent="0.25">
      <c r="A193" s="25" t="s">
        <v>18871</v>
      </c>
      <c r="B193" s="6" t="s">
        <v>4748</v>
      </c>
      <c r="C193" s="6" t="s">
        <v>903</v>
      </c>
      <c r="D193" s="26">
        <v>3.85</v>
      </c>
      <c r="E193" s="26">
        <v>23.82</v>
      </c>
      <c r="F193" s="27">
        <v>6.18</v>
      </c>
      <c r="G193" s="26">
        <v>19.97</v>
      </c>
      <c r="H193" s="28">
        <v>4</v>
      </c>
      <c r="I193" s="27">
        <v>0.1</v>
      </c>
      <c r="J193" s="26">
        <v>95.28</v>
      </c>
      <c r="K193" s="27">
        <v>0.13</v>
      </c>
      <c r="L193" s="26">
        <v>79.88</v>
      </c>
      <c r="M193" s="27">
        <v>0.13</v>
      </c>
      <c r="N193" s="29">
        <v>2</v>
      </c>
      <c r="O193" s="29">
        <v>2</v>
      </c>
      <c r="P193" s="30" t="str">
        <f t="shared" si="2"/>
        <v>22</v>
      </c>
      <c r="Q193" s="30"/>
      <c r="R193" s="29" t="s">
        <v>7</v>
      </c>
    </row>
    <row r="194" spans="1:18" x14ac:dyDescent="0.25">
      <c r="A194" s="25" t="s">
        <v>18871</v>
      </c>
      <c r="B194" s="6" t="s">
        <v>8125</v>
      </c>
      <c r="C194" s="6" t="s">
        <v>18811</v>
      </c>
      <c r="D194" s="26">
        <v>3.1299999999999994</v>
      </c>
      <c r="E194" s="26">
        <v>16.333300000000001</v>
      </c>
      <c r="F194" s="27">
        <v>5.21</v>
      </c>
      <c r="G194" s="26">
        <v>13.2</v>
      </c>
      <c r="H194" s="28">
        <v>6</v>
      </c>
      <c r="I194" s="27">
        <v>0.15</v>
      </c>
      <c r="J194" s="26">
        <v>98</v>
      </c>
      <c r="K194" s="27">
        <v>0.13</v>
      </c>
      <c r="L194" s="26">
        <v>79.22</v>
      </c>
      <c r="M194" s="27">
        <v>0.13</v>
      </c>
      <c r="N194" s="29">
        <v>2</v>
      </c>
      <c r="O194" s="29">
        <v>2</v>
      </c>
      <c r="P194" s="30" t="str">
        <f t="shared" si="2"/>
        <v>22</v>
      </c>
      <c r="Q194" s="30"/>
      <c r="R194" s="29" t="s">
        <v>7</v>
      </c>
    </row>
    <row r="195" spans="1:18" x14ac:dyDescent="0.25">
      <c r="A195" s="25" t="s">
        <v>18871</v>
      </c>
      <c r="B195" s="6" t="s">
        <v>7501</v>
      </c>
      <c r="C195" s="6" t="s">
        <v>6269</v>
      </c>
      <c r="D195" s="26">
        <v>2.38</v>
      </c>
      <c r="E195" s="26">
        <v>18</v>
      </c>
      <c r="F195" s="27">
        <v>7.56</v>
      </c>
      <c r="G195" s="26">
        <v>15.62</v>
      </c>
      <c r="H195" s="28">
        <v>5</v>
      </c>
      <c r="I195" s="27">
        <v>0.12</v>
      </c>
      <c r="J195" s="26">
        <v>90</v>
      </c>
      <c r="K195" s="27">
        <v>0.12</v>
      </c>
      <c r="L195" s="26">
        <v>78.099999999999994</v>
      </c>
      <c r="M195" s="27">
        <v>0.13</v>
      </c>
      <c r="N195" s="29">
        <v>2</v>
      </c>
      <c r="O195" s="29">
        <v>2</v>
      </c>
      <c r="P195" s="30" t="str">
        <f t="shared" si="2"/>
        <v>22</v>
      </c>
      <c r="Q195" s="30"/>
      <c r="R195" s="29" t="s">
        <v>7</v>
      </c>
    </row>
    <row r="196" spans="1:18" x14ac:dyDescent="0.25">
      <c r="A196" s="25" t="s">
        <v>18871</v>
      </c>
      <c r="B196" s="6" t="s">
        <v>6370</v>
      </c>
      <c r="C196" s="6" t="s">
        <v>6371</v>
      </c>
      <c r="D196" s="26">
        <v>2.39</v>
      </c>
      <c r="E196" s="26">
        <v>18</v>
      </c>
      <c r="F196" s="27">
        <v>7.53</v>
      </c>
      <c r="G196" s="26">
        <v>15.61</v>
      </c>
      <c r="H196" s="28">
        <v>5</v>
      </c>
      <c r="I196" s="27">
        <v>0.12</v>
      </c>
      <c r="J196" s="26">
        <v>90</v>
      </c>
      <c r="K196" s="27">
        <v>0.12</v>
      </c>
      <c r="L196" s="26">
        <v>78.05</v>
      </c>
      <c r="M196" s="27">
        <v>0.13</v>
      </c>
      <c r="N196" s="29">
        <v>2</v>
      </c>
      <c r="O196" s="29">
        <v>2</v>
      </c>
      <c r="P196" s="30" t="str">
        <f t="shared" si="2"/>
        <v>22</v>
      </c>
      <c r="Q196" s="30"/>
      <c r="R196" s="29" t="s">
        <v>7</v>
      </c>
    </row>
    <row r="197" spans="1:18" x14ac:dyDescent="0.25">
      <c r="A197" s="25" t="s">
        <v>18871</v>
      </c>
      <c r="B197" s="6" t="s">
        <v>7202</v>
      </c>
      <c r="C197" s="6" t="s">
        <v>18812</v>
      </c>
      <c r="D197" s="26">
        <v>2.58</v>
      </c>
      <c r="E197" s="26">
        <v>18</v>
      </c>
      <c r="F197" s="27">
        <v>6.97</v>
      </c>
      <c r="G197" s="26">
        <v>15.42</v>
      </c>
      <c r="H197" s="28">
        <v>5</v>
      </c>
      <c r="I197" s="27">
        <v>0.12</v>
      </c>
      <c r="J197" s="26">
        <v>90</v>
      </c>
      <c r="K197" s="27">
        <v>0.12</v>
      </c>
      <c r="L197" s="26">
        <v>77.099999999999994</v>
      </c>
      <c r="M197" s="27">
        <v>0.13</v>
      </c>
      <c r="N197" s="29">
        <v>2</v>
      </c>
      <c r="O197" s="29">
        <v>2</v>
      </c>
      <c r="P197" s="30" t="str">
        <f t="shared" si="2"/>
        <v>22</v>
      </c>
      <c r="Q197" s="30"/>
      <c r="R197" s="29" t="s">
        <v>7</v>
      </c>
    </row>
    <row r="198" spans="1:18" x14ac:dyDescent="0.25">
      <c r="A198" s="25" t="s">
        <v>18871</v>
      </c>
      <c r="B198" s="6" t="s">
        <v>6331</v>
      </c>
      <c r="C198" s="6" t="s">
        <v>6332</v>
      </c>
      <c r="D198" s="26">
        <v>2.63</v>
      </c>
      <c r="E198" s="26">
        <v>18</v>
      </c>
      <c r="F198" s="27">
        <v>6.84</v>
      </c>
      <c r="G198" s="26">
        <v>15.37</v>
      </c>
      <c r="H198" s="28">
        <v>5</v>
      </c>
      <c r="I198" s="27">
        <v>0.12</v>
      </c>
      <c r="J198" s="26">
        <v>90</v>
      </c>
      <c r="K198" s="27">
        <v>0.12</v>
      </c>
      <c r="L198" s="26">
        <v>76.849999999999994</v>
      </c>
      <c r="M198" s="27">
        <v>0.13</v>
      </c>
      <c r="N198" s="29">
        <v>2</v>
      </c>
      <c r="O198" s="29">
        <v>2</v>
      </c>
      <c r="P198" s="30" t="str">
        <f t="shared" si="2"/>
        <v>22</v>
      </c>
      <c r="Q198" s="30"/>
      <c r="R198" s="29" t="s">
        <v>7</v>
      </c>
    </row>
    <row r="199" spans="1:18" x14ac:dyDescent="0.25">
      <c r="A199" s="25" t="s">
        <v>18871</v>
      </c>
      <c r="B199" s="6" t="s">
        <v>5713</v>
      </c>
      <c r="C199" s="6" t="s">
        <v>1484</v>
      </c>
      <c r="D199" s="26">
        <v>1.33</v>
      </c>
      <c r="E199" s="26">
        <v>12</v>
      </c>
      <c r="F199" s="27">
        <v>9.02</v>
      </c>
      <c r="G199" s="26">
        <v>10.67</v>
      </c>
      <c r="H199" s="28">
        <v>7</v>
      </c>
      <c r="I199" s="27">
        <v>0.17</v>
      </c>
      <c r="J199" s="26">
        <v>84</v>
      </c>
      <c r="K199" s="27">
        <v>0.11</v>
      </c>
      <c r="L199" s="26">
        <v>74.69</v>
      </c>
      <c r="M199" s="27">
        <v>0.12</v>
      </c>
      <c r="N199" s="29">
        <v>2</v>
      </c>
      <c r="O199" s="29">
        <v>2</v>
      </c>
      <c r="P199" s="30" t="str">
        <f t="shared" ref="P199:P262" si="3">N199&amp;O199</f>
        <v>22</v>
      </c>
      <c r="Q199" s="30"/>
      <c r="R199" s="29" t="s">
        <v>7</v>
      </c>
    </row>
    <row r="200" spans="1:18" x14ac:dyDescent="0.25">
      <c r="A200" s="25" t="s">
        <v>18871</v>
      </c>
      <c r="B200" s="6" t="s">
        <v>6126</v>
      </c>
      <c r="C200" s="6" t="s">
        <v>6127</v>
      </c>
      <c r="D200" s="26">
        <v>1.59</v>
      </c>
      <c r="E200" s="26">
        <v>14</v>
      </c>
      <c r="F200" s="27">
        <v>8.8000000000000007</v>
      </c>
      <c r="G200" s="26">
        <v>12.41</v>
      </c>
      <c r="H200" s="28">
        <v>6</v>
      </c>
      <c r="I200" s="27">
        <v>0.15</v>
      </c>
      <c r="J200" s="26">
        <v>84</v>
      </c>
      <c r="K200" s="27">
        <v>0.11</v>
      </c>
      <c r="L200" s="26">
        <v>74.459999999999994</v>
      </c>
      <c r="M200" s="27">
        <v>0.12</v>
      </c>
      <c r="N200" s="29">
        <v>2</v>
      </c>
      <c r="O200" s="29">
        <v>2</v>
      </c>
      <c r="P200" s="30" t="str">
        <f t="shared" si="3"/>
        <v>22</v>
      </c>
      <c r="Q200" s="30"/>
      <c r="R200" s="29" t="s">
        <v>7</v>
      </c>
    </row>
    <row r="201" spans="1:18" x14ac:dyDescent="0.25">
      <c r="A201" s="25" t="s">
        <v>18871</v>
      </c>
      <c r="B201" s="6" t="s">
        <v>5760</v>
      </c>
      <c r="C201" s="6" t="s">
        <v>5372</v>
      </c>
      <c r="D201" s="26">
        <v>3</v>
      </c>
      <c r="E201" s="26">
        <v>21</v>
      </c>
      <c r="F201" s="27">
        <v>7</v>
      </c>
      <c r="G201" s="26">
        <v>18</v>
      </c>
      <c r="H201" s="28">
        <v>4</v>
      </c>
      <c r="I201" s="27">
        <v>0.1</v>
      </c>
      <c r="J201" s="26">
        <v>84</v>
      </c>
      <c r="K201" s="27">
        <v>0.11</v>
      </c>
      <c r="L201" s="26">
        <v>72</v>
      </c>
      <c r="M201" s="27">
        <v>0.12</v>
      </c>
      <c r="N201" s="29">
        <v>2</v>
      </c>
      <c r="O201" s="29">
        <v>2</v>
      </c>
      <c r="P201" s="30" t="str">
        <f t="shared" si="3"/>
        <v>22</v>
      </c>
      <c r="Q201" s="30"/>
      <c r="R201" s="29" t="s">
        <v>7</v>
      </c>
    </row>
    <row r="202" spans="1:18" x14ac:dyDescent="0.25">
      <c r="A202" s="25" t="s">
        <v>18871</v>
      </c>
      <c r="B202" s="6" t="s">
        <v>5966</v>
      </c>
      <c r="C202" s="6" t="s">
        <v>5967</v>
      </c>
      <c r="D202" s="26">
        <v>2.39</v>
      </c>
      <c r="E202" s="26">
        <v>20.25</v>
      </c>
      <c r="F202" s="27">
        <v>8.4700000000000006</v>
      </c>
      <c r="G202" s="26">
        <v>17.86</v>
      </c>
      <c r="H202" s="28">
        <v>4</v>
      </c>
      <c r="I202" s="27">
        <v>0.1</v>
      </c>
      <c r="J202" s="26">
        <v>81</v>
      </c>
      <c r="K202" s="27">
        <v>0.11</v>
      </c>
      <c r="L202" s="26">
        <v>71.44</v>
      </c>
      <c r="M202" s="27">
        <v>0.12</v>
      </c>
      <c r="N202" s="29">
        <v>2</v>
      </c>
      <c r="O202" s="29">
        <v>2</v>
      </c>
      <c r="P202" s="30" t="str">
        <f t="shared" si="3"/>
        <v>22</v>
      </c>
      <c r="Q202" s="30"/>
      <c r="R202" s="29" t="s">
        <v>7</v>
      </c>
    </row>
    <row r="203" spans="1:18" x14ac:dyDescent="0.25">
      <c r="A203" s="25" t="s">
        <v>18871</v>
      </c>
      <c r="B203" s="6" t="s">
        <v>18813</v>
      </c>
      <c r="C203" s="6" t="s">
        <v>16642</v>
      </c>
      <c r="D203" s="26">
        <v>2.69</v>
      </c>
      <c r="E203" s="26">
        <v>20.547499999999999</v>
      </c>
      <c r="F203" s="27">
        <v>7.63</v>
      </c>
      <c r="G203" s="26">
        <v>17.850000000000001</v>
      </c>
      <c r="H203" s="28">
        <v>4</v>
      </c>
      <c r="I203" s="27">
        <v>0.1</v>
      </c>
      <c r="J203" s="26">
        <v>82.19</v>
      </c>
      <c r="K203" s="27">
        <v>0.11</v>
      </c>
      <c r="L203" s="26">
        <v>71.430000000000007</v>
      </c>
      <c r="M203" s="27">
        <v>0.12</v>
      </c>
      <c r="N203" s="29">
        <v>2</v>
      </c>
      <c r="O203" s="29">
        <v>2</v>
      </c>
      <c r="P203" s="30" t="str">
        <f t="shared" si="3"/>
        <v>22</v>
      </c>
      <c r="Q203" s="30"/>
      <c r="R203" s="29" t="s">
        <v>7</v>
      </c>
    </row>
    <row r="204" spans="1:18" x14ac:dyDescent="0.25">
      <c r="A204" s="25" t="s">
        <v>18871</v>
      </c>
      <c r="B204" s="6" t="s">
        <v>7941</v>
      </c>
      <c r="C204" s="6" t="s">
        <v>18815</v>
      </c>
      <c r="D204" s="26">
        <v>2.12</v>
      </c>
      <c r="E204" s="26">
        <v>16</v>
      </c>
      <c r="F204" s="27">
        <v>7.54</v>
      </c>
      <c r="G204" s="26">
        <v>13.88</v>
      </c>
      <c r="H204" s="28">
        <v>5</v>
      </c>
      <c r="I204" s="27">
        <v>0.12</v>
      </c>
      <c r="J204" s="26">
        <v>80</v>
      </c>
      <c r="K204" s="27">
        <v>0.11</v>
      </c>
      <c r="L204" s="26">
        <v>69.400000000000006</v>
      </c>
      <c r="M204" s="27">
        <v>0.11</v>
      </c>
      <c r="N204" s="29">
        <v>2</v>
      </c>
      <c r="O204" s="29">
        <v>2</v>
      </c>
      <c r="P204" s="30" t="str">
        <f t="shared" si="3"/>
        <v>22</v>
      </c>
      <c r="Q204" s="30"/>
      <c r="R204" s="29" t="s">
        <v>7</v>
      </c>
    </row>
    <row r="205" spans="1:18" x14ac:dyDescent="0.25">
      <c r="A205" s="25" t="s">
        <v>18871</v>
      </c>
      <c r="B205" s="6" t="s">
        <v>5498</v>
      </c>
      <c r="C205" s="6" t="s">
        <v>5499</v>
      </c>
      <c r="D205" s="26">
        <v>2.92</v>
      </c>
      <c r="E205" s="26">
        <v>20</v>
      </c>
      <c r="F205" s="27">
        <v>6.84</v>
      </c>
      <c r="G205" s="26">
        <v>17.079999999999998</v>
      </c>
      <c r="H205" s="28">
        <v>4</v>
      </c>
      <c r="I205" s="27">
        <v>0.1</v>
      </c>
      <c r="J205" s="26">
        <v>80</v>
      </c>
      <c r="K205" s="27">
        <v>0.11</v>
      </c>
      <c r="L205" s="26">
        <v>68.319999999999993</v>
      </c>
      <c r="M205" s="27">
        <v>0.11</v>
      </c>
      <c r="N205" s="29">
        <v>2</v>
      </c>
      <c r="O205" s="29">
        <v>2</v>
      </c>
      <c r="P205" s="30" t="str">
        <f t="shared" si="3"/>
        <v>22</v>
      </c>
      <c r="Q205" s="30"/>
      <c r="R205" s="29" t="s">
        <v>7</v>
      </c>
    </row>
    <row r="206" spans="1:18" x14ac:dyDescent="0.25">
      <c r="A206" s="25" t="s">
        <v>18871</v>
      </c>
      <c r="B206" s="6" t="s">
        <v>7584</v>
      </c>
      <c r="C206" s="6" t="s">
        <v>18816</v>
      </c>
      <c r="D206" s="26">
        <v>2.38</v>
      </c>
      <c r="E206" s="26">
        <v>16</v>
      </c>
      <c r="F206" s="27">
        <v>6.72</v>
      </c>
      <c r="G206" s="26">
        <v>13.62</v>
      </c>
      <c r="H206" s="28">
        <v>5</v>
      </c>
      <c r="I206" s="27">
        <v>0.12</v>
      </c>
      <c r="J206" s="26">
        <v>80</v>
      </c>
      <c r="K206" s="27">
        <v>0.11</v>
      </c>
      <c r="L206" s="26">
        <v>68.099999999999994</v>
      </c>
      <c r="M206" s="27">
        <v>0.11</v>
      </c>
      <c r="N206" s="29">
        <v>2</v>
      </c>
      <c r="O206" s="29">
        <v>2</v>
      </c>
      <c r="P206" s="30" t="str">
        <f t="shared" si="3"/>
        <v>22</v>
      </c>
      <c r="Q206" s="30"/>
      <c r="R206" s="29" t="s">
        <v>7</v>
      </c>
    </row>
    <row r="207" spans="1:18" x14ac:dyDescent="0.25">
      <c r="A207" s="25" t="s">
        <v>18871</v>
      </c>
      <c r="B207" s="6" t="s">
        <v>4780</v>
      </c>
      <c r="C207" s="6" t="s">
        <v>4781</v>
      </c>
      <c r="D207" s="26">
        <v>3.13</v>
      </c>
      <c r="E207" s="26">
        <v>20</v>
      </c>
      <c r="F207" s="27">
        <v>6.38</v>
      </c>
      <c r="G207" s="26">
        <v>16.87</v>
      </c>
      <c r="H207" s="28">
        <v>4</v>
      </c>
      <c r="I207" s="27">
        <v>0.1</v>
      </c>
      <c r="J207" s="26">
        <v>80</v>
      </c>
      <c r="K207" s="27">
        <v>0.11</v>
      </c>
      <c r="L207" s="26">
        <v>67.48</v>
      </c>
      <c r="M207" s="27">
        <v>0.11</v>
      </c>
      <c r="N207" s="29">
        <v>2</v>
      </c>
      <c r="O207" s="29">
        <v>2</v>
      </c>
      <c r="P207" s="30" t="str">
        <f t="shared" si="3"/>
        <v>22</v>
      </c>
      <c r="Q207" s="30"/>
      <c r="R207" s="29" t="s">
        <v>7</v>
      </c>
    </row>
    <row r="208" spans="1:18" x14ac:dyDescent="0.25">
      <c r="A208" s="25" t="s">
        <v>18871</v>
      </c>
      <c r="B208" s="6" t="s">
        <v>5268</v>
      </c>
      <c r="C208" s="6" t="s">
        <v>5269</v>
      </c>
      <c r="D208" s="26">
        <v>1.7600000000000002</v>
      </c>
      <c r="E208" s="26">
        <v>7</v>
      </c>
      <c r="F208" s="27">
        <v>3.97</v>
      </c>
      <c r="G208" s="26">
        <v>5.24</v>
      </c>
      <c r="H208" s="28">
        <v>11</v>
      </c>
      <c r="I208" s="27">
        <v>0.27</v>
      </c>
      <c r="J208" s="26">
        <v>84</v>
      </c>
      <c r="K208" s="27">
        <v>0.11</v>
      </c>
      <c r="L208" s="26">
        <v>64.64</v>
      </c>
      <c r="M208" s="27">
        <v>0.1</v>
      </c>
      <c r="N208" s="29">
        <v>2</v>
      </c>
      <c r="O208" s="29">
        <v>2</v>
      </c>
      <c r="P208" s="30" t="str">
        <f t="shared" si="3"/>
        <v>22</v>
      </c>
      <c r="Q208" s="30"/>
      <c r="R208" s="29" t="s">
        <v>7</v>
      </c>
    </row>
    <row r="209" spans="1:18" x14ac:dyDescent="0.25">
      <c r="A209" s="25" t="s">
        <v>18871</v>
      </c>
      <c r="B209" s="6" t="s">
        <v>4388</v>
      </c>
      <c r="C209" s="6" t="s">
        <v>4389</v>
      </c>
      <c r="D209" s="26">
        <v>2</v>
      </c>
      <c r="E209" s="26">
        <v>18</v>
      </c>
      <c r="F209" s="27">
        <v>9</v>
      </c>
      <c r="G209" s="26">
        <v>16</v>
      </c>
      <c r="H209" s="28">
        <v>4</v>
      </c>
      <c r="I209" s="27">
        <v>0.1</v>
      </c>
      <c r="J209" s="26">
        <v>72</v>
      </c>
      <c r="K209" s="27">
        <v>0.1</v>
      </c>
      <c r="L209" s="26">
        <v>64</v>
      </c>
      <c r="M209" s="27">
        <v>0.1</v>
      </c>
      <c r="N209" s="29">
        <v>2</v>
      </c>
      <c r="O209" s="29">
        <v>2</v>
      </c>
      <c r="P209" s="30" t="str">
        <f t="shared" si="3"/>
        <v>22</v>
      </c>
      <c r="Q209" s="30"/>
      <c r="R209" s="29" t="s">
        <v>7</v>
      </c>
    </row>
    <row r="210" spans="1:18" x14ac:dyDescent="0.25">
      <c r="A210" s="25" t="s">
        <v>18871</v>
      </c>
      <c r="B210" s="6" t="s">
        <v>5432</v>
      </c>
      <c r="C210" s="6" t="s">
        <v>5433</v>
      </c>
      <c r="D210" s="26">
        <v>1.46</v>
      </c>
      <c r="E210" s="26">
        <v>12</v>
      </c>
      <c r="F210" s="27">
        <v>8.2100000000000009</v>
      </c>
      <c r="G210" s="26">
        <v>10.54</v>
      </c>
      <c r="H210" s="28">
        <v>6</v>
      </c>
      <c r="I210" s="27">
        <v>0.15</v>
      </c>
      <c r="J210" s="26">
        <v>72</v>
      </c>
      <c r="K210" s="27">
        <v>0.1</v>
      </c>
      <c r="L210" s="26">
        <v>63.24</v>
      </c>
      <c r="M210" s="27">
        <v>0.1</v>
      </c>
      <c r="N210" s="29">
        <v>2</v>
      </c>
      <c r="O210" s="29">
        <v>2</v>
      </c>
      <c r="P210" s="30" t="str">
        <f t="shared" si="3"/>
        <v>22</v>
      </c>
      <c r="Q210" s="30"/>
      <c r="R210" s="29" t="s">
        <v>7</v>
      </c>
    </row>
    <row r="211" spans="1:18" x14ac:dyDescent="0.25">
      <c r="A211" s="25" t="s">
        <v>18871</v>
      </c>
      <c r="B211" s="6" t="s">
        <v>8398</v>
      </c>
      <c r="C211" s="6" t="s">
        <v>18817</v>
      </c>
      <c r="D211" s="26">
        <v>1.46</v>
      </c>
      <c r="E211" s="26">
        <v>14</v>
      </c>
      <c r="F211" s="27">
        <v>9.58</v>
      </c>
      <c r="G211" s="26">
        <v>12.54</v>
      </c>
      <c r="H211" s="28">
        <v>5</v>
      </c>
      <c r="I211" s="27">
        <v>0.12</v>
      </c>
      <c r="J211" s="26">
        <v>70</v>
      </c>
      <c r="K211" s="27">
        <v>0.09</v>
      </c>
      <c r="L211" s="26">
        <v>62.7</v>
      </c>
      <c r="M211" s="27">
        <v>0.1</v>
      </c>
      <c r="N211" s="29">
        <v>2</v>
      </c>
      <c r="O211" s="29">
        <v>2</v>
      </c>
      <c r="P211" s="30" t="str">
        <f t="shared" si="3"/>
        <v>22</v>
      </c>
      <c r="Q211" s="30"/>
      <c r="R211" s="29" t="s">
        <v>7</v>
      </c>
    </row>
    <row r="212" spans="1:18" x14ac:dyDescent="0.25">
      <c r="A212" s="25" t="s">
        <v>18871</v>
      </c>
      <c r="B212" s="6" t="s">
        <v>7712</v>
      </c>
      <c r="C212" s="6" t="s">
        <v>18818</v>
      </c>
      <c r="D212" s="26">
        <v>1.66</v>
      </c>
      <c r="E212" s="26">
        <v>14</v>
      </c>
      <c r="F212" s="27">
        <v>8.43</v>
      </c>
      <c r="G212" s="26">
        <v>12.34</v>
      </c>
      <c r="H212" s="28">
        <v>5</v>
      </c>
      <c r="I212" s="27">
        <v>0.12</v>
      </c>
      <c r="J212" s="26">
        <v>70</v>
      </c>
      <c r="K212" s="27">
        <v>0.09</v>
      </c>
      <c r="L212" s="26">
        <v>61.7</v>
      </c>
      <c r="M212" s="27">
        <v>0.1</v>
      </c>
      <c r="N212" s="29">
        <v>2</v>
      </c>
      <c r="O212" s="29">
        <v>2</v>
      </c>
      <c r="P212" s="30" t="str">
        <f t="shared" si="3"/>
        <v>22</v>
      </c>
      <c r="Q212" s="30"/>
      <c r="R212" s="29" t="s">
        <v>7</v>
      </c>
    </row>
    <row r="213" spans="1:18" x14ac:dyDescent="0.25">
      <c r="A213" s="25" t="s">
        <v>18871</v>
      </c>
      <c r="B213" s="6" t="s">
        <v>5313</v>
      </c>
      <c r="C213" s="6" t="s">
        <v>5314</v>
      </c>
      <c r="D213" s="26">
        <v>1.8599999999999999</v>
      </c>
      <c r="E213" s="26">
        <v>14</v>
      </c>
      <c r="F213" s="27">
        <v>7.52</v>
      </c>
      <c r="G213" s="26">
        <v>12.14</v>
      </c>
      <c r="H213" s="28">
        <v>5</v>
      </c>
      <c r="I213" s="27">
        <v>0.12</v>
      </c>
      <c r="J213" s="26">
        <v>70</v>
      </c>
      <c r="K213" s="27">
        <v>0.09</v>
      </c>
      <c r="L213" s="26">
        <v>60.7</v>
      </c>
      <c r="M213" s="27">
        <v>0.1</v>
      </c>
      <c r="N213" s="29">
        <v>2</v>
      </c>
      <c r="O213" s="29">
        <v>2</v>
      </c>
      <c r="P213" s="30" t="str">
        <f t="shared" si="3"/>
        <v>22</v>
      </c>
      <c r="Q213" s="30">
        <v>129</v>
      </c>
      <c r="R213" s="29" t="s">
        <v>7</v>
      </c>
    </row>
    <row r="214" spans="1:18" x14ac:dyDescent="0.25">
      <c r="A214" s="25" t="s">
        <v>18871</v>
      </c>
      <c r="B214" s="6" t="s">
        <v>5409</v>
      </c>
      <c r="C214" s="6" t="s">
        <v>665</v>
      </c>
      <c r="D214" s="26">
        <v>2.39</v>
      </c>
      <c r="E214" s="26">
        <v>17</v>
      </c>
      <c r="F214" s="27">
        <v>7.11</v>
      </c>
      <c r="G214" s="26">
        <v>14.61</v>
      </c>
      <c r="H214" s="28">
        <v>4</v>
      </c>
      <c r="I214" s="27">
        <v>0.1</v>
      </c>
      <c r="J214" s="26">
        <v>68</v>
      </c>
      <c r="K214" s="27">
        <v>0.09</v>
      </c>
      <c r="L214" s="26">
        <v>58.44</v>
      </c>
      <c r="M214" s="27">
        <v>0.09</v>
      </c>
      <c r="N214" s="29">
        <v>2</v>
      </c>
      <c r="O214" s="29">
        <v>3</v>
      </c>
      <c r="P214" s="30" t="str">
        <f t="shared" si="3"/>
        <v>23</v>
      </c>
      <c r="Q214" s="30"/>
      <c r="R214" s="29" t="s">
        <v>7</v>
      </c>
    </row>
    <row r="215" spans="1:18" x14ac:dyDescent="0.25">
      <c r="A215" s="25" t="s">
        <v>18871</v>
      </c>
      <c r="B215" s="6" t="s">
        <v>5641</v>
      </c>
      <c r="C215" s="6" t="s">
        <v>5642</v>
      </c>
      <c r="D215" s="26">
        <v>1.46</v>
      </c>
      <c r="E215" s="26">
        <v>15</v>
      </c>
      <c r="F215" s="27">
        <v>10.27</v>
      </c>
      <c r="G215" s="26">
        <v>13.54</v>
      </c>
      <c r="H215" s="28">
        <v>4</v>
      </c>
      <c r="I215" s="27">
        <v>0.1</v>
      </c>
      <c r="J215" s="26">
        <v>60</v>
      </c>
      <c r="K215" s="27">
        <v>0.08</v>
      </c>
      <c r="L215" s="26">
        <v>54.16</v>
      </c>
      <c r="M215" s="27">
        <v>0.09</v>
      </c>
      <c r="N215" s="29">
        <v>2</v>
      </c>
      <c r="O215" s="29">
        <v>3</v>
      </c>
      <c r="P215" s="30" t="str">
        <f t="shared" si="3"/>
        <v>23</v>
      </c>
      <c r="Q215" s="30"/>
      <c r="R215" s="29" t="s">
        <v>7</v>
      </c>
    </row>
    <row r="216" spans="1:18" x14ac:dyDescent="0.25">
      <c r="A216" s="25" t="s">
        <v>18871</v>
      </c>
      <c r="B216" s="6" t="s">
        <v>18822</v>
      </c>
      <c r="C216" s="6" t="s">
        <v>5166</v>
      </c>
      <c r="D216" s="26">
        <v>1.9000000000000001</v>
      </c>
      <c r="E216" s="26">
        <v>10.7333</v>
      </c>
      <c r="F216" s="27">
        <v>5.64</v>
      </c>
      <c r="G216" s="26">
        <v>8.83</v>
      </c>
      <c r="H216" s="28">
        <v>6</v>
      </c>
      <c r="I216" s="27">
        <v>0.15</v>
      </c>
      <c r="J216" s="26">
        <v>64.400000000000006</v>
      </c>
      <c r="K216" s="27">
        <v>0.09</v>
      </c>
      <c r="L216" s="26">
        <v>53</v>
      </c>
      <c r="M216" s="27">
        <v>0.08</v>
      </c>
      <c r="N216" s="29">
        <v>2</v>
      </c>
      <c r="O216" s="29">
        <v>3</v>
      </c>
      <c r="P216" s="30" t="str">
        <f t="shared" si="3"/>
        <v>23</v>
      </c>
      <c r="Q216" s="30"/>
      <c r="R216" s="29" t="s">
        <v>7</v>
      </c>
    </row>
    <row r="217" spans="1:18" x14ac:dyDescent="0.25">
      <c r="A217" s="25" t="s">
        <v>18871</v>
      </c>
      <c r="B217" s="6" t="s">
        <v>6236</v>
      </c>
      <c r="C217" s="6" t="s">
        <v>6237</v>
      </c>
      <c r="D217" s="26">
        <v>1.46</v>
      </c>
      <c r="E217" s="26">
        <v>11.333299999999999</v>
      </c>
      <c r="F217" s="27">
        <v>7.76</v>
      </c>
      <c r="G217" s="26">
        <v>9.8699999999999992</v>
      </c>
      <c r="H217" s="28">
        <v>4</v>
      </c>
      <c r="I217" s="27">
        <v>0.1</v>
      </c>
      <c r="J217" s="26">
        <v>44</v>
      </c>
      <c r="K217" s="27">
        <v>0.06</v>
      </c>
      <c r="L217" s="26">
        <v>38.159999999999997</v>
      </c>
      <c r="M217" s="27">
        <v>0.06</v>
      </c>
      <c r="N217" s="29">
        <v>2</v>
      </c>
      <c r="O217" s="29">
        <v>3</v>
      </c>
      <c r="P217" s="30" t="str">
        <f t="shared" si="3"/>
        <v>23</v>
      </c>
      <c r="Q217" s="30"/>
      <c r="R217" s="29" t="s">
        <v>7</v>
      </c>
    </row>
    <row r="218" spans="1:18" x14ac:dyDescent="0.25">
      <c r="A218" s="25" t="s">
        <v>18871</v>
      </c>
      <c r="B218" s="6" t="s">
        <v>5363</v>
      </c>
      <c r="C218" s="6" t="s">
        <v>5364</v>
      </c>
      <c r="D218" s="26">
        <v>1.46</v>
      </c>
      <c r="E218" s="26">
        <v>10.5</v>
      </c>
      <c r="F218" s="27">
        <v>7.19</v>
      </c>
      <c r="G218" s="26">
        <v>9.0399999999999991</v>
      </c>
      <c r="H218" s="28">
        <v>4</v>
      </c>
      <c r="I218" s="27">
        <v>0.1</v>
      </c>
      <c r="J218" s="26">
        <v>42</v>
      </c>
      <c r="K218" s="27">
        <v>0.05</v>
      </c>
      <c r="L218" s="26">
        <v>36.159999999999997</v>
      </c>
      <c r="M218" s="27">
        <v>0.06</v>
      </c>
      <c r="N218" s="29">
        <v>2</v>
      </c>
      <c r="O218" s="29">
        <v>3</v>
      </c>
      <c r="P218" s="30" t="str">
        <f t="shared" si="3"/>
        <v>23</v>
      </c>
      <c r="Q218" s="30"/>
      <c r="R218" s="29" t="s">
        <v>7</v>
      </c>
    </row>
    <row r="219" spans="1:18" x14ac:dyDescent="0.25">
      <c r="A219" s="25" t="s">
        <v>18871</v>
      </c>
      <c r="B219" s="6" t="s">
        <v>5341</v>
      </c>
      <c r="C219" s="6" t="s">
        <v>5342</v>
      </c>
      <c r="D219" s="26">
        <v>0.88</v>
      </c>
      <c r="E219" s="26">
        <v>8</v>
      </c>
      <c r="F219" s="27">
        <v>9.09</v>
      </c>
      <c r="G219" s="26">
        <v>7.12</v>
      </c>
      <c r="H219" s="28">
        <v>4</v>
      </c>
      <c r="I219" s="27">
        <v>0.1</v>
      </c>
      <c r="J219" s="26">
        <v>32</v>
      </c>
      <c r="K219" s="27">
        <v>0.04</v>
      </c>
      <c r="L219" s="26">
        <v>28.48</v>
      </c>
      <c r="M219" s="27">
        <v>0.04</v>
      </c>
      <c r="N219" s="29">
        <v>2</v>
      </c>
      <c r="O219" s="29">
        <v>3</v>
      </c>
      <c r="P219" s="30" t="str">
        <f t="shared" si="3"/>
        <v>23</v>
      </c>
      <c r="Q219" s="30">
        <v>6</v>
      </c>
      <c r="R219" s="29" t="s">
        <v>7</v>
      </c>
    </row>
    <row r="220" spans="1:18" x14ac:dyDescent="0.25">
      <c r="A220" s="25" t="s">
        <v>18871</v>
      </c>
      <c r="B220" s="6" t="s">
        <v>8201</v>
      </c>
      <c r="C220" s="6" t="s">
        <v>18810</v>
      </c>
      <c r="D220" s="26">
        <v>6.25</v>
      </c>
      <c r="E220" s="26">
        <v>34.666600000000003</v>
      </c>
      <c r="F220" s="27">
        <v>5.54</v>
      </c>
      <c r="G220" s="26">
        <v>28.41</v>
      </c>
      <c r="H220" s="28">
        <v>3</v>
      </c>
      <c r="I220" s="27">
        <v>7.0000000000000007E-2</v>
      </c>
      <c r="J220" s="26">
        <v>104</v>
      </c>
      <c r="K220" s="27">
        <v>0.14000000000000001</v>
      </c>
      <c r="L220" s="26">
        <v>85.25</v>
      </c>
      <c r="M220" s="27">
        <v>0.14000000000000001</v>
      </c>
      <c r="N220" s="29">
        <v>3</v>
      </c>
      <c r="O220" s="29">
        <v>2</v>
      </c>
      <c r="P220" s="30" t="str">
        <f t="shared" si="3"/>
        <v>32</v>
      </c>
      <c r="Q220" s="30"/>
      <c r="R220" s="29" t="s">
        <v>7</v>
      </c>
    </row>
    <row r="221" spans="1:18" x14ac:dyDescent="0.25">
      <c r="A221" s="25" t="s">
        <v>18871</v>
      </c>
      <c r="B221" s="6" t="s">
        <v>7557</v>
      </c>
      <c r="C221" s="6" t="s">
        <v>18814</v>
      </c>
      <c r="D221" s="26">
        <v>4.6900000000000004</v>
      </c>
      <c r="E221" s="26">
        <v>28</v>
      </c>
      <c r="F221" s="27">
        <v>5.97</v>
      </c>
      <c r="G221" s="26">
        <v>23.31</v>
      </c>
      <c r="H221" s="28">
        <v>3</v>
      </c>
      <c r="I221" s="27">
        <v>7.0000000000000007E-2</v>
      </c>
      <c r="J221" s="26">
        <v>84</v>
      </c>
      <c r="K221" s="27">
        <v>0.11</v>
      </c>
      <c r="L221" s="26">
        <v>69.930000000000007</v>
      </c>
      <c r="M221" s="27">
        <v>0.11</v>
      </c>
      <c r="N221" s="29">
        <v>3</v>
      </c>
      <c r="O221" s="29">
        <v>2</v>
      </c>
      <c r="P221" s="30" t="str">
        <f t="shared" si="3"/>
        <v>32</v>
      </c>
      <c r="Q221" s="30"/>
      <c r="R221" s="29" t="s">
        <v>7</v>
      </c>
    </row>
    <row r="222" spans="1:18" x14ac:dyDescent="0.25">
      <c r="A222" s="25" t="s">
        <v>18871</v>
      </c>
      <c r="B222" s="6" t="s">
        <v>7163</v>
      </c>
      <c r="C222" s="6" t="s">
        <v>7164</v>
      </c>
      <c r="D222" s="26">
        <v>4.75</v>
      </c>
      <c r="E222" s="26">
        <v>28</v>
      </c>
      <c r="F222" s="27">
        <v>5.89</v>
      </c>
      <c r="G222" s="26">
        <v>23.25</v>
      </c>
      <c r="H222" s="28">
        <v>3</v>
      </c>
      <c r="I222" s="27">
        <v>7.0000000000000007E-2</v>
      </c>
      <c r="J222" s="26">
        <v>84</v>
      </c>
      <c r="K222" s="27">
        <v>0.11</v>
      </c>
      <c r="L222" s="26">
        <v>69.75</v>
      </c>
      <c r="M222" s="27">
        <v>0.11</v>
      </c>
      <c r="N222" s="29">
        <v>3</v>
      </c>
      <c r="O222" s="29">
        <v>2</v>
      </c>
      <c r="P222" s="30" t="str">
        <f t="shared" si="3"/>
        <v>32</v>
      </c>
      <c r="Q222" s="30"/>
      <c r="R222" s="29" t="s">
        <v>7</v>
      </c>
    </row>
    <row r="223" spans="1:18" x14ac:dyDescent="0.25">
      <c r="A223" s="25" t="s">
        <v>18871</v>
      </c>
      <c r="B223" s="6" t="s">
        <v>5718</v>
      </c>
      <c r="C223" s="6" t="s">
        <v>5719</v>
      </c>
      <c r="D223" s="26">
        <v>6.19</v>
      </c>
      <c r="E223" s="26">
        <v>28</v>
      </c>
      <c r="F223" s="27">
        <v>4.5199999999999996</v>
      </c>
      <c r="G223" s="26">
        <v>21.81</v>
      </c>
      <c r="H223" s="28">
        <v>3</v>
      </c>
      <c r="I223" s="27">
        <v>7.0000000000000007E-2</v>
      </c>
      <c r="J223" s="26">
        <v>84</v>
      </c>
      <c r="K223" s="27">
        <v>0.11</v>
      </c>
      <c r="L223" s="26">
        <v>65.430000000000007</v>
      </c>
      <c r="M223" s="27">
        <v>0.11</v>
      </c>
      <c r="N223" s="29">
        <v>3</v>
      </c>
      <c r="O223" s="29">
        <v>2</v>
      </c>
      <c r="P223" s="30" t="str">
        <f t="shared" si="3"/>
        <v>32</v>
      </c>
      <c r="Q223" s="30"/>
      <c r="R223" s="29" t="s">
        <v>7</v>
      </c>
    </row>
    <row r="224" spans="1:18" x14ac:dyDescent="0.25">
      <c r="A224" s="25" t="s">
        <v>18871</v>
      </c>
      <c r="B224" s="6" t="s">
        <v>5232</v>
      </c>
      <c r="C224" s="6" t="s">
        <v>5233</v>
      </c>
      <c r="D224" s="26">
        <v>4.24</v>
      </c>
      <c r="E224" s="26">
        <v>26</v>
      </c>
      <c r="F224" s="27">
        <v>6.13</v>
      </c>
      <c r="G224" s="26">
        <v>21.76</v>
      </c>
      <c r="H224" s="28">
        <v>3</v>
      </c>
      <c r="I224" s="27">
        <v>7.0000000000000007E-2</v>
      </c>
      <c r="J224" s="26">
        <v>78</v>
      </c>
      <c r="K224" s="27">
        <v>0.11</v>
      </c>
      <c r="L224" s="26">
        <v>65.28</v>
      </c>
      <c r="M224" s="27">
        <v>0.11</v>
      </c>
      <c r="N224" s="29">
        <v>3</v>
      </c>
      <c r="O224" s="29">
        <v>2</v>
      </c>
      <c r="P224" s="30" t="str">
        <f t="shared" si="3"/>
        <v>32</v>
      </c>
      <c r="Q224" s="30"/>
      <c r="R224" s="29" t="s">
        <v>7</v>
      </c>
    </row>
    <row r="225" spans="1:18" x14ac:dyDescent="0.25">
      <c r="A225" s="25" t="s">
        <v>18871</v>
      </c>
      <c r="B225" s="6" t="s">
        <v>5083</v>
      </c>
      <c r="C225" s="6" t="s">
        <v>5084</v>
      </c>
      <c r="D225" s="26">
        <v>3.75</v>
      </c>
      <c r="E225" s="26">
        <v>24.333300000000001</v>
      </c>
      <c r="F225" s="27">
        <v>6.48</v>
      </c>
      <c r="G225" s="26">
        <v>20.58</v>
      </c>
      <c r="H225" s="28">
        <v>3</v>
      </c>
      <c r="I225" s="27">
        <v>7.0000000000000007E-2</v>
      </c>
      <c r="J225" s="26">
        <v>73</v>
      </c>
      <c r="K225" s="27">
        <v>0.1</v>
      </c>
      <c r="L225" s="26">
        <v>61.75</v>
      </c>
      <c r="M225" s="27">
        <v>0.1</v>
      </c>
      <c r="N225" s="29">
        <v>3</v>
      </c>
      <c r="O225" s="29">
        <v>2</v>
      </c>
      <c r="P225" s="30" t="str">
        <f t="shared" si="3"/>
        <v>32</v>
      </c>
      <c r="Q225" s="30"/>
      <c r="R225" s="29" t="s">
        <v>7</v>
      </c>
    </row>
    <row r="226" spans="1:18" x14ac:dyDescent="0.25">
      <c r="A226" s="25" t="s">
        <v>18871</v>
      </c>
      <c r="B226" s="6" t="s">
        <v>7699</v>
      </c>
      <c r="C226" s="6" t="s">
        <v>7700</v>
      </c>
      <c r="D226" s="26">
        <v>3.75</v>
      </c>
      <c r="E226" s="26">
        <v>24</v>
      </c>
      <c r="F226" s="27">
        <v>6.4</v>
      </c>
      <c r="G226" s="26">
        <v>20.25</v>
      </c>
      <c r="H226" s="28">
        <v>3</v>
      </c>
      <c r="I226" s="27">
        <v>7.0000000000000007E-2</v>
      </c>
      <c r="J226" s="26">
        <v>72</v>
      </c>
      <c r="K226" s="27">
        <v>0.1</v>
      </c>
      <c r="L226" s="26">
        <v>60.75</v>
      </c>
      <c r="M226" s="27">
        <v>0.1</v>
      </c>
      <c r="N226" s="29">
        <v>3</v>
      </c>
      <c r="O226" s="29">
        <v>2</v>
      </c>
      <c r="P226" s="30" t="str">
        <f t="shared" si="3"/>
        <v>32</v>
      </c>
      <c r="Q226" s="30"/>
      <c r="R226" s="29" t="s">
        <v>7</v>
      </c>
    </row>
    <row r="227" spans="1:18" x14ac:dyDescent="0.25">
      <c r="A227" s="25" t="s">
        <v>18871</v>
      </c>
      <c r="B227" s="6" t="s">
        <v>7514</v>
      </c>
      <c r="C227" s="6" t="s">
        <v>18819</v>
      </c>
      <c r="D227" s="26">
        <v>3.85</v>
      </c>
      <c r="E227" s="26">
        <v>24</v>
      </c>
      <c r="F227" s="27">
        <v>6.23</v>
      </c>
      <c r="G227" s="26">
        <v>20.149999999999999</v>
      </c>
      <c r="H227" s="28">
        <v>3</v>
      </c>
      <c r="I227" s="27">
        <v>7.0000000000000007E-2</v>
      </c>
      <c r="J227" s="26">
        <v>72</v>
      </c>
      <c r="K227" s="27">
        <v>0.1</v>
      </c>
      <c r="L227" s="26">
        <v>60.45</v>
      </c>
      <c r="M227" s="27">
        <v>0.1</v>
      </c>
      <c r="N227" s="29">
        <v>3</v>
      </c>
      <c r="O227" s="29">
        <v>2</v>
      </c>
      <c r="P227" s="30" t="str">
        <f t="shared" si="3"/>
        <v>32</v>
      </c>
      <c r="Q227" s="30">
        <v>8</v>
      </c>
      <c r="R227" s="29" t="s">
        <v>7</v>
      </c>
    </row>
    <row r="228" spans="1:18" x14ac:dyDescent="0.25">
      <c r="A228" s="25" t="s">
        <v>18871</v>
      </c>
      <c r="B228" s="6" t="s">
        <v>7181</v>
      </c>
      <c r="C228" s="6" t="s">
        <v>18820</v>
      </c>
      <c r="D228" s="26">
        <v>6.56</v>
      </c>
      <c r="E228" s="26">
        <v>36</v>
      </c>
      <c r="F228" s="27">
        <v>5.48</v>
      </c>
      <c r="G228" s="26">
        <v>29.44</v>
      </c>
      <c r="H228" s="28">
        <v>2</v>
      </c>
      <c r="I228" s="27">
        <v>0.05</v>
      </c>
      <c r="J228" s="26">
        <v>72</v>
      </c>
      <c r="K228" s="27">
        <v>0.1</v>
      </c>
      <c r="L228" s="26">
        <v>58.88</v>
      </c>
      <c r="M228" s="27">
        <v>0.09</v>
      </c>
      <c r="N228" s="29">
        <v>3</v>
      </c>
      <c r="O228" s="29">
        <v>3</v>
      </c>
      <c r="P228" s="30" t="str">
        <f t="shared" si="3"/>
        <v>33</v>
      </c>
      <c r="Q228" s="30"/>
      <c r="R228" s="29" t="s">
        <v>7</v>
      </c>
    </row>
    <row r="229" spans="1:18" x14ac:dyDescent="0.25">
      <c r="A229" s="25" t="s">
        <v>18871</v>
      </c>
      <c r="B229" s="6" t="s">
        <v>4592</v>
      </c>
      <c r="C229" s="6" t="s">
        <v>4593</v>
      </c>
      <c r="D229" s="26">
        <v>3.5</v>
      </c>
      <c r="E229" s="26">
        <v>22.666599999999999</v>
      </c>
      <c r="F229" s="27">
        <v>6.47</v>
      </c>
      <c r="G229" s="26">
        <v>19.16</v>
      </c>
      <c r="H229" s="28">
        <v>3</v>
      </c>
      <c r="I229" s="27">
        <v>7.0000000000000007E-2</v>
      </c>
      <c r="J229" s="26">
        <v>68</v>
      </c>
      <c r="K229" s="27">
        <v>0.09</v>
      </c>
      <c r="L229" s="26">
        <v>57.5</v>
      </c>
      <c r="M229" s="27">
        <v>0.09</v>
      </c>
      <c r="N229" s="29">
        <v>3</v>
      </c>
      <c r="O229" s="29">
        <v>3</v>
      </c>
      <c r="P229" s="30" t="str">
        <f t="shared" si="3"/>
        <v>33</v>
      </c>
      <c r="Q229" s="30"/>
      <c r="R229" s="29" t="s">
        <v>7</v>
      </c>
    </row>
    <row r="230" spans="1:18" x14ac:dyDescent="0.25">
      <c r="A230" s="25" t="s">
        <v>18871</v>
      </c>
      <c r="B230" s="6" t="s">
        <v>18821</v>
      </c>
      <c r="C230" s="6" t="s">
        <v>5532</v>
      </c>
      <c r="D230" s="26">
        <v>5.66</v>
      </c>
      <c r="E230" s="26">
        <v>34</v>
      </c>
      <c r="F230" s="27">
        <v>6</v>
      </c>
      <c r="G230" s="26">
        <v>28.34</v>
      </c>
      <c r="H230" s="28">
        <v>2</v>
      </c>
      <c r="I230" s="27">
        <v>0.05</v>
      </c>
      <c r="J230" s="26">
        <v>68</v>
      </c>
      <c r="K230" s="27">
        <v>0.09</v>
      </c>
      <c r="L230" s="26">
        <v>56.68</v>
      </c>
      <c r="M230" s="27">
        <v>0.09</v>
      </c>
      <c r="N230" s="29">
        <v>3</v>
      </c>
      <c r="O230" s="29">
        <v>3</v>
      </c>
      <c r="P230" s="30" t="str">
        <f t="shared" si="3"/>
        <v>33</v>
      </c>
      <c r="Q230" s="30"/>
      <c r="R230" s="29" t="s">
        <v>7</v>
      </c>
    </row>
    <row r="231" spans="1:18" x14ac:dyDescent="0.25">
      <c r="A231" s="25" t="s">
        <v>18871</v>
      </c>
      <c r="B231" s="6" t="s">
        <v>7107</v>
      </c>
      <c r="C231" s="6" t="s">
        <v>7108</v>
      </c>
      <c r="D231" s="26">
        <v>5.77</v>
      </c>
      <c r="E231" s="26">
        <v>34</v>
      </c>
      <c r="F231" s="27">
        <v>5.89</v>
      </c>
      <c r="G231" s="26">
        <v>28.23</v>
      </c>
      <c r="H231" s="28">
        <v>2</v>
      </c>
      <c r="I231" s="27">
        <v>0.05</v>
      </c>
      <c r="J231" s="26">
        <v>68</v>
      </c>
      <c r="K231" s="27">
        <v>0.09</v>
      </c>
      <c r="L231" s="26">
        <v>56.46</v>
      </c>
      <c r="M231" s="27">
        <v>0.09</v>
      </c>
      <c r="N231" s="29">
        <v>3</v>
      </c>
      <c r="O231" s="29">
        <v>3</v>
      </c>
      <c r="P231" s="30" t="str">
        <f t="shared" si="3"/>
        <v>33</v>
      </c>
      <c r="Q231" s="30"/>
      <c r="R231" s="29" t="s">
        <v>7</v>
      </c>
    </row>
    <row r="232" spans="1:18" x14ac:dyDescent="0.25">
      <c r="A232" s="25" t="s">
        <v>18871</v>
      </c>
      <c r="B232" s="6" t="s">
        <v>4668</v>
      </c>
      <c r="C232" s="6" t="s">
        <v>4669</v>
      </c>
      <c r="D232" s="26">
        <v>1.79</v>
      </c>
      <c r="E232" s="26">
        <v>20</v>
      </c>
      <c r="F232" s="27">
        <v>11.17</v>
      </c>
      <c r="G232" s="26">
        <v>18.21</v>
      </c>
      <c r="H232" s="28">
        <v>3</v>
      </c>
      <c r="I232" s="27">
        <v>7.0000000000000007E-2</v>
      </c>
      <c r="J232" s="26">
        <v>60</v>
      </c>
      <c r="K232" s="27">
        <v>0.08</v>
      </c>
      <c r="L232" s="26">
        <v>54.63</v>
      </c>
      <c r="M232" s="27">
        <v>0.09</v>
      </c>
      <c r="N232" s="29">
        <v>3</v>
      </c>
      <c r="O232" s="29">
        <v>3</v>
      </c>
      <c r="P232" s="30" t="str">
        <f t="shared" si="3"/>
        <v>33</v>
      </c>
      <c r="Q232" s="30"/>
      <c r="R232" s="29" t="s">
        <v>7</v>
      </c>
    </row>
    <row r="233" spans="1:18" x14ac:dyDescent="0.25">
      <c r="A233" s="25" t="s">
        <v>18871</v>
      </c>
      <c r="B233" s="6" t="s">
        <v>7330</v>
      </c>
      <c r="C233" s="6" t="s">
        <v>18823</v>
      </c>
      <c r="D233" s="26">
        <v>3.1199999999999997</v>
      </c>
      <c r="E233" s="26">
        <v>20</v>
      </c>
      <c r="F233" s="27">
        <v>6.41</v>
      </c>
      <c r="G233" s="26">
        <v>16.88</v>
      </c>
      <c r="H233" s="28">
        <v>3</v>
      </c>
      <c r="I233" s="27">
        <v>7.0000000000000007E-2</v>
      </c>
      <c r="J233" s="26">
        <v>60</v>
      </c>
      <c r="K233" s="27">
        <v>0.08</v>
      </c>
      <c r="L233" s="26">
        <v>50.64</v>
      </c>
      <c r="M233" s="27">
        <v>0.08</v>
      </c>
      <c r="N233" s="29">
        <v>3</v>
      </c>
      <c r="O233" s="29">
        <v>3</v>
      </c>
      <c r="P233" s="30" t="str">
        <f t="shared" si="3"/>
        <v>33</v>
      </c>
      <c r="Q233" s="30"/>
      <c r="R233" s="29" t="s">
        <v>7</v>
      </c>
    </row>
    <row r="234" spans="1:18" x14ac:dyDescent="0.25">
      <c r="A234" s="25" t="s">
        <v>18871</v>
      </c>
      <c r="B234" s="6" t="s">
        <v>5942</v>
      </c>
      <c r="C234" s="6" t="s">
        <v>5943</v>
      </c>
      <c r="D234" s="26">
        <v>3.1300000000000003</v>
      </c>
      <c r="E234" s="26">
        <v>20</v>
      </c>
      <c r="F234" s="27">
        <v>6.38</v>
      </c>
      <c r="G234" s="26">
        <v>16.87</v>
      </c>
      <c r="H234" s="28">
        <v>3</v>
      </c>
      <c r="I234" s="27">
        <v>7.0000000000000007E-2</v>
      </c>
      <c r="J234" s="26">
        <v>60</v>
      </c>
      <c r="K234" s="27">
        <v>0.08</v>
      </c>
      <c r="L234" s="26">
        <v>50.61</v>
      </c>
      <c r="M234" s="27">
        <v>0.08</v>
      </c>
      <c r="N234" s="29">
        <v>3</v>
      </c>
      <c r="O234" s="29">
        <v>3</v>
      </c>
      <c r="P234" s="30" t="str">
        <f t="shared" si="3"/>
        <v>33</v>
      </c>
      <c r="Q234" s="30"/>
      <c r="R234" s="29" t="s">
        <v>7</v>
      </c>
    </row>
    <row r="235" spans="1:18" x14ac:dyDescent="0.25">
      <c r="A235" s="25" t="s">
        <v>18871</v>
      </c>
      <c r="B235" s="6" t="s">
        <v>8993</v>
      </c>
      <c r="C235" s="6" t="s">
        <v>18824</v>
      </c>
      <c r="D235" s="26">
        <v>5.1100000000000003</v>
      </c>
      <c r="E235" s="26">
        <v>30</v>
      </c>
      <c r="F235" s="27">
        <v>5.87</v>
      </c>
      <c r="G235" s="26">
        <v>24.89</v>
      </c>
      <c r="H235" s="28">
        <v>2</v>
      </c>
      <c r="I235" s="27">
        <v>0.05</v>
      </c>
      <c r="J235" s="26">
        <v>60</v>
      </c>
      <c r="K235" s="27">
        <v>0.08</v>
      </c>
      <c r="L235" s="26">
        <v>49.78</v>
      </c>
      <c r="M235" s="27">
        <v>0.08</v>
      </c>
      <c r="N235" s="29">
        <v>3</v>
      </c>
      <c r="O235" s="29">
        <v>3</v>
      </c>
      <c r="P235" s="30" t="str">
        <f t="shared" si="3"/>
        <v>33</v>
      </c>
      <c r="Q235" s="30"/>
      <c r="R235" s="29" t="s">
        <v>7</v>
      </c>
    </row>
    <row r="236" spans="1:18" x14ac:dyDescent="0.25">
      <c r="A236" s="25" t="s">
        <v>18871</v>
      </c>
      <c r="B236" s="6" t="s">
        <v>18825</v>
      </c>
      <c r="C236" s="6" t="s">
        <v>6926</v>
      </c>
      <c r="D236" s="26">
        <v>5.15</v>
      </c>
      <c r="E236" s="26">
        <v>30</v>
      </c>
      <c r="F236" s="27">
        <v>5.82</v>
      </c>
      <c r="G236" s="26">
        <v>24.85</v>
      </c>
      <c r="H236" s="28">
        <v>2</v>
      </c>
      <c r="I236" s="27">
        <v>0.05</v>
      </c>
      <c r="J236" s="26">
        <v>60</v>
      </c>
      <c r="K236" s="27">
        <v>0.08</v>
      </c>
      <c r="L236" s="26">
        <v>49.7</v>
      </c>
      <c r="M236" s="27">
        <v>0.08</v>
      </c>
      <c r="N236" s="29">
        <v>3</v>
      </c>
      <c r="O236" s="29">
        <v>3</v>
      </c>
      <c r="P236" s="30" t="str">
        <f t="shared" si="3"/>
        <v>33</v>
      </c>
      <c r="Q236" s="30"/>
      <c r="R236" s="29" t="s">
        <v>7</v>
      </c>
    </row>
    <row r="237" spans="1:18" x14ac:dyDescent="0.25">
      <c r="A237" s="25" t="s">
        <v>18871</v>
      </c>
      <c r="B237" s="6" t="s">
        <v>5466</v>
      </c>
      <c r="C237" s="6" t="s">
        <v>5467</v>
      </c>
      <c r="D237" s="26">
        <v>1.46</v>
      </c>
      <c r="E237" s="26">
        <v>18</v>
      </c>
      <c r="F237" s="27">
        <v>12.32</v>
      </c>
      <c r="G237" s="26">
        <v>16.54</v>
      </c>
      <c r="H237" s="28">
        <v>3</v>
      </c>
      <c r="I237" s="27">
        <v>7.0000000000000007E-2</v>
      </c>
      <c r="J237" s="26">
        <v>54</v>
      </c>
      <c r="K237" s="27">
        <v>7.0000000000000007E-2</v>
      </c>
      <c r="L237" s="26">
        <v>49.62</v>
      </c>
      <c r="M237" s="27">
        <v>0.08</v>
      </c>
      <c r="N237" s="29">
        <v>3</v>
      </c>
      <c r="O237" s="29">
        <v>3</v>
      </c>
      <c r="P237" s="30" t="str">
        <f t="shared" si="3"/>
        <v>33</v>
      </c>
      <c r="Q237" s="30"/>
      <c r="R237" s="29" t="s">
        <v>7</v>
      </c>
    </row>
    <row r="238" spans="1:18" x14ac:dyDescent="0.25">
      <c r="A238" s="25" t="s">
        <v>18871</v>
      </c>
      <c r="B238" s="6" t="s">
        <v>5970</v>
      </c>
      <c r="C238" s="6" t="s">
        <v>5971</v>
      </c>
      <c r="D238" s="26">
        <v>3.25</v>
      </c>
      <c r="E238" s="26">
        <v>19.333300000000001</v>
      </c>
      <c r="F238" s="27">
        <v>5.94</v>
      </c>
      <c r="G238" s="26">
        <v>16.079999999999998</v>
      </c>
      <c r="H238" s="28">
        <v>3</v>
      </c>
      <c r="I238" s="27">
        <v>7.0000000000000007E-2</v>
      </c>
      <c r="J238" s="26">
        <v>58</v>
      </c>
      <c r="K238" s="27">
        <v>0.08</v>
      </c>
      <c r="L238" s="26">
        <v>48.25</v>
      </c>
      <c r="M238" s="27">
        <v>0.08</v>
      </c>
      <c r="N238" s="29">
        <v>3</v>
      </c>
      <c r="O238" s="29">
        <v>3</v>
      </c>
      <c r="P238" s="30" t="str">
        <f t="shared" si="3"/>
        <v>33</v>
      </c>
      <c r="Q238" s="30"/>
      <c r="R238" s="29" t="s">
        <v>7</v>
      </c>
    </row>
    <row r="239" spans="1:18" x14ac:dyDescent="0.25">
      <c r="A239" s="25" t="s">
        <v>18871</v>
      </c>
      <c r="B239" s="6" t="s">
        <v>5684</v>
      </c>
      <c r="C239" s="6" t="s">
        <v>1450</v>
      </c>
      <c r="D239" s="26">
        <v>2.3199999999999998</v>
      </c>
      <c r="E239" s="26">
        <v>18</v>
      </c>
      <c r="F239" s="27">
        <v>7.75</v>
      </c>
      <c r="G239" s="26">
        <v>15.68</v>
      </c>
      <c r="H239" s="28">
        <v>3</v>
      </c>
      <c r="I239" s="27">
        <v>7.0000000000000007E-2</v>
      </c>
      <c r="J239" s="26">
        <v>54</v>
      </c>
      <c r="K239" s="27">
        <v>7.0000000000000007E-2</v>
      </c>
      <c r="L239" s="26">
        <v>47.04</v>
      </c>
      <c r="M239" s="27">
        <v>7.0000000000000007E-2</v>
      </c>
      <c r="N239" s="29">
        <v>3</v>
      </c>
      <c r="O239" s="29">
        <v>3</v>
      </c>
      <c r="P239" s="30" t="str">
        <f t="shared" si="3"/>
        <v>33</v>
      </c>
      <c r="Q239" s="30"/>
      <c r="R239" s="29" t="s">
        <v>7</v>
      </c>
    </row>
    <row r="240" spans="1:18" x14ac:dyDescent="0.25">
      <c r="A240" s="25" t="s">
        <v>18871</v>
      </c>
      <c r="B240" s="6" t="s">
        <v>5547</v>
      </c>
      <c r="C240" s="6" t="s">
        <v>5548</v>
      </c>
      <c r="D240" s="26">
        <v>2.3199999999999998</v>
      </c>
      <c r="E240" s="26">
        <v>18</v>
      </c>
      <c r="F240" s="27">
        <v>7.75</v>
      </c>
      <c r="G240" s="26">
        <v>15.68</v>
      </c>
      <c r="H240" s="28">
        <v>3</v>
      </c>
      <c r="I240" s="27">
        <v>7.0000000000000007E-2</v>
      </c>
      <c r="J240" s="26">
        <v>54</v>
      </c>
      <c r="K240" s="27">
        <v>7.0000000000000007E-2</v>
      </c>
      <c r="L240" s="26">
        <v>47.04</v>
      </c>
      <c r="M240" s="27">
        <v>7.0000000000000007E-2</v>
      </c>
      <c r="N240" s="29">
        <v>3</v>
      </c>
      <c r="O240" s="29">
        <v>3</v>
      </c>
      <c r="P240" s="30" t="str">
        <f t="shared" si="3"/>
        <v>33</v>
      </c>
      <c r="Q240" s="30"/>
      <c r="R240" s="29" t="s">
        <v>7</v>
      </c>
    </row>
    <row r="241" spans="1:18" x14ac:dyDescent="0.25">
      <c r="A241" s="25" t="s">
        <v>18871</v>
      </c>
      <c r="B241" s="6" t="s">
        <v>5781</v>
      </c>
      <c r="C241" s="6" t="s">
        <v>5782</v>
      </c>
      <c r="D241" s="26">
        <v>2.63</v>
      </c>
      <c r="E241" s="26">
        <v>18</v>
      </c>
      <c r="F241" s="27">
        <v>6.84</v>
      </c>
      <c r="G241" s="26">
        <v>15.37</v>
      </c>
      <c r="H241" s="28">
        <v>3</v>
      </c>
      <c r="I241" s="27">
        <v>7.0000000000000007E-2</v>
      </c>
      <c r="J241" s="26">
        <v>54</v>
      </c>
      <c r="K241" s="27">
        <v>7.0000000000000007E-2</v>
      </c>
      <c r="L241" s="26">
        <v>46.11</v>
      </c>
      <c r="M241" s="27">
        <v>7.0000000000000007E-2</v>
      </c>
      <c r="N241" s="29">
        <v>3</v>
      </c>
      <c r="O241" s="29">
        <v>3</v>
      </c>
      <c r="P241" s="30" t="str">
        <f t="shared" si="3"/>
        <v>33</v>
      </c>
      <c r="Q241" s="30"/>
      <c r="R241" s="29" t="s">
        <v>7</v>
      </c>
    </row>
    <row r="242" spans="1:18" x14ac:dyDescent="0.25">
      <c r="A242" s="25" t="s">
        <v>18871</v>
      </c>
      <c r="B242" s="6" t="s">
        <v>7430</v>
      </c>
      <c r="C242" s="6" t="s">
        <v>7431</v>
      </c>
      <c r="D242" s="26">
        <v>2.65</v>
      </c>
      <c r="E242" s="26">
        <v>18</v>
      </c>
      <c r="F242" s="27">
        <v>6.79</v>
      </c>
      <c r="G242" s="26">
        <v>15.35</v>
      </c>
      <c r="H242" s="28">
        <v>3</v>
      </c>
      <c r="I242" s="27">
        <v>7.0000000000000007E-2</v>
      </c>
      <c r="J242" s="26">
        <v>54</v>
      </c>
      <c r="K242" s="27">
        <v>7.0000000000000007E-2</v>
      </c>
      <c r="L242" s="26">
        <v>46.05</v>
      </c>
      <c r="M242" s="27">
        <v>7.0000000000000007E-2</v>
      </c>
      <c r="N242" s="29">
        <v>3</v>
      </c>
      <c r="O242" s="29">
        <v>3</v>
      </c>
      <c r="P242" s="30" t="str">
        <f t="shared" si="3"/>
        <v>33</v>
      </c>
      <c r="Q242" s="30"/>
      <c r="R242" s="29" t="s">
        <v>7</v>
      </c>
    </row>
    <row r="243" spans="1:18" x14ac:dyDescent="0.25">
      <c r="A243" s="25" t="s">
        <v>18871</v>
      </c>
      <c r="B243" s="6" t="s">
        <v>5904</v>
      </c>
      <c r="C243" s="6" t="s">
        <v>5905</v>
      </c>
      <c r="D243" s="26">
        <v>2.69</v>
      </c>
      <c r="E243" s="26">
        <v>18</v>
      </c>
      <c r="F243" s="27">
        <v>6.69</v>
      </c>
      <c r="G243" s="26">
        <v>15.31</v>
      </c>
      <c r="H243" s="28">
        <v>3</v>
      </c>
      <c r="I243" s="27">
        <v>7.0000000000000007E-2</v>
      </c>
      <c r="J243" s="26">
        <v>54</v>
      </c>
      <c r="K243" s="27">
        <v>7.0000000000000007E-2</v>
      </c>
      <c r="L243" s="26">
        <v>45.93</v>
      </c>
      <c r="M243" s="27">
        <v>7.0000000000000007E-2</v>
      </c>
      <c r="N243" s="29">
        <v>3</v>
      </c>
      <c r="O243" s="29">
        <v>3</v>
      </c>
      <c r="P243" s="30" t="str">
        <f t="shared" si="3"/>
        <v>33</v>
      </c>
      <c r="Q243" s="30"/>
      <c r="R243" s="29" t="s">
        <v>7</v>
      </c>
    </row>
    <row r="244" spans="1:18" x14ac:dyDescent="0.25">
      <c r="A244" s="25" t="s">
        <v>18871</v>
      </c>
      <c r="B244" s="6" t="s">
        <v>18826</v>
      </c>
      <c r="C244" s="6" t="s">
        <v>18827</v>
      </c>
      <c r="D244" s="26">
        <v>2.39</v>
      </c>
      <c r="E244" s="26">
        <v>17.399999999999999</v>
      </c>
      <c r="F244" s="27">
        <v>7.28</v>
      </c>
      <c r="G244" s="26">
        <v>15.01</v>
      </c>
      <c r="H244" s="28">
        <v>3</v>
      </c>
      <c r="I244" s="27">
        <v>7.0000000000000007E-2</v>
      </c>
      <c r="J244" s="26">
        <v>52.2</v>
      </c>
      <c r="K244" s="27">
        <v>7.0000000000000007E-2</v>
      </c>
      <c r="L244" s="26">
        <v>45.03</v>
      </c>
      <c r="M244" s="27">
        <v>7.0000000000000007E-2</v>
      </c>
      <c r="N244" s="29">
        <v>3</v>
      </c>
      <c r="O244" s="29">
        <v>3</v>
      </c>
      <c r="P244" s="30" t="str">
        <f t="shared" si="3"/>
        <v>33</v>
      </c>
      <c r="Q244" s="30"/>
      <c r="R244" s="29" t="s">
        <v>7</v>
      </c>
    </row>
    <row r="245" spans="1:18" x14ac:dyDescent="0.25">
      <c r="A245" s="25" t="s">
        <v>18871</v>
      </c>
      <c r="B245" s="6" t="s">
        <v>5383</v>
      </c>
      <c r="C245" s="6" t="s">
        <v>5384</v>
      </c>
      <c r="D245" s="26">
        <v>1.59</v>
      </c>
      <c r="E245" s="26">
        <v>15.833299999999999</v>
      </c>
      <c r="F245" s="27">
        <v>9.9499999999999993</v>
      </c>
      <c r="G245" s="26">
        <v>14.24</v>
      </c>
      <c r="H245" s="28">
        <v>3</v>
      </c>
      <c r="I245" s="27">
        <v>7.0000000000000007E-2</v>
      </c>
      <c r="J245" s="26">
        <v>47.5</v>
      </c>
      <c r="K245" s="27">
        <v>0.06</v>
      </c>
      <c r="L245" s="26">
        <v>42.73</v>
      </c>
      <c r="M245" s="27">
        <v>7.0000000000000007E-2</v>
      </c>
      <c r="N245" s="29">
        <v>3</v>
      </c>
      <c r="O245" s="29">
        <v>3</v>
      </c>
      <c r="P245" s="30" t="str">
        <f t="shared" si="3"/>
        <v>33</v>
      </c>
      <c r="Q245" s="30"/>
      <c r="R245" s="29" t="s">
        <v>7</v>
      </c>
    </row>
    <row r="246" spans="1:18" x14ac:dyDescent="0.25">
      <c r="A246" s="25" t="s">
        <v>18871</v>
      </c>
      <c r="B246" s="6" t="s">
        <v>7348</v>
      </c>
      <c r="C246" s="6" t="s">
        <v>18828</v>
      </c>
      <c r="D246" s="26">
        <v>2.2200000000000002</v>
      </c>
      <c r="E246" s="26">
        <v>16</v>
      </c>
      <c r="F246" s="27">
        <v>7.2</v>
      </c>
      <c r="G246" s="26">
        <v>13.78</v>
      </c>
      <c r="H246" s="28">
        <v>3</v>
      </c>
      <c r="I246" s="27">
        <v>7.0000000000000007E-2</v>
      </c>
      <c r="J246" s="26">
        <v>48</v>
      </c>
      <c r="K246" s="27">
        <v>0.06</v>
      </c>
      <c r="L246" s="26">
        <v>41.34</v>
      </c>
      <c r="M246" s="27">
        <v>7.0000000000000007E-2</v>
      </c>
      <c r="N246" s="29">
        <v>3</v>
      </c>
      <c r="O246" s="29">
        <v>3</v>
      </c>
      <c r="P246" s="30" t="str">
        <f t="shared" si="3"/>
        <v>33</v>
      </c>
      <c r="Q246" s="30"/>
      <c r="R246" s="29" t="s">
        <v>7</v>
      </c>
    </row>
    <row r="247" spans="1:18" x14ac:dyDescent="0.25">
      <c r="A247" s="25" t="s">
        <v>18871</v>
      </c>
      <c r="B247" s="6" t="s">
        <v>8379</v>
      </c>
      <c r="C247" s="6" t="s">
        <v>18829</v>
      </c>
      <c r="D247" s="26">
        <v>3.69</v>
      </c>
      <c r="E247" s="26">
        <v>24</v>
      </c>
      <c r="F247" s="27">
        <v>6.5</v>
      </c>
      <c r="G247" s="26">
        <v>20.309999999999999</v>
      </c>
      <c r="H247" s="28">
        <v>2</v>
      </c>
      <c r="I247" s="27">
        <v>0.05</v>
      </c>
      <c r="J247" s="26">
        <v>48</v>
      </c>
      <c r="K247" s="27">
        <v>0.06</v>
      </c>
      <c r="L247" s="26">
        <v>40.619999999999997</v>
      </c>
      <c r="M247" s="27">
        <v>0.06</v>
      </c>
      <c r="N247" s="29">
        <v>3</v>
      </c>
      <c r="O247" s="29">
        <v>3</v>
      </c>
      <c r="P247" s="30" t="str">
        <f t="shared" si="3"/>
        <v>33</v>
      </c>
      <c r="Q247" s="30"/>
      <c r="R247" s="29" t="s">
        <v>7</v>
      </c>
    </row>
    <row r="248" spans="1:18" x14ac:dyDescent="0.25">
      <c r="A248" s="25" t="s">
        <v>18871</v>
      </c>
      <c r="B248" s="6" t="s">
        <v>18830</v>
      </c>
      <c r="C248" s="6" t="s">
        <v>5221</v>
      </c>
      <c r="D248" s="26">
        <v>3.78</v>
      </c>
      <c r="E248" s="26">
        <v>24</v>
      </c>
      <c r="F248" s="27">
        <v>6.34</v>
      </c>
      <c r="G248" s="26">
        <v>20.22</v>
      </c>
      <c r="H248" s="28">
        <v>2</v>
      </c>
      <c r="I248" s="27">
        <v>0.05</v>
      </c>
      <c r="J248" s="26">
        <v>48</v>
      </c>
      <c r="K248" s="27">
        <v>0.06</v>
      </c>
      <c r="L248" s="26">
        <v>40.44</v>
      </c>
      <c r="M248" s="27">
        <v>0.06</v>
      </c>
      <c r="N248" s="29">
        <v>3</v>
      </c>
      <c r="O248" s="29">
        <v>3</v>
      </c>
      <c r="P248" s="30" t="str">
        <f t="shared" si="3"/>
        <v>33</v>
      </c>
      <c r="Q248" s="30"/>
      <c r="R248" s="29" t="s">
        <v>7</v>
      </c>
    </row>
    <row r="249" spans="1:18" x14ac:dyDescent="0.25">
      <c r="A249" s="25" t="s">
        <v>18871</v>
      </c>
      <c r="B249" s="6" t="s">
        <v>7197</v>
      </c>
      <c r="C249" s="6" t="s">
        <v>2540</v>
      </c>
      <c r="D249" s="26">
        <v>3.8</v>
      </c>
      <c r="E249" s="26">
        <v>24</v>
      </c>
      <c r="F249" s="27">
        <v>6.31</v>
      </c>
      <c r="G249" s="26">
        <v>20.2</v>
      </c>
      <c r="H249" s="28">
        <v>2</v>
      </c>
      <c r="I249" s="27">
        <v>0.05</v>
      </c>
      <c r="J249" s="26">
        <v>48</v>
      </c>
      <c r="K249" s="27">
        <v>0.06</v>
      </c>
      <c r="L249" s="26">
        <v>40.4</v>
      </c>
      <c r="M249" s="27">
        <v>0.06</v>
      </c>
      <c r="N249" s="29">
        <v>3</v>
      </c>
      <c r="O249" s="29">
        <v>3</v>
      </c>
      <c r="P249" s="30" t="str">
        <f t="shared" si="3"/>
        <v>33</v>
      </c>
      <c r="Q249" s="30"/>
      <c r="R249" s="29" t="s">
        <v>7</v>
      </c>
    </row>
    <row r="250" spans="1:18" x14ac:dyDescent="0.25">
      <c r="A250" s="25" t="s">
        <v>18871</v>
      </c>
      <c r="B250" s="6" t="s">
        <v>5873</v>
      </c>
      <c r="C250" s="6" t="s">
        <v>5874</v>
      </c>
      <c r="D250" s="26">
        <v>1.46</v>
      </c>
      <c r="E250" s="26">
        <v>14</v>
      </c>
      <c r="F250" s="27">
        <v>9.58</v>
      </c>
      <c r="G250" s="26">
        <v>12.54</v>
      </c>
      <c r="H250" s="28">
        <v>3</v>
      </c>
      <c r="I250" s="27">
        <v>7.0000000000000007E-2</v>
      </c>
      <c r="J250" s="26">
        <v>42</v>
      </c>
      <c r="K250" s="27">
        <v>0.05</v>
      </c>
      <c r="L250" s="26">
        <v>37.619999999999997</v>
      </c>
      <c r="M250" s="27">
        <v>0.06</v>
      </c>
      <c r="N250" s="29">
        <v>3</v>
      </c>
      <c r="O250" s="29">
        <v>3</v>
      </c>
      <c r="P250" s="30" t="str">
        <f t="shared" si="3"/>
        <v>33</v>
      </c>
      <c r="Q250" s="30"/>
      <c r="R250" s="29" t="s">
        <v>7</v>
      </c>
    </row>
    <row r="251" spans="1:18" x14ac:dyDescent="0.25">
      <c r="A251" s="25" t="s">
        <v>18871</v>
      </c>
      <c r="B251" s="6" t="s">
        <v>18831</v>
      </c>
      <c r="C251" s="6" t="s">
        <v>18832</v>
      </c>
      <c r="D251" s="26">
        <v>2.19</v>
      </c>
      <c r="E251" s="26">
        <v>13.8666</v>
      </c>
      <c r="F251" s="27">
        <v>6.33</v>
      </c>
      <c r="G251" s="26">
        <v>11.67</v>
      </c>
      <c r="H251" s="28">
        <v>3</v>
      </c>
      <c r="I251" s="27">
        <v>7.0000000000000007E-2</v>
      </c>
      <c r="J251" s="26">
        <v>41.6</v>
      </c>
      <c r="K251" s="27">
        <v>0.05</v>
      </c>
      <c r="L251" s="26">
        <v>35.03</v>
      </c>
      <c r="M251" s="27">
        <v>0.05</v>
      </c>
      <c r="N251" s="29">
        <v>3</v>
      </c>
      <c r="O251" s="29">
        <v>3</v>
      </c>
      <c r="P251" s="30" t="str">
        <f t="shared" si="3"/>
        <v>33</v>
      </c>
      <c r="Q251" s="30"/>
      <c r="R251" s="29" t="s">
        <v>7</v>
      </c>
    </row>
    <row r="252" spans="1:18" x14ac:dyDescent="0.25">
      <c r="A252" s="25" t="s">
        <v>18871</v>
      </c>
      <c r="B252" s="6" t="s">
        <v>18833</v>
      </c>
      <c r="C252" s="6" t="s">
        <v>4837</v>
      </c>
      <c r="D252" s="26">
        <v>2.98</v>
      </c>
      <c r="E252" s="26">
        <v>20</v>
      </c>
      <c r="F252" s="27">
        <v>6.71</v>
      </c>
      <c r="G252" s="26">
        <v>17.02</v>
      </c>
      <c r="H252" s="28">
        <v>2</v>
      </c>
      <c r="I252" s="27">
        <v>0.05</v>
      </c>
      <c r="J252" s="26">
        <v>40</v>
      </c>
      <c r="K252" s="27">
        <v>0.05</v>
      </c>
      <c r="L252" s="26">
        <v>34.04</v>
      </c>
      <c r="M252" s="27">
        <v>0.05</v>
      </c>
      <c r="N252" s="29">
        <v>3</v>
      </c>
      <c r="O252" s="29">
        <v>3</v>
      </c>
      <c r="P252" s="30" t="str">
        <f t="shared" si="3"/>
        <v>33</v>
      </c>
      <c r="Q252" s="30"/>
      <c r="R252" s="29" t="s">
        <v>7</v>
      </c>
    </row>
    <row r="253" spans="1:18" x14ac:dyDescent="0.25">
      <c r="A253" s="25" t="s">
        <v>18871</v>
      </c>
      <c r="B253" s="6" t="s">
        <v>5367</v>
      </c>
      <c r="C253" s="6" t="s">
        <v>5368</v>
      </c>
      <c r="D253" s="26">
        <v>3.13</v>
      </c>
      <c r="E253" s="26">
        <v>20</v>
      </c>
      <c r="F253" s="27">
        <v>6.38</v>
      </c>
      <c r="G253" s="26">
        <v>16.87</v>
      </c>
      <c r="H253" s="28">
        <v>2</v>
      </c>
      <c r="I253" s="27">
        <v>0.05</v>
      </c>
      <c r="J253" s="26">
        <v>40</v>
      </c>
      <c r="K253" s="27">
        <v>0.05</v>
      </c>
      <c r="L253" s="26">
        <v>33.74</v>
      </c>
      <c r="M253" s="27">
        <v>0.05</v>
      </c>
      <c r="N253" s="29">
        <v>3</v>
      </c>
      <c r="O253" s="29">
        <v>3</v>
      </c>
      <c r="P253" s="30" t="str">
        <f t="shared" si="3"/>
        <v>33</v>
      </c>
      <c r="Q253" s="30"/>
      <c r="R253" s="29" t="s">
        <v>7</v>
      </c>
    </row>
    <row r="254" spans="1:18" x14ac:dyDescent="0.25">
      <c r="A254" s="25" t="s">
        <v>18871</v>
      </c>
      <c r="B254" s="6" t="s">
        <v>5990</v>
      </c>
      <c r="C254" s="6" t="s">
        <v>5991</v>
      </c>
      <c r="D254" s="26">
        <v>1.39</v>
      </c>
      <c r="E254" s="26">
        <v>12</v>
      </c>
      <c r="F254" s="27">
        <v>8.6300000000000008</v>
      </c>
      <c r="G254" s="26">
        <v>10.61</v>
      </c>
      <c r="H254" s="28">
        <v>3</v>
      </c>
      <c r="I254" s="27">
        <v>7.0000000000000007E-2</v>
      </c>
      <c r="J254" s="26">
        <v>36</v>
      </c>
      <c r="K254" s="27">
        <v>0.05</v>
      </c>
      <c r="L254" s="26">
        <v>31.83</v>
      </c>
      <c r="M254" s="27">
        <v>0.05</v>
      </c>
      <c r="N254" s="29">
        <v>3</v>
      </c>
      <c r="O254" s="29">
        <v>3</v>
      </c>
      <c r="P254" s="30" t="str">
        <f t="shared" si="3"/>
        <v>33</v>
      </c>
      <c r="Q254" s="30"/>
      <c r="R254" s="29" t="s">
        <v>7</v>
      </c>
    </row>
    <row r="255" spans="1:18" x14ac:dyDescent="0.25">
      <c r="A255" s="25" t="s">
        <v>18871</v>
      </c>
      <c r="B255" s="6" t="s">
        <v>5592</v>
      </c>
      <c r="C255" s="6" t="s">
        <v>5593</v>
      </c>
      <c r="D255" s="26">
        <v>1.33</v>
      </c>
      <c r="E255" s="26">
        <v>11.7</v>
      </c>
      <c r="F255" s="27">
        <v>8.7899999999999991</v>
      </c>
      <c r="G255" s="26">
        <v>10.37</v>
      </c>
      <c r="H255" s="28">
        <v>3</v>
      </c>
      <c r="I255" s="27">
        <v>7.0000000000000007E-2</v>
      </c>
      <c r="J255" s="26">
        <v>35.1</v>
      </c>
      <c r="K255" s="27">
        <v>0.04</v>
      </c>
      <c r="L255" s="26">
        <v>31.11</v>
      </c>
      <c r="M255" s="27">
        <v>0.05</v>
      </c>
      <c r="N255" s="29">
        <v>3</v>
      </c>
      <c r="O255" s="29">
        <v>3</v>
      </c>
      <c r="P255" s="30" t="str">
        <f t="shared" si="3"/>
        <v>33</v>
      </c>
      <c r="Q255" s="30"/>
      <c r="R255" s="29" t="s">
        <v>7</v>
      </c>
    </row>
    <row r="256" spans="1:18" x14ac:dyDescent="0.25">
      <c r="A256" s="25" t="s">
        <v>18871</v>
      </c>
      <c r="B256" s="6" t="s">
        <v>6713</v>
      </c>
      <c r="C256" s="6" t="s">
        <v>6714</v>
      </c>
      <c r="D256" s="26">
        <v>7.14</v>
      </c>
      <c r="E256" s="26">
        <v>38</v>
      </c>
      <c r="F256" s="27">
        <v>5.32</v>
      </c>
      <c r="G256" s="26">
        <v>30.86</v>
      </c>
      <c r="H256" s="28">
        <v>1</v>
      </c>
      <c r="I256" s="27">
        <v>0.02</v>
      </c>
      <c r="J256" s="26">
        <v>38</v>
      </c>
      <c r="K256" s="27">
        <v>0.05</v>
      </c>
      <c r="L256" s="26">
        <v>30.86</v>
      </c>
      <c r="M256" s="27">
        <v>0.05</v>
      </c>
      <c r="N256" s="29">
        <v>3</v>
      </c>
      <c r="O256" s="29">
        <v>3</v>
      </c>
      <c r="P256" s="30" t="str">
        <f t="shared" si="3"/>
        <v>33</v>
      </c>
      <c r="Q256" s="30"/>
      <c r="R256" s="29" t="s">
        <v>7</v>
      </c>
    </row>
    <row r="257" spans="1:18" x14ac:dyDescent="0.25">
      <c r="A257" s="25" t="s">
        <v>18871</v>
      </c>
      <c r="B257" s="6" t="s">
        <v>5558</v>
      </c>
      <c r="C257" s="6" t="s">
        <v>5559</v>
      </c>
      <c r="D257" s="26">
        <v>2.63</v>
      </c>
      <c r="E257" s="26">
        <v>18</v>
      </c>
      <c r="F257" s="27">
        <v>6.84</v>
      </c>
      <c r="G257" s="26">
        <v>15.37</v>
      </c>
      <c r="H257" s="28">
        <v>2</v>
      </c>
      <c r="I257" s="27">
        <v>0.05</v>
      </c>
      <c r="J257" s="26">
        <v>36</v>
      </c>
      <c r="K257" s="27">
        <v>0.05</v>
      </c>
      <c r="L257" s="26">
        <v>30.74</v>
      </c>
      <c r="M257" s="27">
        <v>0.05</v>
      </c>
      <c r="N257" s="29">
        <v>3</v>
      </c>
      <c r="O257" s="29">
        <v>3</v>
      </c>
      <c r="P257" s="30" t="str">
        <f t="shared" si="3"/>
        <v>33</v>
      </c>
      <c r="Q257" s="30"/>
      <c r="R257" s="29" t="s">
        <v>7</v>
      </c>
    </row>
    <row r="258" spans="1:18" x14ac:dyDescent="0.25">
      <c r="A258" s="25" t="s">
        <v>18871</v>
      </c>
      <c r="B258" s="6" t="s">
        <v>5059</v>
      </c>
      <c r="C258" s="6" t="s">
        <v>1167</v>
      </c>
      <c r="D258" s="26">
        <v>2.75</v>
      </c>
      <c r="E258" s="26">
        <v>18</v>
      </c>
      <c r="F258" s="27">
        <v>6.54</v>
      </c>
      <c r="G258" s="26">
        <v>15.25</v>
      </c>
      <c r="H258" s="28">
        <v>2</v>
      </c>
      <c r="I258" s="27">
        <v>0.05</v>
      </c>
      <c r="J258" s="26">
        <v>36</v>
      </c>
      <c r="K258" s="27">
        <v>0.05</v>
      </c>
      <c r="L258" s="26">
        <v>30.5</v>
      </c>
      <c r="M258" s="27">
        <v>0.05</v>
      </c>
      <c r="N258" s="29">
        <v>3</v>
      </c>
      <c r="O258" s="29">
        <v>3</v>
      </c>
      <c r="P258" s="30" t="str">
        <f t="shared" si="3"/>
        <v>33</v>
      </c>
      <c r="Q258" s="30"/>
      <c r="R258" s="29" t="s">
        <v>7</v>
      </c>
    </row>
    <row r="259" spans="1:18" x14ac:dyDescent="0.25">
      <c r="A259" s="25" t="s">
        <v>18871</v>
      </c>
      <c r="B259" s="6" t="s">
        <v>5814</v>
      </c>
      <c r="C259" s="6" t="s">
        <v>5815</v>
      </c>
      <c r="D259" s="26">
        <v>2.77</v>
      </c>
      <c r="E259" s="26">
        <v>18</v>
      </c>
      <c r="F259" s="27">
        <v>6.49</v>
      </c>
      <c r="G259" s="26">
        <v>15.23</v>
      </c>
      <c r="H259" s="28">
        <v>2</v>
      </c>
      <c r="I259" s="27">
        <v>0.05</v>
      </c>
      <c r="J259" s="26">
        <v>36</v>
      </c>
      <c r="K259" s="27">
        <v>0.05</v>
      </c>
      <c r="L259" s="26">
        <v>30.46</v>
      </c>
      <c r="M259" s="27">
        <v>0.05</v>
      </c>
      <c r="N259" s="29">
        <v>3</v>
      </c>
      <c r="O259" s="29">
        <v>3</v>
      </c>
      <c r="P259" s="30" t="str">
        <f t="shared" si="3"/>
        <v>33</v>
      </c>
      <c r="Q259" s="30"/>
      <c r="R259" s="29" t="s">
        <v>7</v>
      </c>
    </row>
    <row r="260" spans="1:18" x14ac:dyDescent="0.25">
      <c r="A260" s="25" t="s">
        <v>18871</v>
      </c>
      <c r="B260" s="6" t="s">
        <v>8384</v>
      </c>
      <c r="C260" s="6" t="s">
        <v>18834</v>
      </c>
      <c r="D260" s="26">
        <v>2.39</v>
      </c>
      <c r="E260" s="26">
        <v>17.5</v>
      </c>
      <c r="F260" s="27">
        <v>7.32</v>
      </c>
      <c r="G260" s="26">
        <v>15.11</v>
      </c>
      <c r="H260" s="28">
        <v>2</v>
      </c>
      <c r="I260" s="27">
        <v>0.05</v>
      </c>
      <c r="J260" s="26">
        <v>35</v>
      </c>
      <c r="K260" s="27">
        <v>0.04</v>
      </c>
      <c r="L260" s="26">
        <v>30.22</v>
      </c>
      <c r="M260" s="27">
        <v>0.05</v>
      </c>
      <c r="N260" s="29">
        <v>3</v>
      </c>
      <c r="O260" s="29">
        <v>3</v>
      </c>
      <c r="P260" s="30" t="str">
        <f t="shared" si="3"/>
        <v>33</v>
      </c>
      <c r="Q260" s="30"/>
      <c r="R260" s="29" t="s">
        <v>7</v>
      </c>
    </row>
    <row r="261" spans="1:18" x14ac:dyDescent="0.25">
      <c r="A261" s="25" t="s">
        <v>18871</v>
      </c>
      <c r="B261" s="6" t="s">
        <v>5191</v>
      </c>
      <c r="C261" s="6" t="s">
        <v>5192</v>
      </c>
      <c r="D261" s="26">
        <v>2.72</v>
      </c>
      <c r="E261" s="26">
        <v>17.100000000000001</v>
      </c>
      <c r="F261" s="27">
        <v>6.28</v>
      </c>
      <c r="G261" s="26">
        <v>14.38</v>
      </c>
      <c r="H261" s="28">
        <v>2</v>
      </c>
      <c r="I261" s="27">
        <v>0.05</v>
      </c>
      <c r="J261" s="26">
        <v>34.200000000000003</v>
      </c>
      <c r="K261" s="27">
        <v>0.04</v>
      </c>
      <c r="L261" s="26">
        <v>28.76</v>
      </c>
      <c r="M261" s="27">
        <v>0.04</v>
      </c>
      <c r="N261" s="29">
        <v>3</v>
      </c>
      <c r="O261" s="29">
        <v>3</v>
      </c>
      <c r="P261" s="30" t="str">
        <f t="shared" si="3"/>
        <v>33</v>
      </c>
      <c r="Q261" s="30"/>
      <c r="R261" s="29" t="s">
        <v>7</v>
      </c>
    </row>
    <row r="262" spans="1:18" x14ac:dyDescent="0.25">
      <c r="A262" s="25" t="s">
        <v>18871</v>
      </c>
      <c r="B262" s="6" t="s">
        <v>18835</v>
      </c>
      <c r="C262" s="6" t="s">
        <v>18836</v>
      </c>
      <c r="D262" s="26">
        <v>1.92</v>
      </c>
      <c r="E262" s="26">
        <v>16</v>
      </c>
      <c r="F262" s="27">
        <v>8.33</v>
      </c>
      <c r="G262" s="26">
        <v>14.08</v>
      </c>
      <c r="H262" s="28">
        <v>2</v>
      </c>
      <c r="I262" s="27">
        <v>0.05</v>
      </c>
      <c r="J262" s="26">
        <v>32</v>
      </c>
      <c r="K262" s="27">
        <v>0.04</v>
      </c>
      <c r="L262" s="26">
        <v>28.16</v>
      </c>
      <c r="M262" s="27">
        <v>0.04</v>
      </c>
      <c r="N262" s="29">
        <v>3</v>
      </c>
      <c r="O262" s="29">
        <v>3</v>
      </c>
      <c r="P262" s="30" t="str">
        <f t="shared" si="3"/>
        <v>33</v>
      </c>
      <c r="Q262" s="30"/>
      <c r="R262" s="29" t="s">
        <v>7</v>
      </c>
    </row>
    <row r="263" spans="1:18" x14ac:dyDescent="0.25">
      <c r="A263" s="25" t="s">
        <v>18871</v>
      </c>
      <c r="B263" s="6" t="s">
        <v>6473</v>
      </c>
      <c r="C263" s="6" t="s">
        <v>6474</v>
      </c>
      <c r="D263" s="26">
        <v>5</v>
      </c>
      <c r="E263" s="26">
        <v>30</v>
      </c>
      <c r="F263" s="27">
        <v>6</v>
      </c>
      <c r="G263" s="26">
        <v>25</v>
      </c>
      <c r="H263" s="28">
        <v>1</v>
      </c>
      <c r="I263" s="27">
        <v>0.02</v>
      </c>
      <c r="J263" s="26">
        <v>30</v>
      </c>
      <c r="K263" s="27">
        <v>0.04</v>
      </c>
      <c r="L263" s="26">
        <v>25</v>
      </c>
      <c r="M263" s="27">
        <v>0.04</v>
      </c>
      <c r="N263" s="29">
        <v>3</v>
      </c>
      <c r="O263" s="29">
        <v>3</v>
      </c>
      <c r="P263" s="30" t="str">
        <f t="shared" ref="P263:P301" si="4">N263&amp;O263</f>
        <v>33</v>
      </c>
      <c r="Q263" s="30"/>
      <c r="R263" s="29" t="s">
        <v>7</v>
      </c>
    </row>
    <row r="264" spans="1:18" x14ac:dyDescent="0.25">
      <c r="A264" s="25" t="s">
        <v>18871</v>
      </c>
      <c r="B264" s="6" t="s">
        <v>5560</v>
      </c>
      <c r="C264" s="6" t="s">
        <v>5561</v>
      </c>
      <c r="D264" s="26">
        <v>5.1100000000000003</v>
      </c>
      <c r="E264" s="26">
        <v>30</v>
      </c>
      <c r="F264" s="27">
        <v>5.87</v>
      </c>
      <c r="G264" s="26">
        <v>24.89</v>
      </c>
      <c r="H264" s="28">
        <v>1</v>
      </c>
      <c r="I264" s="27">
        <v>0.02</v>
      </c>
      <c r="J264" s="26">
        <v>30</v>
      </c>
      <c r="K264" s="27">
        <v>0.04</v>
      </c>
      <c r="L264" s="26">
        <v>24.89</v>
      </c>
      <c r="M264" s="27">
        <v>0.04</v>
      </c>
      <c r="N264" s="29">
        <v>3</v>
      </c>
      <c r="O264" s="29">
        <v>3</v>
      </c>
      <c r="P264" s="30" t="str">
        <f t="shared" si="4"/>
        <v>33</v>
      </c>
      <c r="Q264" s="30"/>
      <c r="R264" s="29" t="s">
        <v>7</v>
      </c>
    </row>
    <row r="265" spans="1:18" x14ac:dyDescent="0.25">
      <c r="A265" s="25" t="s">
        <v>18871</v>
      </c>
      <c r="B265" s="6" t="s">
        <v>18837</v>
      </c>
      <c r="C265" s="6" t="s">
        <v>18838</v>
      </c>
      <c r="D265" s="26">
        <v>5.1100000000000003</v>
      </c>
      <c r="E265" s="26">
        <v>30</v>
      </c>
      <c r="F265" s="27">
        <v>5.87</v>
      </c>
      <c r="G265" s="26">
        <v>24.89</v>
      </c>
      <c r="H265" s="28">
        <v>1</v>
      </c>
      <c r="I265" s="27">
        <v>0.02</v>
      </c>
      <c r="J265" s="26">
        <v>30</v>
      </c>
      <c r="K265" s="27">
        <v>0.04</v>
      </c>
      <c r="L265" s="26">
        <v>24.89</v>
      </c>
      <c r="M265" s="27">
        <v>0.04</v>
      </c>
      <c r="N265" s="29">
        <v>3</v>
      </c>
      <c r="O265" s="29">
        <v>3</v>
      </c>
      <c r="P265" s="30" t="str">
        <f t="shared" si="4"/>
        <v>33</v>
      </c>
      <c r="Q265" s="30"/>
      <c r="R265" s="29" t="s">
        <v>7</v>
      </c>
    </row>
    <row r="266" spans="1:18" x14ac:dyDescent="0.25">
      <c r="A266" s="25" t="s">
        <v>18871</v>
      </c>
      <c r="B266" s="6" t="s">
        <v>7602</v>
      </c>
      <c r="C266" s="6" t="s">
        <v>7603</v>
      </c>
      <c r="D266" s="26">
        <v>5.13</v>
      </c>
      <c r="E266" s="26">
        <v>30</v>
      </c>
      <c r="F266" s="27">
        <v>5.84</v>
      </c>
      <c r="G266" s="26">
        <v>24.87</v>
      </c>
      <c r="H266" s="28">
        <v>1</v>
      </c>
      <c r="I266" s="27">
        <v>0.02</v>
      </c>
      <c r="J266" s="26">
        <v>30</v>
      </c>
      <c r="K266" s="27">
        <v>0.04</v>
      </c>
      <c r="L266" s="26">
        <v>24.87</v>
      </c>
      <c r="M266" s="27">
        <v>0.04</v>
      </c>
      <c r="N266" s="29">
        <v>3</v>
      </c>
      <c r="O266" s="29">
        <v>3</v>
      </c>
      <c r="P266" s="30" t="str">
        <f t="shared" si="4"/>
        <v>33</v>
      </c>
      <c r="Q266" s="30"/>
      <c r="R266" s="29" t="s">
        <v>7</v>
      </c>
    </row>
    <row r="267" spans="1:18" x14ac:dyDescent="0.25">
      <c r="A267" s="25" t="s">
        <v>18871</v>
      </c>
      <c r="B267" s="6" t="s">
        <v>5889</v>
      </c>
      <c r="C267" s="6" t="s">
        <v>5890</v>
      </c>
      <c r="D267" s="26">
        <v>1.66</v>
      </c>
      <c r="E267" s="26">
        <v>14</v>
      </c>
      <c r="F267" s="27">
        <v>8.43</v>
      </c>
      <c r="G267" s="26">
        <v>12.34</v>
      </c>
      <c r="H267" s="28">
        <v>2</v>
      </c>
      <c r="I267" s="27">
        <v>0.05</v>
      </c>
      <c r="J267" s="26">
        <v>28</v>
      </c>
      <c r="K267" s="27">
        <v>0.03</v>
      </c>
      <c r="L267" s="26">
        <v>24.68</v>
      </c>
      <c r="M267" s="27">
        <v>0.04</v>
      </c>
      <c r="N267" s="29">
        <v>3</v>
      </c>
      <c r="O267" s="29">
        <v>3</v>
      </c>
      <c r="P267" s="30" t="str">
        <f t="shared" si="4"/>
        <v>33</v>
      </c>
      <c r="Q267" s="30"/>
      <c r="R267" s="29" t="s">
        <v>7</v>
      </c>
    </row>
    <row r="268" spans="1:18" x14ac:dyDescent="0.25">
      <c r="A268" s="25" t="s">
        <v>18871</v>
      </c>
      <c r="B268" s="6" t="s">
        <v>18839</v>
      </c>
      <c r="C268" s="6" t="s">
        <v>5465</v>
      </c>
      <c r="D268" s="26">
        <v>5.63</v>
      </c>
      <c r="E268" s="26">
        <v>30</v>
      </c>
      <c r="F268" s="27">
        <v>5.32</v>
      </c>
      <c r="G268" s="26">
        <v>24.37</v>
      </c>
      <c r="H268" s="28">
        <v>1</v>
      </c>
      <c r="I268" s="27">
        <v>0.02</v>
      </c>
      <c r="J268" s="26">
        <v>30</v>
      </c>
      <c r="K268" s="27">
        <v>0.04</v>
      </c>
      <c r="L268" s="26">
        <v>24.37</v>
      </c>
      <c r="M268" s="27">
        <v>0.04</v>
      </c>
      <c r="N268" s="29">
        <v>3</v>
      </c>
      <c r="O268" s="29">
        <v>3</v>
      </c>
      <c r="P268" s="30" t="str">
        <f t="shared" si="4"/>
        <v>33</v>
      </c>
      <c r="Q268" s="30"/>
      <c r="R268" s="29" t="s">
        <v>7</v>
      </c>
    </row>
    <row r="269" spans="1:18" x14ac:dyDescent="0.25">
      <c r="A269" s="25" t="s">
        <v>18871</v>
      </c>
      <c r="B269" s="6" t="s">
        <v>18840</v>
      </c>
      <c r="C269" s="6" t="s">
        <v>18841</v>
      </c>
      <c r="D269" s="26">
        <v>4.6399999999999997</v>
      </c>
      <c r="E269" s="26">
        <v>28</v>
      </c>
      <c r="F269" s="27">
        <v>6.03</v>
      </c>
      <c r="G269" s="26">
        <v>23.36</v>
      </c>
      <c r="H269" s="28">
        <v>1</v>
      </c>
      <c r="I269" s="27">
        <v>0.02</v>
      </c>
      <c r="J269" s="26">
        <v>28</v>
      </c>
      <c r="K269" s="27">
        <v>0.03</v>
      </c>
      <c r="L269" s="26">
        <v>23.36</v>
      </c>
      <c r="M269" s="27">
        <v>0.03</v>
      </c>
      <c r="N269" s="29">
        <v>3</v>
      </c>
      <c r="O269" s="29">
        <v>3</v>
      </c>
      <c r="P269" s="30" t="str">
        <f t="shared" si="4"/>
        <v>33</v>
      </c>
      <c r="Q269" s="30"/>
      <c r="R269" s="29" t="s">
        <v>7</v>
      </c>
    </row>
    <row r="270" spans="1:18" x14ac:dyDescent="0.25">
      <c r="A270" s="25" t="s">
        <v>18871</v>
      </c>
      <c r="B270" s="6" t="s">
        <v>6136</v>
      </c>
      <c r="C270" s="6" t="s">
        <v>6137</v>
      </c>
      <c r="D270" s="26">
        <v>4.97</v>
      </c>
      <c r="E270" s="26">
        <v>28</v>
      </c>
      <c r="F270" s="27">
        <v>5.63</v>
      </c>
      <c r="G270" s="26">
        <v>23.03</v>
      </c>
      <c r="H270" s="28">
        <v>1</v>
      </c>
      <c r="I270" s="27">
        <v>0.02</v>
      </c>
      <c r="J270" s="26">
        <v>28</v>
      </c>
      <c r="K270" s="27">
        <v>0.03</v>
      </c>
      <c r="L270" s="26">
        <v>23.03</v>
      </c>
      <c r="M270" s="27">
        <v>0.03</v>
      </c>
      <c r="N270" s="29">
        <v>3</v>
      </c>
      <c r="O270" s="29">
        <v>3</v>
      </c>
      <c r="P270" s="30" t="str">
        <f t="shared" si="4"/>
        <v>33</v>
      </c>
      <c r="Q270" s="30"/>
      <c r="R270" s="29" t="s">
        <v>7</v>
      </c>
    </row>
    <row r="271" spans="1:18" x14ac:dyDescent="0.25">
      <c r="A271" s="25" t="s">
        <v>18871</v>
      </c>
      <c r="B271" s="6" t="s">
        <v>18842</v>
      </c>
      <c r="C271" s="6" t="s">
        <v>18843</v>
      </c>
      <c r="D271" s="26">
        <v>4.97</v>
      </c>
      <c r="E271" s="26">
        <v>28</v>
      </c>
      <c r="F271" s="27">
        <v>5.63</v>
      </c>
      <c r="G271" s="26">
        <v>23.03</v>
      </c>
      <c r="H271" s="28">
        <v>1</v>
      </c>
      <c r="I271" s="27">
        <v>0.02</v>
      </c>
      <c r="J271" s="26">
        <v>28</v>
      </c>
      <c r="K271" s="27">
        <v>0.03</v>
      </c>
      <c r="L271" s="26">
        <v>23.03</v>
      </c>
      <c r="M271" s="27">
        <v>0.03</v>
      </c>
      <c r="N271" s="29">
        <v>3</v>
      </c>
      <c r="O271" s="29">
        <v>3</v>
      </c>
      <c r="P271" s="30" t="str">
        <f t="shared" si="4"/>
        <v>33</v>
      </c>
      <c r="Q271" s="30"/>
      <c r="R271" s="29" t="s">
        <v>7</v>
      </c>
    </row>
    <row r="272" spans="1:18" x14ac:dyDescent="0.25">
      <c r="A272" s="25" t="s">
        <v>18871</v>
      </c>
      <c r="B272" s="6" t="s">
        <v>5630</v>
      </c>
      <c r="C272" s="6" t="s">
        <v>5631</v>
      </c>
      <c r="D272" s="26">
        <v>3.38</v>
      </c>
      <c r="E272" s="26">
        <v>25</v>
      </c>
      <c r="F272" s="27">
        <v>7.39</v>
      </c>
      <c r="G272" s="26">
        <v>21.62</v>
      </c>
      <c r="H272" s="28">
        <v>1</v>
      </c>
      <c r="I272" s="27">
        <v>0.02</v>
      </c>
      <c r="J272" s="26">
        <v>25</v>
      </c>
      <c r="K272" s="27">
        <v>0.03</v>
      </c>
      <c r="L272" s="26">
        <v>21.62</v>
      </c>
      <c r="M272" s="27">
        <v>0.03</v>
      </c>
      <c r="N272" s="29">
        <v>3</v>
      </c>
      <c r="O272" s="29">
        <v>3</v>
      </c>
      <c r="P272" s="30" t="str">
        <f t="shared" si="4"/>
        <v>33</v>
      </c>
      <c r="Q272" s="30"/>
      <c r="R272" s="29" t="s">
        <v>7</v>
      </c>
    </row>
    <row r="273" spans="1:18" x14ac:dyDescent="0.25">
      <c r="A273" s="25" t="s">
        <v>18871</v>
      </c>
      <c r="B273" s="6" t="s">
        <v>5285</v>
      </c>
      <c r="C273" s="6" t="s">
        <v>5286</v>
      </c>
      <c r="D273" s="26">
        <v>2.44</v>
      </c>
      <c r="E273" s="26">
        <v>24</v>
      </c>
      <c r="F273" s="27">
        <v>9.83</v>
      </c>
      <c r="G273" s="26">
        <v>21.56</v>
      </c>
      <c r="H273" s="28">
        <v>1</v>
      </c>
      <c r="I273" s="27">
        <v>0.02</v>
      </c>
      <c r="J273" s="26">
        <v>24</v>
      </c>
      <c r="K273" s="27">
        <v>0.03</v>
      </c>
      <c r="L273" s="26">
        <v>21.56</v>
      </c>
      <c r="M273" s="27">
        <v>0.03</v>
      </c>
      <c r="N273" s="29">
        <v>3</v>
      </c>
      <c r="O273" s="29">
        <v>3</v>
      </c>
      <c r="P273" s="30" t="str">
        <f t="shared" si="4"/>
        <v>33</v>
      </c>
      <c r="Q273" s="30"/>
      <c r="R273" s="29" t="s">
        <v>7</v>
      </c>
    </row>
    <row r="274" spans="1:18" x14ac:dyDescent="0.25">
      <c r="A274" s="25" t="s">
        <v>18871</v>
      </c>
      <c r="B274" s="6" t="s">
        <v>5832</v>
      </c>
      <c r="C274" s="6" t="s">
        <v>3507</v>
      </c>
      <c r="D274" s="26">
        <v>1.33</v>
      </c>
      <c r="E274" s="26">
        <v>12</v>
      </c>
      <c r="F274" s="27">
        <v>9.02</v>
      </c>
      <c r="G274" s="26">
        <v>10.67</v>
      </c>
      <c r="H274" s="28">
        <v>2</v>
      </c>
      <c r="I274" s="27">
        <v>0.05</v>
      </c>
      <c r="J274" s="26">
        <v>24</v>
      </c>
      <c r="K274" s="27">
        <v>0.03</v>
      </c>
      <c r="L274" s="26">
        <v>21.34</v>
      </c>
      <c r="M274" s="27">
        <v>0.03</v>
      </c>
      <c r="N274" s="29">
        <v>3</v>
      </c>
      <c r="O274" s="29">
        <v>3</v>
      </c>
      <c r="P274" s="30" t="str">
        <f t="shared" si="4"/>
        <v>33</v>
      </c>
      <c r="Q274" s="30"/>
      <c r="R274" s="29" t="s">
        <v>7</v>
      </c>
    </row>
    <row r="275" spans="1:18" x14ac:dyDescent="0.25">
      <c r="A275" s="25" t="s">
        <v>18871</v>
      </c>
      <c r="B275" s="6" t="s">
        <v>5175</v>
      </c>
      <c r="C275" s="6" t="s">
        <v>5176</v>
      </c>
      <c r="D275" s="26">
        <v>3.75</v>
      </c>
      <c r="E275" s="26">
        <v>25</v>
      </c>
      <c r="F275" s="27">
        <v>6.66</v>
      </c>
      <c r="G275" s="26">
        <v>21.25</v>
      </c>
      <c r="H275" s="28">
        <v>1</v>
      </c>
      <c r="I275" s="27">
        <v>0.02</v>
      </c>
      <c r="J275" s="26">
        <v>25</v>
      </c>
      <c r="K275" s="27">
        <v>0.03</v>
      </c>
      <c r="L275" s="26">
        <v>21.25</v>
      </c>
      <c r="M275" s="27">
        <v>0.03</v>
      </c>
      <c r="N275" s="29">
        <v>3</v>
      </c>
      <c r="O275" s="29">
        <v>3</v>
      </c>
      <c r="P275" s="30" t="str">
        <f t="shared" si="4"/>
        <v>33</v>
      </c>
      <c r="Q275" s="30"/>
      <c r="R275" s="29" t="s">
        <v>7</v>
      </c>
    </row>
    <row r="276" spans="1:18" x14ac:dyDescent="0.25">
      <c r="A276" s="25" t="s">
        <v>18871</v>
      </c>
      <c r="B276" s="6" t="s">
        <v>7628</v>
      </c>
      <c r="C276" s="6" t="s">
        <v>18844</v>
      </c>
      <c r="D276" s="26">
        <v>1.39</v>
      </c>
      <c r="E276" s="26">
        <v>12</v>
      </c>
      <c r="F276" s="27">
        <v>8.6300000000000008</v>
      </c>
      <c r="G276" s="26">
        <v>10.61</v>
      </c>
      <c r="H276" s="28">
        <v>2</v>
      </c>
      <c r="I276" s="27">
        <v>0.05</v>
      </c>
      <c r="J276" s="26">
        <v>24</v>
      </c>
      <c r="K276" s="27">
        <v>0.03</v>
      </c>
      <c r="L276" s="26">
        <v>21.22</v>
      </c>
      <c r="M276" s="27">
        <v>0.03</v>
      </c>
      <c r="N276" s="29">
        <v>3</v>
      </c>
      <c r="O276" s="29">
        <v>3</v>
      </c>
      <c r="P276" s="30" t="str">
        <f t="shared" si="4"/>
        <v>33</v>
      </c>
      <c r="Q276" s="30"/>
      <c r="R276" s="29" t="s">
        <v>7</v>
      </c>
    </row>
    <row r="277" spans="1:18" x14ac:dyDescent="0.25">
      <c r="A277" s="25" t="s">
        <v>18871</v>
      </c>
      <c r="B277" s="6" t="s">
        <v>5452</v>
      </c>
      <c r="C277" s="6" t="s">
        <v>5453</v>
      </c>
      <c r="D277" s="26">
        <v>2.85</v>
      </c>
      <c r="E277" s="26">
        <v>24</v>
      </c>
      <c r="F277" s="27">
        <v>8.42</v>
      </c>
      <c r="G277" s="26">
        <v>21.15</v>
      </c>
      <c r="H277" s="28">
        <v>1</v>
      </c>
      <c r="I277" s="27">
        <v>0.02</v>
      </c>
      <c r="J277" s="26">
        <v>24</v>
      </c>
      <c r="K277" s="27">
        <v>0.03</v>
      </c>
      <c r="L277" s="26">
        <v>21.15</v>
      </c>
      <c r="M277" s="27">
        <v>0.03</v>
      </c>
      <c r="N277" s="29">
        <v>3</v>
      </c>
      <c r="O277" s="29">
        <v>3</v>
      </c>
      <c r="P277" s="30" t="str">
        <f t="shared" si="4"/>
        <v>33</v>
      </c>
      <c r="Q277" s="30"/>
      <c r="R277" s="29" t="s">
        <v>7</v>
      </c>
    </row>
    <row r="278" spans="1:18" x14ac:dyDescent="0.25">
      <c r="A278" s="25" t="s">
        <v>18871</v>
      </c>
      <c r="B278" s="6" t="s">
        <v>5112</v>
      </c>
      <c r="C278" s="6" t="s">
        <v>5113</v>
      </c>
      <c r="D278" s="26">
        <v>3.12</v>
      </c>
      <c r="E278" s="26">
        <v>24</v>
      </c>
      <c r="F278" s="27">
        <v>7.69</v>
      </c>
      <c r="G278" s="26">
        <v>20.88</v>
      </c>
      <c r="H278" s="28">
        <v>1</v>
      </c>
      <c r="I278" s="27">
        <v>0.02</v>
      </c>
      <c r="J278" s="26">
        <v>24</v>
      </c>
      <c r="K278" s="27">
        <v>0.03</v>
      </c>
      <c r="L278" s="26">
        <v>20.88</v>
      </c>
      <c r="M278" s="27">
        <v>0.03</v>
      </c>
      <c r="N278" s="29">
        <v>3</v>
      </c>
      <c r="O278" s="29">
        <v>3</v>
      </c>
      <c r="P278" s="30" t="str">
        <f t="shared" si="4"/>
        <v>33</v>
      </c>
      <c r="Q278" s="30"/>
      <c r="R278" s="29" t="s">
        <v>7</v>
      </c>
    </row>
    <row r="279" spans="1:18" x14ac:dyDescent="0.25">
      <c r="A279" s="25" t="s">
        <v>18871</v>
      </c>
      <c r="B279" s="6" t="s">
        <v>5793</v>
      </c>
      <c r="C279" s="6" t="s">
        <v>1925</v>
      </c>
      <c r="D279" s="26">
        <v>3.6</v>
      </c>
      <c r="E279" s="26">
        <v>24</v>
      </c>
      <c r="F279" s="27">
        <v>6.66</v>
      </c>
      <c r="G279" s="26">
        <v>20.399999999999999</v>
      </c>
      <c r="H279" s="28">
        <v>1</v>
      </c>
      <c r="I279" s="27">
        <v>0.02</v>
      </c>
      <c r="J279" s="26">
        <v>24</v>
      </c>
      <c r="K279" s="27">
        <v>0.03</v>
      </c>
      <c r="L279" s="26">
        <v>20.399999999999999</v>
      </c>
      <c r="M279" s="27">
        <v>0.03</v>
      </c>
      <c r="N279" s="29">
        <v>3</v>
      </c>
      <c r="O279" s="29">
        <v>3</v>
      </c>
      <c r="P279" s="30" t="str">
        <f t="shared" si="4"/>
        <v>33</v>
      </c>
      <c r="Q279" s="30"/>
      <c r="R279" s="29" t="s">
        <v>7</v>
      </c>
    </row>
    <row r="280" spans="1:18" x14ac:dyDescent="0.25">
      <c r="A280" s="25" t="s">
        <v>18871</v>
      </c>
      <c r="B280" s="6" t="s">
        <v>5266</v>
      </c>
      <c r="C280" s="6" t="s">
        <v>5267</v>
      </c>
      <c r="D280" s="26">
        <v>3.6</v>
      </c>
      <c r="E280" s="26">
        <v>24</v>
      </c>
      <c r="F280" s="27">
        <v>6.66</v>
      </c>
      <c r="G280" s="26">
        <v>20.399999999999999</v>
      </c>
      <c r="H280" s="28">
        <v>1</v>
      </c>
      <c r="I280" s="27">
        <v>0.02</v>
      </c>
      <c r="J280" s="26">
        <v>24</v>
      </c>
      <c r="K280" s="27">
        <v>0.03</v>
      </c>
      <c r="L280" s="26">
        <v>20.399999999999999</v>
      </c>
      <c r="M280" s="27">
        <v>0.03</v>
      </c>
      <c r="N280" s="29">
        <v>3</v>
      </c>
      <c r="O280" s="29">
        <v>3</v>
      </c>
      <c r="P280" s="30" t="str">
        <f t="shared" si="4"/>
        <v>33</v>
      </c>
      <c r="Q280" s="30"/>
      <c r="R280" s="29" t="s">
        <v>7</v>
      </c>
    </row>
    <row r="281" spans="1:18" x14ac:dyDescent="0.25">
      <c r="A281" s="25" t="s">
        <v>18871</v>
      </c>
      <c r="B281" s="6" t="s">
        <v>6218</v>
      </c>
      <c r="C281" s="6" t="s">
        <v>6219</v>
      </c>
      <c r="D281" s="26">
        <v>5.1100000000000003</v>
      </c>
      <c r="E281" s="26">
        <v>15</v>
      </c>
      <c r="F281" s="27">
        <v>2.93</v>
      </c>
      <c r="G281" s="26">
        <v>9.89</v>
      </c>
      <c r="H281" s="28">
        <v>2</v>
      </c>
      <c r="I281" s="27">
        <v>0.05</v>
      </c>
      <c r="J281" s="26">
        <v>30</v>
      </c>
      <c r="K281" s="27">
        <v>0.04</v>
      </c>
      <c r="L281" s="26">
        <v>19.78</v>
      </c>
      <c r="M281" s="27">
        <v>0.03</v>
      </c>
      <c r="N281" s="29">
        <v>3</v>
      </c>
      <c r="O281" s="29">
        <v>3</v>
      </c>
      <c r="P281" s="30" t="str">
        <f t="shared" si="4"/>
        <v>33</v>
      </c>
      <c r="Q281" s="30"/>
      <c r="R281" s="29" t="s">
        <v>7</v>
      </c>
    </row>
    <row r="282" spans="1:18" x14ac:dyDescent="0.25">
      <c r="A282" s="25" t="s">
        <v>18871</v>
      </c>
      <c r="B282" s="6" t="s">
        <v>8097</v>
      </c>
      <c r="C282" s="6" t="s">
        <v>18845</v>
      </c>
      <c r="D282" s="26">
        <v>5.24</v>
      </c>
      <c r="E282" s="26">
        <v>24</v>
      </c>
      <c r="F282" s="27">
        <v>4.58</v>
      </c>
      <c r="G282" s="26">
        <v>18.760000000000002</v>
      </c>
      <c r="H282" s="28">
        <v>1</v>
      </c>
      <c r="I282" s="27">
        <v>0.02</v>
      </c>
      <c r="J282" s="26">
        <v>24</v>
      </c>
      <c r="K282" s="27">
        <v>0.03</v>
      </c>
      <c r="L282" s="26">
        <v>18.760000000000002</v>
      </c>
      <c r="M282" s="27">
        <v>0.03</v>
      </c>
      <c r="N282" s="29">
        <v>3</v>
      </c>
      <c r="O282" s="29">
        <v>3</v>
      </c>
      <c r="P282" s="30" t="str">
        <f t="shared" si="4"/>
        <v>33</v>
      </c>
      <c r="Q282" s="30"/>
      <c r="R282" s="29" t="s">
        <v>7</v>
      </c>
    </row>
    <row r="283" spans="1:18" x14ac:dyDescent="0.25">
      <c r="A283" s="25" t="s">
        <v>18871</v>
      </c>
      <c r="B283" s="6" t="s">
        <v>7351</v>
      </c>
      <c r="C283" s="6" t="s">
        <v>18846</v>
      </c>
      <c r="D283" s="26">
        <v>3.31</v>
      </c>
      <c r="E283" s="26">
        <v>22</v>
      </c>
      <c r="F283" s="27">
        <v>6.64</v>
      </c>
      <c r="G283" s="26">
        <v>18.690000000000001</v>
      </c>
      <c r="H283" s="28">
        <v>1</v>
      </c>
      <c r="I283" s="27">
        <v>0.02</v>
      </c>
      <c r="J283" s="26">
        <v>22</v>
      </c>
      <c r="K283" s="27">
        <v>0.03</v>
      </c>
      <c r="L283" s="26">
        <v>18.690000000000001</v>
      </c>
      <c r="M283" s="27">
        <v>0.03</v>
      </c>
      <c r="N283" s="29">
        <v>3</v>
      </c>
      <c r="O283" s="29">
        <v>3</v>
      </c>
      <c r="P283" s="30" t="str">
        <f t="shared" si="4"/>
        <v>33</v>
      </c>
      <c r="Q283" s="30"/>
      <c r="R283" s="29" t="s">
        <v>7</v>
      </c>
    </row>
    <row r="284" spans="1:18" x14ac:dyDescent="0.25">
      <c r="A284" s="25" t="s">
        <v>18871</v>
      </c>
      <c r="B284" s="6" t="s">
        <v>7171</v>
      </c>
      <c r="C284" s="6" t="s">
        <v>18847</v>
      </c>
      <c r="D284" s="26">
        <v>3.38</v>
      </c>
      <c r="E284" s="26">
        <v>22</v>
      </c>
      <c r="F284" s="27">
        <v>6.5</v>
      </c>
      <c r="G284" s="26">
        <v>18.62</v>
      </c>
      <c r="H284" s="28">
        <v>1</v>
      </c>
      <c r="I284" s="27">
        <v>0.02</v>
      </c>
      <c r="J284" s="26">
        <v>22</v>
      </c>
      <c r="K284" s="27">
        <v>0.03</v>
      </c>
      <c r="L284" s="26">
        <v>18.62</v>
      </c>
      <c r="M284" s="27">
        <v>0.03</v>
      </c>
      <c r="N284" s="29">
        <v>3</v>
      </c>
      <c r="O284" s="29">
        <v>3</v>
      </c>
      <c r="P284" s="30" t="str">
        <f t="shared" si="4"/>
        <v>33</v>
      </c>
      <c r="Q284" s="30"/>
      <c r="R284" s="29" t="s">
        <v>7</v>
      </c>
    </row>
    <row r="285" spans="1:18" x14ac:dyDescent="0.25">
      <c r="A285" s="25" t="s">
        <v>18871</v>
      </c>
      <c r="B285" s="6" t="s">
        <v>5869</v>
      </c>
      <c r="C285" s="6" t="s">
        <v>5870</v>
      </c>
      <c r="D285" s="26">
        <v>1.92</v>
      </c>
      <c r="E285" s="26">
        <v>20</v>
      </c>
      <c r="F285" s="27">
        <v>10.41</v>
      </c>
      <c r="G285" s="26">
        <v>18.079999999999998</v>
      </c>
      <c r="H285" s="28">
        <v>1</v>
      </c>
      <c r="I285" s="27">
        <v>0.02</v>
      </c>
      <c r="J285" s="26">
        <v>20</v>
      </c>
      <c r="K285" s="27">
        <v>0.02</v>
      </c>
      <c r="L285" s="26">
        <v>18.079999999999998</v>
      </c>
      <c r="M285" s="27">
        <v>0.03</v>
      </c>
      <c r="N285" s="29">
        <v>3</v>
      </c>
      <c r="O285" s="29">
        <v>3</v>
      </c>
      <c r="P285" s="30" t="str">
        <f t="shared" si="4"/>
        <v>33</v>
      </c>
      <c r="Q285" s="30"/>
      <c r="R285" s="29" t="s">
        <v>7</v>
      </c>
    </row>
    <row r="286" spans="1:18" x14ac:dyDescent="0.25">
      <c r="A286" s="25" t="s">
        <v>18871</v>
      </c>
      <c r="B286" s="6" t="s">
        <v>4954</v>
      </c>
      <c r="C286" s="6" t="s">
        <v>4955</v>
      </c>
      <c r="D286" s="26">
        <v>2.85</v>
      </c>
      <c r="E286" s="26">
        <v>20</v>
      </c>
      <c r="F286" s="27">
        <v>7.01</v>
      </c>
      <c r="G286" s="26">
        <v>17.149999999999999</v>
      </c>
      <c r="H286" s="28">
        <v>1</v>
      </c>
      <c r="I286" s="27">
        <v>0.02</v>
      </c>
      <c r="J286" s="26">
        <v>20</v>
      </c>
      <c r="K286" s="27">
        <v>0.02</v>
      </c>
      <c r="L286" s="26">
        <v>17.149999999999999</v>
      </c>
      <c r="M286" s="27">
        <v>0.02</v>
      </c>
      <c r="N286" s="29">
        <v>3</v>
      </c>
      <c r="O286" s="29">
        <v>3</v>
      </c>
      <c r="P286" s="30" t="str">
        <f t="shared" si="4"/>
        <v>33</v>
      </c>
      <c r="Q286" s="30"/>
      <c r="R286" s="29" t="s">
        <v>7</v>
      </c>
    </row>
    <row r="287" spans="1:18" x14ac:dyDescent="0.25">
      <c r="A287" s="25" t="s">
        <v>18871</v>
      </c>
      <c r="B287" s="6" t="s">
        <v>5586</v>
      </c>
      <c r="C287" s="6" t="s">
        <v>5587</v>
      </c>
      <c r="D287" s="26">
        <v>1.46</v>
      </c>
      <c r="E287" s="26">
        <v>10</v>
      </c>
      <c r="F287" s="27">
        <v>6.84</v>
      </c>
      <c r="G287" s="26">
        <v>8.5399999999999991</v>
      </c>
      <c r="H287" s="28">
        <v>2</v>
      </c>
      <c r="I287" s="27">
        <v>0.05</v>
      </c>
      <c r="J287" s="26">
        <v>20</v>
      </c>
      <c r="K287" s="27">
        <v>0.02</v>
      </c>
      <c r="L287" s="26">
        <v>17.079999999999998</v>
      </c>
      <c r="M287" s="27">
        <v>0.02</v>
      </c>
      <c r="N287" s="29">
        <v>3</v>
      </c>
      <c r="O287" s="29">
        <v>3</v>
      </c>
      <c r="P287" s="30" t="str">
        <f t="shared" si="4"/>
        <v>33</v>
      </c>
      <c r="Q287" s="30"/>
      <c r="R287" s="29" t="s">
        <v>7</v>
      </c>
    </row>
    <row r="288" spans="1:18" x14ac:dyDescent="0.25">
      <c r="A288" s="25" t="s">
        <v>18871</v>
      </c>
      <c r="B288" s="6" t="s">
        <v>5107</v>
      </c>
      <c r="C288" s="6" t="s">
        <v>1722</v>
      </c>
      <c r="D288" s="26">
        <v>2.06</v>
      </c>
      <c r="E288" s="26">
        <v>19</v>
      </c>
      <c r="F288" s="27">
        <v>9.2200000000000006</v>
      </c>
      <c r="G288" s="26">
        <v>16.940000000000001</v>
      </c>
      <c r="H288" s="28">
        <v>1</v>
      </c>
      <c r="I288" s="27">
        <v>0.02</v>
      </c>
      <c r="J288" s="26">
        <v>19</v>
      </c>
      <c r="K288" s="27">
        <v>0.02</v>
      </c>
      <c r="L288" s="26">
        <v>16.940000000000001</v>
      </c>
      <c r="M288" s="27">
        <v>0.02</v>
      </c>
      <c r="N288" s="29">
        <v>3</v>
      </c>
      <c r="O288" s="29">
        <v>3</v>
      </c>
      <c r="P288" s="30" t="str">
        <f t="shared" si="4"/>
        <v>33</v>
      </c>
      <c r="Q288" s="30"/>
      <c r="R288" s="29" t="s">
        <v>7</v>
      </c>
    </row>
    <row r="289" spans="1:18" x14ac:dyDescent="0.25">
      <c r="A289" s="25" t="s">
        <v>18871</v>
      </c>
      <c r="B289" s="6" t="s">
        <v>7192</v>
      </c>
      <c r="C289" s="6" t="s">
        <v>18848</v>
      </c>
      <c r="D289" s="26">
        <v>3.12</v>
      </c>
      <c r="E289" s="26">
        <v>20</v>
      </c>
      <c r="F289" s="27">
        <v>6.41</v>
      </c>
      <c r="G289" s="26">
        <v>16.88</v>
      </c>
      <c r="H289" s="28">
        <v>1</v>
      </c>
      <c r="I289" s="27">
        <v>0.02</v>
      </c>
      <c r="J289" s="26">
        <v>20</v>
      </c>
      <c r="K289" s="27">
        <v>0.02</v>
      </c>
      <c r="L289" s="26">
        <v>16.88</v>
      </c>
      <c r="M289" s="27">
        <v>0.02</v>
      </c>
      <c r="N289" s="29">
        <v>3</v>
      </c>
      <c r="O289" s="29">
        <v>3</v>
      </c>
      <c r="P289" s="30" t="str">
        <f t="shared" si="4"/>
        <v>33</v>
      </c>
      <c r="Q289" s="30"/>
      <c r="R289" s="29" t="s">
        <v>7</v>
      </c>
    </row>
    <row r="290" spans="1:18" x14ac:dyDescent="0.25">
      <c r="A290" s="25" t="s">
        <v>18871</v>
      </c>
      <c r="B290" s="6" t="s">
        <v>7370</v>
      </c>
      <c r="C290" s="6" t="s">
        <v>18849</v>
      </c>
      <c r="D290" s="26">
        <v>3.44</v>
      </c>
      <c r="E290" s="26">
        <v>19.8</v>
      </c>
      <c r="F290" s="27">
        <v>5.75</v>
      </c>
      <c r="G290" s="26">
        <v>16.36</v>
      </c>
      <c r="H290" s="28">
        <v>1</v>
      </c>
      <c r="I290" s="27">
        <v>0.02</v>
      </c>
      <c r="J290" s="26">
        <v>19.8</v>
      </c>
      <c r="K290" s="27">
        <v>0.02</v>
      </c>
      <c r="L290" s="26">
        <v>16.36</v>
      </c>
      <c r="M290" s="27">
        <v>0.02</v>
      </c>
      <c r="N290" s="29">
        <v>3</v>
      </c>
      <c r="O290" s="29">
        <v>3</v>
      </c>
      <c r="P290" s="30" t="str">
        <f t="shared" si="4"/>
        <v>33</v>
      </c>
      <c r="Q290" s="30"/>
      <c r="R290" s="29" t="s">
        <v>7</v>
      </c>
    </row>
    <row r="291" spans="1:18" x14ac:dyDescent="0.25">
      <c r="A291" s="25" t="s">
        <v>18871</v>
      </c>
      <c r="B291" s="6" t="s">
        <v>6492</v>
      </c>
      <c r="C291" s="6" t="s">
        <v>6493</v>
      </c>
      <c r="D291" s="26">
        <v>1.33</v>
      </c>
      <c r="E291" s="26">
        <v>9.5</v>
      </c>
      <c r="F291" s="27">
        <v>7.14</v>
      </c>
      <c r="G291" s="26">
        <v>8.17</v>
      </c>
      <c r="H291" s="28">
        <v>2</v>
      </c>
      <c r="I291" s="27">
        <v>0.05</v>
      </c>
      <c r="J291" s="26">
        <v>19</v>
      </c>
      <c r="K291" s="27">
        <v>0.02</v>
      </c>
      <c r="L291" s="26">
        <v>16.34</v>
      </c>
      <c r="M291" s="27">
        <v>0.02</v>
      </c>
      <c r="N291" s="29">
        <v>3</v>
      </c>
      <c r="O291" s="29">
        <v>3</v>
      </c>
      <c r="P291" s="30" t="str">
        <f t="shared" si="4"/>
        <v>33</v>
      </c>
      <c r="Q291" s="30"/>
      <c r="R291" s="29" t="s">
        <v>7</v>
      </c>
    </row>
    <row r="292" spans="1:18" x14ac:dyDescent="0.25">
      <c r="A292" s="25" t="s">
        <v>18871</v>
      </c>
      <c r="B292" s="6" t="s">
        <v>8807</v>
      </c>
      <c r="C292" s="6" t="s">
        <v>8046</v>
      </c>
      <c r="D292" s="26">
        <v>2.25</v>
      </c>
      <c r="E292" s="26">
        <v>18</v>
      </c>
      <c r="F292" s="27">
        <v>8</v>
      </c>
      <c r="G292" s="26">
        <v>15.75</v>
      </c>
      <c r="H292" s="28">
        <v>1</v>
      </c>
      <c r="I292" s="27">
        <v>0.02</v>
      </c>
      <c r="J292" s="26">
        <v>18</v>
      </c>
      <c r="K292" s="27">
        <v>0.02</v>
      </c>
      <c r="L292" s="26">
        <v>15.75</v>
      </c>
      <c r="M292" s="27">
        <v>0.02</v>
      </c>
      <c r="N292" s="29">
        <v>3</v>
      </c>
      <c r="O292" s="29">
        <v>3</v>
      </c>
      <c r="P292" s="30" t="str">
        <f t="shared" si="4"/>
        <v>33</v>
      </c>
      <c r="Q292" s="30"/>
      <c r="R292" s="29" t="s">
        <v>7</v>
      </c>
    </row>
    <row r="293" spans="1:18" x14ac:dyDescent="0.25">
      <c r="A293" s="25" t="s">
        <v>18871</v>
      </c>
      <c r="B293" s="6" t="s">
        <v>5535</v>
      </c>
      <c r="C293" s="6" t="s">
        <v>5536</v>
      </c>
      <c r="D293" s="26">
        <v>2.38</v>
      </c>
      <c r="E293" s="26">
        <v>18</v>
      </c>
      <c r="F293" s="27">
        <v>7.56</v>
      </c>
      <c r="G293" s="26">
        <v>15.62</v>
      </c>
      <c r="H293" s="28">
        <v>1</v>
      </c>
      <c r="I293" s="27">
        <v>0.02</v>
      </c>
      <c r="J293" s="26">
        <v>18</v>
      </c>
      <c r="K293" s="27">
        <v>0.02</v>
      </c>
      <c r="L293" s="26">
        <v>15.62</v>
      </c>
      <c r="M293" s="27">
        <v>0.02</v>
      </c>
      <c r="N293" s="29">
        <v>3</v>
      </c>
      <c r="O293" s="29">
        <v>3</v>
      </c>
      <c r="P293" s="30" t="str">
        <f t="shared" si="4"/>
        <v>33</v>
      </c>
      <c r="Q293" s="30"/>
      <c r="R293" s="29" t="s">
        <v>7</v>
      </c>
    </row>
    <row r="294" spans="1:18" x14ac:dyDescent="0.25">
      <c r="A294" s="25" t="s">
        <v>18871</v>
      </c>
      <c r="B294" s="6" t="s">
        <v>4962</v>
      </c>
      <c r="C294" s="6" t="s">
        <v>4963</v>
      </c>
      <c r="D294" s="26">
        <v>2.85</v>
      </c>
      <c r="E294" s="26">
        <v>18</v>
      </c>
      <c r="F294" s="27">
        <v>6.31</v>
      </c>
      <c r="G294" s="26">
        <v>15.15</v>
      </c>
      <c r="H294" s="28">
        <v>1</v>
      </c>
      <c r="I294" s="27">
        <v>0.02</v>
      </c>
      <c r="J294" s="26">
        <v>18</v>
      </c>
      <c r="K294" s="27">
        <v>0.02</v>
      </c>
      <c r="L294" s="26">
        <v>15.15</v>
      </c>
      <c r="M294" s="27">
        <v>0.02</v>
      </c>
      <c r="N294" s="29">
        <v>3</v>
      </c>
      <c r="O294" s="29">
        <v>3</v>
      </c>
      <c r="P294" s="30" t="str">
        <f t="shared" si="4"/>
        <v>33</v>
      </c>
      <c r="Q294" s="30"/>
      <c r="R294" s="29" t="s">
        <v>7</v>
      </c>
    </row>
    <row r="295" spans="1:18" x14ac:dyDescent="0.25">
      <c r="A295" s="25" t="s">
        <v>18871</v>
      </c>
      <c r="B295" s="6" t="s">
        <v>5811</v>
      </c>
      <c r="C295" s="6" t="s">
        <v>1217</v>
      </c>
      <c r="D295" s="26">
        <v>1.92</v>
      </c>
      <c r="E295" s="26">
        <v>16</v>
      </c>
      <c r="F295" s="27">
        <v>8.33</v>
      </c>
      <c r="G295" s="26">
        <v>14.08</v>
      </c>
      <c r="H295" s="28">
        <v>1</v>
      </c>
      <c r="I295" s="27">
        <v>0.02</v>
      </c>
      <c r="J295" s="26">
        <v>16</v>
      </c>
      <c r="K295" s="27">
        <v>0.02</v>
      </c>
      <c r="L295" s="26">
        <v>14.08</v>
      </c>
      <c r="M295" s="27">
        <v>0.02</v>
      </c>
      <c r="N295" s="29">
        <v>3</v>
      </c>
      <c r="O295" s="29">
        <v>3</v>
      </c>
      <c r="P295" s="30" t="str">
        <f t="shared" si="4"/>
        <v>33</v>
      </c>
      <c r="Q295" s="30"/>
      <c r="R295" s="29" t="s">
        <v>7</v>
      </c>
    </row>
    <row r="296" spans="1:18" x14ac:dyDescent="0.25">
      <c r="A296" s="25" t="s">
        <v>18871</v>
      </c>
      <c r="B296" s="6" t="s">
        <v>6182</v>
      </c>
      <c r="C296" s="6" t="s">
        <v>6183</v>
      </c>
      <c r="D296" s="26">
        <v>1.99</v>
      </c>
      <c r="E296" s="26">
        <v>16</v>
      </c>
      <c r="F296" s="27">
        <v>8.0399999999999991</v>
      </c>
      <c r="G296" s="26">
        <v>14.01</v>
      </c>
      <c r="H296" s="28">
        <v>1</v>
      </c>
      <c r="I296" s="27">
        <v>0.02</v>
      </c>
      <c r="J296" s="26">
        <v>16</v>
      </c>
      <c r="K296" s="27">
        <v>0.02</v>
      </c>
      <c r="L296" s="26">
        <v>14.01</v>
      </c>
      <c r="M296" s="27">
        <v>0.02</v>
      </c>
      <c r="N296" s="29">
        <v>3</v>
      </c>
      <c r="O296" s="29">
        <v>3</v>
      </c>
      <c r="P296" s="30" t="str">
        <f t="shared" si="4"/>
        <v>33</v>
      </c>
      <c r="Q296" s="30"/>
      <c r="R296" s="29" t="s">
        <v>7</v>
      </c>
    </row>
    <row r="297" spans="1:18" x14ac:dyDescent="0.25">
      <c r="A297" s="25" t="s">
        <v>18871</v>
      </c>
      <c r="B297" s="6" t="s">
        <v>8199</v>
      </c>
      <c r="C297" s="6" t="s">
        <v>18850</v>
      </c>
      <c r="D297" s="26">
        <v>2.06</v>
      </c>
      <c r="E297" s="26">
        <v>16</v>
      </c>
      <c r="F297" s="27">
        <v>7.76</v>
      </c>
      <c r="G297" s="26">
        <v>13.94</v>
      </c>
      <c r="H297" s="28">
        <v>1</v>
      </c>
      <c r="I297" s="27">
        <v>0.02</v>
      </c>
      <c r="J297" s="26">
        <v>16</v>
      </c>
      <c r="K297" s="27">
        <v>0.02</v>
      </c>
      <c r="L297" s="26">
        <v>13.94</v>
      </c>
      <c r="M297" s="27">
        <v>0.02</v>
      </c>
      <c r="N297" s="29">
        <v>3</v>
      </c>
      <c r="O297" s="29">
        <v>3</v>
      </c>
      <c r="P297" s="30" t="str">
        <f t="shared" si="4"/>
        <v>33</v>
      </c>
      <c r="Q297" s="30"/>
      <c r="R297" s="29" t="s">
        <v>7</v>
      </c>
    </row>
    <row r="298" spans="1:18" x14ac:dyDescent="0.25">
      <c r="A298" s="25" t="s">
        <v>18871</v>
      </c>
      <c r="B298" s="6" t="s">
        <v>6088</v>
      </c>
      <c r="C298" s="6" t="s">
        <v>6089</v>
      </c>
      <c r="D298" s="26">
        <v>1.33</v>
      </c>
      <c r="E298" s="26">
        <v>8</v>
      </c>
      <c r="F298" s="27">
        <v>6.01</v>
      </c>
      <c r="G298" s="26">
        <v>6.67</v>
      </c>
      <c r="H298" s="28">
        <v>2</v>
      </c>
      <c r="I298" s="27">
        <v>0.05</v>
      </c>
      <c r="J298" s="26">
        <v>16</v>
      </c>
      <c r="K298" s="27">
        <v>0.02</v>
      </c>
      <c r="L298" s="26">
        <v>13.34</v>
      </c>
      <c r="M298" s="27">
        <v>0.02</v>
      </c>
      <c r="N298" s="29">
        <v>3</v>
      </c>
      <c r="O298" s="29">
        <v>3</v>
      </c>
      <c r="P298" s="30" t="str">
        <f t="shared" si="4"/>
        <v>33</v>
      </c>
      <c r="Q298" s="30"/>
      <c r="R298" s="29" t="s">
        <v>7</v>
      </c>
    </row>
    <row r="299" spans="1:18" x14ac:dyDescent="0.25">
      <c r="A299" s="25" t="s">
        <v>18871</v>
      </c>
      <c r="B299" s="6" t="s">
        <v>6359</v>
      </c>
      <c r="C299" s="6" t="s">
        <v>6360</v>
      </c>
      <c r="D299" s="26">
        <v>1.46</v>
      </c>
      <c r="E299" s="26">
        <v>14</v>
      </c>
      <c r="F299" s="27">
        <v>9.58</v>
      </c>
      <c r="G299" s="26">
        <v>12.54</v>
      </c>
      <c r="H299" s="28">
        <v>1</v>
      </c>
      <c r="I299" s="27">
        <v>0.02</v>
      </c>
      <c r="J299" s="26">
        <v>14</v>
      </c>
      <c r="K299" s="27">
        <v>0.01</v>
      </c>
      <c r="L299" s="26">
        <v>12.54</v>
      </c>
      <c r="M299" s="27">
        <v>0.02</v>
      </c>
      <c r="N299" s="29">
        <v>3</v>
      </c>
      <c r="O299" s="29">
        <v>3</v>
      </c>
      <c r="P299" s="30" t="str">
        <f t="shared" si="4"/>
        <v>33</v>
      </c>
      <c r="Q299" s="30"/>
      <c r="R299" s="29" t="s">
        <v>7</v>
      </c>
    </row>
    <row r="300" spans="1:18" x14ac:dyDescent="0.25">
      <c r="A300" s="25" t="s">
        <v>18871</v>
      </c>
      <c r="B300" s="6" t="s">
        <v>9027</v>
      </c>
      <c r="C300" s="6" t="s">
        <v>18851</v>
      </c>
      <c r="D300" s="26">
        <v>1.8</v>
      </c>
      <c r="E300" s="26">
        <v>14</v>
      </c>
      <c r="F300" s="27">
        <v>7.77</v>
      </c>
      <c r="G300" s="26">
        <v>12.2</v>
      </c>
      <c r="H300" s="28">
        <v>1</v>
      </c>
      <c r="I300" s="27">
        <v>0.02</v>
      </c>
      <c r="J300" s="26">
        <v>14</v>
      </c>
      <c r="K300" s="27">
        <v>0.01</v>
      </c>
      <c r="L300" s="26">
        <v>12.2</v>
      </c>
      <c r="M300" s="27">
        <v>0.02</v>
      </c>
      <c r="N300" s="29">
        <v>3</v>
      </c>
      <c r="O300" s="29">
        <v>3</v>
      </c>
      <c r="P300" s="30" t="str">
        <f t="shared" si="4"/>
        <v>33</v>
      </c>
      <c r="Q300" s="30"/>
      <c r="R300" s="29" t="s">
        <v>7</v>
      </c>
    </row>
    <row r="301" spans="1:18" x14ac:dyDescent="0.25">
      <c r="A301" s="25" t="s">
        <v>18871</v>
      </c>
      <c r="B301" s="6" t="s">
        <v>5952</v>
      </c>
      <c r="C301" s="6" t="s">
        <v>5953</v>
      </c>
      <c r="D301" s="26">
        <v>1.46</v>
      </c>
      <c r="E301" s="26">
        <v>9</v>
      </c>
      <c r="F301" s="27">
        <v>6.16</v>
      </c>
      <c r="G301" s="26">
        <v>7.54</v>
      </c>
      <c r="H301" s="28">
        <v>1</v>
      </c>
      <c r="I301" s="27">
        <v>0.02</v>
      </c>
      <c r="J301" s="26">
        <v>9</v>
      </c>
      <c r="K301" s="27">
        <v>0.01</v>
      </c>
      <c r="L301" s="26">
        <v>7.54</v>
      </c>
      <c r="M301" s="27">
        <v>0.01</v>
      </c>
      <c r="N301" s="29">
        <v>3</v>
      </c>
      <c r="O301" s="29">
        <v>3</v>
      </c>
      <c r="P301" s="30" t="str">
        <f t="shared" si="4"/>
        <v>33</v>
      </c>
      <c r="Q301" s="30">
        <v>74</v>
      </c>
      <c r="R301" s="29" t="s">
        <v>7</v>
      </c>
    </row>
    <row r="302" spans="1:18" s="8" customFormat="1" x14ac:dyDescent="0.25">
      <c r="A302" s="7" t="s">
        <v>4027</v>
      </c>
      <c r="B302" s="7" t="s">
        <v>4028</v>
      </c>
      <c r="C302" s="7" t="s">
        <v>4028</v>
      </c>
      <c r="D302" s="31"/>
      <c r="E302" s="31"/>
      <c r="F302" s="32"/>
      <c r="G302" s="31"/>
      <c r="H302" s="33">
        <v>3953</v>
      </c>
      <c r="I302" s="32"/>
      <c r="J302" s="34">
        <v>70321.279999999999</v>
      </c>
      <c r="K302" s="32"/>
      <c r="L302" s="34">
        <v>59001.83</v>
      </c>
      <c r="M302" s="32"/>
      <c r="N302" s="35"/>
      <c r="O302" s="35"/>
      <c r="P302" s="35"/>
      <c r="Q302" s="35"/>
      <c r="R302" s="36" t="s">
        <v>4028</v>
      </c>
    </row>
    <row r="303" spans="1:18" s="8" customFormat="1" x14ac:dyDescent="0.25">
      <c r="A303" s="7" t="s">
        <v>4029</v>
      </c>
      <c r="B303" s="7" t="s">
        <v>4028</v>
      </c>
      <c r="C303" s="7" t="s">
        <v>4028</v>
      </c>
      <c r="D303" s="37"/>
      <c r="E303" s="37"/>
      <c r="F303" s="38"/>
      <c r="G303" s="37"/>
      <c r="H303" s="33">
        <v>13.4</v>
      </c>
      <c r="I303" s="38"/>
      <c r="J303" s="34">
        <v>238.37</v>
      </c>
      <c r="K303" s="38"/>
      <c r="L303" s="34">
        <v>200</v>
      </c>
      <c r="M303" s="38"/>
      <c r="N303" s="39"/>
      <c r="O303" s="39"/>
      <c r="P303" s="35"/>
      <c r="Q303" s="35"/>
      <c r="R303" s="36" t="s">
        <v>4028</v>
      </c>
    </row>
  </sheetData>
  <sortState ref="A8:R301">
    <sortCondition ref="P7:P301"/>
    <sortCondition descending="1" ref="L7:L301"/>
  </sortState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2C34DE-11BA-42CC-A00B-DC3A599F30F9}">
  <dimension ref="A1:T1401"/>
  <sheetViews>
    <sheetView workbookViewId="0">
      <selection activeCell="Q1" sqref="Q1:Q1048576"/>
    </sheetView>
  </sheetViews>
  <sheetFormatPr defaultColWidth="76.85546875" defaultRowHeight="15" x14ac:dyDescent="0.25"/>
  <cols>
    <col min="1" max="1" width="8.85546875" customWidth="1"/>
    <col min="2" max="2" width="9.42578125" bestFit="1" customWidth="1"/>
    <col min="3" max="3" width="33.42578125" bestFit="1" customWidth="1"/>
    <col min="4" max="4" width="6.5703125" style="40" bestFit="1" customWidth="1"/>
    <col min="5" max="5" width="11.140625" style="40" bestFit="1" customWidth="1"/>
    <col min="6" max="6" width="7.140625" style="41" bestFit="1" customWidth="1"/>
    <col min="7" max="7" width="10.42578125" style="40" bestFit="1" customWidth="1"/>
    <col min="8" max="8" width="8.7109375" style="42" bestFit="1" customWidth="1"/>
    <col min="9" max="9" width="8.85546875" style="41" bestFit="1" customWidth="1"/>
    <col min="10" max="10" width="17.5703125" style="40" bestFit="1" customWidth="1"/>
    <col min="11" max="11" width="10.42578125" style="41" bestFit="1" customWidth="1"/>
    <col min="12" max="12" width="15.140625" style="40" bestFit="1" customWidth="1"/>
    <col min="13" max="13" width="8.28515625" style="41" bestFit="1" customWidth="1"/>
    <col min="14" max="15" width="2" style="43" hidden="1" customWidth="1"/>
    <col min="16" max="16" width="6.140625" style="43" bestFit="1" customWidth="1"/>
    <col min="17" max="17" width="4" style="43" bestFit="1" customWidth="1"/>
    <col min="18" max="18" width="8.28515625" style="43" bestFit="1" customWidth="1"/>
  </cols>
  <sheetData>
    <row r="1" spans="1:20" s="16" customFormat="1" ht="14.25" x14ac:dyDescent="0.3">
      <c r="A1" s="9" t="s">
        <v>9180</v>
      </c>
      <c r="B1" s="9"/>
      <c r="C1" s="10"/>
      <c r="D1" s="11"/>
      <c r="E1" s="11"/>
      <c r="F1" s="12"/>
      <c r="G1" s="11"/>
      <c r="H1" s="13"/>
      <c r="I1" s="14"/>
      <c r="J1" s="11"/>
      <c r="K1" s="14"/>
      <c r="L1" s="11"/>
      <c r="M1" s="10"/>
      <c r="N1" s="11"/>
      <c r="O1" s="10"/>
      <c r="P1" s="10"/>
      <c r="Q1" s="10"/>
      <c r="R1" s="10"/>
      <c r="S1" s="10"/>
      <c r="T1" s="15"/>
    </row>
    <row r="2" spans="1:20" s="16" customFormat="1" ht="14.25" x14ac:dyDescent="0.3">
      <c r="A2" s="9" t="s">
        <v>18852</v>
      </c>
      <c r="B2" s="9"/>
      <c r="C2" s="10"/>
      <c r="D2" s="11"/>
      <c r="E2" s="11"/>
      <c r="F2" s="12"/>
      <c r="G2" s="11"/>
      <c r="H2" s="13"/>
      <c r="I2" s="14"/>
      <c r="J2" s="11"/>
      <c r="K2" s="14"/>
      <c r="L2" s="11"/>
      <c r="M2" s="10"/>
      <c r="N2" s="11"/>
      <c r="O2" s="10"/>
      <c r="P2" s="10"/>
      <c r="Q2" s="10"/>
      <c r="R2" s="10"/>
      <c r="S2" s="10"/>
      <c r="T2" s="15"/>
    </row>
    <row r="3" spans="1:20" s="16" customFormat="1" ht="14.25" x14ac:dyDescent="0.3">
      <c r="A3" s="9" t="s">
        <v>18875</v>
      </c>
      <c r="B3" s="9"/>
      <c r="C3" s="10"/>
      <c r="D3" s="11"/>
      <c r="E3" s="11"/>
      <c r="F3" s="12"/>
      <c r="G3" s="11"/>
      <c r="H3" s="13"/>
      <c r="I3" s="14"/>
      <c r="J3" s="11"/>
      <c r="K3" s="14"/>
      <c r="L3" s="11"/>
      <c r="M3" s="10"/>
      <c r="N3" s="11"/>
      <c r="O3" s="10"/>
      <c r="P3" s="10"/>
      <c r="Q3" s="10"/>
      <c r="R3" s="10"/>
      <c r="S3" s="10"/>
      <c r="T3" s="15"/>
    </row>
    <row r="4" spans="1:20" s="16" customFormat="1" ht="14.25" x14ac:dyDescent="0.3">
      <c r="A4" s="17"/>
      <c r="B4" s="18"/>
      <c r="C4" s="19"/>
      <c r="D4" s="20"/>
      <c r="E4" s="20"/>
      <c r="F4" s="21"/>
      <c r="G4" s="20"/>
      <c r="H4" s="22"/>
      <c r="I4" s="23" t="s">
        <v>18853</v>
      </c>
      <c r="J4" s="20"/>
      <c r="K4" s="19" t="s">
        <v>18853</v>
      </c>
      <c r="L4" s="20"/>
      <c r="M4" s="19" t="s">
        <v>18854</v>
      </c>
      <c r="N4" s="19"/>
      <c r="O4" s="19"/>
      <c r="P4" s="19"/>
      <c r="Q4" s="24"/>
      <c r="R4" s="10"/>
      <c r="S4" s="24"/>
      <c r="T4" s="15"/>
    </row>
    <row r="5" spans="1:20" s="16" customFormat="1" ht="14.25" x14ac:dyDescent="0.3">
      <c r="A5" s="17"/>
      <c r="B5" s="18"/>
      <c r="C5" s="19"/>
      <c r="D5" s="20"/>
      <c r="E5" s="20" t="s">
        <v>18855</v>
      </c>
      <c r="F5" s="21" t="s">
        <v>18855</v>
      </c>
      <c r="G5" s="20" t="s">
        <v>18856</v>
      </c>
      <c r="H5" s="22"/>
      <c r="I5" s="23" t="s">
        <v>18857</v>
      </c>
      <c r="J5" s="20" t="s">
        <v>2</v>
      </c>
      <c r="K5" s="19" t="s">
        <v>18858</v>
      </c>
      <c r="L5" s="20" t="s">
        <v>3</v>
      </c>
      <c r="M5" s="19" t="s">
        <v>18859</v>
      </c>
      <c r="N5" s="19"/>
      <c r="O5" s="19"/>
      <c r="P5" s="19"/>
      <c r="Q5" s="24"/>
      <c r="R5" s="10" t="s">
        <v>18860</v>
      </c>
      <c r="S5" s="24"/>
      <c r="T5" s="15"/>
    </row>
    <row r="6" spans="1:20" s="16" customFormat="1" ht="14.25" x14ac:dyDescent="0.3">
      <c r="A6" s="17" t="s">
        <v>0</v>
      </c>
      <c r="B6" s="18" t="s">
        <v>18861</v>
      </c>
      <c r="C6" s="17" t="s">
        <v>18862</v>
      </c>
      <c r="D6" s="20" t="s">
        <v>1</v>
      </c>
      <c r="E6" s="20" t="s">
        <v>18863</v>
      </c>
      <c r="F6" s="21" t="s">
        <v>18864</v>
      </c>
      <c r="G6" s="20" t="s">
        <v>18865</v>
      </c>
      <c r="H6" s="22" t="s">
        <v>18866</v>
      </c>
      <c r="I6" s="23" t="s">
        <v>18867</v>
      </c>
      <c r="J6" s="20" t="s">
        <v>18868</v>
      </c>
      <c r="K6" s="19" t="s">
        <v>18867</v>
      </c>
      <c r="L6" s="20" t="s">
        <v>18869</v>
      </c>
      <c r="M6" s="19" t="s">
        <v>18867</v>
      </c>
      <c r="N6" s="19"/>
      <c r="O6" s="19"/>
      <c r="P6" s="19" t="s">
        <v>18870</v>
      </c>
      <c r="Q6" s="24"/>
      <c r="R6" s="10" t="s">
        <v>18861</v>
      </c>
      <c r="S6" s="24"/>
      <c r="T6" s="15"/>
    </row>
    <row r="7" spans="1:20" x14ac:dyDescent="0.25">
      <c r="A7" s="4" t="s">
        <v>9573</v>
      </c>
      <c r="B7" s="4" t="s">
        <v>9595</v>
      </c>
      <c r="C7" s="4" t="s">
        <v>9596</v>
      </c>
      <c r="D7" s="92">
        <v>3.6900000000000439</v>
      </c>
      <c r="E7" s="92">
        <v>25.036000000000001</v>
      </c>
      <c r="F7" s="93">
        <v>6.78</v>
      </c>
      <c r="G7" s="92">
        <v>21.34</v>
      </c>
      <c r="H7" s="94">
        <v>781</v>
      </c>
      <c r="I7" s="93">
        <v>0.56000000000000005</v>
      </c>
      <c r="J7" s="92">
        <v>19552.509999999998</v>
      </c>
      <c r="K7" s="93">
        <v>0.72</v>
      </c>
      <c r="L7" s="92">
        <v>16670.61</v>
      </c>
      <c r="M7" s="93">
        <v>0.73</v>
      </c>
      <c r="N7" s="95">
        <v>1</v>
      </c>
      <c r="O7" s="95">
        <v>1</v>
      </c>
      <c r="P7" s="96" t="str">
        <f t="shared" ref="P7:P70" si="0">N7&amp;O7</f>
        <v>11</v>
      </c>
      <c r="Q7" s="96"/>
      <c r="R7" s="95" t="s">
        <v>7</v>
      </c>
    </row>
    <row r="8" spans="1:20" x14ac:dyDescent="0.25">
      <c r="A8" s="4" t="s">
        <v>9573</v>
      </c>
      <c r="B8" s="4" t="s">
        <v>9597</v>
      </c>
      <c r="C8" s="4" t="s">
        <v>9598</v>
      </c>
      <c r="D8" s="92">
        <v>1.8900000000000368</v>
      </c>
      <c r="E8" s="92">
        <v>13.6425</v>
      </c>
      <c r="F8" s="93">
        <v>7.21</v>
      </c>
      <c r="G8" s="92">
        <v>11.75</v>
      </c>
      <c r="H8" s="94">
        <v>1526</v>
      </c>
      <c r="I8" s="93">
        <v>1.1000000000000001</v>
      </c>
      <c r="J8" s="92">
        <v>19535</v>
      </c>
      <c r="K8" s="93">
        <v>0.72</v>
      </c>
      <c r="L8" s="92">
        <v>16650.849999999999</v>
      </c>
      <c r="M8" s="93">
        <v>0.73</v>
      </c>
      <c r="N8" s="95">
        <v>1</v>
      </c>
      <c r="O8" s="95">
        <v>1</v>
      </c>
      <c r="P8" s="96" t="str">
        <f t="shared" si="0"/>
        <v>11</v>
      </c>
      <c r="Q8" s="96"/>
      <c r="R8" s="95" t="s">
        <v>7</v>
      </c>
    </row>
    <row r="9" spans="1:20" x14ac:dyDescent="0.25">
      <c r="A9" s="4" t="s">
        <v>9573</v>
      </c>
      <c r="B9" s="4" t="s">
        <v>9601</v>
      </c>
      <c r="C9" s="4" t="s">
        <v>9602</v>
      </c>
      <c r="D9" s="92">
        <v>2.840000000000003</v>
      </c>
      <c r="E9" s="92">
        <v>19.189900000000002</v>
      </c>
      <c r="F9" s="93">
        <v>6.75</v>
      </c>
      <c r="G9" s="92">
        <v>16.34</v>
      </c>
      <c r="H9" s="94">
        <v>951</v>
      </c>
      <c r="I9" s="93">
        <v>0.69</v>
      </c>
      <c r="J9" s="92">
        <v>18291.36</v>
      </c>
      <c r="K9" s="93">
        <v>0.67</v>
      </c>
      <c r="L9" s="92">
        <v>15590.52</v>
      </c>
      <c r="M9" s="93">
        <v>0.68</v>
      </c>
      <c r="N9" s="95">
        <v>1</v>
      </c>
      <c r="O9" s="95">
        <v>1</v>
      </c>
      <c r="P9" s="96" t="str">
        <f t="shared" si="0"/>
        <v>11</v>
      </c>
      <c r="Q9" s="96"/>
      <c r="R9" s="95" t="s">
        <v>7</v>
      </c>
    </row>
    <row r="10" spans="1:20" x14ac:dyDescent="0.25">
      <c r="A10" s="4" t="s">
        <v>9573</v>
      </c>
      <c r="B10" s="4" t="s">
        <v>9603</v>
      </c>
      <c r="C10" s="4" t="s">
        <v>9604</v>
      </c>
      <c r="D10" s="92">
        <v>3.3299999999999619</v>
      </c>
      <c r="E10" s="92">
        <v>21.525200000000002</v>
      </c>
      <c r="F10" s="93">
        <v>6.46</v>
      </c>
      <c r="G10" s="92">
        <v>18.190000000000001</v>
      </c>
      <c r="H10" s="94">
        <v>831</v>
      </c>
      <c r="I10" s="93">
        <v>0.6</v>
      </c>
      <c r="J10" s="92">
        <v>17785.38</v>
      </c>
      <c r="K10" s="93">
        <v>0.65</v>
      </c>
      <c r="L10" s="92">
        <v>15018.15</v>
      </c>
      <c r="M10" s="93">
        <v>0.66</v>
      </c>
      <c r="N10" s="95">
        <v>1</v>
      </c>
      <c r="O10" s="95">
        <v>1</v>
      </c>
      <c r="P10" s="96" t="str">
        <f t="shared" si="0"/>
        <v>11</v>
      </c>
      <c r="Q10" s="96"/>
      <c r="R10" s="95" t="s">
        <v>7</v>
      </c>
    </row>
    <row r="11" spans="1:20" x14ac:dyDescent="0.25">
      <c r="A11" s="4" t="s">
        <v>9573</v>
      </c>
      <c r="B11" s="4" t="s">
        <v>9605</v>
      </c>
      <c r="C11" s="4" t="s">
        <v>9606</v>
      </c>
      <c r="D11" s="92">
        <v>1.6700000000000059</v>
      </c>
      <c r="E11" s="92">
        <v>13.177</v>
      </c>
      <c r="F11" s="93">
        <v>7.89</v>
      </c>
      <c r="G11" s="92">
        <v>11.5</v>
      </c>
      <c r="H11" s="94">
        <v>1450</v>
      </c>
      <c r="I11" s="93">
        <v>1.05</v>
      </c>
      <c r="J11" s="92">
        <v>16842.419999999998</v>
      </c>
      <c r="K11" s="93">
        <v>0.62</v>
      </c>
      <c r="L11" s="92">
        <v>14420.91</v>
      </c>
      <c r="M11" s="93">
        <v>0.63</v>
      </c>
      <c r="N11" s="95">
        <v>1</v>
      </c>
      <c r="O11" s="95">
        <v>1</v>
      </c>
      <c r="P11" s="96" t="str">
        <f t="shared" si="0"/>
        <v>11</v>
      </c>
      <c r="Q11" s="96"/>
      <c r="R11" s="95" t="s">
        <v>7</v>
      </c>
    </row>
    <row r="12" spans="1:20" x14ac:dyDescent="0.25">
      <c r="A12" s="4" t="s">
        <v>9573</v>
      </c>
      <c r="B12" s="4" t="s">
        <v>9609</v>
      </c>
      <c r="C12" s="4" t="s">
        <v>239</v>
      </c>
      <c r="D12" s="92">
        <v>3.4200000000000341</v>
      </c>
      <c r="E12" s="92">
        <v>22.819900000000001</v>
      </c>
      <c r="F12" s="93">
        <v>6.67</v>
      </c>
      <c r="G12" s="92">
        <v>19.39</v>
      </c>
      <c r="H12" s="94">
        <v>710</v>
      </c>
      <c r="I12" s="93">
        <v>0.51</v>
      </c>
      <c r="J12" s="92">
        <v>16253.91</v>
      </c>
      <c r="K12" s="93">
        <v>0.59</v>
      </c>
      <c r="L12" s="92">
        <v>13825.7</v>
      </c>
      <c r="M12" s="93">
        <v>0.6</v>
      </c>
      <c r="N12" s="95">
        <v>1</v>
      </c>
      <c r="O12" s="95">
        <v>1</v>
      </c>
      <c r="P12" s="96" t="str">
        <f t="shared" si="0"/>
        <v>11</v>
      </c>
      <c r="Q12" s="96"/>
      <c r="R12" s="95" t="s">
        <v>7</v>
      </c>
    </row>
    <row r="13" spans="1:20" x14ac:dyDescent="0.25">
      <c r="A13" s="4" t="s">
        <v>9573</v>
      </c>
      <c r="B13" s="4" t="s">
        <v>9610</v>
      </c>
      <c r="C13" s="4" t="s">
        <v>9611</v>
      </c>
      <c r="D13" s="92">
        <v>2.8399999999999674</v>
      </c>
      <c r="E13" s="92">
        <v>22.326899999999998</v>
      </c>
      <c r="F13" s="93">
        <v>7.86</v>
      </c>
      <c r="G13" s="92">
        <v>19.48</v>
      </c>
      <c r="H13" s="94">
        <v>696</v>
      </c>
      <c r="I13" s="93">
        <v>0.5</v>
      </c>
      <c r="J13" s="92">
        <v>15394.13</v>
      </c>
      <c r="K13" s="93">
        <v>0.56000000000000005</v>
      </c>
      <c r="L13" s="92">
        <v>13417.49</v>
      </c>
      <c r="M13" s="93">
        <v>0.59</v>
      </c>
      <c r="N13" s="95">
        <v>1</v>
      </c>
      <c r="O13" s="95">
        <v>1</v>
      </c>
      <c r="P13" s="96" t="str">
        <f t="shared" si="0"/>
        <v>11</v>
      </c>
      <c r="Q13" s="96"/>
      <c r="R13" s="95" t="s">
        <v>7</v>
      </c>
    </row>
    <row r="14" spans="1:20" x14ac:dyDescent="0.25">
      <c r="A14" s="4" t="s">
        <v>9573</v>
      </c>
      <c r="B14" s="4" t="s">
        <v>9612</v>
      </c>
      <c r="C14" s="4" t="s">
        <v>157</v>
      </c>
      <c r="D14" s="92">
        <v>3.5100000000000353</v>
      </c>
      <c r="E14" s="92">
        <v>21.692900000000002</v>
      </c>
      <c r="F14" s="93">
        <v>6.18</v>
      </c>
      <c r="G14" s="92">
        <v>18.18</v>
      </c>
      <c r="H14" s="94">
        <v>740</v>
      </c>
      <c r="I14" s="93">
        <v>0.53</v>
      </c>
      <c r="J14" s="92">
        <v>15988.03</v>
      </c>
      <c r="K14" s="93">
        <v>0.57999999999999996</v>
      </c>
      <c r="L14" s="92">
        <v>13390.62</v>
      </c>
      <c r="M14" s="93">
        <v>0.59</v>
      </c>
      <c r="N14" s="95">
        <v>1</v>
      </c>
      <c r="O14" s="95">
        <v>1</v>
      </c>
      <c r="P14" s="96" t="str">
        <f t="shared" si="0"/>
        <v>11</v>
      </c>
      <c r="Q14" s="96"/>
      <c r="R14" s="95" t="s">
        <v>7</v>
      </c>
    </row>
    <row r="15" spans="1:20" x14ac:dyDescent="0.25">
      <c r="A15" s="4" t="s">
        <v>9573</v>
      </c>
      <c r="B15" s="4" t="s">
        <v>9613</v>
      </c>
      <c r="C15" s="4" t="s">
        <v>137</v>
      </c>
      <c r="D15" s="92">
        <v>3.3299999999999659</v>
      </c>
      <c r="E15" s="92">
        <v>21.111999999999998</v>
      </c>
      <c r="F15" s="93">
        <v>6.33</v>
      </c>
      <c r="G15" s="92">
        <v>17.78</v>
      </c>
      <c r="H15" s="94">
        <v>763</v>
      </c>
      <c r="I15" s="93">
        <v>0.55000000000000004</v>
      </c>
      <c r="J15" s="92">
        <v>15846.19</v>
      </c>
      <c r="K15" s="93">
        <v>0.57999999999999996</v>
      </c>
      <c r="L15" s="92">
        <v>13305.4</v>
      </c>
      <c r="M15" s="93">
        <v>0.57999999999999996</v>
      </c>
      <c r="N15" s="95">
        <v>1</v>
      </c>
      <c r="O15" s="95">
        <v>1</v>
      </c>
      <c r="P15" s="96" t="str">
        <f t="shared" si="0"/>
        <v>11</v>
      </c>
      <c r="Q15" s="96"/>
      <c r="R15" s="95" t="s">
        <v>7</v>
      </c>
    </row>
    <row r="16" spans="1:20" x14ac:dyDescent="0.25">
      <c r="A16" s="4" t="s">
        <v>9573</v>
      </c>
      <c r="B16" s="4" t="s">
        <v>9618</v>
      </c>
      <c r="C16" s="4" t="s">
        <v>9619</v>
      </c>
      <c r="D16" s="92">
        <v>2.3399999999999719</v>
      </c>
      <c r="E16" s="92">
        <v>18.060199999999998</v>
      </c>
      <c r="F16" s="93">
        <v>7.71</v>
      </c>
      <c r="G16" s="92">
        <v>15.72</v>
      </c>
      <c r="H16" s="94">
        <v>842</v>
      </c>
      <c r="I16" s="93">
        <v>0.61</v>
      </c>
      <c r="J16" s="92">
        <v>14600.49</v>
      </c>
      <c r="K16" s="93">
        <v>0.53</v>
      </c>
      <c r="L16" s="92">
        <v>12630.21</v>
      </c>
      <c r="M16" s="93">
        <v>0.55000000000000004</v>
      </c>
      <c r="N16" s="95">
        <v>1</v>
      </c>
      <c r="O16" s="95">
        <v>1</v>
      </c>
      <c r="P16" s="96" t="str">
        <f t="shared" si="0"/>
        <v>11</v>
      </c>
      <c r="Q16" s="96"/>
      <c r="R16" s="95" t="s">
        <v>7</v>
      </c>
    </row>
    <row r="17" spans="1:18" x14ac:dyDescent="0.25">
      <c r="A17" s="4" t="s">
        <v>9573</v>
      </c>
      <c r="B17" s="4" t="s">
        <v>9574</v>
      </c>
      <c r="C17" s="4" t="s">
        <v>4068</v>
      </c>
      <c r="D17" s="92">
        <v>2.25</v>
      </c>
      <c r="E17" s="92">
        <v>17.190200000000001</v>
      </c>
      <c r="F17" s="93">
        <v>7.64</v>
      </c>
      <c r="G17" s="92">
        <v>14.94</v>
      </c>
      <c r="H17" s="94">
        <v>835</v>
      </c>
      <c r="I17" s="93">
        <v>0.6</v>
      </c>
      <c r="J17" s="92">
        <v>13569.8</v>
      </c>
      <c r="K17" s="93">
        <v>0.5</v>
      </c>
      <c r="L17" s="92">
        <v>11691.05</v>
      </c>
      <c r="M17" s="93">
        <v>0.51</v>
      </c>
      <c r="N17" s="95">
        <v>1</v>
      </c>
      <c r="O17" s="95">
        <v>1</v>
      </c>
      <c r="P17" s="96" t="str">
        <f t="shared" si="0"/>
        <v>11</v>
      </c>
      <c r="Q17" s="96">
        <v>11</v>
      </c>
      <c r="R17" s="95" t="s">
        <v>7</v>
      </c>
    </row>
    <row r="18" spans="1:18" x14ac:dyDescent="0.25">
      <c r="A18" s="4" t="s">
        <v>9573</v>
      </c>
      <c r="B18" s="4" t="s">
        <v>11132</v>
      </c>
      <c r="C18" s="4" t="s">
        <v>11133</v>
      </c>
      <c r="D18" s="92">
        <v>3.1077857142857161</v>
      </c>
      <c r="E18" s="92">
        <v>18.646699999999999</v>
      </c>
      <c r="F18" s="93">
        <v>5.99</v>
      </c>
      <c r="G18" s="92">
        <v>15.53</v>
      </c>
      <c r="H18" s="94">
        <v>727</v>
      </c>
      <c r="I18" s="93">
        <v>0.52</v>
      </c>
      <c r="J18" s="92">
        <v>13376.25</v>
      </c>
      <c r="K18" s="93">
        <v>0.49</v>
      </c>
      <c r="L18" s="92">
        <v>11116.88</v>
      </c>
      <c r="M18" s="93">
        <v>0.48</v>
      </c>
      <c r="N18" s="95">
        <v>1</v>
      </c>
      <c r="O18" s="95">
        <v>2</v>
      </c>
      <c r="P18" s="96" t="str">
        <f t="shared" si="0"/>
        <v>12</v>
      </c>
      <c r="Q18" s="96"/>
      <c r="R18" s="95" t="s">
        <v>3265</v>
      </c>
    </row>
    <row r="19" spans="1:18" x14ac:dyDescent="0.25">
      <c r="A19" s="4" t="s">
        <v>9573</v>
      </c>
      <c r="B19" s="4" t="s">
        <v>9575</v>
      </c>
      <c r="C19" s="4" t="s">
        <v>4397</v>
      </c>
      <c r="D19" s="92">
        <v>3.1099999999999643</v>
      </c>
      <c r="E19" s="92">
        <v>18.767700000000001</v>
      </c>
      <c r="F19" s="93">
        <v>6.03</v>
      </c>
      <c r="G19" s="92">
        <v>15.65</v>
      </c>
      <c r="H19" s="94">
        <v>706</v>
      </c>
      <c r="I19" s="93">
        <v>0.51</v>
      </c>
      <c r="J19" s="92">
        <v>13067.13</v>
      </c>
      <c r="K19" s="93">
        <v>0.48</v>
      </c>
      <c r="L19" s="92">
        <v>10871.47</v>
      </c>
      <c r="M19" s="93">
        <v>0.47</v>
      </c>
      <c r="N19" s="95">
        <v>1</v>
      </c>
      <c r="O19" s="95">
        <v>2</v>
      </c>
      <c r="P19" s="96" t="str">
        <f t="shared" si="0"/>
        <v>12</v>
      </c>
      <c r="Q19" s="96"/>
      <c r="R19" s="95" t="s">
        <v>7</v>
      </c>
    </row>
    <row r="20" spans="1:18" x14ac:dyDescent="0.25">
      <c r="A20" s="4" t="s">
        <v>9573</v>
      </c>
      <c r="B20" s="4" t="s">
        <v>9576</v>
      </c>
      <c r="C20" s="4" t="s">
        <v>9577</v>
      </c>
      <c r="D20" s="92">
        <v>1.940000000000033</v>
      </c>
      <c r="E20" s="92">
        <v>15.9175</v>
      </c>
      <c r="F20" s="93">
        <v>8.1999999999999993</v>
      </c>
      <c r="G20" s="92">
        <v>13.97</v>
      </c>
      <c r="H20" s="94">
        <v>810</v>
      </c>
      <c r="I20" s="93">
        <v>0.57999999999999996</v>
      </c>
      <c r="J20" s="92">
        <v>12420.59</v>
      </c>
      <c r="K20" s="93">
        <v>0.45</v>
      </c>
      <c r="L20" s="92">
        <v>10849.18</v>
      </c>
      <c r="M20" s="93">
        <v>0.47</v>
      </c>
      <c r="N20" s="95">
        <v>1</v>
      </c>
      <c r="O20" s="95">
        <v>2</v>
      </c>
      <c r="P20" s="96" t="str">
        <f t="shared" si="0"/>
        <v>12</v>
      </c>
      <c r="Q20" s="96"/>
      <c r="R20" s="95" t="s">
        <v>7</v>
      </c>
    </row>
    <row r="21" spans="1:18" x14ac:dyDescent="0.25">
      <c r="A21" s="4" t="s">
        <v>9573</v>
      </c>
      <c r="B21" s="4" t="s">
        <v>9580</v>
      </c>
      <c r="C21" s="4" t="s">
        <v>9581</v>
      </c>
      <c r="D21" s="92">
        <v>2.7899999999999752</v>
      </c>
      <c r="E21" s="92">
        <v>16.477499999999999</v>
      </c>
      <c r="F21" s="93">
        <v>5.9</v>
      </c>
      <c r="G21" s="92">
        <v>13.68</v>
      </c>
      <c r="H21" s="94">
        <v>837</v>
      </c>
      <c r="I21" s="93">
        <v>0.6</v>
      </c>
      <c r="J21" s="92">
        <v>13021.54</v>
      </c>
      <c r="K21" s="93">
        <v>0.47</v>
      </c>
      <c r="L21" s="92">
        <v>10686.31</v>
      </c>
      <c r="M21" s="93">
        <v>0.47</v>
      </c>
      <c r="N21" s="95">
        <v>1</v>
      </c>
      <c r="O21" s="95">
        <v>2</v>
      </c>
      <c r="P21" s="96" t="str">
        <f t="shared" si="0"/>
        <v>12</v>
      </c>
      <c r="Q21" s="96"/>
      <c r="R21" s="95" t="s">
        <v>7</v>
      </c>
    </row>
    <row r="22" spans="1:18" x14ac:dyDescent="0.25">
      <c r="A22" s="4" t="s">
        <v>9573</v>
      </c>
      <c r="B22" s="4" t="s">
        <v>9588</v>
      </c>
      <c r="C22" s="4" t="s">
        <v>9589</v>
      </c>
      <c r="D22" s="92">
        <v>1.3999999999999857</v>
      </c>
      <c r="E22" s="92">
        <v>15.163399999999999</v>
      </c>
      <c r="F22" s="93">
        <v>10.83</v>
      </c>
      <c r="G22" s="92">
        <v>13.76</v>
      </c>
      <c r="H22" s="94">
        <v>784</v>
      </c>
      <c r="I22" s="93">
        <v>0.56999999999999995</v>
      </c>
      <c r="J22" s="92">
        <v>11125.91</v>
      </c>
      <c r="K22" s="93">
        <v>0.41</v>
      </c>
      <c r="L22" s="92">
        <v>10028.31</v>
      </c>
      <c r="M22" s="93">
        <v>0.44</v>
      </c>
      <c r="N22" s="95">
        <v>1</v>
      </c>
      <c r="O22" s="95">
        <v>2</v>
      </c>
      <c r="P22" s="96" t="str">
        <f t="shared" si="0"/>
        <v>12</v>
      </c>
      <c r="Q22" s="96"/>
      <c r="R22" s="95" t="s">
        <v>7</v>
      </c>
    </row>
    <row r="23" spans="1:18" x14ac:dyDescent="0.25">
      <c r="A23" s="4" t="s">
        <v>9573</v>
      </c>
      <c r="B23" s="4" t="s">
        <v>9636</v>
      </c>
      <c r="C23" s="4" t="s">
        <v>9637</v>
      </c>
      <c r="D23" s="92">
        <v>1.6199999999999926</v>
      </c>
      <c r="E23" s="92">
        <v>11.6242</v>
      </c>
      <c r="F23" s="93">
        <v>7.17</v>
      </c>
      <c r="G23" s="92">
        <v>10</v>
      </c>
      <c r="H23" s="94">
        <v>847</v>
      </c>
      <c r="I23" s="93">
        <v>0.61</v>
      </c>
      <c r="J23" s="92">
        <v>10108.58</v>
      </c>
      <c r="K23" s="93">
        <v>0.37</v>
      </c>
      <c r="L23" s="92">
        <v>8736.44</v>
      </c>
      <c r="M23" s="93">
        <v>0.38</v>
      </c>
      <c r="N23" s="95">
        <v>1</v>
      </c>
      <c r="O23" s="95">
        <v>2</v>
      </c>
      <c r="P23" s="96" t="str">
        <f t="shared" si="0"/>
        <v>12</v>
      </c>
      <c r="Q23" s="96"/>
      <c r="R23" s="95" t="s">
        <v>7</v>
      </c>
    </row>
    <row r="24" spans="1:18" x14ac:dyDescent="0.25">
      <c r="A24" s="4" t="s">
        <v>9573</v>
      </c>
      <c r="B24" s="4" t="s">
        <v>9656</v>
      </c>
      <c r="C24" s="4" t="s">
        <v>9657</v>
      </c>
      <c r="D24" s="92">
        <v>1.8900000000000157</v>
      </c>
      <c r="E24" s="92">
        <v>12.8911</v>
      </c>
      <c r="F24" s="93">
        <v>6.82</v>
      </c>
      <c r="G24" s="92">
        <v>11</v>
      </c>
      <c r="H24" s="94">
        <v>1215</v>
      </c>
      <c r="I24" s="93">
        <v>0.88</v>
      </c>
      <c r="J24" s="92">
        <v>10023.950000000001</v>
      </c>
      <c r="K24" s="93">
        <v>0.36</v>
      </c>
      <c r="L24" s="92">
        <v>7727.59</v>
      </c>
      <c r="M24" s="93">
        <v>0.34</v>
      </c>
      <c r="N24" s="95">
        <v>1</v>
      </c>
      <c r="O24" s="95">
        <v>2</v>
      </c>
      <c r="P24" s="96" t="str">
        <f t="shared" si="0"/>
        <v>12</v>
      </c>
      <c r="Q24" s="96"/>
      <c r="R24" s="95" t="s">
        <v>7</v>
      </c>
    </row>
    <row r="25" spans="1:18" x14ac:dyDescent="0.25">
      <c r="A25" s="4" t="s">
        <v>9573</v>
      </c>
      <c r="B25" s="4" t="s">
        <v>9834</v>
      </c>
      <c r="C25" s="4" t="s">
        <v>5342</v>
      </c>
      <c r="D25" s="92">
        <v>0.99000000000000443</v>
      </c>
      <c r="E25" s="92">
        <v>7.9782000000000002</v>
      </c>
      <c r="F25" s="93">
        <v>8.0500000000000007</v>
      </c>
      <c r="G25" s="92">
        <v>6.98</v>
      </c>
      <c r="H25" s="94">
        <v>983</v>
      </c>
      <c r="I25" s="93">
        <v>0.71</v>
      </c>
      <c r="J25" s="92">
        <v>5289.08</v>
      </c>
      <c r="K25" s="93">
        <v>0.19</v>
      </c>
      <c r="L25" s="92">
        <v>4315.8999999999996</v>
      </c>
      <c r="M25" s="93">
        <v>0.19</v>
      </c>
      <c r="N25" s="95">
        <v>1</v>
      </c>
      <c r="O25" s="95">
        <v>2</v>
      </c>
      <c r="P25" s="96" t="str">
        <f t="shared" si="0"/>
        <v>12</v>
      </c>
      <c r="Q25" s="96">
        <v>8</v>
      </c>
      <c r="R25" s="95" t="s">
        <v>7</v>
      </c>
    </row>
    <row r="26" spans="1:18" x14ac:dyDescent="0.25">
      <c r="A26" s="4" t="s">
        <v>9573</v>
      </c>
      <c r="B26" s="4" t="s">
        <v>9599</v>
      </c>
      <c r="C26" s="4" t="s">
        <v>9600</v>
      </c>
      <c r="D26" s="92">
        <v>8.9600000000000311</v>
      </c>
      <c r="E26" s="92">
        <v>39.417000000000002</v>
      </c>
      <c r="F26" s="93">
        <v>4.3899999999999997</v>
      </c>
      <c r="G26" s="92">
        <v>30.45</v>
      </c>
      <c r="H26" s="94">
        <v>514</v>
      </c>
      <c r="I26" s="93">
        <v>0.37</v>
      </c>
      <c r="J26" s="92">
        <v>20235.189999999999</v>
      </c>
      <c r="K26" s="93">
        <v>0.74</v>
      </c>
      <c r="L26" s="92">
        <v>15629.74</v>
      </c>
      <c r="M26" s="93">
        <v>0.68</v>
      </c>
      <c r="N26" s="95">
        <v>2</v>
      </c>
      <c r="O26" s="95">
        <v>1</v>
      </c>
      <c r="P26" s="96" t="str">
        <f t="shared" si="0"/>
        <v>21</v>
      </c>
      <c r="Q26" s="96"/>
      <c r="R26" s="95" t="s">
        <v>7</v>
      </c>
    </row>
    <row r="27" spans="1:18" x14ac:dyDescent="0.25">
      <c r="A27" s="4" t="s">
        <v>9573</v>
      </c>
      <c r="B27" s="4" t="s">
        <v>9607</v>
      </c>
      <c r="C27" s="4" t="s">
        <v>9608</v>
      </c>
      <c r="D27" s="92">
        <v>6.1700000000000443</v>
      </c>
      <c r="E27" s="92">
        <v>33.776699999999998</v>
      </c>
      <c r="F27" s="93">
        <v>5.47</v>
      </c>
      <c r="G27" s="92">
        <v>27.6</v>
      </c>
      <c r="H27" s="94">
        <v>526</v>
      </c>
      <c r="I27" s="93">
        <v>0.38</v>
      </c>
      <c r="J27" s="92">
        <v>17650.71</v>
      </c>
      <c r="K27" s="93">
        <v>0.65</v>
      </c>
      <c r="L27" s="92">
        <v>14405.28</v>
      </c>
      <c r="M27" s="93">
        <v>0.63</v>
      </c>
      <c r="N27" s="95">
        <v>2</v>
      </c>
      <c r="O27" s="95">
        <v>1</v>
      </c>
      <c r="P27" s="96" t="str">
        <f t="shared" si="0"/>
        <v>21</v>
      </c>
      <c r="Q27" s="96"/>
      <c r="R27" s="95" t="s">
        <v>7</v>
      </c>
    </row>
    <row r="28" spans="1:18" x14ac:dyDescent="0.25">
      <c r="A28" s="4" t="s">
        <v>9573</v>
      </c>
      <c r="B28" s="4" t="s">
        <v>9614</v>
      </c>
      <c r="C28" s="4" t="s">
        <v>9615</v>
      </c>
      <c r="D28" s="92">
        <v>3.510000000000018</v>
      </c>
      <c r="E28" s="92">
        <v>22.8932</v>
      </c>
      <c r="F28" s="93">
        <v>6.52</v>
      </c>
      <c r="G28" s="92">
        <v>19.38</v>
      </c>
      <c r="H28" s="94">
        <v>680</v>
      </c>
      <c r="I28" s="93">
        <v>0.49</v>
      </c>
      <c r="J28" s="92">
        <v>15387.65</v>
      </c>
      <c r="K28" s="93">
        <v>0.56000000000000005</v>
      </c>
      <c r="L28" s="92">
        <v>13000.84</v>
      </c>
      <c r="M28" s="93">
        <v>0.56999999999999995</v>
      </c>
      <c r="N28" s="95">
        <v>2</v>
      </c>
      <c r="O28" s="95">
        <v>1</v>
      </c>
      <c r="P28" s="96" t="str">
        <f t="shared" si="0"/>
        <v>21</v>
      </c>
      <c r="Q28" s="96"/>
      <c r="R28" s="95" t="s">
        <v>7</v>
      </c>
    </row>
    <row r="29" spans="1:18" x14ac:dyDescent="0.25">
      <c r="A29" s="4" t="s">
        <v>9573</v>
      </c>
      <c r="B29" s="4" t="s">
        <v>9616</v>
      </c>
      <c r="C29" s="4" t="s">
        <v>9617</v>
      </c>
      <c r="D29" s="92">
        <v>4.0999999999999543</v>
      </c>
      <c r="E29" s="92">
        <v>25.607900000000001</v>
      </c>
      <c r="F29" s="93">
        <v>6.24</v>
      </c>
      <c r="G29" s="92">
        <v>21.5</v>
      </c>
      <c r="H29" s="94">
        <v>588</v>
      </c>
      <c r="I29" s="93">
        <v>0.42</v>
      </c>
      <c r="J29" s="92">
        <v>15082.75</v>
      </c>
      <c r="K29" s="93">
        <v>0.55000000000000004</v>
      </c>
      <c r="L29" s="92">
        <v>12671.95</v>
      </c>
      <c r="M29" s="93">
        <v>0.55000000000000004</v>
      </c>
      <c r="N29" s="95">
        <v>2</v>
      </c>
      <c r="O29" s="95">
        <v>1</v>
      </c>
      <c r="P29" s="96" t="str">
        <f t="shared" si="0"/>
        <v>21</v>
      </c>
      <c r="Q29" s="96">
        <v>4</v>
      </c>
      <c r="R29" s="95" t="s">
        <v>7</v>
      </c>
    </row>
    <row r="30" spans="1:18" x14ac:dyDescent="0.25">
      <c r="A30" s="4" t="s">
        <v>9573</v>
      </c>
      <c r="B30" s="4" t="s">
        <v>9578</v>
      </c>
      <c r="C30" s="4" t="s">
        <v>9579</v>
      </c>
      <c r="D30" s="92">
        <v>3.3299999999999748</v>
      </c>
      <c r="E30" s="92">
        <v>21.621200000000002</v>
      </c>
      <c r="F30" s="93">
        <v>6.49</v>
      </c>
      <c r="G30" s="92">
        <v>18.29</v>
      </c>
      <c r="H30" s="94">
        <v>594</v>
      </c>
      <c r="I30" s="93">
        <v>0.43</v>
      </c>
      <c r="J30" s="92">
        <v>12788.5</v>
      </c>
      <c r="K30" s="93">
        <v>0.47</v>
      </c>
      <c r="L30" s="92">
        <v>10810.48</v>
      </c>
      <c r="M30" s="93">
        <v>0.47</v>
      </c>
      <c r="N30" s="95">
        <v>2</v>
      </c>
      <c r="O30" s="95">
        <v>2</v>
      </c>
      <c r="P30" s="96" t="str">
        <f t="shared" si="0"/>
        <v>22</v>
      </c>
      <c r="Q30" s="96"/>
      <c r="R30" s="95" t="s">
        <v>7</v>
      </c>
    </row>
    <row r="31" spans="1:18" x14ac:dyDescent="0.25">
      <c r="A31" s="4" t="s">
        <v>9573</v>
      </c>
      <c r="B31" s="4" t="s">
        <v>9582</v>
      </c>
      <c r="C31" s="4" t="s">
        <v>9583</v>
      </c>
      <c r="D31" s="92">
        <v>3.6900000000000399</v>
      </c>
      <c r="E31" s="92">
        <v>22.920400000000001</v>
      </c>
      <c r="F31" s="93">
        <v>6.21</v>
      </c>
      <c r="G31" s="92">
        <v>19.23</v>
      </c>
      <c r="H31" s="94">
        <v>551</v>
      </c>
      <c r="I31" s="93">
        <v>0.4</v>
      </c>
      <c r="J31" s="92">
        <v>12609.91</v>
      </c>
      <c r="K31" s="93">
        <v>0.46</v>
      </c>
      <c r="L31" s="92">
        <v>10576.71</v>
      </c>
      <c r="M31" s="93">
        <v>0.46</v>
      </c>
      <c r="N31" s="95">
        <v>2</v>
      </c>
      <c r="O31" s="95">
        <v>2</v>
      </c>
      <c r="P31" s="96" t="str">
        <f t="shared" si="0"/>
        <v>22</v>
      </c>
      <c r="Q31" s="96"/>
      <c r="R31" s="95" t="s">
        <v>7</v>
      </c>
    </row>
    <row r="32" spans="1:18" x14ac:dyDescent="0.25">
      <c r="A32" s="4" t="s">
        <v>9573</v>
      </c>
      <c r="B32" s="4" t="s">
        <v>9584</v>
      </c>
      <c r="C32" s="4" t="s">
        <v>9585</v>
      </c>
      <c r="D32" s="92">
        <v>3.5999999999999641</v>
      </c>
      <c r="E32" s="92">
        <v>22.529800000000002</v>
      </c>
      <c r="F32" s="93">
        <v>6.25</v>
      </c>
      <c r="G32" s="92">
        <v>18.920000000000002</v>
      </c>
      <c r="H32" s="94">
        <v>560</v>
      </c>
      <c r="I32" s="93">
        <v>0.4</v>
      </c>
      <c r="J32" s="92">
        <v>12371.95</v>
      </c>
      <c r="K32" s="93">
        <v>0.45</v>
      </c>
      <c r="L32" s="92">
        <v>10355.950000000001</v>
      </c>
      <c r="M32" s="93">
        <v>0.45</v>
      </c>
      <c r="N32" s="95">
        <v>2</v>
      </c>
      <c r="O32" s="95">
        <v>2</v>
      </c>
      <c r="P32" s="96" t="str">
        <f t="shared" si="0"/>
        <v>22</v>
      </c>
      <c r="Q32" s="96"/>
      <c r="R32" s="95" t="s">
        <v>7</v>
      </c>
    </row>
    <row r="33" spans="1:18" x14ac:dyDescent="0.25">
      <c r="A33" s="4" t="s">
        <v>9573</v>
      </c>
      <c r="B33" s="4" t="s">
        <v>11134</v>
      </c>
      <c r="C33" s="4" t="s">
        <v>11135</v>
      </c>
      <c r="D33" s="92">
        <v>4.0265163398692785</v>
      </c>
      <c r="E33" s="92">
        <v>24.158999999999999</v>
      </c>
      <c r="F33" s="93">
        <v>5.99</v>
      </c>
      <c r="G33" s="92">
        <v>20.13</v>
      </c>
      <c r="H33" s="94">
        <v>517</v>
      </c>
      <c r="I33" s="93">
        <v>0.37</v>
      </c>
      <c r="J33" s="92">
        <v>12416.14</v>
      </c>
      <c r="K33" s="93">
        <v>0.45</v>
      </c>
      <c r="L33" s="92">
        <v>10334.43</v>
      </c>
      <c r="M33" s="93">
        <v>0.45</v>
      </c>
      <c r="N33" s="95">
        <v>2</v>
      </c>
      <c r="O33" s="95">
        <v>2</v>
      </c>
      <c r="P33" s="96" t="str">
        <f t="shared" si="0"/>
        <v>22</v>
      </c>
      <c r="Q33" s="96"/>
      <c r="R33" s="95" t="s">
        <v>3265</v>
      </c>
    </row>
    <row r="34" spans="1:18" x14ac:dyDescent="0.25">
      <c r="A34" s="4" t="s">
        <v>9573</v>
      </c>
      <c r="B34" s="4" t="s">
        <v>9586</v>
      </c>
      <c r="C34" s="4" t="s">
        <v>9587</v>
      </c>
      <c r="D34" s="92">
        <v>3.5599999999999623</v>
      </c>
      <c r="E34" s="92">
        <v>22.06</v>
      </c>
      <c r="F34" s="93">
        <v>6.19</v>
      </c>
      <c r="G34" s="92">
        <v>18.5</v>
      </c>
      <c r="H34" s="94">
        <v>580</v>
      </c>
      <c r="I34" s="93">
        <v>0.42</v>
      </c>
      <c r="J34" s="92">
        <v>12364.1</v>
      </c>
      <c r="K34" s="93">
        <v>0.45</v>
      </c>
      <c r="L34" s="92">
        <v>10299.299999999999</v>
      </c>
      <c r="M34" s="93">
        <v>0.45</v>
      </c>
      <c r="N34" s="95">
        <v>2</v>
      </c>
      <c r="O34" s="95">
        <v>2</v>
      </c>
      <c r="P34" s="96" t="str">
        <f t="shared" si="0"/>
        <v>22</v>
      </c>
      <c r="Q34" s="96"/>
      <c r="R34" s="95" t="s">
        <v>7</v>
      </c>
    </row>
    <row r="35" spans="1:18" x14ac:dyDescent="0.25">
      <c r="A35" s="4" t="s">
        <v>9573</v>
      </c>
      <c r="B35" s="4" t="s">
        <v>9590</v>
      </c>
      <c r="C35" s="4" t="s">
        <v>6820</v>
      </c>
      <c r="D35" s="92">
        <v>3.5099999999999918</v>
      </c>
      <c r="E35" s="92">
        <v>19.800899999999999</v>
      </c>
      <c r="F35" s="93">
        <v>5.64</v>
      </c>
      <c r="G35" s="92">
        <v>16.29</v>
      </c>
      <c r="H35" s="94">
        <v>610</v>
      </c>
      <c r="I35" s="93">
        <v>0.44</v>
      </c>
      <c r="J35" s="92">
        <v>12011.81</v>
      </c>
      <c r="K35" s="93">
        <v>0.44</v>
      </c>
      <c r="L35" s="92">
        <v>9870.7099999999991</v>
      </c>
      <c r="M35" s="93">
        <v>0.43</v>
      </c>
      <c r="N35" s="95">
        <v>2</v>
      </c>
      <c r="O35" s="95">
        <v>2</v>
      </c>
      <c r="P35" s="96" t="str">
        <f t="shared" si="0"/>
        <v>22</v>
      </c>
      <c r="Q35" s="96"/>
      <c r="R35" s="95" t="s">
        <v>7</v>
      </c>
    </row>
    <row r="36" spans="1:18" x14ac:dyDescent="0.25">
      <c r="A36" s="4" t="s">
        <v>9573</v>
      </c>
      <c r="B36" s="4" t="s">
        <v>9591</v>
      </c>
      <c r="C36" s="4" t="s">
        <v>8537</v>
      </c>
      <c r="D36" s="92">
        <v>3.5999999999999694</v>
      </c>
      <c r="E36" s="92">
        <v>22.684999999999999</v>
      </c>
      <c r="F36" s="93">
        <v>6.3</v>
      </c>
      <c r="G36" s="92">
        <v>19.079999999999998</v>
      </c>
      <c r="H36" s="94">
        <v>514</v>
      </c>
      <c r="I36" s="93">
        <v>0.37</v>
      </c>
      <c r="J36" s="92">
        <v>11661.66</v>
      </c>
      <c r="K36" s="93">
        <v>0.42</v>
      </c>
      <c r="L36" s="92">
        <v>9811.26</v>
      </c>
      <c r="M36" s="93">
        <v>0.43</v>
      </c>
      <c r="N36" s="95">
        <v>2</v>
      </c>
      <c r="O36" s="95">
        <v>2</v>
      </c>
      <c r="P36" s="96" t="str">
        <f t="shared" si="0"/>
        <v>22</v>
      </c>
      <c r="Q36" s="96"/>
      <c r="R36" s="95" t="s">
        <v>7</v>
      </c>
    </row>
    <row r="37" spans="1:18" x14ac:dyDescent="0.25">
      <c r="A37" s="4" t="s">
        <v>9573</v>
      </c>
      <c r="B37" s="4" t="s">
        <v>9592</v>
      </c>
      <c r="C37" s="4" t="s">
        <v>9593</v>
      </c>
      <c r="D37" s="92">
        <v>3.7799999999999772</v>
      </c>
      <c r="E37" s="92">
        <v>25.744599999999998</v>
      </c>
      <c r="F37" s="93">
        <v>6.81</v>
      </c>
      <c r="G37" s="92">
        <v>21.96</v>
      </c>
      <c r="H37" s="94">
        <v>441</v>
      </c>
      <c r="I37" s="93">
        <v>0.32</v>
      </c>
      <c r="J37" s="92">
        <v>11436.64</v>
      </c>
      <c r="K37" s="93">
        <v>0.42</v>
      </c>
      <c r="L37" s="92">
        <v>9769.66</v>
      </c>
      <c r="M37" s="93">
        <v>0.43</v>
      </c>
      <c r="N37" s="95">
        <v>2</v>
      </c>
      <c r="O37" s="95">
        <v>2</v>
      </c>
      <c r="P37" s="96" t="str">
        <f t="shared" si="0"/>
        <v>22</v>
      </c>
      <c r="Q37" s="96"/>
      <c r="R37" s="95" t="s">
        <v>7</v>
      </c>
    </row>
    <row r="38" spans="1:18" x14ac:dyDescent="0.25">
      <c r="A38" s="4" t="s">
        <v>9573</v>
      </c>
      <c r="B38" s="4" t="s">
        <v>9594</v>
      </c>
      <c r="C38" s="4" t="s">
        <v>187</v>
      </c>
      <c r="D38" s="92">
        <v>3.0599999999999636</v>
      </c>
      <c r="E38" s="92">
        <v>20.963699999999999</v>
      </c>
      <c r="F38" s="93">
        <v>6.85</v>
      </c>
      <c r="G38" s="92">
        <v>17.899999999999999</v>
      </c>
      <c r="H38" s="94">
        <v>551</v>
      </c>
      <c r="I38" s="93">
        <v>0.4</v>
      </c>
      <c r="J38" s="92">
        <v>11382.8</v>
      </c>
      <c r="K38" s="93">
        <v>0.41</v>
      </c>
      <c r="L38" s="92">
        <v>9696.74</v>
      </c>
      <c r="M38" s="93">
        <v>0.42</v>
      </c>
      <c r="N38" s="95">
        <v>2</v>
      </c>
      <c r="O38" s="95">
        <v>2</v>
      </c>
      <c r="P38" s="96" t="str">
        <f t="shared" si="0"/>
        <v>22</v>
      </c>
      <c r="Q38" s="96"/>
      <c r="R38" s="95" t="s">
        <v>7</v>
      </c>
    </row>
    <row r="39" spans="1:18" x14ac:dyDescent="0.25">
      <c r="A39" s="4" t="s">
        <v>9573</v>
      </c>
      <c r="B39" s="4" t="s">
        <v>9620</v>
      </c>
      <c r="C39" s="4" t="s">
        <v>9621</v>
      </c>
      <c r="D39" s="92">
        <v>8.9600000000000275</v>
      </c>
      <c r="E39" s="92">
        <v>40.933599999999998</v>
      </c>
      <c r="F39" s="93">
        <v>4.5599999999999996</v>
      </c>
      <c r="G39" s="92">
        <v>31.97</v>
      </c>
      <c r="H39" s="94">
        <v>301</v>
      </c>
      <c r="I39" s="93">
        <v>0.21</v>
      </c>
      <c r="J39" s="92">
        <v>12368.97</v>
      </c>
      <c r="K39" s="93">
        <v>0.45</v>
      </c>
      <c r="L39" s="92">
        <v>9672</v>
      </c>
      <c r="M39" s="93">
        <v>0.42</v>
      </c>
      <c r="N39" s="95">
        <v>2</v>
      </c>
      <c r="O39" s="95">
        <v>2</v>
      </c>
      <c r="P39" s="96" t="str">
        <f t="shared" si="0"/>
        <v>22</v>
      </c>
      <c r="Q39" s="96"/>
      <c r="R39" s="95" t="s">
        <v>7</v>
      </c>
    </row>
    <row r="40" spans="1:18" x14ac:dyDescent="0.25">
      <c r="A40" s="4" t="s">
        <v>9573</v>
      </c>
      <c r="B40" s="4" t="s">
        <v>11136</v>
      </c>
      <c r="C40" s="4" t="s">
        <v>11137</v>
      </c>
      <c r="D40" s="92">
        <v>4.3876461295418654</v>
      </c>
      <c r="E40" s="92">
        <v>26.325800000000001</v>
      </c>
      <c r="F40" s="93">
        <v>5.99</v>
      </c>
      <c r="G40" s="92">
        <v>21.93</v>
      </c>
      <c r="H40" s="94">
        <v>421</v>
      </c>
      <c r="I40" s="93">
        <v>0.3</v>
      </c>
      <c r="J40" s="92">
        <v>11085.52</v>
      </c>
      <c r="K40" s="93">
        <v>0.4</v>
      </c>
      <c r="L40" s="92">
        <v>9238.32</v>
      </c>
      <c r="M40" s="93">
        <v>0.4</v>
      </c>
      <c r="N40" s="95">
        <v>2</v>
      </c>
      <c r="O40" s="95">
        <v>2</v>
      </c>
      <c r="P40" s="96" t="str">
        <f t="shared" si="0"/>
        <v>22</v>
      </c>
      <c r="Q40" s="96"/>
      <c r="R40" s="95" t="s">
        <v>3265</v>
      </c>
    </row>
    <row r="41" spans="1:18" x14ac:dyDescent="0.25">
      <c r="A41" s="4" t="s">
        <v>9573</v>
      </c>
      <c r="B41" s="4" t="s">
        <v>9622</v>
      </c>
      <c r="C41" s="4" t="s">
        <v>9623</v>
      </c>
      <c r="D41" s="92">
        <v>5.9900000000000082</v>
      </c>
      <c r="E41" s="92">
        <v>33.4193</v>
      </c>
      <c r="F41" s="93">
        <v>5.57</v>
      </c>
      <c r="G41" s="92">
        <v>27.42</v>
      </c>
      <c r="H41" s="94">
        <v>337</v>
      </c>
      <c r="I41" s="93">
        <v>0.24</v>
      </c>
      <c r="J41" s="92">
        <v>11255.01</v>
      </c>
      <c r="K41" s="93">
        <v>0.41</v>
      </c>
      <c r="L41" s="92">
        <v>9236.3700000000008</v>
      </c>
      <c r="M41" s="93">
        <v>0.4</v>
      </c>
      <c r="N41" s="95">
        <v>2</v>
      </c>
      <c r="O41" s="95">
        <v>2</v>
      </c>
      <c r="P41" s="96" t="str">
        <f t="shared" si="0"/>
        <v>22</v>
      </c>
      <c r="Q41" s="96"/>
      <c r="R41" s="95" t="s">
        <v>7</v>
      </c>
    </row>
    <row r="42" spans="1:18" x14ac:dyDescent="0.25">
      <c r="A42" s="4" t="s">
        <v>9573</v>
      </c>
      <c r="B42" s="4" t="s">
        <v>9624</v>
      </c>
      <c r="C42" s="4" t="s">
        <v>9625</v>
      </c>
      <c r="D42" s="92">
        <v>3.6900000000000373</v>
      </c>
      <c r="E42" s="92">
        <v>23.7637</v>
      </c>
      <c r="F42" s="93">
        <v>6.44</v>
      </c>
      <c r="G42" s="92">
        <v>20.07</v>
      </c>
      <c r="H42" s="94">
        <v>459</v>
      </c>
      <c r="I42" s="93">
        <v>0.33</v>
      </c>
      <c r="J42" s="92">
        <v>10915.96</v>
      </c>
      <c r="K42" s="93">
        <v>0.4</v>
      </c>
      <c r="L42" s="92">
        <v>9222.24</v>
      </c>
      <c r="M42" s="93">
        <v>0.4</v>
      </c>
      <c r="N42" s="95">
        <v>2</v>
      </c>
      <c r="O42" s="95">
        <v>2</v>
      </c>
      <c r="P42" s="96" t="str">
        <f t="shared" si="0"/>
        <v>22</v>
      </c>
      <c r="Q42" s="96"/>
      <c r="R42" s="95" t="s">
        <v>7</v>
      </c>
    </row>
    <row r="43" spans="1:18" x14ac:dyDescent="0.25">
      <c r="A43" s="4" t="s">
        <v>9573</v>
      </c>
      <c r="B43" s="4" t="s">
        <v>9626</v>
      </c>
      <c r="C43" s="4" t="s">
        <v>9627</v>
      </c>
      <c r="D43" s="92">
        <v>3.5599999999999605</v>
      </c>
      <c r="E43" s="92">
        <v>20.126000000000001</v>
      </c>
      <c r="F43" s="93">
        <v>5.65</v>
      </c>
      <c r="G43" s="92">
        <v>16.559999999999999</v>
      </c>
      <c r="H43" s="94">
        <v>569</v>
      </c>
      <c r="I43" s="93">
        <v>0.41</v>
      </c>
      <c r="J43" s="92">
        <v>11219.6</v>
      </c>
      <c r="K43" s="93">
        <v>0.41</v>
      </c>
      <c r="L43" s="92">
        <v>9193.9599999999991</v>
      </c>
      <c r="M43" s="93">
        <v>0.4</v>
      </c>
      <c r="N43" s="95">
        <v>2</v>
      </c>
      <c r="O43" s="95">
        <v>2</v>
      </c>
      <c r="P43" s="96" t="str">
        <f t="shared" si="0"/>
        <v>22</v>
      </c>
      <c r="Q43" s="96"/>
      <c r="R43" s="95" t="s">
        <v>7</v>
      </c>
    </row>
    <row r="44" spans="1:18" x14ac:dyDescent="0.25">
      <c r="A44" s="4" t="s">
        <v>9573</v>
      </c>
      <c r="B44" s="4" t="s">
        <v>9628</v>
      </c>
      <c r="C44" s="4" t="s">
        <v>9629</v>
      </c>
      <c r="D44" s="92">
        <v>3.1099999999999621</v>
      </c>
      <c r="E44" s="92">
        <v>17.7819</v>
      </c>
      <c r="F44" s="93">
        <v>5.71</v>
      </c>
      <c r="G44" s="92">
        <v>14.67</v>
      </c>
      <c r="H44" s="94">
        <v>627</v>
      </c>
      <c r="I44" s="93">
        <v>0.45</v>
      </c>
      <c r="J44" s="92">
        <v>11090.33</v>
      </c>
      <c r="K44" s="93">
        <v>0.4</v>
      </c>
      <c r="L44" s="92">
        <v>9140.36</v>
      </c>
      <c r="M44" s="93">
        <v>0.4</v>
      </c>
      <c r="N44" s="95">
        <v>2</v>
      </c>
      <c r="O44" s="95">
        <v>2</v>
      </c>
      <c r="P44" s="96" t="str">
        <f t="shared" si="0"/>
        <v>22</v>
      </c>
      <c r="Q44" s="96"/>
      <c r="R44" s="95" t="s">
        <v>7</v>
      </c>
    </row>
    <row r="45" spans="1:18" x14ac:dyDescent="0.25">
      <c r="A45" s="4" t="s">
        <v>9573</v>
      </c>
      <c r="B45" s="4" t="s">
        <v>9630</v>
      </c>
      <c r="C45" s="4" t="s">
        <v>9631</v>
      </c>
      <c r="D45" s="92">
        <v>2.75</v>
      </c>
      <c r="E45" s="92">
        <v>18.758900000000001</v>
      </c>
      <c r="F45" s="93">
        <v>6.82</v>
      </c>
      <c r="G45" s="92">
        <v>16</v>
      </c>
      <c r="H45" s="94">
        <v>563</v>
      </c>
      <c r="I45" s="93">
        <v>0.4</v>
      </c>
      <c r="J45" s="92">
        <v>10573.05</v>
      </c>
      <c r="K45" s="93">
        <v>0.38</v>
      </c>
      <c r="L45" s="92">
        <v>9024.7999999999993</v>
      </c>
      <c r="M45" s="93">
        <v>0.39</v>
      </c>
      <c r="N45" s="95">
        <v>2</v>
      </c>
      <c r="O45" s="95">
        <v>2</v>
      </c>
      <c r="P45" s="96" t="str">
        <f t="shared" si="0"/>
        <v>22</v>
      </c>
      <c r="Q45" s="96"/>
      <c r="R45" s="95" t="s">
        <v>7</v>
      </c>
    </row>
    <row r="46" spans="1:18" x14ac:dyDescent="0.25">
      <c r="A46" s="4" t="s">
        <v>9573</v>
      </c>
      <c r="B46" s="4" t="s">
        <v>9632</v>
      </c>
      <c r="C46" s="4" t="s">
        <v>9633</v>
      </c>
      <c r="D46" s="92">
        <v>2.7000000000000273</v>
      </c>
      <c r="E46" s="92">
        <v>17.785699999999999</v>
      </c>
      <c r="F46" s="93">
        <v>6.58</v>
      </c>
      <c r="G46" s="92">
        <v>15.08</v>
      </c>
      <c r="H46" s="94">
        <v>589</v>
      </c>
      <c r="I46" s="93">
        <v>0.42</v>
      </c>
      <c r="J46" s="92">
        <v>10525.7</v>
      </c>
      <c r="K46" s="93">
        <v>0.38</v>
      </c>
      <c r="L46" s="92">
        <v>8935.39</v>
      </c>
      <c r="M46" s="93">
        <v>0.39</v>
      </c>
      <c r="N46" s="95">
        <v>2</v>
      </c>
      <c r="O46" s="95">
        <v>2</v>
      </c>
      <c r="P46" s="96" t="str">
        <f t="shared" si="0"/>
        <v>22</v>
      </c>
      <c r="Q46" s="96"/>
      <c r="R46" s="95" t="s">
        <v>7</v>
      </c>
    </row>
    <row r="47" spans="1:18" x14ac:dyDescent="0.25">
      <c r="A47" s="4" t="s">
        <v>9573</v>
      </c>
      <c r="B47" s="4" t="s">
        <v>11138</v>
      </c>
      <c r="C47" s="4" t="s">
        <v>11139</v>
      </c>
      <c r="D47" s="92">
        <v>3.9316447368421001</v>
      </c>
      <c r="E47" s="92">
        <v>23.5898</v>
      </c>
      <c r="F47" s="93">
        <v>5.99</v>
      </c>
      <c r="G47" s="92">
        <v>19.649999999999999</v>
      </c>
      <c r="H47" s="94">
        <v>459</v>
      </c>
      <c r="I47" s="93">
        <v>0.33</v>
      </c>
      <c r="J47" s="92">
        <v>10733.98</v>
      </c>
      <c r="K47" s="93">
        <v>0.39</v>
      </c>
      <c r="L47" s="92">
        <v>8929.35</v>
      </c>
      <c r="M47" s="93">
        <v>0.39</v>
      </c>
      <c r="N47" s="95">
        <v>2</v>
      </c>
      <c r="O47" s="95">
        <v>2</v>
      </c>
      <c r="P47" s="96" t="str">
        <f t="shared" si="0"/>
        <v>22</v>
      </c>
      <c r="Q47" s="96"/>
      <c r="R47" s="95" t="s">
        <v>3265</v>
      </c>
    </row>
    <row r="48" spans="1:18" x14ac:dyDescent="0.25">
      <c r="A48" s="4" t="s">
        <v>9573</v>
      </c>
      <c r="B48" s="4" t="s">
        <v>9634</v>
      </c>
      <c r="C48" s="4" t="s">
        <v>9635</v>
      </c>
      <c r="D48" s="92">
        <v>2.660000000000017</v>
      </c>
      <c r="E48" s="92">
        <v>17.6219</v>
      </c>
      <c r="F48" s="93">
        <v>6.62</v>
      </c>
      <c r="G48" s="92">
        <v>14.96</v>
      </c>
      <c r="H48" s="94">
        <v>585</v>
      </c>
      <c r="I48" s="93">
        <v>0.42</v>
      </c>
      <c r="J48" s="92">
        <v>10304.81</v>
      </c>
      <c r="K48" s="93">
        <v>0.37</v>
      </c>
      <c r="L48" s="92">
        <v>8748.7000000000007</v>
      </c>
      <c r="M48" s="93">
        <v>0.38</v>
      </c>
      <c r="N48" s="95">
        <v>2</v>
      </c>
      <c r="O48" s="95">
        <v>2</v>
      </c>
      <c r="P48" s="96" t="str">
        <f t="shared" si="0"/>
        <v>22</v>
      </c>
      <c r="Q48" s="96"/>
      <c r="R48" s="95" t="s">
        <v>7</v>
      </c>
    </row>
    <row r="49" spans="1:18" x14ac:dyDescent="0.25">
      <c r="A49" s="4" t="s">
        <v>9573</v>
      </c>
      <c r="B49" s="4" t="s">
        <v>9638</v>
      </c>
      <c r="C49" s="4" t="s">
        <v>9639</v>
      </c>
      <c r="D49" s="92">
        <v>2.5199999999999867</v>
      </c>
      <c r="E49" s="92">
        <v>18.315200000000001</v>
      </c>
      <c r="F49" s="93">
        <v>7.26</v>
      </c>
      <c r="G49" s="92">
        <v>15.79</v>
      </c>
      <c r="H49" s="94">
        <v>551</v>
      </c>
      <c r="I49" s="93">
        <v>0.4</v>
      </c>
      <c r="J49" s="92">
        <v>10040.469999999999</v>
      </c>
      <c r="K49" s="93">
        <v>0.37</v>
      </c>
      <c r="L49" s="92">
        <v>8651.9500000000007</v>
      </c>
      <c r="M49" s="93">
        <v>0.38</v>
      </c>
      <c r="N49" s="95">
        <v>2</v>
      </c>
      <c r="O49" s="95">
        <v>2</v>
      </c>
      <c r="P49" s="96" t="str">
        <f t="shared" si="0"/>
        <v>22</v>
      </c>
      <c r="Q49" s="96"/>
      <c r="R49" s="95" t="s">
        <v>7</v>
      </c>
    </row>
    <row r="50" spans="1:18" x14ac:dyDescent="0.25">
      <c r="A50" s="4" t="s">
        <v>9573</v>
      </c>
      <c r="B50" s="4" t="s">
        <v>9640</v>
      </c>
      <c r="C50" s="4" t="s">
        <v>4384</v>
      </c>
      <c r="D50" s="92">
        <v>3.1099999999999683</v>
      </c>
      <c r="E50" s="92">
        <v>18.492100000000001</v>
      </c>
      <c r="F50" s="93">
        <v>5.94</v>
      </c>
      <c r="G50" s="92">
        <v>15.38</v>
      </c>
      <c r="H50" s="94">
        <v>558</v>
      </c>
      <c r="I50" s="93">
        <v>0.4</v>
      </c>
      <c r="J50" s="92">
        <v>10224.43</v>
      </c>
      <c r="K50" s="93">
        <v>0.37</v>
      </c>
      <c r="L50" s="92">
        <v>8489.0499999999993</v>
      </c>
      <c r="M50" s="93">
        <v>0.37</v>
      </c>
      <c r="N50" s="95">
        <v>2</v>
      </c>
      <c r="O50" s="95">
        <v>2</v>
      </c>
      <c r="P50" s="96" t="str">
        <f t="shared" si="0"/>
        <v>22</v>
      </c>
      <c r="Q50" s="96"/>
      <c r="R50" s="95" t="s">
        <v>7</v>
      </c>
    </row>
    <row r="51" spans="1:18" x14ac:dyDescent="0.25">
      <c r="A51" s="4" t="s">
        <v>9573</v>
      </c>
      <c r="B51" s="4" t="s">
        <v>9641</v>
      </c>
      <c r="C51" s="4" t="s">
        <v>7500</v>
      </c>
      <c r="D51" s="92">
        <v>4.0499999999999705</v>
      </c>
      <c r="E51" s="92">
        <v>23.652999999999999</v>
      </c>
      <c r="F51" s="93">
        <v>5.84</v>
      </c>
      <c r="G51" s="92">
        <v>19.600000000000001</v>
      </c>
      <c r="H51" s="94">
        <v>431</v>
      </c>
      <c r="I51" s="93">
        <v>0.31</v>
      </c>
      <c r="J51" s="92">
        <v>10215.120000000001</v>
      </c>
      <c r="K51" s="93">
        <v>0.37</v>
      </c>
      <c r="L51" s="92">
        <v>8469.57</v>
      </c>
      <c r="M51" s="93">
        <v>0.37</v>
      </c>
      <c r="N51" s="95">
        <v>2</v>
      </c>
      <c r="O51" s="95">
        <v>2</v>
      </c>
      <c r="P51" s="96" t="str">
        <f t="shared" si="0"/>
        <v>22</v>
      </c>
      <c r="Q51" s="96"/>
      <c r="R51" s="95" t="s">
        <v>7</v>
      </c>
    </row>
    <row r="52" spans="1:18" x14ac:dyDescent="0.25">
      <c r="A52" s="4" t="s">
        <v>9573</v>
      </c>
      <c r="B52" s="4" t="s">
        <v>9642</v>
      </c>
      <c r="C52" s="4" t="s">
        <v>9643</v>
      </c>
      <c r="D52" s="92">
        <v>2.6600000000000086</v>
      </c>
      <c r="E52" s="92">
        <v>19.111000000000001</v>
      </c>
      <c r="F52" s="93">
        <v>7.18</v>
      </c>
      <c r="G52" s="92">
        <v>16.45</v>
      </c>
      <c r="H52" s="94">
        <v>507</v>
      </c>
      <c r="I52" s="93">
        <v>0.36</v>
      </c>
      <c r="J52" s="92">
        <v>9613.69</v>
      </c>
      <c r="K52" s="93">
        <v>0.35</v>
      </c>
      <c r="L52" s="92">
        <v>8265.06</v>
      </c>
      <c r="M52" s="93">
        <v>0.36</v>
      </c>
      <c r="N52" s="95">
        <v>2</v>
      </c>
      <c r="O52" s="95">
        <v>2</v>
      </c>
      <c r="P52" s="96" t="str">
        <f t="shared" si="0"/>
        <v>22</v>
      </c>
      <c r="Q52" s="96"/>
      <c r="R52" s="95" t="s">
        <v>7</v>
      </c>
    </row>
    <row r="53" spans="1:18" x14ac:dyDescent="0.25">
      <c r="A53" s="4" t="s">
        <v>9573</v>
      </c>
      <c r="B53" s="4" t="s">
        <v>9644</v>
      </c>
      <c r="C53" s="4" t="s">
        <v>141</v>
      </c>
      <c r="D53" s="92">
        <v>2.7899999999999796</v>
      </c>
      <c r="E53" s="92">
        <v>17.369499999999999</v>
      </c>
      <c r="F53" s="93">
        <v>6.22</v>
      </c>
      <c r="G53" s="92">
        <v>14.57</v>
      </c>
      <c r="H53" s="94">
        <v>561</v>
      </c>
      <c r="I53" s="93">
        <v>0.4</v>
      </c>
      <c r="J53" s="92">
        <v>9628</v>
      </c>
      <c r="K53" s="93">
        <v>0.35</v>
      </c>
      <c r="L53" s="92">
        <v>8062.81</v>
      </c>
      <c r="M53" s="93">
        <v>0.35</v>
      </c>
      <c r="N53" s="95">
        <v>2</v>
      </c>
      <c r="O53" s="95">
        <v>2</v>
      </c>
      <c r="P53" s="96" t="str">
        <f t="shared" si="0"/>
        <v>22</v>
      </c>
      <c r="Q53" s="96"/>
      <c r="R53" s="95" t="s">
        <v>7</v>
      </c>
    </row>
    <row r="54" spans="1:18" x14ac:dyDescent="0.25">
      <c r="A54" s="4" t="s">
        <v>9573</v>
      </c>
      <c r="B54" s="4" t="s">
        <v>9645</v>
      </c>
      <c r="C54" s="4" t="s">
        <v>9646</v>
      </c>
      <c r="D54" s="92">
        <v>3.059999999999969</v>
      </c>
      <c r="E54" s="92">
        <v>22.531400000000001</v>
      </c>
      <c r="F54" s="93">
        <v>7.36</v>
      </c>
      <c r="G54" s="92">
        <v>19.47</v>
      </c>
      <c r="H54" s="94">
        <v>412</v>
      </c>
      <c r="I54" s="93">
        <v>0.28999999999999998</v>
      </c>
      <c r="J54" s="92">
        <v>9271.2099999999991</v>
      </c>
      <c r="K54" s="93">
        <v>0.34</v>
      </c>
      <c r="L54" s="92">
        <v>8010.49</v>
      </c>
      <c r="M54" s="93">
        <v>0.35</v>
      </c>
      <c r="N54" s="95">
        <v>2</v>
      </c>
      <c r="O54" s="95">
        <v>2</v>
      </c>
      <c r="P54" s="96" t="str">
        <f t="shared" si="0"/>
        <v>22</v>
      </c>
      <c r="Q54" s="96"/>
      <c r="R54" s="95" t="s">
        <v>7</v>
      </c>
    </row>
    <row r="55" spans="1:18" x14ac:dyDescent="0.25">
      <c r="A55" s="4" t="s">
        <v>9573</v>
      </c>
      <c r="B55" s="4" t="s">
        <v>11140</v>
      </c>
      <c r="C55" s="4" t="s">
        <v>11141</v>
      </c>
      <c r="D55" s="92">
        <v>4.6276960784313745</v>
      </c>
      <c r="E55" s="92">
        <v>27.766100000000002</v>
      </c>
      <c r="F55" s="93">
        <v>5.99</v>
      </c>
      <c r="G55" s="92">
        <v>23.13</v>
      </c>
      <c r="H55" s="94">
        <v>343</v>
      </c>
      <c r="I55" s="93">
        <v>0.24</v>
      </c>
      <c r="J55" s="92">
        <v>9546.5</v>
      </c>
      <c r="K55" s="93">
        <v>0.35</v>
      </c>
      <c r="L55" s="92">
        <v>7959.2</v>
      </c>
      <c r="M55" s="93">
        <v>0.35</v>
      </c>
      <c r="N55" s="95">
        <v>2</v>
      </c>
      <c r="O55" s="95">
        <v>2</v>
      </c>
      <c r="P55" s="96" t="str">
        <f t="shared" si="0"/>
        <v>22</v>
      </c>
      <c r="Q55" s="96"/>
      <c r="R55" s="95" t="s">
        <v>3265</v>
      </c>
    </row>
    <row r="56" spans="1:18" x14ac:dyDescent="0.25">
      <c r="A56" s="4" t="s">
        <v>9573</v>
      </c>
      <c r="B56" s="4" t="s">
        <v>9647</v>
      </c>
      <c r="C56" s="4" t="s">
        <v>5056</v>
      </c>
      <c r="D56" s="92">
        <v>3.4200000000000133</v>
      </c>
      <c r="E56" s="92">
        <v>20.5108</v>
      </c>
      <c r="F56" s="93">
        <v>5.99</v>
      </c>
      <c r="G56" s="92">
        <v>17.09</v>
      </c>
      <c r="H56" s="94">
        <v>467</v>
      </c>
      <c r="I56" s="93">
        <v>0.33</v>
      </c>
      <c r="J56" s="92">
        <v>9519.6</v>
      </c>
      <c r="K56" s="93">
        <v>0.35</v>
      </c>
      <c r="L56" s="92">
        <v>7922.45</v>
      </c>
      <c r="M56" s="93">
        <v>0.34</v>
      </c>
      <c r="N56" s="95">
        <v>2</v>
      </c>
      <c r="O56" s="95">
        <v>2</v>
      </c>
      <c r="P56" s="96" t="str">
        <f t="shared" si="0"/>
        <v>22</v>
      </c>
      <c r="Q56" s="96"/>
      <c r="R56" s="95" t="s">
        <v>7</v>
      </c>
    </row>
    <row r="57" spans="1:18" x14ac:dyDescent="0.25">
      <c r="A57" s="4" t="s">
        <v>9573</v>
      </c>
      <c r="B57" s="4" t="s">
        <v>9648</v>
      </c>
      <c r="C57" s="4" t="s">
        <v>9649</v>
      </c>
      <c r="D57" s="92">
        <v>3.6500000000000128</v>
      </c>
      <c r="E57" s="92">
        <v>23.9725</v>
      </c>
      <c r="F57" s="93">
        <v>6.56</v>
      </c>
      <c r="G57" s="92">
        <v>20.32</v>
      </c>
      <c r="H57" s="94">
        <v>387</v>
      </c>
      <c r="I57" s="93">
        <v>0.28000000000000003</v>
      </c>
      <c r="J57" s="92">
        <v>9279.44</v>
      </c>
      <c r="K57" s="93">
        <v>0.34</v>
      </c>
      <c r="L57" s="92">
        <v>7866.88</v>
      </c>
      <c r="M57" s="93">
        <v>0.34</v>
      </c>
      <c r="N57" s="95">
        <v>2</v>
      </c>
      <c r="O57" s="95">
        <v>2</v>
      </c>
      <c r="P57" s="96" t="str">
        <f t="shared" si="0"/>
        <v>22</v>
      </c>
      <c r="Q57" s="96"/>
      <c r="R57" s="95" t="s">
        <v>7</v>
      </c>
    </row>
    <row r="58" spans="1:18" x14ac:dyDescent="0.25">
      <c r="A58" s="4" t="s">
        <v>9573</v>
      </c>
      <c r="B58" s="4" t="s">
        <v>9650</v>
      </c>
      <c r="C58" s="4" t="s">
        <v>9651</v>
      </c>
      <c r="D58" s="92">
        <v>1.8899999999999997</v>
      </c>
      <c r="E58" s="92">
        <v>14.1661</v>
      </c>
      <c r="F58" s="93">
        <v>7.49</v>
      </c>
      <c r="G58" s="92">
        <v>12.27</v>
      </c>
      <c r="H58" s="94">
        <v>649</v>
      </c>
      <c r="I58" s="93">
        <v>0.47</v>
      </c>
      <c r="J58" s="92">
        <v>9025.2099999999991</v>
      </c>
      <c r="K58" s="93">
        <v>0.33</v>
      </c>
      <c r="L58" s="92">
        <v>7798.6</v>
      </c>
      <c r="M58" s="93">
        <v>0.34</v>
      </c>
      <c r="N58" s="95">
        <v>2</v>
      </c>
      <c r="O58" s="95">
        <v>2</v>
      </c>
      <c r="P58" s="96" t="str">
        <f t="shared" si="0"/>
        <v>22</v>
      </c>
      <c r="Q58" s="96"/>
      <c r="R58" s="95" t="s">
        <v>7</v>
      </c>
    </row>
    <row r="59" spans="1:18" x14ac:dyDescent="0.25">
      <c r="A59" s="4" t="s">
        <v>9573</v>
      </c>
      <c r="B59" s="4" t="s">
        <v>11142</v>
      </c>
      <c r="C59" s="4" t="s">
        <v>11143</v>
      </c>
      <c r="D59" s="92">
        <v>5.3432528735632108</v>
      </c>
      <c r="E59" s="92">
        <v>32.0595</v>
      </c>
      <c r="F59" s="93">
        <v>5.99</v>
      </c>
      <c r="G59" s="92">
        <v>26.71</v>
      </c>
      <c r="H59" s="94">
        <v>292</v>
      </c>
      <c r="I59" s="93">
        <v>0.21</v>
      </c>
      <c r="J59" s="92">
        <v>9337.26</v>
      </c>
      <c r="K59" s="93">
        <v>0.34</v>
      </c>
      <c r="L59" s="92">
        <v>7777.03</v>
      </c>
      <c r="M59" s="93">
        <v>0.34</v>
      </c>
      <c r="N59" s="95">
        <v>2</v>
      </c>
      <c r="O59" s="95">
        <v>2</v>
      </c>
      <c r="P59" s="96" t="str">
        <f t="shared" si="0"/>
        <v>22</v>
      </c>
      <c r="Q59" s="96"/>
      <c r="R59" s="95" t="s">
        <v>3265</v>
      </c>
    </row>
    <row r="60" spans="1:18" x14ac:dyDescent="0.25">
      <c r="A60" s="4" t="s">
        <v>9573</v>
      </c>
      <c r="B60" s="4" t="s">
        <v>11144</v>
      </c>
      <c r="C60" s="4" t="s">
        <v>11145</v>
      </c>
      <c r="D60" s="92">
        <v>3.083636977058029</v>
      </c>
      <c r="E60" s="92">
        <v>18.501799999999999</v>
      </c>
      <c r="F60" s="93">
        <v>5.99</v>
      </c>
      <c r="G60" s="92">
        <v>15.41</v>
      </c>
      <c r="H60" s="94">
        <v>507</v>
      </c>
      <c r="I60" s="93">
        <v>0.36</v>
      </c>
      <c r="J60" s="92">
        <v>9331.7000000000007</v>
      </c>
      <c r="K60" s="93">
        <v>0.34</v>
      </c>
      <c r="L60" s="92">
        <v>7768.29</v>
      </c>
      <c r="M60" s="93">
        <v>0.34</v>
      </c>
      <c r="N60" s="95">
        <v>2</v>
      </c>
      <c r="O60" s="95">
        <v>2</v>
      </c>
      <c r="P60" s="96" t="str">
        <f t="shared" si="0"/>
        <v>22</v>
      </c>
      <c r="Q60" s="96"/>
      <c r="R60" s="95" t="s">
        <v>3265</v>
      </c>
    </row>
    <row r="61" spans="1:18" x14ac:dyDescent="0.25">
      <c r="A61" s="4" t="s">
        <v>9573</v>
      </c>
      <c r="B61" s="4" t="s">
        <v>9652</v>
      </c>
      <c r="C61" s="4" t="s">
        <v>9653</v>
      </c>
      <c r="D61" s="92">
        <v>3.4200000000000097</v>
      </c>
      <c r="E61" s="92">
        <v>21.732800000000001</v>
      </c>
      <c r="F61" s="93">
        <v>6.35</v>
      </c>
      <c r="G61" s="92">
        <v>18.309999999999999</v>
      </c>
      <c r="H61" s="94">
        <v>430</v>
      </c>
      <c r="I61" s="93">
        <v>0.31</v>
      </c>
      <c r="J61" s="92">
        <v>9227.4</v>
      </c>
      <c r="K61" s="93">
        <v>0.34</v>
      </c>
      <c r="L61" s="92">
        <v>7756.79</v>
      </c>
      <c r="M61" s="93">
        <v>0.34</v>
      </c>
      <c r="N61" s="95">
        <v>2</v>
      </c>
      <c r="O61" s="95">
        <v>2</v>
      </c>
      <c r="P61" s="96" t="str">
        <f t="shared" si="0"/>
        <v>22</v>
      </c>
      <c r="Q61" s="96"/>
      <c r="R61" s="95" t="s">
        <v>7</v>
      </c>
    </row>
    <row r="62" spans="1:18" x14ac:dyDescent="0.25">
      <c r="A62" s="4" t="s">
        <v>9573</v>
      </c>
      <c r="B62" s="4" t="s">
        <v>9654</v>
      </c>
      <c r="C62" s="4" t="s">
        <v>9655</v>
      </c>
      <c r="D62" s="92">
        <v>1.8900000000000008</v>
      </c>
      <c r="E62" s="92">
        <v>14.006600000000001</v>
      </c>
      <c r="F62" s="93">
        <v>7.41</v>
      </c>
      <c r="G62" s="92">
        <v>12.11</v>
      </c>
      <c r="H62" s="94">
        <v>675</v>
      </c>
      <c r="I62" s="93">
        <v>0.49</v>
      </c>
      <c r="J62" s="92">
        <v>9013.9500000000007</v>
      </c>
      <c r="K62" s="93">
        <v>0.33</v>
      </c>
      <c r="L62" s="92">
        <v>7738.2</v>
      </c>
      <c r="M62" s="93">
        <v>0.34</v>
      </c>
      <c r="N62" s="95">
        <v>2</v>
      </c>
      <c r="O62" s="95">
        <v>2</v>
      </c>
      <c r="P62" s="96" t="str">
        <f t="shared" si="0"/>
        <v>22</v>
      </c>
      <c r="Q62" s="96"/>
      <c r="R62" s="95" t="s">
        <v>7</v>
      </c>
    </row>
    <row r="63" spans="1:18" x14ac:dyDescent="0.25">
      <c r="A63" s="4" t="s">
        <v>9573</v>
      </c>
      <c r="B63" s="4" t="s">
        <v>9658</v>
      </c>
      <c r="C63" s="4" t="s">
        <v>9659</v>
      </c>
      <c r="D63" s="92">
        <v>3.6900000000000324</v>
      </c>
      <c r="E63" s="92">
        <v>24.656700000000001</v>
      </c>
      <c r="F63" s="93">
        <v>6.68</v>
      </c>
      <c r="G63" s="92">
        <v>20.96</v>
      </c>
      <c r="H63" s="94">
        <v>363</v>
      </c>
      <c r="I63" s="93">
        <v>0.26</v>
      </c>
      <c r="J63" s="92">
        <v>8948.65</v>
      </c>
      <c r="K63" s="93">
        <v>0.32</v>
      </c>
      <c r="L63" s="92">
        <v>7609.17</v>
      </c>
      <c r="M63" s="93">
        <v>0.33</v>
      </c>
      <c r="N63" s="95">
        <v>2</v>
      </c>
      <c r="O63" s="95">
        <v>2</v>
      </c>
      <c r="P63" s="96" t="str">
        <f t="shared" si="0"/>
        <v>22</v>
      </c>
      <c r="Q63" s="96"/>
      <c r="R63" s="95" t="s">
        <v>7</v>
      </c>
    </row>
    <row r="64" spans="1:18" x14ac:dyDescent="0.25">
      <c r="A64" s="4" t="s">
        <v>9573</v>
      </c>
      <c r="B64" s="4" t="s">
        <v>9660</v>
      </c>
      <c r="C64" s="4" t="s">
        <v>9661</v>
      </c>
      <c r="D64" s="92">
        <v>2.3399999999999985</v>
      </c>
      <c r="E64" s="92">
        <v>17.033899999999999</v>
      </c>
      <c r="F64" s="93">
        <v>7.27</v>
      </c>
      <c r="G64" s="92">
        <v>14.69</v>
      </c>
      <c r="H64" s="94">
        <v>529</v>
      </c>
      <c r="I64" s="93">
        <v>0.38</v>
      </c>
      <c r="J64" s="92">
        <v>8825.1</v>
      </c>
      <c r="K64" s="93">
        <v>0.32</v>
      </c>
      <c r="L64" s="92">
        <v>7587.24</v>
      </c>
      <c r="M64" s="93">
        <v>0.33</v>
      </c>
      <c r="N64" s="95">
        <v>2</v>
      </c>
      <c r="O64" s="95">
        <v>2</v>
      </c>
      <c r="P64" s="96" t="str">
        <f t="shared" si="0"/>
        <v>22</v>
      </c>
      <c r="Q64" s="96"/>
      <c r="R64" s="95" t="s">
        <v>7</v>
      </c>
    </row>
    <row r="65" spans="1:18" x14ac:dyDescent="0.25">
      <c r="A65" s="4" t="s">
        <v>9573</v>
      </c>
      <c r="B65" s="4" t="s">
        <v>9662</v>
      </c>
      <c r="C65" s="4" t="s">
        <v>9663</v>
      </c>
      <c r="D65" s="92">
        <v>4.1900000000000368</v>
      </c>
      <c r="E65" s="92">
        <v>23.6812</v>
      </c>
      <c r="F65" s="93">
        <v>5.65</v>
      </c>
      <c r="G65" s="92">
        <v>19.489999999999998</v>
      </c>
      <c r="H65" s="94">
        <v>384</v>
      </c>
      <c r="I65" s="93">
        <v>0.27</v>
      </c>
      <c r="J65" s="92">
        <v>9085.75</v>
      </c>
      <c r="K65" s="93">
        <v>0.33</v>
      </c>
      <c r="L65" s="92">
        <v>7476.78</v>
      </c>
      <c r="M65" s="93">
        <v>0.32</v>
      </c>
      <c r="N65" s="95">
        <v>2</v>
      </c>
      <c r="O65" s="95">
        <v>2</v>
      </c>
      <c r="P65" s="96" t="str">
        <f t="shared" si="0"/>
        <v>22</v>
      </c>
      <c r="Q65" s="96"/>
      <c r="R65" s="95" t="s">
        <v>7</v>
      </c>
    </row>
    <row r="66" spans="1:18" x14ac:dyDescent="0.25">
      <c r="A66" s="4" t="s">
        <v>9573</v>
      </c>
      <c r="B66" s="4" t="s">
        <v>11146</v>
      </c>
      <c r="C66" s="4" t="s">
        <v>11147</v>
      </c>
      <c r="D66" s="92">
        <v>3.1816032417195217</v>
      </c>
      <c r="E66" s="92">
        <v>19.089600000000001</v>
      </c>
      <c r="F66" s="93">
        <v>5.99</v>
      </c>
      <c r="G66" s="92">
        <v>15.9</v>
      </c>
      <c r="H66" s="94">
        <v>471</v>
      </c>
      <c r="I66" s="93">
        <v>0.34</v>
      </c>
      <c r="J66" s="92">
        <v>8964.94</v>
      </c>
      <c r="K66" s="93">
        <v>0.33</v>
      </c>
      <c r="L66" s="92">
        <v>7466.4</v>
      </c>
      <c r="M66" s="93">
        <v>0.32</v>
      </c>
      <c r="N66" s="95">
        <v>2</v>
      </c>
      <c r="O66" s="95">
        <v>2</v>
      </c>
      <c r="P66" s="96" t="str">
        <f t="shared" si="0"/>
        <v>22</v>
      </c>
      <c r="Q66" s="96"/>
      <c r="R66" s="95" t="s">
        <v>3265</v>
      </c>
    </row>
    <row r="67" spans="1:18" x14ac:dyDescent="0.25">
      <c r="A67" s="4" t="s">
        <v>9573</v>
      </c>
      <c r="B67" s="4" t="s">
        <v>9664</v>
      </c>
      <c r="C67" s="4" t="s">
        <v>9665</v>
      </c>
      <c r="D67" s="92">
        <v>3.0599999999999663</v>
      </c>
      <c r="E67" s="92">
        <v>19.0519</v>
      </c>
      <c r="F67" s="93">
        <v>6.22</v>
      </c>
      <c r="G67" s="92">
        <v>15.99</v>
      </c>
      <c r="H67" s="94">
        <v>465</v>
      </c>
      <c r="I67" s="93">
        <v>0.33</v>
      </c>
      <c r="J67" s="92">
        <v>8853.6</v>
      </c>
      <c r="K67" s="93">
        <v>0.32</v>
      </c>
      <c r="L67" s="92">
        <v>7430.7</v>
      </c>
      <c r="M67" s="93">
        <v>0.32</v>
      </c>
      <c r="N67" s="95">
        <v>2</v>
      </c>
      <c r="O67" s="95">
        <v>2</v>
      </c>
      <c r="P67" s="96" t="str">
        <f t="shared" si="0"/>
        <v>22</v>
      </c>
      <c r="Q67" s="96"/>
      <c r="R67" s="95" t="s">
        <v>7</v>
      </c>
    </row>
    <row r="68" spans="1:18" x14ac:dyDescent="0.25">
      <c r="A68" s="4" t="s">
        <v>9573</v>
      </c>
      <c r="B68" s="4" t="s">
        <v>9666</v>
      </c>
      <c r="C68" s="4" t="s">
        <v>9667</v>
      </c>
      <c r="D68" s="92">
        <v>4.680000000000005</v>
      </c>
      <c r="E68" s="92">
        <v>27.6433</v>
      </c>
      <c r="F68" s="93">
        <v>5.9</v>
      </c>
      <c r="G68" s="92">
        <v>22.96</v>
      </c>
      <c r="H68" s="94">
        <v>322</v>
      </c>
      <c r="I68" s="93">
        <v>0.23</v>
      </c>
      <c r="J68" s="92">
        <v>8934.9</v>
      </c>
      <c r="K68" s="93">
        <v>0.32</v>
      </c>
      <c r="L68" s="92">
        <v>7427.93</v>
      </c>
      <c r="M68" s="93">
        <v>0.32</v>
      </c>
      <c r="N68" s="95">
        <v>2</v>
      </c>
      <c r="O68" s="95">
        <v>2</v>
      </c>
      <c r="P68" s="96" t="str">
        <f t="shared" si="0"/>
        <v>22</v>
      </c>
      <c r="Q68" s="96"/>
      <c r="R68" s="95" t="s">
        <v>7</v>
      </c>
    </row>
    <row r="69" spans="1:18" x14ac:dyDescent="0.25">
      <c r="A69" s="4" t="s">
        <v>9573</v>
      </c>
      <c r="B69" s="4" t="s">
        <v>11148</v>
      </c>
      <c r="C69" s="4" t="s">
        <v>11149</v>
      </c>
      <c r="D69" s="92">
        <v>2.8843463381245731</v>
      </c>
      <c r="E69" s="92">
        <v>17.306000000000001</v>
      </c>
      <c r="F69" s="93">
        <v>5.99</v>
      </c>
      <c r="G69" s="92">
        <v>14.42</v>
      </c>
      <c r="H69" s="94">
        <v>530</v>
      </c>
      <c r="I69" s="93">
        <v>0.38</v>
      </c>
      <c r="J69" s="92">
        <v>8914.4599999999991</v>
      </c>
      <c r="K69" s="93">
        <v>0.32</v>
      </c>
      <c r="L69" s="92">
        <v>7385.75</v>
      </c>
      <c r="M69" s="93">
        <v>0.32</v>
      </c>
      <c r="N69" s="95">
        <v>2</v>
      </c>
      <c r="O69" s="95">
        <v>2</v>
      </c>
      <c r="P69" s="96" t="str">
        <f t="shared" si="0"/>
        <v>22</v>
      </c>
      <c r="Q69" s="96"/>
      <c r="R69" s="95" t="s">
        <v>3265</v>
      </c>
    </row>
    <row r="70" spans="1:18" x14ac:dyDescent="0.25">
      <c r="A70" s="4" t="s">
        <v>9573</v>
      </c>
      <c r="B70" s="4" t="s">
        <v>9668</v>
      </c>
      <c r="C70" s="4" t="s">
        <v>9669</v>
      </c>
      <c r="D70" s="92">
        <v>1.8899999999999986</v>
      </c>
      <c r="E70" s="92">
        <v>13.9937</v>
      </c>
      <c r="F70" s="93">
        <v>7.4</v>
      </c>
      <c r="G70" s="92">
        <v>12.1</v>
      </c>
      <c r="H70" s="94">
        <v>630</v>
      </c>
      <c r="I70" s="93">
        <v>0.45</v>
      </c>
      <c r="J70" s="92">
        <v>8539.2999999999993</v>
      </c>
      <c r="K70" s="93">
        <v>0.31</v>
      </c>
      <c r="L70" s="92">
        <v>7348.6</v>
      </c>
      <c r="M70" s="93">
        <v>0.32</v>
      </c>
      <c r="N70" s="95">
        <v>2</v>
      </c>
      <c r="O70" s="95">
        <v>2</v>
      </c>
      <c r="P70" s="96" t="str">
        <f t="shared" si="0"/>
        <v>22</v>
      </c>
      <c r="Q70" s="96"/>
      <c r="R70" s="95" t="s">
        <v>7</v>
      </c>
    </row>
    <row r="71" spans="1:18" x14ac:dyDescent="0.25">
      <c r="A71" s="4" t="s">
        <v>9573</v>
      </c>
      <c r="B71" s="4" t="s">
        <v>9670</v>
      </c>
      <c r="C71" s="4" t="s">
        <v>9671</v>
      </c>
      <c r="D71" s="92">
        <v>5.9900000000000082</v>
      </c>
      <c r="E71" s="92">
        <v>30.157</v>
      </c>
      <c r="F71" s="93">
        <v>5.03</v>
      </c>
      <c r="G71" s="92">
        <v>24.16</v>
      </c>
      <c r="H71" s="94">
        <v>304</v>
      </c>
      <c r="I71" s="93">
        <v>0.22</v>
      </c>
      <c r="J71" s="92">
        <v>9159.44</v>
      </c>
      <c r="K71" s="93">
        <v>0.33</v>
      </c>
      <c r="L71" s="92">
        <v>7338.47</v>
      </c>
      <c r="M71" s="93">
        <v>0.32</v>
      </c>
      <c r="N71" s="95">
        <v>2</v>
      </c>
      <c r="O71" s="95">
        <v>2</v>
      </c>
      <c r="P71" s="96" t="str">
        <f t="shared" ref="P71:P134" si="1">N71&amp;O71</f>
        <v>22</v>
      </c>
      <c r="Q71" s="96"/>
      <c r="R71" s="95" t="s">
        <v>7</v>
      </c>
    </row>
    <row r="72" spans="1:18" x14ac:dyDescent="0.25">
      <c r="A72" s="4" t="s">
        <v>9573</v>
      </c>
      <c r="B72" s="4" t="s">
        <v>9672</v>
      </c>
      <c r="C72" s="4" t="s">
        <v>9673</v>
      </c>
      <c r="D72" s="92">
        <v>8.9600000000000257</v>
      </c>
      <c r="E72" s="92">
        <v>41.299900000000001</v>
      </c>
      <c r="F72" s="93">
        <v>4.5999999999999996</v>
      </c>
      <c r="G72" s="92">
        <v>32.33</v>
      </c>
      <c r="H72" s="94">
        <v>223</v>
      </c>
      <c r="I72" s="93">
        <v>0.16</v>
      </c>
      <c r="J72" s="92">
        <v>9236.18</v>
      </c>
      <c r="K72" s="93">
        <v>0.34</v>
      </c>
      <c r="L72" s="92">
        <v>7238.09</v>
      </c>
      <c r="M72" s="93">
        <v>0.31</v>
      </c>
      <c r="N72" s="95">
        <v>2</v>
      </c>
      <c r="O72" s="95">
        <v>2</v>
      </c>
      <c r="P72" s="96" t="str">
        <f t="shared" si="1"/>
        <v>22</v>
      </c>
      <c r="Q72" s="96"/>
      <c r="R72" s="95" t="s">
        <v>7</v>
      </c>
    </row>
    <row r="73" spans="1:18" x14ac:dyDescent="0.25">
      <c r="A73" s="4" t="s">
        <v>9573</v>
      </c>
      <c r="B73" s="4" t="s">
        <v>9674</v>
      </c>
      <c r="C73" s="4" t="s">
        <v>9266</v>
      </c>
      <c r="D73" s="92">
        <v>5.3599999999999781</v>
      </c>
      <c r="E73" s="92">
        <v>31.410399999999999</v>
      </c>
      <c r="F73" s="93">
        <v>5.86</v>
      </c>
      <c r="G73" s="92">
        <v>26.05</v>
      </c>
      <c r="H73" s="94">
        <v>271</v>
      </c>
      <c r="I73" s="93">
        <v>0.19</v>
      </c>
      <c r="J73" s="92">
        <v>8529.6299999999992</v>
      </c>
      <c r="K73" s="93">
        <v>0.31</v>
      </c>
      <c r="L73" s="92">
        <v>7077.07</v>
      </c>
      <c r="M73" s="93">
        <v>0.31</v>
      </c>
      <c r="N73" s="95">
        <v>2</v>
      </c>
      <c r="O73" s="95">
        <v>2</v>
      </c>
      <c r="P73" s="96" t="str">
        <f t="shared" si="1"/>
        <v>22</v>
      </c>
      <c r="Q73" s="96"/>
      <c r="R73" s="95" t="s">
        <v>7</v>
      </c>
    </row>
    <row r="74" spans="1:18" x14ac:dyDescent="0.25">
      <c r="A74" s="4" t="s">
        <v>9573</v>
      </c>
      <c r="B74" s="4" t="s">
        <v>9675</v>
      </c>
      <c r="C74" s="4" t="s">
        <v>9676</v>
      </c>
      <c r="D74" s="92">
        <v>3.2899999999999805</v>
      </c>
      <c r="E74" s="92">
        <v>19.950600000000001</v>
      </c>
      <c r="F74" s="93">
        <v>6.06</v>
      </c>
      <c r="G74" s="92">
        <v>16.66</v>
      </c>
      <c r="H74" s="94">
        <v>422</v>
      </c>
      <c r="I74" s="93">
        <v>0.3</v>
      </c>
      <c r="J74" s="92">
        <v>8361.25</v>
      </c>
      <c r="K74" s="93">
        <v>0.3</v>
      </c>
      <c r="L74" s="92">
        <v>6972.87</v>
      </c>
      <c r="M74" s="93">
        <v>0.3</v>
      </c>
      <c r="N74" s="95">
        <v>2</v>
      </c>
      <c r="O74" s="95">
        <v>2</v>
      </c>
      <c r="P74" s="96" t="str">
        <f t="shared" si="1"/>
        <v>22</v>
      </c>
      <c r="Q74" s="96"/>
      <c r="R74" s="95" t="s">
        <v>7</v>
      </c>
    </row>
    <row r="75" spans="1:18" x14ac:dyDescent="0.25">
      <c r="A75" s="4" t="s">
        <v>9573</v>
      </c>
      <c r="B75" s="4" t="s">
        <v>9677</v>
      </c>
      <c r="C75" s="4" t="s">
        <v>9678</v>
      </c>
      <c r="D75" s="92">
        <v>1.8899999999999961</v>
      </c>
      <c r="E75" s="92">
        <v>13.515700000000001</v>
      </c>
      <c r="F75" s="93">
        <v>7.15</v>
      </c>
      <c r="G75" s="92">
        <v>11.62</v>
      </c>
      <c r="H75" s="94">
        <v>630</v>
      </c>
      <c r="I75" s="93">
        <v>0.45</v>
      </c>
      <c r="J75" s="92">
        <v>8118.67</v>
      </c>
      <c r="K75" s="93">
        <v>0.28999999999999998</v>
      </c>
      <c r="L75" s="92">
        <v>6927.97</v>
      </c>
      <c r="M75" s="93">
        <v>0.3</v>
      </c>
      <c r="N75" s="95">
        <v>2</v>
      </c>
      <c r="O75" s="95">
        <v>2</v>
      </c>
      <c r="P75" s="96" t="str">
        <f t="shared" si="1"/>
        <v>22</v>
      </c>
      <c r="Q75" s="96"/>
      <c r="R75" s="95" t="s">
        <v>7</v>
      </c>
    </row>
    <row r="76" spans="1:18" x14ac:dyDescent="0.25">
      <c r="A76" s="4" t="s">
        <v>9573</v>
      </c>
      <c r="B76" s="4" t="s">
        <v>9679</v>
      </c>
      <c r="C76" s="4" t="s">
        <v>9680</v>
      </c>
      <c r="D76" s="92">
        <v>3.5099999999999922</v>
      </c>
      <c r="E76" s="92">
        <v>22.6907</v>
      </c>
      <c r="F76" s="93">
        <v>6.46</v>
      </c>
      <c r="G76" s="92">
        <v>19.18</v>
      </c>
      <c r="H76" s="94">
        <v>361</v>
      </c>
      <c r="I76" s="93">
        <v>0.26</v>
      </c>
      <c r="J76" s="92">
        <v>8188.85</v>
      </c>
      <c r="K76" s="93">
        <v>0.3</v>
      </c>
      <c r="L76" s="92">
        <v>6921.74</v>
      </c>
      <c r="M76" s="93">
        <v>0.3</v>
      </c>
      <c r="N76" s="95">
        <v>2</v>
      </c>
      <c r="O76" s="95">
        <v>2</v>
      </c>
      <c r="P76" s="96" t="str">
        <f t="shared" si="1"/>
        <v>22</v>
      </c>
      <c r="Q76" s="96"/>
      <c r="R76" s="95" t="s">
        <v>7</v>
      </c>
    </row>
    <row r="77" spans="1:18" x14ac:dyDescent="0.25">
      <c r="A77" s="4" t="s">
        <v>9573</v>
      </c>
      <c r="B77" s="4" t="s">
        <v>11150</v>
      </c>
      <c r="C77" s="4" t="s">
        <v>11151</v>
      </c>
      <c r="D77" s="92">
        <v>2.3106203007518813</v>
      </c>
      <c r="E77" s="92">
        <v>13.8637</v>
      </c>
      <c r="F77" s="93">
        <v>5.99</v>
      </c>
      <c r="G77" s="92">
        <v>11.55</v>
      </c>
      <c r="H77" s="94">
        <v>618</v>
      </c>
      <c r="I77" s="93">
        <v>0.44</v>
      </c>
      <c r="J77" s="92">
        <v>8337.9</v>
      </c>
      <c r="K77" s="93">
        <v>0.3</v>
      </c>
      <c r="L77" s="92">
        <v>6909.93</v>
      </c>
      <c r="M77" s="93">
        <v>0.3</v>
      </c>
      <c r="N77" s="95">
        <v>2</v>
      </c>
      <c r="O77" s="95">
        <v>2</v>
      </c>
      <c r="P77" s="96" t="str">
        <f t="shared" si="1"/>
        <v>22</v>
      </c>
      <c r="Q77" s="96"/>
      <c r="R77" s="95" t="s">
        <v>3265</v>
      </c>
    </row>
    <row r="78" spans="1:18" x14ac:dyDescent="0.25">
      <c r="A78" s="4" t="s">
        <v>9573</v>
      </c>
      <c r="B78" s="4" t="s">
        <v>9681</v>
      </c>
      <c r="C78" s="4" t="s">
        <v>9682</v>
      </c>
      <c r="D78" s="92">
        <v>2.25</v>
      </c>
      <c r="E78" s="92">
        <v>17.4833</v>
      </c>
      <c r="F78" s="93">
        <v>7.77</v>
      </c>
      <c r="G78" s="92">
        <v>15.23</v>
      </c>
      <c r="H78" s="94">
        <v>457</v>
      </c>
      <c r="I78" s="93">
        <v>0.33</v>
      </c>
      <c r="J78" s="92">
        <v>7860.77</v>
      </c>
      <c r="K78" s="93">
        <v>0.28000000000000003</v>
      </c>
      <c r="L78" s="92">
        <v>6832.52</v>
      </c>
      <c r="M78" s="93">
        <v>0.3</v>
      </c>
      <c r="N78" s="95">
        <v>2</v>
      </c>
      <c r="O78" s="95">
        <v>2</v>
      </c>
      <c r="P78" s="96" t="str">
        <f t="shared" si="1"/>
        <v>22</v>
      </c>
      <c r="Q78" s="96"/>
      <c r="R78" s="95" t="s">
        <v>7</v>
      </c>
    </row>
    <row r="79" spans="1:18" x14ac:dyDescent="0.25">
      <c r="A79" s="4" t="s">
        <v>9573</v>
      </c>
      <c r="B79" s="4" t="s">
        <v>9683</v>
      </c>
      <c r="C79" s="4" t="s">
        <v>5048</v>
      </c>
      <c r="D79" s="92">
        <v>4.0099999999999918</v>
      </c>
      <c r="E79" s="92">
        <v>20.575299999999999</v>
      </c>
      <c r="F79" s="93">
        <v>5.13</v>
      </c>
      <c r="G79" s="92">
        <v>16.559999999999999</v>
      </c>
      <c r="H79" s="94">
        <v>414</v>
      </c>
      <c r="I79" s="93">
        <v>0.3</v>
      </c>
      <c r="J79" s="92">
        <v>8444.08</v>
      </c>
      <c r="K79" s="93">
        <v>0.31</v>
      </c>
      <c r="L79" s="92">
        <v>6783.94</v>
      </c>
      <c r="M79" s="93">
        <v>0.28999999999999998</v>
      </c>
      <c r="N79" s="95">
        <v>2</v>
      </c>
      <c r="O79" s="95">
        <v>2</v>
      </c>
      <c r="P79" s="96" t="str">
        <f t="shared" si="1"/>
        <v>22</v>
      </c>
      <c r="Q79" s="96"/>
      <c r="R79" s="95" t="s">
        <v>7</v>
      </c>
    </row>
    <row r="80" spans="1:18" x14ac:dyDescent="0.25">
      <c r="A80" s="4" t="s">
        <v>9573</v>
      </c>
      <c r="B80" s="4" t="s">
        <v>9684</v>
      </c>
      <c r="C80" s="4" t="s">
        <v>9685</v>
      </c>
      <c r="D80" s="92">
        <v>2.0700000000000114</v>
      </c>
      <c r="E80" s="92">
        <v>20.636299999999999</v>
      </c>
      <c r="F80" s="93">
        <v>9.9600000000000009</v>
      </c>
      <c r="G80" s="92">
        <v>18.559999999999999</v>
      </c>
      <c r="H80" s="94">
        <v>366</v>
      </c>
      <c r="I80" s="93">
        <v>0.26</v>
      </c>
      <c r="J80" s="92">
        <v>7527.08</v>
      </c>
      <c r="K80" s="93">
        <v>0.27</v>
      </c>
      <c r="L80" s="92">
        <v>6769.45</v>
      </c>
      <c r="M80" s="93">
        <v>0.28999999999999998</v>
      </c>
      <c r="N80" s="95">
        <v>2</v>
      </c>
      <c r="O80" s="95">
        <v>2</v>
      </c>
      <c r="P80" s="96" t="str">
        <f t="shared" si="1"/>
        <v>22</v>
      </c>
      <c r="Q80" s="96"/>
      <c r="R80" s="95" t="s">
        <v>7</v>
      </c>
    </row>
    <row r="81" spans="1:18" x14ac:dyDescent="0.25">
      <c r="A81" s="4" t="s">
        <v>9573</v>
      </c>
      <c r="B81" s="4" t="s">
        <v>9686</v>
      </c>
      <c r="C81" s="4" t="s">
        <v>9687</v>
      </c>
      <c r="D81" s="92">
        <v>3.2000000000000215</v>
      </c>
      <c r="E81" s="92">
        <v>21.337399999999999</v>
      </c>
      <c r="F81" s="93">
        <v>6.66</v>
      </c>
      <c r="G81" s="92">
        <v>18.13</v>
      </c>
      <c r="H81" s="94">
        <v>370</v>
      </c>
      <c r="I81" s="93">
        <v>0.26</v>
      </c>
      <c r="J81" s="92">
        <v>7915.35</v>
      </c>
      <c r="K81" s="93">
        <v>0.28999999999999998</v>
      </c>
      <c r="L81" s="92">
        <v>6731.34</v>
      </c>
      <c r="M81" s="93">
        <v>0.28999999999999998</v>
      </c>
      <c r="N81" s="95">
        <v>2</v>
      </c>
      <c r="O81" s="95">
        <v>2</v>
      </c>
      <c r="P81" s="96" t="str">
        <f t="shared" si="1"/>
        <v>22</v>
      </c>
      <c r="Q81" s="96"/>
      <c r="R81" s="95" t="s">
        <v>7</v>
      </c>
    </row>
    <row r="82" spans="1:18" x14ac:dyDescent="0.25">
      <c r="A82" s="4" t="s">
        <v>9573</v>
      </c>
      <c r="B82" s="4" t="s">
        <v>9688</v>
      </c>
      <c r="C82" s="4" t="s">
        <v>453</v>
      </c>
      <c r="D82" s="92">
        <v>4.0499999999999732</v>
      </c>
      <c r="E82" s="92">
        <v>22.6524</v>
      </c>
      <c r="F82" s="93">
        <v>5.59</v>
      </c>
      <c r="G82" s="92">
        <v>18.600000000000001</v>
      </c>
      <c r="H82" s="94">
        <v>360</v>
      </c>
      <c r="I82" s="93">
        <v>0.26</v>
      </c>
      <c r="J82" s="92">
        <v>8136.22</v>
      </c>
      <c r="K82" s="93">
        <v>0.28999999999999998</v>
      </c>
      <c r="L82" s="92">
        <v>6678.22</v>
      </c>
      <c r="M82" s="93">
        <v>0.28999999999999998</v>
      </c>
      <c r="N82" s="95">
        <v>2</v>
      </c>
      <c r="O82" s="95">
        <v>2</v>
      </c>
      <c r="P82" s="96" t="str">
        <f t="shared" si="1"/>
        <v>22</v>
      </c>
      <c r="Q82" s="96"/>
      <c r="R82" s="95" t="s">
        <v>7</v>
      </c>
    </row>
    <row r="83" spans="1:18" x14ac:dyDescent="0.25">
      <c r="A83" s="4" t="s">
        <v>9573</v>
      </c>
      <c r="B83" s="4" t="s">
        <v>11152</v>
      </c>
      <c r="C83" s="4" t="s">
        <v>11153</v>
      </c>
      <c r="D83" s="92">
        <v>3.7337756052141544</v>
      </c>
      <c r="E83" s="92">
        <v>22.4026</v>
      </c>
      <c r="F83" s="93">
        <v>5.99</v>
      </c>
      <c r="G83" s="92">
        <v>18.66</v>
      </c>
      <c r="H83" s="94">
        <v>356</v>
      </c>
      <c r="I83" s="93">
        <v>0.25</v>
      </c>
      <c r="J83" s="92">
        <v>7992.55</v>
      </c>
      <c r="K83" s="93">
        <v>0.28999999999999998</v>
      </c>
      <c r="L83" s="92">
        <v>6663.32</v>
      </c>
      <c r="M83" s="93">
        <v>0.28999999999999998</v>
      </c>
      <c r="N83" s="95">
        <v>2</v>
      </c>
      <c r="O83" s="95">
        <v>2</v>
      </c>
      <c r="P83" s="96" t="str">
        <f t="shared" si="1"/>
        <v>22</v>
      </c>
      <c r="Q83" s="96"/>
      <c r="R83" s="95" t="s">
        <v>3265</v>
      </c>
    </row>
    <row r="84" spans="1:18" x14ac:dyDescent="0.25">
      <c r="A84" s="4" t="s">
        <v>9573</v>
      </c>
      <c r="B84" s="4" t="s">
        <v>9689</v>
      </c>
      <c r="C84" s="4" t="s">
        <v>9690</v>
      </c>
      <c r="D84" s="92">
        <v>3.2000000000000237</v>
      </c>
      <c r="E84" s="92">
        <v>19.466899999999999</v>
      </c>
      <c r="F84" s="93">
        <v>6.08</v>
      </c>
      <c r="G84" s="92">
        <v>16.260000000000002</v>
      </c>
      <c r="H84" s="94">
        <v>411</v>
      </c>
      <c r="I84" s="93">
        <v>0.28999999999999998</v>
      </c>
      <c r="J84" s="92">
        <v>7946.85</v>
      </c>
      <c r="K84" s="93">
        <v>0.28999999999999998</v>
      </c>
      <c r="L84" s="92">
        <v>6631.64</v>
      </c>
      <c r="M84" s="93">
        <v>0.28999999999999998</v>
      </c>
      <c r="N84" s="95">
        <v>2</v>
      </c>
      <c r="O84" s="95">
        <v>2</v>
      </c>
      <c r="P84" s="96" t="str">
        <f t="shared" si="1"/>
        <v>22</v>
      </c>
      <c r="Q84" s="96"/>
      <c r="R84" s="95" t="s">
        <v>7</v>
      </c>
    </row>
    <row r="85" spans="1:18" x14ac:dyDescent="0.25">
      <c r="A85" s="4" t="s">
        <v>9573</v>
      </c>
      <c r="B85" s="4" t="s">
        <v>11154</v>
      </c>
      <c r="C85" s="4" t="s">
        <v>11155</v>
      </c>
      <c r="D85" s="92">
        <v>3.5789012003693443</v>
      </c>
      <c r="E85" s="92">
        <v>21.473400000000002</v>
      </c>
      <c r="F85" s="93">
        <v>5.99</v>
      </c>
      <c r="G85" s="92">
        <v>17.89</v>
      </c>
      <c r="H85" s="94">
        <v>368</v>
      </c>
      <c r="I85" s="93">
        <v>0.26</v>
      </c>
      <c r="J85" s="92">
        <v>7909.9</v>
      </c>
      <c r="K85" s="93">
        <v>0.28999999999999998</v>
      </c>
      <c r="L85" s="92">
        <v>6592.86</v>
      </c>
      <c r="M85" s="93">
        <v>0.28999999999999998</v>
      </c>
      <c r="N85" s="95">
        <v>2</v>
      </c>
      <c r="O85" s="95">
        <v>2</v>
      </c>
      <c r="P85" s="96" t="str">
        <f t="shared" si="1"/>
        <v>22</v>
      </c>
      <c r="Q85" s="96"/>
      <c r="R85" s="95" t="s">
        <v>3265</v>
      </c>
    </row>
    <row r="86" spans="1:18" x14ac:dyDescent="0.25">
      <c r="A86" s="4" t="s">
        <v>9573</v>
      </c>
      <c r="B86" s="4" t="s">
        <v>9691</v>
      </c>
      <c r="C86" s="4" t="s">
        <v>9692</v>
      </c>
      <c r="D86" s="92">
        <v>3.2899999999999836</v>
      </c>
      <c r="E86" s="92">
        <v>21.62</v>
      </c>
      <c r="F86" s="93">
        <v>6.57</v>
      </c>
      <c r="G86" s="92">
        <v>18.329999999999998</v>
      </c>
      <c r="H86" s="94">
        <v>361</v>
      </c>
      <c r="I86" s="93">
        <v>0.26</v>
      </c>
      <c r="J86" s="92">
        <v>7704</v>
      </c>
      <c r="K86" s="93">
        <v>0.28000000000000003</v>
      </c>
      <c r="L86" s="92">
        <v>6516.31</v>
      </c>
      <c r="M86" s="93">
        <v>0.28000000000000003</v>
      </c>
      <c r="N86" s="95">
        <v>2</v>
      </c>
      <c r="O86" s="95">
        <v>2</v>
      </c>
      <c r="P86" s="96" t="str">
        <f t="shared" si="1"/>
        <v>22</v>
      </c>
      <c r="Q86" s="96"/>
      <c r="R86" s="95" t="s">
        <v>7</v>
      </c>
    </row>
    <row r="87" spans="1:18" x14ac:dyDescent="0.25">
      <c r="A87" s="4" t="s">
        <v>9573</v>
      </c>
      <c r="B87" s="4" t="s">
        <v>9693</v>
      </c>
      <c r="C87" s="4" t="s">
        <v>9694</v>
      </c>
      <c r="D87" s="92">
        <v>2.4299999999999802</v>
      </c>
      <c r="E87" s="92">
        <v>18.079599999999999</v>
      </c>
      <c r="F87" s="93">
        <v>7.44</v>
      </c>
      <c r="G87" s="92">
        <v>15.64</v>
      </c>
      <c r="H87" s="94">
        <v>440</v>
      </c>
      <c r="I87" s="93">
        <v>0.32</v>
      </c>
      <c r="J87" s="92">
        <v>7584.85</v>
      </c>
      <c r="K87" s="93">
        <v>0.27</v>
      </c>
      <c r="L87" s="92">
        <v>6515.65</v>
      </c>
      <c r="M87" s="93">
        <v>0.28000000000000003</v>
      </c>
      <c r="N87" s="95">
        <v>2</v>
      </c>
      <c r="O87" s="95">
        <v>2</v>
      </c>
      <c r="P87" s="96" t="str">
        <f t="shared" si="1"/>
        <v>22</v>
      </c>
      <c r="Q87" s="96"/>
      <c r="R87" s="95" t="s">
        <v>7</v>
      </c>
    </row>
    <row r="88" spans="1:18" x14ac:dyDescent="0.25">
      <c r="A88" s="4" t="s">
        <v>9573</v>
      </c>
      <c r="B88" s="4" t="s">
        <v>11156</v>
      </c>
      <c r="C88" s="4" t="s">
        <v>11157</v>
      </c>
      <c r="D88" s="92">
        <v>7.1441666666666617</v>
      </c>
      <c r="E88" s="92">
        <v>42.865000000000002</v>
      </c>
      <c r="F88" s="93">
        <v>6</v>
      </c>
      <c r="G88" s="92">
        <v>35.72</v>
      </c>
      <c r="H88" s="94">
        <v>180</v>
      </c>
      <c r="I88" s="93">
        <v>0.13</v>
      </c>
      <c r="J88" s="92">
        <v>7712.7</v>
      </c>
      <c r="K88" s="93">
        <v>0.28000000000000003</v>
      </c>
      <c r="L88" s="92">
        <v>6426.75</v>
      </c>
      <c r="M88" s="93">
        <v>0.28000000000000003</v>
      </c>
      <c r="N88" s="95">
        <v>2</v>
      </c>
      <c r="O88" s="95">
        <v>2</v>
      </c>
      <c r="P88" s="96" t="str">
        <f t="shared" si="1"/>
        <v>22</v>
      </c>
      <c r="Q88" s="96"/>
      <c r="R88" s="95" t="s">
        <v>3265</v>
      </c>
    </row>
    <row r="89" spans="1:18" x14ac:dyDescent="0.25">
      <c r="A89" s="4" t="s">
        <v>9573</v>
      </c>
      <c r="B89" s="4" t="s">
        <v>9695</v>
      </c>
      <c r="C89" s="4" t="s">
        <v>9696</v>
      </c>
      <c r="D89" s="92">
        <v>3.2400000000000078</v>
      </c>
      <c r="E89" s="92">
        <v>21.8386</v>
      </c>
      <c r="F89" s="93">
        <v>6.74</v>
      </c>
      <c r="G89" s="92">
        <v>18.59</v>
      </c>
      <c r="H89" s="94">
        <v>352</v>
      </c>
      <c r="I89" s="93">
        <v>0.25</v>
      </c>
      <c r="J89" s="92">
        <v>7553.05</v>
      </c>
      <c r="K89" s="93">
        <v>0.27</v>
      </c>
      <c r="L89" s="92">
        <v>6412.56</v>
      </c>
      <c r="M89" s="93">
        <v>0.28000000000000003</v>
      </c>
      <c r="N89" s="95">
        <v>2</v>
      </c>
      <c r="O89" s="95">
        <v>2</v>
      </c>
      <c r="P89" s="96" t="str">
        <f t="shared" si="1"/>
        <v>22</v>
      </c>
      <c r="Q89" s="96"/>
      <c r="R89" s="95" t="s">
        <v>7</v>
      </c>
    </row>
    <row r="90" spans="1:18" x14ac:dyDescent="0.25">
      <c r="A90" s="4" t="s">
        <v>9573</v>
      </c>
      <c r="B90" s="4" t="s">
        <v>9697</v>
      </c>
      <c r="C90" s="4" t="s">
        <v>9698</v>
      </c>
      <c r="D90" s="92">
        <v>5.0899999999999856</v>
      </c>
      <c r="E90" s="92">
        <v>28.066099999999999</v>
      </c>
      <c r="F90" s="93">
        <v>5.51</v>
      </c>
      <c r="G90" s="92">
        <v>22.97</v>
      </c>
      <c r="H90" s="94">
        <v>279</v>
      </c>
      <c r="I90" s="93">
        <v>0.2</v>
      </c>
      <c r="J90" s="92">
        <v>7780.55</v>
      </c>
      <c r="K90" s="93">
        <v>0.28000000000000003</v>
      </c>
      <c r="L90" s="92">
        <v>6360.44</v>
      </c>
      <c r="M90" s="93">
        <v>0.28000000000000003</v>
      </c>
      <c r="N90" s="95">
        <v>2</v>
      </c>
      <c r="O90" s="95">
        <v>2</v>
      </c>
      <c r="P90" s="96" t="str">
        <f t="shared" si="1"/>
        <v>22</v>
      </c>
      <c r="Q90" s="96"/>
      <c r="R90" s="95" t="s">
        <v>7</v>
      </c>
    </row>
    <row r="91" spans="1:18" x14ac:dyDescent="0.25">
      <c r="A91" s="4" t="s">
        <v>9573</v>
      </c>
      <c r="B91" s="4" t="s">
        <v>9699</v>
      </c>
      <c r="C91" s="4" t="s">
        <v>9700</v>
      </c>
      <c r="D91" s="92">
        <v>1.8899999999999888</v>
      </c>
      <c r="E91" s="92">
        <v>15.9094</v>
      </c>
      <c r="F91" s="93">
        <v>8.41</v>
      </c>
      <c r="G91" s="92">
        <v>14.01</v>
      </c>
      <c r="H91" s="94">
        <v>456</v>
      </c>
      <c r="I91" s="93">
        <v>0.33</v>
      </c>
      <c r="J91" s="92">
        <v>7196.06</v>
      </c>
      <c r="K91" s="93">
        <v>0.26</v>
      </c>
      <c r="L91" s="92">
        <v>6334.22</v>
      </c>
      <c r="M91" s="93">
        <v>0.27</v>
      </c>
      <c r="N91" s="95">
        <v>2</v>
      </c>
      <c r="O91" s="95">
        <v>2</v>
      </c>
      <c r="P91" s="96" t="str">
        <f t="shared" si="1"/>
        <v>22</v>
      </c>
      <c r="Q91" s="96"/>
      <c r="R91" s="95" t="s">
        <v>7</v>
      </c>
    </row>
    <row r="92" spans="1:18" x14ac:dyDescent="0.25">
      <c r="A92" s="4" t="s">
        <v>9573</v>
      </c>
      <c r="B92" s="4" t="s">
        <v>11158</v>
      </c>
      <c r="C92" s="4" t="s">
        <v>11159</v>
      </c>
      <c r="D92" s="92">
        <v>2.3311511701454743</v>
      </c>
      <c r="E92" s="92">
        <v>13.9869</v>
      </c>
      <c r="F92" s="93">
        <v>5.99</v>
      </c>
      <c r="G92" s="92">
        <v>11.65</v>
      </c>
      <c r="H92" s="94">
        <v>564</v>
      </c>
      <c r="I92" s="93">
        <v>0.41</v>
      </c>
      <c r="J92" s="92">
        <v>7619.3</v>
      </c>
      <c r="K92" s="93">
        <v>0.28000000000000003</v>
      </c>
      <c r="L92" s="92">
        <v>6304.53</v>
      </c>
      <c r="M92" s="93">
        <v>0.27</v>
      </c>
      <c r="N92" s="95">
        <v>2</v>
      </c>
      <c r="O92" s="95">
        <v>2</v>
      </c>
      <c r="P92" s="96" t="str">
        <f t="shared" si="1"/>
        <v>22</v>
      </c>
      <c r="Q92" s="96"/>
      <c r="R92" s="95" t="s">
        <v>3265</v>
      </c>
    </row>
    <row r="93" spans="1:18" x14ac:dyDescent="0.25">
      <c r="A93" s="4" t="s">
        <v>9573</v>
      </c>
      <c r="B93" s="4" t="s">
        <v>9701</v>
      </c>
      <c r="C93" s="4" t="s">
        <v>9702</v>
      </c>
      <c r="D93" s="92">
        <v>8.9600000000000239</v>
      </c>
      <c r="E93" s="92">
        <v>40.311799999999998</v>
      </c>
      <c r="F93" s="93">
        <v>4.49</v>
      </c>
      <c r="G93" s="92">
        <v>31.35</v>
      </c>
      <c r="H93" s="94">
        <v>200</v>
      </c>
      <c r="I93" s="93">
        <v>0.14000000000000001</v>
      </c>
      <c r="J93" s="92">
        <v>8091.93</v>
      </c>
      <c r="K93" s="93">
        <v>0.28999999999999998</v>
      </c>
      <c r="L93" s="92">
        <v>6299.92</v>
      </c>
      <c r="M93" s="93">
        <v>0.27</v>
      </c>
      <c r="N93" s="95">
        <v>2</v>
      </c>
      <c r="O93" s="95">
        <v>2</v>
      </c>
      <c r="P93" s="96" t="str">
        <f t="shared" si="1"/>
        <v>22</v>
      </c>
      <c r="Q93" s="96"/>
      <c r="R93" s="95" t="s">
        <v>7</v>
      </c>
    </row>
    <row r="94" spans="1:18" x14ac:dyDescent="0.25">
      <c r="A94" s="4" t="s">
        <v>9573</v>
      </c>
      <c r="B94" s="4" t="s">
        <v>11160</v>
      </c>
      <c r="C94" s="4" t="s">
        <v>11161</v>
      </c>
      <c r="D94" s="92">
        <v>3.2162750455373419</v>
      </c>
      <c r="E94" s="92">
        <v>19.297599999999999</v>
      </c>
      <c r="F94" s="93">
        <v>5.99</v>
      </c>
      <c r="G94" s="92">
        <v>16.079999999999998</v>
      </c>
      <c r="H94" s="94">
        <v>388</v>
      </c>
      <c r="I94" s="93">
        <v>0.28000000000000003</v>
      </c>
      <c r="J94" s="92">
        <v>7491.94</v>
      </c>
      <c r="K94" s="93">
        <v>0.27</v>
      </c>
      <c r="L94" s="92">
        <v>6244.02</v>
      </c>
      <c r="M94" s="93">
        <v>0.27</v>
      </c>
      <c r="N94" s="95">
        <v>2</v>
      </c>
      <c r="O94" s="95">
        <v>2</v>
      </c>
      <c r="P94" s="96" t="str">
        <f t="shared" si="1"/>
        <v>22</v>
      </c>
      <c r="Q94" s="96"/>
      <c r="R94" s="95" t="s">
        <v>3265</v>
      </c>
    </row>
    <row r="95" spans="1:18" x14ac:dyDescent="0.25">
      <c r="A95" s="4" t="s">
        <v>9573</v>
      </c>
      <c r="B95" s="4" t="s">
        <v>9703</v>
      </c>
      <c r="C95" s="4" t="s">
        <v>1420</v>
      </c>
      <c r="D95" s="92">
        <v>3.42</v>
      </c>
      <c r="E95" s="92">
        <v>19.975999999999999</v>
      </c>
      <c r="F95" s="93">
        <v>5.84</v>
      </c>
      <c r="G95" s="92">
        <v>16.55</v>
      </c>
      <c r="H95" s="94">
        <v>377</v>
      </c>
      <c r="I95" s="93">
        <v>0.27</v>
      </c>
      <c r="J95" s="92">
        <v>7509.79</v>
      </c>
      <c r="K95" s="93">
        <v>0.27</v>
      </c>
      <c r="L95" s="92">
        <v>6220.45</v>
      </c>
      <c r="M95" s="93">
        <v>0.27</v>
      </c>
      <c r="N95" s="95">
        <v>2</v>
      </c>
      <c r="O95" s="95">
        <v>2</v>
      </c>
      <c r="P95" s="96" t="str">
        <f t="shared" si="1"/>
        <v>22</v>
      </c>
      <c r="Q95" s="96"/>
      <c r="R95" s="95" t="s">
        <v>7</v>
      </c>
    </row>
    <row r="96" spans="1:18" x14ac:dyDescent="0.25">
      <c r="A96" s="4" t="s">
        <v>9573</v>
      </c>
      <c r="B96" s="4" t="s">
        <v>9704</v>
      </c>
      <c r="C96" s="4" t="s">
        <v>9705</v>
      </c>
      <c r="D96" s="92">
        <v>3.2000000000000215</v>
      </c>
      <c r="E96" s="92">
        <v>21.087199999999999</v>
      </c>
      <c r="F96" s="93">
        <v>6.58</v>
      </c>
      <c r="G96" s="92">
        <v>17.88</v>
      </c>
      <c r="H96" s="94">
        <v>353</v>
      </c>
      <c r="I96" s="93">
        <v>0.25</v>
      </c>
      <c r="J96" s="92">
        <v>7340.4</v>
      </c>
      <c r="K96" s="93">
        <v>0.27</v>
      </c>
      <c r="L96" s="92">
        <v>6210.79</v>
      </c>
      <c r="M96" s="93">
        <v>0.27</v>
      </c>
      <c r="N96" s="95">
        <v>2</v>
      </c>
      <c r="O96" s="95">
        <v>2</v>
      </c>
      <c r="P96" s="96" t="str">
        <f t="shared" si="1"/>
        <v>22</v>
      </c>
      <c r="Q96" s="96"/>
      <c r="R96" s="95" t="s">
        <v>7</v>
      </c>
    </row>
    <row r="97" spans="1:18" x14ac:dyDescent="0.25">
      <c r="A97" s="4" t="s">
        <v>9573</v>
      </c>
      <c r="B97" s="4" t="s">
        <v>9706</v>
      </c>
      <c r="C97" s="4" t="s">
        <v>5396</v>
      </c>
      <c r="D97" s="92">
        <v>4.0499999999999758</v>
      </c>
      <c r="E97" s="92">
        <v>23.267499999999998</v>
      </c>
      <c r="F97" s="93">
        <v>5.74</v>
      </c>
      <c r="G97" s="92">
        <v>19.21</v>
      </c>
      <c r="H97" s="94">
        <v>325</v>
      </c>
      <c r="I97" s="93">
        <v>0.23</v>
      </c>
      <c r="J97" s="92">
        <v>7526.65</v>
      </c>
      <c r="K97" s="93">
        <v>0.27</v>
      </c>
      <c r="L97" s="92">
        <v>6210.4</v>
      </c>
      <c r="M97" s="93">
        <v>0.27</v>
      </c>
      <c r="N97" s="95">
        <v>2</v>
      </c>
      <c r="O97" s="95">
        <v>2</v>
      </c>
      <c r="P97" s="96" t="str">
        <f t="shared" si="1"/>
        <v>22</v>
      </c>
      <c r="Q97" s="96"/>
      <c r="R97" s="95" t="s">
        <v>7</v>
      </c>
    </row>
    <row r="98" spans="1:18" x14ac:dyDescent="0.25">
      <c r="A98" s="4" t="s">
        <v>9573</v>
      </c>
      <c r="B98" s="4" t="s">
        <v>9707</v>
      </c>
      <c r="C98" s="4" t="s">
        <v>9708</v>
      </c>
      <c r="D98" s="92">
        <v>3.019999999999988</v>
      </c>
      <c r="E98" s="92">
        <v>22.003299999999999</v>
      </c>
      <c r="F98" s="93">
        <v>7.28</v>
      </c>
      <c r="G98" s="92">
        <v>18.98</v>
      </c>
      <c r="H98" s="94">
        <v>325</v>
      </c>
      <c r="I98" s="93">
        <v>0.23</v>
      </c>
      <c r="J98" s="92">
        <v>7135.08</v>
      </c>
      <c r="K98" s="93">
        <v>0.26</v>
      </c>
      <c r="L98" s="92">
        <v>6153.58</v>
      </c>
      <c r="M98" s="93">
        <v>0.27</v>
      </c>
      <c r="N98" s="95">
        <v>2</v>
      </c>
      <c r="O98" s="95">
        <v>2</v>
      </c>
      <c r="P98" s="96" t="str">
        <f t="shared" si="1"/>
        <v>22</v>
      </c>
      <c r="Q98" s="96"/>
      <c r="R98" s="95" t="s">
        <v>7</v>
      </c>
    </row>
    <row r="99" spans="1:18" x14ac:dyDescent="0.25">
      <c r="A99" s="4" t="s">
        <v>9573</v>
      </c>
      <c r="B99" s="4" t="s">
        <v>9709</v>
      </c>
      <c r="C99" s="4" t="s">
        <v>9710</v>
      </c>
      <c r="D99" s="92">
        <v>2.1200000000000014</v>
      </c>
      <c r="E99" s="92">
        <v>14.364699999999999</v>
      </c>
      <c r="F99" s="93">
        <v>6.77</v>
      </c>
      <c r="G99" s="92">
        <v>12.24</v>
      </c>
      <c r="H99" s="94">
        <v>541</v>
      </c>
      <c r="I99" s="93">
        <v>0.39</v>
      </c>
      <c r="J99" s="92">
        <v>7218.25</v>
      </c>
      <c r="K99" s="93">
        <v>0.26</v>
      </c>
      <c r="L99" s="92">
        <v>6071.33</v>
      </c>
      <c r="M99" s="93">
        <v>0.26</v>
      </c>
      <c r="N99" s="95">
        <v>2</v>
      </c>
      <c r="O99" s="95">
        <v>2</v>
      </c>
      <c r="P99" s="96" t="str">
        <f t="shared" si="1"/>
        <v>22</v>
      </c>
      <c r="Q99" s="96"/>
      <c r="R99" s="95" t="s">
        <v>7</v>
      </c>
    </row>
    <row r="100" spans="1:18" x14ac:dyDescent="0.25">
      <c r="A100" s="4" t="s">
        <v>9573</v>
      </c>
      <c r="B100" s="4" t="s">
        <v>9711</v>
      </c>
      <c r="C100" s="4" t="s">
        <v>9712</v>
      </c>
      <c r="D100" s="92">
        <v>3.6499999999999981</v>
      </c>
      <c r="E100" s="92">
        <v>22.731100000000001</v>
      </c>
      <c r="F100" s="93">
        <v>6.22</v>
      </c>
      <c r="G100" s="92">
        <v>19.079999999999998</v>
      </c>
      <c r="H100" s="94">
        <v>319</v>
      </c>
      <c r="I100" s="93">
        <v>0.23</v>
      </c>
      <c r="J100" s="92">
        <v>7197.9</v>
      </c>
      <c r="K100" s="93">
        <v>0.26</v>
      </c>
      <c r="L100" s="92">
        <v>6033.55</v>
      </c>
      <c r="M100" s="93">
        <v>0.26</v>
      </c>
      <c r="N100" s="95">
        <v>2</v>
      </c>
      <c r="O100" s="95">
        <v>2</v>
      </c>
      <c r="P100" s="96" t="str">
        <f t="shared" si="1"/>
        <v>22</v>
      </c>
      <c r="Q100" s="96"/>
      <c r="R100" s="95" t="s">
        <v>7</v>
      </c>
    </row>
    <row r="101" spans="1:18" x14ac:dyDescent="0.25">
      <c r="A101" s="4" t="s">
        <v>9573</v>
      </c>
      <c r="B101" s="4" t="s">
        <v>9713</v>
      </c>
      <c r="C101" s="4" t="s">
        <v>9714</v>
      </c>
      <c r="D101" s="92">
        <v>2.75</v>
      </c>
      <c r="E101" s="92">
        <v>18.991099999999999</v>
      </c>
      <c r="F101" s="93">
        <v>6.9</v>
      </c>
      <c r="G101" s="92">
        <v>16.239999999999998</v>
      </c>
      <c r="H101" s="94">
        <v>370</v>
      </c>
      <c r="I101" s="93">
        <v>0.26</v>
      </c>
      <c r="J101" s="92">
        <v>6991.75</v>
      </c>
      <c r="K101" s="93">
        <v>0.25</v>
      </c>
      <c r="L101" s="92">
        <v>5974.25</v>
      </c>
      <c r="M101" s="93">
        <v>0.26</v>
      </c>
      <c r="N101" s="95">
        <v>2</v>
      </c>
      <c r="O101" s="95">
        <v>2</v>
      </c>
      <c r="P101" s="96" t="str">
        <f t="shared" si="1"/>
        <v>22</v>
      </c>
      <c r="Q101" s="96"/>
      <c r="R101" s="95" t="s">
        <v>7</v>
      </c>
    </row>
    <row r="102" spans="1:18" x14ac:dyDescent="0.25">
      <c r="A102" s="4" t="s">
        <v>9573</v>
      </c>
      <c r="B102" s="4" t="s">
        <v>9715</v>
      </c>
      <c r="C102" s="4" t="s">
        <v>9716</v>
      </c>
      <c r="D102" s="92">
        <v>4.730000000000012</v>
      </c>
      <c r="E102" s="92">
        <v>29.708300000000001</v>
      </c>
      <c r="F102" s="93">
        <v>6.28</v>
      </c>
      <c r="G102" s="92">
        <v>24.97</v>
      </c>
      <c r="H102" s="94">
        <v>261</v>
      </c>
      <c r="I102" s="93">
        <v>0.18</v>
      </c>
      <c r="J102" s="92">
        <v>7181.38</v>
      </c>
      <c r="K102" s="93">
        <v>0.26</v>
      </c>
      <c r="L102" s="92">
        <v>5946.84</v>
      </c>
      <c r="M102" s="93">
        <v>0.26</v>
      </c>
      <c r="N102" s="95">
        <v>2</v>
      </c>
      <c r="O102" s="95">
        <v>2</v>
      </c>
      <c r="P102" s="96" t="str">
        <f t="shared" si="1"/>
        <v>22</v>
      </c>
      <c r="Q102" s="96"/>
      <c r="R102" s="95" t="s">
        <v>7</v>
      </c>
    </row>
    <row r="103" spans="1:18" x14ac:dyDescent="0.25">
      <c r="A103" s="4" t="s">
        <v>9573</v>
      </c>
      <c r="B103" s="4" t="s">
        <v>9717</v>
      </c>
      <c r="C103" s="4" t="s">
        <v>9718</v>
      </c>
      <c r="D103" s="92">
        <v>2.3400000000000065</v>
      </c>
      <c r="E103" s="92">
        <v>18.3264</v>
      </c>
      <c r="F103" s="93">
        <v>7.83</v>
      </c>
      <c r="G103" s="92">
        <v>15.98</v>
      </c>
      <c r="H103" s="94">
        <v>373</v>
      </c>
      <c r="I103" s="93">
        <v>0.27</v>
      </c>
      <c r="J103" s="92">
        <v>6817.11</v>
      </c>
      <c r="K103" s="93">
        <v>0.25</v>
      </c>
      <c r="L103" s="92">
        <v>5944.28</v>
      </c>
      <c r="M103" s="93">
        <v>0.26</v>
      </c>
      <c r="N103" s="95">
        <v>2</v>
      </c>
      <c r="O103" s="95">
        <v>2</v>
      </c>
      <c r="P103" s="96" t="str">
        <f t="shared" si="1"/>
        <v>22</v>
      </c>
      <c r="Q103" s="96"/>
      <c r="R103" s="95" t="s">
        <v>7</v>
      </c>
    </row>
    <row r="104" spans="1:18" x14ac:dyDescent="0.25">
      <c r="A104" s="4" t="s">
        <v>9573</v>
      </c>
      <c r="B104" s="4" t="s">
        <v>9719</v>
      </c>
      <c r="C104" s="4" t="s">
        <v>9720</v>
      </c>
      <c r="D104" s="92">
        <v>3.4199999999999919</v>
      </c>
      <c r="E104" s="92">
        <v>20.544599999999999</v>
      </c>
      <c r="F104" s="93">
        <v>6</v>
      </c>
      <c r="G104" s="92">
        <v>17.12</v>
      </c>
      <c r="H104" s="94">
        <v>346</v>
      </c>
      <c r="I104" s="93">
        <v>0.25</v>
      </c>
      <c r="J104" s="92">
        <v>7059.42</v>
      </c>
      <c r="K104" s="93">
        <v>0.26</v>
      </c>
      <c r="L104" s="92">
        <v>5876.1</v>
      </c>
      <c r="M104" s="93">
        <v>0.25</v>
      </c>
      <c r="N104" s="95">
        <v>2</v>
      </c>
      <c r="O104" s="95">
        <v>2</v>
      </c>
      <c r="P104" s="96" t="str">
        <f t="shared" si="1"/>
        <v>22</v>
      </c>
      <c r="Q104" s="96"/>
      <c r="R104" s="95" t="s">
        <v>7</v>
      </c>
    </row>
    <row r="105" spans="1:18" x14ac:dyDescent="0.25">
      <c r="A105" s="4" t="s">
        <v>9573</v>
      </c>
      <c r="B105" s="4" t="s">
        <v>9721</v>
      </c>
      <c r="C105" s="4" t="s">
        <v>9722</v>
      </c>
      <c r="D105" s="92">
        <v>4.139999999999989</v>
      </c>
      <c r="E105" s="92">
        <v>27.230599999999999</v>
      </c>
      <c r="F105" s="93">
        <v>6.57</v>
      </c>
      <c r="G105" s="92">
        <v>23.09</v>
      </c>
      <c r="H105" s="94">
        <v>252</v>
      </c>
      <c r="I105" s="93">
        <v>0.18</v>
      </c>
      <c r="J105" s="92">
        <v>6870.18</v>
      </c>
      <c r="K105" s="93">
        <v>0.25</v>
      </c>
      <c r="L105" s="92">
        <v>5826.9</v>
      </c>
      <c r="M105" s="93">
        <v>0.25</v>
      </c>
      <c r="N105" s="95">
        <v>2</v>
      </c>
      <c r="O105" s="95">
        <v>2</v>
      </c>
      <c r="P105" s="96" t="str">
        <f t="shared" si="1"/>
        <v>22</v>
      </c>
      <c r="Q105" s="96"/>
      <c r="R105" s="95" t="s">
        <v>7</v>
      </c>
    </row>
    <row r="106" spans="1:18" x14ac:dyDescent="0.25">
      <c r="A106" s="4" t="s">
        <v>9573</v>
      </c>
      <c r="B106" s="4" t="s">
        <v>9723</v>
      </c>
      <c r="C106" s="4" t="s">
        <v>1931</v>
      </c>
      <c r="D106" s="92">
        <v>2.8799999999999963</v>
      </c>
      <c r="E106" s="92">
        <v>19.190799999999999</v>
      </c>
      <c r="F106" s="93">
        <v>6.66</v>
      </c>
      <c r="G106" s="92">
        <v>16.309999999999999</v>
      </c>
      <c r="H106" s="94">
        <v>360</v>
      </c>
      <c r="I106" s="93">
        <v>0.26</v>
      </c>
      <c r="J106" s="92">
        <v>6831.61</v>
      </c>
      <c r="K106" s="93">
        <v>0.25</v>
      </c>
      <c r="L106" s="92">
        <v>5794.81</v>
      </c>
      <c r="M106" s="93">
        <v>0.25</v>
      </c>
      <c r="N106" s="95">
        <v>2</v>
      </c>
      <c r="O106" s="95">
        <v>2</v>
      </c>
      <c r="P106" s="96" t="str">
        <f t="shared" si="1"/>
        <v>22</v>
      </c>
      <c r="Q106" s="96"/>
      <c r="R106" s="95" t="s">
        <v>7</v>
      </c>
    </row>
    <row r="107" spans="1:18" x14ac:dyDescent="0.25">
      <c r="A107" s="4" t="s">
        <v>9573</v>
      </c>
      <c r="B107" s="4" t="s">
        <v>9724</v>
      </c>
      <c r="C107" s="4" t="s">
        <v>4813</v>
      </c>
      <c r="D107" s="92">
        <v>3.2000000000000206</v>
      </c>
      <c r="E107" s="92">
        <v>19.782599999999999</v>
      </c>
      <c r="F107" s="93">
        <v>6.18</v>
      </c>
      <c r="G107" s="92">
        <v>16.579999999999998</v>
      </c>
      <c r="H107" s="94">
        <v>351</v>
      </c>
      <c r="I107" s="93">
        <v>0.25</v>
      </c>
      <c r="J107" s="92">
        <v>6900.86</v>
      </c>
      <c r="K107" s="93">
        <v>0.25</v>
      </c>
      <c r="L107" s="92">
        <v>5777.65</v>
      </c>
      <c r="M107" s="93">
        <v>0.25</v>
      </c>
      <c r="N107" s="95">
        <v>2</v>
      </c>
      <c r="O107" s="95">
        <v>2</v>
      </c>
      <c r="P107" s="96" t="str">
        <f t="shared" si="1"/>
        <v>22</v>
      </c>
      <c r="Q107" s="96"/>
      <c r="R107" s="95" t="s">
        <v>7</v>
      </c>
    </row>
    <row r="108" spans="1:18" x14ac:dyDescent="0.25">
      <c r="A108" s="4" t="s">
        <v>9573</v>
      </c>
      <c r="B108" s="4" t="s">
        <v>9725</v>
      </c>
      <c r="C108" s="4" t="s">
        <v>9726</v>
      </c>
      <c r="D108" s="92">
        <v>3.3300000000000121</v>
      </c>
      <c r="E108" s="92">
        <v>20.509799999999998</v>
      </c>
      <c r="F108" s="93">
        <v>6.15</v>
      </c>
      <c r="G108" s="92">
        <v>17.170000000000002</v>
      </c>
      <c r="H108" s="94">
        <v>337</v>
      </c>
      <c r="I108" s="93">
        <v>0.24</v>
      </c>
      <c r="J108" s="92">
        <v>6894.75</v>
      </c>
      <c r="K108" s="93">
        <v>0.25</v>
      </c>
      <c r="L108" s="92">
        <v>5772.53</v>
      </c>
      <c r="M108" s="93">
        <v>0.25</v>
      </c>
      <c r="N108" s="95">
        <v>2</v>
      </c>
      <c r="O108" s="95">
        <v>2</v>
      </c>
      <c r="P108" s="96" t="str">
        <f t="shared" si="1"/>
        <v>22</v>
      </c>
      <c r="Q108" s="96"/>
      <c r="R108" s="95" t="s">
        <v>7</v>
      </c>
    </row>
    <row r="109" spans="1:18" x14ac:dyDescent="0.25">
      <c r="A109" s="4" t="s">
        <v>9573</v>
      </c>
      <c r="B109" s="4" t="s">
        <v>9727</v>
      </c>
      <c r="C109" s="4" t="s">
        <v>9728</v>
      </c>
      <c r="D109" s="92">
        <v>3.4199999999999942</v>
      </c>
      <c r="E109" s="92">
        <v>20.028400000000001</v>
      </c>
      <c r="F109" s="93">
        <v>5.85</v>
      </c>
      <c r="G109" s="92">
        <v>16.600000000000001</v>
      </c>
      <c r="H109" s="94">
        <v>352</v>
      </c>
      <c r="I109" s="93">
        <v>0.25</v>
      </c>
      <c r="J109" s="92">
        <v>6955.69</v>
      </c>
      <c r="K109" s="93">
        <v>0.25</v>
      </c>
      <c r="L109" s="92">
        <v>5751.85</v>
      </c>
      <c r="M109" s="93">
        <v>0.25</v>
      </c>
      <c r="N109" s="95">
        <v>2</v>
      </c>
      <c r="O109" s="95">
        <v>2</v>
      </c>
      <c r="P109" s="96" t="str">
        <f t="shared" si="1"/>
        <v>22</v>
      </c>
      <c r="Q109" s="96"/>
      <c r="R109" s="95" t="s">
        <v>7</v>
      </c>
    </row>
    <row r="110" spans="1:18" x14ac:dyDescent="0.25">
      <c r="A110" s="4" t="s">
        <v>9573</v>
      </c>
      <c r="B110" s="4" t="s">
        <v>9729</v>
      </c>
      <c r="C110" s="4" t="s">
        <v>9730</v>
      </c>
      <c r="D110" s="92">
        <v>2.3400000000000052</v>
      </c>
      <c r="E110" s="92">
        <v>18.906400000000001</v>
      </c>
      <c r="F110" s="93">
        <v>8.07</v>
      </c>
      <c r="G110" s="92">
        <v>16.559999999999999</v>
      </c>
      <c r="H110" s="94">
        <v>344</v>
      </c>
      <c r="I110" s="93">
        <v>0.25</v>
      </c>
      <c r="J110" s="92">
        <v>6506.55</v>
      </c>
      <c r="K110" s="93">
        <v>0.23</v>
      </c>
      <c r="L110" s="92">
        <v>5701.58</v>
      </c>
      <c r="M110" s="93">
        <v>0.25</v>
      </c>
      <c r="N110" s="95">
        <v>2</v>
      </c>
      <c r="O110" s="95">
        <v>2</v>
      </c>
      <c r="P110" s="96" t="str">
        <f t="shared" si="1"/>
        <v>22</v>
      </c>
      <c r="Q110" s="96"/>
      <c r="R110" s="95" t="s">
        <v>7</v>
      </c>
    </row>
    <row r="111" spans="1:18" x14ac:dyDescent="0.25">
      <c r="A111" s="4" t="s">
        <v>9573</v>
      </c>
      <c r="B111" s="4" t="s">
        <v>9731</v>
      </c>
      <c r="C111" s="4" t="s">
        <v>9732</v>
      </c>
      <c r="D111" s="92">
        <v>4.1399999999999881</v>
      </c>
      <c r="E111" s="92">
        <v>27.040400000000002</v>
      </c>
      <c r="F111" s="93">
        <v>6.53</v>
      </c>
      <c r="G111" s="92">
        <v>22.9</v>
      </c>
      <c r="H111" s="94">
        <v>248</v>
      </c>
      <c r="I111" s="93">
        <v>0.18</v>
      </c>
      <c r="J111" s="92">
        <v>6712.84</v>
      </c>
      <c r="K111" s="93">
        <v>0.24</v>
      </c>
      <c r="L111" s="92">
        <v>5686.12</v>
      </c>
      <c r="M111" s="93">
        <v>0.25</v>
      </c>
      <c r="N111" s="95">
        <v>2</v>
      </c>
      <c r="O111" s="95">
        <v>2</v>
      </c>
      <c r="P111" s="96" t="str">
        <f t="shared" si="1"/>
        <v>22</v>
      </c>
      <c r="Q111" s="96"/>
      <c r="R111" s="95" t="s">
        <v>7</v>
      </c>
    </row>
    <row r="112" spans="1:18" x14ac:dyDescent="0.25">
      <c r="A112" s="4" t="s">
        <v>9573</v>
      </c>
      <c r="B112" s="4" t="s">
        <v>9733</v>
      </c>
      <c r="C112" s="4" t="s">
        <v>9734</v>
      </c>
      <c r="D112" s="92">
        <v>2.8799999999999963</v>
      </c>
      <c r="E112" s="92">
        <v>19.473600000000001</v>
      </c>
      <c r="F112" s="93">
        <v>6.76</v>
      </c>
      <c r="G112" s="92">
        <v>16.59</v>
      </c>
      <c r="H112" s="94">
        <v>344</v>
      </c>
      <c r="I112" s="93">
        <v>0.25</v>
      </c>
      <c r="J112" s="92">
        <v>6669.63</v>
      </c>
      <c r="K112" s="93">
        <v>0.24</v>
      </c>
      <c r="L112" s="92">
        <v>5678.91</v>
      </c>
      <c r="M112" s="93">
        <v>0.25</v>
      </c>
      <c r="N112" s="95">
        <v>2</v>
      </c>
      <c r="O112" s="95">
        <v>2</v>
      </c>
      <c r="P112" s="96" t="str">
        <f t="shared" si="1"/>
        <v>22</v>
      </c>
      <c r="Q112" s="96"/>
      <c r="R112" s="95" t="s">
        <v>7</v>
      </c>
    </row>
    <row r="113" spans="1:18" x14ac:dyDescent="0.25">
      <c r="A113" s="4" t="s">
        <v>9573</v>
      </c>
      <c r="B113" s="4" t="s">
        <v>9735</v>
      </c>
      <c r="C113" s="4" t="s">
        <v>9736</v>
      </c>
      <c r="D113" s="92">
        <v>3.109999999999999</v>
      </c>
      <c r="E113" s="92">
        <v>17.755700000000001</v>
      </c>
      <c r="F113" s="93">
        <v>5.7</v>
      </c>
      <c r="G113" s="92">
        <v>14.64</v>
      </c>
      <c r="H113" s="94">
        <v>386</v>
      </c>
      <c r="I113" s="93">
        <v>0.28000000000000003</v>
      </c>
      <c r="J113" s="92">
        <v>6875.15</v>
      </c>
      <c r="K113" s="93">
        <v>0.25</v>
      </c>
      <c r="L113" s="92">
        <v>5674.69</v>
      </c>
      <c r="M113" s="93">
        <v>0.25</v>
      </c>
      <c r="N113" s="95">
        <v>2</v>
      </c>
      <c r="O113" s="95">
        <v>2</v>
      </c>
      <c r="P113" s="96" t="str">
        <f t="shared" si="1"/>
        <v>22</v>
      </c>
      <c r="Q113" s="96"/>
      <c r="R113" s="95" t="s">
        <v>7</v>
      </c>
    </row>
    <row r="114" spans="1:18" x14ac:dyDescent="0.25">
      <c r="A114" s="4" t="s">
        <v>9573</v>
      </c>
      <c r="B114" s="4" t="s">
        <v>9737</v>
      </c>
      <c r="C114" s="4" t="s">
        <v>9738</v>
      </c>
      <c r="D114" s="92">
        <v>1.2200000000000106</v>
      </c>
      <c r="E114" s="92">
        <v>10.029</v>
      </c>
      <c r="F114" s="93">
        <v>8.2200000000000006</v>
      </c>
      <c r="G114" s="92">
        <v>8.8000000000000007</v>
      </c>
      <c r="H114" s="94">
        <v>644</v>
      </c>
      <c r="I114" s="93">
        <v>0.46</v>
      </c>
      <c r="J114" s="92">
        <v>6389.8</v>
      </c>
      <c r="K114" s="93">
        <v>0.23</v>
      </c>
      <c r="L114" s="92">
        <v>5604.11</v>
      </c>
      <c r="M114" s="93">
        <v>0.24</v>
      </c>
      <c r="N114" s="95">
        <v>2</v>
      </c>
      <c r="O114" s="95">
        <v>2</v>
      </c>
      <c r="P114" s="96" t="str">
        <f t="shared" si="1"/>
        <v>22</v>
      </c>
      <c r="Q114" s="96"/>
      <c r="R114" s="95" t="s">
        <v>7</v>
      </c>
    </row>
    <row r="115" spans="1:18" x14ac:dyDescent="0.25">
      <c r="A115" s="4" t="s">
        <v>9573</v>
      </c>
      <c r="B115" s="4" t="s">
        <v>9739</v>
      </c>
      <c r="C115" s="4" t="s">
        <v>9740</v>
      </c>
      <c r="D115" s="92">
        <v>3.2400000000000078</v>
      </c>
      <c r="E115" s="92">
        <v>19.359200000000001</v>
      </c>
      <c r="F115" s="93">
        <v>5.97</v>
      </c>
      <c r="G115" s="92">
        <v>16.11</v>
      </c>
      <c r="H115" s="94">
        <v>345</v>
      </c>
      <c r="I115" s="93">
        <v>0.25</v>
      </c>
      <c r="J115" s="92">
        <v>6691.81</v>
      </c>
      <c r="K115" s="93">
        <v>0.24</v>
      </c>
      <c r="L115" s="92">
        <v>5574</v>
      </c>
      <c r="M115" s="93">
        <v>0.24</v>
      </c>
      <c r="N115" s="95">
        <v>2</v>
      </c>
      <c r="O115" s="95">
        <v>2</v>
      </c>
      <c r="P115" s="96" t="str">
        <f t="shared" si="1"/>
        <v>22</v>
      </c>
      <c r="Q115" s="96"/>
      <c r="R115" s="95" t="s">
        <v>7</v>
      </c>
    </row>
    <row r="116" spans="1:18" x14ac:dyDescent="0.25">
      <c r="A116" s="4" t="s">
        <v>9573</v>
      </c>
      <c r="B116" s="4" t="s">
        <v>9741</v>
      </c>
      <c r="C116" s="4" t="s">
        <v>9742</v>
      </c>
      <c r="D116" s="92">
        <v>4.4099999999999993</v>
      </c>
      <c r="E116" s="92">
        <v>25.894400000000001</v>
      </c>
      <c r="F116" s="93">
        <v>5.87</v>
      </c>
      <c r="G116" s="92">
        <v>21.48</v>
      </c>
      <c r="H116" s="94">
        <v>259</v>
      </c>
      <c r="I116" s="93">
        <v>0.18</v>
      </c>
      <c r="J116" s="92">
        <v>6715.8</v>
      </c>
      <c r="K116" s="93">
        <v>0.24</v>
      </c>
      <c r="L116" s="92">
        <v>5573.61</v>
      </c>
      <c r="M116" s="93">
        <v>0.24</v>
      </c>
      <c r="N116" s="95">
        <v>2</v>
      </c>
      <c r="O116" s="95">
        <v>2</v>
      </c>
      <c r="P116" s="96" t="str">
        <f t="shared" si="1"/>
        <v>22</v>
      </c>
      <c r="Q116" s="96"/>
      <c r="R116" s="95" t="s">
        <v>7</v>
      </c>
    </row>
    <row r="117" spans="1:18" x14ac:dyDescent="0.25">
      <c r="A117" s="4" t="s">
        <v>9573</v>
      </c>
      <c r="B117" s="4" t="s">
        <v>9743</v>
      </c>
      <c r="C117" s="4" t="s">
        <v>9744</v>
      </c>
      <c r="D117" s="92">
        <v>1.8899999999999888</v>
      </c>
      <c r="E117" s="92">
        <v>14.216100000000001</v>
      </c>
      <c r="F117" s="93">
        <v>7.52</v>
      </c>
      <c r="G117" s="92">
        <v>12.32</v>
      </c>
      <c r="H117" s="94">
        <v>458</v>
      </c>
      <c r="I117" s="93">
        <v>0.33</v>
      </c>
      <c r="J117" s="92">
        <v>6324.39</v>
      </c>
      <c r="K117" s="93">
        <v>0.23</v>
      </c>
      <c r="L117" s="92">
        <v>5458.77</v>
      </c>
      <c r="M117" s="93">
        <v>0.24</v>
      </c>
      <c r="N117" s="95">
        <v>2</v>
      </c>
      <c r="O117" s="95">
        <v>2</v>
      </c>
      <c r="P117" s="96" t="str">
        <f t="shared" si="1"/>
        <v>22</v>
      </c>
      <c r="Q117" s="96"/>
      <c r="R117" s="95" t="s">
        <v>7</v>
      </c>
    </row>
    <row r="118" spans="1:18" x14ac:dyDescent="0.25">
      <c r="A118" s="4" t="s">
        <v>9573</v>
      </c>
      <c r="B118" s="4" t="s">
        <v>9745</v>
      </c>
      <c r="C118" s="4" t="s">
        <v>9746</v>
      </c>
      <c r="D118" s="92">
        <v>1.889999999999989</v>
      </c>
      <c r="E118" s="92">
        <v>14.9945</v>
      </c>
      <c r="F118" s="93">
        <v>7.93</v>
      </c>
      <c r="G118" s="92">
        <v>13.1</v>
      </c>
      <c r="H118" s="94">
        <v>427</v>
      </c>
      <c r="I118" s="93">
        <v>0.31</v>
      </c>
      <c r="J118" s="92">
        <v>6264.92</v>
      </c>
      <c r="K118" s="93">
        <v>0.23</v>
      </c>
      <c r="L118" s="92">
        <v>5457.89</v>
      </c>
      <c r="M118" s="93">
        <v>0.24</v>
      </c>
      <c r="N118" s="95">
        <v>2</v>
      </c>
      <c r="O118" s="95">
        <v>2</v>
      </c>
      <c r="P118" s="96" t="str">
        <f t="shared" si="1"/>
        <v>22</v>
      </c>
      <c r="Q118" s="96"/>
      <c r="R118" s="95" t="s">
        <v>7</v>
      </c>
    </row>
    <row r="119" spans="1:18" x14ac:dyDescent="0.25">
      <c r="A119" s="4" t="s">
        <v>9573</v>
      </c>
      <c r="B119" s="4" t="s">
        <v>9747</v>
      </c>
      <c r="C119" s="4" t="s">
        <v>9748</v>
      </c>
      <c r="D119" s="92">
        <v>2.5700000000000198</v>
      </c>
      <c r="E119" s="92">
        <v>16.840900000000001</v>
      </c>
      <c r="F119" s="93">
        <v>6.55</v>
      </c>
      <c r="G119" s="92">
        <v>14.27</v>
      </c>
      <c r="H119" s="94">
        <v>382</v>
      </c>
      <c r="I119" s="93">
        <v>0.27</v>
      </c>
      <c r="J119" s="92">
        <v>6434.75</v>
      </c>
      <c r="K119" s="93">
        <v>0.23</v>
      </c>
      <c r="L119" s="92">
        <v>5453</v>
      </c>
      <c r="M119" s="93">
        <v>0.24</v>
      </c>
      <c r="N119" s="95">
        <v>2</v>
      </c>
      <c r="O119" s="95">
        <v>2</v>
      </c>
      <c r="P119" s="96" t="str">
        <f t="shared" si="1"/>
        <v>22</v>
      </c>
      <c r="Q119" s="96"/>
      <c r="R119" s="95" t="s">
        <v>7</v>
      </c>
    </row>
    <row r="120" spans="1:18" x14ac:dyDescent="0.25">
      <c r="A120" s="4" t="s">
        <v>9573</v>
      </c>
      <c r="B120" s="4" t="s">
        <v>11162</v>
      </c>
      <c r="C120" s="4" t="s">
        <v>11163</v>
      </c>
      <c r="D120" s="92">
        <v>3.1932820512820497</v>
      </c>
      <c r="E120" s="92">
        <v>19.159600000000001</v>
      </c>
      <c r="F120" s="93">
        <v>5.99</v>
      </c>
      <c r="G120" s="92">
        <v>15.96</v>
      </c>
      <c r="H120" s="94">
        <v>343</v>
      </c>
      <c r="I120" s="93">
        <v>0.24</v>
      </c>
      <c r="J120" s="92">
        <v>6545.4</v>
      </c>
      <c r="K120" s="93">
        <v>0.24</v>
      </c>
      <c r="L120" s="92">
        <v>5450.1</v>
      </c>
      <c r="M120" s="93">
        <v>0.24</v>
      </c>
      <c r="N120" s="95">
        <v>2</v>
      </c>
      <c r="O120" s="95">
        <v>2</v>
      </c>
      <c r="P120" s="96" t="str">
        <f t="shared" si="1"/>
        <v>22</v>
      </c>
      <c r="Q120" s="96"/>
      <c r="R120" s="95" t="s">
        <v>3265</v>
      </c>
    </row>
    <row r="121" spans="1:18" x14ac:dyDescent="0.25">
      <c r="A121" s="4" t="s">
        <v>9573</v>
      </c>
      <c r="B121" s="4" t="s">
        <v>9749</v>
      </c>
      <c r="C121" s="4" t="s">
        <v>4963</v>
      </c>
      <c r="D121" s="92">
        <v>3.2000000000000188</v>
      </c>
      <c r="E121" s="92">
        <v>19.708300000000001</v>
      </c>
      <c r="F121" s="93">
        <v>6.15</v>
      </c>
      <c r="G121" s="92">
        <v>16.5</v>
      </c>
      <c r="H121" s="94">
        <v>329</v>
      </c>
      <c r="I121" s="93">
        <v>0.23</v>
      </c>
      <c r="J121" s="92">
        <v>6458.2</v>
      </c>
      <c r="K121" s="93">
        <v>0.23</v>
      </c>
      <c r="L121" s="92">
        <v>5405.39</v>
      </c>
      <c r="M121" s="93">
        <v>0.23</v>
      </c>
      <c r="N121" s="95">
        <v>2</v>
      </c>
      <c r="O121" s="95">
        <v>2</v>
      </c>
      <c r="P121" s="96" t="str">
        <f t="shared" si="1"/>
        <v>22</v>
      </c>
      <c r="Q121" s="96"/>
      <c r="R121" s="95" t="s">
        <v>7</v>
      </c>
    </row>
    <row r="122" spans="1:18" x14ac:dyDescent="0.25">
      <c r="A122" s="4" t="s">
        <v>9573</v>
      </c>
      <c r="B122" s="4" t="s">
        <v>9750</v>
      </c>
      <c r="C122" s="4" t="s">
        <v>9751</v>
      </c>
      <c r="D122" s="92">
        <v>2.75</v>
      </c>
      <c r="E122" s="92">
        <v>20.948899999999998</v>
      </c>
      <c r="F122" s="93">
        <v>7.61</v>
      </c>
      <c r="G122" s="92">
        <v>18.190000000000001</v>
      </c>
      <c r="H122" s="94">
        <v>301</v>
      </c>
      <c r="I122" s="93">
        <v>0.21</v>
      </c>
      <c r="J122" s="92">
        <v>6227.85</v>
      </c>
      <c r="K122" s="93">
        <v>0.22</v>
      </c>
      <c r="L122" s="92">
        <v>5400.1</v>
      </c>
      <c r="M122" s="93">
        <v>0.23</v>
      </c>
      <c r="N122" s="95">
        <v>2</v>
      </c>
      <c r="O122" s="95">
        <v>2</v>
      </c>
      <c r="P122" s="96" t="str">
        <f t="shared" si="1"/>
        <v>22</v>
      </c>
      <c r="Q122" s="96"/>
      <c r="R122" s="95" t="s">
        <v>7</v>
      </c>
    </row>
    <row r="123" spans="1:18" x14ac:dyDescent="0.25">
      <c r="A123" s="4" t="s">
        <v>9573</v>
      </c>
      <c r="B123" s="4" t="s">
        <v>9752</v>
      </c>
      <c r="C123" s="4" t="s">
        <v>9753</v>
      </c>
      <c r="D123" s="92">
        <v>5.9900000000000082</v>
      </c>
      <c r="E123" s="92">
        <v>31.236000000000001</v>
      </c>
      <c r="F123" s="93">
        <v>5.21</v>
      </c>
      <c r="G123" s="92">
        <v>25.24</v>
      </c>
      <c r="H123" s="94">
        <v>210</v>
      </c>
      <c r="I123" s="93">
        <v>0.15</v>
      </c>
      <c r="J123" s="92">
        <v>6609.81</v>
      </c>
      <c r="K123" s="93">
        <v>0.24</v>
      </c>
      <c r="L123" s="92">
        <v>5351.9</v>
      </c>
      <c r="M123" s="93">
        <v>0.23</v>
      </c>
      <c r="N123" s="95">
        <v>2</v>
      </c>
      <c r="O123" s="95">
        <v>2</v>
      </c>
      <c r="P123" s="96" t="str">
        <f t="shared" si="1"/>
        <v>22</v>
      </c>
      <c r="Q123" s="96"/>
      <c r="R123" s="95" t="s">
        <v>7</v>
      </c>
    </row>
    <row r="124" spans="1:18" x14ac:dyDescent="0.25">
      <c r="A124" s="4" t="s">
        <v>9573</v>
      </c>
      <c r="B124" s="4" t="s">
        <v>9754</v>
      </c>
      <c r="C124" s="4" t="s">
        <v>9755</v>
      </c>
      <c r="D124" s="92">
        <v>3.2000000000000153</v>
      </c>
      <c r="E124" s="92">
        <v>21.217700000000001</v>
      </c>
      <c r="F124" s="93">
        <v>6.63</v>
      </c>
      <c r="G124" s="92">
        <v>18.010000000000002</v>
      </c>
      <c r="H124" s="94">
        <v>299</v>
      </c>
      <c r="I124" s="93">
        <v>0.21</v>
      </c>
      <c r="J124" s="92">
        <v>6307.05</v>
      </c>
      <c r="K124" s="93">
        <v>0.23</v>
      </c>
      <c r="L124" s="92">
        <v>5350.24</v>
      </c>
      <c r="M124" s="93">
        <v>0.23</v>
      </c>
      <c r="N124" s="95">
        <v>2</v>
      </c>
      <c r="O124" s="95">
        <v>2</v>
      </c>
      <c r="P124" s="96" t="str">
        <f t="shared" si="1"/>
        <v>22</v>
      </c>
      <c r="Q124" s="96"/>
      <c r="R124" s="95" t="s">
        <v>7</v>
      </c>
    </row>
    <row r="125" spans="1:18" x14ac:dyDescent="0.25">
      <c r="A125" s="4" t="s">
        <v>9573</v>
      </c>
      <c r="B125" s="4" t="s">
        <v>9756</v>
      </c>
      <c r="C125" s="4" t="s">
        <v>9757</v>
      </c>
      <c r="D125" s="92">
        <v>2.25</v>
      </c>
      <c r="E125" s="92">
        <v>17.332599999999999</v>
      </c>
      <c r="F125" s="93">
        <v>7.7</v>
      </c>
      <c r="G125" s="92">
        <v>15.08</v>
      </c>
      <c r="H125" s="94">
        <v>353</v>
      </c>
      <c r="I125" s="93">
        <v>0.25</v>
      </c>
      <c r="J125" s="92">
        <v>6123.38</v>
      </c>
      <c r="K125" s="93">
        <v>0.22</v>
      </c>
      <c r="L125" s="92">
        <v>5329.13</v>
      </c>
      <c r="M125" s="93">
        <v>0.23</v>
      </c>
      <c r="N125" s="95">
        <v>2</v>
      </c>
      <c r="O125" s="95">
        <v>2</v>
      </c>
      <c r="P125" s="96" t="str">
        <f t="shared" si="1"/>
        <v>22</v>
      </c>
      <c r="Q125" s="96"/>
      <c r="R125" s="95" t="s">
        <v>7</v>
      </c>
    </row>
    <row r="126" spans="1:18" x14ac:dyDescent="0.25">
      <c r="A126" s="4" t="s">
        <v>9573</v>
      </c>
      <c r="B126" s="4" t="s">
        <v>9758</v>
      </c>
      <c r="C126" s="4" t="s">
        <v>9759</v>
      </c>
      <c r="D126" s="92">
        <v>7.7899999999999814</v>
      </c>
      <c r="E126" s="92">
        <v>39.907899999999998</v>
      </c>
      <c r="F126" s="93">
        <v>5.12</v>
      </c>
      <c r="G126" s="92">
        <v>32.11</v>
      </c>
      <c r="H126" s="94">
        <v>165</v>
      </c>
      <c r="I126" s="93">
        <v>0.12</v>
      </c>
      <c r="J126" s="92">
        <v>6563.53</v>
      </c>
      <c r="K126" s="93">
        <v>0.24</v>
      </c>
      <c r="L126" s="92">
        <v>5278.18</v>
      </c>
      <c r="M126" s="93">
        <v>0.23</v>
      </c>
      <c r="N126" s="95">
        <v>2</v>
      </c>
      <c r="O126" s="95">
        <v>2</v>
      </c>
      <c r="P126" s="96" t="str">
        <f t="shared" si="1"/>
        <v>22</v>
      </c>
      <c r="Q126" s="96"/>
      <c r="R126" s="95" t="s">
        <v>7</v>
      </c>
    </row>
    <row r="127" spans="1:18" x14ac:dyDescent="0.25">
      <c r="A127" s="4" t="s">
        <v>9573</v>
      </c>
      <c r="B127" s="4" t="s">
        <v>9760</v>
      </c>
      <c r="C127" s="4" t="s">
        <v>1424</v>
      </c>
      <c r="D127" s="92">
        <v>6.4400000000000297</v>
      </c>
      <c r="E127" s="92">
        <v>35.167999999999999</v>
      </c>
      <c r="F127" s="93">
        <v>5.46</v>
      </c>
      <c r="G127" s="92">
        <v>28.72</v>
      </c>
      <c r="H127" s="94">
        <v>181</v>
      </c>
      <c r="I127" s="93">
        <v>0.13</v>
      </c>
      <c r="J127" s="92">
        <v>6363.25</v>
      </c>
      <c r="K127" s="93">
        <v>0.23</v>
      </c>
      <c r="L127" s="92">
        <v>5197.6000000000004</v>
      </c>
      <c r="M127" s="93">
        <v>0.22</v>
      </c>
      <c r="N127" s="95">
        <v>2</v>
      </c>
      <c r="O127" s="95">
        <v>2</v>
      </c>
      <c r="P127" s="96" t="str">
        <f t="shared" si="1"/>
        <v>22</v>
      </c>
      <c r="Q127" s="96"/>
      <c r="R127" s="95" t="s">
        <v>7</v>
      </c>
    </row>
    <row r="128" spans="1:18" x14ac:dyDescent="0.25">
      <c r="A128" s="4" t="s">
        <v>9573</v>
      </c>
      <c r="B128" s="4" t="s">
        <v>11164</v>
      </c>
      <c r="C128" s="4" t="s">
        <v>11165</v>
      </c>
      <c r="D128" s="92">
        <v>3.8245957711442817</v>
      </c>
      <c r="E128" s="92">
        <v>22.947500000000002</v>
      </c>
      <c r="F128" s="93">
        <v>5.99</v>
      </c>
      <c r="G128" s="92">
        <v>19.12</v>
      </c>
      <c r="H128" s="94">
        <v>269</v>
      </c>
      <c r="I128" s="93">
        <v>0.19</v>
      </c>
      <c r="J128" s="92">
        <v>6211.45</v>
      </c>
      <c r="K128" s="93">
        <v>0.22</v>
      </c>
      <c r="L128" s="92">
        <v>5182.63</v>
      </c>
      <c r="M128" s="93">
        <v>0.22</v>
      </c>
      <c r="N128" s="95">
        <v>2</v>
      </c>
      <c r="O128" s="95">
        <v>2</v>
      </c>
      <c r="P128" s="96" t="str">
        <f t="shared" si="1"/>
        <v>22</v>
      </c>
      <c r="Q128" s="96"/>
      <c r="R128" s="95" t="s">
        <v>3265</v>
      </c>
    </row>
    <row r="129" spans="1:18" x14ac:dyDescent="0.25">
      <c r="A129" s="4" t="s">
        <v>9573</v>
      </c>
      <c r="B129" s="4" t="s">
        <v>9761</v>
      </c>
      <c r="C129" s="4" t="s">
        <v>1496</v>
      </c>
      <c r="D129" s="92">
        <v>3.4199999999999848</v>
      </c>
      <c r="E129" s="92">
        <v>22.5579</v>
      </c>
      <c r="F129" s="93">
        <v>6.59</v>
      </c>
      <c r="G129" s="92">
        <v>19.13</v>
      </c>
      <c r="H129" s="94">
        <v>270</v>
      </c>
      <c r="I129" s="93">
        <v>0.19</v>
      </c>
      <c r="J129" s="92">
        <v>6083.59</v>
      </c>
      <c r="K129" s="93">
        <v>0.22</v>
      </c>
      <c r="L129" s="92">
        <v>5160.1899999999996</v>
      </c>
      <c r="M129" s="93">
        <v>0.22</v>
      </c>
      <c r="N129" s="95">
        <v>2</v>
      </c>
      <c r="O129" s="95">
        <v>2</v>
      </c>
      <c r="P129" s="96" t="str">
        <f t="shared" si="1"/>
        <v>22</v>
      </c>
      <c r="Q129" s="96"/>
      <c r="R129" s="95" t="s">
        <v>7</v>
      </c>
    </row>
    <row r="130" spans="1:18" x14ac:dyDescent="0.25">
      <c r="A130" s="4" t="s">
        <v>9573</v>
      </c>
      <c r="B130" s="4" t="s">
        <v>11166</v>
      </c>
      <c r="C130" s="4" t="s">
        <v>11167</v>
      </c>
      <c r="D130" s="92">
        <v>4.3484675141242901</v>
      </c>
      <c r="E130" s="92">
        <v>26.090800000000002</v>
      </c>
      <c r="F130" s="93">
        <v>5.99</v>
      </c>
      <c r="G130" s="92">
        <v>21.74</v>
      </c>
      <c r="H130" s="94">
        <v>235</v>
      </c>
      <c r="I130" s="93">
        <v>0.17</v>
      </c>
      <c r="J130" s="92">
        <v>6138.43</v>
      </c>
      <c r="K130" s="93">
        <v>0.22</v>
      </c>
      <c r="L130" s="92">
        <v>5116.54</v>
      </c>
      <c r="M130" s="93">
        <v>0.22</v>
      </c>
      <c r="N130" s="95">
        <v>2</v>
      </c>
      <c r="O130" s="95">
        <v>2</v>
      </c>
      <c r="P130" s="96" t="str">
        <f t="shared" si="1"/>
        <v>22</v>
      </c>
      <c r="Q130" s="96"/>
      <c r="R130" s="95" t="s">
        <v>3265</v>
      </c>
    </row>
    <row r="131" spans="1:18" x14ac:dyDescent="0.25">
      <c r="A131" s="4" t="s">
        <v>9573</v>
      </c>
      <c r="B131" s="4" t="s">
        <v>9762</v>
      </c>
      <c r="C131" s="4" t="s">
        <v>1640</v>
      </c>
      <c r="D131" s="92">
        <v>3.5099999999999927</v>
      </c>
      <c r="E131" s="92">
        <v>21.763500000000001</v>
      </c>
      <c r="F131" s="93">
        <v>6.2</v>
      </c>
      <c r="G131" s="92">
        <v>18.25</v>
      </c>
      <c r="H131" s="94">
        <v>279</v>
      </c>
      <c r="I131" s="93">
        <v>0.2</v>
      </c>
      <c r="J131" s="92">
        <v>6090.61</v>
      </c>
      <c r="K131" s="93">
        <v>0.22</v>
      </c>
      <c r="L131" s="92">
        <v>5111.32</v>
      </c>
      <c r="M131" s="93">
        <v>0.22</v>
      </c>
      <c r="N131" s="95">
        <v>2</v>
      </c>
      <c r="O131" s="95">
        <v>2</v>
      </c>
      <c r="P131" s="96" t="str">
        <f t="shared" si="1"/>
        <v>22</v>
      </c>
      <c r="Q131" s="96"/>
      <c r="R131" s="95" t="s">
        <v>7</v>
      </c>
    </row>
    <row r="132" spans="1:18" x14ac:dyDescent="0.25">
      <c r="A132" s="4" t="s">
        <v>9573</v>
      </c>
      <c r="B132" s="4" t="s">
        <v>9763</v>
      </c>
      <c r="C132" s="4" t="s">
        <v>9764</v>
      </c>
      <c r="D132" s="92">
        <v>1.940000000000013</v>
      </c>
      <c r="E132" s="92">
        <v>14.679399999999999</v>
      </c>
      <c r="F132" s="93">
        <v>7.56</v>
      </c>
      <c r="G132" s="92">
        <v>12.73</v>
      </c>
      <c r="H132" s="94">
        <v>403</v>
      </c>
      <c r="I132" s="93">
        <v>0.28999999999999998</v>
      </c>
      <c r="J132" s="92">
        <v>5886.31</v>
      </c>
      <c r="K132" s="93">
        <v>0.21</v>
      </c>
      <c r="L132" s="92">
        <v>5104.4799999999996</v>
      </c>
      <c r="M132" s="93">
        <v>0.22</v>
      </c>
      <c r="N132" s="95">
        <v>2</v>
      </c>
      <c r="O132" s="95">
        <v>2</v>
      </c>
      <c r="P132" s="96" t="str">
        <f t="shared" si="1"/>
        <v>22</v>
      </c>
      <c r="Q132" s="96"/>
      <c r="R132" s="95" t="s">
        <v>7</v>
      </c>
    </row>
    <row r="133" spans="1:18" x14ac:dyDescent="0.25">
      <c r="A133" s="4" t="s">
        <v>9573</v>
      </c>
      <c r="B133" s="4" t="s">
        <v>9765</v>
      </c>
      <c r="C133" s="4" t="s">
        <v>9766</v>
      </c>
      <c r="D133" s="92">
        <v>2.9299999999999815</v>
      </c>
      <c r="E133" s="92">
        <v>18.776499999999999</v>
      </c>
      <c r="F133" s="93">
        <v>6.4</v>
      </c>
      <c r="G133" s="92">
        <v>15.84</v>
      </c>
      <c r="H133" s="94">
        <v>321</v>
      </c>
      <c r="I133" s="93">
        <v>0.23</v>
      </c>
      <c r="J133" s="92">
        <v>6041.54</v>
      </c>
      <c r="K133" s="93">
        <v>0.22</v>
      </c>
      <c r="L133" s="92">
        <v>5101.01</v>
      </c>
      <c r="M133" s="93">
        <v>0.22</v>
      </c>
      <c r="N133" s="95">
        <v>2</v>
      </c>
      <c r="O133" s="95">
        <v>2</v>
      </c>
      <c r="P133" s="96" t="str">
        <f t="shared" si="1"/>
        <v>22</v>
      </c>
      <c r="Q133" s="96"/>
      <c r="R133" s="95" t="s">
        <v>7</v>
      </c>
    </row>
    <row r="134" spans="1:18" x14ac:dyDescent="0.25">
      <c r="A134" s="4" t="s">
        <v>9573</v>
      </c>
      <c r="B134" s="4" t="s">
        <v>9767</v>
      </c>
      <c r="C134" s="4" t="s">
        <v>9768</v>
      </c>
      <c r="D134" s="92">
        <v>3.1499999999999848</v>
      </c>
      <c r="E134" s="92">
        <v>20.940100000000001</v>
      </c>
      <c r="F134" s="93">
        <v>6.64</v>
      </c>
      <c r="G134" s="92">
        <v>17.79</v>
      </c>
      <c r="H134" s="94">
        <v>290</v>
      </c>
      <c r="I134" s="93">
        <v>0.21</v>
      </c>
      <c r="J134" s="92">
        <v>6005.39</v>
      </c>
      <c r="K134" s="93">
        <v>0.22</v>
      </c>
      <c r="L134" s="92">
        <v>5091.8900000000003</v>
      </c>
      <c r="M134" s="93">
        <v>0.22</v>
      </c>
      <c r="N134" s="95">
        <v>2</v>
      </c>
      <c r="O134" s="95">
        <v>2</v>
      </c>
      <c r="P134" s="96" t="str">
        <f t="shared" si="1"/>
        <v>22</v>
      </c>
      <c r="Q134" s="96"/>
      <c r="R134" s="95" t="s">
        <v>7</v>
      </c>
    </row>
    <row r="135" spans="1:18" x14ac:dyDescent="0.25">
      <c r="A135" s="4" t="s">
        <v>9573</v>
      </c>
      <c r="B135" s="4" t="s">
        <v>9769</v>
      </c>
      <c r="C135" s="4" t="s">
        <v>9770</v>
      </c>
      <c r="D135" s="92">
        <v>4.730000000000012</v>
      </c>
      <c r="E135" s="92">
        <v>29.4011</v>
      </c>
      <c r="F135" s="93">
        <v>6.21</v>
      </c>
      <c r="G135" s="92">
        <v>24.67</v>
      </c>
      <c r="H135" s="94">
        <v>206</v>
      </c>
      <c r="I135" s="93">
        <v>0.14000000000000001</v>
      </c>
      <c r="J135" s="92">
        <v>6062.04</v>
      </c>
      <c r="K135" s="93">
        <v>0.22</v>
      </c>
      <c r="L135" s="92">
        <v>5087.6499999999996</v>
      </c>
      <c r="M135" s="93">
        <v>0.22</v>
      </c>
      <c r="N135" s="95">
        <v>2</v>
      </c>
      <c r="O135" s="95">
        <v>2</v>
      </c>
      <c r="P135" s="96" t="str">
        <f t="shared" ref="P135:P198" si="2">N135&amp;O135</f>
        <v>22</v>
      </c>
      <c r="Q135" s="96"/>
      <c r="R135" s="95" t="s">
        <v>7</v>
      </c>
    </row>
    <row r="136" spans="1:18" x14ac:dyDescent="0.25">
      <c r="A136" s="4" t="s">
        <v>9573</v>
      </c>
      <c r="B136" s="4" t="s">
        <v>9771</v>
      </c>
      <c r="C136" s="4" t="s">
        <v>9772</v>
      </c>
      <c r="D136" s="92">
        <v>2.4299999999999877</v>
      </c>
      <c r="E136" s="92">
        <v>18.056100000000001</v>
      </c>
      <c r="F136" s="93">
        <v>7.43</v>
      </c>
      <c r="G136" s="92">
        <v>15.62</v>
      </c>
      <c r="H136" s="94">
        <v>325</v>
      </c>
      <c r="I136" s="93">
        <v>0.23</v>
      </c>
      <c r="J136" s="92">
        <v>5844.06</v>
      </c>
      <c r="K136" s="93">
        <v>0.21</v>
      </c>
      <c r="L136" s="92">
        <v>5054.3100000000004</v>
      </c>
      <c r="M136" s="93">
        <v>0.22</v>
      </c>
      <c r="N136" s="95">
        <v>2</v>
      </c>
      <c r="O136" s="95">
        <v>2</v>
      </c>
      <c r="P136" s="96" t="str">
        <f t="shared" si="2"/>
        <v>22</v>
      </c>
      <c r="Q136" s="96"/>
      <c r="R136" s="95" t="s">
        <v>7</v>
      </c>
    </row>
    <row r="137" spans="1:18" x14ac:dyDescent="0.25">
      <c r="A137" s="4" t="s">
        <v>9573</v>
      </c>
      <c r="B137" s="4" t="s">
        <v>9773</v>
      </c>
      <c r="C137" s="4" t="s">
        <v>9774</v>
      </c>
      <c r="D137" s="92">
        <v>3.2000000000000144</v>
      </c>
      <c r="E137" s="92">
        <v>20.6783</v>
      </c>
      <c r="F137" s="93">
        <v>6.46</v>
      </c>
      <c r="G137" s="92">
        <v>17.47</v>
      </c>
      <c r="H137" s="94">
        <v>284</v>
      </c>
      <c r="I137" s="93">
        <v>0.2</v>
      </c>
      <c r="J137" s="92">
        <v>5930.73</v>
      </c>
      <c r="K137" s="93">
        <v>0.21</v>
      </c>
      <c r="L137" s="92">
        <v>5021.92</v>
      </c>
      <c r="M137" s="93">
        <v>0.22</v>
      </c>
      <c r="N137" s="95">
        <v>2</v>
      </c>
      <c r="O137" s="95">
        <v>2</v>
      </c>
      <c r="P137" s="96" t="str">
        <f t="shared" si="2"/>
        <v>22</v>
      </c>
      <c r="Q137" s="96"/>
      <c r="R137" s="95" t="s">
        <v>7</v>
      </c>
    </row>
    <row r="138" spans="1:18" x14ac:dyDescent="0.25">
      <c r="A138" s="4" t="s">
        <v>9573</v>
      </c>
      <c r="B138" s="4" t="s">
        <v>9775</v>
      </c>
      <c r="C138" s="4" t="s">
        <v>9776</v>
      </c>
      <c r="D138" s="92">
        <v>3.5099999999999922</v>
      </c>
      <c r="E138" s="92">
        <v>19.744199999999999</v>
      </c>
      <c r="F138" s="93">
        <v>5.62</v>
      </c>
      <c r="G138" s="92">
        <v>16.23</v>
      </c>
      <c r="H138" s="94">
        <v>318</v>
      </c>
      <c r="I138" s="93">
        <v>0.23</v>
      </c>
      <c r="J138" s="92">
        <v>6098.5</v>
      </c>
      <c r="K138" s="93">
        <v>0.22</v>
      </c>
      <c r="L138" s="92">
        <v>4982.32</v>
      </c>
      <c r="M138" s="93">
        <v>0.21</v>
      </c>
      <c r="N138" s="95">
        <v>2</v>
      </c>
      <c r="O138" s="95">
        <v>2</v>
      </c>
      <c r="P138" s="96" t="str">
        <f t="shared" si="2"/>
        <v>22</v>
      </c>
      <c r="Q138" s="96"/>
      <c r="R138" s="95" t="s">
        <v>7</v>
      </c>
    </row>
    <row r="139" spans="1:18" x14ac:dyDescent="0.25">
      <c r="A139" s="4" t="s">
        <v>9573</v>
      </c>
      <c r="B139" s="4" t="s">
        <v>11168</v>
      </c>
      <c r="C139" s="4" t="s">
        <v>11169</v>
      </c>
      <c r="D139" s="92">
        <v>5.4245380434782655</v>
      </c>
      <c r="E139" s="92">
        <v>32.547199999999997</v>
      </c>
      <c r="F139" s="93">
        <v>5.99</v>
      </c>
      <c r="G139" s="92">
        <v>27.12</v>
      </c>
      <c r="H139" s="94">
        <v>183</v>
      </c>
      <c r="I139" s="93">
        <v>0.13</v>
      </c>
      <c r="J139" s="92">
        <v>5970.69</v>
      </c>
      <c r="K139" s="93">
        <v>0.22</v>
      </c>
      <c r="L139" s="92">
        <v>4977.99</v>
      </c>
      <c r="M139" s="93">
        <v>0.21</v>
      </c>
      <c r="N139" s="95">
        <v>2</v>
      </c>
      <c r="O139" s="95">
        <v>2</v>
      </c>
      <c r="P139" s="96" t="str">
        <f t="shared" si="2"/>
        <v>22</v>
      </c>
      <c r="Q139" s="96"/>
      <c r="R139" s="95" t="s">
        <v>3265</v>
      </c>
    </row>
    <row r="140" spans="1:18" x14ac:dyDescent="0.25">
      <c r="A140" s="4" t="s">
        <v>9573</v>
      </c>
      <c r="B140" s="4" t="s">
        <v>11170</v>
      </c>
      <c r="C140" s="4" t="s">
        <v>11171</v>
      </c>
      <c r="D140" s="92">
        <v>3.0421464646464651</v>
      </c>
      <c r="E140" s="92">
        <v>18.252800000000001</v>
      </c>
      <c r="F140" s="93">
        <v>5.99</v>
      </c>
      <c r="G140" s="92">
        <v>15.21</v>
      </c>
      <c r="H140" s="94">
        <v>345</v>
      </c>
      <c r="I140" s="93">
        <v>0.25</v>
      </c>
      <c r="J140" s="92">
        <v>6024.65</v>
      </c>
      <c r="K140" s="93">
        <v>0.22</v>
      </c>
      <c r="L140" s="92">
        <v>4975.1000000000004</v>
      </c>
      <c r="M140" s="93">
        <v>0.21</v>
      </c>
      <c r="N140" s="95">
        <v>2</v>
      </c>
      <c r="O140" s="95">
        <v>2</v>
      </c>
      <c r="P140" s="96" t="str">
        <f t="shared" si="2"/>
        <v>22</v>
      </c>
      <c r="Q140" s="96"/>
      <c r="R140" s="95" t="s">
        <v>3265</v>
      </c>
    </row>
    <row r="141" spans="1:18" x14ac:dyDescent="0.25">
      <c r="A141" s="4" t="s">
        <v>9573</v>
      </c>
      <c r="B141" s="4" t="s">
        <v>9777</v>
      </c>
      <c r="C141" s="4" t="s">
        <v>9778</v>
      </c>
      <c r="D141" s="92">
        <v>2.8400000000000065</v>
      </c>
      <c r="E141" s="92">
        <v>19.323699999999999</v>
      </c>
      <c r="F141" s="93">
        <v>6.8</v>
      </c>
      <c r="G141" s="92">
        <v>16.48</v>
      </c>
      <c r="H141" s="94">
        <v>303</v>
      </c>
      <c r="I141" s="93">
        <v>0.22</v>
      </c>
      <c r="J141" s="92">
        <v>5828.7</v>
      </c>
      <c r="K141" s="93">
        <v>0.21</v>
      </c>
      <c r="L141" s="92">
        <v>4968.17</v>
      </c>
      <c r="M141" s="93">
        <v>0.21</v>
      </c>
      <c r="N141" s="95">
        <v>2</v>
      </c>
      <c r="O141" s="95">
        <v>2</v>
      </c>
      <c r="P141" s="96" t="str">
        <f t="shared" si="2"/>
        <v>22</v>
      </c>
      <c r="Q141" s="96"/>
      <c r="R141" s="95" t="s">
        <v>7</v>
      </c>
    </row>
    <row r="142" spans="1:18" x14ac:dyDescent="0.25">
      <c r="A142" s="4" t="s">
        <v>9573</v>
      </c>
      <c r="B142" s="4" t="s">
        <v>9779</v>
      </c>
      <c r="C142" s="4" t="s">
        <v>9780</v>
      </c>
      <c r="D142" s="92">
        <v>3.4199999999999866</v>
      </c>
      <c r="E142" s="92">
        <v>22.5623</v>
      </c>
      <c r="F142" s="93">
        <v>6.59</v>
      </c>
      <c r="G142" s="92">
        <v>19.14</v>
      </c>
      <c r="H142" s="94">
        <v>262</v>
      </c>
      <c r="I142" s="93">
        <v>0.19</v>
      </c>
      <c r="J142" s="92">
        <v>5856.95</v>
      </c>
      <c r="K142" s="93">
        <v>0.21</v>
      </c>
      <c r="L142" s="92">
        <v>4960.91</v>
      </c>
      <c r="M142" s="93">
        <v>0.21</v>
      </c>
      <c r="N142" s="95">
        <v>2</v>
      </c>
      <c r="O142" s="95">
        <v>2</v>
      </c>
      <c r="P142" s="96" t="str">
        <f t="shared" si="2"/>
        <v>22</v>
      </c>
      <c r="Q142" s="96"/>
      <c r="R142" s="95" t="s">
        <v>7</v>
      </c>
    </row>
    <row r="143" spans="1:18" x14ac:dyDescent="0.25">
      <c r="A143" s="4" t="s">
        <v>9573</v>
      </c>
      <c r="B143" s="4" t="s">
        <v>9781</v>
      </c>
      <c r="C143" s="4" t="s">
        <v>9782</v>
      </c>
      <c r="D143" s="92">
        <v>3.6499999999999853</v>
      </c>
      <c r="E143" s="92">
        <v>23.842099999999999</v>
      </c>
      <c r="F143" s="93">
        <v>6.53</v>
      </c>
      <c r="G143" s="92">
        <v>20.190000000000001</v>
      </c>
      <c r="H143" s="94">
        <v>253</v>
      </c>
      <c r="I143" s="93">
        <v>0.18</v>
      </c>
      <c r="J143" s="92">
        <v>5881</v>
      </c>
      <c r="K143" s="93">
        <v>0.21</v>
      </c>
      <c r="L143" s="92">
        <v>4957.55</v>
      </c>
      <c r="M143" s="93">
        <v>0.21</v>
      </c>
      <c r="N143" s="95">
        <v>2</v>
      </c>
      <c r="O143" s="95">
        <v>2</v>
      </c>
      <c r="P143" s="96" t="str">
        <f t="shared" si="2"/>
        <v>22</v>
      </c>
      <c r="Q143" s="96"/>
      <c r="R143" s="95" t="s">
        <v>7</v>
      </c>
    </row>
    <row r="144" spans="1:18" x14ac:dyDescent="0.25">
      <c r="A144" s="4" t="s">
        <v>9573</v>
      </c>
      <c r="B144" s="4" t="s">
        <v>9783</v>
      </c>
      <c r="C144" s="4" t="s">
        <v>9784</v>
      </c>
      <c r="D144" s="92">
        <v>2.6599999999999957</v>
      </c>
      <c r="E144" s="92">
        <v>18.968900000000001</v>
      </c>
      <c r="F144" s="93">
        <v>7.13</v>
      </c>
      <c r="G144" s="92">
        <v>16.3</v>
      </c>
      <c r="H144" s="94">
        <v>304</v>
      </c>
      <c r="I144" s="93">
        <v>0.22</v>
      </c>
      <c r="J144" s="92">
        <v>5764.74</v>
      </c>
      <c r="K144" s="93">
        <v>0.21</v>
      </c>
      <c r="L144" s="92">
        <v>4956.1000000000004</v>
      </c>
      <c r="M144" s="93">
        <v>0.21</v>
      </c>
      <c r="N144" s="95">
        <v>2</v>
      </c>
      <c r="O144" s="95">
        <v>2</v>
      </c>
      <c r="P144" s="96" t="str">
        <f t="shared" si="2"/>
        <v>22</v>
      </c>
      <c r="Q144" s="96"/>
      <c r="R144" s="95" t="s">
        <v>7</v>
      </c>
    </row>
    <row r="145" spans="1:18" x14ac:dyDescent="0.25">
      <c r="A145" s="4" t="s">
        <v>9573</v>
      </c>
      <c r="B145" s="4" t="s">
        <v>9785</v>
      </c>
      <c r="C145" s="4" t="s">
        <v>9786</v>
      </c>
      <c r="D145" s="92">
        <v>1.8899999999999888</v>
      </c>
      <c r="E145" s="92">
        <v>12.3978</v>
      </c>
      <c r="F145" s="93">
        <v>6.55</v>
      </c>
      <c r="G145" s="92">
        <v>10.5</v>
      </c>
      <c r="H145" s="94">
        <v>507</v>
      </c>
      <c r="I145" s="93">
        <v>0.36</v>
      </c>
      <c r="J145" s="92">
        <v>5896.17</v>
      </c>
      <c r="K145" s="93">
        <v>0.21</v>
      </c>
      <c r="L145" s="92">
        <v>4937.9399999999996</v>
      </c>
      <c r="M145" s="93">
        <v>0.21</v>
      </c>
      <c r="N145" s="95">
        <v>2</v>
      </c>
      <c r="O145" s="95">
        <v>2</v>
      </c>
      <c r="P145" s="96" t="str">
        <f t="shared" si="2"/>
        <v>22</v>
      </c>
      <c r="Q145" s="96"/>
      <c r="R145" s="95" t="s">
        <v>7</v>
      </c>
    </row>
    <row r="146" spans="1:18" x14ac:dyDescent="0.25">
      <c r="A146" s="4" t="s">
        <v>9573</v>
      </c>
      <c r="B146" s="4" t="s">
        <v>9787</v>
      </c>
      <c r="C146" s="4" t="s">
        <v>9788</v>
      </c>
      <c r="D146" s="92">
        <v>3.2400000000000073</v>
      </c>
      <c r="E146" s="92">
        <v>20.8888</v>
      </c>
      <c r="F146" s="93">
        <v>6.44</v>
      </c>
      <c r="G146" s="92">
        <v>17.64</v>
      </c>
      <c r="H146" s="94">
        <v>282</v>
      </c>
      <c r="I146" s="93">
        <v>0.2</v>
      </c>
      <c r="J146" s="92">
        <v>5834.9</v>
      </c>
      <c r="K146" s="93">
        <v>0.21</v>
      </c>
      <c r="L146" s="92">
        <v>4921.21</v>
      </c>
      <c r="M146" s="93">
        <v>0.21</v>
      </c>
      <c r="N146" s="95">
        <v>2</v>
      </c>
      <c r="O146" s="95">
        <v>2</v>
      </c>
      <c r="P146" s="96" t="str">
        <f t="shared" si="2"/>
        <v>22</v>
      </c>
      <c r="Q146" s="96"/>
      <c r="R146" s="95" t="s">
        <v>7</v>
      </c>
    </row>
    <row r="147" spans="1:18" x14ac:dyDescent="0.25">
      <c r="A147" s="4" t="s">
        <v>9573</v>
      </c>
      <c r="B147" s="4" t="s">
        <v>9789</v>
      </c>
      <c r="C147" s="4" t="s">
        <v>9790</v>
      </c>
      <c r="D147" s="92">
        <v>3.559999999999973</v>
      </c>
      <c r="E147" s="92">
        <v>20.0672</v>
      </c>
      <c r="F147" s="93">
        <v>5.63</v>
      </c>
      <c r="G147" s="92">
        <v>16.5</v>
      </c>
      <c r="H147" s="94">
        <v>295</v>
      </c>
      <c r="I147" s="93">
        <v>0.21</v>
      </c>
      <c r="J147" s="92">
        <v>5958.98</v>
      </c>
      <c r="K147" s="93">
        <v>0.21</v>
      </c>
      <c r="L147" s="92">
        <v>4908.78</v>
      </c>
      <c r="M147" s="93">
        <v>0.21</v>
      </c>
      <c r="N147" s="95">
        <v>2</v>
      </c>
      <c r="O147" s="95">
        <v>2</v>
      </c>
      <c r="P147" s="96" t="str">
        <f t="shared" si="2"/>
        <v>22</v>
      </c>
      <c r="Q147" s="96"/>
      <c r="R147" s="95" t="s">
        <v>7</v>
      </c>
    </row>
    <row r="148" spans="1:18" x14ac:dyDescent="0.25">
      <c r="A148" s="4" t="s">
        <v>9573</v>
      </c>
      <c r="B148" s="4" t="s">
        <v>9791</v>
      </c>
      <c r="C148" s="4" t="s">
        <v>9792</v>
      </c>
      <c r="D148" s="92">
        <v>6.4400000000000279</v>
      </c>
      <c r="E148" s="92">
        <v>35.292299999999997</v>
      </c>
      <c r="F148" s="93">
        <v>5.48</v>
      </c>
      <c r="G148" s="92">
        <v>28.85</v>
      </c>
      <c r="H148" s="94">
        <v>169</v>
      </c>
      <c r="I148" s="93">
        <v>0.12</v>
      </c>
      <c r="J148" s="92">
        <v>5949.7</v>
      </c>
      <c r="K148" s="93">
        <v>0.21</v>
      </c>
      <c r="L148" s="92">
        <v>4861.33</v>
      </c>
      <c r="M148" s="93">
        <v>0.21</v>
      </c>
      <c r="N148" s="95">
        <v>2</v>
      </c>
      <c r="O148" s="95">
        <v>2</v>
      </c>
      <c r="P148" s="96" t="str">
        <f t="shared" si="2"/>
        <v>22</v>
      </c>
      <c r="Q148" s="96"/>
      <c r="R148" s="95" t="s">
        <v>7</v>
      </c>
    </row>
    <row r="149" spans="1:18" x14ac:dyDescent="0.25">
      <c r="A149" s="4" t="s">
        <v>9573</v>
      </c>
      <c r="B149" s="4" t="s">
        <v>9793</v>
      </c>
      <c r="C149" s="4" t="s">
        <v>9794</v>
      </c>
      <c r="D149" s="92">
        <v>3.5099999999999927</v>
      </c>
      <c r="E149" s="92">
        <v>25.0716</v>
      </c>
      <c r="F149" s="93">
        <v>7.14</v>
      </c>
      <c r="G149" s="92">
        <v>21.56</v>
      </c>
      <c r="H149" s="94">
        <v>223</v>
      </c>
      <c r="I149" s="93">
        <v>0.16</v>
      </c>
      <c r="J149" s="92">
        <v>5609.4</v>
      </c>
      <c r="K149" s="93">
        <v>0.2</v>
      </c>
      <c r="L149" s="92">
        <v>4826.67</v>
      </c>
      <c r="M149" s="93">
        <v>0.21</v>
      </c>
      <c r="N149" s="95">
        <v>2</v>
      </c>
      <c r="O149" s="95">
        <v>2</v>
      </c>
      <c r="P149" s="96" t="str">
        <f t="shared" si="2"/>
        <v>22</v>
      </c>
      <c r="Q149" s="96"/>
      <c r="R149" s="95" t="s">
        <v>7</v>
      </c>
    </row>
    <row r="150" spans="1:18" x14ac:dyDescent="0.25">
      <c r="A150" s="4" t="s">
        <v>9573</v>
      </c>
      <c r="B150" s="4" t="s">
        <v>9795</v>
      </c>
      <c r="C150" s="4" t="s">
        <v>9796</v>
      </c>
      <c r="D150" s="92">
        <v>2.4800000000000115</v>
      </c>
      <c r="E150" s="92">
        <v>14.287000000000001</v>
      </c>
      <c r="F150" s="93">
        <v>5.76</v>
      </c>
      <c r="G150" s="92">
        <v>11.8</v>
      </c>
      <c r="H150" s="94">
        <v>395.5</v>
      </c>
      <c r="I150" s="93">
        <v>0.28000000000000003</v>
      </c>
      <c r="J150" s="92">
        <v>5759.35</v>
      </c>
      <c r="K150" s="93">
        <v>0.21</v>
      </c>
      <c r="L150" s="92">
        <v>4778.5</v>
      </c>
      <c r="M150" s="93">
        <v>0.21</v>
      </c>
      <c r="N150" s="95">
        <v>2</v>
      </c>
      <c r="O150" s="95">
        <v>2</v>
      </c>
      <c r="P150" s="96" t="str">
        <f t="shared" si="2"/>
        <v>22</v>
      </c>
      <c r="Q150" s="96"/>
      <c r="R150" s="95" t="s">
        <v>7</v>
      </c>
    </row>
    <row r="151" spans="1:18" x14ac:dyDescent="0.25">
      <c r="A151" s="4" t="s">
        <v>9573</v>
      </c>
      <c r="B151" s="4" t="s">
        <v>9797</v>
      </c>
      <c r="C151" s="4" t="s">
        <v>9798</v>
      </c>
      <c r="D151" s="92">
        <v>3.4199999999999826</v>
      </c>
      <c r="E151" s="92">
        <v>19.013000000000002</v>
      </c>
      <c r="F151" s="93">
        <v>5.55</v>
      </c>
      <c r="G151" s="92">
        <v>15.59</v>
      </c>
      <c r="H151" s="94">
        <v>318</v>
      </c>
      <c r="I151" s="93">
        <v>0.23</v>
      </c>
      <c r="J151" s="92">
        <v>5862.88</v>
      </c>
      <c r="K151" s="93">
        <v>0.21</v>
      </c>
      <c r="L151" s="92">
        <v>4775.32</v>
      </c>
      <c r="M151" s="93">
        <v>0.21</v>
      </c>
      <c r="N151" s="95">
        <v>2</v>
      </c>
      <c r="O151" s="95">
        <v>2</v>
      </c>
      <c r="P151" s="96" t="str">
        <f t="shared" si="2"/>
        <v>22</v>
      </c>
      <c r="Q151" s="96"/>
      <c r="R151" s="95" t="s">
        <v>7</v>
      </c>
    </row>
    <row r="152" spans="1:18" x14ac:dyDescent="0.25">
      <c r="A152" s="4" t="s">
        <v>9573</v>
      </c>
      <c r="B152" s="4" t="s">
        <v>9799</v>
      </c>
      <c r="C152" s="4" t="s">
        <v>9800</v>
      </c>
      <c r="D152" s="92">
        <v>3.0199999999999889</v>
      </c>
      <c r="E152" s="92">
        <v>18.979299999999999</v>
      </c>
      <c r="F152" s="93">
        <v>6.28</v>
      </c>
      <c r="G152" s="92">
        <v>15.95</v>
      </c>
      <c r="H152" s="94">
        <v>303</v>
      </c>
      <c r="I152" s="93">
        <v>0.22</v>
      </c>
      <c r="J152" s="92">
        <v>5661.31</v>
      </c>
      <c r="K152" s="93">
        <v>0.2</v>
      </c>
      <c r="L152" s="92">
        <v>4746.25</v>
      </c>
      <c r="M152" s="93">
        <v>0.2</v>
      </c>
      <c r="N152" s="95">
        <v>2</v>
      </c>
      <c r="O152" s="95">
        <v>2</v>
      </c>
      <c r="P152" s="96" t="str">
        <f t="shared" si="2"/>
        <v>22</v>
      </c>
      <c r="Q152" s="96"/>
      <c r="R152" s="95" t="s">
        <v>7</v>
      </c>
    </row>
    <row r="153" spans="1:18" x14ac:dyDescent="0.25">
      <c r="A153" s="4" t="s">
        <v>9573</v>
      </c>
      <c r="B153" s="4" t="s">
        <v>11172</v>
      </c>
      <c r="C153" s="4" t="s">
        <v>11173</v>
      </c>
      <c r="D153" s="92">
        <v>3.5904166666666635</v>
      </c>
      <c r="E153" s="92">
        <v>21.5425</v>
      </c>
      <c r="F153" s="93">
        <v>6</v>
      </c>
      <c r="G153" s="92">
        <v>17.95</v>
      </c>
      <c r="H153" s="94">
        <v>266</v>
      </c>
      <c r="I153" s="93">
        <v>0.19</v>
      </c>
      <c r="J153" s="92">
        <v>5680.54</v>
      </c>
      <c r="K153" s="93">
        <v>0.2</v>
      </c>
      <c r="L153" s="92">
        <v>4725.4799999999996</v>
      </c>
      <c r="M153" s="93">
        <v>0.2</v>
      </c>
      <c r="N153" s="95">
        <v>2</v>
      </c>
      <c r="O153" s="95">
        <v>2</v>
      </c>
      <c r="P153" s="96" t="str">
        <f t="shared" si="2"/>
        <v>22</v>
      </c>
      <c r="Q153" s="96"/>
      <c r="R153" s="95" t="s">
        <v>3265</v>
      </c>
    </row>
    <row r="154" spans="1:18" x14ac:dyDescent="0.25">
      <c r="A154" s="4" t="s">
        <v>9573</v>
      </c>
      <c r="B154" s="4" t="s">
        <v>9801</v>
      </c>
      <c r="C154" s="4" t="s">
        <v>9802</v>
      </c>
      <c r="D154" s="92">
        <v>2.0299999999999847</v>
      </c>
      <c r="E154" s="92">
        <v>15.9373</v>
      </c>
      <c r="F154" s="93">
        <v>7.85</v>
      </c>
      <c r="G154" s="92">
        <v>13.9</v>
      </c>
      <c r="H154" s="94">
        <v>349</v>
      </c>
      <c r="I154" s="93">
        <v>0.25</v>
      </c>
      <c r="J154" s="92">
        <v>5433.9</v>
      </c>
      <c r="K154" s="93">
        <v>0.2</v>
      </c>
      <c r="L154" s="92">
        <v>4725.43</v>
      </c>
      <c r="M154" s="93">
        <v>0.2</v>
      </c>
      <c r="N154" s="95">
        <v>2</v>
      </c>
      <c r="O154" s="95">
        <v>2</v>
      </c>
      <c r="P154" s="96" t="str">
        <f t="shared" si="2"/>
        <v>22</v>
      </c>
      <c r="Q154" s="96"/>
      <c r="R154" s="95" t="s">
        <v>7</v>
      </c>
    </row>
    <row r="155" spans="1:18" x14ac:dyDescent="0.25">
      <c r="A155" s="4" t="s">
        <v>9573</v>
      </c>
      <c r="B155" s="4" t="s">
        <v>9803</v>
      </c>
      <c r="C155" s="4" t="s">
        <v>8177</v>
      </c>
      <c r="D155" s="92">
        <v>4.1900000000000253</v>
      </c>
      <c r="E155" s="92">
        <v>23.832799999999999</v>
      </c>
      <c r="F155" s="93">
        <v>5.68</v>
      </c>
      <c r="G155" s="92">
        <v>19.64</v>
      </c>
      <c r="H155" s="94">
        <v>245</v>
      </c>
      <c r="I155" s="93">
        <v>0.17</v>
      </c>
      <c r="J155" s="92">
        <v>5747.21</v>
      </c>
      <c r="K155" s="93">
        <v>0.21</v>
      </c>
      <c r="L155" s="92">
        <v>4720.6499999999996</v>
      </c>
      <c r="M155" s="93">
        <v>0.2</v>
      </c>
      <c r="N155" s="95">
        <v>2</v>
      </c>
      <c r="O155" s="95">
        <v>2</v>
      </c>
      <c r="P155" s="96" t="str">
        <f t="shared" si="2"/>
        <v>22</v>
      </c>
      <c r="Q155" s="96"/>
      <c r="R155" s="95" t="s">
        <v>7</v>
      </c>
    </row>
    <row r="156" spans="1:18" x14ac:dyDescent="0.25">
      <c r="A156" s="4" t="s">
        <v>9573</v>
      </c>
      <c r="B156" s="4" t="s">
        <v>9804</v>
      </c>
      <c r="C156" s="4" t="s">
        <v>1578</v>
      </c>
      <c r="D156" s="92">
        <v>3.2000000000000148</v>
      </c>
      <c r="E156" s="92">
        <v>19.941400000000002</v>
      </c>
      <c r="F156" s="93">
        <v>6.23</v>
      </c>
      <c r="G156" s="92">
        <v>16.739999999999998</v>
      </c>
      <c r="H156" s="94">
        <v>283</v>
      </c>
      <c r="I156" s="93">
        <v>0.2</v>
      </c>
      <c r="J156" s="92">
        <v>5618.09</v>
      </c>
      <c r="K156" s="93">
        <v>0.2</v>
      </c>
      <c r="L156" s="92">
        <v>4712.4799999999996</v>
      </c>
      <c r="M156" s="93">
        <v>0.2</v>
      </c>
      <c r="N156" s="95">
        <v>2</v>
      </c>
      <c r="O156" s="95">
        <v>2</v>
      </c>
      <c r="P156" s="96" t="str">
        <f t="shared" si="2"/>
        <v>22</v>
      </c>
      <c r="Q156" s="96"/>
      <c r="R156" s="95" t="s">
        <v>7</v>
      </c>
    </row>
    <row r="157" spans="1:18" x14ac:dyDescent="0.25">
      <c r="A157" s="4" t="s">
        <v>9573</v>
      </c>
      <c r="B157" s="4" t="s">
        <v>11174</v>
      </c>
      <c r="C157" s="4" t="s">
        <v>11175</v>
      </c>
      <c r="D157" s="92">
        <v>4.2375113122171939</v>
      </c>
      <c r="E157" s="92">
        <v>25.425000000000001</v>
      </c>
      <c r="F157" s="93">
        <v>5.99</v>
      </c>
      <c r="G157" s="92">
        <v>21.18</v>
      </c>
      <c r="H157" s="94">
        <v>222</v>
      </c>
      <c r="I157" s="93">
        <v>0.16</v>
      </c>
      <c r="J157" s="92">
        <v>5645.94</v>
      </c>
      <c r="K157" s="93">
        <v>0.2</v>
      </c>
      <c r="L157" s="92">
        <v>4705.21</v>
      </c>
      <c r="M157" s="93">
        <v>0.2</v>
      </c>
      <c r="N157" s="95">
        <v>2</v>
      </c>
      <c r="O157" s="95">
        <v>2</v>
      </c>
      <c r="P157" s="96" t="str">
        <f t="shared" si="2"/>
        <v>22</v>
      </c>
      <c r="Q157" s="96"/>
      <c r="R157" s="95" t="s">
        <v>3265</v>
      </c>
    </row>
    <row r="158" spans="1:18" x14ac:dyDescent="0.25">
      <c r="A158" s="4" t="s">
        <v>9573</v>
      </c>
      <c r="B158" s="4" t="s">
        <v>9805</v>
      </c>
      <c r="C158" s="4" t="s">
        <v>9806</v>
      </c>
      <c r="D158" s="92">
        <v>3.6000000000000152</v>
      </c>
      <c r="E158" s="92">
        <v>21.927199999999999</v>
      </c>
      <c r="F158" s="93">
        <v>6.09</v>
      </c>
      <c r="G158" s="92">
        <v>18.32</v>
      </c>
      <c r="H158" s="94">
        <v>259</v>
      </c>
      <c r="I158" s="93">
        <v>0.18</v>
      </c>
      <c r="J158" s="92">
        <v>5636.87</v>
      </c>
      <c r="K158" s="93">
        <v>0.2</v>
      </c>
      <c r="L158" s="92">
        <v>4704.46</v>
      </c>
      <c r="M158" s="93">
        <v>0.2</v>
      </c>
      <c r="N158" s="95">
        <v>2</v>
      </c>
      <c r="O158" s="95">
        <v>2</v>
      </c>
      <c r="P158" s="96" t="str">
        <f t="shared" si="2"/>
        <v>22</v>
      </c>
      <c r="Q158" s="96"/>
      <c r="R158" s="95" t="s">
        <v>7</v>
      </c>
    </row>
    <row r="159" spans="1:18" x14ac:dyDescent="0.25">
      <c r="A159" s="4" t="s">
        <v>9573</v>
      </c>
      <c r="B159" s="4" t="s">
        <v>11176</v>
      </c>
      <c r="C159" s="4" t="s">
        <v>11177</v>
      </c>
      <c r="D159" s="92">
        <v>3.8890756302520999</v>
      </c>
      <c r="E159" s="92">
        <v>23.334399999999999</v>
      </c>
      <c r="F159" s="93">
        <v>5.99</v>
      </c>
      <c r="G159" s="92">
        <v>19.440000000000001</v>
      </c>
      <c r="H159" s="94">
        <v>239</v>
      </c>
      <c r="I159" s="93">
        <v>0.17</v>
      </c>
      <c r="J159" s="92">
        <v>5586.5</v>
      </c>
      <c r="K159" s="93">
        <v>0.2</v>
      </c>
      <c r="L159" s="92">
        <v>4657.01</v>
      </c>
      <c r="M159" s="93">
        <v>0.2</v>
      </c>
      <c r="N159" s="95">
        <v>2</v>
      </c>
      <c r="O159" s="95">
        <v>2</v>
      </c>
      <c r="P159" s="96" t="str">
        <f t="shared" si="2"/>
        <v>22</v>
      </c>
      <c r="Q159" s="96"/>
      <c r="R159" s="95" t="s">
        <v>3265</v>
      </c>
    </row>
    <row r="160" spans="1:18" x14ac:dyDescent="0.25">
      <c r="A160" s="4" t="s">
        <v>9573</v>
      </c>
      <c r="B160" s="4" t="s">
        <v>11178</v>
      </c>
      <c r="C160" s="4" t="s">
        <v>11179</v>
      </c>
      <c r="D160" s="92">
        <v>2.9337582781456915</v>
      </c>
      <c r="E160" s="92">
        <v>17.602499999999999</v>
      </c>
      <c r="F160" s="93">
        <v>5.99</v>
      </c>
      <c r="G160" s="92">
        <v>14.66</v>
      </c>
      <c r="H160" s="94">
        <v>316</v>
      </c>
      <c r="I160" s="93">
        <v>0.22</v>
      </c>
      <c r="J160" s="92">
        <v>5563.67</v>
      </c>
      <c r="K160" s="93">
        <v>0.2</v>
      </c>
      <c r="L160" s="92">
        <v>4636.6000000000004</v>
      </c>
      <c r="M160" s="93">
        <v>0.2</v>
      </c>
      <c r="N160" s="95">
        <v>2</v>
      </c>
      <c r="O160" s="95">
        <v>2</v>
      </c>
      <c r="P160" s="96" t="str">
        <f t="shared" si="2"/>
        <v>22</v>
      </c>
      <c r="Q160" s="96"/>
      <c r="R160" s="95" t="s">
        <v>3265</v>
      </c>
    </row>
    <row r="161" spans="1:18" x14ac:dyDescent="0.25">
      <c r="A161" s="4" t="s">
        <v>9573</v>
      </c>
      <c r="B161" s="4" t="s">
        <v>9807</v>
      </c>
      <c r="C161" s="4" t="s">
        <v>9808</v>
      </c>
      <c r="D161" s="92">
        <v>3.2000000000000148</v>
      </c>
      <c r="E161" s="92">
        <v>19.4099</v>
      </c>
      <c r="F161" s="93">
        <v>6.06</v>
      </c>
      <c r="G161" s="92">
        <v>16.2</v>
      </c>
      <c r="H161" s="94">
        <v>284</v>
      </c>
      <c r="I161" s="93">
        <v>0.2</v>
      </c>
      <c r="J161" s="92">
        <v>5521.4</v>
      </c>
      <c r="K161" s="93">
        <v>0.2</v>
      </c>
      <c r="L161" s="92">
        <v>4612.59</v>
      </c>
      <c r="M161" s="93">
        <v>0.2</v>
      </c>
      <c r="N161" s="95">
        <v>2</v>
      </c>
      <c r="O161" s="95">
        <v>2</v>
      </c>
      <c r="P161" s="96" t="str">
        <f t="shared" si="2"/>
        <v>22</v>
      </c>
      <c r="Q161" s="96"/>
      <c r="R161" s="95" t="s">
        <v>7</v>
      </c>
    </row>
    <row r="162" spans="1:18" x14ac:dyDescent="0.25">
      <c r="A162" s="4" t="s">
        <v>9573</v>
      </c>
      <c r="B162" s="4" t="s">
        <v>9809</v>
      </c>
      <c r="C162" s="4" t="s">
        <v>9810</v>
      </c>
      <c r="D162" s="92">
        <v>1.889999999999989</v>
      </c>
      <c r="E162" s="92">
        <v>13.907400000000001</v>
      </c>
      <c r="F162" s="93">
        <v>7.35</v>
      </c>
      <c r="G162" s="92">
        <v>12.01</v>
      </c>
      <c r="H162" s="94">
        <v>410</v>
      </c>
      <c r="I162" s="93">
        <v>0.28999999999999998</v>
      </c>
      <c r="J162" s="92">
        <v>5386.43</v>
      </c>
      <c r="K162" s="93">
        <v>0.19</v>
      </c>
      <c r="L162" s="92">
        <v>4611.53</v>
      </c>
      <c r="M162" s="93">
        <v>0.2</v>
      </c>
      <c r="N162" s="95">
        <v>2</v>
      </c>
      <c r="O162" s="95">
        <v>2</v>
      </c>
      <c r="P162" s="96" t="str">
        <f t="shared" si="2"/>
        <v>22</v>
      </c>
      <c r="Q162" s="96"/>
      <c r="R162" s="95" t="s">
        <v>7</v>
      </c>
    </row>
    <row r="163" spans="1:18" x14ac:dyDescent="0.25">
      <c r="A163" s="4" t="s">
        <v>9573</v>
      </c>
      <c r="B163" s="4" t="s">
        <v>9811</v>
      </c>
      <c r="C163" s="4" t="s">
        <v>9812</v>
      </c>
      <c r="D163" s="92">
        <v>3.5099999999999927</v>
      </c>
      <c r="E163" s="92">
        <v>20.466100000000001</v>
      </c>
      <c r="F163" s="93">
        <v>5.83</v>
      </c>
      <c r="G163" s="92">
        <v>16.95</v>
      </c>
      <c r="H163" s="94">
        <v>274</v>
      </c>
      <c r="I163" s="93">
        <v>0.19</v>
      </c>
      <c r="J163" s="92">
        <v>5547.85</v>
      </c>
      <c r="K163" s="93">
        <v>0.2</v>
      </c>
      <c r="L163" s="92">
        <v>4586.1099999999997</v>
      </c>
      <c r="M163" s="93">
        <v>0.2</v>
      </c>
      <c r="N163" s="95">
        <v>2</v>
      </c>
      <c r="O163" s="95">
        <v>2</v>
      </c>
      <c r="P163" s="96" t="str">
        <f t="shared" si="2"/>
        <v>22</v>
      </c>
      <c r="Q163" s="96"/>
      <c r="R163" s="95" t="s">
        <v>7</v>
      </c>
    </row>
    <row r="164" spans="1:18" x14ac:dyDescent="0.25">
      <c r="A164" s="4" t="s">
        <v>9573</v>
      </c>
      <c r="B164" s="4" t="s">
        <v>9813</v>
      </c>
      <c r="C164" s="4" t="s">
        <v>9814</v>
      </c>
      <c r="D164" s="92">
        <v>3.2400000000000073</v>
      </c>
      <c r="E164" s="92">
        <v>21.415600000000001</v>
      </c>
      <c r="F164" s="93">
        <v>6.6</v>
      </c>
      <c r="G164" s="92">
        <v>18.170000000000002</v>
      </c>
      <c r="H164" s="94">
        <v>262</v>
      </c>
      <c r="I164" s="93">
        <v>0.19</v>
      </c>
      <c r="J164" s="92">
        <v>5426.32</v>
      </c>
      <c r="K164" s="93">
        <v>0.2</v>
      </c>
      <c r="L164" s="92">
        <v>4577.43</v>
      </c>
      <c r="M164" s="93">
        <v>0.2</v>
      </c>
      <c r="N164" s="95">
        <v>2</v>
      </c>
      <c r="O164" s="95">
        <v>2</v>
      </c>
      <c r="P164" s="96" t="str">
        <f t="shared" si="2"/>
        <v>22</v>
      </c>
      <c r="Q164" s="96"/>
      <c r="R164" s="95" t="s">
        <v>7</v>
      </c>
    </row>
    <row r="165" spans="1:18" x14ac:dyDescent="0.25">
      <c r="A165" s="4" t="s">
        <v>9573</v>
      </c>
      <c r="B165" s="4" t="s">
        <v>9815</v>
      </c>
      <c r="C165" s="4" t="s">
        <v>9816</v>
      </c>
      <c r="D165" s="92">
        <v>3.3300000000000107</v>
      </c>
      <c r="E165" s="92">
        <v>21.832899999999999</v>
      </c>
      <c r="F165" s="93">
        <v>6.55</v>
      </c>
      <c r="G165" s="92">
        <v>18.5</v>
      </c>
      <c r="H165" s="94">
        <v>246</v>
      </c>
      <c r="I165" s="93">
        <v>0.17</v>
      </c>
      <c r="J165" s="92">
        <v>5355.9</v>
      </c>
      <c r="K165" s="93">
        <v>0.19</v>
      </c>
      <c r="L165" s="92">
        <v>4536.71</v>
      </c>
      <c r="M165" s="93">
        <v>0.19</v>
      </c>
      <c r="N165" s="95">
        <v>2</v>
      </c>
      <c r="O165" s="95">
        <v>2</v>
      </c>
      <c r="P165" s="96" t="str">
        <f t="shared" si="2"/>
        <v>22</v>
      </c>
      <c r="Q165" s="96"/>
      <c r="R165" s="95" t="s">
        <v>7</v>
      </c>
    </row>
    <row r="166" spans="1:18" x14ac:dyDescent="0.25">
      <c r="A166" s="4" t="s">
        <v>9573</v>
      </c>
      <c r="B166" s="4" t="s">
        <v>9817</v>
      </c>
      <c r="C166" s="4" t="s">
        <v>9818</v>
      </c>
      <c r="D166" s="92">
        <v>3.8700000000000041</v>
      </c>
      <c r="E166" s="92">
        <v>25.613299999999999</v>
      </c>
      <c r="F166" s="93">
        <v>6.61</v>
      </c>
      <c r="G166" s="92">
        <v>21.74</v>
      </c>
      <c r="H166" s="94">
        <v>208</v>
      </c>
      <c r="I166" s="93">
        <v>0.15</v>
      </c>
      <c r="J166" s="92">
        <v>5318.38</v>
      </c>
      <c r="K166" s="93">
        <v>0.19</v>
      </c>
      <c r="L166" s="92">
        <v>4513.42</v>
      </c>
      <c r="M166" s="93">
        <v>0.19</v>
      </c>
      <c r="N166" s="95">
        <v>2</v>
      </c>
      <c r="O166" s="95">
        <v>2</v>
      </c>
      <c r="P166" s="96" t="str">
        <f t="shared" si="2"/>
        <v>22</v>
      </c>
      <c r="Q166" s="96"/>
      <c r="R166" s="95" t="s">
        <v>7</v>
      </c>
    </row>
    <row r="167" spans="1:18" x14ac:dyDescent="0.25">
      <c r="A167" s="4" t="s">
        <v>9573</v>
      </c>
      <c r="B167" s="4" t="s">
        <v>11180</v>
      </c>
      <c r="C167" s="4" t="s">
        <v>11181</v>
      </c>
      <c r="D167" s="92">
        <v>4.1006033182503794</v>
      </c>
      <c r="E167" s="92">
        <v>24.6036</v>
      </c>
      <c r="F167" s="93">
        <v>5.99</v>
      </c>
      <c r="G167" s="92">
        <v>20.5</v>
      </c>
      <c r="H167" s="94">
        <v>218</v>
      </c>
      <c r="I167" s="93">
        <v>0.15</v>
      </c>
      <c r="J167" s="92">
        <v>5363.4</v>
      </c>
      <c r="K167" s="93">
        <v>0.19</v>
      </c>
      <c r="L167" s="92">
        <v>4469.46</v>
      </c>
      <c r="M167" s="93">
        <v>0.19</v>
      </c>
      <c r="N167" s="95">
        <v>2</v>
      </c>
      <c r="O167" s="95">
        <v>2</v>
      </c>
      <c r="P167" s="96" t="str">
        <f t="shared" si="2"/>
        <v>22</v>
      </c>
      <c r="Q167" s="96"/>
      <c r="R167" s="95" t="s">
        <v>3265</v>
      </c>
    </row>
    <row r="168" spans="1:18" x14ac:dyDescent="0.25">
      <c r="A168" s="4" t="s">
        <v>9573</v>
      </c>
      <c r="B168" s="4" t="s">
        <v>9819</v>
      </c>
      <c r="C168" s="4" t="s">
        <v>9820</v>
      </c>
      <c r="D168" s="92">
        <v>7.789999999999984</v>
      </c>
      <c r="E168" s="92">
        <v>38.800899999999999</v>
      </c>
      <c r="F168" s="93">
        <v>4.9800000000000004</v>
      </c>
      <c r="G168" s="92">
        <v>31.01</v>
      </c>
      <c r="H168" s="94">
        <v>141</v>
      </c>
      <c r="I168" s="93">
        <v>0.1</v>
      </c>
      <c r="J168" s="92">
        <v>5565.33</v>
      </c>
      <c r="K168" s="93">
        <v>0.2</v>
      </c>
      <c r="L168" s="92">
        <v>4466.9399999999996</v>
      </c>
      <c r="M168" s="93">
        <v>0.19</v>
      </c>
      <c r="N168" s="95">
        <v>2</v>
      </c>
      <c r="O168" s="95">
        <v>2</v>
      </c>
      <c r="P168" s="96" t="str">
        <f t="shared" si="2"/>
        <v>22</v>
      </c>
      <c r="Q168" s="96"/>
      <c r="R168" s="95" t="s">
        <v>7</v>
      </c>
    </row>
    <row r="169" spans="1:18" x14ac:dyDescent="0.25">
      <c r="A169" s="4" t="s">
        <v>9573</v>
      </c>
      <c r="B169" s="4" t="s">
        <v>9821</v>
      </c>
      <c r="C169" s="4" t="s">
        <v>9822</v>
      </c>
      <c r="D169" s="92">
        <v>2.75</v>
      </c>
      <c r="E169" s="92">
        <v>17.7775</v>
      </c>
      <c r="F169" s="93">
        <v>6.46</v>
      </c>
      <c r="G169" s="92">
        <v>15.02</v>
      </c>
      <c r="H169" s="94">
        <v>302</v>
      </c>
      <c r="I169" s="93">
        <v>0.21</v>
      </c>
      <c r="J169" s="92">
        <v>5275.5</v>
      </c>
      <c r="K169" s="93">
        <v>0.19</v>
      </c>
      <c r="L169" s="92">
        <v>4445</v>
      </c>
      <c r="M169" s="93">
        <v>0.19</v>
      </c>
      <c r="N169" s="95">
        <v>2</v>
      </c>
      <c r="O169" s="95">
        <v>2</v>
      </c>
      <c r="P169" s="96" t="str">
        <f t="shared" si="2"/>
        <v>22</v>
      </c>
      <c r="Q169" s="96"/>
      <c r="R169" s="95" t="s">
        <v>7</v>
      </c>
    </row>
    <row r="170" spans="1:18" x14ac:dyDescent="0.25">
      <c r="A170" s="4" t="s">
        <v>9573</v>
      </c>
      <c r="B170" s="4" t="s">
        <v>9823</v>
      </c>
      <c r="C170" s="4" t="s">
        <v>9824</v>
      </c>
      <c r="D170" s="92">
        <v>3.1100000000000114</v>
      </c>
      <c r="E170" s="92">
        <v>20.969200000000001</v>
      </c>
      <c r="F170" s="93">
        <v>6.74</v>
      </c>
      <c r="G170" s="92">
        <v>17.850000000000001</v>
      </c>
      <c r="H170" s="94">
        <v>245</v>
      </c>
      <c r="I170" s="93">
        <v>0.17</v>
      </c>
      <c r="J170" s="92">
        <v>5185.2</v>
      </c>
      <c r="K170" s="93">
        <v>0.19</v>
      </c>
      <c r="L170" s="92">
        <v>4423.24</v>
      </c>
      <c r="M170" s="93">
        <v>0.19</v>
      </c>
      <c r="N170" s="95">
        <v>2</v>
      </c>
      <c r="O170" s="95">
        <v>2</v>
      </c>
      <c r="P170" s="96" t="str">
        <f t="shared" si="2"/>
        <v>22</v>
      </c>
      <c r="Q170" s="96"/>
      <c r="R170" s="95" t="s">
        <v>7</v>
      </c>
    </row>
    <row r="171" spans="1:18" x14ac:dyDescent="0.25">
      <c r="A171" s="4" t="s">
        <v>9573</v>
      </c>
      <c r="B171" s="4" t="s">
        <v>11182</v>
      </c>
      <c r="C171" s="4" t="s">
        <v>11183</v>
      </c>
      <c r="D171" s="92">
        <v>2.9391242937853073</v>
      </c>
      <c r="E171" s="92">
        <v>17.634699999999999</v>
      </c>
      <c r="F171" s="93">
        <v>5.99</v>
      </c>
      <c r="G171" s="92">
        <v>14.69</v>
      </c>
      <c r="H171" s="94">
        <v>301</v>
      </c>
      <c r="I171" s="93">
        <v>0.21</v>
      </c>
      <c r="J171" s="92">
        <v>5273.85</v>
      </c>
      <c r="K171" s="93">
        <v>0.19</v>
      </c>
      <c r="L171" s="92">
        <v>4389.17</v>
      </c>
      <c r="M171" s="93">
        <v>0.19</v>
      </c>
      <c r="N171" s="95">
        <v>2</v>
      </c>
      <c r="O171" s="95">
        <v>2</v>
      </c>
      <c r="P171" s="96" t="str">
        <f t="shared" si="2"/>
        <v>22</v>
      </c>
      <c r="Q171" s="96"/>
      <c r="R171" s="95" t="s">
        <v>3265</v>
      </c>
    </row>
    <row r="172" spans="1:18" x14ac:dyDescent="0.25">
      <c r="A172" s="4" t="s">
        <v>9573</v>
      </c>
      <c r="B172" s="4" t="s">
        <v>9825</v>
      </c>
      <c r="C172" s="4" t="s">
        <v>9826</v>
      </c>
      <c r="D172" s="92">
        <v>4.1000000000000156</v>
      </c>
      <c r="E172" s="92">
        <v>22.242000000000001</v>
      </c>
      <c r="F172" s="93">
        <v>5.42</v>
      </c>
      <c r="G172" s="92">
        <v>18.14</v>
      </c>
      <c r="H172" s="94">
        <v>245</v>
      </c>
      <c r="I172" s="93">
        <v>0.17</v>
      </c>
      <c r="J172" s="92">
        <v>5389.34</v>
      </c>
      <c r="K172" s="93">
        <v>0.19</v>
      </c>
      <c r="L172" s="92">
        <v>4384.83</v>
      </c>
      <c r="M172" s="93">
        <v>0.19</v>
      </c>
      <c r="N172" s="95">
        <v>2</v>
      </c>
      <c r="O172" s="95">
        <v>2</v>
      </c>
      <c r="P172" s="96" t="str">
        <f t="shared" si="2"/>
        <v>22</v>
      </c>
      <c r="Q172" s="96"/>
      <c r="R172" s="95" t="s">
        <v>7</v>
      </c>
    </row>
    <row r="173" spans="1:18" x14ac:dyDescent="0.25">
      <c r="A173" s="4" t="s">
        <v>9573</v>
      </c>
      <c r="B173" s="4" t="s">
        <v>11184</v>
      </c>
      <c r="C173" s="4" t="s">
        <v>11185</v>
      </c>
      <c r="D173" s="92">
        <v>2.2199134199134134</v>
      </c>
      <c r="E173" s="92">
        <v>13.3194</v>
      </c>
      <c r="F173" s="93">
        <v>5.99</v>
      </c>
      <c r="G173" s="92">
        <v>11.09</v>
      </c>
      <c r="H173" s="94">
        <v>417</v>
      </c>
      <c r="I173" s="93">
        <v>0.3</v>
      </c>
      <c r="J173" s="92">
        <v>5306.15</v>
      </c>
      <c r="K173" s="93">
        <v>0.19</v>
      </c>
      <c r="L173" s="92">
        <v>4380.4399999999996</v>
      </c>
      <c r="M173" s="93">
        <v>0.19</v>
      </c>
      <c r="N173" s="95">
        <v>2</v>
      </c>
      <c r="O173" s="95">
        <v>2</v>
      </c>
      <c r="P173" s="96" t="str">
        <f t="shared" si="2"/>
        <v>22</v>
      </c>
      <c r="Q173" s="96"/>
      <c r="R173" s="95" t="s">
        <v>3265</v>
      </c>
    </row>
    <row r="174" spans="1:18" x14ac:dyDescent="0.25">
      <c r="A174" s="4" t="s">
        <v>9573</v>
      </c>
      <c r="B174" s="4" t="s">
        <v>9827</v>
      </c>
      <c r="C174" s="4" t="s">
        <v>9828</v>
      </c>
      <c r="D174" s="92">
        <v>2.1600000000000064</v>
      </c>
      <c r="E174" s="92">
        <v>16.569400000000002</v>
      </c>
      <c r="F174" s="93">
        <v>7.67</v>
      </c>
      <c r="G174" s="92">
        <v>14.4</v>
      </c>
      <c r="H174" s="94">
        <v>301</v>
      </c>
      <c r="I174" s="93">
        <v>0.21</v>
      </c>
      <c r="J174" s="92">
        <v>5025.59</v>
      </c>
      <c r="K174" s="93">
        <v>0.18</v>
      </c>
      <c r="L174" s="92">
        <v>4375.42</v>
      </c>
      <c r="M174" s="93">
        <v>0.19</v>
      </c>
      <c r="N174" s="95">
        <v>2</v>
      </c>
      <c r="O174" s="95">
        <v>2</v>
      </c>
      <c r="P174" s="96" t="str">
        <f t="shared" si="2"/>
        <v>22</v>
      </c>
      <c r="Q174" s="96"/>
      <c r="R174" s="95" t="s">
        <v>7</v>
      </c>
    </row>
    <row r="175" spans="1:18" x14ac:dyDescent="0.25">
      <c r="A175" s="4" t="s">
        <v>9573</v>
      </c>
      <c r="B175" s="4" t="s">
        <v>9829</v>
      </c>
      <c r="C175" s="4" t="s">
        <v>877</v>
      </c>
      <c r="D175" s="92">
        <v>3.2000000000000144</v>
      </c>
      <c r="E175" s="92">
        <v>17.759399999999999</v>
      </c>
      <c r="F175" s="93">
        <v>5.54</v>
      </c>
      <c r="G175" s="92">
        <v>14.55</v>
      </c>
      <c r="H175" s="94">
        <v>303</v>
      </c>
      <c r="I175" s="93">
        <v>0.22</v>
      </c>
      <c r="J175" s="92">
        <v>5324.9</v>
      </c>
      <c r="K175" s="93">
        <v>0.19</v>
      </c>
      <c r="L175" s="92">
        <v>4355.29</v>
      </c>
      <c r="M175" s="93">
        <v>0.19</v>
      </c>
      <c r="N175" s="95">
        <v>2</v>
      </c>
      <c r="O175" s="95">
        <v>2</v>
      </c>
      <c r="P175" s="96" t="str">
        <f t="shared" si="2"/>
        <v>22</v>
      </c>
      <c r="Q175" s="96"/>
      <c r="R175" s="95" t="s">
        <v>7</v>
      </c>
    </row>
    <row r="176" spans="1:18" x14ac:dyDescent="0.25">
      <c r="A176" s="4" t="s">
        <v>9573</v>
      </c>
      <c r="B176" s="4" t="s">
        <v>9830</v>
      </c>
      <c r="C176" s="4" t="s">
        <v>9831</v>
      </c>
      <c r="D176" s="92">
        <v>3.330000000000009</v>
      </c>
      <c r="E176" s="92">
        <v>22.787500000000001</v>
      </c>
      <c r="F176" s="93">
        <v>6.84</v>
      </c>
      <c r="G176" s="92">
        <v>19.45</v>
      </c>
      <c r="H176" s="94">
        <v>222</v>
      </c>
      <c r="I176" s="93">
        <v>0.16</v>
      </c>
      <c r="J176" s="92">
        <v>5085.05</v>
      </c>
      <c r="K176" s="93">
        <v>0.18</v>
      </c>
      <c r="L176" s="92">
        <v>4345.78</v>
      </c>
      <c r="M176" s="93">
        <v>0.19</v>
      </c>
      <c r="N176" s="95">
        <v>2</v>
      </c>
      <c r="O176" s="95">
        <v>2</v>
      </c>
      <c r="P176" s="96" t="str">
        <f t="shared" si="2"/>
        <v>22</v>
      </c>
      <c r="Q176" s="96"/>
      <c r="R176" s="95" t="s">
        <v>7</v>
      </c>
    </row>
    <row r="177" spans="1:18" x14ac:dyDescent="0.25">
      <c r="A177" s="4" t="s">
        <v>9573</v>
      </c>
      <c r="B177" s="4" t="s">
        <v>9832</v>
      </c>
      <c r="C177" s="4" t="s">
        <v>9833</v>
      </c>
      <c r="D177" s="92">
        <v>2.4800000000000098</v>
      </c>
      <c r="E177" s="92">
        <v>17.389399999999998</v>
      </c>
      <c r="F177" s="93">
        <v>7.01</v>
      </c>
      <c r="G177" s="92">
        <v>14.9</v>
      </c>
      <c r="H177" s="94">
        <v>291</v>
      </c>
      <c r="I177" s="93">
        <v>0.21</v>
      </c>
      <c r="J177" s="92">
        <v>5042.6000000000004</v>
      </c>
      <c r="K177" s="93">
        <v>0.18</v>
      </c>
      <c r="L177" s="92">
        <v>4320.91</v>
      </c>
      <c r="M177" s="93">
        <v>0.19</v>
      </c>
      <c r="N177" s="95">
        <v>2</v>
      </c>
      <c r="O177" s="95">
        <v>2</v>
      </c>
      <c r="P177" s="96" t="str">
        <f t="shared" si="2"/>
        <v>22</v>
      </c>
      <c r="Q177" s="96"/>
      <c r="R177" s="95" t="s">
        <v>7</v>
      </c>
    </row>
    <row r="178" spans="1:18" x14ac:dyDescent="0.25">
      <c r="A178" s="4" t="s">
        <v>9573</v>
      </c>
      <c r="B178" s="4" t="s">
        <v>9835</v>
      </c>
      <c r="C178" s="4" t="s">
        <v>9836</v>
      </c>
      <c r="D178" s="92">
        <v>2.25</v>
      </c>
      <c r="E178" s="92">
        <v>17.007899999999999</v>
      </c>
      <c r="F178" s="93">
        <v>7.55</v>
      </c>
      <c r="G178" s="92">
        <v>14.75</v>
      </c>
      <c r="H178" s="94">
        <v>288</v>
      </c>
      <c r="I178" s="93">
        <v>0.2</v>
      </c>
      <c r="J178" s="92">
        <v>4896.29</v>
      </c>
      <c r="K178" s="93">
        <v>0.18</v>
      </c>
      <c r="L178" s="92">
        <v>4248.29</v>
      </c>
      <c r="M178" s="93">
        <v>0.18</v>
      </c>
      <c r="N178" s="95">
        <v>2</v>
      </c>
      <c r="O178" s="95">
        <v>2</v>
      </c>
      <c r="P178" s="96" t="str">
        <f t="shared" si="2"/>
        <v>22</v>
      </c>
      <c r="Q178" s="96"/>
      <c r="R178" s="95" t="s">
        <v>7</v>
      </c>
    </row>
    <row r="179" spans="1:18" x14ac:dyDescent="0.25">
      <c r="A179" s="4" t="s">
        <v>9573</v>
      </c>
      <c r="B179" s="4" t="s">
        <v>9837</v>
      </c>
      <c r="C179" s="4" t="s">
        <v>9838</v>
      </c>
      <c r="D179" s="92">
        <v>5.090000000000007</v>
      </c>
      <c r="E179" s="92">
        <v>28.434699999999999</v>
      </c>
      <c r="F179" s="93">
        <v>5.58</v>
      </c>
      <c r="G179" s="92">
        <v>23.34</v>
      </c>
      <c r="H179" s="94">
        <v>184</v>
      </c>
      <c r="I179" s="93">
        <v>0.13</v>
      </c>
      <c r="J179" s="92">
        <v>5184.8500000000004</v>
      </c>
      <c r="K179" s="93">
        <v>0.19</v>
      </c>
      <c r="L179" s="92">
        <v>4248.28</v>
      </c>
      <c r="M179" s="93">
        <v>0.18</v>
      </c>
      <c r="N179" s="95">
        <v>2</v>
      </c>
      <c r="O179" s="95">
        <v>2</v>
      </c>
      <c r="P179" s="96" t="str">
        <f t="shared" si="2"/>
        <v>22</v>
      </c>
      <c r="Q179" s="96"/>
      <c r="R179" s="95" t="s">
        <v>7</v>
      </c>
    </row>
    <row r="180" spans="1:18" x14ac:dyDescent="0.25">
      <c r="A180" s="4" t="s">
        <v>9573</v>
      </c>
      <c r="B180" s="4" t="s">
        <v>9839</v>
      </c>
      <c r="C180" s="4" t="s">
        <v>9840</v>
      </c>
      <c r="D180" s="92">
        <v>3.2400000000000069</v>
      </c>
      <c r="E180" s="92">
        <v>20.812000000000001</v>
      </c>
      <c r="F180" s="93">
        <v>6.42</v>
      </c>
      <c r="G180" s="92">
        <v>17.57</v>
      </c>
      <c r="H180" s="94">
        <v>243</v>
      </c>
      <c r="I180" s="93">
        <v>0.17</v>
      </c>
      <c r="J180" s="92">
        <v>5034.8999999999996</v>
      </c>
      <c r="K180" s="93">
        <v>0.18</v>
      </c>
      <c r="L180" s="92">
        <v>4247.57</v>
      </c>
      <c r="M180" s="93">
        <v>0.18</v>
      </c>
      <c r="N180" s="95">
        <v>2</v>
      </c>
      <c r="O180" s="95">
        <v>2</v>
      </c>
      <c r="P180" s="96" t="str">
        <f t="shared" si="2"/>
        <v>22</v>
      </c>
      <c r="Q180" s="96"/>
      <c r="R180" s="95" t="s">
        <v>7</v>
      </c>
    </row>
    <row r="181" spans="1:18" x14ac:dyDescent="0.25">
      <c r="A181" s="4" t="s">
        <v>9573</v>
      </c>
      <c r="B181" s="4" t="s">
        <v>11186</v>
      </c>
      <c r="C181" s="4" t="s">
        <v>11187</v>
      </c>
      <c r="D181" s="92">
        <v>4.5096718480138174</v>
      </c>
      <c r="E181" s="92">
        <v>27.058</v>
      </c>
      <c r="F181" s="93">
        <v>5.99</v>
      </c>
      <c r="G181" s="92">
        <v>22.54</v>
      </c>
      <c r="H181" s="94">
        <v>188</v>
      </c>
      <c r="I181" s="93">
        <v>0.13</v>
      </c>
      <c r="J181" s="92">
        <v>5082.2</v>
      </c>
      <c r="K181" s="93">
        <v>0.18</v>
      </c>
      <c r="L181" s="92">
        <v>4234.38</v>
      </c>
      <c r="M181" s="93">
        <v>0.18</v>
      </c>
      <c r="N181" s="95">
        <v>2</v>
      </c>
      <c r="O181" s="95">
        <v>2</v>
      </c>
      <c r="P181" s="96" t="str">
        <f t="shared" si="2"/>
        <v>22</v>
      </c>
      <c r="Q181" s="96"/>
      <c r="R181" s="95" t="s">
        <v>3265</v>
      </c>
    </row>
    <row r="182" spans="1:18" x14ac:dyDescent="0.25">
      <c r="A182" s="4" t="s">
        <v>9573</v>
      </c>
      <c r="B182" s="4" t="s">
        <v>9841</v>
      </c>
      <c r="C182" s="4" t="s">
        <v>9842</v>
      </c>
      <c r="D182" s="92">
        <v>2.0700000000000074</v>
      </c>
      <c r="E182" s="92">
        <v>14.391500000000001</v>
      </c>
      <c r="F182" s="93">
        <v>6.95</v>
      </c>
      <c r="G182" s="92">
        <v>12.32</v>
      </c>
      <c r="H182" s="94">
        <v>358</v>
      </c>
      <c r="I182" s="93">
        <v>0.26</v>
      </c>
      <c r="J182" s="92">
        <v>4974.74</v>
      </c>
      <c r="K182" s="93">
        <v>0.18</v>
      </c>
      <c r="L182" s="92">
        <v>4233.67</v>
      </c>
      <c r="M182" s="93">
        <v>0.18</v>
      </c>
      <c r="N182" s="95">
        <v>2</v>
      </c>
      <c r="O182" s="95">
        <v>2</v>
      </c>
      <c r="P182" s="96" t="str">
        <f t="shared" si="2"/>
        <v>22</v>
      </c>
      <c r="Q182" s="96"/>
      <c r="R182" s="95" t="s">
        <v>7</v>
      </c>
    </row>
    <row r="183" spans="1:18" x14ac:dyDescent="0.25">
      <c r="A183" s="4" t="s">
        <v>9573</v>
      </c>
      <c r="B183" s="4" t="s">
        <v>9843</v>
      </c>
      <c r="C183" s="4" t="s">
        <v>9844</v>
      </c>
      <c r="D183" s="92">
        <v>5.1799999999999855</v>
      </c>
      <c r="E183" s="92">
        <v>32.718800000000002</v>
      </c>
      <c r="F183" s="93">
        <v>6.31</v>
      </c>
      <c r="G183" s="92">
        <v>27.53</v>
      </c>
      <c r="H183" s="94">
        <v>153</v>
      </c>
      <c r="I183" s="93">
        <v>0.11</v>
      </c>
      <c r="J183" s="92">
        <v>5024.3599999999997</v>
      </c>
      <c r="K183" s="93">
        <v>0.18</v>
      </c>
      <c r="L183" s="92">
        <v>4231.82</v>
      </c>
      <c r="M183" s="93">
        <v>0.18</v>
      </c>
      <c r="N183" s="95">
        <v>2</v>
      </c>
      <c r="O183" s="95">
        <v>2</v>
      </c>
      <c r="P183" s="96" t="str">
        <f t="shared" si="2"/>
        <v>22</v>
      </c>
      <c r="Q183" s="96"/>
      <c r="R183" s="95" t="s">
        <v>7</v>
      </c>
    </row>
    <row r="184" spans="1:18" x14ac:dyDescent="0.25">
      <c r="A184" s="4" t="s">
        <v>9573</v>
      </c>
      <c r="B184" s="4" t="s">
        <v>9845</v>
      </c>
      <c r="C184" s="4" t="s">
        <v>9846</v>
      </c>
      <c r="D184" s="92">
        <v>1.6700000000000044</v>
      </c>
      <c r="E184" s="92">
        <v>14.163</v>
      </c>
      <c r="F184" s="93">
        <v>8.48</v>
      </c>
      <c r="G184" s="92">
        <v>12.49</v>
      </c>
      <c r="H184" s="94">
        <v>354</v>
      </c>
      <c r="I184" s="93">
        <v>0.25</v>
      </c>
      <c r="J184" s="92">
        <v>4806.54</v>
      </c>
      <c r="K184" s="93">
        <v>0.17</v>
      </c>
      <c r="L184" s="92">
        <v>4215.3599999999997</v>
      </c>
      <c r="M184" s="93">
        <v>0.18</v>
      </c>
      <c r="N184" s="95">
        <v>2</v>
      </c>
      <c r="O184" s="95">
        <v>2</v>
      </c>
      <c r="P184" s="96" t="str">
        <f t="shared" si="2"/>
        <v>22</v>
      </c>
      <c r="Q184" s="96"/>
      <c r="R184" s="95" t="s">
        <v>7</v>
      </c>
    </row>
    <row r="185" spans="1:18" x14ac:dyDescent="0.25">
      <c r="A185" s="4" t="s">
        <v>9573</v>
      </c>
      <c r="B185" s="4" t="s">
        <v>9847</v>
      </c>
      <c r="C185" s="4" t="s">
        <v>9848</v>
      </c>
      <c r="D185" s="92">
        <v>2.3899999999999895</v>
      </c>
      <c r="E185" s="92">
        <v>17.220800000000001</v>
      </c>
      <c r="F185" s="93">
        <v>7.2</v>
      </c>
      <c r="G185" s="92">
        <v>14.83</v>
      </c>
      <c r="H185" s="94">
        <v>286</v>
      </c>
      <c r="I185" s="93">
        <v>0.2</v>
      </c>
      <c r="J185" s="92">
        <v>4881.8</v>
      </c>
      <c r="K185" s="93">
        <v>0.17</v>
      </c>
      <c r="L185" s="92">
        <v>4198.26</v>
      </c>
      <c r="M185" s="93">
        <v>0.18</v>
      </c>
      <c r="N185" s="95">
        <v>2</v>
      </c>
      <c r="O185" s="95">
        <v>2</v>
      </c>
      <c r="P185" s="96" t="str">
        <f t="shared" si="2"/>
        <v>22</v>
      </c>
      <c r="Q185" s="96"/>
      <c r="R185" s="95" t="s">
        <v>7</v>
      </c>
    </row>
    <row r="186" spans="1:18" x14ac:dyDescent="0.25">
      <c r="A186" s="4" t="s">
        <v>9573</v>
      </c>
      <c r="B186" s="4" t="s">
        <v>9849</v>
      </c>
      <c r="C186" s="4" t="s">
        <v>9850</v>
      </c>
      <c r="D186" s="92">
        <v>2.789999999999992</v>
      </c>
      <c r="E186" s="92">
        <v>16.071400000000001</v>
      </c>
      <c r="F186" s="93">
        <v>5.76</v>
      </c>
      <c r="G186" s="92">
        <v>13.28</v>
      </c>
      <c r="H186" s="94">
        <v>338</v>
      </c>
      <c r="I186" s="93">
        <v>0.24</v>
      </c>
      <c r="J186" s="92">
        <v>5114.8</v>
      </c>
      <c r="K186" s="93">
        <v>0.18</v>
      </c>
      <c r="L186" s="92">
        <v>4171.78</v>
      </c>
      <c r="M186" s="93">
        <v>0.18</v>
      </c>
      <c r="N186" s="95">
        <v>2</v>
      </c>
      <c r="O186" s="95">
        <v>2</v>
      </c>
      <c r="P186" s="96" t="str">
        <f t="shared" si="2"/>
        <v>22</v>
      </c>
      <c r="Q186" s="96"/>
      <c r="R186" s="95" t="s">
        <v>7</v>
      </c>
    </row>
    <row r="187" spans="1:18" x14ac:dyDescent="0.25">
      <c r="A187" s="4" t="s">
        <v>9573</v>
      </c>
      <c r="B187" s="4" t="s">
        <v>9851</v>
      </c>
      <c r="C187" s="4" t="s">
        <v>9852</v>
      </c>
      <c r="D187" s="92">
        <v>3.2000000000000099</v>
      </c>
      <c r="E187" s="92">
        <v>20.4346</v>
      </c>
      <c r="F187" s="93">
        <v>6.38</v>
      </c>
      <c r="G187" s="92">
        <v>17.23</v>
      </c>
      <c r="H187" s="94">
        <v>250</v>
      </c>
      <c r="I187" s="93">
        <v>0.18</v>
      </c>
      <c r="J187" s="92">
        <v>4913.1899999999996</v>
      </c>
      <c r="K187" s="93">
        <v>0.18</v>
      </c>
      <c r="L187" s="92">
        <v>4113.18</v>
      </c>
      <c r="M187" s="93">
        <v>0.18</v>
      </c>
      <c r="N187" s="95">
        <v>2</v>
      </c>
      <c r="O187" s="95">
        <v>2</v>
      </c>
      <c r="P187" s="96" t="str">
        <f t="shared" si="2"/>
        <v>22</v>
      </c>
      <c r="Q187" s="96"/>
      <c r="R187" s="95" t="s">
        <v>7</v>
      </c>
    </row>
    <row r="188" spans="1:18" x14ac:dyDescent="0.25">
      <c r="A188" s="4" t="s">
        <v>9573</v>
      </c>
      <c r="B188" s="4" t="s">
        <v>9853</v>
      </c>
      <c r="C188" s="4" t="s">
        <v>9854</v>
      </c>
      <c r="D188" s="92">
        <v>2.160000000000005</v>
      </c>
      <c r="E188" s="92">
        <v>13.9621</v>
      </c>
      <c r="F188" s="93">
        <v>6.46</v>
      </c>
      <c r="G188" s="92">
        <v>11.8</v>
      </c>
      <c r="H188" s="94">
        <v>380</v>
      </c>
      <c r="I188" s="93">
        <v>0.27</v>
      </c>
      <c r="J188" s="92">
        <v>4891.3100000000004</v>
      </c>
      <c r="K188" s="93">
        <v>0.18</v>
      </c>
      <c r="L188" s="92">
        <v>4070.5</v>
      </c>
      <c r="M188" s="93">
        <v>0.17</v>
      </c>
      <c r="N188" s="95">
        <v>2</v>
      </c>
      <c r="O188" s="95">
        <v>2</v>
      </c>
      <c r="P188" s="96" t="str">
        <f t="shared" si="2"/>
        <v>22</v>
      </c>
      <c r="Q188" s="96"/>
      <c r="R188" s="95" t="s">
        <v>7</v>
      </c>
    </row>
    <row r="189" spans="1:18" x14ac:dyDescent="0.25">
      <c r="A189" s="4" t="s">
        <v>9573</v>
      </c>
      <c r="B189" s="4" t="s">
        <v>11188</v>
      </c>
      <c r="C189" s="4" t="s">
        <v>11189</v>
      </c>
      <c r="D189" s="92">
        <v>2.5312297734627789</v>
      </c>
      <c r="E189" s="92">
        <v>15.1873</v>
      </c>
      <c r="F189" s="93">
        <v>5.99</v>
      </c>
      <c r="G189" s="92">
        <v>12.65</v>
      </c>
      <c r="H189" s="94">
        <v>324</v>
      </c>
      <c r="I189" s="93">
        <v>0.23</v>
      </c>
      <c r="J189" s="92">
        <v>4871.8999999999996</v>
      </c>
      <c r="K189" s="93">
        <v>0.17</v>
      </c>
      <c r="L189" s="92">
        <v>4051.78</v>
      </c>
      <c r="M189" s="93">
        <v>0.17</v>
      </c>
      <c r="N189" s="95">
        <v>2</v>
      </c>
      <c r="O189" s="95">
        <v>2</v>
      </c>
      <c r="P189" s="96" t="str">
        <f t="shared" si="2"/>
        <v>22</v>
      </c>
      <c r="Q189" s="96"/>
      <c r="R189" s="95" t="s">
        <v>3265</v>
      </c>
    </row>
    <row r="190" spans="1:18" x14ac:dyDescent="0.25">
      <c r="A190" s="4" t="s">
        <v>9573</v>
      </c>
      <c r="B190" s="4" t="s">
        <v>9855</v>
      </c>
      <c r="C190" s="4" t="s">
        <v>4486</v>
      </c>
      <c r="D190" s="92">
        <v>3.2400000000000069</v>
      </c>
      <c r="E190" s="92">
        <v>20.8049</v>
      </c>
      <c r="F190" s="93">
        <v>6.42</v>
      </c>
      <c r="G190" s="92">
        <v>17.559999999999999</v>
      </c>
      <c r="H190" s="94">
        <v>230</v>
      </c>
      <c r="I190" s="93">
        <v>0.16</v>
      </c>
      <c r="J190" s="92">
        <v>4774</v>
      </c>
      <c r="K190" s="93">
        <v>0.17</v>
      </c>
      <c r="L190" s="92">
        <v>4028.79</v>
      </c>
      <c r="M190" s="93">
        <v>0.17</v>
      </c>
      <c r="N190" s="95">
        <v>2</v>
      </c>
      <c r="O190" s="95">
        <v>2</v>
      </c>
      <c r="P190" s="96" t="str">
        <f t="shared" si="2"/>
        <v>22</v>
      </c>
      <c r="Q190" s="96"/>
      <c r="R190" s="95" t="s">
        <v>7</v>
      </c>
    </row>
    <row r="191" spans="1:18" x14ac:dyDescent="0.25">
      <c r="A191" s="4" t="s">
        <v>9573</v>
      </c>
      <c r="B191" s="4" t="s">
        <v>9856</v>
      </c>
      <c r="C191" s="4" t="s">
        <v>9857</v>
      </c>
      <c r="D191" s="92">
        <v>5.5399999999999867</v>
      </c>
      <c r="E191" s="92">
        <v>27.744399999999999</v>
      </c>
      <c r="F191" s="93">
        <v>5</v>
      </c>
      <c r="G191" s="92">
        <v>22.2</v>
      </c>
      <c r="H191" s="94">
        <v>180</v>
      </c>
      <c r="I191" s="93">
        <v>0.13</v>
      </c>
      <c r="J191" s="92">
        <v>4975.26</v>
      </c>
      <c r="K191" s="93">
        <v>0.18</v>
      </c>
      <c r="L191" s="92">
        <v>3978.06</v>
      </c>
      <c r="M191" s="93">
        <v>0.17</v>
      </c>
      <c r="N191" s="95">
        <v>2</v>
      </c>
      <c r="O191" s="95">
        <v>2</v>
      </c>
      <c r="P191" s="96" t="str">
        <f t="shared" si="2"/>
        <v>22</v>
      </c>
      <c r="Q191" s="96"/>
      <c r="R191" s="95" t="s">
        <v>7</v>
      </c>
    </row>
    <row r="192" spans="1:18" x14ac:dyDescent="0.25">
      <c r="A192" s="4" t="s">
        <v>9573</v>
      </c>
      <c r="B192" s="4" t="s">
        <v>9858</v>
      </c>
      <c r="C192" s="4" t="s">
        <v>9859</v>
      </c>
      <c r="D192" s="92">
        <v>3.0199999999999907</v>
      </c>
      <c r="E192" s="92">
        <v>21.7029</v>
      </c>
      <c r="F192" s="93">
        <v>7.18</v>
      </c>
      <c r="G192" s="92">
        <v>18.68</v>
      </c>
      <c r="H192" s="94">
        <v>214</v>
      </c>
      <c r="I192" s="93">
        <v>0.15</v>
      </c>
      <c r="J192" s="92">
        <v>4611.1400000000003</v>
      </c>
      <c r="K192" s="93">
        <v>0.16</v>
      </c>
      <c r="L192" s="92">
        <v>3964.86</v>
      </c>
      <c r="M192" s="93">
        <v>0.17</v>
      </c>
      <c r="N192" s="95">
        <v>2</v>
      </c>
      <c r="O192" s="95">
        <v>2</v>
      </c>
      <c r="P192" s="96" t="str">
        <f t="shared" si="2"/>
        <v>22</v>
      </c>
      <c r="Q192" s="96"/>
      <c r="R192" s="95" t="s">
        <v>7</v>
      </c>
    </row>
    <row r="193" spans="1:18" x14ac:dyDescent="0.25">
      <c r="A193" s="4" t="s">
        <v>9573</v>
      </c>
      <c r="B193" s="4" t="s">
        <v>9860</v>
      </c>
      <c r="C193" s="4" t="s">
        <v>9861</v>
      </c>
      <c r="D193" s="92">
        <v>3.4700000000000162</v>
      </c>
      <c r="E193" s="92">
        <v>23.850200000000001</v>
      </c>
      <c r="F193" s="93">
        <v>6.87</v>
      </c>
      <c r="G193" s="92">
        <v>20.38</v>
      </c>
      <c r="H193" s="94">
        <v>196</v>
      </c>
      <c r="I193" s="93">
        <v>0.14000000000000001</v>
      </c>
      <c r="J193" s="92">
        <v>4626.55</v>
      </c>
      <c r="K193" s="93">
        <v>0.17</v>
      </c>
      <c r="L193" s="92">
        <v>3946.42</v>
      </c>
      <c r="M193" s="93">
        <v>0.17</v>
      </c>
      <c r="N193" s="95">
        <v>2</v>
      </c>
      <c r="O193" s="95">
        <v>2</v>
      </c>
      <c r="P193" s="96" t="str">
        <f t="shared" si="2"/>
        <v>22</v>
      </c>
      <c r="Q193" s="96"/>
      <c r="R193" s="95" t="s">
        <v>7</v>
      </c>
    </row>
    <row r="194" spans="1:18" x14ac:dyDescent="0.25">
      <c r="A194" s="4" t="s">
        <v>9573</v>
      </c>
      <c r="B194" s="4" t="s">
        <v>11190</v>
      </c>
      <c r="C194" s="4" t="s">
        <v>11191</v>
      </c>
      <c r="D194" s="92">
        <v>5.1247402597402631</v>
      </c>
      <c r="E194" s="92">
        <v>30.7484</v>
      </c>
      <c r="F194" s="93">
        <v>5.99</v>
      </c>
      <c r="G194" s="92">
        <v>25.62</v>
      </c>
      <c r="H194" s="94">
        <v>152</v>
      </c>
      <c r="I194" s="93">
        <v>0.11</v>
      </c>
      <c r="J194" s="92">
        <v>4677.26</v>
      </c>
      <c r="K194" s="93">
        <v>0.17</v>
      </c>
      <c r="L194" s="92">
        <v>3898.29</v>
      </c>
      <c r="M194" s="93">
        <v>0.17</v>
      </c>
      <c r="N194" s="95">
        <v>2</v>
      </c>
      <c r="O194" s="95">
        <v>2</v>
      </c>
      <c r="P194" s="96" t="str">
        <f t="shared" si="2"/>
        <v>22</v>
      </c>
      <c r="Q194" s="96"/>
      <c r="R194" s="95" t="s">
        <v>3265</v>
      </c>
    </row>
    <row r="195" spans="1:18" x14ac:dyDescent="0.25">
      <c r="A195" s="4" t="s">
        <v>9573</v>
      </c>
      <c r="B195" s="4" t="s">
        <v>9862</v>
      </c>
      <c r="C195" s="4" t="s">
        <v>9863</v>
      </c>
      <c r="D195" s="92">
        <v>2.75</v>
      </c>
      <c r="E195" s="92">
        <v>18.003299999999999</v>
      </c>
      <c r="F195" s="93">
        <v>6.54</v>
      </c>
      <c r="G195" s="92">
        <v>15.25</v>
      </c>
      <c r="H195" s="94">
        <v>257</v>
      </c>
      <c r="I195" s="93">
        <v>0.18</v>
      </c>
      <c r="J195" s="92">
        <v>4604.95</v>
      </c>
      <c r="K195" s="93">
        <v>0.16</v>
      </c>
      <c r="L195" s="92">
        <v>3898.2</v>
      </c>
      <c r="M195" s="93">
        <v>0.17</v>
      </c>
      <c r="N195" s="95">
        <v>2</v>
      </c>
      <c r="O195" s="95">
        <v>2</v>
      </c>
      <c r="P195" s="96" t="str">
        <f t="shared" si="2"/>
        <v>22</v>
      </c>
      <c r="Q195" s="96"/>
      <c r="R195" s="95" t="s">
        <v>7</v>
      </c>
    </row>
    <row r="196" spans="1:18" x14ac:dyDescent="0.25">
      <c r="A196" s="4" t="s">
        <v>9573</v>
      </c>
      <c r="B196" s="4" t="s">
        <v>9864</v>
      </c>
      <c r="C196" s="4" t="s">
        <v>9865</v>
      </c>
      <c r="D196" s="92">
        <v>3.5099999999999927</v>
      </c>
      <c r="E196" s="92">
        <v>20.225000000000001</v>
      </c>
      <c r="F196" s="93">
        <v>5.76</v>
      </c>
      <c r="G196" s="92">
        <v>16.71</v>
      </c>
      <c r="H196" s="94">
        <v>232</v>
      </c>
      <c r="I196" s="93">
        <v>0.16</v>
      </c>
      <c r="J196" s="92">
        <v>4692.6099999999997</v>
      </c>
      <c r="K196" s="93">
        <v>0.17</v>
      </c>
      <c r="L196" s="92">
        <v>3878.29</v>
      </c>
      <c r="M196" s="93">
        <v>0.17</v>
      </c>
      <c r="N196" s="95">
        <v>2</v>
      </c>
      <c r="O196" s="95">
        <v>2</v>
      </c>
      <c r="P196" s="96" t="str">
        <f t="shared" si="2"/>
        <v>22</v>
      </c>
      <c r="Q196" s="96"/>
      <c r="R196" s="95" t="s">
        <v>7</v>
      </c>
    </row>
    <row r="197" spans="1:18" x14ac:dyDescent="0.25">
      <c r="A197" s="4" t="s">
        <v>9573</v>
      </c>
      <c r="B197" s="4" t="s">
        <v>9866</v>
      </c>
      <c r="C197" s="4" t="s">
        <v>9867</v>
      </c>
      <c r="D197" s="92">
        <v>3.4199999999999884</v>
      </c>
      <c r="E197" s="92">
        <v>20.209099999999999</v>
      </c>
      <c r="F197" s="93">
        <v>5.9</v>
      </c>
      <c r="G197" s="92">
        <v>16.78</v>
      </c>
      <c r="H197" s="94">
        <v>236</v>
      </c>
      <c r="I197" s="93">
        <v>0.17</v>
      </c>
      <c r="J197" s="92">
        <v>4685.3500000000004</v>
      </c>
      <c r="K197" s="93">
        <v>0.17</v>
      </c>
      <c r="L197" s="92">
        <v>3878.23</v>
      </c>
      <c r="M197" s="93">
        <v>0.17</v>
      </c>
      <c r="N197" s="95">
        <v>2</v>
      </c>
      <c r="O197" s="95">
        <v>2</v>
      </c>
      <c r="P197" s="96" t="str">
        <f t="shared" si="2"/>
        <v>22</v>
      </c>
      <c r="Q197" s="96"/>
      <c r="R197" s="95" t="s">
        <v>7</v>
      </c>
    </row>
    <row r="198" spans="1:18" x14ac:dyDescent="0.25">
      <c r="A198" s="4" t="s">
        <v>9573</v>
      </c>
      <c r="B198" s="4" t="s">
        <v>9868</v>
      </c>
      <c r="C198" s="4" t="s">
        <v>9869</v>
      </c>
      <c r="D198" s="92">
        <v>5.3099999999999774</v>
      </c>
      <c r="E198" s="92">
        <v>29.247</v>
      </c>
      <c r="F198" s="93">
        <v>5.5</v>
      </c>
      <c r="G198" s="92">
        <v>23.93</v>
      </c>
      <c r="H198" s="94">
        <v>165</v>
      </c>
      <c r="I198" s="93">
        <v>0.12</v>
      </c>
      <c r="J198" s="92">
        <v>4754</v>
      </c>
      <c r="K198" s="93">
        <v>0.17</v>
      </c>
      <c r="L198" s="92">
        <v>3877.85</v>
      </c>
      <c r="M198" s="93">
        <v>0.17</v>
      </c>
      <c r="N198" s="95">
        <v>2</v>
      </c>
      <c r="O198" s="95">
        <v>2</v>
      </c>
      <c r="P198" s="96" t="str">
        <f t="shared" si="2"/>
        <v>22</v>
      </c>
      <c r="Q198" s="96"/>
      <c r="R198" s="95" t="s">
        <v>7</v>
      </c>
    </row>
    <row r="199" spans="1:18" x14ac:dyDescent="0.25">
      <c r="A199" s="4" t="s">
        <v>9573</v>
      </c>
      <c r="B199" s="4" t="s">
        <v>9870</v>
      </c>
      <c r="C199" s="4" t="s">
        <v>9871</v>
      </c>
      <c r="D199" s="92">
        <v>1.8899999999999892</v>
      </c>
      <c r="E199" s="92">
        <v>12.349399999999999</v>
      </c>
      <c r="F199" s="93">
        <v>6.53</v>
      </c>
      <c r="G199" s="92">
        <v>10.45</v>
      </c>
      <c r="H199" s="94">
        <v>394</v>
      </c>
      <c r="I199" s="93">
        <v>0.28000000000000003</v>
      </c>
      <c r="J199" s="92">
        <v>4613.67</v>
      </c>
      <c r="K199" s="93">
        <v>0.17</v>
      </c>
      <c r="L199" s="92">
        <v>3869.01</v>
      </c>
      <c r="M199" s="93">
        <v>0.17</v>
      </c>
      <c r="N199" s="95">
        <v>2</v>
      </c>
      <c r="O199" s="95">
        <v>2</v>
      </c>
      <c r="P199" s="96" t="str">
        <f t="shared" ref="P199:P262" si="3">N199&amp;O199</f>
        <v>22</v>
      </c>
      <c r="Q199" s="96"/>
      <c r="R199" s="95" t="s">
        <v>7</v>
      </c>
    </row>
    <row r="200" spans="1:18" x14ac:dyDescent="0.25">
      <c r="A200" s="4" t="s">
        <v>9573</v>
      </c>
      <c r="B200" s="4" t="s">
        <v>9872</v>
      </c>
      <c r="C200" s="4" t="s">
        <v>9873</v>
      </c>
      <c r="D200" s="92">
        <v>2.4800000000000106</v>
      </c>
      <c r="E200" s="92">
        <v>13.959199999999999</v>
      </c>
      <c r="F200" s="93">
        <v>5.62</v>
      </c>
      <c r="G200" s="92">
        <v>11.47</v>
      </c>
      <c r="H200" s="94">
        <v>331</v>
      </c>
      <c r="I200" s="93">
        <v>0.24</v>
      </c>
      <c r="J200" s="92">
        <v>4688.2299999999996</v>
      </c>
      <c r="K200" s="93">
        <v>0.17</v>
      </c>
      <c r="L200" s="92">
        <v>3867.34</v>
      </c>
      <c r="M200" s="93">
        <v>0.17</v>
      </c>
      <c r="N200" s="95">
        <v>2</v>
      </c>
      <c r="O200" s="95">
        <v>2</v>
      </c>
      <c r="P200" s="96" t="str">
        <f t="shared" si="3"/>
        <v>22</v>
      </c>
      <c r="Q200" s="96"/>
      <c r="R200" s="95" t="s">
        <v>7</v>
      </c>
    </row>
    <row r="201" spans="1:18" x14ac:dyDescent="0.25">
      <c r="A201" s="4" t="s">
        <v>9573</v>
      </c>
      <c r="B201" s="4" t="s">
        <v>9874</v>
      </c>
      <c r="C201" s="4" t="s">
        <v>9875</v>
      </c>
      <c r="D201" s="92">
        <v>2.0699999999999994</v>
      </c>
      <c r="E201" s="92">
        <v>15.9574</v>
      </c>
      <c r="F201" s="93">
        <v>7.7</v>
      </c>
      <c r="G201" s="92">
        <v>13.88</v>
      </c>
      <c r="H201" s="94">
        <v>282</v>
      </c>
      <c r="I201" s="93">
        <v>0.2</v>
      </c>
      <c r="J201" s="92">
        <v>4450.3900000000003</v>
      </c>
      <c r="K201" s="93">
        <v>0.16</v>
      </c>
      <c r="L201" s="92">
        <v>3866.65</v>
      </c>
      <c r="M201" s="93">
        <v>0.17</v>
      </c>
      <c r="N201" s="95">
        <v>2</v>
      </c>
      <c r="O201" s="95">
        <v>2</v>
      </c>
      <c r="P201" s="96" t="str">
        <f t="shared" si="3"/>
        <v>22</v>
      </c>
      <c r="Q201" s="96"/>
      <c r="R201" s="95" t="s">
        <v>7</v>
      </c>
    </row>
    <row r="202" spans="1:18" x14ac:dyDescent="0.25">
      <c r="A202" s="4" t="s">
        <v>9573</v>
      </c>
      <c r="B202" s="4" t="s">
        <v>9876</v>
      </c>
      <c r="C202" s="4" t="s">
        <v>9877</v>
      </c>
      <c r="D202" s="92">
        <v>3.5099999999999931</v>
      </c>
      <c r="E202" s="92">
        <v>20.3368</v>
      </c>
      <c r="F202" s="93">
        <v>5.79</v>
      </c>
      <c r="G202" s="92">
        <v>16.82</v>
      </c>
      <c r="H202" s="94">
        <v>228</v>
      </c>
      <c r="I202" s="93">
        <v>0.16</v>
      </c>
      <c r="J202" s="92">
        <v>4662.1000000000004</v>
      </c>
      <c r="K202" s="93">
        <v>0.17</v>
      </c>
      <c r="L202" s="92">
        <v>3861.82</v>
      </c>
      <c r="M202" s="93">
        <v>0.17</v>
      </c>
      <c r="N202" s="95">
        <v>2</v>
      </c>
      <c r="O202" s="95">
        <v>2</v>
      </c>
      <c r="P202" s="96" t="str">
        <f t="shared" si="3"/>
        <v>22</v>
      </c>
      <c r="Q202" s="96"/>
      <c r="R202" s="95" t="s">
        <v>7</v>
      </c>
    </row>
    <row r="203" spans="1:18" x14ac:dyDescent="0.25">
      <c r="A203" s="4" t="s">
        <v>9573</v>
      </c>
      <c r="B203" s="4" t="s">
        <v>9878</v>
      </c>
      <c r="C203" s="4" t="s">
        <v>1584</v>
      </c>
      <c r="D203" s="92">
        <v>1.9400000000000039</v>
      </c>
      <c r="E203" s="92">
        <v>14.9962</v>
      </c>
      <c r="F203" s="93">
        <v>7.73</v>
      </c>
      <c r="G203" s="92">
        <v>13.05</v>
      </c>
      <c r="H203" s="94">
        <v>295</v>
      </c>
      <c r="I203" s="93">
        <v>0.21</v>
      </c>
      <c r="J203" s="92">
        <v>4427.8999999999996</v>
      </c>
      <c r="K203" s="93">
        <v>0.16</v>
      </c>
      <c r="L203" s="92">
        <v>3855.6</v>
      </c>
      <c r="M203" s="93">
        <v>0.16</v>
      </c>
      <c r="N203" s="95">
        <v>2</v>
      </c>
      <c r="O203" s="95">
        <v>2</v>
      </c>
      <c r="P203" s="96" t="str">
        <f t="shared" si="3"/>
        <v>22</v>
      </c>
      <c r="Q203" s="96"/>
      <c r="R203" s="95" t="s">
        <v>7</v>
      </c>
    </row>
    <row r="204" spans="1:18" x14ac:dyDescent="0.25">
      <c r="A204" s="4" t="s">
        <v>9573</v>
      </c>
      <c r="B204" s="4" t="s">
        <v>9879</v>
      </c>
      <c r="C204" s="4" t="s">
        <v>9880</v>
      </c>
      <c r="D204" s="92">
        <v>1.8899999999999895</v>
      </c>
      <c r="E204" s="92">
        <v>12.813499999999999</v>
      </c>
      <c r="F204" s="93">
        <v>6.77</v>
      </c>
      <c r="G204" s="92">
        <v>10.92</v>
      </c>
      <c r="H204" s="94">
        <v>372</v>
      </c>
      <c r="I204" s="93">
        <v>0.27</v>
      </c>
      <c r="J204" s="92">
        <v>4550.91</v>
      </c>
      <c r="K204" s="93">
        <v>0.16</v>
      </c>
      <c r="L204" s="92">
        <v>3847.83</v>
      </c>
      <c r="M204" s="93">
        <v>0.16</v>
      </c>
      <c r="N204" s="95">
        <v>2</v>
      </c>
      <c r="O204" s="95">
        <v>2</v>
      </c>
      <c r="P204" s="96" t="str">
        <f t="shared" si="3"/>
        <v>22</v>
      </c>
      <c r="Q204" s="96"/>
      <c r="R204" s="95" t="s">
        <v>7</v>
      </c>
    </row>
    <row r="205" spans="1:18" x14ac:dyDescent="0.25">
      <c r="A205" s="4" t="s">
        <v>9573</v>
      </c>
      <c r="B205" s="4" t="s">
        <v>9881</v>
      </c>
      <c r="C205" s="4" t="s">
        <v>9207</v>
      </c>
      <c r="D205" s="92">
        <v>3.2000000000000091</v>
      </c>
      <c r="E205" s="92">
        <v>19.247800000000002</v>
      </c>
      <c r="F205" s="93">
        <v>6.01</v>
      </c>
      <c r="G205" s="92">
        <v>16.04</v>
      </c>
      <c r="H205" s="94">
        <v>240</v>
      </c>
      <c r="I205" s="93">
        <v>0.17</v>
      </c>
      <c r="J205" s="92">
        <v>4610.5</v>
      </c>
      <c r="K205" s="93">
        <v>0.16</v>
      </c>
      <c r="L205" s="92">
        <v>3842.49</v>
      </c>
      <c r="M205" s="93">
        <v>0.16</v>
      </c>
      <c r="N205" s="95">
        <v>2</v>
      </c>
      <c r="O205" s="95">
        <v>2</v>
      </c>
      <c r="P205" s="96" t="str">
        <f t="shared" si="3"/>
        <v>22</v>
      </c>
      <c r="Q205" s="96"/>
      <c r="R205" s="95" t="s">
        <v>7</v>
      </c>
    </row>
    <row r="206" spans="1:18" x14ac:dyDescent="0.25">
      <c r="A206" s="4" t="s">
        <v>9573</v>
      </c>
      <c r="B206" s="4" t="s">
        <v>9882</v>
      </c>
      <c r="C206" s="4" t="s">
        <v>9883</v>
      </c>
      <c r="D206" s="92">
        <v>4.1000000000000147</v>
      </c>
      <c r="E206" s="92">
        <v>22.3371</v>
      </c>
      <c r="F206" s="93">
        <v>5.44</v>
      </c>
      <c r="G206" s="92">
        <v>18.23</v>
      </c>
      <c r="H206" s="94">
        <v>210</v>
      </c>
      <c r="I206" s="93">
        <v>0.15</v>
      </c>
      <c r="J206" s="92">
        <v>4696.8</v>
      </c>
      <c r="K206" s="93">
        <v>0.17</v>
      </c>
      <c r="L206" s="92">
        <v>3835.79</v>
      </c>
      <c r="M206" s="93">
        <v>0.16</v>
      </c>
      <c r="N206" s="95">
        <v>2</v>
      </c>
      <c r="O206" s="95">
        <v>2</v>
      </c>
      <c r="P206" s="96" t="str">
        <f t="shared" si="3"/>
        <v>22</v>
      </c>
      <c r="Q206" s="96"/>
      <c r="R206" s="95" t="s">
        <v>7</v>
      </c>
    </row>
    <row r="207" spans="1:18" x14ac:dyDescent="0.25">
      <c r="A207" s="4" t="s">
        <v>9573</v>
      </c>
      <c r="B207" s="4" t="s">
        <v>11192</v>
      </c>
      <c r="C207" s="4" t="s">
        <v>11193</v>
      </c>
      <c r="D207" s="92">
        <v>3.5100877192982463</v>
      </c>
      <c r="E207" s="92">
        <v>21.060500000000001</v>
      </c>
      <c r="F207" s="93">
        <v>5.99</v>
      </c>
      <c r="G207" s="92">
        <v>17.55</v>
      </c>
      <c r="H207" s="94">
        <v>219</v>
      </c>
      <c r="I207" s="93">
        <v>0.15</v>
      </c>
      <c r="J207" s="92">
        <v>4594.6499999999996</v>
      </c>
      <c r="K207" s="93">
        <v>0.16</v>
      </c>
      <c r="L207" s="92">
        <v>3825.94</v>
      </c>
      <c r="M207" s="93">
        <v>0.16</v>
      </c>
      <c r="N207" s="95">
        <v>2</v>
      </c>
      <c r="O207" s="95">
        <v>2</v>
      </c>
      <c r="P207" s="96" t="str">
        <f t="shared" si="3"/>
        <v>22</v>
      </c>
      <c r="Q207" s="96"/>
      <c r="R207" s="95" t="s">
        <v>3265</v>
      </c>
    </row>
    <row r="208" spans="1:18" x14ac:dyDescent="0.25">
      <c r="A208" s="4" t="s">
        <v>9573</v>
      </c>
      <c r="B208" s="4" t="s">
        <v>9886</v>
      </c>
      <c r="C208" s="4" t="s">
        <v>9887</v>
      </c>
      <c r="D208" s="92">
        <v>3.4700000000000153</v>
      </c>
      <c r="E208" s="92">
        <v>25.837499999999999</v>
      </c>
      <c r="F208" s="93">
        <v>7.44</v>
      </c>
      <c r="G208" s="92">
        <v>22.36</v>
      </c>
      <c r="H208" s="94">
        <v>171</v>
      </c>
      <c r="I208" s="93">
        <v>0.12</v>
      </c>
      <c r="J208" s="92">
        <v>4409.5</v>
      </c>
      <c r="K208" s="93">
        <v>0.16</v>
      </c>
      <c r="L208" s="92">
        <v>3816.12</v>
      </c>
      <c r="M208" s="93">
        <v>0.16</v>
      </c>
      <c r="N208" s="95">
        <v>2</v>
      </c>
      <c r="O208" s="95">
        <v>2</v>
      </c>
      <c r="P208" s="96" t="str">
        <f t="shared" si="3"/>
        <v>22</v>
      </c>
      <c r="Q208" s="96"/>
      <c r="R208" s="95" t="s">
        <v>7</v>
      </c>
    </row>
    <row r="209" spans="1:18" x14ac:dyDescent="0.25">
      <c r="A209" s="4" t="s">
        <v>9573</v>
      </c>
      <c r="B209" s="4" t="s">
        <v>9888</v>
      </c>
      <c r="C209" s="4" t="s">
        <v>7457</v>
      </c>
      <c r="D209" s="92">
        <v>3.1999999999999997</v>
      </c>
      <c r="E209" s="92">
        <v>23.198399999999999</v>
      </c>
      <c r="F209" s="93">
        <v>7.24</v>
      </c>
      <c r="G209" s="92">
        <v>19.989999999999998</v>
      </c>
      <c r="H209" s="94">
        <v>195</v>
      </c>
      <c r="I209" s="93">
        <v>0.14000000000000001</v>
      </c>
      <c r="J209" s="92">
        <v>4439.3</v>
      </c>
      <c r="K209" s="93">
        <v>0.16</v>
      </c>
      <c r="L209" s="92">
        <v>3815.3</v>
      </c>
      <c r="M209" s="93">
        <v>0.16</v>
      </c>
      <c r="N209" s="95">
        <v>2</v>
      </c>
      <c r="O209" s="95">
        <v>2</v>
      </c>
      <c r="P209" s="96" t="str">
        <f t="shared" si="3"/>
        <v>22</v>
      </c>
      <c r="Q209" s="96"/>
      <c r="R209" s="95" t="s">
        <v>7</v>
      </c>
    </row>
    <row r="210" spans="1:18" x14ac:dyDescent="0.25">
      <c r="A210" s="4" t="s">
        <v>9573</v>
      </c>
      <c r="B210" s="4" t="s">
        <v>9889</v>
      </c>
      <c r="C210" s="4" t="s">
        <v>6828</v>
      </c>
      <c r="D210" s="92">
        <v>2.9700000000000157</v>
      </c>
      <c r="E210" s="92">
        <v>20.4727</v>
      </c>
      <c r="F210" s="93">
        <v>6.89</v>
      </c>
      <c r="G210" s="92">
        <v>17.5</v>
      </c>
      <c r="H210" s="94">
        <v>220</v>
      </c>
      <c r="I210" s="93">
        <v>0.16</v>
      </c>
      <c r="J210" s="92">
        <v>4467.07</v>
      </c>
      <c r="K210" s="93">
        <v>0.16</v>
      </c>
      <c r="L210" s="92">
        <v>3813.66</v>
      </c>
      <c r="M210" s="93">
        <v>0.16</v>
      </c>
      <c r="N210" s="95">
        <v>2</v>
      </c>
      <c r="O210" s="95">
        <v>2</v>
      </c>
      <c r="P210" s="96" t="str">
        <f t="shared" si="3"/>
        <v>22</v>
      </c>
      <c r="Q210" s="96"/>
      <c r="R210" s="95" t="s">
        <v>7</v>
      </c>
    </row>
    <row r="211" spans="1:18" x14ac:dyDescent="0.25">
      <c r="A211" s="4" t="s">
        <v>9573</v>
      </c>
      <c r="B211" s="4" t="s">
        <v>11194</v>
      </c>
      <c r="C211" s="4" t="s">
        <v>7381</v>
      </c>
      <c r="D211" s="92">
        <v>4.1007741347905293</v>
      </c>
      <c r="E211" s="92">
        <v>24.604600000000001</v>
      </c>
      <c r="F211" s="93">
        <v>5.99</v>
      </c>
      <c r="G211" s="92">
        <v>20.5</v>
      </c>
      <c r="H211" s="94">
        <v>186</v>
      </c>
      <c r="I211" s="93">
        <v>0.13</v>
      </c>
      <c r="J211" s="92">
        <v>4570.1499999999996</v>
      </c>
      <c r="K211" s="93">
        <v>0.16</v>
      </c>
      <c r="L211" s="92">
        <v>3807.4</v>
      </c>
      <c r="M211" s="93">
        <v>0.16</v>
      </c>
      <c r="N211" s="95">
        <v>2</v>
      </c>
      <c r="O211" s="95">
        <v>2</v>
      </c>
      <c r="P211" s="96" t="str">
        <f t="shared" si="3"/>
        <v>22</v>
      </c>
      <c r="Q211" s="96"/>
      <c r="R211" s="95" t="s">
        <v>3265</v>
      </c>
    </row>
    <row r="212" spans="1:18" x14ac:dyDescent="0.25">
      <c r="A212" s="4" t="s">
        <v>9573</v>
      </c>
      <c r="B212" s="4" t="s">
        <v>9890</v>
      </c>
      <c r="C212" s="4" t="s">
        <v>9891</v>
      </c>
      <c r="D212" s="92">
        <v>3.4199999999999937</v>
      </c>
      <c r="E212" s="92">
        <v>22.8706</v>
      </c>
      <c r="F212" s="93">
        <v>6.68</v>
      </c>
      <c r="G212" s="92">
        <v>19.45</v>
      </c>
      <c r="H212" s="94">
        <v>196</v>
      </c>
      <c r="I212" s="93">
        <v>0.14000000000000001</v>
      </c>
      <c r="J212" s="92">
        <v>4475.25</v>
      </c>
      <c r="K212" s="93">
        <v>0.16</v>
      </c>
      <c r="L212" s="92">
        <v>3804.93</v>
      </c>
      <c r="M212" s="93">
        <v>0.16</v>
      </c>
      <c r="N212" s="95">
        <v>2</v>
      </c>
      <c r="O212" s="95">
        <v>2</v>
      </c>
      <c r="P212" s="96" t="str">
        <f t="shared" si="3"/>
        <v>22</v>
      </c>
      <c r="Q212" s="96"/>
      <c r="R212" s="95" t="s">
        <v>7</v>
      </c>
    </row>
    <row r="213" spans="1:18" x14ac:dyDescent="0.25">
      <c r="A213" s="4" t="s">
        <v>9573</v>
      </c>
      <c r="B213" s="4" t="s">
        <v>9892</v>
      </c>
      <c r="C213" s="4" t="s">
        <v>9893</v>
      </c>
      <c r="D213" s="92">
        <v>4.5900000000000025</v>
      </c>
      <c r="E213" s="92">
        <v>27.3858</v>
      </c>
      <c r="F213" s="93">
        <v>5.96</v>
      </c>
      <c r="G213" s="92">
        <v>22.79</v>
      </c>
      <c r="H213" s="94">
        <v>168</v>
      </c>
      <c r="I213" s="93">
        <v>0.12</v>
      </c>
      <c r="J213" s="92">
        <v>4574.1499999999996</v>
      </c>
      <c r="K213" s="93">
        <v>0.16</v>
      </c>
      <c r="L213" s="92">
        <v>3803.03</v>
      </c>
      <c r="M213" s="93">
        <v>0.16</v>
      </c>
      <c r="N213" s="95">
        <v>2</v>
      </c>
      <c r="O213" s="95">
        <v>2</v>
      </c>
      <c r="P213" s="96" t="str">
        <f t="shared" si="3"/>
        <v>22</v>
      </c>
      <c r="Q213" s="96"/>
      <c r="R213" s="95" t="s">
        <v>7</v>
      </c>
    </row>
    <row r="214" spans="1:18" x14ac:dyDescent="0.25">
      <c r="A214" s="4" t="s">
        <v>9573</v>
      </c>
      <c r="B214" s="4" t="s">
        <v>11195</v>
      </c>
      <c r="C214" s="4" t="s">
        <v>11196</v>
      </c>
      <c r="D214" s="92">
        <v>2.1841701534170168</v>
      </c>
      <c r="E214" s="92">
        <v>13.105</v>
      </c>
      <c r="F214" s="93">
        <v>5.99</v>
      </c>
      <c r="G214" s="92">
        <v>10.92</v>
      </c>
      <c r="H214" s="94">
        <v>404</v>
      </c>
      <c r="I214" s="93">
        <v>0.28999999999999998</v>
      </c>
      <c r="J214" s="92">
        <v>4684.8500000000004</v>
      </c>
      <c r="K214" s="93">
        <v>0.17</v>
      </c>
      <c r="L214" s="92">
        <v>3802.44</v>
      </c>
      <c r="M214" s="93">
        <v>0.16</v>
      </c>
      <c r="N214" s="95">
        <v>2</v>
      </c>
      <c r="O214" s="95">
        <v>2</v>
      </c>
      <c r="P214" s="96" t="str">
        <f t="shared" si="3"/>
        <v>22</v>
      </c>
      <c r="Q214" s="96"/>
      <c r="R214" s="95" t="s">
        <v>3265</v>
      </c>
    </row>
    <row r="215" spans="1:18" x14ac:dyDescent="0.25">
      <c r="A215" s="4" t="s">
        <v>9573</v>
      </c>
      <c r="B215" s="4" t="s">
        <v>9894</v>
      </c>
      <c r="C215" s="4" t="s">
        <v>9895</v>
      </c>
      <c r="D215" s="92">
        <v>3.6499999999999879</v>
      </c>
      <c r="E215" s="92">
        <v>24.843599999999999</v>
      </c>
      <c r="F215" s="93">
        <v>6.8</v>
      </c>
      <c r="G215" s="92">
        <v>21.19</v>
      </c>
      <c r="H215" s="94">
        <v>181</v>
      </c>
      <c r="I215" s="93">
        <v>0.13</v>
      </c>
      <c r="J215" s="92">
        <v>4444.7</v>
      </c>
      <c r="K215" s="93">
        <v>0.16</v>
      </c>
      <c r="L215" s="92">
        <v>3784.05</v>
      </c>
      <c r="M215" s="93">
        <v>0.16</v>
      </c>
      <c r="N215" s="95">
        <v>2</v>
      </c>
      <c r="O215" s="95">
        <v>2</v>
      </c>
      <c r="P215" s="96" t="str">
        <f t="shared" si="3"/>
        <v>22</v>
      </c>
      <c r="Q215" s="96"/>
      <c r="R215" s="95" t="s">
        <v>7</v>
      </c>
    </row>
    <row r="216" spans="1:18" x14ac:dyDescent="0.25">
      <c r="A216" s="4" t="s">
        <v>9573</v>
      </c>
      <c r="B216" s="4" t="s">
        <v>11197</v>
      </c>
      <c r="C216" s="4" t="s">
        <v>11198</v>
      </c>
      <c r="D216" s="92">
        <v>3.0595639943741197</v>
      </c>
      <c r="E216" s="92">
        <v>18.357299999999999</v>
      </c>
      <c r="F216" s="93">
        <v>5.99</v>
      </c>
      <c r="G216" s="92">
        <v>15.29</v>
      </c>
      <c r="H216" s="94">
        <v>244</v>
      </c>
      <c r="I216" s="93">
        <v>0.17</v>
      </c>
      <c r="J216" s="92">
        <v>4488.7</v>
      </c>
      <c r="K216" s="93">
        <v>0.16</v>
      </c>
      <c r="L216" s="92">
        <v>3742.16</v>
      </c>
      <c r="M216" s="93">
        <v>0.16</v>
      </c>
      <c r="N216" s="95">
        <v>2</v>
      </c>
      <c r="O216" s="95">
        <v>2</v>
      </c>
      <c r="P216" s="96" t="str">
        <f t="shared" si="3"/>
        <v>22</v>
      </c>
      <c r="Q216" s="96"/>
      <c r="R216" s="95" t="s">
        <v>3265</v>
      </c>
    </row>
    <row r="217" spans="1:18" x14ac:dyDescent="0.25">
      <c r="A217" s="4" t="s">
        <v>9573</v>
      </c>
      <c r="B217" s="4" t="s">
        <v>9896</v>
      </c>
      <c r="C217" s="4" t="s">
        <v>9897</v>
      </c>
      <c r="D217" s="92">
        <v>3.5599999999999858</v>
      </c>
      <c r="E217" s="92">
        <v>21.880500000000001</v>
      </c>
      <c r="F217" s="93">
        <v>6.14</v>
      </c>
      <c r="G217" s="92">
        <v>18.32</v>
      </c>
      <c r="H217" s="94">
        <v>203</v>
      </c>
      <c r="I217" s="93">
        <v>0.14000000000000001</v>
      </c>
      <c r="J217" s="92">
        <v>4441.8</v>
      </c>
      <c r="K217" s="93">
        <v>0.16</v>
      </c>
      <c r="L217" s="92">
        <v>3719.12</v>
      </c>
      <c r="M217" s="93">
        <v>0.16</v>
      </c>
      <c r="N217" s="95">
        <v>2</v>
      </c>
      <c r="O217" s="95">
        <v>2</v>
      </c>
      <c r="P217" s="96" t="str">
        <f t="shared" si="3"/>
        <v>22</v>
      </c>
      <c r="Q217" s="96"/>
      <c r="R217" s="95" t="s">
        <v>7</v>
      </c>
    </row>
    <row r="218" spans="1:18" x14ac:dyDescent="0.25">
      <c r="A218" s="4" t="s">
        <v>9573</v>
      </c>
      <c r="B218" s="4" t="s">
        <v>9898</v>
      </c>
      <c r="C218" s="4" t="s">
        <v>9899</v>
      </c>
      <c r="D218" s="92">
        <v>3.9199999999999933</v>
      </c>
      <c r="E218" s="92">
        <v>23.286200000000001</v>
      </c>
      <c r="F218" s="93">
        <v>5.94</v>
      </c>
      <c r="G218" s="92">
        <v>19.36</v>
      </c>
      <c r="H218" s="94">
        <v>190</v>
      </c>
      <c r="I218" s="93">
        <v>0.13</v>
      </c>
      <c r="J218" s="92">
        <v>4425.38</v>
      </c>
      <c r="K218" s="93">
        <v>0.16</v>
      </c>
      <c r="L218" s="92">
        <v>3680.58</v>
      </c>
      <c r="M218" s="93">
        <v>0.16</v>
      </c>
      <c r="N218" s="95">
        <v>2</v>
      </c>
      <c r="O218" s="95">
        <v>2</v>
      </c>
      <c r="P218" s="96" t="str">
        <f t="shared" si="3"/>
        <v>22</v>
      </c>
      <c r="Q218" s="96"/>
      <c r="R218" s="95" t="s">
        <v>7</v>
      </c>
    </row>
    <row r="219" spans="1:18" x14ac:dyDescent="0.25">
      <c r="A219" s="4" t="s">
        <v>9573</v>
      </c>
      <c r="B219" s="4" t="s">
        <v>9900</v>
      </c>
      <c r="C219" s="4" t="s">
        <v>9901</v>
      </c>
      <c r="D219" s="92">
        <v>2.7900000000000014</v>
      </c>
      <c r="E219" s="92">
        <v>19.4253</v>
      </c>
      <c r="F219" s="93">
        <v>6.96</v>
      </c>
      <c r="G219" s="92">
        <v>16.63</v>
      </c>
      <c r="H219" s="94">
        <v>247</v>
      </c>
      <c r="I219" s="93">
        <v>0.17</v>
      </c>
      <c r="J219" s="92">
        <v>4368.01</v>
      </c>
      <c r="K219" s="93">
        <v>0.16</v>
      </c>
      <c r="L219" s="92">
        <v>3678.88</v>
      </c>
      <c r="M219" s="93">
        <v>0.16</v>
      </c>
      <c r="N219" s="95">
        <v>2</v>
      </c>
      <c r="O219" s="95">
        <v>2</v>
      </c>
      <c r="P219" s="96" t="str">
        <f t="shared" si="3"/>
        <v>22</v>
      </c>
      <c r="Q219" s="96"/>
      <c r="R219" s="95" t="s">
        <v>7</v>
      </c>
    </row>
    <row r="220" spans="1:18" x14ac:dyDescent="0.25">
      <c r="A220" s="4" t="s">
        <v>9573</v>
      </c>
      <c r="B220" s="4" t="s">
        <v>11199</v>
      </c>
      <c r="C220" s="4" t="s">
        <v>11200</v>
      </c>
      <c r="D220" s="92">
        <v>2.2732410611303315</v>
      </c>
      <c r="E220" s="92">
        <v>13.6394</v>
      </c>
      <c r="F220" s="93">
        <v>5.99</v>
      </c>
      <c r="G220" s="92">
        <v>11.36</v>
      </c>
      <c r="H220" s="94">
        <v>333</v>
      </c>
      <c r="I220" s="93">
        <v>0.24</v>
      </c>
      <c r="J220" s="92">
        <v>4420</v>
      </c>
      <c r="K220" s="93">
        <v>0.16</v>
      </c>
      <c r="L220" s="92">
        <v>3663.01</v>
      </c>
      <c r="M220" s="93">
        <v>0.16</v>
      </c>
      <c r="N220" s="95">
        <v>2</v>
      </c>
      <c r="O220" s="95">
        <v>2</v>
      </c>
      <c r="P220" s="96" t="str">
        <f t="shared" si="3"/>
        <v>22</v>
      </c>
      <c r="Q220" s="96"/>
      <c r="R220" s="95" t="s">
        <v>3265</v>
      </c>
    </row>
    <row r="221" spans="1:18" x14ac:dyDescent="0.25">
      <c r="A221" s="4" t="s">
        <v>9573</v>
      </c>
      <c r="B221" s="4" t="s">
        <v>11201</v>
      </c>
      <c r="C221" s="4" t="s">
        <v>11202</v>
      </c>
      <c r="D221" s="92">
        <v>3.1990061162079515</v>
      </c>
      <c r="E221" s="92">
        <v>19.193999999999999</v>
      </c>
      <c r="F221" s="93">
        <v>5.99</v>
      </c>
      <c r="G221" s="92">
        <v>15.99</v>
      </c>
      <c r="H221" s="94">
        <v>233</v>
      </c>
      <c r="I221" s="93">
        <v>0.16</v>
      </c>
      <c r="J221" s="92">
        <v>4399.3</v>
      </c>
      <c r="K221" s="93">
        <v>0.16</v>
      </c>
      <c r="L221" s="92">
        <v>3653.93</v>
      </c>
      <c r="M221" s="93">
        <v>0.16</v>
      </c>
      <c r="N221" s="95">
        <v>2</v>
      </c>
      <c r="O221" s="95">
        <v>2</v>
      </c>
      <c r="P221" s="96" t="str">
        <f t="shared" si="3"/>
        <v>22</v>
      </c>
      <c r="Q221" s="96"/>
      <c r="R221" s="95" t="s">
        <v>3265</v>
      </c>
    </row>
    <row r="222" spans="1:18" x14ac:dyDescent="0.25">
      <c r="A222" s="4" t="s">
        <v>9573</v>
      </c>
      <c r="B222" s="4" t="s">
        <v>9902</v>
      </c>
      <c r="C222" s="4" t="s">
        <v>9903</v>
      </c>
      <c r="D222" s="92">
        <v>2.7000000000000015</v>
      </c>
      <c r="E222" s="92">
        <v>17.9832</v>
      </c>
      <c r="F222" s="93">
        <v>6.66</v>
      </c>
      <c r="G222" s="92">
        <v>15.28</v>
      </c>
      <c r="H222" s="94">
        <v>241</v>
      </c>
      <c r="I222" s="93">
        <v>0.17</v>
      </c>
      <c r="J222" s="92">
        <v>4301.25</v>
      </c>
      <c r="K222" s="93">
        <v>0.15</v>
      </c>
      <c r="L222" s="92">
        <v>3650.55</v>
      </c>
      <c r="M222" s="93">
        <v>0.16</v>
      </c>
      <c r="N222" s="95">
        <v>2</v>
      </c>
      <c r="O222" s="95">
        <v>2</v>
      </c>
      <c r="P222" s="96" t="str">
        <f t="shared" si="3"/>
        <v>22</v>
      </c>
      <c r="Q222" s="96"/>
      <c r="R222" s="95" t="s">
        <v>7</v>
      </c>
    </row>
    <row r="223" spans="1:18" x14ac:dyDescent="0.25">
      <c r="A223" s="4" t="s">
        <v>9573</v>
      </c>
      <c r="B223" s="4" t="s">
        <v>9906</v>
      </c>
      <c r="C223" s="4" t="s">
        <v>4514</v>
      </c>
      <c r="D223" s="92">
        <v>2.9299999999999957</v>
      </c>
      <c r="E223" s="92">
        <v>19.389900000000001</v>
      </c>
      <c r="F223" s="93">
        <v>6.61</v>
      </c>
      <c r="G223" s="92">
        <v>16.45</v>
      </c>
      <c r="H223" s="94">
        <v>220</v>
      </c>
      <c r="I223" s="93">
        <v>0.16</v>
      </c>
      <c r="J223" s="92">
        <v>4270.45</v>
      </c>
      <c r="K223" s="93">
        <v>0.15</v>
      </c>
      <c r="L223" s="92">
        <v>3625.85</v>
      </c>
      <c r="M223" s="93">
        <v>0.15</v>
      </c>
      <c r="N223" s="95">
        <v>2</v>
      </c>
      <c r="O223" s="95">
        <v>2</v>
      </c>
      <c r="P223" s="96" t="str">
        <f t="shared" si="3"/>
        <v>22</v>
      </c>
      <c r="Q223" s="96"/>
      <c r="R223" s="95" t="s">
        <v>7</v>
      </c>
    </row>
    <row r="224" spans="1:18" x14ac:dyDescent="0.25">
      <c r="A224" s="4" t="s">
        <v>9573</v>
      </c>
      <c r="B224" s="4" t="s">
        <v>9909</v>
      </c>
      <c r="C224" s="4" t="s">
        <v>5029</v>
      </c>
      <c r="D224" s="92">
        <v>3.2000000000000055</v>
      </c>
      <c r="E224" s="92">
        <v>18.307700000000001</v>
      </c>
      <c r="F224" s="93">
        <v>5.72</v>
      </c>
      <c r="G224" s="92">
        <v>15.1</v>
      </c>
      <c r="H224" s="94">
        <v>238</v>
      </c>
      <c r="I224" s="93">
        <v>0.17</v>
      </c>
      <c r="J224" s="92">
        <v>4375.16</v>
      </c>
      <c r="K224" s="93">
        <v>0.16</v>
      </c>
      <c r="L224" s="92">
        <v>3613.55</v>
      </c>
      <c r="M224" s="93">
        <v>0.15</v>
      </c>
      <c r="N224" s="95">
        <v>2</v>
      </c>
      <c r="O224" s="95">
        <v>2</v>
      </c>
      <c r="P224" s="96" t="str">
        <f t="shared" si="3"/>
        <v>22</v>
      </c>
      <c r="Q224" s="96"/>
      <c r="R224" s="95" t="s">
        <v>7</v>
      </c>
    </row>
    <row r="225" spans="1:18" x14ac:dyDescent="0.25">
      <c r="A225" s="4" t="s">
        <v>9573</v>
      </c>
      <c r="B225" s="4" t="s">
        <v>9910</v>
      </c>
      <c r="C225" s="4" t="s">
        <v>9911</v>
      </c>
      <c r="D225" s="92">
        <v>2.6600000000000024</v>
      </c>
      <c r="E225" s="92">
        <v>17.1692</v>
      </c>
      <c r="F225" s="93">
        <v>6.45</v>
      </c>
      <c r="G225" s="92">
        <v>14.5</v>
      </c>
      <c r="H225" s="94">
        <v>258</v>
      </c>
      <c r="I225" s="93">
        <v>0.18</v>
      </c>
      <c r="J225" s="92">
        <v>4285.95</v>
      </c>
      <c r="K225" s="93">
        <v>0.15</v>
      </c>
      <c r="L225" s="92">
        <v>3599.67</v>
      </c>
      <c r="M225" s="93">
        <v>0.15</v>
      </c>
      <c r="N225" s="95">
        <v>2</v>
      </c>
      <c r="O225" s="95">
        <v>2</v>
      </c>
      <c r="P225" s="96" t="str">
        <f t="shared" si="3"/>
        <v>22</v>
      </c>
      <c r="Q225" s="96"/>
      <c r="R225" s="95" t="s">
        <v>7</v>
      </c>
    </row>
    <row r="226" spans="1:18" x14ac:dyDescent="0.25">
      <c r="A226" s="4" t="s">
        <v>9573</v>
      </c>
      <c r="B226" s="4" t="s">
        <v>9914</v>
      </c>
      <c r="C226" s="4" t="s">
        <v>9915</v>
      </c>
      <c r="D226" s="92">
        <v>3.3799999999999963</v>
      </c>
      <c r="E226" s="92">
        <v>24.988800000000001</v>
      </c>
      <c r="F226" s="93">
        <v>7.39</v>
      </c>
      <c r="G226" s="92">
        <v>21.6</v>
      </c>
      <c r="H226" s="94">
        <v>163</v>
      </c>
      <c r="I226" s="93">
        <v>0.11</v>
      </c>
      <c r="J226" s="92">
        <v>4095.12</v>
      </c>
      <c r="K226" s="93">
        <v>0.15</v>
      </c>
      <c r="L226" s="92">
        <v>3544.18</v>
      </c>
      <c r="M226" s="93">
        <v>0.15</v>
      </c>
      <c r="N226" s="95">
        <v>2</v>
      </c>
      <c r="O226" s="95">
        <v>2</v>
      </c>
      <c r="P226" s="96" t="str">
        <f t="shared" si="3"/>
        <v>22</v>
      </c>
      <c r="Q226" s="96"/>
      <c r="R226" s="95" t="s">
        <v>7</v>
      </c>
    </row>
    <row r="227" spans="1:18" x14ac:dyDescent="0.25">
      <c r="A227" s="4" t="s">
        <v>9573</v>
      </c>
      <c r="B227" s="4" t="s">
        <v>9916</v>
      </c>
      <c r="C227" s="4" t="s">
        <v>6364</v>
      </c>
      <c r="D227" s="92">
        <v>3.2000000000000028</v>
      </c>
      <c r="E227" s="92">
        <v>20.393000000000001</v>
      </c>
      <c r="F227" s="93">
        <v>6.37</v>
      </c>
      <c r="G227" s="92">
        <v>17.190000000000001</v>
      </c>
      <c r="H227" s="94">
        <v>206</v>
      </c>
      <c r="I227" s="93">
        <v>0.14000000000000001</v>
      </c>
      <c r="J227" s="92">
        <v>4191.3999999999996</v>
      </c>
      <c r="K227" s="93">
        <v>0.15</v>
      </c>
      <c r="L227" s="92">
        <v>3532.2</v>
      </c>
      <c r="M227" s="93">
        <v>0.15</v>
      </c>
      <c r="N227" s="95">
        <v>2</v>
      </c>
      <c r="O227" s="95">
        <v>2</v>
      </c>
      <c r="P227" s="96" t="str">
        <f t="shared" si="3"/>
        <v>22</v>
      </c>
      <c r="Q227" s="96"/>
      <c r="R227" s="95" t="s">
        <v>7</v>
      </c>
    </row>
    <row r="228" spans="1:18" x14ac:dyDescent="0.25">
      <c r="A228" s="4" t="s">
        <v>9573</v>
      </c>
      <c r="B228" s="4" t="s">
        <v>9917</v>
      </c>
      <c r="C228" s="4" t="s">
        <v>9918</v>
      </c>
      <c r="D228" s="92">
        <v>3.7799999999999829</v>
      </c>
      <c r="E228" s="92">
        <v>21.2974</v>
      </c>
      <c r="F228" s="93">
        <v>5.63</v>
      </c>
      <c r="G228" s="92">
        <v>17.510000000000002</v>
      </c>
      <c r="H228" s="94">
        <v>200</v>
      </c>
      <c r="I228" s="93">
        <v>0.14000000000000001</v>
      </c>
      <c r="J228" s="92">
        <v>4240.3999999999996</v>
      </c>
      <c r="K228" s="93">
        <v>0.15</v>
      </c>
      <c r="L228" s="92">
        <v>3484.4</v>
      </c>
      <c r="M228" s="93">
        <v>0.15</v>
      </c>
      <c r="N228" s="95">
        <v>2</v>
      </c>
      <c r="O228" s="95">
        <v>2</v>
      </c>
      <c r="P228" s="96" t="str">
        <f t="shared" si="3"/>
        <v>22</v>
      </c>
      <c r="Q228" s="96"/>
      <c r="R228" s="95" t="s">
        <v>7</v>
      </c>
    </row>
    <row r="229" spans="1:18" x14ac:dyDescent="0.25">
      <c r="A229" s="4" t="s">
        <v>9573</v>
      </c>
      <c r="B229" s="4" t="s">
        <v>11203</v>
      </c>
      <c r="C229" s="4" t="s">
        <v>11204</v>
      </c>
      <c r="D229" s="92">
        <v>3.0962088698140158</v>
      </c>
      <c r="E229" s="92">
        <v>18.577200000000001</v>
      </c>
      <c r="F229" s="93">
        <v>5.99</v>
      </c>
      <c r="G229" s="92">
        <v>15.48</v>
      </c>
      <c r="H229" s="94">
        <v>225</v>
      </c>
      <c r="I229" s="93">
        <v>0.16</v>
      </c>
      <c r="J229" s="92">
        <v>4175.25</v>
      </c>
      <c r="K229" s="93">
        <v>0.15</v>
      </c>
      <c r="L229" s="92">
        <v>3478.6</v>
      </c>
      <c r="M229" s="93">
        <v>0.15</v>
      </c>
      <c r="N229" s="95">
        <v>2</v>
      </c>
      <c r="O229" s="95">
        <v>2</v>
      </c>
      <c r="P229" s="96" t="str">
        <f t="shared" si="3"/>
        <v>22</v>
      </c>
      <c r="Q229" s="96"/>
      <c r="R229" s="95" t="s">
        <v>3265</v>
      </c>
    </row>
    <row r="230" spans="1:18" x14ac:dyDescent="0.25">
      <c r="A230" s="4" t="s">
        <v>9573</v>
      </c>
      <c r="B230" s="4" t="s">
        <v>11205</v>
      </c>
      <c r="C230" s="4" t="s">
        <v>11206</v>
      </c>
      <c r="D230" s="92">
        <v>2.6250656167979001</v>
      </c>
      <c r="E230" s="92">
        <v>15.750299999999999</v>
      </c>
      <c r="F230" s="93">
        <v>5.99</v>
      </c>
      <c r="G230" s="92">
        <v>13.12</v>
      </c>
      <c r="H230" s="94">
        <v>283.5</v>
      </c>
      <c r="I230" s="93">
        <v>0.2</v>
      </c>
      <c r="J230" s="92">
        <v>4220.1000000000004</v>
      </c>
      <c r="K230" s="93">
        <v>0.15</v>
      </c>
      <c r="L230" s="92">
        <v>3475.89</v>
      </c>
      <c r="M230" s="93">
        <v>0.15</v>
      </c>
      <c r="N230" s="95">
        <v>2</v>
      </c>
      <c r="O230" s="95">
        <v>2</v>
      </c>
      <c r="P230" s="96" t="str">
        <f t="shared" si="3"/>
        <v>22</v>
      </c>
      <c r="Q230" s="96"/>
      <c r="R230" s="95" t="s">
        <v>3265</v>
      </c>
    </row>
    <row r="231" spans="1:18" x14ac:dyDescent="0.25">
      <c r="A231" s="4" t="s">
        <v>9573</v>
      </c>
      <c r="B231" s="4" t="s">
        <v>9919</v>
      </c>
      <c r="C231" s="4" t="s">
        <v>9920</v>
      </c>
      <c r="D231" s="92">
        <v>1.9399999999999979</v>
      </c>
      <c r="E231" s="92">
        <v>14.710599999999999</v>
      </c>
      <c r="F231" s="93">
        <v>7.58</v>
      </c>
      <c r="G231" s="92">
        <v>12.77</v>
      </c>
      <c r="H231" s="94">
        <v>311</v>
      </c>
      <c r="I231" s="93">
        <v>0.22</v>
      </c>
      <c r="J231" s="92">
        <v>4065.55</v>
      </c>
      <c r="K231" s="93">
        <v>0.14000000000000001</v>
      </c>
      <c r="L231" s="92">
        <v>3462.21</v>
      </c>
      <c r="M231" s="93">
        <v>0.15</v>
      </c>
      <c r="N231" s="95">
        <v>2</v>
      </c>
      <c r="O231" s="95">
        <v>2</v>
      </c>
      <c r="P231" s="96" t="str">
        <f t="shared" si="3"/>
        <v>22</v>
      </c>
      <c r="Q231" s="96"/>
      <c r="R231" s="95" t="s">
        <v>7</v>
      </c>
    </row>
    <row r="232" spans="1:18" x14ac:dyDescent="0.25">
      <c r="A232" s="4" t="s">
        <v>9573</v>
      </c>
      <c r="B232" s="4" t="s">
        <v>9921</v>
      </c>
      <c r="C232" s="4" t="s">
        <v>9922</v>
      </c>
      <c r="D232" s="92">
        <v>2.8799999999999968</v>
      </c>
      <c r="E232" s="92">
        <v>20.572800000000001</v>
      </c>
      <c r="F232" s="93">
        <v>7.14</v>
      </c>
      <c r="G232" s="92">
        <v>17.690000000000001</v>
      </c>
      <c r="H232" s="94">
        <v>198</v>
      </c>
      <c r="I232" s="93">
        <v>0.14000000000000001</v>
      </c>
      <c r="J232" s="92">
        <v>4006.85</v>
      </c>
      <c r="K232" s="93">
        <v>0.14000000000000001</v>
      </c>
      <c r="L232" s="92">
        <v>3436.61</v>
      </c>
      <c r="M232" s="93">
        <v>0.15</v>
      </c>
      <c r="N232" s="95">
        <v>2</v>
      </c>
      <c r="O232" s="95">
        <v>2</v>
      </c>
      <c r="P232" s="96" t="str">
        <f t="shared" si="3"/>
        <v>22</v>
      </c>
      <c r="Q232" s="96"/>
      <c r="R232" s="95" t="s">
        <v>7</v>
      </c>
    </row>
    <row r="233" spans="1:18" x14ac:dyDescent="0.25">
      <c r="A233" s="4" t="s">
        <v>9573</v>
      </c>
      <c r="B233" s="4" t="s">
        <v>9925</v>
      </c>
      <c r="C233" s="4" t="s">
        <v>9926</v>
      </c>
      <c r="D233" s="92">
        <v>2.1600000000000099</v>
      </c>
      <c r="E233" s="92">
        <v>14.389799999999999</v>
      </c>
      <c r="F233" s="93">
        <v>6.66</v>
      </c>
      <c r="G233" s="92">
        <v>12.22</v>
      </c>
      <c r="H233" s="94">
        <v>287</v>
      </c>
      <c r="I233" s="93">
        <v>0.2</v>
      </c>
      <c r="J233" s="92">
        <v>4045.9</v>
      </c>
      <c r="K233" s="93">
        <v>0.14000000000000001</v>
      </c>
      <c r="L233" s="92">
        <v>3425.97</v>
      </c>
      <c r="M233" s="93">
        <v>0.15</v>
      </c>
      <c r="N233" s="95">
        <v>2</v>
      </c>
      <c r="O233" s="95">
        <v>2</v>
      </c>
      <c r="P233" s="96" t="str">
        <f t="shared" si="3"/>
        <v>22</v>
      </c>
      <c r="Q233" s="96"/>
      <c r="R233" s="95" t="s">
        <v>7</v>
      </c>
    </row>
    <row r="234" spans="1:18" x14ac:dyDescent="0.25">
      <c r="A234" s="4" t="s">
        <v>9573</v>
      </c>
      <c r="B234" s="4" t="s">
        <v>9927</v>
      </c>
      <c r="C234" s="4" t="s">
        <v>9928</v>
      </c>
      <c r="D234" s="92">
        <v>5.6699999999999902</v>
      </c>
      <c r="E234" s="92">
        <v>29.908100000000001</v>
      </c>
      <c r="F234" s="93">
        <v>5.27</v>
      </c>
      <c r="G234" s="92">
        <v>24.23</v>
      </c>
      <c r="H234" s="94">
        <v>141</v>
      </c>
      <c r="I234" s="93">
        <v>0.1</v>
      </c>
      <c r="J234" s="92">
        <v>4216.6000000000004</v>
      </c>
      <c r="K234" s="93">
        <v>0.15</v>
      </c>
      <c r="L234" s="92">
        <v>3417.13</v>
      </c>
      <c r="M234" s="93">
        <v>0.15</v>
      </c>
      <c r="N234" s="95">
        <v>2</v>
      </c>
      <c r="O234" s="95">
        <v>2</v>
      </c>
      <c r="P234" s="96" t="str">
        <f t="shared" si="3"/>
        <v>22</v>
      </c>
      <c r="Q234" s="96"/>
      <c r="R234" s="95" t="s">
        <v>7</v>
      </c>
    </row>
    <row r="235" spans="1:18" x14ac:dyDescent="0.25">
      <c r="A235" s="4" t="s">
        <v>9573</v>
      </c>
      <c r="B235" s="4" t="s">
        <v>9929</v>
      </c>
      <c r="C235" s="4" t="s">
        <v>9930</v>
      </c>
      <c r="D235" s="92">
        <v>2.75</v>
      </c>
      <c r="E235" s="92">
        <v>16.878699999999998</v>
      </c>
      <c r="F235" s="93">
        <v>6.13</v>
      </c>
      <c r="G235" s="92">
        <v>14.12</v>
      </c>
      <c r="H235" s="94">
        <v>242</v>
      </c>
      <c r="I235" s="93">
        <v>0.17</v>
      </c>
      <c r="J235" s="92">
        <v>4075.51</v>
      </c>
      <c r="K235" s="93">
        <v>0.15</v>
      </c>
      <c r="L235" s="92">
        <v>3410.01</v>
      </c>
      <c r="M235" s="93">
        <v>0.15</v>
      </c>
      <c r="N235" s="95">
        <v>2</v>
      </c>
      <c r="O235" s="95">
        <v>2</v>
      </c>
      <c r="P235" s="96" t="str">
        <f t="shared" si="3"/>
        <v>22</v>
      </c>
      <c r="Q235" s="96"/>
      <c r="R235" s="95" t="s">
        <v>7</v>
      </c>
    </row>
    <row r="236" spans="1:18" x14ac:dyDescent="0.25">
      <c r="A236" s="4" t="s">
        <v>9573</v>
      </c>
      <c r="B236" s="4" t="s">
        <v>9931</v>
      </c>
      <c r="C236" s="4" t="s">
        <v>9932</v>
      </c>
      <c r="D236" s="92">
        <v>4.2799999999999834</v>
      </c>
      <c r="E236" s="92">
        <v>25.4282</v>
      </c>
      <c r="F236" s="93">
        <v>5.94</v>
      </c>
      <c r="G236" s="92">
        <v>21.14</v>
      </c>
      <c r="H236" s="94">
        <v>161</v>
      </c>
      <c r="I236" s="93">
        <v>0.11</v>
      </c>
      <c r="J236" s="92">
        <v>4089.95</v>
      </c>
      <c r="K236" s="93">
        <v>0.15</v>
      </c>
      <c r="L236" s="92">
        <v>3400.87</v>
      </c>
      <c r="M236" s="93">
        <v>0.14000000000000001</v>
      </c>
      <c r="N236" s="95">
        <v>2</v>
      </c>
      <c r="O236" s="95">
        <v>2</v>
      </c>
      <c r="P236" s="96" t="str">
        <f t="shared" si="3"/>
        <v>22</v>
      </c>
      <c r="Q236" s="96"/>
      <c r="R236" s="95" t="s">
        <v>7</v>
      </c>
    </row>
    <row r="237" spans="1:18" x14ac:dyDescent="0.25">
      <c r="A237" s="4" t="s">
        <v>9573</v>
      </c>
      <c r="B237" s="4" t="s">
        <v>9933</v>
      </c>
      <c r="C237" s="4" t="s">
        <v>9934</v>
      </c>
      <c r="D237" s="92">
        <v>2.5699999999999972</v>
      </c>
      <c r="E237" s="92">
        <v>17.695399999999999</v>
      </c>
      <c r="F237" s="93">
        <v>6.88</v>
      </c>
      <c r="G237" s="92">
        <v>15.12</v>
      </c>
      <c r="H237" s="94">
        <v>229</v>
      </c>
      <c r="I237" s="93">
        <v>0.16</v>
      </c>
      <c r="J237" s="92">
        <v>3981.05</v>
      </c>
      <c r="K237" s="93">
        <v>0.14000000000000001</v>
      </c>
      <c r="L237" s="92">
        <v>3392.52</v>
      </c>
      <c r="M237" s="93">
        <v>0.14000000000000001</v>
      </c>
      <c r="N237" s="95">
        <v>2</v>
      </c>
      <c r="O237" s="95">
        <v>2</v>
      </c>
      <c r="P237" s="96" t="str">
        <f t="shared" si="3"/>
        <v>22</v>
      </c>
      <c r="Q237" s="96"/>
      <c r="R237" s="95" t="s">
        <v>7</v>
      </c>
    </row>
    <row r="238" spans="1:18" x14ac:dyDescent="0.25">
      <c r="A238" s="4" t="s">
        <v>9573</v>
      </c>
      <c r="B238" s="4" t="s">
        <v>11207</v>
      </c>
      <c r="C238" s="4" t="s">
        <v>11208</v>
      </c>
      <c r="D238" s="92">
        <v>2.8641723356009066</v>
      </c>
      <c r="E238" s="92">
        <v>17.184999999999999</v>
      </c>
      <c r="F238" s="93">
        <v>5.99</v>
      </c>
      <c r="G238" s="92">
        <v>14.32</v>
      </c>
      <c r="H238" s="94">
        <v>266</v>
      </c>
      <c r="I238" s="93">
        <v>0.19</v>
      </c>
      <c r="J238" s="92">
        <v>4127.2</v>
      </c>
      <c r="K238" s="93">
        <v>0.15</v>
      </c>
      <c r="L238" s="92">
        <v>3365.33</v>
      </c>
      <c r="M238" s="93">
        <v>0.14000000000000001</v>
      </c>
      <c r="N238" s="95">
        <v>2</v>
      </c>
      <c r="O238" s="95">
        <v>2</v>
      </c>
      <c r="P238" s="96" t="str">
        <f t="shared" si="3"/>
        <v>22</v>
      </c>
      <c r="Q238" s="96"/>
      <c r="R238" s="95" t="s">
        <v>3265</v>
      </c>
    </row>
    <row r="239" spans="1:18" x14ac:dyDescent="0.25">
      <c r="A239" s="4" t="s">
        <v>9573</v>
      </c>
      <c r="B239" s="4" t="s">
        <v>9935</v>
      </c>
      <c r="C239" s="4" t="s">
        <v>9936</v>
      </c>
      <c r="D239" s="92">
        <v>3.3799999999999959</v>
      </c>
      <c r="E239" s="92">
        <v>18.528700000000001</v>
      </c>
      <c r="F239" s="93">
        <v>5.48</v>
      </c>
      <c r="G239" s="92">
        <v>15.14</v>
      </c>
      <c r="H239" s="94">
        <v>222</v>
      </c>
      <c r="I239" s="93">
        <v>0.16</v>
      </c>
      <c r="J239" s="92">
        <v>4114.21</v>
      </c>
      <c r="K239" s="93">
        <v>0.15</v>
      </c>
      <c r="L239" s="92">
        <v>3363.85</v>
      </c>
      <c r="M239" s="93">
        <v>0.14000000000000001</v>
      </c>
      <c r="N239" s="95">
        <v>2</v>
      </c>
      <c r="O239" s="95">
        <v>2</v>
      </c>
      <c r="P239" s="96" t="str">
        <f t="shared" si="3"/>
        <v>22</v>
      </c>
      <c r="Q239" s="96"/>
      <c r="R239" s="95" t="s">
        <v>7</v>
      </c>
    </row>
    <row r="240" spans="1:18" x14ac:dyDescent="0.25">
      <c r="A240" s="4" t="s">
        <v>9573</v>
      </c>
      <c r="B240" s="4" t="s">
        <v>9937</v>
      </c>
      <c r="C240" s="4" t="s">
        <v>5453</v>
      </c>
      <c r="D240" s="92">
        <v>3.2000000000000028</v>
      </c>
      <c r="E240" s="92">
        <v>19.696000000000002</v>
      </c>
      <c r="F240" s="93">
        <v>6.15</v>
      </c>
      <c r="G240" s="92">
        <v>16.489999999999998</v>
      </c>
      <c r="H240" s="94">
        <v>204</v>
      </c>
      <c r="I240" s="93">
        <v>0.14000000000000001</v>
      </c>
      <c r="J240" s="92">
        <v>4014.3</v>
      </c>
      <c r="K240" s="93">
        <v>0.14000000000000001</v>
      </c>
      <c r="L240" s="92">
        <v>3361.5</v>
      </c>
      <c r="M240" s="93">
        <v>0.14000000000000001</v>
      </c>
      <c r="N240" s="95">
        <v>2</v>
      </c>
      <c r="O240" s="95">
        <v>2</v>
      </c>
      <c r="P240" s="96" t="str">
        <f t="shared" si="3"/>
        <v>22</v>
      </c>
      <c r="Q240" s="96"/>
      <c r="R240" s="95" t="s">
        <v>7</v>
      </c>
    </row>
    <row r="241" spans="1:18" x14ac:dyDescent="0.25">
      <c r="A241" s="4" t="s">
        <v>9573</v>
      </c>
      <c r="B241" s="4" t="s">
        <v>9938</v>
      </c>
      <c r="C241" s="4" t="s">
        <v>9608</v>
      </c>
      <c r="D241" s="92">
        <v>3.2000000000000006</v>
      </c>
      <c r="E241" s="92">
        <v>20.977599999999999</v>
      </c>
      <c r="F241" s="93">
        <v>6.55</v>
      </c>
      <c r="G241" s="92">
        <v>17.77</v>
      </c>
      <c r="H241" s="94">
        <v>189</v>
      </c>
      <c r="I241" s="93">
        <v>0.13</v>
      </c>
      <c r="J241" s="92">
        <v>3965.1</v>
      </c>
      <c r="K241" s="93">
        <v>0.14000000000000001</v>
      </c>
      <c r="L241" s="92">
        <v>3360.3</v>
      </c>
      <c r="M241" s="93">
        <v>0.14000000000000001</v>
      </c>
      <c r="N241" s="95">
        <v>2</v>
      </c>
      <c r="O241" s="95">
        <v>2</v>
      </c>
      <c r="P241" s="96" t="str">
        <f t="shared" si="3"/>
        <v>22</v>
      </c>
      <c r="Q241" s="96"/>
      <c r="R241" s="95" t="s">
        <v>7</v>
      </c>
    </row>
    <row r="242" spans="1:18" x14ac:dyDescent="0.25">
      <c r="A242" s="4" t="s">
        <v>9573</v>
      </c>
      <c r="B242" s="4" t="s">
        <v>9939</v>
      </c>
      <c r="C242" s="4" t="s">
        <v>9940</v>
      </c>
      <c r="D242" s="92">
        <v>2.6600000000000068</v>
      </c>
      <c r="E242" s="92">
        <v>18.710599999999999</v>
      </c>
      <c r="F242" s="93">
        <v>7.03</v>
      </c>
      <c r="G242" s="92">
        <v>16.05</v>
      </c>
      <c r="H242" s="94">
        <v>208</v>
      </c>
      <c r="I242" s="93">
        <v>0.15</v>
      </c>
      <c r="J242" s="92">
        <v>3912.8</v>
      </c>
      <c r="K242" s="93">
        <v>0.14000000000000001</v>
      </c>
      <c r="L242" s="92">
        <v>3359.51</v>
      </c>
      <c r="M242" s="93">
        <v>0.14000000000000001</v>
      </c>
      <c r="N242" s="95">
        <v>2</v>
      </c>
      <c r="O242" s="95">
        <v>2</v>
      </c>
      <c r="P242" s="96" t="str">
        <f t="shared" si="3"/>
        <v>22</v>
      </c>
      <c r="Q242" s="96"/>
      <c r="R242" s="95" t="s">
        <v>7</v>
      </c>
    </row>
    <row r="243" spans="1:18" x14ac:dyDescent="0.25">
      <c r="A243" s="4" t="s">
        <v>9573</v>
      </c>
      <c r="B243" s="4" t="s">
        <v>9941</v>
      </c>
      <c r="C243" s="4" t="s">
        <v>9942</v>
      </c>
      <c r="D243" s="92">
        <v>2.3899999999999904</v>
      </c>
      <c r="E243" s="92">
        <v>19.613600000000002</v>
      </c>
      <c r="F243" s="93">
        <v>8.1999999999999993</v>
      </c>
      <c r="G243" s="92">
        <v>17.22</v>
      </c>
      <c r="H243" s="94">
        <v>203</v>
      </c>
      <c r="I243" s="93">
        <v>0.14000000000000001</v>
      </c>
      <c r="J243" s="92">
        <v>3843</v>
      </c>
      <c r="K243" s="93">
        <v>0.14000000000000001</v>
      </c>
      <c r="L243" s="92">
        <v>3357.83</v>
      </c>
      <c r="M243" s="93">
        <v>0.14000000000000001</v>
      </c>
      <c r="N243" s="95">
        <v>2</v>
      </c>
      <c r="O243" s="95">
        <v>2</v>
      </c>
      <c r="P243" s="96" t="str">
        <f t="shared" si="3"/>
        <v>22</v>
      </c>
      <c r="Q243" s="96"/>
      <c r="R243" s="95" t="s">
        <v>7</v>
      </c>
    </row>
    <row r="244" spans="1:18" x14ac:dyDescent="0.25">
      <c r="A244" s="4" t="s">
        <v>9573</v>
      </c>
      <c r="B244" s="4" t="s">
        <v>9945</v>
      </c>
      <c r="C244" s="4" t="s">
        <v>9946</v>
      </c>
      <c r="D244" s="92">
        <v>2.1600000000000095</v>
      </c>
      <c r="E244" s="92">
        <v>16.590900000000001</v>
      </c>
      <c r="F244" s="93">
        <v>7.68</v>
      </c>
      <c r="G244" s="92">
        <v>14.43</v>
      </c>
      <c r="H244" s="94">
        <v>241</v>
      </c>
      <c r="I244" s="93">
        <v>0.17</v>
      </c>
      <c r="J244" s="92">
        <v>3875.81</v>
      </c>
      <c r="K244" s="93">
        <v>0.14000000000000001</v>
      </c>
      <c r="L244" s="92">
        <v>3355.24</v>
      </c>
      <c r="M244" s="93">
        <v>0.14000000000000001</v>
      </c>
      <c r="N244" s="95">
        <v>2</v>
      </c>
      <c r="O244" s="95">
        <v>2</v>
      </c>
      <c r="P244" s="96" t="str">
        <f t="shared" si="3"/>
        <v>22</v>
      </c>
      <c r="Q244" s="96"/>
      <c r="R244" s="95" t="s">
        <v>7</v>
      </c>
    </row>
    <row r="245" spans="1:18" x14ac:dyDescent="0.25">
      <c r="A245" s="4" t="s">
        <v>9573</v>
      </c>
      <c r="B245" s="4" t="s">
        <v>9947</v>
      </c>
      <c r="C245" s="4" t="s">
        <v>9948</v>
      </c>
      <c r="D245" s="92">
        <v>2.75</v>
      </c>
      <c r="E245" s="92">
        <v>20.693100000000001</v>
      </c>
      <c r="F245" s="93">
        <v>7.52</v>
      </c>
      <c r="G245" s="92">
        <v>17.940000000000001</v>
      </c>
      <c r="H245" s="94">
        <v>190</v>
      </c>
      <c r="I245" s="93">
        <v>0.13</v>
      </c>
      <c r="J245" s="92">
        <v>3869.01</v>
      </c>
      <c r="K245" s="93">
        <v>0.14000000000000001</v>
      </c>
      <c r="L245" s="92">
        <v>3346.51</v>
      </c>
      <c r="M245" s="93">
        <v>0.14000000000000001</v>
      </c>
      <c r="N245" s="95">
        <v>2</v>
      </c>
      <c r="O245" s="95">
        <v>2</v>
      </c>
      <c r="P245" s="96" t="str">
        <f t="shared" si="3"/>
        <v>22</v>
      </c>
      <c r="Q245" s="96"/>
      <c r="R245" s="95" t="s">
        <v>7</v>
      </c>
    </row>
    <row r="246" spans="1:18" x14ac:dyDescent="0.25">
      <c r="A246" s="4" t="s">
        <v>9573</v>
      </c>
      <c r="B246" s="4" t="s">
        <v>9951</v>
      </c>
      <c r="C246" s="4" t="s">
        <v>9952</v>
      </c>
      <c r="D246" s="92">
        <v>3.1999999999999957</v>
      </c>
      <c r="E246" s="92">
        <v>20.886500000000002</v>
      </c>
      <c r="F246" s="93">
        <v>6.52</v>
      </c>
      <c r="G246" s="92">
        <v>17.68</v>
      </c>
      <c r="H246" s="94">
        <v>189</v>
      </c>
      <c r="I246" s="93">
        <v>0.13</v>
      </c>
      <c r="J246" s="92">
        <v>3916.26</v>
      </c>
      <c r="K246" s="93">
        <v>0.14000000000000001</v>
      </c>
      <c r="L246" s="92">
        <v>3311.46</v>
      </c>
      <c r="M246" s="93">
        <v>0.14000000000000001</v>
      </c>
      <c r="N246" s="95">
        <v>2</v>
      </c>
      <c r="O246" s="95">
        <v>2</v>
      </c>
      <c r="P246" s="96" t="str">
        <f t="shared" si="3"/>
        <v>22</v>
      </c>
      <c r="Q246" s="96"/>
      <c r="R246" s="95" t="s">
        <v>7</v>
      </c>
    </row>
    <row r="247" spans="1:18" x14ac:dyDescent="0.25">
      <c r="A247" s="4" t="s">
        <v>9573</v>
      </c>
      <c r="B247" s="4" t="s">
        <v>9953</v>
      </c>
      <c r="C247" s="4" t="s">
        <v>9954</v>
      </c>
      <c r="D247" s="92">
        <v>4.0499999999999954</v>
      </c>
      <c r="E247" s="92">
        <v>24.394300000000001</v>
      </c>
      <c r="F247" s="93">
        <v>6.02</v>
      </c>
      <c r="G247" s="92">
        <v>20.34</v>
      </c>
      <c r="H247" s="94">
        <v>160</v>
      </c>
      <c r="I247" s="93">
        <v>0.11</v>
      </c>
      <c r="J247" s="92">
        <v>3943.3</v>
      </c>
      <c r="K247" s="93">
        <v>0.14000000000000001</v>
      </c>
      <c r="L247" s="92">
        <v>3295.3</v>
      </c>
      <c r="M247" s="93">
        <v>0.14000000000000001</v>
      </c>
      <c r="N247" s="95">
        <v>2</v>
      </c>
      <c r="O247" s="95">
        <v>2</v>
      </c>
      <c r="P247" s="96" t="str">
        <f t="shared" si="3"/>
        <v>22</v>
      </c>
      <c r="Q247" s="96"/>
      <c r="R247" s="95" t="s">
        <v>7</v>
      </c>
    </row>
    <row r="248" spans="1:18" x14ac:dyDescent="0.25">
      <c r="A248" s="4" t="s">
        <v>9573</v>
      </c>
      <c r="B248" s="4" t="s">
        <v>9955</v>
      </c>
      <c r="C248" s="4" t="s">
        <v>9956</v>
      </c>
      <c r="D248" s="92">
        <v>3.2400000000000051</v>
      </c>
      <c r="E248" s="92">
        <v>18.2943</v>
      </c>
      <c r="F248" s="93">
        <v>5.64</v>
      </c>
      <c r="G248" s="92">
        <v>15.05</v>
      </c>
      <c r="H248" s="94">
        <v>223</v>
      </c>
      <c r="I248" s="93">
        <v>0.16</v>
      </c>
      <c r="J248" s="92">
        <v>4008.68</v>
      </c>
      <c r="K248" s="93">
        <v>0.14000000000000001</v>
      </c>
      <c r="L248" s="92">
        <v>3286.15</v>
      </c>
      <c r="M248" s="93">
        <v>0.14000000000000001</v>
      </c>
      <c r="N248" s="95">
        <v>2</v>
      </c>
      <c r="O248" s="95">
        <v>2</v>
      </c>
      <c r="P248" s="96" t="str">
        <f t="shared" si="3"/>
        <v>22</v>
      </c>
      <c r="Q248" s="96"/>
      <c r="R248" s="95" t="s">
        <v>7</v>
      </c>
    </row>
    <row r="249" spans="1:18" x14ac:dyDescent="0.25">
      <c r="A249" s="4" t="s">
        <v>9573</v>
      </c>
      <c r="B249" s="4" t="s">
        <v>9957</v>
      </c>
      <c r="C249" s="4" t="s">
        <v>9958</v>
      </c>
      <c r="D249" s="92">
        <v>1.8899999999999904</v>
      </c>
      <c r="E249" s="92">
        <v>15.014099999999999</v>
      </c>
      <c r="F249" s="93">
        <v>7.94</v>
      </c>
      <c r="G249" s="92">
        <v>13.12</v>
      </c>
      <c r="H249" s="94">
        <v>258</v>
      </c>
      <c r="I249" s="93">
        <v>0.18</v>
      </c>
      <c r="J249" s="92">
        <v>3741.35</v>
      </c>
      <c r="K249" s="93">
        <v>0.13</v>
      </c>
      <c r="L249" s="92">
        <v>3253.73</v>
      </c>
      <c r="M249" s="93">
        <v>0.14000000000000001</v>
      </c>
      <c r="N249" s="95">
        <v>2</v>
      </c>
      <c r="O249" s="95">
        <v>2</v>
      </c>
      <c r="P249" s="96" t="str">
        <f t="shared" si="3"/>
        <v>22</v>
      </c>
      <c r="Q249" s="96"/>
      <c r="R249" s="95" t="s">
        <v>7</v>
      </c>
    </row>
    <row r="250" spans="1:18" x14ac:dyDescent="0.25">
      <c r="A250" s="4" t="s">
        <v>9573</v>
      </c>
      <c r="B250" s="4" t="s">
        <v>9959</v>
      </c>
      <c r="C250" s="4" t="s">
        <v>9960</v>
      </c>
      <c r="D250" s="92">
        <v>3.4199999999999964</v>
      </c>
      <c r="E250" s="92">
        <v>20.7392</v>
      </c>
      <c r="F250" s="93">
        <v>6.06</v>
      </c>
      <c r="G250" s="92">
        <v>17.309999999999999</v>
      </c>
      <c r="H250" s="94">
        <v>193</v>
      </c>
      <c r="I250" s="93">
        <v>0.14000000000000001</v>
      </c>
      <c r="J250" s="92">
        <v>3912.77</v>
      </c>
      <c r="K250" s="93">
        <v>0.14000000000000001</v>
      </c>
      <c r="L250" s="92">
        <v>3252.71</v>
      </c>
      <c r="M250" s="93">
        <v>0.14000000000000001</v>
      </c>
      <c r="N250" s="95">
        <v>2</v>
      </c>
      <c r="O250" s="95">
        <v>2</v>
      </c>
      <c r="P250" s="96" t="str">
        <f t="shared" si="3"/>
        <v>22</v>
      </c>
      <c r="Q250" s="96"/>
      <c r="R250" s="95" t="s">
        <v>7</v>
      </c>
    </row>
    <row r="251" spans="1:18" x14ac:dyDescent="0.25">
      <c r="A251" s="4" t="s">
        <v>9573</v>
      </c>
      <c r="B251" s="4" t="s">
        <v>11209</v>
      </c>
      <c r="C251" s="4" t="s">
        <v>11210</v>
      </c>
      <c r="D251" s="92">
        <v>3.2912634408602148</v>
      </c>
      <c r="E251" s="92">
        <v>19.747499999999999</v>
      </c>
      <c r="F251" s="93">
        <v>5.99</v>
      </c>
      <c r="G251" s="92">
        <v>16.45</v>
      </c>
      <c r="H251" s="94">
        <v>196</v>
      </c>
      <c r="I251" s="93">
        <v>0.14000000000000001</v>
      </c>
      <c r="J251" s="92">
        <v>3886.05</v>
      </c>
      <c r="K251" s="93">
        <v>0.14000000000000001</v>
      </c>
      <c r="L251" s="92">
        <v>3240.96</v>
      </c>
      <c r="M251" s="93">
        <v>0.14000000000000001</v>
      </c>
      <c r="N251" s="95">
        <v>2</v>
      </c>
      <c r="O251" s="95">
        <v>2</v>
      </c>
      <c r="P251" s="96" t="str">
        <f t="shared" si="3"/>
        <v>22</v>
      </c>
      <c r="Q251" s="96"/>
      <c r="R251" s="95" t="s">
        <v>3265</v>
      </c>
    </row>
    <row r="252" spans="1:18" x14ac:dyDescent="0.25">
      <c r="A252" s="4" t="s">
        <v>9573</v>
      </c>
      <c r="B252" s="4" t="s">
        <v>9961</v>
      </c>
      <c r="C252" s="4" t="s">
        <v>9962</v>
      </c>
      <c r="D252" s="92">
        <v>2.0299999999999887</v>
      </c>
      <c r="E252" s="92">
        <v>15.039300000000001</v>
      </c>
      <c r="F252" s="93">
        <v>7.4</v>
      </c>
      <c r="G252" s="92">
        <v>13</v>
      </c>
      <c r="H252" s="94">
        <v>247</v>
      </c>
      <c r="I252" s="93">
        <v>0.17</v>
      </c>
      <c r="J252" s="92">
        <v>3703.28</v>
      </c>
      <c r="K252" s="93">
        <v>0.13</v>
      </c>
      <c r="L252" s="92">
        <v>3201.87</v>
      </c>
      <c r="M252" s="93">
        <v>0.14000000000000001</v>
      </c>
      <c r="N252" s="95">
        <v>2</v>
      </c>
      <c r="O252" s="95">
        <v>2</v>
      </c>
      <c r="P252" s="96" t="str">
        <f t="shared" si="3"/>
        <v>22</v>
      </c>
      <c r="Q252" s="96"/>
      <c r="R252" s="95" t="s">
        <v>7</v>
      </c>
    </row>
    <row r="253" spans="1:18" x14ac:dyDescent="0.25">
      <c r="A253" s="4" t="s">
        <v>9573</v>
      </c>
      <c r="B253" s="4" t="s">
        <v>9963</v>
      </c>
      <c r="C253" s="4" t="s">
        <v>9964</v>
      </c>
      <c r="D253" s="92">
        <v>1.889999999999991</v>
      </c>
      <c r="E253" s="92">
        <v>16.477900000000002</v>
      </c>
      <c r="F253" s="93">
        <v>8.7100000000000009</v>
      </c>
      <c r="G253" s="92">
        <v>14.58</v>
      </c>
      <c r="H253" s="94">
        <v>219</v>
      </c>
      <c r="I253" s="93">
        <v>0.15</v>
      </c>
      <c r="J253" s="92">
        <v>3609.85</v>
      </c>
      <c r="K253" s="93">
        <v>0.13</v>
      </c>
      <c r="L253" s="92">
        <v>3195.94</v>
      </c>
      <c r="M253" s="93">
        <v>0.14000000000000001</v>
      </c>
      <c r="N253" s="95">
        <v>2</v>
      </c>
      <c r="O253" s="95">
        <v>2</v>
      </c>
      <c r="P253" s="96" t="str">
        <f t="shared" si="3"/>
        <v>22</v>
      </c>
      <c r="Q253" s="96"/>
      <c r="R253" s="95" t="s">
        <v>7</v>
      </c>
    </row>
    <row r="254" spans="1:18" x14ac:dyDescent="0.25">
      <c r="A254" s="4" t="s">
        <v>9573</v>
      </c>
      <c r="B254" s="4" t="s">
        <v>9965</v>
      </c>
      <c r="C254" s="4" t="s">
        <v>9966</v>
      </c>
      <c r="D254" s="92">
        <v>2.1200000000000037</v>
      </c>
      <c r="E254" s="92">
        <v>16.400700000000001</v>
      </c>
      <c r="F254" s="93">
        <v>7.73</v>
      </c>
      <c r="G254" s="92">
        <v>14.28</v>
      </c>
      <c r="H254" s="94">
        <v>234</v>
      </c>
      <c r="I254" s="93">
        <v>0.17</v>
      </c>
      <c r="J254" s="92">
        <v>3681.36</v>
      </c>
      <c r="K254" s="93">
        <v>0.13</v>
      </c>
      <c r="L254" s="92">
        <v>3185.28</v>
      </c>
      <c r="M254" s="93">
        <v>0.14000000000000001</v>
      </c>
      <c r="N254" s="95">
        <v>2</v>
      </c>
      <c r="O254" s="95">
        <v>2</v>
      </c>
      <c r="P254" s="96" t="str">
        <f t="shared" si="3"/>
        <v>22</v>
      </c>
      <c r="Q254" s="96"/>
      <c r="R254" s="95" t="s">
        <v>7</v>
      </c>
    </row>
    <row r="255" spans="1:18" x14ac:dyDescent="0.25">
      <c r="A255" s="4" t="s">
        <v>9573</v>
      </c>
      <c r="B255" s="4" t="s">
        <v>9969</v>
      </c>
      <c r="C255" s="4" t="s">
        <v>9970</v>
      </c>
      <c r="D255" s="92">
        <v>1.8899999999999901</v>
      </c>
      <c r="E255" s="92">
        <v>13.888199999999999</v>
      </c>
      <c r="F255" s="93">
        <v>7.34</v>
      </c>
      <c r="G255" s="92">
        <v>11.99</v>
      </c>
      <c r="H255" s="94">
        <v>272</v>
      </c>
      <c r="I255" s="93">
        <v>0.19</v>
      </c>
      <c r="J255" s="92">
        <v>3683.95</v>
      </c>
      <c r="K255" s="93">
        <v>0.13</v>
      </c>
      <c r="L255" s="92">
        <v>3169.87</v>
      </c>
      <c r="M255" s="93">
        <v>0.13</v>
      </c>
      <c r="N255" s="95">
        <v>2</v>
      </c>
      <c r="O255" s="95">
        <v>2</v>
      </c>
      <c r="P255" s="96" t="str">
        <f t="shared" si="3"/>
        <v>22</v>
      </c>
      <c r="Q255" s="96"/>
      <c r="R255" s="95" t="s">
        <v>7</v>
      </c>
    </row>
    <row r="256" spans="1:18" x14ac:dyDescent="0.25">
      <c r="A256" s="4" t="s">
        <v>9573</v>
      </c>
      <c r="B256" s="4" t="s">
        <v>9971</v>
      </c>
      <c r="C256" s="4" t="s">
        <v>9972</v>
      </c>
      <c r="D256" s="92">
        <v>2.8799999999999968</v>
      </c>
      <c r="E256" s="92">
        <v>20.404599999999999</v>
      </c>
      <c r="F256" s="93">
        <v>7.08</v>
      </c>
      <c r="G256" s="92">
        <v>17.52</v>
      </c>
      <c r="H256" s="94">
        <v>180</v>
      </c>
      <c r="I256" s="93">
        <v>0.13</v>
      </c>
      <c r="J256" s="92">
        <v>3680.64</v>
      </c>
      <c r="K256" s="93">
        <v>0.13</v>
      </c>
      <c r="L256" s="92">
        <v>3162.24</v>
      </c>
      <c r="M256" s="93">
        <v>0.13</v>
      </c>
      <c r="N256" s="95">
        <v>2</v>
      </c>
      <c r="O256" s="95">
        <v>2</v>
      </c>
      <c r="P256" s="96" t="str">
        <f t="shared" si="3"/>
        <v>22</v>
      </c>
      <c r="Q256" s="96"/>
      <c r="R256" s="95" t="s">
        <v>7</v>
      </c>
    </row>
    <row r="257" spans="1:18" x14ac:dyDescent="0.25">
      <c r="A257" s="4" t="s">
        <v>9573</v>
      </c>
      <c r="B257" s="4" t="s">
        <v>9973</v>
      </c>
      <c r="C257" s="4" t="s">
        <v>9974</v>
      </c>
      <c r="D257" s="92">
        <v>2.75</v>
      </c>
      <c r="E257" s="92">
        <v>21.048100000000002</v>
      </c>
      <c r="F257" s="93">
        <v>7.65</v>
      </c>
      <c r="G257" s="92">
        <v>18.29</v>
      </c>
      <c r="H257" s="94">
        <v>171</v>
      </c>
      <c r="I257" s="93">
        <v>0.12</v>
      </c>
      <c r="J257" s="92">
        <v>3581.99</v>
      </c>
      <c r="K257" s="93">
        <v>0.13</v>
      </c>
      <c r="L257" s="92">
        <v>3111.74</v>
      </c>
      <c r="M257" s="93">
        <v>0.13</v>
      </c>
      <c r="N257" s="95">
        <v>2</v>
      </c>
      <c r="O257" s="95">
        <v>2</v>
      </c>
      <c r="P257" s="96" t="str">
        <f t="shared" si="3"/>
        <v>22</v>
      </c>
      <c r="Q257" s="96"/>
      <c r="R257" s="95" t="s">
        <v>7</v>
      </c>
    </row>
    <row r="258" spans="1:18" x14ac:dyDescent="0.25">
      <c r="A258" s="4" t="s">
        <v>9573</v>
      </c>
      <c r="B258" s="4" t="s">
        <v>9975</v>
      </c>
      <c r="C258" s="4" t="s">
        <v>9976</v>
      </c>
      <c r="D258" s="92">
        <v>2.0699999999999941</v>
      </c>
      <c r="E258" s="92">
        <v>15.486499999999999</v>
      </c>
      <c r="F258" s="93">
        <v>7.48</v>
      </c>
      <c r="G258" s="92">
        <v>13.41</v>
      </c>
      <c r="H258" s="94">
        <v>238</v>
      </c>
      <c r="I258" s="93">
        <v>0.17</v>
      </c>
      <c r="J258" s="92">
        <v>3596.89</v>
      </c>
      <c r="K258" s="93">
        <v>0.13</v>
      </c>
      <c r="L258" s="92">
        <v>3104.23</v>
      </c>
      <c r="M258" s="93">
        <v>0.13</v>
      </c>
      <c r="N258" s="95">
        <v>2</v>
      </c>
      <c r="O258" s="95">
        <v>2</v>
      </c>
      <c r="P258" s="96" t="str">
        <f t="shared" si="3"/>
        <v>22</v>
      </c>
      <c r="Q258" s="96"/>
      <c r="R258" s="95" t="s">
        <v>7</v>
      </c>
    </row>
    <row r="259" spans="1:18" x14ac:dyDescent="0.25">
      <c r="A259" s="4" t="s">
        <v>9573</v>
      </c>
      <c r="B259" s="4" t="s">
        <v>9977</v>
      </c>
      <c r="C259" s="4" t="s">
        <v>5546</v>
      </c>
      <c r="D259" s="92">
        <v>3.1999999999999997</v>
      </c>
      <c r="E259" s="92">
        <v>18.7837</v>
      </c>
      <c r="F259" s="93">
        <v>5.86</v>
      </c>
      <c r="G259" s="92">
        <v>15.58</v>
      </c>
      <c r="H259" s="94">
        <v>202</v>
      </c>
      <c r="I259" s="93">
        <v>0.14000000000000001</v>
      </c>
      <c r="J259" s="92">
        <v>3750.12</v>
      </c>
      <c r="K259" s="93">
        <v>0.13</v>
      </c>
      <c r="L259" s="92">
        <v>3103.72</v>
      </c>
      <c r="M259" s="93">
        <v>0.13</v>
      </c>
      <c r="N259" s="95">
        <v>2</v>
      </c>
      <c r="O259" s="95">
        <v>2</v>
      </c>
      <c r="P259" s="96" t="str">
        <f t="shared" si="3"/>
        <v>22</v>
      </c>
      <c r="Q259" s="96"/>
      <c r="R259" s="95" t="s">
        <v>7</v>
      </c>
    </row>
    <row r="260" spans="1:18" x14ac:dyDescent="0.25">
      <c r="A260" s="4" t="s">
        <v>9573</v>
      </c>
      <c r="B260" s="4" t="s">
        <v>9978</v>
      </c>
      <c r="C260" s="4" t="s">
        <v>9979</v>
      </c>
      <c r="D260" s="92">
        <v>2.5699999999999945</v>
      </c>
      <c r="E260" s="92">
        <v>17.428100000000001</v>
      </c>
      <c r="F260" s="93">
        <v>6.78</v>
      </c>
      <c r="G260" s="92">
        <v>14.85</v>
      </c>
      <c r="H260" s="94">
        <v>210</v>
      </c>
      <c r="I260" s="93">
        <v>0.15</v>
      </c>
      <c r="J260" s="92">
        <v>3639.05</v>
      </c>
      <c r="K260" s="93">
        <v>0.13</v>
      </c>
      <c r="L260" s="92">
        <v>3099.35</v>
      </c>
      <c r="M260" s="93">
        <v>0.13</v>
      </c>
      <c r="N260" s="95">
        <v>2</v>
      </c>
      <c r="O260" s="95">
        <v>2</v>
      </c>
      <c r="P260" s="96" t="str">
        <f t="shared" si="3"/>
        <v>22</v>
      </c>
      <c r="Q260" s="96"/>
      <c r="R260" s="95" t="s">
        <v>7</v>
      </c>
    </row>
    <row r="261" spans="1:18" x14ac:dyDescent="0.25">
      <c r="A261" s="4" t="s">
        <v>9573</v>
      </c>
      <c r="B261" s="4" t="s">
        <v>9982</v>
      </c>
      <c r="C261" s="4" t="s">
        <v>9983</v>
      </c>
      <c r="D261" s="92">
        <v>2.3899999999999908</v>
      </c>
      <c r="E261" s="92">
        <v>20.4954</v>
      </c>
      <c r="F261" s="93">
        <v>8.57</v>
      </c>
      <c r="G261" s="92">
        <v>18.100000000000001</v>
      </c>
      <c r="H261" s="94">
        <v>171</v>
      </c>
      <c r="I261" s="93">
        <v>0.12</v>
      </c>
      <c r="J261" s="92">
        <v>3465.25</v>
      </c>
      <c r="K261" s="93">
        <v>0.12</v>
      </c>
      <c r="L261" s="92">
        <v>3056.56</v>
      </c>
      <c r="M261" s="93">
        <v>0.13</v>
      </c>
      <c r="N261" s="95">
        <v>2</v>
      </c>
      <c r="O261" s="95">
        <v>2</v>
      </c>
      <c r="P261" s="96" t="str">
        <f t="shared" si="3"/>
        <v>22</v>
      </c>
      <c r="Q261" s="96"/>
      <c r="R261" s="95" t="s">
        <v>7</v>
      </c>
    </row>
    <row r="262" spans="1:18" x14ac:dyDescent="0.25">
      <c r="A262" s="4" t="s">
        <v>9573</v>
      </c>
      <c r="B262" s="4" t="s">
        <v>11211</v>
      </c>
      <c r="C262" s="4" t="s">
        <v>11212</v>
      </c>
      <c r="D262" s="92">
        <v>2.4902421652421665</v>
      </c>
      <c r="E262" s="92">
        <v>14.9414</v>
      </c>
      <c r="F262" s="93">
        <v>5.99</v>
      </c>
      <c r="G262" s="92">
        <v>12.45</v>
      </c>
      <c r="H262" s="94">
        <v>246</v>
      </c>
      <c r="I262" s="93">
        <v>0.17</v>
      </c>
      <c r="J262" s="92">
        <v>3645.3</v>
      </c>
      <c r="K262" s="93">
        <v>0.13</v>
      </c>
      <c r="L262" s="92">
        <v>3032.7</v>
      </c>
      <c r="M262" s="93">
        <v>0.13</v>
      </c>
      <c r="N262" s="95">
        <v>2</v>
      </c>
      <c r="O262" s="95">
        <v>2</v>
      </c>
      <c r="P262" s="96" t="str">
        <f t="shared" si="3"/>
        <v>22</v>
      </c>
      <c r="Q262" s="96"/>
      <c r="R262" s="95" t="s">
        <v>3265</v>
      </c>
    </row>
    <row r="263" spans="1:18" x14ac:dyDescent="0.25">
      <c r="A263" s="4" t="s">
        <v>9573</v>
      </c>
      <c r="B263" s="4" t="s">
        <v>9986</v>
      </c>
      <c r="C263" s="4" t="s">
        <v>9987</v>
      </c>
      <c r="D263" s="92">
        <v>3.42</v>
      </c>
      <c r="E263" s="92">
        <v>20.978100000000001</v>
      </c>
      <c r="F263" s="93">
        <v>6.13</v>
      </c>
      <c r="G263" s="92">
        <v>17.55</v>
      </c>
      <c r="H263" s="94">
        <v>171</v>
      </c>
      <c r="I263" s="93">
        <v>0.12</v>
      </c>
      <c r="J263" s="92">
        <v>3615.3</v>
      </c>
      <c r="K263" s="93">
        <v>0.13</v>
      </c>
      <c r="L263" s="92">
        <v>3030.48</v>
      </c>
      <c r="M263" s="93">
        <v>0.13</v>
      </c>
      <c r="N263" s="95">
        <v>2</v>
      </c>
      <c r="O263" s="95">
        <v>2</v>
      </c>
      <c r="P263" s="96" t="str">
        <f t="shared" ref="P263:P326" si="4">N263&amp;O263</f>
        <v>22</v>
      </c>
      <c r="Q263" s="96"/>
      <c r="R263" s="95" t="s">
        <v>7</v>
      </c>
    </row>
    <row r="264" spans="1:18" x14ac:dyDescent="0.25">
      <c r="A264" s="4" t="s">
        <v>9573</v>
      </c>
      <c r="B264" s="4" t="s">
        <v>9988</v>
      </c>
      <c r="C264" s="4" t="s">
        <v>9989</v>
      </c>
      <c r="D264" s="92">
        <v>3.3300000000000014</v>
      </c>
      <c r="E264" s="92">
        <v>19.826799999999999</v>
      </c>
      <c r="F264" s="93">
        <v>5.95</v>
      </c>
      <c r="G264" s="92">
        <v>16.489999999999998</v>
      </c>
      <c r="H264" s="94">
        <v>185</v>
      </c>
      <c r="I264" s="93">
        <v>0.13</v>
      </c>
      <c r="J264" s="92">
        <v>3640.93</v>
      </c>
      <c r="K264" s="93">
        <v>0.13</v>
      </c>
      <c r="L264" s="92">
        <v>3024.88</v>
      </c>
      <c r="M264" s="93">
        <v>0.13</v>
      </c>
      <c r="N264" s="95">
        <v>2</v>
      </c>
      <c r="O264" s="95">
        <v>2</v>
      </c>
      <c r="P264" s="96" t="str">
        <f t="shared" si="4"/>
        <v>22</v>
      </c>
      <c r="Q264" s="96"/>
      <c r="R264" s="95" t="s">
        <v>7</v>
      </c>
    </row>
    <row r="265" spans="1:18" x14ac:dyDescent="0.25">
      <c r="A265" s="4" t="s">
        <v>9573</v>
      </c>
      <c r="B265" s="4" t="s">
        <v>9990</v>
      </c>
      <c r="C265" s="4" t="s">
        <v>9991</v>
      </c>
      <c r="D265" s="92">
        <v>2.9300000000000059</v>
      </c>
      <c r="E265" s="92">
        <v>21.774799999999999</v>
      </c>
      <c r="F265" s="93">
        <v>7.43</v>
      </c>
      <c r="G265" s="92">
        <v>18.84</v>
      </c>
      <c r="H265" s="94">
        <v>160</v>
      </c>
      <c r="I265" s="93">
        <v>0.11</v>
      </c>
      <c r="J265" s="92">
        <v>3483.4</v>
      </c>
      <c r="K265" s="93">
        <v>0.12</v>
      </c>
      <c r="L265" s="92">
        <v>3014.59</v>
      </c>
      <c r="M265" s="93">
        <v>0.13</v>
      </c>
      <c r="N265" s="95">
        <v>2</v>
      </c>
      <c r="O265" s="95">
        <v>2</v>
      </c>
      <c r="P265" s="96" t="str">
        <f t="shared" si="4"/>
        <v>22</v>
      </c>
      <c r="Q265" s="96"/>
      <c r="R265" s="95" t="s">
        <v>7</v>
      </c>
    </row>
    <row r="266" spans="1:18" x14ac:dyDescent="0.25">
      <c r="A266" s="4" t="s">
        <v>9573</v>
      </c>
      <c r="B266" s="4" t="s">
        <v>9992</v>
      </c>
      <c r="C266" s="4" t="s">
        <v>9993</v>
      </c>
      <c r="D266" s="92">
        <v>2.75</v>
      </c>
      <c r="E266" s="92">
        <v>19.3797</v>
      </c>
      <c r="F266" s="93">
        <v>7.04</v>
      </c>
      <c r="G266" s="92">
        <v>16.62</v>
      </c>
      <c r="H266" s="94">
        <v>182</v>
      </c>
      <c r="I266" s="93">
        <v>0.13</v>
      </c>
      <c r="J266" s="92">
        <v>3472.55</v>
      </c>
      <c r="K266" s="93">
        <v>0.12</v>
      </c>
      <c r="L266" s="92">
        <v>2972.05</v>
      </c>
      <c r="M266" s="93">
        <v>0.13</v>
      </c>
      <c r="N266" s="95">
        <v>2</v>
      </c>
      <c r="O266" s="95">
        <v>2</v>
      </c>
      <c r="P266" s="96" t="str">
        <f t="shared" si="4"/>
        <v>22</v>
      </c>
      <c r="Q266" s="96"/>
      <c r="R266" s="95" t="s">
        <v>7</v>
      </c>
    </row>
    <row r="267" spans="1:18" x14ac:dyDescent="0.25">
      <c r="A267" s="4" t="s">
        <v>9573</v>
      </c>
      <c r="B267" s="4" t="s">
        <v>9994</v>
      </c>
      <c r="C267" s="4" t="s">
        <v>859</v>
      </c>
      <c r="D267" s="92">
        <v>3.9200000000000021</v>
      </c>
      <c r="E267" s="92">
        <v>24.322800000000001</v>
      </c>
      <c r="F267" s="93">
        <v>6.2</v>
      </c>
      <c r="G267" s="92">
        <v>20.399999999999999</v>
      </c>
      <c r="H267" s="94">
        <v>146</v>
      </c>
      <c r="I267" s="93">
        <v>0.1</v>
      </c>
      <c r="J267" s="92">
        <v>3542.2</v>
      </c>
      <c r="K267" s="93">
        <v>0.13</v>
      </c>
      <c r="L267" s="92">
        <v>2969.88</v>
      </c>
      <c r="M267" s="93">
        <v>0.13</v>
      </c>
      <c r="N267" s="95">
        <v>2</v>
      </c>
      <c r="O267" s="95">
        <v>2</v>
      </c>
      <c r="P267" s="96" t="str">
        <f t="shared" si="4"/>
        <v>22</v>
      </c>
      <c r="Q267" s="96"/>
      <c r="R267" s="95" t="s">
        <v>7</v>
      </c>
    </row>
    <row r="268" spans="1:18" x14ac:dyDescent="0.25">
      <c r="A268" s="4" t="s">
        <v>9573</v>
      </c>
      <c r="B268" s="4" t="s">
        <v>9996</v>
      </c>
      <c r="C268" s="4" t="s">
        <v>9997</v>
      </c>
      <c r="D268" s="92">
        <v>3.200000000000002</v>
      </c>
      <c r="E268" s="92">
        <v>17.888100000000001</v>
      </c>
      <c r="F268" s="93">
        <v>5.59</v>
      </c>
      <c r="G268" s="92">
        <v>14.68</v>
      </c>
      <c r="H268" s="94">
        <v>212</v>
      </c>
      <c r="I268" s="93">
        <v>0.15</v>
      </c>
      <c r="J268" s="92">
        <v>3633.86</v>
      </c>
      <c r="K268" s="93">
        <v>0.13</v>
      </c>
      <c r="L268" s="92">
        <v>2955.46</v>
      </c>
      <c r="M268" s="93">
        <v>0.13</v>
      </c>
      <c r="N268" s="95">
        <v>2</v>
      </c>
      <c r="O268" s="95">
        <v>2</v>
      </c>
      <c r="P268" s="96" t="str">
        <f t="shared" si="4"/>
        <v>22</v>
      </c>
      <c r="Q268" s="96"/>
      <c r="R268" s="95" t="s">
        <v>7</v>
      </c>
    </row>
    <row r="269" spans="1:18" x14ac:dyDescent="0.25">
      <c r="A269" s="4" t="s">
        <v>9573</v>
      </c>
      <c r="B269" s="4" t="s">
        <v>9999</v>
      </c>
      <c r="C269" s="4" t="s">
        <v>10000</v>
      </c>
      <c r="D269" s="92">
        <v>2.930000000000005</v>
      </c>
      <c r="E269" s="92">
        <v>19.461400000000001</v>
      </c>
      <c r="F269" s="93">
        <v>6.64</v>
      </c>
      <c r="G269" s="92">
        <v>16.53</v>
      </c>
      <c r="H269" s="94">
        <v>175</v>
      </c>
      <c r="I269" s="93">
        <v>0.12</v>
      </c>
      <c r="J269" s="92">
        <v>3412.13</v>
      </c>
      <c r="K269" s="93">
        <v>0.12</v>
      </c>
      <c r="L269" s="92">
        <v>2899.37</v>
      </c>
      <c r="M269" s="93">
        <v>0.12</v>
      </c>
      <c r="N269" s="95">
        <v>2</v>
      </c>
      <c r="O269" s="95">
        <v>2</v>
      </c>
      <c r="P269" s="96" t="str">
        <f t="shared" si="4"/>
        <v>22</v>
      </c>
      <c r="Q269" s="96"/>
      <c r="R269" s="95" t="s">
        <v>7</v>
      </c>
    </row>
    <row r="270" spans="1:18" x14ac:dyDescent="0.25">
      <c r="A270" s="4" t="s">
        <v>9573</v>
      </c>
      <c r="B270" s="4" t="s">
        <v>11213</v>
      </c>
      <c r="C270" s="4" t="s">
        <v>823</v>
      </c>
      <c r="D270" s="92">
        <v>2.4350367107195332</v>
      </c>
      <c r="E270" s="92">
        <v>14.610200000000001</v>
      </c>
      <c r="F270" s="93">
        <v>5.99</v>
      </c>
      <c r="G270" s="92">
        <v>12.17</v>
      </c>
      <c r="H270" s="94">
        <v>238</v>
      </c>
      <c r="I270" s="93">
        <v>0.17</v>
      </c>
      <c r="J270" s="92">
        <v>3467.55</v>
      </c>
      <c r="K270" s="93">
        <v>0.12</v>
      </c>
      <c r="L270" s="92">
        <v>2888.01</v>
      </c>
      <c r="M270" s="93">
        <v>0.12</v>
      </c>
      <c r="N270" s="95">
        <v>2</v>
      </c>
      <c r="O270" s="95">
        <v>2</v>
      </c>
      <c r="P270" s="96" t="str">
        <f t="shared" si="4"/>
        <v>22</v>
      </c>
      <c r="Q270" s="96"/>
      <c r="R270" s="95" t="s">
        <v>3265</v>
      </c>
    </row>
    <row r="271" spans="1:18" x14ac:dyDescent="0.25">
      <c r="A271" s="4" t="s">
        <v>9573</v>
      </c>
      <c r="B271" s="4" t="s">
        <v>10001</v>
      </c>
      <c r="C271" s="4" t="s">
        <v>10002</v>
      </c>
      <c r="D271" s="92">
        <v>1.8899999999999904</v>
      </c>
      <c r="E271" s="92">
        <v>13.646599999999999</v>
      </c>
      <c r="F271" s="93">
        <v>7.22</v>
      </c>
      <c r="G271" s="92">
        <v>11.75</v>
      </c>
      <c r="H271" s="94">
        <v>254</v>
      </c>
      <c r="I271" s="93">
        <v>0.18</v>
      </c>
      <c r="J271" s="92">
        <v>3348.55</v>
      </c>
      <c r="K271" s="93">
        <v>0.12</v>
      </c>
      <c r="L271" s="92">
        <v>2868.49</v>
      </c>
      <c r="M271" s="93">
        <v>0.12</v>
      </c>
      <c r="N271" s="95">
        <v>2</v>
      </c>
      <c r="O271" s="95">
        <v>2</v>
      </c>
      <c r="P271" s="96" t="str">
        <f t="shared" si="4"/>
        <v>22</v>
      </c>
      <c r="Q271" s="96"/>
      <c r="R271" s="95" t="s">
        <v>7</v>
      </c>
    </row>
    <row r="272" spans="1:18" x14ac:dyDescent="0.25">
      <c r="A272" s="4" t="s">
        <v>9573</v>
      </c>
      <c r="B272" s="4" t="s">
        <v>10003</v>
      </c>
      <c r="C272" s="4" t="s">
        <v>807</v>
      </c>
      <c r="D272" s="92">
        <v>3.1999999999999917</v>
      </c>
      <c r="E272" s="92">
        <v>21.4636</v>
      </c>
      <c r="F272" s="93">
        <v>6.7</v>
      </c>
      <c r="G272" s="92">
        <v>18.260000000000002</v>
      </c>
      <c r="H272" s="94">
        <v>155</v>
      </c>
      <c r="I272" s="93">
        <v>0.11</v>
      </c>
      <c r="J272" s="92">
        <v>3347.65</v>
      </c>
      <c r="K272" s="93">
        <v>0.12</v>
      </c>
      <c r="L272" s="92">
        <v>2851.65</v>
      </c>
      <c r="M272" s="93">
        <v>0.12</v>
      </c>
      <c r="N272" s="95">
        <v>2</v>
      </c>
      <c r="O272" s="95">
        <v>2</v>
      </c>
      <c r="P272" s="96" t="str">
        <f t="shared" si="4"/>
        <v>22</v>
      </c>
      <c r="Q272" s="96"/>
      <c r="R272" s="95" t="s">
        <v>7</v>
      </c>
    </row>
    <row r="273" spans="1:18" x14ac:dyDescent="0.25">
      <c r="A273" s="4" t="s">
        <v>9573</v>
      </c>
      <c r="B273" s="4" t="s">
        <v>10006</v>
      </c>
      <c r="C273" s="4" t="s">
        <v>10007</v>
      </c>
      <c r="D273" s="92">
        <v>1.8899999999999906</v>
      </c>
      <c r="E273" s="92">
        <v>13.1707</v>
      </c>
      <c r="F273" s="93">
        <v>6.96</v>
      </c>
      <c r="G273" s="92">
        <v>11.28</v>
      </c>
      <c r="H273" s="94">
        <v>266</v>
      </c>
      <c r="I273" s="93">
        <v>0.19</v>
      </c>
      <c r="J273" s="92">
        <v>3328.95</v>
      </c>
      <c r="K273" s="93">
        <v>0.12</v>
      </c>
      <c r="L273" s="92">
        <v>2826.21</v>
      </c>
      <c r="M273" s="93">
        <v>0.12</v>
      </c>
      <c r="N273" s="95">
        <v>2</v>
      </c>
      <c r="O273" s="95">
        <v>2</v>
      </c>
      <c r="P273" s="96" t="str">
        <f t="shared" si="4"/>
        <v>22</v>
      </c>
      <c r="Q273" s="96"/>
      <c r="R273" s="95" t="s">
        <v>7</v>
      </c>
    </row>
    <row r="274" spans="1:18" x14ac:dyDescent="0.25">
      <c r="A274" s="4" t="s">
        <v>9573</v>
      </c>
      <c r="B274" s="4" t="s">
        <v>11214</v>
      </c>
      <c r="C274" s="4" t="s">
        <v>11215</v>
      </c>
      <c r="D274" s="92">
        <v>2.6308056872037926</v>
      </c>
      <c r="E274" s="92">
        <v>15.784800000000001</v>
      </c>
      <c r="F274" s="93">
        <v>5.99</v>
      </c>
      <c r="G274" s="92">
        <v>13.15</v>
      </c>
      <c r="H274" s="94">
        <v>221</v>
      </c>
      <c r="I274" s="93">
        <v>0.16</v>
      </c>
      <c r="J274" s="92">
        <v>3402.5</v>
      </c>
      <c r="K274" s="93">
        <v>0.12</v>
      </c>
      <c r="L274" s="92">
        <v>2821.09</v>
      </c>
      <c r="M274" s="93">
        <v>0.12</v>
      </c>
      <c r="N274" s="95">
        <v>2</v>
      </c>
      <c r="O274" s="95">
        <v>2</v>
      </c>
      <c r="P274" s="96" t="str">
        <f t="shared" si="4"/>
        <v>22</v>
      </c>
      <c r="Q274" s="96"/>
      <c r="R274" s="95" t="s">
        <v>3265</v>
      </c>
    </row>
    <row r="275" spans="1:18" x14ac:dyDescent="0.25">
      <c r="A275" s="4" t="s">
        <v>9573</v>
      </c>
      <c r="B275" s="4" t="s">
        <v>10010</v>
      </c>
      <c r="C275" s="4" t="s">
        <v>10011</v>
      </c>
      <c r="D275" s="92">
        <v>3.5099999999999936</v>
      </c>
      <c r="E275" s="92">
        <v>20.102900000000002</v>
      </c>
      <c r="F275" s="93">
        <v>5.72</v>
      </c>
      <c r="G275" s="92">
        <v>16.59</v>
      </c>
      <c r="H275" s="94">
        <v>171</v>
      </c>
      <c r="I275" s="93">
        <v>0.12</v>
      </c>
      <c r="J275" s="92">
        <v>3418.6</v>
      </c>
      <c r="K275" s="93">
        <v>0.12</v>
      </c>
      <c r="L275" s="92">
        <v>2818.39</v>
      </c>
      <c r="M275" s="93">
        <v>0.12</v>
      </c>
      <c r="N275" s="95">
        <v>2</v>
      </c>
      <c r="O275" s="95">
        <v>2</v>
      </c>
      <c r="P275" s="96" t="str">
        <f t="shared" si="4"/>
        <v>22</v>
      </c>
      <c r="Q275" s="96"/>
      <c r="R275" s="95" t="s">
        <v>7</v>
      </c>
    </row>
    <row r="276" spans="1:18" x14ac:dyDescent="0.25">
      <c r="A276" s="4" t="s">
        <v>9573</v>
      </c>
      <c r="B276" s="4" t="s">
        <v>10012</v>
      </c>
      <c r="C276" s="4" t="s">
        <v>10013</v>
      </c>
      <c r="D276" s="92">
        <v>2.339999999999991</v>
      </c>
      <c r="E276" s="92">
        <v>17.273299999999999</v>
      </c>
      <c r="F276" s="93">
        <v>7.38</v>
      </c>
      <c r="G276" s="92">
        <v>14.93</v>
      </c>
      <c r="H276" s="94">
        <v>189</v>
      </c>
      <c r="I276" s="93">
        <v>0.13</v>
      </c>
      <c r="J276" s="92">
        <v>3254.24</v>
      </c>
      <c r="K276" s="93">
        <v>0.11</v>
      </c>
      <c r="L276" s="92">
        <v>2811.98</v>
      </c>
      <c r="M276" s="93">
        <v>0.12</v>
      </c>
      <c r="N276" s="95">
        <v>2</v>
      </c>
      <c r="O276" s="95">
        <v>2</v>
      </c>
      <c r="P276" s="96" t="str">
        <f t="shared" si="4"/>
        <v>22</v>
      </c>
      <c r="Q276" s="96"/>
      <c r="R276" s="95" t="s">
        <v>7</v>
      </c>
    </row>
    <row r="277" spans="1:18" x14ac:dyDescent="0.25">
      <c r="A277" s="4" t="s">
        <v>9573</v>
      </c>
      <c r="B277" s="4" t="s">
        <v>10016</v>
      </c>
      <c r="C277" s="4" t="s">
        <v>10017</v>
      </c>
      <c r="D277" s="92">
        <v>2.0699999999999945</v>
      </c>
      <c r="E277" s="92">
        <v>15.217000000000001</v>
      </c>
      <c r="F277" s="93">
        <v>7.35</v>
      </c>
      <c r="G277" s="92">
        <v>13.14</v>
      </c>
      <c r="H277" s="94">
        <v>218</v>
      </c>
      <c r="I277" s="93">
        <v>0.15</v>
      </c>
      <c r="J277" s="92">
        <v>3247.76</v>
      </c>
      <c r="K277" s="93">
        <v>0.11</v>
      </c>
      <c r="L277" s="92">
        <v>2796.5</v>
      </c>
      <c r="M277" s="93">
        <v>0.12</v>
      </c>
      <c r="N277" s="95">
        <v>2</v>
      </c>
      <c r="O277" s="95">
        <v>2</v>
      </c>
      <c r="P277" s="96" t="str">
        <f t="shared" si="4"/>
        <v>22</v>
      </c>
      <c r="Q277" s="96"/>
      <c r="R277" s="95" t="s">
        <v>7</v>
      </c>
    </row>
    <row r="278" spans="1:18" x14ac:dyDescent="0.25">
      <c r="A278" s="4" t="s">
        <v>9573</v>
      </c>
      <c r="B278" s="4" t="s">
        <v>10020</v>
      </c>
      <c r="C278" s="4" t="s">
        <v>10021</v>
      </c>
      <c r="D278" s="92">
        <v>3.2400000000000064</v>
      </c>
      <c r="E278" s="92">
        <v>19.6492</v>
      </c>
      <c r="F278" s="93">
        <v>6.06</v>
      </c>
      <c r="G278" s="92">
        <v>16.399999999999999</v>
      </c>
      <c r="H278" s="94">
        <v>170</v>
      </c>
      <c r="I278" s="93">
        <v>0.12</v>
      </c>
      <c r="J278" s="92">
        <v>3326.77</v>
      </c>
      <c r="K278" s="93">
        <v>0.12</v>
      </c>
      <c r="L278" s="92">
        <v>2775.96</v>
      </c>
      <c r="M278" s="93">
        <v>0.12</v>
      </c>
      <c r="N278" s="95">
        <v>2</v>
      </c>
      <c r="O278" s="95">
        <v>2</v>
      </c>
      <c r="P278" s="96" t="str">
        <f t="shared" si="4"/>
        <v>22</v>
      </c>
      <c r="Q278" s="96"/>
      <c r="R278" s="95" t="s">
        <v>7</v>
      </c>
    </row>
    <row r="279" spans="1:18" x14ac:dyDescent="0.25">
      <c r="A279" s="4" t="s">
        <v>9573</v>
      </c>
      <c r="B279" s="4" t="s">
        <v>10022</v>
      </c>
      <c r="C279" s="4" t="s">
        <v>10023</v>
      </c>
      <c r="D279" s="92">
        <v>3.2400000000000064</v>
      </c>
      <c r="E279" s="92">
        <v>19.47</v>
      </c>
      <c r="F279" s="93">
        <v>6</v>
      </c>
      <c r="G279" s="92">
        <v>16.22</v>
      </c>
      <c r="H279" s="94">
        <v>170</v>
      </c>
      <c r="I279" s="93">
        <v>0.12</v>
      </c>
      <c r="J279" s="92">
        <v>3307.1</v>
      </c>
      <c r="K279" s="93">
        <v>0.12</v>
      </c>
      <c r="L279" s="92">
        <v>2756.29</v>
      </c>
      <c r="M279" s="93">
        <v>0.12</v>
      </c>
      <c r="N279" s="95">
        <v>2</v>
      </c>
      <c r="O279" s="95">
        <v>2</v>
      </c>
      <c r="P279" s="96" t="str">
        <f t="shared" si="4"/>
        <v>22</v>
      </c>
      <c r="Q279" s="96"/>
      <c r="R279" s="95" t="s">
        <v>7</v>
      </c>
    </row>
    <row r="280" spans="1:18" x14ac:dyDescent="0.25">
      <c r="A280" s="4" t="s">
        <v>9573</v>
      </c>
      <c r="B280" s="4" t="s">
        <v>11216</v>
      </c>
      <c r="C280" s="4" t="s">
        <v>11217</v>
      </c>
      <c r="D280" s="92">
        <v>2.8912551440329226</v>
      </c>
      <c r="E280" s="92">
        <v>17.3475</v>
      </c>
      <c r="F280" s="93">
        <v>5.99</v>
      </c>
      <c r="G280" s="92">
        <v>14.45</v>
      </c>
      <c r="H280" s="94">
        <v>185</v>
      </c>
      <c r="I280" s="93">
        <v>0.13</v>
      </c>
      <c r="J280" s="92">
        <v>3269.3</v>
      </c>
      <c r="K280" s="93">
        <v>0.12</v>
      </c>
      <c r="L280" s="92">
        <v>2734.41</v>
      </c>
      <c r="M280" s="93">
        <v>0.12</v>
      </c>
      <c r="N280" s="95">
        <v>2</v>
      </c>
      <c r="O280" s="95">
        <v>2</v>
      </c>
      <c r="P280" s="96" t="str">
        <f t="shared" si="4"/>
        <v>22</v>
      </c>
      <c r="Q280" s="96"/>
      <c r="R280" s="95" t="s">
        <v>3265</v>
      </c>
    </row>
    <row r="281" spans="1:18" x14ac:dyDescent="0.25">
      <c r="A281" s="4" t="s">
        <v>9573</v>
      </c>
      <c r="B281" s="4" t="s">
        <v>10028</v>
      </c>
      <c r="C281" s="4" t="s">
        <v>10029</v>
      </c>
      <c r="D281" s="92">
        <v>1.8000000000000043</v>
      </c>
      <c r="E281" s="92">
        <v>13.305</v>
      </c>
      <c r="F281" s="93">
        <v>7.39</v>
      </c>
      <c r="G281" s="92">
        <v>11.5</v>
      </c>
      <c r="H281" s="94">
        <v>257</v>
      </c>
      <c r="I281" s="93">
        <v>0.18</v>
      </c>
      <c r="J281" s="92">
        <v>3180.6</v>
      </c>
      <c r="K281" s="93">
        <v>0.11</v>
      </c>
      <c r="L281" s="92">
        <v>2718</v>
      </c>
      <c r="M281" s="93">
        <v>0.11</v>
      </c>
      <c r="N281" s="95">
        <v>2</v>
      </c>
      <c r="O281" s="95">
        <v>2</v>
      </c>
      <c r="P281" s="96" t="str">
        <f t="shared" si="4"/>
        <v>22</v>
      </c>
      <c r="Q281" s="96"/>
      <c r="R281" s="95" t="s">
        <v>7</v>
      </c>
    </row>
    <row r="282" spans="1:18" x14ac:dyDescent="0.25">
      <c r="A282" s="4" t="s">
        <v>9573</v>
      </c>
      <c r="B282" s="4" t="s">
        <v>11218</v>
      </c>
      <c r="C282" s="4" t="s">
        <v>11219</v>
      </c>
      <c r="D282" s="92">
        <v>3.4076321839080497</v>
      </c>
      <c r="E282" s="92">
        <v>20.445699999999999</v>
      </c>
      <c r="F282" s="93">
        <v>5.99</v>
      </c>
      <c r="G282" s="92">
        <v>17.03</v>
      </c>
      <c r="H282" s="94">
        <v>158</v>
      </c>
      <c r="I282" s="93">
        <v>0.11</v>
      </c>
      <c r="J282" s="92">
        <v>3239.64</v>
      </c>
      <c r="K282" s="93">
        <v>0.11</v>
      </c>
      <c r="L282" s="92">
        <v>2701.23</v>
      </c>
      <c r="M282" s="93">
        <v>0.11</v>
      </c>
      <c r="N282" s="95">
        <v>2</v>
      </c>
      <c r="O282" s="95">
        <v>2</v>
      </c>
      <c r="P282" s="96" t="str">
        <f t="shared" si="4"/>
        <v>22</v>
      </c>
      <c r="Q282" s="96"/>
      <c r="R282" s="95" t="s">
        <v>3265</v>
      </c>
    </row>
    <row r="283" spans="1:18" x14ac:dyDescent="0.25">
      <c r="A283" s="4" t="s">
        <v>9573</v>
      </c>
      <c r="B283" s="4" t="s">
        <v>10030</v>
      </c>
      <c r="C283" s="4" t="s">
        <v>10031</v>
      </c>
      <c r="D283" s="92">
        <v>1.8899999999999915</v>
      </c>
      <c r="E283" s="92">
        <v>15.2636</v>
      </c>
      <c r="F283" s="93">
        <v>8.07</v>
      </c>
      <c r="G283" s="92">
        <v>13.37</v>
      </c>
      <c r="H283" s="94">
        <v>205</v>
      </c>
      <c r="I283" s="93">
        <v>0.14000000000000001</v>
      </c>
      <c r="J283" s="92">
        <v>3086.1</v>
      </c>
      <c r="K283" s="93">
        <v>0.11</v>
      </c>
      <c r="L283" s="92">
        <v>2698.65</v>
      </c>
      <c r="M283" s="93">
        <v>0.11</v>
      </c>
      <c r="N283" s="95">
        <v>2</v>
      </c>
      <c r="O283" s="95">
        <v>2</v>
      </c>
      <c r="P283" s="96" t="str">
        <f t="shared" si="4"/>
        <v>22</v>
      </c>
      <c r="Q283" s="96"/>
      <c r="R283" s="95" t="s">
        <v>7</v>
      </c>
    </row>
    <row r="284" spans="1:18" x14ac:dyDescent="0.25">
      <c r="A284" s="4" t="s">
        <v>9573</v>
      </c>
      <c r="B284" s="4" t="s">
        <v>10034</v>
      </c>
      <c r="C284" s="4" t="s">
        <v>8898</v>
      </c>
      <c r="D284" s="92">
        <v>3.2900000000000071</v>
      </c>
      <c r="E284" s="92">
        <v>19.779499999999999</v>
      </c>
      <c r="F284" s="93">
        <v>6.01</v>
      </c>
      <c r="G284" s="92">
        <v>16.48</v>
      </c>
      <c r="H284" s="94">
        <v>165</v>
      </c>
      <c r="I284" s="93">
        <v>0.12</v>
      </c>
      <c r="J284" s="92">
        <v>3205.29</v>
      </c>
      <c r="K284" s="93">
        <v>0.11</v>
      </c>
      <c r="L284" s="92">
        <v>2662.43</v>
      </c>
      <c r="M284" s="93">
        <v>0.11</v>
      </c>
      <c r="N284" s="95">
        <v>2</v>
      </c>
      <c r="O284" s="95">
        <v>2</v>
      </c>
      <c r="P284" s="96" t="str">
        <f t="shared" si="4"/>
        <v>22</v>
      </c>
      <c r="Q284" s="96"/>
      <c r="R284" s="95" t="s">
        <v>7</v>
      </c>
    </row>
    <row r="285" spans="1:18" x14ac:dyDescent="0.25">
      <c r="A285" s="4" t="s">
        <v>9573</v>
      </c>
      <c r="B285" s="4" t="s">
        <v>10039</v>
      </c>
      <c r="C285" s="4" t="s">
        <v>10040</v>
      </c>
      <c r="D285" s="92">
        <v>3.1999999999999922</v>
      </c>
      <c r="E285" s="92">
        <v>20.2486</v>
      </c>
      <c r="F285" s="93">
        <v>6.32</v>
      </c>
      <c r="G285" s="92">
        <v>17.04</v>
      </c>
      <c r="H285" s="94">
        <v>156</v>
      </c>
      <c r="I285" s="93">
        <v>0.11</v>
      </c>
      <c r="J285" s="92">
        <v>3134</v>
      </c>
      <c r="K285" s="93">
        <v>0.11</v>
      </c>
      <c r="L285" s="92">
        <v>2634.8</v>
      </c>
      <c r="M285" s="93">
        <v>0.11</v>
      </c>
      <c r="N285" s="95">
        <v>2</v>
      </c>
      <c r="O285" s="95">
        <v>2</v>
      </c>
      <c r="P285" s="96" t="str">
        <f t="shared" si="4"/>
        <v>22</v>
      </c>
      <c r="Q285" s="96"/>
      <c r="R285" s="95" t="s">
        <v>7</v>
      </c>
    </row>
    <row r="286" spans="1:18" x14ac:dyDescent="0.25">
      <c r="A286" s="4" t="s">
        <v>9573</v>
      </c>
      <c r="B286" s="4" t="s">
        <v>10041</v>
      </c>
      <c r="C286" s="4" t="s">
        <v>10042</v>
      </c>
      <c r="D286" s="92">
        <v>2.75</v>
      </c>
      <c r="E286" s="92">
        <v>17.3796</v>
      </c>
      <c r="F286" s="93">
        <v>6.31</v>
      </c>
      <c r="G286" s="92">
        <v>14.62</v>
      </c>
      <c r="H286" s="94">
        <v>180</v>
      </c>
      <c r="I286" s="93">
        <v>0.13</v>
      </c>
      <c r="J286" s="92">
        <v>3125.3</v>
      </c>
      <c r="K286" s="93">
        <v>0.11</v>
      </c>
      <c r="L286" s="92">
        <v>2630.3</v>
      </c>
      <c r="M286" s="93">
        <v>0.11</v>
      </c>
      <c r="N286" s="95">
        <v>2</v>
      </c>
      <c r="O286" s="95">
        <v>2</v>
      </c>
      <c r="P286" s="96" t="str">
        <f t="shared" si="4"/>
        <v>22</v>
      </c>
      <c r="Q286" s="96"/>
      <c r="R286" s="95" t="s">
        <v>7</v>
      </c>
    </row>
    <row r="287" spans="1:18" x14ac:dyDescent="0.25">
      <c r="A287" s="4" t="s">
        <v>9573</v>
      </c>
      <c r="B287" s="4" t="s">
        <v>11222</v>
      </c>
      <c r="C287" s="4" t="s">
        <v>11223</v>
      </c>
      <c r="D287" s="92">
        <v>2.5197154471544745</v>
      </c>
      <c r="E287" s="92">
        <v>15.1182</v>
      </c>
      <c r="F287" s="93">
        <v>5.99</v>
      </c>
      <c r="G287" s="92">
        <v>12.59</v>
      </c>
      <c r="H287" s="94">
        <v>208</v>
      </c>
      <c r="I287" s="93">
        <v>0.15</v>
      </c>
      <c r="J287" s="92">
        <v>3121.25</v>
      </c>
      <c r="K287" s="93">
        <v>0.11</v>
      </c>
      <c r="L287" s="92">
        <v>2597.14</v>
      </c>
      <c r="M287" s="93">
        <v>0.11</v>
      </c>
      <c r="N287" s="95">
        <v>2</v>
      </c>
      <c r="O287" s="95">
        <v>2</v>
      </c>
      <c r="P287" s="96" t="str">
        <f t="shared" si="4"/>
        <v>22</v>
      </c>
      <c r="Q287" s="96"/>
      <c r="R287" s="95" t="s">
        <v>3265</v>
      </c>
    </row>
    <row r="288" spans="1:18" x14ac:dyDescent="0.25">
      <c r="A288" s="4" t="s">
        <v>9573</v>
      </c>
      <c r="B288" s="4" t="s">
        <v>10047</v>
      </c>
      <c r="C288" s="4" t="s">
        <v>10048</v>
      </c>
      <c r="D288" s="92">
        <v>1.8899999999999917</v>
      </c>
      <c r="E288" s="92">
        <v>15.6195</v>
      </c>
      <c r="F288" s="93">
        <v>8.26</v>
      </c>
      <c r="G288" s="92">
        <v>13.72</v>
      </c>
      <c r="H288" s="94">
        <v>187</v>
      </c>
      <c r="I288" s="93">
        <v>0.13</v>
      </c>
      <c r="J288" s="92">
        <v>2934.46</v>
      </c>
      <c r="K288" s="93">
        <v>0.1</v>
      </c>
      <c r="L288" s="92">
        <v>2581.0300000000002</v>
      </c>
      <c r="M288" s="93">
        <v>0.11</v>
      </c>
      <c r="N288" s="95">
        <v>2</v>
      </c>
      <c r="O288" s="95">
        <v>2</v>
      </c>
      <c r="P288" s="96" t="str">
        <f t="shared" si="4"/>
        <v>22</v>
      </c>
      <c r="Q288" s="96"/>
      <c r="R288" s="95" t="s">
        <v>7</v>
      </c>
    </row>
    <row r="289" spans="1:18" x14ac:dyDescent="0.25">
      <c r="A289" s="4" t="s">
        <v>9573</v>
      </c>
      <c r="B289" s="4" t="s">
        <v>11228</v>
      </c>
      <c r="C289" s="4" t="s">
        <v>11229</v>
      </c>
      <c r="D289" s="92">
        <v>2.6145408163265307</v>
      </c>
      <c r="E289" s="92">
        <v>15.687200000000001</v>
      </c>
      <c r="F289" s="93">
        <v>5.99</v>
      </c>
      <c r="G289" s="92">
        <v>13.07</v>
      </c>
      <c r="H289" s="94">
        <v>203</v>
      </c>
      <c r="I289" s="93">
        <v>0.14000000000000001</v>
      </c>
      <c r="J289" s="92">
        <v>3105.7</v>
      </c>
      <c r="K289" s="93">
        <v>0.11</v>
      </c>
      <c r="L289" s="92">
        <v>2574.94</v>
      </c>
      <c r="M289" s="93">
        <v>0.11</v>
      </c>
      <c r="N289" s="95">
        <v>2</v>
      </c>
      <c r="O289" s="95">
        <v>2</v>
      </c>
      <c r="P289" s="96" t="str">
        <f t="shared" si="4"/>
        <v>22</v>
      </c>
      <c r="Q289" s="96"/>
      <c r="R289" s="95" t="s">
        <v>3265</v>
      </c>
    </row>
    <row r="290" spans="1:18" x14ac:dyDescent="0.25">
      <c r="A290" s="4" t="s">
        <v>9573</v>
      </c>
      <c r="B290" s="4" t="s">
        <v>10053</v>
      </c>
      <c r="C290" s="4" t="s">
        <v>10054</v>
      </c>
      <c r="D290" s="92">
        <v>2.5699999999999941</v>
      </c>
      <c r="E290" s="92">
        <v>16.218299999999999</v>
      </c>
      <c r="F290" s="93">
        <v>6.31</v>
      </c>
      <c r="G290" s="92">
        <v>13.64</v>
      </c>
      <c r="H290" s="94">
        <v>186</v>
      </c>
      <c r="I290" s="93">
        <v>0.13</v>
      </c>
      <c r="J290" s="92">
        <v>3016.65</v>
      </c>
      <c r="K290" s="93">
        <v>0.11</v>
      </c>
      <c r="L290" s="92">
        <v>2538.63</v>
      </c>
      <c r="M290" s="93">
        <v>0.11</v>
      </c>
      <c r="N290" s="95">
        <v>2</v>
      </c>
      <c r="O290" s="95">
        <v>2</v>
      </c>
      <c r="P290" s="96" t="str">
        <f t="shared" si="4"/>
        <v>22</v>
      </c>
      <c r="Q290" s="96"/>
      <c r="R290" s="95" t="s">
        <v>7</v>
      </c>
    </row>
    <row r="291" spans="1:18" x14ac:dyDescent="0.25">
      <c r="A291" s="4" t="s">
        <v>9573</v>
      </c>
      <c r="B291" s="4" t="s">
        <v>11230</v>
      </c>
      <c r="C291" s="4" t="s">
        <v>11231</v>
      </c>
      <c r="D291" s="92">
        <v>2.3997937293729383</v>
      </c>
      <c r="E291" s="92">
        <v>14.3987</v>
      </c>
      <c r="F291" s="93">
        <v>5.99</v>
      </c>
      <c r="G291" s="92">
        <v>11.99</v>
      </c>
      <c r="H291" s="94">
        <v>211</v>
      </c>
      <c r="I291" s="93">
        <v>0.15</v>
      </c>
      <c r="J291" s="92">
        <v>3041.9</v>
      </c>
      <c r="K291" s="93">
        <v>0.11</v>
      </c>
      <c r="L291" s="92">
        <v>2535.54</v>
      </c>
      <c r="M291" s="93">
        <v>0.11</v>
      </c>
      <c r="N291" s="95">
        <v>2</v>
      </c>
      <c r="O291" s="95">
        <v>2</v>
      </c>
      <c r="P291" s="96" t="str">
        <f t="shared" si="4"/>
        <v>22</v>
      </c>
      <c r="Q291" s="96"/>
      <c r="R291" s="95" t="s">
        <v>3265</v>
      </c>
    </row>
    <row r="292" spans="1:18" x14ac:dyDescent="0.25">
      <c r="A292" s="4" t="s">
        <v>9573</v>
      </c>
      <c r="B292" s="4" t="s">
        <v>10055</v>
      </c>
      <c r="C292" s="4" t="s">
        <v>10056</v>
      </c>
      <c r="D292" s="92">
        <v>2.0699999999999945</v>
      </c>
      <c r="E292" s="92">
        <v>13.426600000000001</v>
      </c>
      <c r="F292" s="93">
        <v>6.48</v>
      </c>
      <c r="G292" s="92">
        <v>11.35</v>
      </c>
      <c r="H292" s="94">
        <v>222</v>
      </c>
      <c r="I292" s="93">
        <v>0.16</v>
      </c>
      <c r="J292" s="92">
        <v>2926.07</v>
      </c>
      <c r="K292" s="93">
        <v>0.1</v>
      </c>
      <c r="L292" s="92">
        <v>2466.5300000000002</v>
      </c>
      <c r="M292" s="93">
        <v>0.1</v>
      </c>
      <c r="N292" s="95">
        <v>2</v>
      </c>
      <c r="O292" s="95">
        <v>2</v>
      </c>
      <c r="P292" s="96" t="str">
        <f t="shared" si="4"/>
        <v>22</v>
      </c>
      <c r="Q292" s="96"/>
      <c r="R292" s="95" t="s">
        <v>7</v>
      </c>
    </row>
    <row r="293" spans="1:18" x14ac:dyDescent="0.25">
      <c r="A293" s="4" t="s">
        <v>9573</v>
      </c>
      <c r="B293" s="4" t="s">
        <v>10059</v>
      </c>
      <c r="C293" s="4" t="s">
        <v>10060</v>
      </c>
      <c r="D293" s="92">
        <v>2.6100000000000096</v>
      </c>
      <c r="E293" s="92">
        <v>15.5329</v>
      </c>
      <c r="F293" s="93">
        <v>5.95</v>
      </c>
      <c r="G293" s="92">
        <v>12.92</v>
      </c>
      <c r="H293" s="94">
        <v>190</v>
      </c>
      <c r="I293" s="93">
        <v>0.13</v>
      </c>
      <c r="J293" s="92">
        <v>2940.9</v>
      </c>
      <c r="K293" s="93">
        <v>0.1</v>
      </c>
      <c r="L293" s="92">
        <v>2444.9899999999998</v>
      </c>
      <c r="M293" s="93">
        <v>0.1</v>
      </c>
      <c r="N293" s="95">
        <v>2</v>
      </c>
      <c r="O293" s="95">
        <v>2</v>
      </c>
      <c r="P293" s="96" t="str">
        <f t="shared" si="4"/>
        <v>22</v>
      </c>
      <c r="Q293" s="96"/>
      <c r="R293" s="95" t="s">
        <v>7</v>
      </c>
    </row>
    <row r="294" spans="1:18" x14ac:dyDescent="0.25">
      <c r="A294" s="4" t="s">
        <v>9573</v>
      </c>
      <c r="B294" s="4" t="s">
        <v>10061</v>
      </c>
      <c r="C294" s="4" t="s">
        <v>10062</v>
      </c>
      <c r="D294" s="92">
        <v>2.5699999999999941</v>
      </c>
      <c r="E294" s="92">
        <v>16.672899999999998</v>
      </c>
      <c r="F294" s="93">
        <v>6.48</v>
      </c>
      <c r="G294" s="92">
        <v>14.1</v>
      </c>
      <c r="H294" s="94">
        <v>198</v>
      </c>
      <c r="I294" s="93">
        <v>0.14000000000000001</v>
      </c>
      <c r="J294" s="92">
        <v>2944</v>
      </c>
      <c r="K294" s="93">
        <v>0.1</v>
      </c>
      <c r="L294" s="92">
        <v>2435.14</v>
      </c>
      <c r="M294" s="93">
        <v>0.1</v>
      </c>
      <c r="N294" s="95">
        <v>2</v>
      </c>
      <c r="O294" s="95">
        <v>2</v>
      </c>
      <c r="P294" s="96" t="str">
        <f t="shared" si="4"/>
        <v>22</v>
      </c>
      <c r="Q294" s="96"/>
      <c r="R294" s="95" t="s">
        <v>7</v>
      </c>
    </row>
    <row r="295" spans="1:18" x14ac:dyDescent="0.25">
      <c r="A295" s="4" t="s">
        <v>9573</v>
      </c>
      <c r="B295" s="4" t="s">
        <v>10065</v>
      </c>
      <c r="C295" s="4" t="s">
        <v>10066</v>
      </c>
      <c r="D295" s="92">
        <v>2.660000000000009</v>
      </c>
      <c r="E295" s="92">
        <v>16.2789</v>
      </c>
      <c r="F295" s="93">
        <v>6.11</v>
      </c>
      <c r="G295" s="92">
        <v>13.61</v>
      </c>
      <c r="H295" s="94">
        <v>178</v>
      </c>
      <c r="I295" s="93">
        <v>0.12</v>
      </c>
      <c r="J295" s="92">
        <v>2879.15</v>
      </c>
      <c r="K295" s="93">
        <v>0.1</v>
      </c>
      <c r="L295" s="92">
        <v>2405.66</v>
      </c>
      <c r="M295" s="93">
        <v>0.1</v>
      </c>
      <c r="N295" s="95">
        <v>2</v>
      </c>
      <c r="O295" s="95">
        <v>2</v>
      </c>
      <c r="P295" s="96" t="str">
        <f t="shared" si="4"/>
        <v>22</v>
      </c>
      <c r="Q295" s="96"/>
      <c r="R295" s="95" t="s">
        <v>7</v>
      </c>
    </row>
    <row r="296" spans="1:18" x14ac:dyDescent="0.25">
      <c r="A296" s="4" t="s">
        <v>9573</v>
      </c>
      <c r="B296" s="4" t="s">
        <v>10067</v>
      </c>
      <c r="C296" s="4" t="s">
        <v>10068</v>
      </c>
      <c r="D296" s="92">
        <v>2.7900000000000049</v>
      </c>
      <c r="E296" s="92">
        <v>19.773700000000002</v>
      </c>
      <c r="F296" s="93">
        <v>7.08</v>
      </c>
      <c r="G296" s="92">
        <v>16.98</v>
      </c>
      <c r="H296" s="94">
        <v>141</v>
      </c>
      <c r="I296" s="93">
        <v>0.1</v>
      </c>
      <c r="J296" s="92">
        <v>2788.45</v>
      </c>
      <c r="K296" s="93">
        <v>0.1</v>
      </c>
      <c r="L296" s="92">
        <v>2395.06</v>
      </c>
      <c r="M296" s="93">
        <v>0.1</v>
      </c>
      <c r="N296" s="95">
        <v>2</v>
      </c>
      <c r="O296" s="95">
        <v>2</v>
      </c>
      <c r="P296" s="96" t="str">
        <f t="shared" si="4"/>
        <v>22</v>
      </c>
      <c r="Q296" s="96"/>
      <c r="R296" s="95" t="s">
        <v>7</v>
      </c>
    </row>
    <row r="297" spans="1:18" x14ac:dyDescent="0.25">
      <c r="A297" s="4" t="s">
        <v>9573</v>
      </c>
      <c r="B297" s="4" t="s">
        <v>10075</v>
      </c>
      <c r="C297" s="4" t="s">
        <v>10076</v>
      </c>
      <c r="D297" s="92">
        <v>2.25</v>
      </c>
      <c r="E297" s="92">
        <v>17.9953</v>
      </c>
      <c r="F297" s="93">
        <v>7.99</v>
      </c>
      <c r="G297" s="92">
        <v>15.74</v>
      </c>
      <c r="H297" s="94">
        <v>154</v>
      </c>
      <c r="I297" s="93">
        <v>0.11</v>
      </c>
      <c r="J297" s="92">
        <v>2696.46</v>
      </c>
      <c r="K297" s="93">
        <v>0.09</v>
      </c>
      <c r="L297" s="92">
        <v>2349.96</v>
      </c>
      <c r="M297" s="93">
        <v>0.1</v>
      </c>
      <c r="N297" s="95">
        <v>2</v>
      </c>
      <c r="O297" s="95">
        <v>2</v>
      </c>
      <c r="P297" s="96" t="str">
        <f t="shared" si="4"/>
        <v>22</v>
      </c>
      <c r="Q297" s="96"/>
      <c r="R297" s="95" t="s">
        <v>7</v>
      </c>
    </row>
    <row r="298" spans="1:18" x14ac:dyDescent="0.25">
      <c r="A298" s="4" t="s">
        <v>9573</v>
      </c>
      <c r="B298" s="4" t="s">
        <v>10082</v>
      </c>
      <c r="C298" s="4" t="s">
        <v>10083</v>
      </c>
      <c r="D298" s="92">
        <v>3.1100000000000101</v>
      </c>
      <c r="E298" s="92">
        <v>17.6691</v>
      </c>
      <c r="F298" s="93">
        <v>5.68</v>
      </c>
      <c r="G298" s="92">
        <v>14.55</v>
      </c>
      <c r="H298" s="94">
        <v>161</v>
      </c>
      <c r="I298" s="93">
        <v>0.11</v>
      </c>
      <c r="J298" s="92">
        <v>2809.84</v>
      </c>
      <c r="K298" s="93">
        <v>0.1</v>
      </c>
      <c r="L298" s="92">
        <v>2309.12</v>
      </c>
      <c r="M298" s="93">
        <v>0.1</v>
      </c>
      <c r="N298" s="95">
        <v>2</v>
      </c>
      <c r="O298" s="95">
        <v>2</v>
      </c>
      <c r="P298" s="96" t="str">
        <f t="shared" si="4"/>
        <v>22</v>
      </c>
      <c r="Q298" s="96"/>
      <c r="R298" s="95" t="s">
        <v>7</v>
      </c>
    </row>
    <row r="299" spans="1:18" x14ac:dyDescent="0.25">
      <c r="A299" s="4" t="s">
        <v>9573</v>
      </c>
      <c r="B299" s="4" t="s">
        <v>10088</v>
      </c>
      <c r="C299" s="4" t="s">
        <v>10089</v>
      </c>
      <c r="D299" s="92">
        <v>2.3899999999999921</v>
      </c>
      <c r="E299" s="92">
        <v>17.322700000000001</v>
      </c>
      <c r="F299" s="93">
        <v>7.24</v>
      </c>
      <c r="G299" s="92">
        <v>14.93</v>
      </c>
      <c r="H299" s="94">
        <v>155</v>
      </c>
      <c r="I299" s="93">
        <v>0.11</v>
      </c>
      <c r="J299" s="92">
        <v>2659.6</v>
      </c>
      <c r="K299" s="93">
        <v>0.09</v>
      </c>
      <c r="L299" s="92">
        <v>2289.15</v>
      </c>
      <c r="M299" s="93">
        <v>0.1</v>
      </c>
      <c r="N299" s="95">
        <v>2</v>
      </c>
      <c r="O299" s="95">
        <v>2</v>
      </c>
      <c r="P299" s="96" t="str">
        <f t="shared" si="4"/>
        <v>22</v>
      </c>
      <c r="Q299" s="96"/>
      <c r="R299" s="95" t="s">
        <v>7</v>
      </c>
    </row>
    <row r="300" spans="1:18" x14ac:dyDescent="0.25">
      <c r="A300" s="4" t="s">
        <v>9573</v>
      </c>
      <c r="B300" s="4" t="s">
        <v>10090</v>
      </c>
      <c r="C300" s="4" t="s">
        <v>10091</v>
      </c>
      <c r="D300" s="92">
        <v>0.77</v>
      </c>
      <c r="E300" s="92">
        <v>9.2705000000000002</v>
      </c>
      <c r="F300" s="93">
        <v>12.03</v>
      </c>
      <c r="G300" s="92">
        <v>8.5</v>
      </c>
      <c r="H300" s="94">
        <v>304</v>
      </c>
      <c r="I300" s="93">
        <v>0.22</v>
      </c>
      <c r="J300" s="92">
        <v>2519.04</v>
      </c>
      <c r="K300" s="93">
        <v>0.09</v>
      </c>
      <c r="L300" s="92">
        <v>2284.96</v>
      </c>
      <c r="M300" s="93">
        <v>0.1</v>
      </c>
      <c r="N300" s="95">
        <v>2</v>
      </c>
      <c r="O300" s="95">
        <v>2</v>
      </c>
      <c r="P300" s="96" t="str">
        <f t="shared" si="4"/>
        <v>22</v>
      </c>
      <c r="Q300" s="96"/>
      <c r="R300" s="95" t="s">
        <v>7</v>
      </c>
    </row>
    <row r="301" spans="1:18" x14ac:dyDescent="0.25">
      <c r="A301" s="4" t="s">
        <v>9573</v>
      </c>
      <c r="B301" s="4" t="s">
        <v>10092</v>
      </c>
      <c r="C301" s="4" t="s">
        <v>1177</v>
      </c>
      <c r="D301" s="92">
        <v>2.3399999999999919</v>
      </c>
      <c r="E301" s="92">
        <v>14.0717</v>
      </c>
      <c r="F301" s="93">
        <v>6.01</v>
      </c>
      <c r="G301" s="92">
        <v>11.73</v>
      </c>
      <c r="H301" s="94">
        <v>206</v>
      </c>
      <c r="I301" s="93">
        <v>0.14000000000000001</v>
      </c>
      <c r="J301" s="92">
        <v>2766.19</v>
      </c>
      <c r="K301" s="93">
        <v>0.1</v>
      </c>
      <c r="L301" s="92">
        <v>2284.15</v>
      </c>
      <c r="M301" s="93">
        <v>0.1</v>
      </c>
      <c r="N301" s="95">
        <v>2</v>
      </c>
      <c r="O301" s="95">
        <v>2</v>
      </c>
      <c r="P301" s="96" t="str">
        <f t="shared" si="4"/>
        <v>22</v>
      </c>
      <c r="Q301" s="96"/>
      <c r="R301" s="95" t="s">
        <v>7</v>
      </c>
    </row>
    <row r="302" spans="1:18" x14ac:dyDescent="0.25">
      <c r="A302" s="4" t="s">
        <v>9573</v>
      </c>
      <c r="B302" s="4" t="s">
        <v>10093</v>
      </c>
      <c r="C302" s="4" t="s">
        <v>10094</v>
      </c>
      <c r="D302" s="92">
        <v>2.8399999999999941</v>
      </c>
      <c r="E302" s="92">
        <v>19.1602</v>
      </c>
      <c r="F302" s="93">
        <v>6.74</v>
      </c>
      <c r="G302" s="92">
        <v>16.32</v>
      </c>
      <c r="H302" s="94">
        <v>141</v>
      </c>
      <c r="I302" s="93">
        <v>0.1</v>
      </c>
      <c r="J302" s="92">
        <v>2679.2</v>
      </c>
      <c r="K302" s="93">
        <v>0.09</v>
      </c>
      <c r="L302" s="92">
        <v>2278.7600000000002</v>
      </c>
      <c r="M302" s="93">
        <v>0.1</v>
      </c>
      <c r="N302" s="95">
        <v>2</v>
      </c>
      <c r="O302" s="95">
        <v>2</v>
      </c>
      <c r="P302" s="96" t="str">
        <f t="shared" si="4"/>
        <v>22</v>
      </c>
      <c r="Q302" s="96"/>
      <c r="R302" s="95" t="s">
        <v>7</v>
      </c>
    </row>
    <row r="303" spans="1:18" x14ac:dyDescent="0.25">
      <c r="A303" s="4" t="s">
        <v>9573</v>
      </c>
      <c r="B303" s="4" t="s">
        <v>10095</v>
      </c>
      <c r="C303" s="4" t="s">
        <v>10096</v>
      </c>
      <c r="D303" s="92">
        <v>1.9399999999999979</v>
      </c>
      <c r="E303" s="92">
        <v>14.0924</v>
      </c>
      <c r="F303" s="93">
        <v>7.26</v>
      </c>
      <c r="G303" s="92">
        <v>12.15</v>
      </c>
      <c r="H303" s="94">
        <v>187</v>
      </c>
      <c r="I303" s="93">
        <v>0.13</v>
      </c>
      <c r="J303" s="92">
        <v>2640</v>
      </c>
      <c r="K303" s="93">
        <v>0.09</v>
      </c>
      <c r="L303" s="92">
        <v>2277.2199999999998</v>
      </c>
      <c r="M303" s="93">
        <v>0.1</v>
      </c>
      <c r="N303" s="95">
        <v>2</v>
      </c>
      <c r="O303" s="95">
        <v>2</v>
      </c>
      <c r="P303" s="96" t="str">
        <f t="shared" si="4"/>
        <v>22</v>
      </c>
      <c r="Q303" s="96"/>
      <c r="R303" s="95" t="s">
        <v>7</v>
      </c>
    </row>
    <row r="304" spans="1:18" x14ac:dyDescent="0.25">
      <c r="A304" s="4" t="s">
        <v>9573</v>
      </c>
      <c r="B304" s="4" t="s">
        <v>10097</v>
      </c>
      <c r="C304" s="4" t="s">
        <v>10098</v>
      </c>
      <c r="D304" s="92">
        <v>1.8899999999999921</v>
      </c>
      <c r="E304" s="92">
        <v>15.8698</v>
      </c>
      <c r="F304" s="93">
        <v>8.39</v>
      </c>
      <c r="G304" s="92">
        <v>13.97</v>
      </c>
      <c r="H304" s="94">
        <v>166</v>
      </c>
      <c r="I304" s="93">
        <v>0.12</v>
      </c>
      <c r="J304" s="92">
        <v>2590.6</v>
      </c>
      <c r="K304" s="93">
        <v>0.09</v>
      </c>
      <c r="L304" s="92">
        <v>2276.86</v>
      </c>
      <c r="M304" s="93">
        <v>0.1</v>
      </c>
      <c r="N304" s="95">
        <v>2</v>
      </c>
      <c r="O304" s="95">
        <v>2</v>
      </c>
      <c r="P304" s="96" t="str">
        <f t="shared" si="4"/>
        <v>22</v>
      </c>
      <c r="Q304" s="96">
        <v>275</v>
      </c>
      <c r="R304" s="95" t="s">
        <v>7</v>
      </c>
    </row>
    <row r="305" spans="1:18" x14ac:dyDescent="0.25">
      <c r="A305" s="4" t="s">
        <v>9573</v>
      </c>
      <c r="B305" s="4" t="s">
        <v>10101</v>
      </c>
      <c r="C305" s="4" t="s">
        <v>10102</v>
      </c>
      <c r="D305" s="92">
        <v>1.8899999999999924</v>
      </c>
      <c r="E305" s="92">
        <v>15.4237</v>
      </c>
      <c r="F305" s="93">
        <v>8.16</v>
      </c>
      <c r="G305" s="92">
        <v>13.53</v>
      </c>
      <c r="H305" s="94">
        <v>169</v>
      </c>
      <c r="I305" s="93">
        <v>0.12</v>
      </c>
      <c r="J305" s="92">
        <v>2571.6999999999998</v>
      </c>
      <c r="K305" s="93">
        <v>0.09</v>
      </c>
      <c r="L305" s="92">
        <v>2252.29</v>
      </c>
      <c r="M305" s="93">
        <v>0.09</v>
      </c>
      <c r="N305" s="95">
        <v>2</v>
      </c>
      <c r="O305" s="95">
        <v>3</v>
      </c>
      <c r="P305" s="96" t="str">
        <f t="shared" si="4"/>
        <v>23</v>
      </c>
      <c r="Q305" s="96"/>
      <c r="R305" s="95" t="s">
        <v>7</v>
      </c>
    </row>
    <row r="306" spans="1:18" x14ac:dyDescent="0.25">
      <c r="A306" s="4" t="s">
        <v>9573</v>
      </c>
      <c r="B306" s="4" t="s">
        <v>10103</v>
      </c>
      <c r="C306" s="4" t="s">
        <v>10104</v>
      </c>
      <c r="D306" s="92">
        <v>2.75</v>
      </c>
      <c r="E306" s="92">
        <v>18.491099999999999</v>
      </c>
      <c r="F306" s="93">
        <v>6.72</v>
      </c>
      <c r="G306" s="92">
        <v>15.74</v>
      </c>
      <c r="H306" s="94">
        <v>142</v>
      </c>
      <c r="I306" s="93">
        <v>0.1</v>
      </c>
      <c r="J306" s="92">
        <v>2641.65</v>
      </c>
      <c r="K306" s="93">
        <v>0.09</v>
      </c>
      <c r="L306" s="92">
        <v>2251.15</v>
      </c>
      <c r="M306" s="93">
        <v>0.09</v>
      </c>
      <c r="N306" s="95">
        <v>2</v>
      </c>
      <c r="O306" s="95">
        <v>3</v>
      </c>
      <c r="P306" s="96" t="str">
        <f t="shared" si="4"/>
        <v>23</v>
      </c>
      <c r="Q306" s="96"/>
      <c r="R306" s="95" t="s">
        <v>7</v>
      </c>
    </row>
    <row r="307" spans="1:18" x14ac:dyDescent="0.25">
      <c r="A307" s="4" t="s">
        <v>9573</v>
      </c>
      <c r="B307" s="4" t="s">
        <v>10107</v>
      </c>
      <c r="C307" s="4" t="s">
        <v>10108</v>
      </c>
      <c r="D307" s="92">
        <v>2.160000000000001</v>
      </c>
      <c r="E307" s="92">
        <v>17.2865</v>
      </c>
      <c r="F307" s="93">
        <v>8</v>
      </c>
      <c r="G307" s="92">
        <v>15.12</v>
      </c>
      <c r="H307" s="94">
        <v>146</v>
      </c>
      <c r="I307" s="93">
        <v>0.1</v>
      </c>
      <c r="J307" s="92">
        <v>2554.35</v>
      </c>
      <c r="K307" s="93">
        <v>0.09</v>
      </c>
      <c r="L307" s="92">
        <v>2238.9899999999998</v>
      </c>
      <c r="M307" s="93">
        <v>0.09</v>
      </c>
      <c r="N307" s="95">
        <v>2</v>
      </c>
      <c r="O307" s="95">
        <v>3</v>
      </c>
      <c r="P307" s="96" t="str">
        <f t="shared" si="4"/>
        <v>23</v>
      </c>
      <c r="Q307" s="96"/>
      <c r="R307" s="95" t="s">
        <v>7</v>
      </c>
    </row>
    <row r="308" spans="1:18" x14ac:dyDescent="0.25">
      <c r="A308" s="4" t="s">
        <v>9573</v>
      </c>
      <c r="B308" s="4" t="s">
        <v>10111</v>
      </c>
      <c r="C308" s="4" t="s">
        <v>10112</v>
      </c>
      <c r="D308" s="92">
        <v>3.3299999999999956</v>
      </c>
      <c r="E308" s="92">
        <v>18.6159</v>
      </c>
      <c r="F308" s="93">
        <v>5.59</v>
      </c>
      <c r="G308" s="92">
        <v>15.28</v>
      </c>
      <c r="H308" s="94">
        <v>146</v>
      </c>
      <c r="I308" s="93">
        <v>0.1</v>
      </c>
      <c r="J308" s="92">
        <v>2712.8</v>
      </c>
      <c r="K308" s="93">
        <v>0.09</v>
      </c>
      <c r="L308" s="92">
        <v>2226.62</v>
      </c>
      <c r="M308" s="93">
        <v>0.09</v>
      </c>
      <c r="N308" s="95">
        <v>2</v>
      </c>
      <c r="O308" s="95">
        <v>3</v>
      </c>
      <c r="P308" s="96" t="str">
        <f t="shared" si="4"/>
        <v>23</v>
      </c>
      <c r="Q308" s="96"/>
      <c r="R308" s="95" t="s">
        <v>7</v>
      </c>
    </row>
    <row r="309" spans="1:18" x14ac:dyDescent="0.25">
      <c r="A309" s="4" t="s">
        <v>9573</v>
      </c>
      <c r="B309" s="4" t="s">
        <v>11238</v>
      </c>
      <c r="C309" s="4" t="s">
        <v>11239</v>
      </c>
      <c r="D309" s="92">
        <v>2.4274450549450566</v>
      </c>
      <c r="E309" s="92">
        <v>14.5646</v>
      </c>
      <c r="F309" s="93">
        <v>5.99</v>
      </c>
      <c r="G309" s="92">
        <v>12.13</v>
      </c>
      <c r="H309" s="94">
        <v>177</v>
      </c>
      <c r="I309" s="93">
        <v>0.12</v>
      </c>
      <c r="J309" s="92">
        <v>2596.77</v>
      </c>
      <c r="K309" s="93">
        <v>0.09</v>
      </c>
      <c r="L309" s="92">
        <v>2167.11</v>
      </c>
      <c r="M309" s="93">
        <v>0.09</v>
      </c>
      <c r="N309" s="95">
        <v>2</v>
      </c>
      <c r="O309" s="95">
        <v>3</v>
      </c>
      <c r="P309" s="96" t="str">
        <f t="shared" si="4"/>
        <v>23</v>
      </c>
      <c r="Q309" s="96"/>
      <c r="R309" s="95" t="s">
        <v>3265</v>
      </c>
    </row>
    <row r="310" spans="1:18" x14ac:dyDescent="0.25">
      <c r="A310" s="4" t="s">
        <v>9573</v>
      </c>
      <c r="B310" s="4" t="s">
        <v>11240</v>
      </c>
      <c r="C310" s="4" t="s">
        <v>11241</v>
      </c>
      <c r="D310" s="92">
        <v>2.4353138528138509</v>
      </c>
      <c r="E310" s="92">
        <v>14.611800000000001</v>
      </c>
      <c r="F310" s="93">
        <v>5.99</v>
      </c>
      <c r="G310" s="92">
        <v>12.17</v>
      </c>
      <c r="H310" s="94">
        <v>182</v>
      </c>
      <c r="I310" s="93">
        <v>0.13</v>
      </c>
      <c r="J310" s="92">
        <v>2605.73</v>
      </c>
      <c r="K310" s="93">
        <v>0.09</v>
      </c>
      <c r="L310" s="92">
        <v>2162.5</v>
      </c>
      <c r="M310" s="93">
        <v>0.09</v>
      </c>
      <c r="N310" s="95">
        <v>2</v>
      </c>
      <c r="O310" s="95">
        <v>3</v>
      </c>
      <c r="P310" s="96" t="str">
        <f t="shared" si="4"/>
        <v>23</v>
      </c>
      <c r="Q310" s="96"/>
      <c r="R310" s="95" t="s">
        <v>3265</v>
      </c>
    </row>
    <row r="311" spans="1:18" x14ac:dyDescent="0.25">
      <c r="A311" s="4" t="s">
        <v>9573</v>
      </c>
      <c r="B311" s="4" t="s">
        <v>10119</v>
      </c>
      <c r="C311" s="4" t="s">
        <v>10120</v>
      </c>
      <c r="D311" s="92">
        <v>1.8899999999999932</v>
      </c>
      <c r="E311" s="92">
        <v>16.543700000000001</v>
      </c>
      <c r="F311" s="93">
        <v>8.75</v>
      </c>
      <c r="G311" s="92">
        <v>14.65</v>
      </c>
      <c r="H311" s="94">
        <v>149</v>
      </c>
      <c r="I311" s="93">
        <v>0.1</v>
      </c>
      <c r="J311" s="92">
        <v>2441.4</v>
      </c>
      <c r="K311" s="93">
        <v>0.08</v>
      </c>
      <c r="L311" s="92">
        <v>2159.79</v>
      </c>
      <c r="M311" s="93">
        <v>0.09</v>
      </c>
      <c r="N311" s="95">
        <v>2</v>
      </c>
      <c r="O311" s="95">
        <v>3</v>
      </c>
      <c r="P311" s="96" t="str">
        <f t="shared" si="4"/>
        <v>23</v>
      </c>
      <c r="Q311" s="96"/>
      <c r="R311" s="95" t="s">
        <v>7</v>
      </c>
    </row>
    <row r="312" spans="1:18" x14ac:dyDescent="0.25">
      <c r="A312" s="4" t="s">
        <v>9573</v>
      </c>
      <c r="B312" s="4" t="s">
        <v>11244</v>
      </c>
      <c r="C312" s="4" t="s">
        <v>11245</v>
      </c>
      <c r="D312" s="92">
        <v>2.9275167785234872</v>
      </c>
      <c r="E312" s="92">
        <v>17.565100000000001</v>
      </c>
      <c r="F312" s="93">
        <v>5.99</v>
      </c>
      <c r="G312" s="92">
        <v>14.63</v>
      </c>
      <c r="H312" s="94">
        <v>149</v>
      </c>
      <c r="I312" s="93">
        <v>0.1</v>
      </c>
      <c r="J312" s="92">
        <v>2565.1999999999998</v>
      </c>
      <c r="K312" s="93">
        <v>0.09</v>
      </c>
      <c r="L312" s="92">
        <v>2128.9899999999998</v>
      </c>
      <c r="M312" s="93">
        <v>0.09</v>
      </c>
      <c r="N312" s="95">
        <v>2</v>
      </c>
      <c r="O312" s="95">
        <v>3</v>
      </c>
      <c r="P312" s="96" t="str">
        <f t="shared" si="4"/>
        <v>23</v>
      </c>
      <c r="Q312" s="96"/>
      <c r="R312" s="95" t="s">
        <v>3265</v>
      </c>
    </row>
    <row r="313" spans="1:18" x14ac:dyDescent="0.25">
      <c r="A313" s="4" t="s">
        <v>9573</v>
      </c>
      <c r="B313" s="4" t="s">
        <v>10134</v>
      </c>
      <c r="C313" s="4" t="s">
        <v>10135</v>
      </c>
      <c r="D313" s="92">
        <v>1.8899999999999919</v>
      </c>
      <c r="E313" s="92">
        <v>14.2029</v>
      </c>
      <c r="F313" s="93">
        <v>7.51</v>
      </c>
      <c r="G313" s="92">
        <v>12.31</v>
      </c>
      <c r="H313" s="94">
        <v>176</v>
      </c>
      <c r="I313" s="93">
        <v>0.12</v>
      </c>
      <c r="J313" s="92">
        <v>2432.21</v>
      </c>
      <c r="K313" s="93">
        <v>0.08</v>
      </c>
      <c r="L313" s="92">
        <v>2099.5700000000002</v>
      </c>
      <c r="M313" s="93">
        <v>0.09</v>
      </c>
      <c r="N313" s="95">
        <v>2</v>
      </c>
      <c r="O313" s="95">
        <v>3</v>
      </c>
      <c r="P313" s="96" t="str">
        <f t="shared" si="4"/>
        <v>23</v>
      </c>
      <c r="Q313" s="96"/>
      <c r="R313" s="95" t="s">
        <v>7</v>
      </c>
    </row>
    <row r="314" spans="1:18" x14ac:dyDescent="0.25">
      <c r="A314" s="4" t="s">
        <v>9573</v>
      </c>
      <c r="B314" s="4" t="s">
        <v>10136</v>
      </c>
      <c r="C314" s="4" t="s">
        <v>10137</v>
      </c>
      <c r="D314" s="92">
        <v>3.4200000000000044</v>
      </c>
      <c r="E314" s="92">
        <v>18.3446</v>
      </c>
      <c r="F314" s="93">
        <v>5.36</v>
      </c>
      <c r="G314" s="92">
        <v>14.92</v>
      </c>
      <c r="H314" s="94">
        <v>142</v>
      </c>
      <c r="I314" s="93">
        <v>0.1</v>
      </c>
      <c r="J314" s="92">
        <v>2580.06</v>
      </c>
      <c r="K314" s="93">
        <v>0.09</v>
      </c>
      <c r="L314" s="92">
        <v>2094.42</v>
      </c>
      <c r="M314" s="93">
        <v>0.09</v>
      </c>
      <c r="N314" s="95">
        <v>2</v>
      </c>
      <c r="O314" s="95">
        <v>3</v>
      </c>
      <c r="P314" s="96" t="str">
        <f t="shared" si="4"/>
        <v>23</v>
      </c>
      <c r="Q314" s="96"/>
      <c r="R314" s="95" t="s">
        <v>7</v>
      </c>
    </row>
    <row r="315" spans="1:18" x14ac:dyDescent="0.25">
      <c r="A315" s="4" t="s">
        <v>9573</v>
      </c>
      <c r="B315" s="4" t="s">
        <v>10156</v>
      </c>
      <c r="C315" s="4" t="s">
        <v>10157</v>
      </c>
      <c r="D315" s="92">
        <v>2.930000000000005</v>
      </c>
      <c r="E315" s="92">
        <v>20.757400000000001</v>
      </c>
      <c r="F315" s="93">
        <v>7.08</v>
      </c>
      <c r="G315" s="92">
        <v>17.82</v>
      </c>
      <c r="H315" s="94">
        <v>167</v>
      </c>
      <c r="I315" s="93">
        <v>0.12</v>
      </c>
      <c r="J315" s="92">
        <v>2520.8000000000002</v>
      </c>
      <c r="K315" s="93">
        <v>0.09</v>
      </c>
      <c r="L315" s="92">
        <v>2031.48</v>
      </c>
      <c r="M315" s="93">
        <v>0.08</v>
      </c>
      <c r="N315" s="95">
        <v>2</v>
      </c>
      <c r="O315" s="95">
        <v>3</v>
      </c>
      <c r="P315" s="96" t="str">
        <f t="shared" si="4"/>
        <v>23</v>
      </c>
      <c r="Q315" s="96"/>
      <c r="R315" s="95" t="s">
        <v>7</v>
      </c>
    </row>
    <row r="316" spans="1:18" x14ac:dyDescent="0.25">
      <c r="A316" s="4" t="s">
        <v>9573</v>
      </c>
      <c r="B316" s="4" t="s">
        <v>10158</v>
      </c>
      <c r="C316" s="4" t="s">
        <v>10159</v>
      </c>
      <c r="D316" s="92">
        <v>2.069999999999995</v>
      </c>
      <c r="E316" s="92">
        <v>16.529399999999999</v>
      </c>
      <c r="F316" s="93">
        <v>7.98</v>
      </c>
      <c r="G316" s="92">
        <v>14.45</v>
      </c>
      <c r="H316" s="94">
        <v>141</v>
      </c>
      <c r="I316" s="93">
        <v>0.1</v>
      </c>
      <c r="J316" s="92">
        <v>2323.3000000000002</v>
      </c>
      <c r="K316" s="93">
        <v>0.08</v>
      </c>
      <c r="L316" s="92">
        <v>2031.43</v>
      </c>
      <c r="M316" s="93">
        <v>0.08</v>
      </c>
      <c r="N316" s="95">
        <v>2</v>
      </c>
      <c r="O316" s="95">
        <v>3</v>
      </c>
      <c r="P316" s="96" t="str">
        <f t="shared" si="4"/>
        <v>23</v>
      </c>
      <c r="Q316" s="96"/>
      <c r="R316" s="95" t="s">
        <v>7</v>
      </c>
    </row>
    <row r="317" spans="1:18" x14ac:dyDescent="0.25">
      <c r="A317" s="4" t="s">
        <v>9573</v>
      </c>
      <c r="B317" s="4" t="s">
        <v>11252</v>
      </c>
      <c r="C317" s="4" t="s">
        <v>11253</v>
      </c>
      <c r="D317" s="92">
        <v>2.7887037037037041</v>
      </c>
      <c r="E317" s="92">
        <v>16.732199999999999</v>
      </c>
      <c r="F317" s="93">
        <v>5.99</v>
      </c>
      <c r="G317" s="92">
        <v>13.94</v>
      </c>
      <c r="H317" s="94">
        <v>146</v>
      </c>
      <c r="I317" s="93">
        <v>0.1</v>
      </c>
      <c r="J317" s="92">
        <v>2433.44</v>
      </c>
      <c r="K317" s="93">
        <v>0.08</v>
      </c>
      <c r="L317" s="92">
        <v>2026.28</v>
      </c>
      <c r="M317" s="93">
        <v>0.08</v>
      </c>
      <c r="N317" s="95">
        <v>2</v>
      </c>
      <c r="O317" s="95">
        <v>3</v>
      </c>
      <c r="P317" s="96" t="str">
        <f t="shared" si="4"/>
        <v>23</v>
      </c>
      <c r="Q317" s="96"/>
      <c r="R317" s="95" t="s">
        <v>3265</v>
      </c>
    </row>
    <row r="318" spans="1:18" x14ac:dyDescent="0.25">
      <c r="A318" s="4" t="s">
        <v>9573</v>
      </c>
      <c r="B318" s="4" t="s">
        <v>10167</v>
      </c>
      <c r="C318" s="4" t="s">
        <v>10168</v>
      </c>
      <c r="D318" s="92">
        <v>0.59000000000000219</v>
      </c>
      <c r="E318" s="92">
        <v>6.6143999999999998</v>
      </c>
      <c r="F318" s="93">
        <v>11.21</v>
      </c>
      <c r="G318" s="92">
        <v>6.02</v>
      </c>
      <c r="H318" s="94">
        <v>329</v>
      </c>
      <c r="I318" s="93">
        <v>0.23</v>
      </c>
      <c r="J318" s="92">
        <v>2199.9499999999998</v>
      </c>
      <c r="K318" s="93">
        <v>0.08</v>
      </c>
      <c r="L318" s="92">
        <v>2005.83</v>
      </c>
      <c r="M318" s="93">
        <v>0.08</v>
      </c>
      <c r="N318" s="95">
        <v>2</v>
      </c>
      <c r="O318" s="95">
        <v>3</v>
      </c>
      <c r="P318" s="96" t="str">
        <f t="shared" si="4"/>
        <v>23</v>
      </c>
      <c r="Q318" s="96"/>
      <c r="R318" s="95" t="s">
        <v>7</v>
      </c>
    </row>
    <row r="319" spans="1:18" x14ac:dyDescent="0.25">
      <c r="A319" s="4" t="s">
        <v>9573</v>
      </c>
      <c r="B319" s="4" t="s">
        <v>11254</v>
      </c>
      <c r="C319" s="4" t="s">
        <v>11255</v>
      </c>
      <c r="D319" s="92">
        <v>2.1538764044943828</v>
      </c>
      <c r="E319" s="92">
        <v>12.9232</v>
      </c>
      <c r="F319" s="93">
        <v>5.99</v>
      </c>
      <c r="G319" s="92">
        <v>10.76</v>
      </c>
      <c r="H319" s="94">
        <v>192</v>
      </c>
      <c r="I319" s="93">
        <v>0.13</v>
      </c>
      <c r="J319" s="92">
        <v>2411.34</v>
      </c>
      <c r="K319" s="93">
        <v>0.08</v>
      </c>
      <c r="L319" s="92">
        <v>1997.79</v>
      </c>
      <c r="M319" s="93">
        <v>0.08</v>
      </c>
      <c r="N319" s="95">
        <v>2</v>
      </c>
      <c r="O319" s="95">
        <v>3</v>
      </c>
      <c r="P319" s="96" t="str">
        <f t="shared" si="4"/>
        <v>23</v>
      </c>
      <c r="Q319" s="96"/>
      <c r="R319" s="95" t="s">
        <v>3265</v>
      </c>
    </row>
    <row r="320" spans="1:18" x14ac:dyDescent="0.25">
      <c r="A320" s="4" t="s">
        <v>9573</v>
      </c>
      <c r="B320" s="4" t="s">
        <v>10182</v>
      </c>
      <c r="C320" s="4" t="s">
        <v>10183</v>
      </c>
      <c r="D320" s="92">
        <v>2.25</v>
      </c>
      <c r="E320" s="92">
        <v>15.5221</v>
      </c>
      <c r="F320" s="93">
        <v>6.89</v>
      </c>
      <c r="G320" s="92">
        <v>13.27</v>
      </c>
      <c r="H320" s="94">
        <v>143</v>
      </c>
      <c r="I320" s="93">
        <v>0.1</v>
      </c>
      <c r="J320" s="92">
        <v>2230.4</v>
      </c>
      <c r="K320" s="93">
        <v>0.08</v>
      </c>
      <c r="L320" s="92">
        <v>1908.65</v>
      </c>
      <c r="M320" s="93">
        <v>0.08</v>
      </c>
      <c r="N320" s="95">
        <v>2</v>
      </c>
      <c r="O320" s="95">
        <v>3</v>
      </c>
      <c r="P320" s="96" t="str">
        <f t="shared" si="4"/>
        <v>23</v>
      </c>
      <c r="Q320" s="96"/>
      <c r="R320" s="95" t="s">
        <v>7</v>
      </c>
    </row>
    <row r="321" spans="1:18" x14ac:dyDescent="0.25">
      <c r="A321" s="4" t="s">
        <v>9573</v>
      </c>
      <c r="B321" s="4" t="s">
        <v>10187</v>
      </c>
      <c r="C321" s="4" t="s">
        <v>10188</v>
      </c>
      <c r="D321" s="92">
        <v>1.8899999999999915</v>
      </c>
      <c r="E321" s="92">
        <v>11.8834</v>
      </c>
      <c r="F321" s="93">
        <v>6.28</v>
      </c>
      <c r="G321" s="92">
        <v>9.99</v>
      </c>
      <c r="H321" s="94">
        <v>195</v>
      </c>
      <c r="I321" s="93">
        <v>0.14000000000000001</v>
      </c>
      <c r="J321" s="92">
        <v>2259.33</v>
      </c>
      <c r="K321" s="93">
        <v>0.08</v>
      </c>
      <c r="L321" s="92">
        <v>1890.78</v>
      </c>
      <c r="M321" s="93">
        <v>0.08</v>
      </c>
      <c r="N321" s="95">
        <v>2</v>
      </c>
      <c r="O321" s="95">
        <v>3</v>
      </c>
      <c r="P321" s="96" t="str">
        <f t="shared" si="4"/>
        <v>23</v>
      </c>
      <c r="Q321" s="96"/>
      <c r="R321" s="95" t="s">
        <v>7</v>
      </c>
    </row>
    <row r="322" spans="1:18" x14ac:dyDescent="0.25">
      <c r="A322" s="4" t="s">
        <v>9573</v>
      </c>
      <c r="B322" s="4" t="s">
        <v>10196</v>
      </c>
      <c r="C322" s="4" t="s">
        <v>10197</v>
      </c>
      <c r="D322" s="92">
        <v>1.8899999999999926</v>
      </c>
      <c r="E322" s="92">
        <v>14.3032</v>
      </c>
      <c r="F322" s="93">
        <v>7.56</v>
      </c>
      <c r="G322" s="92">
        <v>12.41</v>
      </c>
      <c r="H322" s="94">
        <v>148</v>
      </c>
      <c r="I322" s="93">
        <v>0.1</v>
      </c>
      <c r="J322" s="92">
        <v>2123</v>
      </c>
      <c r="K322" s="93">
        <v>7.0000000000000007E-2</v>
      </c>
      <c r="L322" s="92">
        <v>1843.28</v>
      </c>
      <c r="M322" s="93">
        <v>0.08</v>
      </c>
      <c r="N322" s="95">
        <v>2</v>
      </c>
      <c r="O322" s="95">
        <v>3</v>
      </c>
      <c r="P322" s="96" t="str">
        <f t="shared" si="4"/>
        <v>23</v>
      </c>
      <c r="Q322" s="96"/>
      <c r="R322" s="95" t="s">
        <v>7</v>
      </c>
    </row>
    <row r="323" spans="1:18" x14ac:dyDescent="0.25">
      <c r="A323" s="4" t="s">
        <v>9573</v>
      </c>
      <c r="B323" s="4" t="s">
        <v>10202</v>
      </c>
      <c r="C323" s="4" t="s">
        <v>10203</v>
      </c>
      <c r="D323" s="92">
        <v>1.8899999999999932</v>
      </c>
      <c r="E323" s="92">
        <v>14.7212</v>
      </c>
      <c r="F323" s="93">
        <v>7.78</v>
      </c>
      <c r="G323" s="92">
        <v>12.83</v>
      </c>
      <c r="H323" s="94">
        <v>142</v>
      </c>
      <c r="I323" s="93">
        <v>0.1</v>
      </c>
      <c r="J323" s="92">
        <v>2071.25</v>
      </c>
      <c r="K323" s="93">
        <v>7.0000000000000007E-2</v>
      </c>
      <c r="L323" s="92">
        <v>1802.87</v>
      </c>
      <c r="M323" s="93">
        <v>7.0000000000000007E-2</v>
      </c>
      <c r="N323" s="95">
        <v>2</v>
      </c>
      <c r="O323" s="95">
        <v>3</v>
      </c>
      <c r="P323" s="96" t="str">
        <f t="shared" si="4"/>
        <v>23</v>
      </c>
      <c r="Q323" s="96"/>
      <c r="R323" s="95" t="s">
        <v>7</v>
      </c>
    </row>
    <row r="324" spans="1:18" x14ac:dyDescent="0.25">
      <c r="A324" s="4" t="s">
        <v>9573</v>
      </c>
      <c r="B324" s="4" t="s">
        <v>10212</v>
      </c>
      <c r="C324" s="4" t="s">
        <v>10213</v>
      </c>
      <c r="D324" s="92">
        <v>1.8899999999999935</v>
      </c>
      <c r="E324" s="92">
        <v>14.518000000000001</v>
      </c>
      <c r="F324" s="93">
        <v>7.68</v>
      </c>
      <c r="G324" s="92">
        <v>12.62</v>
      </c>
      <c r="H324" s="94">
        <v>141</v>
      </c>
      <c r="I324" s="93">
        <v>0.1</v>
      </c>
      <c r="J324" s="92">
        <v>2032.35</v>
      </c>
      <c r="K324" s="93">
        <v>7.0000000000000007E-2</v>
      </c>
      <c r="L324" s="92">
        <v>1765.86</v>
      </c>
      <c r="M324" s="93">
        <v>7.0000000000000007E-2</v>
      </c>
      <c r="N324" s="95">
        <v>2</v>
      </c>
      <c r="O324" s="95">
        <v>3</v>
      </c>
      <c r="P324" s="96" t="str">
        <f t="shared" si="4"/>
        <v>23</v>
      </c>
      <c r="Q324" s="96"/>
      <c r="R324" s="95" t="s">
        <v>7</v>
      </c>
    </row>
    <row r="325" spans="1:18" x14ac:dyDescent="0.25">
      <c r="A325" s="4" t="s">
        <v>9573</v>
      </c>
      <c r="B325" s="4" t="s">
        <v>10244</v>
      </c>
      <c r="C325" s="4" t="s">
        <v>10245</v>
      </c>
      <c r="D325" s="92">
        <v>1.8899999999999935</v>
      </c>
      <c r="E325" s="92">
        <v>14.006500000000001</v>
      </c>
      <c r="F325" s="93">
        <v>7.41</v>
      </c>
      <c r="G325" s="92">
        <v>12.11</v>
      </c>
      <c r="H325" s="94">
        <v>139</v>
      </c>
      <c r="I325" s="93">
        <v>0.1</v>
      </c>
      <c r="J325" s="92">
        <v>1947.9</v>
      </c>
      <c r="K325" s="93">
        <v>7.0000000000000007E-2</v>
      </c>
      <c r="L325" s="92">
        <v>1685.19</v>
      </c>
      <c r="M325" s="93">
        <v>7.0000000000000007E-2</v>
      </c>
      <c r="N325" s="95">
        <v>2</v>
      </c>
      <c r="O325" s="95">
        <v>3</v>
      </c>
      <c r="P325" s="96" t="str">
        <f t="shared" si="4"/>
        <v>23</v>
      </c>
      <c r="Q325" s="96"/>
      <c r="R325" s="95" t="s">
        <v>7</v>
      </c>
    </row>
    <row r="326" spans="1:18" x14ac:dyDescent="0.25">
      <c r="A326" s="4" t="s">
        <v>9573</v>
      </c>
      <c r="B326" s="4" t="s">
        <v>10252</v>
      </c>
      <c r="C326" s="4" t="s">
        <v>10253</v>
      </c>
      <c r="D326" s="92">
        <v>1.8500000000000016</v>
      </c>
      <c r="E326" s="92">
        <v>11.4467</v>
      </c>
      <c r="F326" s="93">
        <v>6.18</v>
      </c>
      <c r="G326" s="92">
        <v>9.59</v>
      </c>
      <c r="H326" s="94">
        <v>198</v>
      </c>
      <c r="I326" s="93">
        <v>0.14000000000000001</v>
      </c>
      <c r="J326" s="92">
        <v>2019.69</v>
      </c>
      <c r="K326" s="93">
        <v>7.0000000000000007E-2</v>
      </c>
      <c r="L326" s="92">
        <v>1653.39</v>
      </c>
      <c r="M326" s="93">
        <v>7.0000000000000007E-2</v>
      </c>
      <c r="N326" s="95">
        <v>2</v>
      </c>
      <c r="O326" s="95">
        <v>3</v>
      </c>
      <c r="P326" s="96" t="str">
        <f t="shared" si="4"/>
        <v>23</v>
      </c>
      <c r="Q326" s="96"/>
      <c r="R326" s="95" t="s">
        <v>7</v>
      </c>
    </row>
    <row r="327" spans="1:18" x14ac:dyDescent="0.25">
      <c r="A327" s="4" t="s">
        <v>9573</v>
      </c>
      <c r="B327" s="4" t="s">
        <v>10260</v>
      </c>
      <c r="C327" s="4" t="s">
        <v>10261</v>
      </c>
      <c r="D327" s="92">
        <v>1.8899999999999932</v>
      </c>
      <c r="E327" s="92">
        <v>13.8927</v>
      </c>
      <c r="F327" s="93">
        <v>7.35</v>
      </c>
      <c r="G327" s="92">
        <v>12</v>
      </c>
      <c r="H327" s="94">
        <v>139</v>
      </c>
      <c r="I327" s="93">
        <v>0.1</v>
      </c>
      <c r="J327" s="92">
        <v>1888.69</v>
      </c>
      <c r="K327" s="93">
        <v>0.06</v>
      </c>
      <c r="L327" s="92">
        <v>1625.98</v>
      </c>
      <c r="M327" s="93">
        <v>7.0000000000000007E-2</v>
      </c>
      <c r="N327" s="95">
        <v>2</v>
      </c>
      <c r="O327" s="95">
        <v>3</v>
      </c>
      <c r="P327" s="96" t="str">
        <f t="shared" ref="P327:P390" si="5">N327&amp;O327</f>
        <v>23</v>
      </c>
      <c r="Q327" s="96"/>
      <c r="R327" s="95" t="s">
        <v>7</v>
      </c>
    </row>
    <row r="328" spans="1:18" x14ac:dyDescent="0.25">
      <c r="A328" s="4" t="s">
        <v>9573</v>
      </c>
      <c r="B328" s="4" t="s">
        <v>10306</v>
      </c>
      <c r="C328" s="4" t="s">
        <v>10307</v>
      </c>
      <c r="D328" s="92">
        <v>1.889999999999993</v>
      </c>
      <c r="E328" s="92">
        <v>13.2258</v>
      </c>
      <c r="F328" s="93">
        <v>6.99</v>
      </c>
      <c r="G328" s="92">
        <v>11.33</v>
      </c>
      <c r="H328" s="94">
        <v>139</v>
      </c>
      <c r="I328" s="93">
        <v>0.1</v>
      </c>
      <c r="J328" s="92">
        <v>1730.09</v>
      </c>
      <c r="K328" s="93">
        <v>0.06</v>
      </c>
      <c r="L328" s="92">
        <v>1467.38</v>
      </c>
      <c r="M328" s="93">
        <v>0.06</v>
      </c>
      <c r="N328" s="95">
        <v>2</v>
      </c>
      <c r="O328" s="95">
        <v>3</v>
      </c>
      <c r="P328" s="96" t="str">
        <f t="shared" si="5"/>
        <v>23</v>
      </c>
      <c r="Q328" s="96"/>
      <c r="R328" s="95" t="s">
        <v>7</v>
      </c>
    </row>
    <row r="329" spans="1:18" x14ac:dyDescent="0.25">
      <c r="A329" s="4" t="s">
        <v>9573</v>
      </c>
      <c r="B329" s="4" t="s">
        <v>10312</v>
      </c>
      <c r="C329" s="4" t="s">
        <v>10313</v>
      </c>
      <c r="D329" s="92">
        <v>1.8499999999999961</v>
      </c>
      <c r="E329" s="92">
        <v>12.493399999999999</v>
      </c>
      <c r="F329" s="93">
        <v>6.75</v>
      </c>
      <c r="G329" s="92">
        <v>10.64</v>
      </c>
      <c r="H329" s="94">
        <v>138</v>
      </c>
      <c r="I329" s="93">
        <v>0.1</v>
      </c>
      <c r="J329" s="92">
        <v>1695.15</v>
      </c>
      <c r="K329" s="93">
        <v>0.06</v>
      </c>
      <c r="L329" s="92">
        <v>1439.85</v>
      </c>
      <c r="M329" s="93">
        <v>0.06</v>
      </c>
      <c r="N329" s="95">
        <v>2</v>
      </c>
      <c r="O329" s="95">
        <v>3</v>
      </c>
      <c r="P329" s="96" t="str">
        <f t="shared" si="5"/>
        <v>23</v>
      </c>
      <c r="Q329" s="96"/>
      <c r="R329" s="95" t="s">
        <v>7</v>
      </c>
    </row>
    <row r="330" spans="1:18" x14ac:dyDescent="0.25">
      <c r="A330" s="4" t="s">
        <v>9573</v>
      </c>
      <c r="B330" s="4" t="s">
        <v>10412</v>
      </c>
      <c r="C330" s="4" t="s">
        <v>10413</v>
      </c>
      <c r="D330" s="92">
        <v>3.1500000000000039</v>
      </c>
      <c r="E330" s="92">
        <v>20.305399999999999</v>
      </c>
      <c r="F330" s="93">
        <v>6.44</v>
      </c>
      <c r="G330" s="92">
        <v>17.149999999999999</v>
      </c>
      <c r="H330" s="94">
        <v>150</v>
      </c>
      <c r="I330" s="93">
        <v>0.1</v>
      </c>
      <c r="J330" s="92">
        <v>1522.3</v>
      </c>
      <c r="K330" s="93">
        <v>0.05</v>
      </c>
      <c r="L330" s="92">
        <v>1049.8</v>
      </c>
      <c r="M330" s="93">
        <v>0.04</v>
      </c>
      <c r="N330" s="95">
        <v>2</v>
      </c>
      <c r="O330" s="95">
        <v>3</v>
      </c>
      <c r="P330" s="96" t="str">
        <f t="shared" si="5"/>
        <v>23</v>
      </c>
      <c r="Q330" s="96"/>
      <c r="R330" s="95" t="s">
        <v>7</v>
      </c>
    </row>
    <row r="331" spans="1:18" x14ac:dyDescent="0.25">
      <c r="A331" s="4" t="s">
        <v>9573</v>
      </c>
      <c r="B331" s="4" t="s">
        <v>10428</v>
      </c>
      <c r="C331" s="4" t="s">
        <v>10429</v>
      </c>
      <c r="D331" s="92">
        <v>1.0400000000000029</v>
      </c>
      <c r="E331" s="92">
        <v>8.2903000000000002</v>
      </c>
      <c r="F331" s="93">
        <v>7.97</v>
      </c>
      <c r="G331" s="92">
        <v>7.25</v>
      </c>
      <c r="H331" s="94">
        <v>144</v>
      </c>
      <c r="I331" s="93">
        <v>0.1</v>
      </c>
      <c r="J331" s="92">
        <v>1182.3</v>
      </c>
      <c r="K331" s="93">
        <v>0.04</v>
      </c>
      <c r="L331" s="92">
        <v>1032.54</v>
      </c>
      <c r="M331" s="93">
        <v>0.04</v>
      </c>
      <c r="N331" s="95">
        <v>2</v>
      </c>
      <c r="O331" s="95">
        <v>3</v>
      </c>
      <c r="P331" s="96" t="str">
        <f t="shared" si="5"/>
        <v>23</v>
      </c>
      <c r="Q331" s="96"/>
      <c r="R331" s="95" t="s">
        <v>7</v>
      </c>
    </row>
    <row r="332" spans="1:18" x14ac:dyDescent="0.25">
      <c r="A332" s="4" t="s">
        <v>9573</v>
      </c>
      <c r="B332" s="4" t="s">
        <v>11330</v>
      </c>
      <c r="C332" s="4" t="s">
        <v>11331</v>
      </c>
      <c r="D332" s="92">
        <v>1.3076323987538931</v>
      </c>
      <c r="E332" s="92">
        <v>7.8456999999999999</v>
      </c>
      <c r="F332" s="93">
        <v>5.99</v>
      </c>
      <c r="G332" s="92">
        <v>6.53</v>
      </c>
      <c r="H332" s="94">
        <v>140</v>
      </c>
      <c r="I332" s="93">
        <v>0.1</v>
      </c>
      <c r="J332" s="92">
        <v>1115.5</v>
      </c>
      <c r="K332" s="93">
        <v>0.04</v>
      </c>
      <c r="L332" s="92">
        <v>932.43</v>
      </c>
      <c r="M332" s="93">
        <v>0.04</v>
      </c>
      <c r="N332" s="95">
        <v>2</v>
      </c>
      <c r="O332" s="95">
        <v>3</v>
      </c>
      <c r="P332" s="96" t="str">
        <f t="shared" si="5"/>
        <v>23</v>
      </c>
      <c r="Q332" s="96">
        <v>28</v>
      </c>
      <c r="R332" s="95" t="s">
        <v>3265</v>
      </c>
    </row>
    <row r="333" spans="1:18" x14ac:dyDescent="0.25">
      <c r="A333" s="4" t="s">
        <v>9573</v>
      </c>
      <c r="B333" s="4" t="s">
        <v>9884</v>
      </c>
      <c r="C333" s="4" t="s">
        <v>9885</v>
      </c>
      <c r="D333" s="92">
        <v>4.9500000000000028</v>
      </c>
      <c r="E333" s="92">
        <v>32.699800000000003</v>
      </c>
      <c r="F333" s="93">
        <v>6.6</v>
      </c>
      <c r="G333" s="92">
        <v>27.74</v>
      </c>
      <c r="H333" s="94">
        <v>133</v>
      </c>
      <c r="I333" s="93">
        <v>0.09</v>
      </c>
      <c r="J333" s="92">
        <v>4476.38</v>
      </c>
      <c r="K333" s="93">
        <v>0.16</v>
      </c>
      <c r="L333" s="92">
        <v>3818.03</v>
      </c>
      <c r="M333" s="93">
        <v>0.16</v>
      </c>
      <c r="N333" s="95">
        <v>3</v>
      </c>
      <c r="O333" s="95">
        <v>2</v>
      </c>
      <c r="P333" s="96" t="str">
        <f t="shared" si="5"/>
        <v>32</v>
      </c>
      <c r="Q333" s="96"/>
      <c r="R333" s="95" t="s">
        <v>7</v>
      </c>
    </row>
    <row r="334" spans="1:18" x14ac:dyDescent="0.25">
      <c r="A334" s="4" t="s">
        <v>9573</v>
      </c>
      <c r="B334" s="4" t="s">
        <v>9904</v>
      </c>
      <c r="C334" s="4" t="s">
        <v>9905</v>
      </c>
      <c r="D334" s="92">
        <v>8.9600000000000133</v>
      </c>
      <c r="E334" s="92">
        <v>41.377499999999998</v>
      </c>
      <c r="F334" s="93">
        <v>4.6100000000000003</v>
      </c>
      <c r="G334" s="92">
        <v>32.409999999999997</v>
      </c>
      <c r="H334" s="94">
        <v>112</v>
      </c>
      <c r="I334" s="93">
        <v>0.08</v>
      </c>
      <c r="J334" s="92">
        <v>4634.29</v>
      </c>
      <c r="K334" s="93">
        <v>0.17</v>
      </c>
      <c r="L334" s="92">
        <v>3630.76</v>
      </c>
      <c r="M334" s="93">
        <v>0.15</v>
      </c>
      <c r="N334" s="95">
        <v>3</v>
      </c>
      <c r="O334" s="95">
        <v>2</v>
      </c>
      <c r="P334" s="96" t="str">
        <f t="shared" si="5"/>
        <v>32</v>
      </c>
      <c r="Q334" s="96"/>
      <c r="R334" s="95" t="s">
        <v>7</v>
      </c>
    </row>
    <row r="335" spans="1:18" x14ac:dyDescent="0.25">
      <c r="A335" s="4" t="s">
        <v>9573</v>
      </c>
      <c r="B335" s="4" t="s">
        <v>9907</v>
      </c>
      <c r="C335" s="4" t="s">
        <v>9908</v>
      </c>
      <c r="D335" s="92">
        <v>11.25</v>
      </c>
      <c r="E335" s="92">
        <v>42.804000000000002</v>
      </c>
      <c r="F335" s="93">
        <v>3.8</v>
      </c>
      <c r="G335" s="92">
        <v>31.55</v>
      </c>
      <c r="H335" s="94">
        <v>114</v>
      </c>
      <c r="I335" s="93">
        <v>0.08</v>
      </c>
      <c r="J335" s="92">
        <v>4901.95</v>
      </c>
      <c r="K335" s="93">
        <v>0.18</v>
      </c>
      <c r="L335" s="92">
        <v>3619.45</v>
      </c>
      <c r="M335" s="93">
        <v>0.15</v>
      </c>
      <c r="N335" s="95">
        <v>3</v>
      </c>
      <c r="O335" s="95">
        <v>2</v>
      </c>
      <c r="P335" s="96" t="str">
        <f t="shared" si="5"/>
        <v>32</v>
      </c>
      <c r="Q335" s="96"/>
      <c r="R335" s="95" t="s">
        <v>7</v>
      </c>
    </row>
    <row r="336" spans="1:18" x14ac:dyDescent="0.25">
      <c r="A336" s="4" t="s">
        <v>9573</v>
      </c>
      <c r="B336" s="4" t="s">
        <v>9912</v>
      </c>
      <c r="C336" s="4" t="s">
        <v>9913</v>
      </c>
      <c r="D336" s="92">
        <v>8.9600000000000151</v>
      </c>
      <c r="E336" s="92">
        <v>39.815199999999997</v>
      </c>
      <c r="F336" s="93">
        <v>4.4400000000000004</v>
      </c>
      <c r="G336" s="92">
        <v>30.85</v>
      </c>
      <c r="H336" s="94">
        <v>115</v>
      </c>
      <c r="I336" s="93">
        <v>0.08</v>
      </c>
      <c r="J336" s="92">
        <v>4590.3900000000003</v>
      </c>
      <c r="K336" s="93">
        <v>0.16</v>
      </c>
      <c r="L336" s="92">
        <v>3559.98</v>
      </c>
      <c r="M336" s="93">
        <v>0.15</v>
      </c>
      <c r="N336" s="95">
        <v>3</v>
      </c>
      <c r="O336" s="95">
        <v>2</v>
      </c>
      <c r="P336" s="96" t="str">
        <f t="shared" si="5"/>
        <v>32</v>
      </c>
      <c r="Q336" s="96"/>
      <c r="R336" s="95" t="s">
        <v>7</v>
      </c>
    </row>
    <row r="337" spans="1:18" x14ac:dyDescent="0.25">
      <c r="A337" s="4" t="s">
        <v>9573</v>
      </c>
      <c r="B337" s="4" t="s">
        <v>9923</v>
      </c>
      <c r="C337" s="4" t="s">
        <v>9924</v>
      </c>
      <c r="D337" s="92">
        <v>8.9600000000000133</v>
      </c>
      <c r="E337" s="92">
        <v>41.707299999999996</v>
      </c>
      <c r="F337" s="93">
        <v>4.6500000000000004</v>
      </c>
      <c r="G337" s="92">
        <v>32.74</v>
      </c>
      <c r="H337" s="94">
        <v>105</v>
      </c>
      <c r="I337" s="93">
        <v>7.0000000000000007E-2</v>
      </c>
      <c r="J337" s="92">
        <v>4372.6899999999996</v>
      </c>
      <c r="K337" s="93">
        <v>0.16</v>
      </c>
      <c r="L337" s="92">
        <v>3431.88</v>
      </c>
      <c r="M337" s="93">
        <v>0.15</v>
      </c>
      <c r="N337" s="95">
        <v>3</v>
      </c>
      <c r="O337" s="95">
        <v>2</v>
      </c>
      <c r="P337" s="96" t="str">
        <f t="shared" si="5"/>
        <v>32</v>
      </c>
      <c r="Q337" s="96"/>
      <c r="R337" s="95" t="s">
        <v>7</v>
      </c>
    </row>
    <row r="338" spans="1:18" x14ac:dyDescent="0.25">
      <c r="A338" s="4" t="s">
        <v>9573</v>
      </c>
      <c r="B338" s="4" t="s">
        <v>9943</v>
      </c>
      <c r="C338" s="4" t="s">
        <v>9944</v>
      </c>
      <c r="D338" s="92">
        <v>8.0599999999999792</v>
      </c>
      <c r="E338" s="92">
        <v>40.3934</v>
      </c>
      <c r="F338" s="93">
        <v>5.01</v>
      </c>
      <c r="G338" s="92">
        <v>32.33</v>
      </c>
      <c r="H338" s="94">
        <v>104</v>
      </c>
      <c r="I338" s="93">
        <v>7.0000000000000007E-2</v>
      </c>
      <c r="J338" s="92">
        <v>4193.93</v>
      </c>
      <c r="K338" s="93">
        <v>0.15</v>
      </c>
      <c r="L338" s="92">
        <v>3355.69</v>
      </c>
      <c r="M338" s="93">
        <v>0.14000000000000001</v>
      </c>
      <c r="N338" s="95">
        <v>3</v>
      </c>
      <c r="O338" s="95">
        <v>2</v>
      </c>
      <c r="P338" s="96" t="str">
        <f t="shared" si="5"/>
        <v>32</v>
      </c>
      <c r="Q338" s="96"/>
      <c r="R338" s="95" t="s">
        <v>7</v>
      </c>
    </row>
    <row r="339" spans="1:18" x14ac:dyDescent="0.25">
      <c r="A339" s="4" t="s">
        <v>9573</v>
      </c>
      <c r="B339" s="4" t="s">
        <v>9949</v>
      </c>
      <c r="C339" s="4" t="s">
        <v>9950</v>
      </c>
      <c r="D339" s="92">
        <v>8.9600000000000115</v>
      </c>
      <c r="E339" s="92">
        <v>41.7087</v>
      </c>
      <c r="F339" s="93">
        <v>4.6500000000000004</v>
      </c>
      <c r="G339" s="92">
        <v>32.74</v>
      </c>
      <c r="H339" s="94">
        <v>101</v>
      </c>
      <c r="I339" s="93">
        <v>7.0000000000000007E-2</v>
      </c>
      <c r="J339" s="92">
        <v>4218.29</v>
      </c>
      <c r="K339" s="93">
        <v>0.15</v>
      </c>
      <c r="L339" s="92">
        <v>3313.32</v>
      </c>
      <c r="M339" s="93">
        <v>0.14000000000000001</v>
      </c>
      <c r="N339" s="95">
        <v>3</v>
      </c>
      <c r="O339" s="95">
        <v>2</v>
      </c>
      <c r="P339" s="96" t="str">
        <f t="shared" si="5"/>
        <v>32</v>
      </c>
      <c r="Q339" s="96"/>
      <c r="R339" s="95" t="s">
        <v>7</v>
      </c>
    </row>
    <row r="340" spans="1:18" x14ac:dyDescent="0.25">
      <c r="A340" s="4" t="s">
        <v>9573</v>
      </c>
      <c r="B340" s="4" t="s">
        <v>9967</v>
      </c>
      <c r="C340" s="4" t="s">
        <v>9968</v>
      </c>
      <c r="D340" s="92">
        <v>7.3799999999999963</v>
      </c>
      <c r="E340" s="92">
        <v>35.474400000000003</v>
      </c>
      <c r="F340" s="93">
        <v>4.8</v>
      </c>
      <c r="G340" s="92">
        <v>28.09</v>
      </c>
      <c r="H340" s="94">
        <v>112</v>
      </c>
      <c r="I340" s="93">
        <v>0.08</v>
      </c>
      <c r="J340" s="92">
        <v>4009.98</v>
      </c>
      <c r="K340" s="93">
        <v>0.14000000000000001</v>
      </c>
      <c r="L340" s="92">
        <v>3183.42</v>
      </c>
      <c r="M340" s="93">
        <v>0.14000000000000001</v>
      </c>
      <c r="N340" s="95">
        <v>3</v>
      </c>
      <c r="O340" s="95">
        <v>2</v>
      </c>
      <c r="P340" s="96" t="str">
        <f t="shared" si="5"/>
        <v>32</v>
      </c>
      <c r="Q340" s="96"/>
      <c r="R340" s="95" t="s">
        <v>7</v>
      </c>
    </row>
    <row r="341" spans="1:18" x14ac:dyDescent="0.25">
      <c r="A341" s="4" t="s">
        <v>9573</v>
      </c>
      <c r="B341" s="4" t="s">
        <v>9980</v>
      </c>
      <c r="C341" s="4" t="s">
        <v>9981</v>
      </c>
      <c r="D341" s="92">
        <v>6.6200000000000028</v>
      </c>
      <c r="E341" s="92">
        <v>37.4467</v>
      </c>
      <c r="F341" s="93">
        <v>5.65</v>
      </c>
      <c r="G341" s="92">
        <v>30.82</v>
      </c>
      <c r="H341" s="94">
        <v>101</v>
      </c>
      <c r="I341" s="93">
        <v>7.0000000000000007E-2</v>
      </c>
      <c r="J341" s="92">
        <v>3730.35</v>
      </c>
      <c r="K341" s="93">
        <v>0.13</v>
      </c>
      <c r="L341" s="92">
        <v>3061.73</v>
      </c>
      <c r="M341" s="93">
        <v>0.13</v>
      </c>
      <c r="N341" s="95">
        <v>3</v>
      </c>
      <c r="O341" s="95">
        <v>2</v>
      </c>
      <c r="P341" s="96" t="str">
        <f t="shared" si="5"/>
        <v>32</v>
      </c>
      <c r="Q341" s="96"/>
      <c r="R341" s="95" t="s">
        <v>7</v>
      </c>
    </row>
    <row r="342" spans="1:18" x14ac:dyDescent="0.25">
      <c r="A342" s="4" t="s">
        <v>9573</v>
      </c>
      <c r="B342" s="4" t="s">
        <v>9984</v>
      </c>
      <c r="C342" s="4" t="s">
        <v>9985</v>
      </c>
      <c r="D342" s="92">
        <v>10.799999999999985</v>
      </c>
      <c r="E342" s="92">
        <v>48.824800000000003</v>
      </c>
      <c r="F342" s="93">
        <v>4.5199999999999996</v>
      </c>
      <c r="G342" s="92">
        <v>38.020000000000003</v>
      </c>
      <c r="H342" s="94">
        <v>79</v>
      </c>
      <c r="I342" s="93">
        <v>0.05</v>
      </c>
      <c r="J342" s="92">
        <v>3893.81</v>
      </c>
      <c r="K342" s="93">
        <v>0.14000000000000001</v>
      </c>
      <c r="L342" s="92">
        <v>3040.61</v>
      </c>
      <c r="M342" s="93">
        <v>0.13</v>
      </c>
      <c r="N342" s="95">
        <v>3</v>
      </c>
      <c r="O342" s="95">
        <v>2</v>
      </c>
      <c r="P342" s="96" t="str">
        <f t="shared" si="5"/>
        <v>32</v>
      </c>
      <c r="Q342" s="96"/>
      <c r="R342" s="95" t="s">
        <v>7</v>
      </c>
    </row>
    <row r="343" spans="1:18" x14ac:dyDescent="0.25">
      <c r="A343" s="4" t="s">
        <v>9573</v>
      </c>
      <c r="B343" s="4" t="s">
        <v>9995</v>
      </c>
      <c r="C343" s="4" t="s">
        <v>4458</v>
      </c>
      <c r="D343" s="92">
        <v>15.259999999999993</v>
      </c>
      <c r="E343" s="92">
        <v>60.924599999999998</v>
      </c>
      <c r="F343" s="93">
        <v>3.99</v>
      </c>
      <c r="G343" s="92">
        <v>45.66</v>
      </c>
      <c r="H343" s="94">
        <v>65</v>
      </c>
      <c r="I343" s="93">
        <v>0.04</v>
      </c>
      <c r="J343" s="92">
        <v>3951.95</v>
      </c>
      <c r="K343" s="93">
        <v>0.14000000000000001</v>
      </c>
      <c r="L343" s="92">
        <v>2960.05</v>
      </c>
      <c r="M343" s="93">
        <v>0.13</v>
      </c>
      <c r="N343" s="95">
        <v>3</v>
      </c>
      <c r="O343" s="95">
        <v>2</v>
      </c>
      <c r="P343" s="96" t="str">
        <f t="shared" si="5"/>
        <v>32</v>
      </c>
      <c r="Q343" s="96"/>
      <c r="R343" s="95" t="s">
        <v>7</v>
      </c>
    </row>
    <row r="344" spans="1:18" x14ac:dyDescent="0.25">
      <c r="A344" s="4" t="s">
        <v>9573</v>
      </c>
      <c r="B344" s="4" t="s">
        <v>9998</v>
      </c>
      <c r="C344" s="4" t="s">
        <v>8059</v>
      </c>
      <c r="D344" s="92">
        <v>4.5500000000000078</v>
      </c>
      <c r="E344" s="92">
        <v>29.770199999999999</v>
      </c>
      <c r="F344" s="93">
        <v>6.54</v>
      </c>
      <c r="G344" s="92">
        <v>25.22</v>
      </c>
      <c r="H344" s="94">
        <v>115</v>
      </c>
      <c r="I344" s="93">
        <v>0.08</v>
      </c>
      <c r="J344" s="92">
        <v>3423.5</v>
      </c>
      <c r="K344" s="93">
        <v>0.12</v>
      </c>
      <c r="L344" s="92">
        <v>2900.24</v>
      </c>
      <c r="M344" s="93">
        <v>0.12</v>
      </c>
      <c r="N344" s="95">
        <v>3</v>
      </c>
      <c r="O344" s="95">
        <v>2</v>
      </c>
      <c r="P344" s="96" t="str">
        <f t="shared" si="5"/>
        <v>32</v>
      </c>
      <c r="Q344" s="96"/>
      <c r="R344" s="95" t="s">
        <v>7</v>
      </c>
    </row>
    <row r="345" spans="1:18" x14ac:dyDescent="0.25">
      <c r="A345" s="4" t="s">
        <v>9573</v>
      </c>
      <c r="B345" s="4" t="s">
        <v>10004</v>
      </c>
      <c r="C345" s="4" t="s">
        <v>10005</v>
      </c>
      <c r="D345" s="92">
        <v>8.9600000000000097</v>
      </c>
      <c r="E345" s="92">
        <v>40.106200000000001</v>
      </c>
      <c r="F345" s="93">
        <v>4.47</v>
      </c>
      <c r="G345" s="92">
        <v>31.14</v>
      </c>
      <c r="H345" s="94">
        <v>91</v>
      </c>
      <c r="I345" s="93">
        <v>0.06</v>
      </c>
      <c r="J345" s="92">
        <v>3649.67</v>
      </c>
      <c r="K345" s="93">
        <v>0.13</v>
      </c>
      <c r="L345" s="92">
        <v>2834.3</v>
      </c>
      <c r="M345" s="93">
        <v>0.12</v>
      </c>
      <c r="N345" s="95">
        <v>3</v>
      </c>
      <c r="O345" s="95">
        <v>2</v>
      </c>
      <c r="P345" s="96" t="str">
        <f t="shared" si="5"/>
        <v>32</v>
      </c>
      <c r="Q345" s="96"/>
      <c r="R345" s="95" t="s">
        <v>7</v>
      </c>
    </row>
    <row r="346" spans="1:18" x14ac:dyDescent="0.25">
      <c r="A346" s="4" t="s">
        <v>9573</v>
      </c>
      <c r="B346" s="4" t="s">
        <v>10008</v>
      </c>
      <c r="C346" s="4" t="s">
        <v>10009</v>
      </c>
      <c r="D346" s="92">
        <v>8.9600000000000115</v>
      </c>
      <c r="E346" s="92">
        <v>39.465299999999999</v>
      </c>
      <c r="F346" s="93">
        <v>4.4000000000000004</v>
      </c>
      <c r="G346" s="92">
        <v>30.5</v>
      </c>
      <c r="H346" s="94">
        <v>92</v>
      </c>
      <c r="I346" s="93">
        <v>0.06</v>
      </c>
      <c r="J346" s="92">
        <v>3647.6</v>
      </c>
      <c r="K346" s="93">
        <v>0.13</v>
      </c>
      <c r="L346" s="92">
        <v>2823.27</v>
      </c>
      <c r="M346" s="93">
        <v>0.12</v>
      </c>
      <c r="N346" s="95">
        <v>3</v>
      </c>
      <c r="O346" s="95">
        <v>2</v>
      </c>
      <c r="P346" s="96" t="str">
        <f t="shared" si="5"/>
        <v>32</v>
      </c>
      <c r="Q346" s="96"/>
      <c r="R346" s="95" t="s">
        <v>7</v>
      </c>
    </row>
    <row r="347" spans="1:18" x14ac:dyDescent="0.25">
      <c r="A347" s="4" t="s">
        <v>9573</v>
      </c>
      <c r="B347" s="4" t="s">
        <v>10014</v>
      </c>
      <c r="C347" s="4" t="s">
        <v>10015</v>
      </c>
      <c r="D347" s="92">
        <v>8.960000000000008</v>
      </c>
      <c r="E347" s="92">
        <v>41.985599999999998</v>
      </c>
      <c r="F347" s="93">
        <v>4.68</v>
      </c>
      <c r="G347" s="92">
        <v>33.020000000000003</v>
      </c>
      <c r="H347" s="94">
        <v>85</v>
      </c>
      <c r="I347" s="93">
        <v>0.06</v>
      </c>
      <c r="J347" s="92">
        <v>3562.75</v>
      </c>
      <c r="K347" s="93">
        <v>0.13</v>
      </c>
      <c r="L347" s="92">
        <v>2801.14</v>
      </c>
      <c r="M347" s="93">
        <v>0.12</v>
      </c>
      <c r="N347" s="95">
        <v>3</v>
      </c>
      <c r="O347" s="95">
        <v>2</v>
      </c>
      <c r="P347" s="96" t="str">
        <f t="shared" si="5"/>
        <v>32</v>
      </c>
      <c r="Q347" s="96"/>
      <c r="R347" s="95" t="s">
        <v>7</v>
      </c>
    </row>
    <row r="348" spans="1:18" x14ac:dyDescent="0.25">
      <c r="A348" s="4" t="s">
        <v>9573</v>
      </c>
      <c r="B348" s="4" t="s">
        <v>10018</v>
      </c>
      <c r="C348" s="4" t="s">
        <v>10019</v>
      </c>
      <c r="D348" s="92">
        <v>4.1399999999999899</v>
      </c>
      <c r="E348" s="92">
        <v>25.2073</v>
      </c>
      <c r="F348" s="93">
        <v>6.08</v>
      </c>
      <c r="G348" s="92">
        <v>21.06</v>
      </c>
      <c r="H348" s="94">
        <v>132</v>
      </c>
      <c r="I348" s="93">
        <v>0.09</v>
      </c>
      <c r="J348" s="92">
        <v>3335.78</v>
      </c>
      <c r="K348" s="93">
        <v>0.12</v>
      </c>
      <c r="L348" s="92">
        <v>2789.3</v>
      </c>
      <c r="M348" s="93">
        <v>0.12</v>
      </c>
      <c r="N348" s="95">
        <v>3</v>
      </c>
      <c r="O348" s="95">
        <v>2</v>
      </c>
      <c r="P348" s="96" t="str">
        <f t="shared" si="5"/>
        <v>32</v>
      </c>
      <c r="Q348" s="96"/>
      <c r="R348" s="95" t="s">
        <v>7</v>
      </c>
    </row>
    <row r="349" spans="1:18" x14ac:dyDescent="0.25">
      <c r="A349" s="4" t="s">
        <v>9573</v>
      </c>
      <c r="B349" s="4" t="s">
        <v>10024</v>
      </c>
      <c r="C349" s="4" t="s">
        <v>10025</v>
      </c>
      <c r="D349" s="92">
        <v>4.4100000000000099</v>
      </c>
      <c r="E349" s="92">
        <v>26.874099999999999</v>
      </c>
      <c r="F349" s="93">
        <v>6.09</v>
      </c>
      <c r="G349" s="92">
        <v>22.46</v>
      </c>
      <c r="H349" s="94">
        <v>122</v>
      </c>
      <c r="I349" s="93">
        <v>0.08</v>
      </c>
      <c r="J349" s="92">
        <v>3277.9</v>
      </c>
      <c r="K349" s="93">
        <v>0.12</v>
      </c>
      <c r="L349" s="92">
        <v>2739.87</v>
      </c>
      <c r="M349" s="93">
        <v>0.12</v>
      </c>
      <c r="N349" s="95">
        <v>3</v>
      </c>
      <c r="O349" s="95">
        <v>2</v>
      </c>
      <c r="P349" s="96" t="str">
        <f t="shared" si="5"/>
        <v>32</v>
      </c>
      <c r="Q349" s="96"/>
      <c r="R349" s="95" t="s">
        <v>7</v>
      </c>
    </row>
    <row r="350" spans="1:18" x14ac:dyDescent="0.25">
      <c r="A350" s="4" t="s">
        <v>9573</v>
      </c>
      <c r="B350" s="4" t="s">
        <v>10026</v>
      </c>
      <c r="C350" s="4" t="s">
        <v>10027</v>
      </c>
      <c r="D350" s="92">
        <v>8.960000000000008</v>
      </c>
      <c r="E350" s="92">
        <v>41.153300000000002</v>
      </c>
      <c r="F350" s="93">
        <v>4.59</v>
      </c>
      <c r="G350" s="92">
        <v>32.19</v>
      </c>
      <c r="H350" s="94">
        <v>85</v>
      </c>
      <c r="I350" s="93">
        <v>0.06</v>
      </c>
      <c r="J350" s="92">
        <v>3496.34</v>
      </c>
      <c r="K350" s="93">
        <v>0.12</v>
      </c>
      <c r="L350" s="92">
        <v>2734.73</v>
      </c>
      <c r="M350" s="93">
        <v>0.12</v>
      </c>
      <c r="N350" s="95">
        <v>3</v>
      </c>
      <c r="O350" s="95">
        <v>2</v>
      </c>
      <c r="P350" s="96" t="str">
        <f t="shared" si="5"/>
        <v>32</v>
      </c>
      <c r="Q350" s="96"/>
      <c r="R350" s="95" t="s">
        <v>7</v>
      </c>
    </row>
    <row r="351" spans="1:18" x14ac:dyDescent="0.25">
      <c r="A351" s="4" t="s">
        <v>9573</v>
      </c>
      <c r="B351" s="4" t="s">
        <v>10032</v>
      </c>
      <c r="C351" s="4" t="s">
        <v>10033</v>
      </c>
      <c r="D351" s="92">
        <v>5.2200000000000166</v>
      </c>
      <c r="E351" s="92">
        <v>27.036899999999999</v>
      </c>
      <c r="F351" s="93">
        <v>5.17</v>
      </c>
      <c r="G351" s="92">
        <v>21.81</v>
      </c>
      <c r="H351" s="94">
        <v>123</v>
      </c>
      <c r="I351" s="93">
        <v>0.08</v>
      </c>
      <c r="J351" s="92">
        <v>3329.8</v>
      </c>
      <c r="K351" s="93">
        <v>0.12</v>
      </c>
      <c r="L351" s="92">
        <v>2687.73</v>
      </c>
      <c r="M351" s="93">
        <v>0.11</v>
      </c>
      <c r="N351" s="95">
        <v>3</v>
      </c>
      <c r="O351" s="95">
        <v>2</v>
      </c>
      <c r="P351" s="96" t="str">
        <f t="shared" si="5"/>
        <v>32</v>
      </c>
      <c r="Q351" s="96"/>
      <c r="R351" s="95" t="s">
        <v>7</v>
      </c>
    </row>
    <row r="352" spans="1:18" x14ac:dyDescent="0.25">
      <c r="A352" s="4" t="s">
        <v>9573</v>
      </c>
      <c r="B352" s="4" t="s">
        <v>10035</v>
      </c>
      <c r="C352" s="4" t="s">
        <v>10036</v>
      </c>
      <c r="D352" s="92">
        <v>6.3899999999999899</v>
      </c>
      <c r="E352" s="92">
        <v>34.4375</v>
      </c>
      <c r="F352" s="93">
        <v>5.38</v>
      </c>
      <c r="G352" s="92">
        <v>28.04</v>
      </c>
      <c r="H352" s="94">
        <v>95</v>
      </c>
      <c r="I352" s="93">
        <v>0.06</v>
      </c>
      <c r="J352" s="92">
        <v>3264</v>
      </c>
      <c r="K352" s="93">
        <v>0.12</v>
      </c>
      <c r="L352" s="92">
        <v>2656.95</v>
      </c>
      <c r="M352" s="93">
        <v>0.11</v>
      </c>
      <c r="N352" s="95">
        <v>3</v>
      </c>
      <c r="O352" s="95">
        <v>2</v>
      </c>
      <c r="P352" s="96" t="str">
        <f t="shared" si="5"/>
        <v>32</v>
      </c>
      <c r="Q352" s="96"/>
      <c r="R352" s="95" t="s">
        <v>7</v>
      </c>
    </row>
    <row r="353" spans="1:18" x14ac:dyDescent="0.25">
      <c r="A353" s="4" t="s">
        <v>9573</v>
      </c>
      <c r="B353" s="4" t="s">
        <v>10037</v>
      </c>
      <c r="C353" s="4" t="s">
        <v>10038</v>
      </c>
      <c r="D353" s="92">
        <v>4.1900000000000004</v>
      </c>
      <c r="E353" s="92">
        <v>24.064599999999999</v>
      </c>
      <c r="F353" s="93">
        <v>5.74</v>
      </c>
      <c r="G353" s="92">
        <v>19.87</v>
      </c>
      <c r="H353" s="94">
        <v>134</v>
      </c>
      <c r="I353" s="93">
        <v>0.09</v>
      </c>
      <c r="J353" s="92">
        <v>3216.84</v>
      </c>
      <c r="K353" s="93">
        <v>0.11</v>
      </c>
      <c r="L353" s="92">
        <v>2655.38</v>
      </c>
      <c r="M353" s="93">
        <v>0.11</v>
      </c>
      <c r="N353" s="95">
        <v>3</v>
      </c>
      <c r="O353" s="95">
        <v>2</v>
      </c>
      <c r="P353" s="96" t="str">
        <f t="shared" si="5"/>
        <v>32</v>
      </c>
      <c r="Q353" s="96"/>
      <c r="R353" s="95" t="s">
        <v>7</v>
      </c>
    </row>
    <row r="354" spans="1:18" x14ac:dyDescent="0.25">
      <c r="A354" s="4" t="s">
        <v>9573</v>
      </c>
      <c r="B354" s="4" t="s">
        <v>11220</v>
      </c>
      <c r="C354" s="4" t="s">
        <v>11221</v>
      </c>
      <c r="D354" s="92">
        <v>4.5156342182890858</v>
      </c>
      <c r="E354" s="92">
        <v>27.093800000000002</v>
      </c>
      <c r="F354" s="93">
        <v>5.99</v>
      </c>
      <c r="G354" s="92">
        <v>22.57</v>
      </c>
      <c r="H354" s="94">
        <v>115</v>
      </c>
      <c r="I354" s="93">
        <v>0.08</v>
      </c>
      <c r="J354" s="92">
        <v>3162.6</v>
      </c>
      <c r="K354" s="93">
        <v>0.11</v>
      </c>
      <c r="L354" s="92">
        <v>2643.3</v>
      </c>
      <c r="M354" s="93">
        <v>0.11</v>
      </c>
      <c r="N354" s="95">
        <v>3</v>
      </c>
      <c r="O354" s="95">
        <v>2</v>
      </c>
      <c r="P354" s="96" t="str">
        <f t="shared" si="5"/>
        <v>32</v>
      </c>
      <c r="Q354" s="96"/>
      <c r="R354" s="95" t="s">
        <v>3265</v>
      </c>
    </row>
    <row r="355" spans="1:18" x14ac:dyDescent="0.25">
      <c r="A355" s="4" t="s">
        <v>9573</v>
      </c>
      <c r="B355" s="4" t="s">
        <v>10043</v>
      </c>
      <c r="C355" s="4" t="s">
        <v>10044</v>
      </c>
      <c r="D355" s="92">
        <v>7.3799999999999963</v>
      </c>
      <c r="E355" s="92">
        <v>33.507300000000001</v>
      </c>
      <c r="F355" s="93">
        <v>4.54</v>
      </c>
      <c r="G355" s="92">
        <v>26.12</v>
      </c>
      <c r="H355" s="94">
        <v>101</v>
      </c>
      <c r="I355" s="93">
        <v>7.0000000000000007E-2</v>
      </c>
      <c r="J355" s="92">
        <v>3358.55</v>
      </c>
      <c r="K355" s="93">
        <v>0.12</v>
      </c>
      <c r="L355" s="92">
        <v>2613.17</v>
      </c>
      <c r="M355" s="93">
        <v>0.11</v>
      </c>
      <c r="N355" s="95">
        <v>3</v>
      </c>
      <c r="O355" s="95">
        <v>2</v>
      </c>
      <c r="P355" s="96" t="str">
        <f t="shared" si="5"/>
        <v>32</v>
      </c>
      <c r="Q355" s="96"/>
      <c r="R355" s="95" t="s">
        <v>7</v>
      </c>
    </row>
    <row r="356" spans="1:18" x14ac:dyDescent="0.25">
      <c r="A356" s="4" t="s">
        <v>9573</v>
      </c>
      <c r="B356" s="4" t="s">
        <v>11224</v>
      </c>
      <c r="C356" s="4" t="s">
        <v>11225</v>
      </c>
      <c r="D356" s="92">
        <v>3.7751838235294115</v>
      </c>
      <c r="E356" s="92">
        <v>22.6511</v>
      </c>
      <c r="F356" s="93">
        <v>5.99</v>
      </c>
      <c r="G356" s="92">
        <v>18.87</v>
      </c>
      <c r="H356" s="94">
        <v>137</v>
      </c>
      <c r="I356" s="93">
        <v>0.09</v>
      </c>
      <c r="J356" s="92">
        <v>3109.05</v>
      </c>
      <c r="K356" s="93">
        <v>0.11</v>
      </c>
      <c r="L356" s="92">
        <v>2591.84</v>
      </c>
      <c r="M356" s="93">
        <v>0.11</v>
      </c>
      <c r="N356" s="95">
        <v>3</v>
      </c>
      <c r="O356" s="95">
        <v>2</v>
      </c>
      <c r="P356" s="96" t="str">
        <f t="shared" si="5"/>
        <v>32</v>
      </c>
      <c r="Q356" s="96"/>
      <c r="R356" s="95" t="s">
        <v>3265</v>
      </c>
    </row>
    <row r="357" spans="1:18" x14ac:dyDescent="0.25">
      <c r="A357" s="4" t="s">
        <v>9573</v>
      </c>
      <c r="B357" s="4" t="s">
        <v>10045</v>
      </c>
      <c r="C357" s="4" t="s">
        <v>10046</v>
      </c>
      <c r="D357" s="92">
        <v>16.88</v>
      </c>
      <c r="E357" s="92">
        <v>64.360500000000002</v>
      </c>
      <c r="F357" s="93">
        <v>3.81</v>
      </c>
      <c r="G357" s="92">
        <v>47.48</v>
      </c>
      <c r="H357" s="94">
        <v>53</v>
      </c>
      <c r="I357" s="93">
        <v>0.03</v>
      </c>
      <c r="J357" s="92">
        <v>3476.75</v>
      </c>
      <c r="K357" s="93">
        <v>0.12</v>
      </c>
      <c r="L357" s="92">
        <v>2582.11</v>
      </c>
      <c r="M357" s="93">
        <v>0.11</v>
      </c>
      <c r="N357" s="95">
        <v>3</v>
      </c>
      <c r="O357" s="95">
        <v>2</v>
      </c>
      <c r="P357" s="96" t="str">
        <f t="shared" si="5"/>
        <v>32</v>
      </c>
      <c r="Q357" s="96"/>
      <c r="R357" s="95" t="s">
        <v>7</v>
      </c>
    </row>
    <row r="358" spans="1:18" x14ac:dyDescent="0.25">
      <c r="A358" s="4" t="s">
        <v>9573</v>
      </c>
      <c r="B358" s="4" t="s">
        <v>11226</v>
      </c>
      <c r="C358" s="4" t="s">
        <v>11227</v>
      </c>
      <c r="D358" s="92">
        <v>4.9357936507936495</v>
      </c>
      <c r="E358" s="92">
        <v>29.614699999999999</v>
      </c>
      <c r="F358" s="93">
        <v>5.99</v>
      </c>
      <c r="G358" s="92">
        <v>24.67</v>
      </c>
      <c r="H358" s="94">
        <v>107</v>
      </c>
      <c r="I358" s="93">
        <v>7.0000000000000007E-2</v>
      </c>
      <c r="J358" s="92">
        <v>3105.55</v>
      </c>
      <c r="K358" s="93">
        <v>0.11</v>
      </c>
      <c r="L358" s="92">
        <v>2577.42</v>
      </c>
      <c r="M358" s="93">
        <v>0.11</v>
      </c>
      <c r="N358" s="95">
        <v>3</v>
      </c>
      <c r="O358" s="95">
        <v>2</v>
      </c>
      <c r="P358" s="96" t="str">
        <f t="shared" si="5"/>
        <v>32</v>
      </c>
      <c r="Q358" s="96"/>
      <c r="R358" s="95" t="s">
        <v>3265</v>
      </c>
    </row>
    <row r="359" spans="1:18" x14ac:dyDescent="0.25">
      <c r="A359" s="4" t="s">
        <v>9573</v>
      </c>
      <c r="B359" s="4" t="s">
        <v>10049</v>
      </c>
      <c r="C359" s="4" t="s">
        <v>10050</v>
      </c>
      <c r="D359" s="92">
        <v>9.0499999999999936</v>
      </c>
      <c r="E359" s="92">
        <v>42.237000000000002</v>
      </c>
      <c r="F359" s="93">
        <v>4.66</v>
      </c>
      <c r="G359" s="92">
        <v>33.18</v>
      </c>
      <c r="H359" s="94">
        <v>77</v>
      </c>
      <c r="I359" s="93">
        <v>0.05</v>
      </c>
      <c r="J359" s="92">
        <v>3252.25</v>
      </c>
      <c r="K359" s="93">
        <v>0.11</v>
      </c>
      <c r="L359" s="92">
        <v>2555.4</v>
      </c>
      <c r="M359" s="93">
        <v>0.11</v>
      </c>
      <c r="N359" s="95">
        <v>3</v>
      </c>
      <c r="O359" s="95">
        <v>2</v>
      </c>
      <c r="P359" s="96" t="str">
        <f t="shared" si="5"/>
        <v>32</v>
      </c>
      <c r="Q359" s="96"/>
      <c r="R359" s="95" t="s">
        <v>7</v>
      </c>
    </row>
    <row r="360" spans="1:18" x14ac:dyDescent="0.25">
      <c r="A360" s="4" t="s">
        <v>9573</v>
      </c>
      <c r="B360" s="4" t="s">
        <v>10051</v>
      </c>
      <c r="C360" s="4" t="s">
        <v>10052</v>
      </c>
      <c r="D360" s="92">
        <v>4.1899999999999986</v>
      </c>
      <c r="E360" s="92">
        <v>31.526299999999999</v>
      </c>
      <c r="F360" s="93">
        <v>7.52</v>
      </c>
      <c r="G360" s="92">
        <v>27.33</v>
      </c>
      <c r="H360" s="94">
        <v>93</v>
      </c>
      <c r="I360" s="93">
        <v>0.06</v>
      </c>
      <c r="J360" s="92">
        <v>2930.42</v>
      </c>
      <c r="K360" s="93">
        <v>0.1</v>
      </c>
      <c r="L360" s="92">
        <v>2540.75</v>
      </c>
      <c r="M360" s="93">
        <v>0.11</v>
      </c>
      <c r="N360" s="95">
        <v>3</v>
      </c>
      <c r="O360" s="95">
        <v>2</v>
      </c>
      <c r="P360" s="96" t="str">
        <f t="shared" si="5"/>
        <v>32</v>
      </c>
      <c r="Q360" s="96"/>
      <c r="R360" s="95" t="s">
        <v>7</v>
      </c>
    </row>
    <row r="361" spans="1:18" x14ac:dyDescent="0.25">
      <c r="A361" s="4" t="s">
        <v>9573</v>
      </c>
      <c r="B361" s="4" t="s">
        <v>11232</v>
      </c>
      <c r="C361" s="4" t="s">
        <v>11233</v>
      </c>
      <c r="D361" s="92">
        <v>3.9091863517060372</v>
      </c>
      <c r="E361" s="92">
        <v>23.455100000000002</v>
      </c>
      <c r="F361" s="93">
        <v>5.99</v>
      </c>
      <c r="G361" s="92">
        <v>19.54</v>
      </c>
      <c r="H361" s="94">
        <v>129</v>
      </c>
      <c r="I361" s="93">
        <v>0.09</v>
      </c>
      <c r="J361" s="92">
        <v>3020.8</v>
      </c>
      <c r="K361" s="93">
        <v>0.11</v>
      </c>
      <c r="L361" s="92">
        <v>2516.5100000000002</v>
      </c>
      <c r="M361" s="93">
        <v>0.11</v>
      </c>
      <c r="N361" s="95">
        <v>3</v>
      </c>
      <c r="O361" s="95">
        <v>2</v>
      </c>
      <c r="P361" s="96" t="str">
        <f t="shared" si="5"/>
        <v>32</v>
      </c>
      <c r="Q361" s="96"/>
      <c r="R361" s="95" t="s">
        <v>3265</v>
      </c>
    </row>
    <row r="362" spans="1:18" x14ac:dyDescent="0.25">
      <c r="A362" s="4" t="s">
        <v>9573</v>
      </c>
      <c r="B362" s="4" t="s">
        <v>11234</v>
      </c>
      <c r="C362" s="4" t="s">
        <v>11235</v>
      </c>
      <c r="D362" s="92">
        <v>5.064409722222222</v>
      </c>
      <c r="E362" s="92">
        <v>30.386399999999998</v>
      </c>
      <c r="F362" s="93">
        <v>5.99</v>
      </c>
      <c r="G362" s="92">
        <v>25.32</v>
      </c>
      <c r="H362" s="94">
        <v>98</v>
      </c>
      <c r="I362" s="93">
        <v>7.0000000000000007E-2</v>
      </c>
      <c r="J362" s="92">
        <v>2984.1</v>
      </c>
      <c r="K362" s="93">
        <v>0.1</v>
      </c>
      <c r="L362" s="92">
        <v>2487.7800000000002</v>
      </c>
      <c r="M362" s="93">
        <v>0.1</v>
      </c>
      <c r="N362" s="95">
        <v>3</v>
      </c>
      <c r="O362" s="95">
        <v>2</v>
      </c>
      <c r="P362" s="96" t="str">
        <f t="shared" si="5"/>
        <v>32</v>
      </c>
      <c r="Q362" s="96"/>
      <c r="R362" s="95" t="s">
        <v>3265</v>
      </c>
    </row>
    <row r="363" spans="1:18" x14ac:dyDescent="0.25">
      <c r="A363" s="4" t="s">
        <v>9573</v>
      </c>
      <c r="B363" s="4" t="s">
        <v>10057</v>
      </c>
      <c r="C363" s="4" t="s">
        <v>10058</v>
      </c>
      <c r="D363" s="92">
        <v>3.7799999999999869</v>
      </c>
      <c r="E363" s="92">
        <v>22.1798</v>
      </c>
      <c r="F363" s="93">
        <v>5.86</v>
      </c>
      <c r="G363" s="92">
        <v>18.39</v>
      </c>
      <c r="H363" s="94">
        <v>133</v>
      </c>
      <c r="I363" s="93">
        <v>0.09</v>
      </c>
      <c r="J363" s="92">
        <v>2954.9</v>
      </c>
      <c r="K363" s="93">
        <v>0.1</v>
      </c>
      <c r="L363" s="92">
        <v>2452.16</v>
      </c>
      <c r="M363" s="93">
        <v>0.1</v>
      </c>
      <c r="N363" s="95">
        <v>3</v>
      </c>
      <c r="O363" s="95">
        <v>2</v>
      </c>
      <c r="P363" s="96" t="str">
        <f t="shared" si="5"/>
        <v>32</v>
      </c>
      <c r="Q363" s="96"/>
      <c r="R363" s="95" t="s">
        <v>7</v>
      </c>
    </row>
    <row r="364" spans="1:18" x14ac:dyDescent="0.25">
      <c r="A364" s="4" t="s">
        <v>9573</v>
      </c>
      <c r="B364" s="4" t="s">
        <v>10063</v>
      </c>
      <c r="C364" s="4" t="s">
        <v>10064</v>
      </c>
      <c r="D364" s="92">
        <v>4.6800000000000059</v>
      </c>
      <c r="E364" s="92">
        <v>29.8521</v>
      </c>
      <c r="F364" s="93">
        <v>6.37</v>
      </c>
      <c r="G364" s="92">
        <v>25.17</v>
      </c>
      <c r="H364" s="94">
        <v>96</v>
      </c>
      <c r="I364" s="93">
        <v>0.06</v>
      </c>
      <c r="J364" s="92">
        <v>2870.1</v>
      </c>
      <c r="K364" s="93">
        <v>0.1</v>
      </c>
      <c r="L364" s="92">
        <v>2420.81</v>
      </c>
      <c r="M364" s="93">
        <v>0.1</v>
      </c>
      <c r="N364" s="95">
        <v>3</v>
      </c>
      <c r="O364" s="95">
        <v>2</v>
      </c>
      <c r="P364" s="96" t="str">
        <f t="shared" si="5"/>
        <v>32</v>
      </c>
      <c r="Q364" s="96"/>
      <c r="R364" s="95" t="s">
        <v>7</v>
      </c>
    </row>
    <row r="365" spans="1:18" x14ac:dyDescent="0.25">
      <c r="A365" s="4" t="s">
        <v>9573</v>
      </c>
      <c r="B365" s="4" t="s">
        <v>10069</v>
      </c>
      <c r="C365" s="4" t="s">
        <v>10070</v>
      </c>
      <c r="D365" s="92">
        <v>3.0199999999999987</v>
      </c>
      <c r="E365" s="92">
        <v>23.096900000000002</v>
      </c>
      <c r="F365" s="93">
        <v>7.64</v>
      </c>
      <c r="G365" s="92">
        <v>20.07</v>
      </c>
      <c r="H365" s="94">
        <v>120</v>
      </c>
      <c r="I365" s="93">
        <v>0.08</v>
      </c>
      <c r="J365" s="92">
        <v>2753.15</v>
      </c>
      <c r="K365" s="93">
        <v>0.1</v>
      </c>
      <c r="L365" s="92">
        <v>2390.75</v>
      </c>
      <c r="M365" s="93">
        <v>0.1</v>
      </c>
      <c r="N365" s="95">
        <v>3</v>
      </c>
      <c r="O365" s="95">
        <v>2</v>
      </c>
      <c r="P365" s="96" t="str">
        <f t="shared" si="5"/>
        <v>32</v>
      </c>
      <c r="Q365" s="96"/>
      <c r="R365" s="95" t="s">
        <v>7</v>
      </c>
    </row>
    <row r="366" spans="1:18" x14ac:dyDescent="0.25">
      <c r="A366" s="4" t="s">
        <v>9573</v>
      </c>
      <c r="B366" s="4" t="s">
        <v>10071</v>
      </c>
      <c r="C366" s="4" t="s">
        <v>10072</v>
      </c>
      <c r="D366" s="92">
        <v>3.3299999999999961</v>
      </c>
      <c r="E366" s="92">
        <v>20.828299999999999</v>
      </c>
      <c r="F366" s="93">
        <v>6.25</v>
      </c>
      <c r="G366" s="92">
        <v>17.489999999999998</v>
      </c>
      <c r="H366" s="94">
        <v>136</v>
      </c>
      <c r="I366" s="93">
        <v>0.09</v>
      </c>
      <c r="J366" s="92">
        <v>2826.65</v>
      </c>
      <c r="K366" s="93">
        <v>0.1</v>
      </c>
      <c r="L366" s="92">
        <v>2373.77</v>
      </c>
      <c r="M366" s="93">
        <v>0.1</v>
      </c>
      <c r="N366" s="95">
        <v>3</v>
      </c>
      <c r="O366" s="95">
        <v>2</v>
      </c>
      <c r="P366" s="96" t="str">
        <f t="shared" si="5"/>
        <v>32</v>
      </c>
      <c r="Q366" s="96"/>
      <c r="R366" s="95" t="s">
        <v>7</v>
      </c>
    </row>
    <row r="367" spans="1:18" x14ac:dyDescent="0.25">
      <c r="A367" s="4" t="s">
        <v>9573</v>
      </c>
      <c r="B367" s="4" t="s">
        <v>10073</v>
      </c>
      <c r="C367" s="4" t="s">
        <v>10074</v>
      </c>
      <c r="D367" s="92">
        <v>6.529999999999986</v>
      </c>
      <c r="E367" s="92">
        <v>35.171599999999998</v>
      </c>
      <c r="F367" s="93">
        <v>5.38</v>
      </c>
      <c r="G367" s="92">
        <v>28.64</v>
      </c>
      <c r="H367" s="94">
        <v>82</v>
      </c>
      <c r="I367" s="93">
        <v>0.05</v>
      </c>
      <c r="J367" s="92">
        <v>2905.35</v>
      </c>
      <c r="K367" s="93">
        <v>0.1</v>
      </c>
      <c r="L367" s="92">
        <v>2369.89</v>
      </c>
      <c r="M367" s="93">
        <v>0.1</v>
      </c>
      <c r="N367" s="95">
        <v>3</v>
      </c>
      <c r="O367" s="95">
        <v>2</v>
      </c>
      <c r="P367" s="96" t="str">
        <f t="shared" si="5"/>
        <v>32</v>
      </c>
      <c r="Q367" s="96"/>
      <c r="R367" s="95" t="s">
        <v>7</v>
      </c>
    </row>
    <row r="368" spans="1:18" x14ac:dyDescent="0.25">
      <c r="A368" s="4" t="s">
        <v>9573</v>
      </c>
      <c r="B368" s="4" t="s">
        <v>10077</v>
      </c>
      <c r="C368" s="4" t="s">
        <v>10078</v>
      </c>
      <c r="D368" s="92">
        <v>3.4200000000000035</v>
      </c>
      <c r="E368" s="92">
        <v>21.2349</v>
      </c>
      <c r="F368" s="93">
        <v>6.2</v>
      </c>
      <c r="G368" s="92">
        <v>17.809999999999999</v>
      </c>
      <c r="H368" s="94">
        <v>135</v>
      </c>
      <c r="I368" s="93">
        <v>0.09</v>
      </c>
      <c r="J368" s="92">
        <v>2802.8</v>
      </c>
      <c r="K368" s="93">
        <v>0.1</v>
      </c>
      <c r="L368" s="92">
        <v>2341.1</v>
      </c>
      <c r="M368" s="93">
        <v>0.1</v>
      </c>
      <c r="N368" s="95">
        <v>3</v>
      </c>
      <c r="O368" s="95">
        <v>2</v>
      </c>
      <c r="P368" s="96" t="str">
        <f t="shared" si="5"/>
        <v>32</v>
      </c>
      <c r="Q368" s="96"/>
      <c r="R368" s="95" t="s">
        <v>7</v>
      </c>
    </row>
    <row r="369" spans="1:18" x14ac:dyDescent="0.25">
      <c r="A369" s="4" t="s">
        <v>9573</v>
      </c>
      <c r="B369" s="4" t="s">
        <v>10079</v>
      </c>
      <c r="C369" s="4" t="s">
        <v>627</v>
      </c>
      <c r="D369" s="92">
        <v>4.1399999999999908</v>
      </c>
      <c r="E369" s="92">
        <v>25.8811</v>
      </c>
      <c r="F369" s="93">
        <v>6.25</v>
      </c>
      <c r="G369" s="92">
        <v>21.74</v>
      </c>
      <c r="H369" s="94">
        <v>108</v>
      </c>
      <c r="I369" s="93">
        <v>7.0000000000000007E-2</v>
      </c>
      <c r="J369" s="92">
        <v>2786.4</v>
      </c>
      <c r="K369" s="93">
        <v>0.1</v>
      </c>
      <c r="L369" s="92">
        <v>2339.2800000000002</v>
      </c>
      <c r="M369" s="93">
        <v>0.1</v>
      </c>
      <c r="N369" s="95">
        <v>3</v>
      </c>
      <c r="O369" s="95">
        <v>2</v>
      </c>
      <c r="P369" s="96" t="str">
        <f t="shared" si="5"/>
        <v>32</v>
      </c>
      <c r="Q369" s="96"/>
      <c r="R369" s="95" t="s">
        <v>7</v>
      </c>
    </row>
    <row r="370" spans="1:18" x14ac:dyDescent="0.25">
      <c r="A370" s="4" t="s">
        <v>9573</v>
      </c>
      <c r="B370" s="4" t="s">
        <v>10080</v>
      </c>
      <c r="C370" s="4" t="s">
        <v>10081</v>
      </c>
      <c r="D370" s="92">
        <v>11.61000000000001</v>
      </c>
      <c r="E370" s="92">
        <v>49.353099999999998</v>
      </c>
      <c r="F370" s="93">
        <v>4.25</v>
      </c>
      <c r="G370" s="92">
        <v>37.74</v>
      </c>
      <c r="H370" s="94">
        <v>61</v>
      </c>
      <c r="I370" s="93">
        <v>0.04</v>
      </c>
      <c r="J370" s="92">
        <v>3030.05</v>
      </c>
      <c r="K370" s="93">
        <v>0.11</v>
      </c>
      <c r="L370" s="92">
        <v>2321.84</v>
      </c>
      <c r="M370" s="93">
        <v>0.1</v>
      </c>
      <c r="N370" s="95">
        <v>3</v>
      </c>
      <c r="O370" s="95">
        <v>2</v>
      </c>
      <c r="P370" s="96" t="str">
        <f t="shared" si="5"/>
        <v>32</v>
      </c>
      <c r="Q370" s="96"/>
      <c r="R370" s="95" t="s">
        <v>7</v>
      </c>
    </row>
    <row r="371" spans="1:18" x14ac:dyDescent="0.25">
      <c r="A371" s="4" t="s">
        <v>9573</v>
      </c>
      <c r="B371" s="4" t="s">
        <v>10084</v>
      </c>
      <c r="C371" s="4" t="s">
        <v>10085</v>
      </c>
      <c r="D371" s="92">
        <v>3.1999999999999926</v>
      </c>
      <c r="E371" s="92">
        <v>20.932600000000001</v>
      </c>
      <c r="F371" s="93">
        <v>6.54</v>
      </c>
      <c r="G371" s="92">
        <v>17.73</v>
      </c>
      <c r="H371" s="94">
        <v>132</v>
      </c>
      <c r="I371" s="93">
        <v>0.09</v>
      </c>
      <c r="J371" s="92">
        <v>2726.75</v>
      </c>
      <c r="K371" s="93">
        <v>0.1</v>
      </c>
      <c r="L371" s="92">
        <v>2304.35</v>
      </c>
      <c r="M371" s="93">
        <v>0.1</v>
      </c>
      <c r="N371" s="95">
        <v>3</v>
      </c>
      <c r="O371" s="95">
        <v>2</v>
      </c>
      <c r="P371" s="96" t="str">
        <f t="shared" si="5"/>
        <v>32</v>
      </c>
      <c r="Q371" s="96"/>
      <c r="R371" s="95" t="s">
        <v>7</v>
      </c>
    </row>
    <row r="372" spans="1:18" x14ac:dyDescent="0.25">
      <c r="A372" s="4" t="s">
        <v>9573</v>
      </c>
      <c r="B372" s="4" t="s">
        <v>10086</v>
      </c>
      <c r="C372" s="4" t="s">
        <v>10087</v>
      </c>
      <c r="D372" s="92">
        <v>3.6000000000000081</v>
      </c>
      <c r="E372" s="92">
        <v>21.619299999999999</v>
      </c>
      <c r="F372" s="93">
        <v>6</v>
      </c>
      <c r="G372" s="92">
        <v>18.010000000000002</v>
      </c>
      <c r="H372" s="94">
        <v>127</v>
      </c>
      <c r="I372" s="93">
        <v>0.09</v>
      </c>
      <c r="J372" s="92">
        <v>2750.91</v>
      </c>
      <c r="K372" s="93">
        <v>0.1</v>
      </c>
      <c r="L372" s="92">
        <v>2293.6999999999998</v>
      </c>
      <c r="M372" s="93">
        <v>0.1</v>
      </c>
      <c r="N372" s="95">
        <v>3</v>
      </c>
      <c r="O372" s="95">
        <v>2</v>
      </c>
      <c r="P372" s="96" t="str">
        <f t="shared" si="5"/>
        <v>32</v>
      </c>
      <c r="Q372" s="96">
        <v>40</v>
      </c>
      <c r="R372" s="95" t="s">
        <v>7</v>
      </c>
    </row>
    <row r="373" spans="1:18" x14ac:dyDescent="0.25">
      <c r="A373" s="4" t="s">
        <v>9573</v>
      </c>
      <c r="B373" s="4" t="s">
        <v>11236</v>
      </c>
      <c r="C373" s="4" t="s">
        <v>11237</v>
      </c>
      <c r="D373" s="92">
        <v>6.2916666666666652</v>
      </c>
      <c r="E373" s="92">
        <v>37.75</v>
      </c>
      <c r="F373" s="93">
        <v>5.99</v>
      </c>
      <c r="G373" s="92">
        <v>31.45</v>
      </c>
      <c r="H373" s="94">
        <v>72</v>
      </c>
      <c r="I373" s="93">
        <v>0.05</v>
      </c>
      <c r="J373" s="92">
        <v>2715</v>
      </c>
      <c r="K373" s="93">
        <v>0.1</v>
      </c>
      <c r="L373" s="92">
        <v>2261.9899999999998</v>
      </c>
      <c r="M373" s="93">
        <v>0.09</v>
      </c>
      <c r="N373" s="95">
        <v>3</v>
      </c>
      <c r="O373" s="95">
        <v>3</v>
      </c>
      <c r="P373" s="96" t="str">
        <f t="shared" si="5"/>
        <v>33</v>
      </c>
      <c r="Q373" s="96"/>
      <c r="R373" s="95" t="s">
        <v>3265</v>
      </c>
    </row>
    <row r="374" spans="1:18" x14ac:dyDescent="0.25">
      <c r="A374" s="4" t="s">
        <v>9573</v>
      </c>
      <c r="B374" s="4" t="s">
        <v>10099</v>
      </c>
      <c r="C374" s="4" t="s">
        <v>10100</v>
      </c>
      <c r="D374" s="92">
        <v>5.4900000000000055</v>
      </c>
      <c r="E374" s="92">
        <v>29.698899999999998</v>
      </c>
      <c r="F374" s="93">
        <v>5.4</v>
      </c>
      <c r="G374" s="92">
        <v>24.2</v>
      </c>
      <c r="H374" s="94">
        <v>93</v>
      </c>
      <c r="I374" s="93">
        <v>0.06</v>
      </c>
      <c r="J374" s="92">
        <v>2763.1</v>
      </c>
      <c r="K374" s="93">
        <v>0.1</v>
      </c>
      <c r="L374" s="92">
        <v>2252.52</v>
      </c>
      <c r="M374" s="93">
        <v>0.09</v>
      </c>
      <c r="N374" s="95">
        <v>3</v>
      </c>
      <c r="O374" s="95">
        <v>3</v>
      </c>
      <c r="P374" s="96" t="str">
        <f t="shared" si="5"/>
        <v>33</v>
      </c>
      <c r="Q374" s="96"/>
      <c r="R374" s="95" t="s">
        <v>7</v>
      </c>
    </row>
    <row r="375" spans="1:18" x14ac:dyDescent="0.25">
      <c r="A375" s="4" t="s">
        <v>9573</v>
      </c>
      <c r="B375" s="4" t="s">
        <v>10105</v>
      </c>
      <c r="C375" s="4" t="s">
        <v>10106</v>
      </c>
      <c r="D375" s="92">
        <v>4.230000000000004</v>
      </c>
      <c r="E375" s="92">
        <v>27.560199999999998</v>
      </c>
      <c r="F375" s="93">
        <v>6.51</v>
      </c>
      <c r="G375" s="92">
        <v>23.33</v>
      </c>
      <c r="H375" s="94">
        <v>96</v>
      </c>
      <c r="I375" s="93">
        <v>0.06</v>
      </c>
      <c r="J375" s="92">
        <v>2648.98</v>
      </c>
      <c r="K375" s="93">
        <v>0.09</v>
      </c>
      <c r="L375" s="92">
        <v>2242.9</v>
      </c>
      <c r="M375" s="93">
        <v>0.09</v>
      </c>
      <c r="N375" s="95">
        <v>3</v>
      </c>
      <c r="O375" s="95">
        <v>3</v>
      </c>
      <c r="P375" s="96" t="str">
        <f t="shared" si="5"/>
        <v>33</v>
      </c>
      <c r="Q375" s="96"/>
      <c r="R375" s="95" t="s">
        <v>7</v>
      </c>
    </row>
    <row r="376" spans="1:18" x14ac:dyDescent="0.25">
      <c r="A376" s="4" t="s">
        <v>9573</v>
      </c>
      <c r="B376" s="4" t="s">
        <v>10109</v>
      </c>
      <c r="C376" s="4" t="s">
        <v>10110</v>
      </c>
      <c r="D376" s="92">
        <v>5.8500000000000103</v>
      </c>
      <c r="E376" s="92">
        <v>29.8521</v>
      </c>
      <c r="F376" s="93">
        <v>5.0999999999999996</v>
      </c>
      <c r="G376" s="92">
        <v>24</v>
      </c>
      <c r="H376" s="94">
        <v>93</v>
      </c>
      <c r="I376" s="93">
        <v>0.06</v>
      </c>
      <c r="J376" s="92">
        <v>2776.25</v>
      </c>
      <c r="K376" s="93">
        <v>0.1</v>
      </c>
      <c r="L376" s="92">
        <v>2232.19</v>
      </c>
      <c r="M376" s="93">
        <v>0.09</v>
      </c>
      <c r="N376" s="95">
        <v>3</v>
      </c>
      <c r="O376" s="95">
        <v>3</v>
      </c>
      <c r="P376" s="96" t="str">
        <f t="shared" si="5"/>
        <v>33</v>
      </c>
      <c r="Q376" s="96"/>
      <c r="R376" s="95" t="s">
        <v>7</v>
      </c>
    </row>
    <row r="377" spans="1:18" x14ac:dyDescent="0.25">
      <c r="A377" s="4" t="s">
        <v>9573</v>
      </c>
      <c r="B377" s="4" t="s">
        <v>10113</v>
      </c>
      <c r="C377" s="4" t="s">
        <v>10114</v>
      </c>
      <c r="D377" s="92">
        <v>5.8100000000000014</v>
      </c>
      <c r="E377" s="92">
        <v>29.817599999999999</v>
      </c>
      <c r="F377" s="93">
        <v>5.13</v>
      </c>
      <c r="G377" s="92">
        <v>24</v>
      </c>
      <c r="H377" s="94">
        <v>92</v>
      </c>
      <c r="I377" s="93">
        <v>0.06</v>
      </c>
      <c r="J377" s="92">
        <v>2746.95</v>
      </c>
      <c r="K377" s="93">
        <v>0.1</v>
      </c>
      <c r="L377" s="92">
        <v>2212.4299999999998</v>
      </c>
      <c r="M377" s="93">
        <v>0.09</v>
      </c>
      <c r="N377" s="95">
        <v>3</v>
      </c>
      <c r="O377" s="95">
        <v>3</v>
      </c>
      <c r="P377" s="96" t="str">
        <f t="shared" si="5"/>
        <v>33</v>
      </c>
      <c r="Q377" s="96"/>
      <c r="R377" s="95" t="s">
        <v>7</v>
      </c>
    </row>
    <row r="378" spans="1:18" x14ac:dyDescent="0.25">
      <c r="A378" s="4" t="s">
        <v>9573</v>
      </c>
      <c r="B378" s="4" t="s">
        <v>10115</v>
      </c>
      <c r="C378" s="4" t="s">
        <v>10116</v>
      </c>
      <c r="D378" s="92">
        <v>4.1399999999999917</v>
      </c>
      <c r="E378" s="92">
        <v>27.4085</v>
      </c>
      <c r="F378" s="93">
        <v>6.62</v>
      </c>
      <c r="G378" s="92">
        <v>23.26</v>
      </c>
      <c r="H378" s="94">
        <v>94</v>
      </c>
      <c r="I378" s="93">
        <v>0.06</v>
      </c>
      <c r="J378" s="92">
        <v>2568.17</v>
      </c>
      <c r="K378" s="93">
        <v>0.09</v>
      </c>
      <c r="L378" s="92">
        <v>2179.0100000000002</v>
      </c>
      <c r="M378" s="93">
        <v>0.09</v>
      </c>
      <c r="N378" s="95">
        <v>3</v>
      </c>
      <c r="O378" s="95">
        <v>3</v>
      </c>
      <c r="P378" s="96" t="str">
        <f t="shared" si="5"/>
        <v>33</v>
      </c>
      <c r="Q378" s="96"/>
      <c r="R378" s="95" t="s">
        <v>7</v>
      </c>
    </row>
    <row r="379" spans="1:18" x14ac:dyDescent="0.25">
      <c r="A379" s="4" t="s">
        <v>9573</v>
      </c>
      <c r="B379" s="4" t="s">
        <v>10117</v>
      </c>
      <c r="C379" s="4" t="s">
        <v>10118</v>
      </c>
      <c r="D379" s="92">
        <v>3.6499999999999968</v>
      </c>
      <c r="E379" s="92">
        <v>24.3431</v>
      </c>
      <c r="F379" s="93">
        <v>6.66</v>
      </c>
      <c r="G379" s="92">
        <v>20.69</v>
      </c>
      <c r="H379" s="94">
        <v>104</v>
      </c>
      <c r="I379" s="93">
        <v>7.0000000000000007E-2</v>
      </c>
      <c r="J379" s="92">
        <v>2544.6</v>
      </c>
      <c r="K379" s="93">
        <v>0.09</v>
      </c>
      <c r="L379" s="92">
        <v>2165</v>
      </c>
      <c r="M379" s="93">
        <v>0.09</v>
      </c>
      <c r="N379" s="95">
        <v>3</v>
      </c>
      <c r="O379" s="95">
        <v>3</v>
      </c>
      <c r="P379" s="96" t="str">
        <f t="shared" si="5"/>
        <v>33</v>
      </c>
      <c r="Q379" s="96"/>
      <c r="R379" s="95" t="s">
        <v>7</v>
      </c>
    </row>
    <row r="380" spans="1:18" x14ac:dyDescent="0.25">
      <c r="A380" s="4" t="s">
        <v>9573</v>
      </c>
      <c r="B380" s="4" t="s">
        <v>10121</v>
      </c>
      <c r="C380" s="4" t="s">
        <v>1155</v>
      </c>
      <c r="D380" s="92">
        <v>3.3299999999999974</v>
      </c>
      <c r="E380" s="92">
        <v>20.223099999999999</v>
      </c>
      <c r="F380" s="93">
        <v>6.07</v>
      </c>
      <c r="G380" s="92">
        <v>16.89</v>
      </c>
      <c r="H380" s="94">
        <v>129</v>
      </c>
      <c r="I380" s="93">
        <v>0.09</v>
      </c>
      <c r="J380" s="92">
        <v>2584.89</v>
      </c>
      <c r="K380" s="93">
        <v>0.09</v>
      </c>
      <c r="L380" s="92">
        <v>2155.3200000000002</v>
      </c>
      <c r="M380" s="93">
        <v>0.09</v>
      </c>
      <c r="N380" s="95">
        <v>3</v>
      </c>
      <c r="O380" s="95">
        <v>3</v>
      </c>
      <c r="P380" s="96" t="str">
        <f t="shared" si="5"/>
        <v>33</v>
      </c>
      <c r="Q380" s="96"/>
      <c r="R380" s="95" t="s">
        <v>7</v>
      </c>
    </row>
    <row r="381" spans="1:18" x14ac:dyDescent="0.25">
      <c r="A381" s="4" t="s">
        <v>9573</v>
      </c>
      <c r="B381" s="4" t="s">
        <v>10122</v>
      </c>
      <c r="C381" s="4" t="s">
        <v>10123</v>
      </c>
      <c r="D381" s="92">
        <v>4.1899999999999986</v>
      </c>
      <c r="E381" s="92">
        <v>21.8796</v>
      </c>
      <c r="F381" s="93">
        <v>5.22</v>
      </c>
      <c r="G381" s="92">
        <v>17.68</v>
      </c>
      <c r="H381" s="94">
        <v>120</v>
      </c>
      <c r="I381" s="93">
        <v>0.08</v>
      </c>
      <c r="J381" s="92">
        <v>2648.48</v>
      </c>
      <c r="K381" s="93">
        <v>0.09</v>
      </c>
      <c r="L381" s="92">
        <v>2145.6799999999998</v>
      </c>
      <c r="M381" s="93">
        <v>0.09</v>
      </c>
      <c r="N381" s="95">
        <v>3</v>
      </c>
      <c r="O381" s="95">
        <v>3</v>
      </c>
      <c r="P381" s="96" t="str">
        <f t="shared" si="5"/>
        <v>33</v>
      </c>
      <c r="Q381" s="96"/>
      <c r="R381" s="95" t="s">
        <v>7</v>
      </c>
    </row>
    <row r="382" spans="1:18" x14ac:dyDescent="0.25">
      <c r="A382" s="4" t="s">
        <v>9573</v>
      </c>
      <c r="B382" s="4" t="s">
        <v>10124</v>
      </c>
      <c r="C382" s="4" t="s">
        <v>10125</v>
      </c>
      <c r="D382" s="92">
        <v>8.6000000000000103</v>
      </c>
      <c r="E382" s="92">
        <v>41.903799999999997</v>
      </c>
      <c r="F382" s="93">
        <v>4.87</v>
      </c>
      <c r="G382" s="92">
        <v>33.299999999999997</v>
      </c>
      <c r="H382" s="94">
        <v>65</v>
      </c>
      <c r="I382" s="93">
        <v>0.04</v>
      </c>
      <c r="J382" s="92">
        <v>2703.75</v>
      </c>
      <c r="K382" s="93">
        <v>0.09</v>
      </c>
      <c r="L382" s="92">
        <v>2144.7399999999998</v>
      </c>
      <c r="M382" s="93">
        <v>0.09</v>
      </c>
      <c r="N382" s="95">
        <v>3</v>
      </c>
      <c r="O382" s="95">
        <v>3</v>
      </c>
      <c r="P382" s="96" t="str">
        <f t="shared" si="5"/>
        <v>33</v>
      </c>
      <c r="Q382" s="96"/>
      <c r="R382" s="95" t="s">
        <v>7</v>
      </c>
    </row>
    <row r="383" spans="1:18" x14ac:dyDescent="0.25">
      <c r="A383" s="4" t="s">
        <v>9573</v>
      </c>
      <c r="B383" s="4" t="s">
        <v>10126</v>
      </c>
      <c r="C383" s="4" t="s">
        <v>10127</v>
      </c>
      <c r="D383" s="92">
        <v>4.5899999999999901</v>
      </c>
      <c r="E383" s="92">
        <v>25.1722</v>
      </c>
      <c r="F383" s="93">
        <v>5.48</v>
      </c>
      <c r="G383" s="92">
        <v>20.58</v>
      </c>
      <c r="H383" s="94">
        <v>104</v>
      </c>
      <c r="I383" s="93">
        <v>7.0000000000000007E-2</v>
      </c>
      <c r="J383" s="92">
        <v>2613.9</v>
      </c>
      <c r="K383" s="93">
        <v>0.09</v>
      </c>
      <c r="L383" s="92">
        <v>2136.54</v>
      </c>
      <c r="M383" s="93">
        <v>0.09</v>
      </c>
      <c r="N383" s="95">
        <v>3</v>
      </c>
      <c r="O383" s="95">
        <v>3</v>
      </c>
      <c r="P383" s="96" t="str">
        <f t="shared" si="5"/>
        <v>33</v>
      </c>
      <c r="Q383" s="96"/>
      <c r="R383" s="95" t="s">
        <v>7</v>
      </c>
    </row>
    <row r="384" spans="1:18" x14ac:dyDescent="0.25">
      <c r="A384" s="4" t="s">
        <v>9573</v>
      </c>
      <c r="B384" s="4" t="s">
        <v>10128</v>
      </c>
      <c r="C384" s="4" t="s">
        <v>1438</v>
      </c>
      <c r="D384" s="92">
        <v>3.9200000000000021</v>
      </c>
      <c r="E384" s="92">
        <v>25.183299999999999</v>
      </c>
      <c r="F384" s="93">
        <v>6.42</v>
      </c>
      <c r="G384" s="92">
        <v>21.26</v>
      </c>
      <c r="H384" s="94">
        <v>100</v>
      </c>
      <c r="I384" s="93">
        <v>7.0000000000000007E-2</v>
      </c>
      <c r="J384" s="92">
        <v>2524.6999999999998</v>
      </c>
      <c r="K384" s="93">
        <v>0.09</v>
      </c>
      <c r="L384" s="92">
        <v>2132.6999999999998</v>
      </c>
      <c r="M384" s="93">
        <v>0.09</v>
      </c>
      <c r="N384" s="95">
        <v>3</v>
      </c>
      <c r="O384" s="95">
        <v>3</v>
      </c>
      <c r="P384" s="96" t="str">
        <f t="shared" si="5"/>
        <v>33</v>
      </c>
      <c r="Q384" s="96"/>
      <c r="R384" s="95" t="s">
        <v>7</v>
      </c>
    </row>
    <row r="385" spans="1:18" x14ac:dyDescent="0.25">
      <c r="A385" s="4" t="s">
        <v>9573</v>
      </c>
      <c r="B385" s="4" t="s">
        <v>11242</v>
      </c>
      <c r="C385" s="4" t="s">
        <v>11243</v>
      </c>
      <c r="D385" s="92">
        <v>3.7280000000000002</v>
      </c>
      <c r="E385" s="92">
        <v>22.367999999999999</v>
      </c>
      <c r="F385" s="93">
        <v>6</v>
      </c>
      <c r="G385" s="92">
        <v>18.64</v>
      </c>
      <c r="H385" s="94">
        <v>114</v>
      </c>
      <c r="I385" s="93">
        <v>0.08</v>
      </c>
      <c r="J385" s="92">
        <v>2555.98</v>
      </c>
      <c r="K385" s="93">
        <v>0.09</v>
      </c>
      <c r="L385" s="92">
        <v>2130.98</v>
      </c>
      <c r="M385" s="93">
        <v>0.09</v>
      </c>
      <c r="N385" s="95">
        <v>3</v>
      </c>
      <c r="O385" s="95">
        <v>3</v>
      </c>
      <c r="P385" s="96" t="str">
        <f t="shared" si="5"/>
        <v>33</v>
      </c>
      <c r="Q385" s="96"/>
      <c r="R385" s="95" t="s">
        <v>3265</v>
      </c>
    </row>
    <row r="386" spans="1:18" x14ac:dyDescent="0.25">
      <c r="A386" s="4" t="s">
        <v>9573</v>
      </c>
      <c r="B386" s="4" t="s">
        <v>10129</v>
      </c>
      <c r="C386" s="4" t="s">
        <v>10130</v>
      </c>
      <c r="D386" s="92">
        <v>3.6499999999999946</v>
      </c>
      <c r="E386" s="92">
        <v>22.756</v>
      </c>
      <c r="F386" s="93">
        <v>6.23</v>
      </c>
      <c r="G386" s="92">
        <v>19.100000000000001</v>
      </c>
      <c r="H386" s="94">
        <v>111</v>
      </c>
      <c r="I386" s="93">
        <v>0.08</v>
      </c>
      <c r="J386" s="92">
        <v>2533.9</v>
      </c>
      <c r="K386" s="93">
        <v>0.09</v>
      </c>
      <c r="L386" s="92">
        <v>2128.75</v>
      </c>
      <c r="M386" s="93">
        <v>0.09</v>
      </c>
      <c r="N386" s="95">
        <v>3</v>
      </c>
      <c r="O386" s="95">
        <v>3</v>
      </c>
      <c r="P386" s="96" t="str">
        <f t="shared" si="5"/>
        <v>33</v>
      </c>
      <c r="Q386" s="96"/>
      <c r="R386" s="95" t="s">
        <v>7</v>
      </c>
    </row>
    <row r="387" spans="1:18" x14ac:dyDescent="0.25">
      <c r="A387" s="4" t="s">
        <v>9573</v>
      </c>
      <c r="B387" s="4" t="s">
        <v>10131</v>
      </c>
      <c r="C387" s="4" t="s">
        <v>2059</v>
      </c>
      <c r="D387" s="92">
        <v>4.2799999999999905</v>
      </c>
      <c r="E387" s="92">
        <v>26.550999999999998</v>
      </c>
      <c r="F387" s="93">
        <v>6.2</v>
      </c>
      <c r="G387" s="92">
        <v>22.27</v>
      </c>
      <c r="H387" s="94">
        <v>95</v>
      </c>
      <c r="I387" s="93">
        <v>0.06</v>
      </c>
      <c r="J387" s="92">
        <v>2527.25</v>
      </c>
      <c r="K387" s="93">
        <v>0.09</v>
      </c>
      <c r="L387" s="92">
        <v>2120.65</v>
      </c>
      <c r="M387" s="93">
        <v>0.09</v>
      </c>
      <c r="N387" s="95">
        <v>3</v>
      </c>
      <c r="O387" s="95">
        <v>3</v>
      </c>
      <c r="P387" s="96" t="str">
        <f t="shared" si="5"/>
        <v>33</v>
      </c>
      <c r="Q387" s="96"/>
      <c r="R387" s="95" t="s">
        <v>7</v>
      </c>
    </row>
    <row r="388" spans="1:18" x14ac:dyDescent="0.25">
      <c r="A388" s="4" t="s">
        <v>9573</v>
      </c>
      <c r="B388" s="4" t="s">
        <v>10132</v>
      </c>
      <c r="C388" s="4" t="s">
        <v>10133</v>
      </c>
      <c r="D388" s="92">
        <v>3.4700000000000095</v>
      </c>
      <c r="E388" s="92">
        <v>21.218299999999999</v>
      </c>
      <c r="F388" s="93">
        <v>6.11</v>
      </c>
      <c r="G388" s="92">
        <v>17.739999999999998</v>
      </c>
      <c r="H388" s="94">
        <v>119</v>
      </c>
      <c r="I388" s="93">
        <v>0.08</v>
      </c>
      <c r="J388" s="92">
        <v>2530.89</v>
      </c>
      <c r="K388" s="93">
        <v>0.09</v>
      </c>
      <c r="L388" s="92">
        <v>2117.9499999999998</v>
      </c>
      <c r="M388" s="93">
        <v>0.09</v>
      </c>
      <c r="N388" s="95">
        <v>3</v>
      </c>
      <c r="O388" s="95">
        <v>3</v>
      </c>
      <c r="P388" s="96" t="str">
        <f t="shared" si="5"/>
        <v>33</v>
      </c>
      <c r="Q388" s="96"/>
      <c r="R388" s="95" t="s">
        <v>7</v>
      </c>
    </row>
    <row r="389" spans="1:18" x14ac:dyDescent="0.25">
      <c r="A389" s="4" t="s">
        <v>9573</v>
      </c>
      <c r="B389" s="4" t="s">
        <v>11246</v>
      </c>
      <c r="C389" s="4" t="s">
        <v>11247</v>
      </c>
      <c r="D389" s="92">
        <v>5.497727272727273</v>
      </c>
      <c r="E389" s="92">
        <v>32.9863</v>
      </c>
      <c r="F389" s="93">
        <v>5.99</v>
      </c>
      <c r="G389" s="92">
        <v>27.48</v>
      </c>
      <c r="H389" s="94">
        <v>77</v>
      </c>
      <c r="I389" s="93">
        <v>0.05</v>
      </c>
      <c r="J389" s="92">
        <v>2539.9499999999998</v>
      </c>
      <c r="K389" s="93">
        <v>0.09</v>
      </c>
      <c r="L389" s="92">
        <v>2116.62</v>
      </c>
      <c r="M389" s="93">
        <v>0.09</v>
      </c>
      <c r="N389" s="95">
        <v>3</v>
      </c>
      <c r="O389" s="95">
        <v>3</v>
      </c>
      <c r="P389" s="96" t="str">
        <f t="shared" si="5"/>
        <v>33</v>
      </c>
      <c r="Q389" s="96"/>
      <c r="R389" s="95" t="s">
        <v>3265</v>
      </c>
    </row>
    <row r="390" spans="1:18" x14ac:dyDescent="0.25">
      <c r="A390" s="4" t="s">
        <v>9573</v>
      </c>
      <c r="B390" s="4" t="s">
        <v>11248</v>
      </c>
      <c r="C390" s="4" t="s">
        <v>11249</v>
      </c>
      <c r="D390" s="92">
        <v>7.0193989071038239</v>
      </c>
      <c r="E390" s="92">
        <v>42.116300000000003</v>
      </c>
      <c r="F390" s="93">
        <v>5.99</v>
      </c>
      <c r="G390" s="92">
        <v>35.090000000000003</v>
      </c>
      <c r="H390" s="94">
        <v>59</v>
      </c>
      <c r="I390" s="93">
        <v>0.04</v>
      </c>
      <c r="J390" s="92">
        <v>2497.1</v>
      </c>
      <c r="K390" s="93">
        <v>0.09</v>
      </c>
      <c r="L390" s="92">
        <v>2082.9499999999998</v>
      </c>
      <c r="M390" s="93">
        <v>0.09</v>
      </c>
      <c r="N390" s="95">
        <v>3</v>
      </c>
      <c r="O390" s="95">
        <v>3</v>
      </c>
      <c r="P390" s="96" t="str">
        <f t="shared" si="5"/>
        <v>33</v>
      </c>
      <c r="Q390" s="96"/>
      <c r="R390" s="95" t="s">
        <v>3265</v>
      </c>
    </row>
    <row r="391" spans="1:18" x14ac:dyDescent="0.25">
      <c r="A391" s="4" t="s">
        <v>9573</v>
      </c>
      <c r="B391" s="4" t="s">
        <v>10138</v>
      </c>
      <c r="C391" s="4" t="s">
        <v>10139</v>
      </c>
      <c r="D391" s="92">
        <v>7.199999999999994</v>
      </c>
      <c r="E391" s="92">
        <v>35.497300000000003</v>
      </c>
      <c r="F391" s="93">
        <v>4.93</v>
      </c>
      <c r="G391" s="92">
        <v>28.29</v>
      </c>
      <c r="H391" s="94">
        <v>73</v>
      </c>
      <c r="I391" s="93">
        <v>0.05</v>
      </c>
      <c r="J391" s="92">
        <v>2608.3000000000002</v>
      </c>
      <c r="K391" s="93">
        <v>0.09</v>
      </c>
      <c r="L391" s="92">
        <v>2082.6999999999998</v>
      </c>
      <c r="M391" s="93">
        <v>0.09</v>
      </c>
      <c r="N391" s="95">
        <v>3</v>
      </c>
      <c r="O391" s="95">
        <v>3</v>
      </c>
      <c r="P391" s="96" t="str">
        <f t="shared" ref="P391:P454" si="6">N391&amp;O391</f>
        <v>33</v>
      </c>
      <c r="Q391" s="96"/>
      <c r="R391" s="95" t="s">
        <v>7</v>
      </c>
    </row>
    <row r="392" spans="1:18" x14ac:dyDescent="0.25">
      <c r="A392" s="4" t="s">
        <v>9573</v>
      </c>
      <c r="B392" s="4" t="s">
        <v>10140</v>
      </c>
      <c r="C392" s="4" t="s">
        <v>10141</v>
      </c>
      <c r="D392" s="92">
        <v>4.2799999999999914</v>
      </c>
      <c r="E392" s="92">
        <v>25.9834</v>
      </c>
      <c r="F392" s="93">
        <v>6.07</v>
      </c>
      <c r="G392" s="92">
        <v>21.7</v>
      </c>
      <c r="H392" s="94">
        <v>94</v>
      </c>
      <c r="I392" s="93">
        <v>0.06</v>
      </c>
      <c r="J392" s="92">
        <v>2481.64</v>
      </c>
      <c r="K392" s="93">
        <v>0.09</v>
      </c>
      <c r="L392" s="92">
        <v>2079.3200000000002</v>
      </c>
      <c r="M392" s="93">
        <v>0.09</v>
      </c>
      <c r="N392" s="95">
        <v>3</v>
      </c>
      <c r="O392" s="95">
        <v>3</v>
      </c>
      <c r="P392" s="96" t="str">
        <f t="shared" si="6"/>
        <v>33</v>
      </c>
      <c r="Q392" s="96"/>
      <c r="R392" s="95" t="s">
        <v>7</v>
      </c>
    </row>
    <row r="393" spans="1:18" x14ac:dyDescent="0.25">
      <c r="A393" s="4" t="s">
        <v>9573</v>
      </c>
      <c r="B393" s="4" t="s">
        <v>10142</v>
      </c>
      <c r="C393" s="4" t="s">
        <v>10143</v>
      </c>
      <c r="D393" s="92">
        <v>8.1000000000000103</v>
      </c>
      <c r="E393" s="92">
        <v>37.162700000000001</v>
      </c>
      <c r="F393" s="93">
        <v>4.58</v>
      </c>
      <c r="G393" s="92">
        <v>29.06</v>
      </c>
      <c r="H393" s="94">
        <v>71</v>
      </c>
      <c r="I393" s="93">
        <v>0.05</v>
      </c>
      <c r="J393" s="92">
        <v>2637.89</v>
      </c>
      <c r="K393" s="93">
        <v>0.09</v>
      </c>
      <c r="L393" s="92">
        <v>2062.7800000000002</v>
      </c>
      <c r="M393" s="93">
        <v>0.09</v>
      </c>
      <c r="N393" s="95">
        <v>3</v>
      </c>
      <c r="O393" s="95">
        <v>3</v>
      </c>
      <c r="P393" s="96" t="str">
        <f t="shared" si="6"/>
        <v>33</v>
      </c>
      <c r="Q393" s="96"/>
      <c r="R393" s="95" t="s">
        <v>7</v>
      </c>
    </row>
    <row r="394" spans="1:18" x14ac:dyDescent="0.25">
      <c r="A394" s="4" t="s">
        <v>9573</v>
      </c>
      <c r="B394" s="4" t="s">
        <v>10144</v>
      </c>
      <c r="C394" s="4" t="s">
        <v>10145</v>
      </c>
      <c r="D394" s="92">
        <v>8.2799999999999869</v>
      </c>
      <c r="E394" s="92">
        <v>41.606499999999997</v>
      </c>
      <c r="F394" s="93">
        <v>5.0199999999999996</v>
      </c>
      <c r="G394" s="92">
        <v>33.32</v>
      </c>
      <c r="H394" s="94">
        <v>62</v>
      </c>
      <c r="I394" s="93">
        <v>0.04</v>
      </c>
      <c r="J394" s="92">
        <v>2574</v>
      </c>
      <c r="K394" s="93">
        <v>0.09</v>
      </c>
      <c r="L394" s="92">
        <v>2060.64</v>
      </c>
      <c r="M394" s="93">
        <v>0.09</v>
      </c>
      <c r="N394" s="95">
        <v>3</v>
      </c>
      <c r="O394" s="95">
        <v>3</v>
      </c>
      <c r="P394" s="96" t="str">
        <f t="shared" si="6"/>
        <v>33</v>
      </c>
      <c r="Q394" s="96"/>
      <c r="R394" s="95" t="s">
        <v>7</v>
      </c>
    </row>
    <row r="395" spans="1:18" x14ac:dyDescent="0.25">
      <c r="A395" s="4" t="s">
        <v>9573</v>
      </c>
      <c r="B395" s="4" t="s">
        <v>10146</v>
      </c>
      <c r="C395" s="4" t="s">
        <v>10147</v>
      </c>
      <c r="D395" s="92">
        <v>3.3299999999999974</v>
      </c>
      <c r="E395" s="92">
        <v>20.754799999999999</v>
      </c>
      <c r="F395" s="93">
        <v>6.23</v>
      </c>
      <c r="G395" s="92">
        <v>17.420000000000002</v>
      </c>
      <c r="H395" s="94">
        <v>120</v>
      </c>
      <c r="I395" s="93">
        <v>0.08</v>
      </c>
      <c r="J395" s="92">
        <v>2453.85</v>
      </c>
      <c r="K395" s="93">
        <v>0.09</v>
      </c>
      <c r="L395" s="92">
        <v>2054.25</v>
      </c>
      <c r="M395" s="93">
        <v>0.09</v>
      </c>
      <c r="N395" s="95">
        <v>3</v>
      </c>
      <c r="O395" s="95">
        <v>3</v>
      </c>
      <c r="P395" s="96" t="str">
        <f t="shared" si="6"/>
        <v>33</v>
      </c>
      <c r="Q395" s="96"/>
      <c r="R395" s="95" t="s">
        <v>7</v>
      </c>
    </row>
    <row r="396" spans="1:18" x14ac:dyDescent="0.25">
      <c r="A396" s="4" t="s">
        <v>9573</v>
      </c>
      <c r="B396" s="4" t="s">
        <v>10148</v>
      </c>
      <c r="C396" s="4" t="s">
        <v>10149</v>
      </c>
      <c r="D396" s="92">
        <v>2.6600000000000028</v>
      </c>
      <c r="E396" s="92">
        <v>18.88</v>
      </c>
      <c r="F396" s="93">
        <v>7.09</v>
      </c>
      <c r="G396" s="92">
        <v>16.22</v>
      </c>
      <c r="H396" s="94">
        <v>127</v>
      </c>
      <c r="I396" s="93">
        <v>0.09</v>
      </c>
      <c r="J396" s="92">
        <v>2382.6</v>
      </c>
      <c r="K396" s="93">
        <v>0.08</v>
      </c>
      <c r="L396" s="92">
        <v>2044.78</v>
      </c>
      <c r="M396" s="93">
        <v>0.09</v>
      </c>
      <c r="N396" s="95">
        <v>3</v>
      </c>
      <c r="O396" s="95">
        <v>3</v>
      </c>
      <c r="P396" s="96" t="str">
        <f t="shared" si="6"/>
        <v>33</v>
      </c>
      <c r="Q396" s="96"/>
      <c r="R396" s="95" t="s">
        <v>7</v>
      </c>
    </row>
    <row r="397" spans="1:18" x14ac:dyDescent="0.25">
      <c r="A397" s="4" t="s">
        <v>9573</v>
      </c>
      <c r="B397" s="4" t="s">
        <v>10150</v>
      </c>
      <c r="C397" s="4" t="s">
        <v>10151</v>
      </c>
      <c r="D397" s="92">
        <v>4.5</v>
      </c>
      <c r="E397" s="92">
        <v>27.557300000000001</v>
      </c>
      <c r="F397" s="93">
        <v>6.12</v>
      </c>
      <c r="G397" s="92">
        <v>23.05</v>
      </c>
      <c r="H397" s="94">
        <v>89</v>
      </c>
      <c r="I397" s="93">
        <v>0.06</v>
      </c>
      <c r="J397" s="92">
        <v>2443.6</v>
      </c>
      <c r="K397" s="93">
        <v>0.09</v>
      </c>
      <c r="L397" s="92">
        <v>2043.1</v>
      </c>
      <c r="M397" s="93">
        <v>0.09</v>
      </c>
      <c r="N397" s="95">
        <v>3</v>
      </c>
      <c r="O397" s="95">
        <v>3</v>
      </c>
      <c r="P397" s="96" t="str">
        <f t="shared" si="6"/>
        <v>33</v>
      </c>
      <c r="Q397" s="96"/>
      <c r="R397" s="95" t="s">
        <v>7</v>
      </c>
    </row>
    <row r="398" spans="1:18" x14ac:dyDescent="0.25">
      <c r="A398" s="4" t="s">
        <v>9573</v>
      </c>
      <c r="B398" s="4" t="s">
        <v>10152</v>
      </c>
      <c r="C398" s="4" t="s">
        <v>10153</v>
      </c>
      <c r="D398" s="92">
        <v>3.5099999999999945</v>
      </c>
      <c r="E398" s="92">
        <v>22.6568</v>
      </c>
      <c r="F398" s="93">
        <v>6.45</v>
      </c>
      <c r="G398" s="92">
        <v>19.14</v>
      </c>
      <c r="H398" s="94">
        <v>109</v>
      </c>
      <c r="I398" s="93">
        <v>7.0000000000000007E-2</v>
      </c>
      <c r="J398" s="92">
        <v>2421.6</v>
      </c>
      <c r="K398" s="93">
        <v>0.08</v>
      </c>
      <c r="L398" s="92">
        <v>2039.01</v>
      </c>
      <c r="M398" s="93">
        <v>0.08</v>
      </c>
      <c r="N398" s="95">
        <v>3</v>
      </c>
      <c r="O398" s="95">
        <v>3</v>
      </c>
      <c r="P398" s="96" t="str">
        <f t="shared" si="6"/>
        <v>33</v>
      </c>
      <c r="Q398" s="96"/>
      <c r="R398" s="95" t="s">
        <v>7</v>
      </c>
    </row>
    <row r="399" spans="1:18" x14ac:dyDescent="0.25">
      <c r="A399" s="4" t="s">
        <v>9573</v>
      </c>
      <c r="B399" s="4" t="s">
        <v>10154</v>
      </c>
      <c r="C399" s="4" t="s">
        <v>10155</v>
      </c>
      <c r="D399" s="92">
        <v>12.919999999999995</v>
      </c>
      <c r="E399" s="92">
        <v>53.670999999999999</v>
      </c>
      <c r="F399" s="93">
        <v>4.1500000000000004</v>
      </c>
      <c r="G399" s="92">
        <v>40.75</v>
      </c>
      <c r="H399" s="94">
        <v>50</v>
      </c>
      <c r="I399" s="93">
        <v>0.03</v>
      </c>
      <c r="J399" s="92">
        <v>2683.55</v>
      </c>
      <c r="K399" s="93">
        <v>0.09</v>
      </c>
      <c r="L399" s="92">
        <v>2037.55</v>
      </c>
      <c r="M399" s="93">
        <v>0.08</v>
      </c>
      <c r="N399" s="95">
        <v>3</v>
      </c>
      <c r="O399" s="95">
        <v>3</v>
      </c>
      <c r="P399" s="96" t="str">
        <f t="shared" si="6"/>
        <v>33</v>
      </c>
      <c r="Q399" s="96"/>
      <c r="R399" s="95" t="s">
        <v>7</v>
      </c>
    </row>
    <row r="400" spans="1:18" x14ac:dyDescent="0.25">
      <c r="A400" s="4" t="s">
        <v>9573</v>
      </c>
      <c r="B400" s="4" t="s">
        <v>11250</v>
      </c>
      <c r="C400" s="4" t="s">
        <v>11251</v>
      </c>
      <c r="D400" s="92">
        <v>3.5338074712643679</v>
      </c>
      <c r="E400" s="92">
        <v>21.2028</v>
      </c>
      <c r="F400" s="93">
        <v>5.99</v>
      </c>
      <c r="G400" s="92">
        <v>17.66</v>
      </c>
      <c r="H400" s="94">
        <v>120</v>
      </c>
      <c r="I400" s="93">
        <v>0.08</v>
      </c>
      <c r="J400" s="92">
        <v>2459.0300000000002</v>
      </c>
      <c r="K400" s="93">
        <v>0.09</v>
      </c>
      <c r="L400" s="92">
        <v>2034.97</v>
      </c>
      <c r="M400" s="93">
        <v>0.08</v>
      </c>
      <c r="N400" s="95">
        <v>3</v>
      </c>
      <c r="O400" s="95">
        <v>3</v>
      </c>
      <c r="P400" s="96" t="str">
        <f t="shared" si="6"/>
        <v>33</v>
      </c>
      <c r="Q400" s="96"/>
      <c r="R400" s="95" t="s">
        <v>3265</v>
      </c>
    </row>
    <row r="401" spans="1:18" x14ac:dyDescent="0.25">
      <c r="A401" s="4" t="s">
        <v>9573</v>
      </c>
      <c r="B401" s="4" t="s">
        <v>10160</v>
      </c>
      <c r="C401" s="4" t="s">
        <v>10161</v>
      </c>
      <c r="D401" s="92">
        <v>2.6600000000000015</v>
      </c>
      <c r="E401" s="92">
        <v>20.014399999999998</v>
      </c>
      <c r="F401" s="93">
        <v>7.52</v>
      </c>
      <c r="G401" s="92">
        <v>17.350000000000001</v>
      </c>
      <c r="H401" s="94">
        <v>117</v>
      </c>
      <c r="I401" s="93">
        <v>0.08</v>
      </c>
      <c r="J401" s="92">
        <v>2342.65</v>
      </c>
      <c r="K401" s="93">
        <v>0.08</v>
      </c>
      <c r="L401" s="92">
        <v>2031.43</v>
      </c>
      <c r="M401" s="93">
        <v>0.08</v>
      </c>
      <c r="N401" s="95">
        <v>3</v>
      </c>
      <c r="O401" s="95">
        <v>3</v>
      </c>
      <c r="P401" s="96" t="str">
        <f t="shared" si="6"/>
        <v>33</v>
      </c>
      <c r="Q401" s="96"/>
      <c r="R401" s="95" t="s">
        <v>7</v>
      </c>
    </row>
    <row r="402" spans="1:18" x14ac:dyDescent="0.25">
      <c r="A402" s="4" t="s">
        <v>9573</v>
      </c>
      <c r="B402" s="4" t="s">
        <v>10162</v>
      </c>
      <c r="C402" s="4" t="s">
        <v>10163</v>
      </c>
      <c r="D402" s="92">
        <v>2.3399999999999976</v>
      </c>
      <c r="E402" s="92">
        <v>17.4908</v>
      </c>
      <c r="F402" s="93">
        <v>7.47</v>
      </c>
      <c r="G402" s="92">
        <v>15.15</v>
      </c>
      <c r="H402" s="94">
        <v>134</v>
      </c>
      <c r="I402" s="93">
        <v>0.09</v>
      </c>
      <c r="J402" s="92">
        <v>2344.75</v>
      </c>
      <c r="K402" s="93">
        <v>0.08</v>
      </c>
      <c r="L402" s="92">
        <v>2031.19</v>
      </c>
      <c r="M402" s="93">
        <v>0.08</v>
      </c>
      <c r="N402" s="95">
        <v>3</v>
      </c>
      <c r="O402" s="95">
        <v>3</v>
      </c>
      <c r="P402" s="96" t="str">
        <f t="shared" si="6"/>
        <v>33</v>
      </c>
      <c r="Q402" s="96"/>
      <c r="R402" s="95" t="s">
        <v>7</v>
      </c>
    </row>
    <row r="403" spans="1:18" x14ac:dyDescent="0.25">
      <c r="A403" s="4" t="s">
        <v>9573</v>
      </c>
      <c r="B403" s="4" t="s">
        <v>10164</v>
      </c>
      <c r="C403" s="4" t="s">
        <v>10165</v>
      </c>
      <c r="D403" s="92">
        <v>4.9100000000000081</v>
      </c>
      <c r="E403" s="92">
        <v>28.161100000000001</v>
      </c>
      <c r="F403" s="93">
        <v>5.73</v>
      </c>
      <c r="G403" s="92">
        <v>23.25</v>
      </c>
      <c r="H403" s="94">
        <v>88</v>
      </c>
      <c r="I403" s="93">
        <v>0.06</v>
      </c>
      <c r="J403" s="92">
        <v>2456.34</v>
      </c>
      <c r="K403" s="93">
        <v>0.09</v>
      </c>
      <c r="L403" s="92">
        <v>2024.25</v>
      </c>
      <c r="M403" s="93">
        <v>0.08</v>
      </c>
      <c r="N403" s="95">
        <v>3</v>
      </c>
      <c r="O403" s="95">
        <v>3</v>
      </c>
      <c r="P403" s="96" t="str">
        <f t="shared" si="6"/>
        <v>33</v>
      </c>
      <c r="Q403" s="96"/>
      <c r="R403" s="95" t="s">
        <v>7</v>
      </c>
    </row>
    <row r="404" spans="1:18" x14ac:dyDescent="0.25">
      <c r="A404" s="4" t="s">
        <v>9573</v>
      </c>
      <c r="B404" s="4" t="s">
        <v>10166</v>
      </c>
      <c r="C404" s="4" t="s">
        <v>2540</v>
      </c>
      <c r="D404" s="92">
        <v>3.649999999999995</v>
      </c>
      <c r="E404" s="92">
        <v>22.525600000000001</v>
      </c>
      <c r="F404" s="93">
        <v>6.17</v>
      </c>
      <c r="G404" s="92">
        <v>18.87</v>
      </c>
      <c r="H404" s="94">
        <v>108</v>
      </c>
      <c r="I404" s="93">
        <v>7.0000000000000007E-2</v>
      </c>
      <c r="J404" s="92">
        <v>2403.2199999999998</v>
      </c>
      <c r="K404" s="93">
        <v>0.08</v>
      </c>
      <c r="L404" s="92">
        <v>2009.02</v>
      </c>
      <c r="M404" s="93">
        <v>0.08</v>
      </c>
      <c r="N404" s="95">
        <v>3</v>
      </c>
      <c r="O404" s="95">
        <v>3</v>
      </c>
      <c r="P404" s="96" t="str">
        <f t="shared" si="6"/>
        <v>33</v>
      </c>
      <c r="Q404" s="96"/>
      <c r="R404" s="95" t="s">
        <v>7</v>
      </c>
    </row>
    <row r="405" spans="1:18" x14ac:dyDescent="0.25">
      <c r="A405" s="4" t="s">
        <v>9573</v>
      </c>
      <c r="B405" s="4" t="s">
        <v>10169</v>
      </c>
      <c r="C405" s="4" t="s">
        <v>10170</v>
      </c>
      <c r="D405" s="92">
        <v>4.7699999999999951</v>
      </c>
      <c r="E405" s="92">
        <v>27.504300000000001</v>
      </c>
      <c r="F405" s="93">
        <v>5.76</v>
      </c>
      <c r="G405" s="92">
        <v>22.73</v>
      </c>
      <c r="H405" s="94">
        <v>87</v>
      </c>
      <c r="I405" s="93">
        <v>0.06</v>
      </c>
      <c r="J405" s="92">
        <v>2396.4</v>
      </c>
      <c r="K405" s="93">
        <v>0.08</v>
      </c>
      <c r="L405" s="92">
        <v>1981.41</v>
      </c>
      <c r="M405" s="93">
        <v>0.08</v>
      </c>
      <c r="N405" s="95">
        <v>3</v>
      </c>
      <c r="O405" s="95">
        <v>3</v>
      </c>
      <c r="P405" s="96" t="str">
        <f t="shared" si="6"/>
        <v>33</v>
      </c>
      <c r="Q405" s="96"/>
      <c r="R405" s="95" t="s">
        <v>7</v>
      </c>
    </row>
    <row r="406" spans="1:18" x14ac:dyDescent="0.25">
      <c r="A406" s="4" t="s">
        <v>9573</v>
      </c>
      <c r="B406" s="4" t="s">
        <v>10171</v>
      </c>
      <c r="C406" s="4" t="s">
        <v>10172</v>
      </c>
      <c r="D406" s="92">
        <v>5.0400000000000063</v>
      </c>
      <c r="E406" s="92">
        <v>28.568100000000001</v>
      </c>
      <c r="F406" s="93">
        <v>5.66</v>
      </c>
      <c r="G406" s="92">
        <v>23.52</v>
      </c>
      <c r="H406" s="94">
        <v>85</v>
      </c>
      <c r="I406" s="93">
        <v>0.06</v>
      </c>
      <c r="J406" s="92">
        <v>2401.4499999999998</v>
      </c>
      <c r="K406" s="93">
        <v>0.08</v>
      </c>
      <c r="L406" s="92">
        <v>1973.04</v>
      </c>
      <c r="M406" s="93">
        <v>0.08</v>
      </c>
      <c r="N406" s="95">
        <v>3</v>
      </c>
      <c r="O406" s="95">
        <v>3</v>
      </c>
      <c r="P406" s="96" t="str">
        <f t="shared" si="6"/>
        <v>33</v>
      </c>
      <c r="Q406" s="96"/>
      <c r="R406" s="95" t="s">
        <v>7</v>
      </c>
    </row>
    <row r="407" spans="1:18" x14ac:dyDescent="0.25">
      <c r="A407" s="4" t="s">
        <v>9573</v>
      </c>
      <c r="B407" s="4" t="s">
        <v>10173</v>
      </c>
      <c r="C407" s="4" t="s">
        <v>1636</v>
      </c>
      <c r="D407" s="92">
        <v>3.3299999999999979</v>
      </c>
      <c r="E407" s="92">
        <v>19.412800000000001</v>
      </c>
      <c r="F407" s="93">
        <v>5.82</v>
      </c>
      <c r="G407" s="92">
        <v>16.079999999999998</v>
      </c>
      <c r="H407" s="94">
        <v>122</v>
      </c>
      <c r="I407" s="93">
        <v>0.08</v>
      </c>
      <c r="J407" s="92">
        <v>2374.7199999999998</v>
      </c>
      <c r="K407" s="93">
        <v>0.08</v>
      </c>
      <c r="L407" s="92">
        <v>1968.46</v>
      </c>
      <c r="M407" s="93">
        <v>0.08</v>
      </c>
      <c r="N407" s="95">
        <v>3</v>
      </c>
      <c r="O407" s="95">
        <v>3</v>
      </c>
      <c r="P407" s="96" t="str">
        <f t="shared" si="6"/>
        <v>33</v>
      </c>
      <c r="Q407" s="96"/>
      <c r="R407" s="95" t="s">
        <v>7</v>
      </c>
    </row>
    <row r="408" spans="1:18" x14ac:dyDescent="0.25">
      <c r="A408" s="4" t="s">
        <v>9573</v>
      </c>
      <c r="B408" s="4" t="s">
        <v>10174</v>
      </c>
      <c r="C408" s="4" t="s">
        <v>10175</v>
      </c>
      <c r="D408" s="92">
        <v>6.4399999999999986</v>
      </c>
      <c r="E408" s="92">
        <v>33.063400000000001</v>
      </c>
      <c r="F408" s="93">
        <v>5.13</v>
      </c>
      <c r="G408" s="92">
        <v>26.62</v>
      </c>
      <c r="H408" s="94">
        <v>74</v>
      </c>
      <c r="I408" s="93">
        <v>0.05</v>
      </c>
      <c r="J408" s="92">
        <v>2441.4699999999998</v>
      </c>
      <c r="K408" s="93">
        <v>0.08</v>
      </c>
      <c r="L408" s="92">
        <v>1964.91</v>
      </c>
      <c r="M408" s="93">
        <v>0.08</v>
      </c>
      <c r="N408" s="95">
        <v>3</v>
      </c>
      <c r="O408" s="95">
        <v>3</v>
      </c>
      <c r="P408" s="96" t="str">
        <f t="shared" si="6"/>
        <v>33</v>
      </c>
      <c r="Q408" s="96"/>
      <c r="R408" s="95" t="s">
        <v>7</v>
      </c>
    </row>
    <row r="409" spans="1:18" x14ac:dyDescent="0.25">
      <c r="A409" s="4" t="s">
        <v>9573</v>
      </c>
      <c r="B409" s="4" t="s">
        <v>11256</v>
      </c>
      <c r="C409" s="4" t="s">
        <v>11257</v>
      </c>
      <c r="D409" s="92">
        <v>3.5293689320388357</v>
      </c>
      <c r="E409" s="92">
        <v>21.176200000000001</v>
      </c>
      <c r="F409" s="93">
        <v>5.99</v>
      </c>
      <c r="G409" s="92">
        <v>17.64</v>
      </c>
      <c r="H409" s="94">
        <v>109</v>
      </c>
      <c r="I409" s="93">
        <v>7.0000000000000007E-2</v>
      </c>
      <c r="J409" s="92">
        <v>2344.75</v>
      </c>
      <c r="K409" s="93">
        <v>0.08</v>
      </c>
      <c r="L409" s="92">
        <v>1960.04</v>
      </c>
      <c r="M409" s="93">
        <v>0.08</v>
      </c>
      <c r="N409" s="95">
        <v>3</v>
      </c>
      <c r="O409" s="95">
        <v>3</v>
      </c>
      <c r="P409" s="96" t="str">
        <f t="shared" si="6"/>
        <v>33</v>
      </c>
      <c r="Q409" s="96"/>
      <c r="R409" s="95" t="s">
        <v>3265</v>
      </c>
    </row>
    <row r="410" spans="1:18" x14ac:dyDescent="0.25">
      <c r="A410" s="4" t="s">
        <v>9573</v>
      </c>
      <c r="B410" s="4" t="s">
        <v>11258</v>
      </c>
      <c r="C410" s="4" t="s">
        <v>11259</v>
      </c>
      <c r="D410" s="92">
        <v>4.3428030303030303</v>
      </c>
      <c r="E410" s="92">
        <v>26.056799999999999</v>
      </c>
      <c r="F410" s="93">
        <v>5.99</v>
      </c>
      <c r="G410" s="92">
        <v>21.71</v>
      </c>
      <c r="H410" s="94">
        <v>90</v>
      </c>
      <c r="I410" s="93">
        <v>0.06</v>
      </c>
      <c r="J410" s="92">
        <v>2343</v>
      </c>
      <c r="K410" s="93">
        <v>0.08</v>
      </c>
      <c r="L410" s="92">
        <v>1952.14</v>
      </c>
      <c r="M410" s="93">
        <v>0.08</v>
      </c>
      <c r="N410" s="95">
        <v>3</v>
      </c>
      <c r="O410" s="95">
        <v>3</v>
      </c>
      <c r="P410" s="96" t="str">
        <f t="shared" si="6"/>
        <v>33</v>
      </c>
      <c r="Q410" s="96"/>
      <c r="R410" s="95" t="s">
        <v>3265</v>
      </c>
    </row>
    <row r="411" spans="1:18" x14ac:dyDescent="0.25">
      <c r="A411" s="4" t="s">
        <v>9573</v>
      </c>
      <c r="B411" s="4" t="s">
        <v>10176</v>
      </c>
      <c r="C411" s="4" t="s">
        <v>10177</v>
      </c>
      <c r="D411" s="92">
        <v>3.5099999999999945</v>
      </c>
      <c r="E411" s="92">
        <v>19.933800000000002</v>
      </c>
      <c r="F411" s="93">
        <v>5.67</v>
      </c>
      <c r="G411" s="92">
        <v>16.420000000000002</v>
      </c>
      <c r="H411" s="94">
        <v>118</v>
      </c>
      <c r="I411" s="93">
        <v>0.08</v>
      </c>
      <c r="J411" s="92">
        <v>2349.13</v>
      </c>
      <c r="K411" s="93">
        <v>0.08</v>
      </c>
      <c r="L411" s="92">
        <v>1934.95</v>
      </c>
      <c r="M411" s="93">
        <v>0.08</v>
      </c>
      <c r="N411" s="95">
        <v>3</v>
      </c>
      <c r="O411" s="95">
        <v>3</v>
      </c>
      <c r="P411" s="96" t="str">
        <f t="shared" si="6"/>
        <v>33</v>
      </c>
      <c r="Q411" s="96"/>
      <c r="R411" s="95" t="s">
        <v>7</v>
      </c>
    </row>
    <row r="412" spans="1:18" x14ac:dyDescent="0.25">
      <c r="A412" s="4" t="s">
        <v>9573</v>
      </c>
      <c r="B412" s="4" t="s">
        <v>10178</v>
      </c>
      <c r="C412" s="4" t="s">
        <v>10179</v>
      </c>
      <c r="D412" s="92">
        <v>3.6899999999999982</v>
      </c>
      <c r="E412" s="92">
        <v>22.419799999999999</v>
      </c>
      <c r="F412" s="93">
        <v>6.07</v>
      </c>
      <c r="G412" s="92">
        <v>18.72</v>
      </c>
      <c r="H412" s="94">
        <v>104</v>
      </c>
      <c r="I412" s="93">
        <v>7.0000000000000007E-2</v>
      </c>
      <c r="J412" s="92">
        <v>2316.5</v>
      </c>
      <c r="K412" s="93">
        <v>0.08</v>
      </c>
      <c r="L412" s="92">
        <v>1932.74</v>
      </c>
      <c r="M412" s="93">
        <v>0.08</v>
      </c>
      <c r="N412" s="95">
        <v>3</v>
      </c>
      <c r="O412" s="95">
        <v>3</v>
      </c>
      <c r="P412" s="96" t="str">
        <f t="shared" si="6"/>
        <v>33</v>
      </c>
      <c r="Q412" s="96"/>
      <c r="R412" s="95" t="s">
        <v>7</v>
      </c>
    </row>
    <row r="413" spans="1:18" x14ac:dyDescent="0.25">
      <c r="A413" s="4" t="s">
        <v>9573</v>
      </c>
      <c r="B413" s="4" t="s">
        <v>10180</v>
      </c>
      <c r="C413" s="4" t="s">
        <v>10181</v>
      </c>
      <c r="D413" s="92">
        <v>3.4200000000000008</v>
      </c>
      <c r="E413" s="92">
        <v>21.407599999999999</v>
      </c>
      <c r="F413" s="93">
        <v>6.25</v>
      </c>
      <c r="G413" s="92">
        <v>17.98</v>
      </c>
      <c r="H413" s="94">
        <v>109</v>
      </c>
      <c r="I413" s="93">
        <v>7.0000000000000007E-2</v>
      </c>
      <c r="J413" s="92">
        <v>2281.65</v>
      </c>
      <c r="K413" s="93">
        <v>0.08</v>
      </c>
      <c r="L413" s="92">
        <v>1908.87</v>
      </c>
      <c r="M413" s="93">
        <v>0.08</v>
      </c>
      <c r="N413" s="95">
        <v>3</v>
      </c>
      <c r="O413" s="95">
        <v>3</v>
      </c>
      <c r="P413" s="96" t="str">
        <f t="shared" si="6"/>
        <v>33</v>
      </c>
      <c r="Q413" s="96"/>
      <c r="R413" s="95" t="s">
        <v>7</v>
      </c>
    </row>
    <row r="414" spans="1:18" x14ac:dyDescent="0.25">
      <c r="A414" s="4" t="s">
        <v>9573</v>
      </c>
      <c r="B414" s="4" t="s">
        <v>10184</v>
      </c>
      <c r="C414" s="4" t="s">
        <v>10185</v>
      </c>
      <c r="D414" s="92">
        <v>4.2799999999999931</v>
      </c>
      <c r="E414" s="92">
        <v>23.551600000000001</v>
      </c>
      <c r="F414" s="93">
        <v>5.5</v>
      </c>
      <c r="G414" s="92">
        <v>19.27</v>
      </c>
      <c r="H414" s="94">
        <v>107</v>
      </c>
      <c r="I414" s="93">
        <v>7.0000000000000007E-2</v>
      </c>
      <c r="J414" s="92">
        <v>2363.58</v>
      </c>
      <c r="K414" s="93">
        <v>0.08</v>
      </c>
      <c r="L414" s="92">
        <v>1905.62</v>
      </c>
      <c r="M414" s="93">
        <v>0.08</v>
      </c>
      <c r="N414" s="95">
        <v>3</v>
      </c>
      <c r="O414" s="95">
        <v>3</v>
      </c>
      <c r="P414" s="96" t="str">
        <f t="shared" si="6"/>
        <v>33</v>
      </c>
      <c r="Q414" s="96"/>
      <c r="R414" s="95" t="s">
        <v>7</v>
      </c>
    </row>
    <row r="415" spans="1:18" x14ac:dyDescent="0.25">
      <c r="A415" s="4" t="s">
        <v>9573</v>
      </c>
      <c r="B415" s="4" t="s">
        <v>10186</v>
      </c>
      <c r="C415" s="4" t="s">
        <v>5597</v>
      </c>
      <c r="D415" s="92">
        <v>3.1100000000000083</v>
      </c>
      <c r="E415" s="92">
        <v>20.4605</v>
      </c>
      <c r="F415" s="93">
        <v>6.57</v>
      </c>
      <c r="G415" s="92">
        <v>17.350000000000001</v>
      </c>
      <c r="H415" s="94">
        <v>107</v>
      </c>
      <c r="I415" s="93">
        <v>7.0000000000000007E-2</v>
      </c>
      <c r="J415" s="92">
        <v>2237.9</v>
      </c>
      <c r="K415" s="93">
        <v>0.08</v>
      </c>
      <c r="L415" s="92">
        <v>1905.12</v>
      </c>
      <c r="M415" s="93">
        <v>0.08</v>
      </c>
      <c r="N415" s="95">
        <v>3</v>
      </c>
      <c r="O415" s="95">
        <v>3</v>
      </c>
      <c r="P415" s="96" t="str">
        <f t="shared" si="6"/>
        <v>33</v>
      </c>
      <c r="Q415" s="96"/>
      <c r="R415" s="95" t="s">
        <v>7</v>
      </c>
    </row>
    <row r="416" spans="1:18" x14ac:dyDescent="0.25">
      <c r="A416" s="4" t="s">
        <v>9573</v>
      </c>
      <c r="B416" s="4" t="s">
        <v>11260</v>
      </c>
      <c r="C416" s="4" t="s">
        <v>11261</v>
      </c>
      <c r="D416" s="92">
        <v>5.4325000000000001</v>
      </c>
      <c r="E416" s="92">
        <v>32.594999999999999</v>
      </c>
      <c r="F416" s="93">
        <v>6</v>
      </c>
      <c r="G416" s="92">
        <v>27.16</v>
      </c>
      <c r="H416" s="94">
        <v>70</v>
      </c>
      <c r="I416" s="93">
        <v>0.05</v>
      </c>
      <c r="J416" s="92">
        <v>2281.65</v>
      </c>
      <c r="K416" s="93">
        <v>0.08</v>
      </c>
      <c r="L416" s="92">
        <v>1901.37</v>
      </c>
      <c r="M416" s="93">
        <v>0.08</v>
      </c>
      <c r="N416" s="95">
        <v>3</v>
      </c>
      <c r="O416" s="95">
        <v>3</v>
      </c>
      <c r="P416" s="96" t="str">
        <f t="shared" si="6"/>
        <v>33</v>
      </c>
      <c r="Q416" s="96"/>
      <c r="R416" s="95" t="s">
        <v>3265</v>
      </c>
    </row>
    <row r="417" spans="1:18" x14ac:dyDescent="0.25">
      <c r="A417" s="4" t="s">
        <v>9573</v>
      </c>
      <c r="B417" s="4" t="s">
        <v>10189</v>
      </c>
      <c r="C417" s="4" t="s">
        <v>139</v>
      </c>
      <c r="D417" s="92">
        <v>2.6100000000000079</v>
      </c>
      <c r="E417" s="92">
        <v>17.829000000000001</v>
      </c>
      <c r="F417" s="93">
        <v>6.83</v>
      </c>
      <c r="G417" s="92">
        <v>15.21</v>
      </c>
      <c r="H417" s="94">
        <v>122</v>
      </c>
      <c r="I417" s="93">
        <v>0.08</v>
      </c>
      <c r="J417" s="92">
        <v>2206</v>
      </c>
      <c r="K417" s="93">
        <v>0.08</v>
      </c>
      <c r="L417" s="92">
        <v>1887.57</v>
      </c>
      <c r="M417" s="93">
        <v>0.08</v>
      </c>
      <c r="N417" s="95">
        <v>3</v>
      </c>
      <c r="O417" s="95">
        <v>3</v>
      </c>
      <c r="P417" s="96" t="str">
        <f t="shared" si="6"/>
        <v>33</v>
      </c>
      <c r="Q417" s="96"/>
      <c r="R417" s="95" t="s">
        <v>7</v>
      </c>
    </row>
    <row r="418" spans="1:18" x14ac:dyDescent="0.25">
      <c r="A418" s="4" t="s">
        <v>9573</v>
      </c>
      <c r="B418" s="4" t="s">
        <v>10190</v>
      </c>
      <c r="C418" s="4" t="s">
        <v>10191</v>
      </c>
      <c r="D418" s="92">
        <v>5.9900000000000064</v>
      </c>
      <c r="E418" s="92">
        <v>30.8019</v>
      </c>
      <c r="F418" s="93">
        <v>5.14</v>
      </c>
      <c r="G418" s="92">
        <v>24.81</v>
      </c>
      <c r="H418" s="94">
        <v>75</v>
      </c>
      <c r="I418" s="93">
        <v>0.05</v>
      </c>
      <c r="J418" s="92">
        <v>2321.77</v>
      </c>
      <c r="K418" s="93">
        <v>0.08</v>
      </c>
      <c r="L418" s="92">
        <v>1872.51</v>
      </c>
      <c r="M418" s="93">
        <v>0.08</v>
      </c>
      <c r="N418" s="95">
        <v>3</v>
      </c>
      <c r="O418" s="95">
        <v>3</v>
      </c>
      <c r="P418" s="96" t="str">
        <f t="shared" si="6"/>
        <v>33</v>
      </c>
      <c r="Q418" s="96"/>
      <c r="R418" s="95" t="s">
        <v>7</v>
      </c>
    </row>
    <row r="419" spans="1:18" x14ac:dyDescent="0.25">
      <c r="A419" s="4" t="s">
        <v>9573</v>
      </c>
      <c r="B419" s="4" t="s">
        <v>10192</v>
      </c>
      <c r="C419" s="4" t="s">
        <v>10193</v>
      </c>
      <c r="D419" s="92">
        <v>3.649999999999995</v>
      </c>
      <c r="E419" s="92">
        <v>21.488199999999999</v>
      </c>
      <c r="F419" s="93">
        <v>5.88</v>
      </c>
      <c r="G419" s="92">
        <v>17.829999999999998</v>
      </c>
      <c r="H419" s="94">
        <v>104</v>
      </c>
      <c r="I419" s="93">
        <v>7.0000000000000007E-2</v>
      </c>
      <c r="J419" s="92">
        <v>2241.75</v>
      </c>
      <c r="K419" s="93">
        <v>0.08</v>
      </c>
      <c r="L419" s="92">
        <v>1862.15</v>
      </c>
      <c r="M419" s="93">
        <v>0.08</v>
      </c>
      <c r="N419" s="95">
        <v>3</v>
      </c>
      <c r="O419" s="95">
        <v>3</v>
      </c>
      <c r="P419" s="96" t="str">
        <f t="shared" si="6"/>
        <v>33</v>
      </c>
      <c r="Q419" s="96"/>
      <c r="R419" s="95" t="s">
        <v>7</v>
      </c>
    </row>
    <row r="420" spans="1:18" x14ac:dyDescent="0.25">
      <c r="A420" s="4" t="s">
        <v>9573</v>
      </c>
      <c r="B420" s="4" t="s">
        <v>10194</v>
      </c>
      <c r="C420" s="4" t="s">
        <v>10195</v>
      </c>
      <c r="D420" s="92">
        <v>2.3400000000000003</v>
      </c>
      <c r="E420" s="92">
        <v>17.093900000000001</v>
      </c>
      <c r="F420" s="93">
        <v>7.3</v>
      </c>
      <c r="G420" s="92">
        <v>14.75</v>
      </c>
      <c r="H420" s="94">
        <v>133</v>
      </c>
      <c r="I420" s="93">
        <v>0.09</v>
      </c>
      <c r="J420" s="92">
        <v>2156.46</v>
      </c>
      <c r="K420" s="93">
        <v>7.0000000000000007E-2</v>
      </c>
      <c r="L420" s="92">
        <v>1845.24</v>
      </c>
      <c r="M420" s="93">
        <v>0.08</v>
      </c>
      <c r="N420" s="95">
        <v>3</v>
      </c>
      <c r="O420" s="95">
        <v>3</v>
      </c>
      <c r="P420" s="96" t="str">
        <f t="shared" si="6"/>
        <v>33</v>
      </c>
      <c r="Q420" s="96"/>
      <c r="R420" s="95" t="s">
        <v>7</v>
      </c>
    </row>
    <row r="421" spans="1:18" x14ac:dyDescent="0.25">
      <c r="A421" s="4" t="s">
        <v>9573</v>
      </c>
      <c r="B421" s="4" t="s">
        <v>10198</v>
      </c>
      <c r="C421" s="4" t="s">
        <v>10199</v>
      </c>
      <c r="D421" s="92">
        <v>7.069999999999995</v>
      </c>
      <c r="E421" s="92">
        <v>33.295900000000003</v>
      </c>
      <c r="F421" s="93">
        <v>4.7</v>
      </c>
      <c r="G421" s="92">
        <v>26.22</v>
      </c>
      <c r="H421" s="94">
        <v>69</v>
      </c>
      <c r="I421" s="93">
        <v>0.05</v>
      </c>
      <c r="J421" s="92">
        <v>2297.42</v>
      </c>
      <c r="K421" s="93">
        <v>0.08</v>
      </c>
      <c r="L421" s="92">
        <v>1809.59</v>
      </c>
      <c r="M421" s="93">
        <v>7.0000000000000007E-2</v>
      </c>
      <c r="N421" s="95">
        <v>3</v>
      </c>
      <c r="O421" s="95">
        <v>3</v>
      </c>
      <c r="P421" s="96" t="str">
        <f t="shared" si="6"/>
        <v>33</v>
      </c>
      <c r="Q421" s="96"/>
      <c r="R421" s="95" t="s">
        <v>7</v>
      </c>
    </row>
    <row r="422" spans="1:18" x14ac:dyDescent="0.25">
      <c r="A422" s="4" t="s">
        <v>9573</v>
      </c>
      <c r="B422" s="4" t="s">
        <v>10200</v>
      </c>
      <c r="C422" s="4" t="s">
        <v>10201</v>
      </c>
      <c r="D422" s="92">
        <v>8.06</v>
      </c>
      <c r="E422" s="92">
        <v>41.513800000000003</v>
      </c>
      <c r="F422" s="93">
        <v>5.15</v>
      </c>
      <c r="G422" s="92">
        <v>33.450000000000003</v>
      </c>
      <c r="H422" s="94">
        <v>54</v>
      </c>
      <c r="I422" s="93">
        <v>0.03</v>
      </c>
      <c r="J422" s="92">
        <v>2241.75</v>
      </c>
      <c r="K422" s="93">
        <v>0.08</v>
      </c>
      <c r="L422" s="92">
        <v>1806.51</v>
      </c>
      <c r="M422" s="93">
        <v>7.0000000000000007E-2</v>
      </c>
      <c r="N422" s="95">
        <v>3</v>
      </c>
      <c r="O422" s="95">
        <v>3</v>
      </c>
      <c r="P422" s="96" t="str">
        <f t="shared" si="6"/>
        <v>33</v>
      </c>
      <c r="Q422" s="96"/>
      <c r="R422" s="95" t="s">
        <v>7</v>
      </c>
    </row>
    <row r="423" spans="1:18" x14ac:dyDescent="0.25">
      <c r="A423" s="4" t="s">
        <v>9573</v>
      </c>
      <c r="B423" s="4" t="s">
        <v>11262</v>
      </c>
      <c r="C423" s="4" t="s">
        <v>11263</v>
      </c>
      <c r="D423" s="92">
        <v>3.4843642611683849</v>
      </c>
      <c r="E423" s="92">
        <v>20.906099999999999</v>
      </c>
      <c r="F423" s="93">
        <v>5.99</v>
      </c>
      <c r="G423" s="92">
        <v>17.420000000000002</v>
      </c>
      <c r="H423" s="94">
        <v>104</v>
      </c>
      <c r="I423" s="93">
        <v>7.0000000000000007E-2</v>
      </c>
      <c r="J423" s="92">
        <v>2167.4</v>
      </c>
      <c r="K423" s="93">
        <v>7.0000000000000007E-2</v>
      </c>
      <c r="L423" s="92">
        <v>1805.02</v>
      </c>
      <c r="M423" s="93">
        <v>7.0000000000000007E-2</v>
      </c>
      <c r="N423" s="95">
        <v>3</v>
      </c>
      <c r="O423" s="95">
        <v>3</v>
      </c>
      <c r="P423" s="96" t="str">
        <f t="shared" si="6"/>
        <v>33</v>
      </c>
      <c r="Q423" s="96"/>
      <c r="R423" s="95" t="s">
        <v>3265</v>
      </c>
    </row>
    <row r="424" spans="1:18" x14ac:dyDescent="0.25">
      <c r="A424" s="4" t="s">
        <v>9573</v>
      </c>
      <c r="B424" s="4" t="s">
        <v>11264</v>
      </c>
      <c r="C424" s="4" t="s">
        <v>11265</v>
      </c>
      <c r="D424" s="92">
        <v>10.894848484848485</v>
      </c>
      <c r="E424" s="92">
        <v>65.369</v>
      </c>
      <c r="F424" s="93">
        <v>5.99</v>
      </c>
      <c r="G424" s="92">
        <v>54.47</v>
      </c>
      <c r="H424" s="94">
        <v>33</v>
      </c>
      <c r="I424" s="93">
        <v>0.02</v>
      </c>
      <c r="J424" s="92">
        <v>2157.1799999999998</v>
      </c>
      <c r="K424" s="93">
        <v>7.0000000000000007E-2</v>
      </c>
      <c r="L424" s="92">
        <v>1797.64</v>
      </c>
      <c r="M424" s="93">
        <v>7.0000000000000007E-2</v>
      </c>
      <c r="N424" s="95">
        <v>3</v>
      </c>
      <c r="O424" s="95">
        <v>3</v>
      </c>
      <c r="P424" s="96" t="str">
        <f t="shared" si="6"/>
        <v>33</v>
      </c>
      <c r="Q424" s="96"/>
      <c r="R424" s="95" t="s">
        <v>3265</v>
      </c>
    </row>
    <row r="425" spans="1:18" x14ac:dyDescent="0.25">
      <c r="A425" s="4" t="s">
        <v>9573</v>
      </c>
      <c r="B425" s="4" t="s">
        <v>11266</v>
      </c>
      <c r="C425" s="4" t="s">
        <v>11267</v>
      </c>
      <c r="D425" s="92">
        <v>5.4358585858585871</v>
      </c>
      <c r="E425" s="92">
        <v>32.615099999999998</v>
      </c>
      <c r="F425" s="93">
        <v>5.99</v>
      </c>
      <c r="G425" s="92">
        <v>27.17</v>
      </c>
      <c r="H425" s="94">
        <v>66</v>
      </c>
      <c r="I425" s="93">
        <v>0.04</v>
      </c>
      <c r="J425" s="92">
        <v>2152.6</v>
      </c>
      <c r="K425" s="93">
        <v>7.0000000000000007E-2</v>
      </c>
      <c r="L425" s="92">
        <v>1793.83</v>
      </c>
      <c r="M425" s="93">
        <v>7.0000000000000007E-2</v>
      </c>
      <c r="N425" s="95">
        <v>3</v>
      </c>
      <c r="O425" s="95">
        <v>3</v>
      </c>
      <c r="P425" s="96" t="str">
        <f t="shared" si="6"/>
        <v>33</v>
      </c>
      <c r="Q425" s="96"/>
      <c r="R425" s="95" t="s">
        <v>3265</v>
      </c>
    </row>
    <row r="426" spans="1:18" x14ac:dyDescent="0.25">
      <c r="A426" s="4" t="s">
        <v>9573</v>
      </c>
      <c r="B426" s="4" t="s">
        <v>10204</v>
      </c>
      <c r="C426" s="4" t="s">
        <v>10205</v>
      </c>
      <c r="D426" s="92">
        <v>6.4399999999999986</v>
      </c>
      <c r="E426" s="92">
        <v>33.160699999999999</v>
      </c>
      <c r="F426" s="93">
        <v>5.14</v>
      </c>
      <c r="G426" s="92">
        <v>26.72</v>
      </c>
      <c r="H426" s="94">
        <v>67</v>
      </c>
      <c r="I426" s="93">
        <v>0.04</v>
      </c>
      <c r="J426" s="92">
        <v>2223.4499999999998</v>
      </c>
      <c r="K426" s="93">
        <v>0.08</v>
      </c>
      <c r="L426" s="92">
        <v>1791.97</v>
      </c>
      <c r="M426" s="93">
        <v>7.0000000000000007E-2</v>
      </c>
      <c r="N426" s="95">
        <v>3</v>
      </c>
      <c r="O426" s="95">
        <v>3</v>
      </c>
      <c r="P426" s="96" t="str">
        <f t="shared" si="6"/>
        <v>33</v>
      </c>
      <c r="Q426" s="96"/>
      <c r="R426" s="95" t="s">
        <v>7</v>
      </c>
    </row>
    <row r="427" spans="1:18" x14ac:dyDescent="0.25">
      <c r="A427" s="4" t="s">
        <v>9573</v>
      </c>
      <c r="B427" s="4" t="s">
        <v>10206</v>
      </c>
      <c r="C427" s="4" t="s">
        <v>10207</v>
      </c>
      <c r="D427" s="92">
        <v>2.8799999999999972</v>
      </c>
      <c r="E427" s="92">
        <v>22.0914</v>
      </c>
      <c r="F427" s="93">
        <v>7.67</v>
      </c>
      <c r="G427" s="92">
        <v>19.21</v>
      </c>
      <c r="H427" s="94">
        <v>93</v>
      </c>
      <c r="I427" s="93">
        <v>0.06</v>
      </c>
      <c r="J427" s="92">
        <v>2056.6</v>
      </c>
      <c r="K427" s="93">
        <v>7.0000000000000007E-2</v>
      </c>
      <c r="L427" s="92">
        <v>1788.76</v>
      </c>
      <c r="M427" s="93">
        <v>7.0000000000000007E-2</v>
      </c>
      <c r="N427" s="95">
        <v>3</v>
      </c>
      <c r="O427" s="95">
        <v>3</v>
      </c>
      <c r="P427" s="96" t="str">
        <f t="shared" si="6"/>
        <v>33</v>
      </c>
      <c r="Q427" s="96"/>
      <c r="R427" s="95" t="s">
        <v>7</v>
      </c>
    </row>
    <row r="428" spans="1:18" x14ac:dyDescent="0.25">
      <c r="A428" s="4" t="s">
        <v>9573</v>
      </c>
      <c r="B428" s="4" t="s">
        <v>10208</v>
      </c>
      <c r="C428" s="4" t="s">
        <v>10209</v>
      </c>
      <c r="D428" s="92">
        <v>3.33</v>
      </c>
      <c r="E428" s="92">
        <v>20.694099999999999</v>
      </c>
      <c r="F428" s="93">
        <v>6.21</v>
      </c>
      <c r="G428" s="92">
        <v>17.36</v>
      </c>
      <c r="H428" s="94">
        <v>102</v>
      </c>
      <c r="I428" s="93">
        <v>7.0000000000000007E-2</v>
      </c>
      <c r="J428" s="92">
        <v>2116.8000000000002</v>
      </c>
      <c r="K428" s="93">
        <v>7.0000000000000007E-2</v>
      </c>
      <c r="L428" s="92">
        <v>1777.14</v>
      </c>
      <c r="M428" s="93">
        <v>7.0000000000000007E-2</v>
      </c>
      <c r="N428" s="95">
        <v>3</v>
      </c>
      <c r="O428" s="95">
        <v>3</v>
      </c>
      <c r="P428" s="96" t="str">
        <f t="shared" si="6"/>
        <v>33</v>
      </c>
      <c r="Q428" s="96"/>
      <c r="R428" s="95" t="s">
        <v>7</v>
      </c>
    </row>
    <row r="429" spans="1:18" x14ac:dyDescent="0.25">
      <c r="A429" s="4" t="s">
        <v>9573</v>
      </c>
      <c r="B429" s="4" t="s">
        <v>10210</v>
      </c>
      <c r="C429" s="4" t="s">
        <v>10211</v>
      </c>
      <c r="D429" s="92">
        <v>6.4399999999999986</v>
      </c>
      <c r="E429" s="92">
        <v>32.798299999999998</v>
      </c>
      <c r="F429" s="93">
        <v>5.09</v>
      </c>
      <c r="G429" s="92">
        <v>26.35</v>
      </c>
      <c r="H429" s="94">
        <v>67</v>
      </c>
      <c r="I429" s="93">
        <v>0.04</v>
      </c>
      <c r="J429" s="92">
        <v>2198.5</v>
      </c>
      <c r="K429" s="93">
        <v>0.08</v>
      </c>
      <c r="L429" s="92">
        <v>1767.02</v>
      </c>
      <c r="M429" s="93">
        <v>7.0000000000000007E-2</v>
      </c>
      <c r="N429" s="95">
        <v>3</v>
      </c>
      <c r="O429" s="95">
        <v>3</v>
      </c>
      <c r="P429" s="96" t="str">
        <f t="shared" si="6"/>
        <v>33</v>
      </c>
      <c r="Q429" s="96"/>
      <c r="R429" s="95" t="s">
        <v>7</v>
      </c>
    </row>
    <row r="430" spans="1:18" x14ac:dyDescent="0.25">
      <c r="A430" s="4" t="s">
        <v>9573</v>
      </c>
      <c r="B430" s="4" t="s">
        <v>10214</v>
      </c>
      <c r="C430" s="4" t="s">
        <v>10215</v>
      </c>
      <c r="D430" s="92">
        <v>9.5</v>
      </c>
      <c r="E430" s="92">
        <v>40.935000000000002</v>
      </c>
      <c r="F430" s="93">
        <v>4.3</v>
      </c>
      <c r="G430" s="92">
        <v>31.43</v>
      </c>
      <c r="H430" s="94">
        <v>57</v>
      </c>
      <c r="I430" s="93">
        <v>0.04</v>
      </c>
      <c r="J430" s="92">
        <v>2306.4899999999998</v>
      </c>
      <c r="K430" s="93">
        <v>0.08</v>
      </c>
      <c r="L430" s="92">
        <v>1764.99</v>
      </c>
      <c r="M430" s="93">
        <v>7.0000000000000007E-2</v>
      </c>
      <c r="N430" s="95">
        <v>3</v>
      </c>
      <c r="O430" s="95">
        <v>3</v>
      </c>
      <c r="P430" s="96" t="str">
        <f t="shared" si="6"/>
        <v>33</v>
      </c>
      <c r="Q430" s="96"/>
      <c r="R430" s="95" t="s">
        <v>7</v>
      </c>
    </row>
    <row r="431" spans="1:18" x14ac:dyDescent="0.25">
      <c r="A431" s="4" t="s">
        <v>9573</v>
      </c>
      <c r="B431" s="4" t="s">
        <v>10216</v>
      </c>
      <c r="C431" s="4" t="s">
        <v>1348</v>
      </c>
      <c r="D431" s="92">
        <v>3.0200000000000018</v>
      </c>
      <c r="E431" s="92">
        <v>20.8201</v>
      </c>
      <c r="F431" s="93">
        <v>6.89</v>
      </c>
      <c r="G431" s="92">
        <v>17.8</v>
      </c>
      <c r="H431" s="94">
        <v>100</v>
      </c>
      <c r="I431" s="93">
        <v>7.0000000000000007E-2</v>
      </c>
      <c r="J431" s="92">
        <v>2062.5500000000002</v>
      </c>
      <c r="K431" s="93">
        <v>7.0000000000000007E-2</v>
      </c>
      <c r="L431" s="92">
        <v>1760.55</v>
      </c>
      <c r="M431" s="93">
        <v>7.0000000000000007E-2</v>
      </c>
      <c r="N431" s="95">
        <v>3</v>
      </c>
      <c r="O431" s="95">
        <v>3</v>
      </c>
      <c r="P431" s="96" t="str">
        <f t="shared" si="6"/>
        <v>33</v>
      </c>
      <c r="Q431" s="96"/>
      <c r="R431" s="95" t="s">
        <v>7</v>
      </c>
    </row>
    <row r="432" spans="1:18" x14ac:dyDescent="0.25">
      <c r="A432" s="4" t="s">
        <v>9573</v>
      </c>
      <c r="B432" s="4" t="s">
        <v>10217</v>
      </c>
      <c r="C432" s="4" t="s">
        <v>10218</v>
      </c>
      <c r="D432" s="92">
        <v>2.930000000000005</v>
      </c>
      <c r="E432" s="92">
        <v>19.822800000000001</v>
      </c>
      <c r="F432" s="93">
        <v>6.76</v>
      </c>
      <c r="G432" s="92">
        <v>16.89</v>
      </c>
      <c r="H432" s="94">
        <v>103</v>
      </c>
      <c r="I432" s="93">
        <v>7.0000000000000007E-2</v>
      </c>
      <c r="J432" s="92">
        <v>2057.4</v>
      </c>
      <c r="K432" s="93">
        <v>7.0000000000000007E-2</v>
      </c>
      <c r="L432" s="92">
        <v>1755.6</v>
      </c>
      <c r="M432" s="93">
        <v>7.0000000000000007E-2</v>
      </c>
      <c r="N432" s="95">
        <v>3</v>
      </c>
      <c r="O432" s="95">
        <v>3</v>
      </c>
      <c r="P432" s="96" t="str">
        <f t="shared" si="6"/>
        <v>33</v>
      </c>
      <c r="Q432" s="96"/>
      <c r="R432" s="95" t="s">
        <v>7</v>
      </c>
    </row>
    <row r="433" spans="1:18" x14ac:dyDescent="0.25">
      <c r="A433" s="4" t="s">
        <v>9573</v>
      </c>
      <c r="B433" s="4" t="s">
        <v>10219</v>
      </c>
      <c r="C433" s="4" t="s">
        <v>10220</v>
      </c>
      <c r="D433" s="92">
        <v>1.8899999999999935</v>
      </c>
      <c r="E433" s="92">
        <v>14.6196</v>
      </c>
      <c r="F433" s="93">
        <v>7.73</v>
      </c>
      <c r="G433" s="92">
        <v>12.72</v>
      </c>
      <c r="H433" s="94">
        <v>137</v>
      </c>
      <c r="I433" s="93">
        <v>0.09</v>
      </c>
      <c r="J433" s="92">
        <v>2011.55</v>
      </c>
      <c r="K433" s="93">
        <v>7.0000000000000007E-2</v>
      </c>
      <c r="L433" s="92">
        <v>1752.62</v>
      </c>
      <c r="M433" s="93">
        <v>7.0000000000000007E-2</v>
      </c>
      <c r="N433" s="95">
        <v>3</v>
      </c>
      <c r="O433" s="95">
        <v>3</v>
      </c>
      <c r="P433" s="96" t="str">
        <f t="shared" si="6"/>
        <v>33</v>
      </c>
      <c r="Q433" s="96"/>
      <c r="R433" s="95" t="s">
        <v>7</v>
      </c>
    </row>
    <row r="434" spans="1:18" x14ac:dyDescent="0.25">
      <c r="A434" s="4" t="s">
        <v>9573</v>
      </c>
      <c r="B434" s="4" t="s">
        <v>11268</v>
      </c>
      <c r="C434" s="4" t="s">
        <v>11269</v>
      </c>
      <c r="D434" s="92">
        <v>5.5632275132275133</v>
      </c>
      <c r="E434" s="92">
        <v>33.379300000000001</v>
      </c>
      <c r="F434" s="93">
        <v>5.99</v>
      </c>
      <c r="G434" s="92">
        <v>27.81</v>
      </c>
      <c r="H434" s="94">
        <v>63</v>
      </c>
      <c r="I434" s="93">
        <v>0.04</v>
      </c>
      <c r="J434" s="92">
        <v>2102.9</v>
      </c>
      <c r="K434" s="93">
        <v>7.0000000000000007E-2</v>
      </c>
      <c r="L434" s="92">
        <v>1752.41</v>
      </c>
      <c r="M434" s="93">
        <v>7.0000000000000007E-2</v>
      </c>
      <c r="N434" s="95">
        <v>3</v>
      </c>
      <c r="O434" s="95">
        <v>3</v>
      </c>
      <c r="P434" s="96" t="str">
        <f t="shared" si="6"/>
        <v>33</v>
      </c>
      <c r="Q434" s="96"/>
      <c r="R434" s="95" t="s">
        <v>3265</v>
      </c>
    </row>
    <row r="435" spans="1:18" x14ac:dyDescent="0.25">
      <c r="A435" s="4" t="s">
        <v>9573</v>
      </c>
      <c r="B435" s="4" t="s">
        <v>10221</v>
      </c>
      <c r="C435" s="4" t="s">
        <v>10222</v>
      </c>
      <c r="D435" s="92">
        <v>4.3700000000000028</v>
      </c>
      <c r="E435" s="92">
        <v>26.757300000000001</v>
      </c>
      <c r="F435" s="93">
        <v>6.12</v>
      </c>
      <c r="G435" s="92">
        <v>22.38</v>
      </c>
      <c r="H435" s="94">
        <v>78</v>
      </c>
      <c r="I435" s="93">
        <v>0.05</v>
      </c>
      <c r="J435" s="92">
        <v>2087.8000000000002</v>
      </c>
      <c r="K435" s="93">
        <v>7.0000000000000007E-2</v>
      </c>
      <c r="L435" s="92">
        <v>1746.94</v>
      </c>
      <c r="M435" s="93">
        <v>7.0000000000000007E-2</v>
      </c>
      <c r="N435" s="95">
        <v>3</v>
      </c>
      <c r="O435" s="95">
        <v>3</v>
      </c>
      <c r="P435" s="96" t="str">
        <f t="shared" si="6"/>
        <v>33</v>
      </c>
      <c r="Q435" s="96"/>
      <c r="R435" s="95" t="s">
        <v>7</v>
      </c>
    </row>
    <row r="436" spans="1:18" x14ac:dyDescent="0.25">
      <c r="A436" s="4" t="s">
        <v>9573</v>
      </c>
      <c r="B436" s="4" t="s">
        <v>11270</v>
      </c>
      <c r="C436" s="4" t="s">
        <v>11271</v>
      </c>
      <c r="D436" s="92">
        <v>3.6354578754578766</v>
      </c>
      <c r="E436" s="92">
        <v>21.8127</v>
      </c>
      <c r="F436" s="93">
        <v>5.99</v>
      </c>
      <c r="G436" s="92">
        <v>18.170000000000002</v>
      </c>
      <c r="H436" s="94">
        <v>96</v>
      </c>
      <c r="I436" s="93">
        <v>0.06</v>
      </c>
      <c r="J436" s="92">
        <v>2092.46</v>
      </c>
      <c r="K436" s="93">
        <v>7.0000000000000007E-2</v>
      </c>
      <c r="L436" s="92">
        <v>1743.45</v>
      </c>
      <c r="M436" s="93">
        <v>7.0000000000000007E-2</v>
      </c>
      <c r="N436" s="95">
        <v>3</v>
      </c>
      <c r="O436" s="95">
        <v>3</v>
      </c>
      <c r="P436" s="96" t="str">
        <f t="shared" si="6"/>
        <v>33</v>
      </c>
      <c r="Q436" s="96"/>
      <c r="R436" s="95" t="s">
        <v>3265</v>
      </c>
    </row>
    <row r="437" spans="1:18" x14ac:dyDescent="0.25">
      <c r="A437" s="4" t="s">
        <v>9573</v>
      </c>
      <c r="B437" s="4" t="s">
        <v>10223</v>
      </c>
      <c r="C437" s="4" t="s">
        <v>10224</v>
      </c>
      <c r="D437" s="92">
        <v>4.1399999999999926</v>
      </c>
      <c r="E437" s="92">
        <v>26.9102</v>
      </c>
      <c r="F437" s="93">
        <v>6.5</v>
      </c>
      <c r="G437" s="92">
        <v>22.77</v>
      </c>
      <c r="H437" s="94">
        <v>76</v>
      </c>
      <c r="I437" s="93">
        <v>0.05</v>
      </c>
      <c r="J437" s="92">
        <v>2055</v>
      </c>
      <c r="K437" s="93">
        <v>7.0000000000000007E-2</v>
      </c>
      <c r="L437" s="92">
        <v>1740.36</v>
      </c>
      <c r="M437" s="93">
        <v>7.0000000000000007E-2</v>
      </c>
      <c r="N437" s="95">
        <v>3</v>
      </c>
      <c r="O437" s="95">
        <v>3</v>
      </c>
      <c r="P437" s="96" t="str">
        <f t="shared" si="6"/>
        <v>33</v>
      </c>
      <c r="Q437" s="96"/>
      <c r="R437" s="95" t="s">
        <v>7</v>
      </c>
    </row>
    <row r="438" spans="1:18" x14ac:dyDescent="0.25">
      <c r="A438" s="4" t="s">
        <v>9573</v>
      </c>
      <c r="B438" s="4" t="s">
        <v>10225</v>
      </c>
      <c r="C438" s="4" t="s">
        <v>10226</v>
      </c>
      <c r="D438" s="92">
        <v>5.8100000000000014</v>
      </c>
      <c r="E438" s="92">
        <v>31.714300000000001</v>
      </c>
      <c r="F438" s="93">
        <v>5.45</v>
      </c>
      <c r="G438" s="92">
        <v>25.9</v>
      </c>
      <c r="H438" s="94">
        <v>67</v>
      </c>
      <c r="I438" s="93">
        <v>0.04</v>
      </c>
      <c r="J438" s="92">
        <v>2123.15</v>
      </c>
      <c r="K438" s="93">
        <v>7.0000000000000007E-2</v>
      </c>
      <c r="L438" s="92">
        <v>1733.88</v>
      </c>
      <c r="M438" s="93">
        <v>7.0000000000000007E-2</v>
      </c>
      <c r="N438" s="95">
        <v>3</v>
      </c>
      <c r="O438" s="95">
        <v>3</v>
      </c>
      <c r="P438" s="96" t="str">
        <f t="shared" si="6"/>
        <v>33</v>
      </c>
      <c r="Q438" s="96"/>
      <c r="R438" s="95" t="s">
        <v>7</v>
      </c>
    </row>
    <row r="439" spans="1:18" x14ac:dyDescent="0.25">
      <c r="A439" s="4" t="s">
        <v>9573</v>
      </c>
      <c r="B439" s="4" t="s">
        <v>11272</v>
      </c>
      <c r="C439" s="4" t="s">
        <v>11273</v>
      </c>
      <c r="D439" s="92">
        <v>4.1846743295019166</v>
      </c>
      <c r="E439" s="92">
        <v>25.108000000000001</v>
      </c>
      <c r="F439" s="93">
        <v>5.99</v>
      </c>
      <c r="G439" s="92">
        <v>20.92</v>
      </c>
      <c r="H439" s="94">
        <v>83</v>
      </c>
      <c r="I439" s="93">
        <v>0.06</v>
      </c>
      <c r="J439" s="92">
        <v>2076.4</v>
      </c>
      <c r="K439" s="93">
        <v>7.0000000000000007E-2</v>
      </c>
      <c r="L439" s="92">
        <v>1729.07</v>
      </c>
      <c r="M439" s="93">
        <v>7.0000000000000007E-2</v>
      </c>
      <c r="N439" s="95">
        <v>3</v>
      </c>
      <c r="O439" s="95">
        <v>3</v>
      </c>
      <c r="P439" s="96" t="str">
        <f t="shared" si="6"/>
        <v>33</v>
      </c>
      <c r="Q439" s="96"/>
      <c r="R439" s="95" t="s">
        <v>3265</v>
      </c>
    </row>
    <row r="440" spans="1:18" x14ac:dyDescent="0.25">
      <c r="A440" s="4" t="s">
        <v>9573</v>
      </c>
      <c r="B440" s="4" t="s">
        <v>10227</v>
      </c>
      <c r="C440" s="4" t="s">
        <v>10228</v>
      </c>
      <c r="D440" s="92">
        <v>1.9399999999999982</v>
      </c>
      <c r="E440" s="92">
        <v>16.892299999999999</v>
      </c>
      <c r="F440" s="93">
        <v>8.6999999999999993</v>
      </c>
      <c r="G440" s="92">
        <v>14.95</v>
      </c>
      <c r="H440" s="94">
        <v>124</v>
      </c>
      <c r="I440" s="93">
        <v>0.09</v>
      </c>
      <c r="J440" s="92">
        <v>1966.05</v>
      </c>
      <c r="K440" s="93">
        <v>7.0000000000000007E-2</v>
      </c>
      <c r="L440" s="92">
        <v>1725.49</v>
      </c>
      <c r="M440" s="93">
        <v>7.0000000000000007E-2</v>
      </c>
      <c r="N440" s="95">
        <v>3</v>
      </c>
      <c r="O440" s="95">
        <v>3</v>
      </c>
      <c r="P440" s="96" t="str">
        <f t="shared" si="6"/>
        <v>33</v>
      </c>
      <c r="Q440" s="96"/>
      <c r="R440" s="95" t="s">
        <v>7</v>
      </c>
    </row>
    <row r="441" spans="1:18" x14ac:dyDescent="0.25">
      <c r="A441" s="4" t="s">
        <v>9573</v>
      </c>
      <c r="B441" s="4" t="s">
        <v>10229</v>
      </c>
      <c r="C441" s="4" t="s">
        <v>10230</v>
      </c>
      <c r="D441" s="92">
        <v>1.979999999999996</v>
      </c>
      <c r="E441" s="92">
        <v>16.1526</v>
      </c>
      <c r="F441" s="93">
        <v>8.15</v>
      </c>
      <c r="G441" s="92">
        <v>14.17</v>
      </c>
      <c r="H441" s="94">
        <v>129</v>
      </c>
      <c r="I441" s="93">
        <v>0.09</v>
      </c>
      <c r="J441" s="92">
        <v>1975.96</v>
      </c>
      <c r="K441" s="93">
        <v>7.0000000000000007E-2</v>
      </c>
      <c r="L441" s="92">
        <v>1720.54</v>
      </c>
      <c r="M441" s="93">
        <v>7.0000000000000007E-2</v>
      </c>
      <c r="N441" s="95">
        <v>3</v>
      </c>
      <c r="O441" s="95">
        <v>3</v>
      </c>
      <c r="P441" s="96" t="str">
        <f t="shared" si="6"/>
        <v>33</v>
      </c>
      <c r="Q441" s="96"/>
      <c r="R441" s="95" t="s">
        <v>7</v>
      </c>
    </row>
    <row r="442" spans="1:18" x14ac:dyDescent="0.25">
      <c r="A442" s="4" t="s">
        <v>9573</v>
      </c>
      <c r="B442" s="4" t="s">
        <v>10231</v>
      </c>
      <c r="C442" s="4" t="s">
        <v>1450</v>
      </c>
      <c r="D442" s="92">
        <v>3.1100000000000088</v>
      </c>
      <c r="E442" s="92">
        <v>18.2165</v>
      </c>
      <c r="F442" s="93">
        <v>5.85</v>
      </c>
      <c r="G442" s="92">
        <v>15.1</v>
      </c>
      <c r="H442" s="94">
        <v>115</v>
      </c>
      <c r="I442" s="93">
        <v>0.08</v>
      </c>
      <c r="J442" s="92">
        <v>2074.9</v>
      </c>
      <c r="K442" s="93">
        <v>7.0000000000000007E-2</v>
      </c>
      <c r="L442" s="92">
        <v>1717.24</v>
      </c>
      <c r="M442" s="93">
        <v>7.0000000000000007E-2</v>
      </c>
      <c r="N442" s="95">
        <v>3</v>
      </c>
      <c r="O442" s="95">
        <v>3</v>
      </c>
      <c r="P442" s="96" t="str">
        <f t="shared" si="6"/>
        <v>33</v>
      </c>
      <c r="Q442" s="96"/>
      <c r="R442" s="95" t="s">
        <v>7</v>
      </c>
    </row>
    <row r="443" spans="1:18" x14ac:dyDescent="0.25">
      <c r="A443" s="4" t="s">
        <v>9573</v>
      </c>
      <c r="B443" s="4" t="s">
        <v>10232</v>
      </c>
      <c r="C443" s="4" t="s">
        <v>10233</v>
      </c>
      <c r="D443" s="92">
        <v>2.0300000000000007</v>
      </c>
      <c r="E443" s="92">
        <v>16.9864</v>
      </c>
      <c r="F443" s="93">
        <v>8.36</v>
      </c>
      <c r="G443" s="92">
        <v>14.95</v>
      </c>
      <c r="H443" s="94">
        <v>112</v>
      </c>
      <c r="I443" s="93">
        <v>0.08</v>
      </c>
      <c r="J443" s="92">
        <v>1941.75</v>
      </c>
      <c r="K443" s="93">
        <v>7.0000000000000007E-2</v>
      </c>
      <c r="L443" s="92">
        <v>1714.39</v>
      </c>
      <c r="M443" s="93">
        <v>7.0000000000000007E-2</v>
      </c>
      <c r="N443" s="95">
        <v>3</v>
      </c>
      <c r="O443" s="95">
        <v>3</v>
      </c>
      <c r="P443" s="96" t="str">
        <f t="shared" si="6"/>
        <v>33</v>
      </c>
      <c r="Q443" s="96"/>
      <c r="R443" s="95" t="s">
        <v>7</v>
      </c>
    </row>
    <row r="444" spans="1:18" x14ac:dyDescent="0.25">
      <c r="A444" s="4" t="s">
        <v>9573</v>
      </c>
      <c r="B444" s="4" t="s">
        <v>10234</v>
      </c>
      <c r="C444" s="4" t="s">
        <v>10235</v>
      </c>
      <c r="D444" s="92">
        <v>2.9300000000000055</v>
      </c>
      <c r="E444" s="92">
        <v>17.726299999999998</v>
      </c>
      <c r="F444" s="93">
        <v>6.04</v>
      </c>
      <c r="G444" s="92">
        <v>14.79</v>
      </c>
      <c r="H444" s="94">
        <v>116</v>
      </c>
      <c r="I444" s="93">
        <v>0.08</v>
      </c>
      <c r="J444" s="92">
        <v>2049.8000000000002</v>
      </c>
      <c r="K444" s="93">
        <v>7.0000000000000007E-2</v>
      </c>
      <c r="L444" s="92">
        <v>1709.91</v>
      </c>
      <c r="M444" s="93">
        <v>7.0000000000000007E-2</v>
      </c>
      <c r="N444" s="95">
        <v>3</v>
      </c>
      <c r="O444" s="95">
        <v>3</v>
      </c>
      <c r="P444" s="96" t="str">
        <f t="shared" si="6"/>
        <v>33</v>
      </c>
      <c r="Q444" s="96"/>
      <c r="R444" s="95" t="s">
        <v>7</v>
      </c>
    </row>
    <row r="445" spans="1:18" x14ac:dyDescent="0.25">
      <c r="A445" s="4" t="s">
        <v>9573</v>
      </c>
      <c r="B445" s="4" t="s">
        <v>10236</v>
      </c>
      <c r="C445" s="4" t="s">
        <v>10237</v>
      </c>
      <c r="D445" s="92">
        <v>2.75</v>
      </c>
      <c r="E445" s="92">
        <v>18.494800000000001</v>
      </c>
      <c r="F445" s="93">
        <v>6.72</v>
      </c>
      <c r="G445" s="92">
        <v>15.74</v>
      </c>
      <c r="H445" s="94">
        <v>109</v>
      </c>
      <c r="I445" s="93">
        <v>7.0000000000000007E-2</v>
      </c>
      <c r="J445" s="92">
        <v>2007.45</v>
      </c>
      <c r="K445" s="93">
        <v>7.0000000000000007E-2</v>
      </c>
      <c r="L445" s="92">
        <v>1707.7</v>
      </c>
      <c r="M445" s="93">
        <v>7.0000000000000007E-2</v>
      </c>
      <c r="N445" s="95">
        <v>3</v>
      </c>
      <c r="O445" s="95">
        <v>3</v>
      </c>
      <c r="P445" s="96" t="str">
        <f t="shared" si="6"/>
        <v>33</v>
      </c>
      <c r="Q445" s="96"/>
      <c r="R445" s="95" t="s">
        <v>7</v>
      </c>
    </row>
    <row r="446" spans="1:18" x14ac:dyDescent="0.25">
      <c r="A446" s="4" t="s">
        <v>9573</v>
      </c>
      <c r="B446" s="4" t="s">
        <v>10238</v>
      </c>
      <c r="C446" s="4" t="s">
        <v>10239</v>
      </c>
      <c r="D446" s="92">
        <v>3.0600000000000018</v>
      </c>
      <c r="E446" s="92">
        <v>23.503299999999999</v>
      </c>
      <c r="F446" s="93">
        <v>7.68</v>
      </c>
      <c r="G446" s="92">
        <v>20.440000000000001</v>
      </c>
      <c r="H446" s="94">
        <v>83</v>
      </c>
      <c r="I446" s="93">
        <v>0.06</v>
      </c>
      <c r="J446" s="92">
        <v>1958.24</v>
      </c>
      <c r="K446" s="93">
        <v>7.0000000000000007E-2</v>
      </c>
      <c r="L446" s="92">
        <v>1704.26</v>
      </c>
      <c r="M446" s="93">
        <v>7.0000000000000007E-2</v>
      </c>
      <c r="N446" s="95">
        <v>3</v>
      </c>
      <c r="O446" s="95">
        <v>3</v>
      </c>
      <c r="P446" s="96" t="str">
        <f t="shared" si="6"/>
        <v>33</v>
      </c>
      <c r="Q446" s="96"/>
      <c r="R446" s="95" t="s">
        <v>7</v>
      </c>
    </row>
    <row r="447" spans="1:18" x14ac:dyDescent="0.25">
      <c r="A447" s="4" t="s">
        <v>9573</v>
      </c>
      <c r="B447" s="4" t="s">
        <v>10240</v>
      </c>
      <c r="C447" s="4" t="s">
        <v>10241</v>
      </c>
      <c r="D447" s="92">
        <v>3.3300000000000032</v>
      </c>
      <c r="E447" s="92">
        <v>21.588799999999999</v>
      </c>
      <c r="F447" s="93">
        <v>6.48</v>
      </c>
      <c r="G447" s="92">
        <v>18.25</v>
      </c>
      <c r="H447" s="94">
        <v>93</v>
      </c>
      <c r="I447" s="93">
        <v>0.06</v>
      </c>
      <c r="J447" s="92">
        <v>2006.73</v>
      </c>
      <c r="K447" s="93">
        <v>7.0000000000000007E-2</v>
      </c>
      <c r="L447" s="92">
        <v>1697.04</v>
      </c>
      <c r="M447" s="93">
        <v>7.0000000000000007E-2</v>
      </c>
      <c r="N447" s="95">
        <v>3</v>
      </c>
      <c r="O447" s="95">
        <v>3</v>
      </c>
      <c r="P447" s="96" t="str">
        <f t="shared" si="6"/>
        <v>33</v>
      </c>
      <c r="Q447" s="96"/>
      <c r="R447" s="95" t="s">
        <v>7</v>
      </c>
    </row>
    <row r="448" spans="1:18" x14ac:dyDescent="0.25">
      <c r="A448" s="4" t="s">
        <v>9573</v>
      </c>
      <c r="B448" s="4" t="s">
        <v>11274</v>
      </c>
      <c r="C448" s="4" t="s">
        <v>11275</v>
      </c>
      <c r="D448" s="92">
        <v>5.8445402298850571</v>
      </c>
      <c r="E448" s="92">
        <v>35.0672</v>
      </c>
      <c r="F448" s="93">
        <v>5.99</v>
      </c>
      <c r="G448" s="92">
        <v>29.22</v>
      </c>
      <c r="H448" s="94">
        <v>58</v>
      </c>
      <c r="I448" s="93">
        <v>0.04</v>
      </c>
      <c r="J448" s="92">
        <v>2033.9</v>
      </c>
      <c r="K448" s="93">
        <v>7.0000000000000007E-2</v>
      </c>
      <c r="L448" s="92">
        <v>1694.91</v>
      </c>
      <c r="M448" s="93">
        <v>7.0000000000000007E-2</v>
      </c>
      <c r="N448" s="95">
        <v>3</v>
      </c>
      <c r="O448" s="95">
        <v>3</v>
      </c>
      <c r="P448" s="96" t="str">
        <f t="shared" si="6"/>
        <v>33</v>
      </c>
      <c r="Q448" s="96"/>
      <c r="R448" s="95" t="s">
        <v>3265</v>
      </c>
    </row>
    <row r="449" spans="1:18" x14ac:dyDescent="0.25">
      <c r="A449" s="4" t="s">
        <v>9573</v>
      </c>
      <c r="B449" s="4" t="s">
        <v>11276</v>
      </c>
      <c r="C449" s="4" t="s">
        <v>11277</v>
      </c>
      <c r="D449" s="92">
        <v>6.7663398692810457</v>
      </c>
      <c r="E449" s="92">
        <v>40.597999999999999</v>
      </c>
      <c r="F449" s="93">
        <v>5.99</v>
      </c>
      <c r="G449" s="92">
        <v>33.83</v>
      </c>
      <c r="H449" s="94">
        <v>50</v>
      </c>
      <c r="I449" s="93">
        <v>0.03</v>
      </c>
      <c r="J449" s="92">
        <v>2031.5</v>
      </c>
      <c r="K449" s="93">
        <v>7.0000000000000007E-2</v>
      </c>
      <c r="L449" s="92">
        <v>1693.18</v>
      </c>
      <c r="M449" s="93">
        <v>7.0000000000000007E-2</v>
      </c>
      <c r="N449" s="95">
        <v>3</v>
      </c>
      <c r="O449" s="95">
        <v>3</v>
      </c>
      <c r="P449" s="96" t="str">
        <f t="shared" si="6"/>
        <v>33</v>
      </c>
      <c r="Q449" s="96"/>
      <c r="R449" s="95" t="s">
        <v>3265</v>
      </c>
    </row>
    <row r="450" spans="1:18" x14ac:dyDescent="0.25">
      <c r="A450" s="4" t="s">
        <v>9573</v>
      </c>
      <c r="B450" s="4" t="s">
        <v>10242</v>
      </c>
      <c r="C450" s="4" t="s">
        <v>10243</v>
      </c>
      <c r="D450" s="92">
        <v>2.159999999999997</v>
      </c>
      <c r="E450" s="92">
        <v>16.669799999999999</v>
      </c>
      <c r="F450" s="93">
        <v>7.71</v>
      </c>
      <c r="G450" s="92">
        <v>14.5</v>
      </c>
      <c r="H450" s="94">
        <v>119</v>
      </c>
      <c r="I450" s="93">
        <v>0.08</v>
      </c>
      <c r="J450" s="92">
        <v>1948.02</v>
      </c>
      <c r="K450" s="93">
        <v>7.0000000000000007E-2</v>
      </c>
      <c r="L450" s="92">
        <v>1690.98</v>
      </c>
      <c r="M450" s="93">
        <v>7.0000000000000007E-2</v>
      </c>
      <c r="N450" s="95">
        <v>3</v>
      </c>
      <c r="O450" s="95">
        <v>3</v>
      </c>
      <c r="P450" s="96" t="str">
        <f t="shared" si="6"/>
        <v>33</v>
      </c>
      <c r="Q450" s="96"/>
      <c r="R450" s="95" t="s">
        <v>7</v>
      </c>
    </row>
    <row r="451" spans="1:18" x14ac:dyDescent="0.25">
      <c r="A451" s="4" t="s">
        <v>9573</v>
      </c>
      <c r="B451" s="4" t="s">
        <v>10246</v>
      </c>
      <c r="C451" s="4" t="s">
        <v>10247</v>
      </c>
      <c r="D451" s="92">
        <v>3.9599999999999937</v>
      </c>
      <c r="E451" s="92">
        <v>18.2254</v>
      </c>
      <c r="F451" s="93">
        <v>4.5999999999999996</v>
      </c>
      <c r="G451" s="92">
        <v>14.26</v>
      </c>
      <c r="H451" s="94">
        <v>117</v>
      </c>
      <c r="I451" s="93">
        <v>0.08</v>
      </c>
      <c r="J451" s="92">
        <v>2141.4499999999998</v>
      </c>
      <c r="K451" s="93">
        <v>7.0000000000000007E-2</v>
      </c>
      <c r="L451" s="92">
        <v>1678.13</v>
      </c>
      <c r="M451" s="93">
        <v>7.0000000000000007E-2</v>
      </c>
      <c r="N451" s="95">
        <v>3</v>
      </c>
      <c r="O451" s="95">
        <v>3</v>
      </c>
      <c r="P451" s="96" t="str">
        <f t="shared" si="6"/>
        <v>33</v>
      </c>
      <c r="Q451" s="96"/>
      <c r="R451" s="95" t="s">
        <v>7</v>
      </c>
    </row>
    <row r="452" spans="1:18" x14ac:dyDescent="0.25">
      <c r="A452" s="4" t="s">
        <v>9573</v>
      </c>
      <c r="B452" s="4" t="s">
        <v>10248</v>
      </c>
      <c r="C452" s="4" t="s">
        <v>1374</v>
      </c>
      <c r="D452" s="92">
        <v>5.4900000000000047</v>
      </c>
      <c r="E452" s="92">
        <v>30.5746</v>
      </c>
      <c r="F452" s="93">
        <v>5.56</v>
      </c>
      <c r="G452" s="92">
        <v>25.08</v>
      </c>
      <c r="H452" s="94">
        <v>67</v>
      </c>
      <c r="I452" s="93">
        <v>0.04</v>
      </c>
      <c r="J452" s="92">
        <v>2042.2</v>
      </c>
      <c r="K452" s="93">
        <v>7.0000000000000007E-2</v>
      </c>
      <c r="L452" s="92">
        <v>1674.37</v>
      </c>
      <c r="M452" s="93">
        <v>7.0000000000000007E-2</v>
      </c>
      <c r="N452" s="95">
        <v>3</v>
      </c>
      <c r="O452" s="95">
        <v>3</v>
      </c>
      <c r="P452" s="96" t="str">
        <f t="shared" si="6"/>
        <v>33</v>
      </c>
      <c r="Q452" s="96"/>
      <c r="R452" s="95" t="s">
        <v>7</v>
      </c>
    </row>
    <row r="453" spans="1:18" x14ac:dyDescent="0.25">
      <c r="A453" s="4" t="s">
        <v>9573</v>
      </c>
      <c r="B453" s="4" t="s">
        <v>10249</v>
      </c>
      <c r="C453" s="4" t="s">
        <v>9439</v>
      </c>
      <c r="D453" s="92">
        <v>3.4200000000000008</v>
      </c>
      <c r="E453" s="92">
        <v>19.447099999999999</v>
      </c>
      <c r="F453" s="93">
        <v>5.68</v>
      </c>
      <c r="G453" s="92">
        <v>16.02</v>
      </c>
      <c r="H453" s="94">
        <v>104</v>
      </c>
      <c r="I453" s="93">
        <v>7.0000000000000007E-2</v>
      </c>
      <c r="J453" s="92">
        <v>2022.5</v>
      </c>
      <c r="K453" s="93">
        <v>7.0000000000000007E-2</v>
      </c>
      <c r="L453" s="92">
        <v>1666.82</v>
      </c>
      <c r="M453" s="93">
        <v>7.0000000000000007E-2</v>
      </c>
      <c r="N453" s="95">
        <v>3</v>
      </c>
      <c r="O453" s="95">
        <v>3</v>
      </c>
      <c r="P453" s="96" t="str">
        <f t="shared" si="6"/>
        <v>33</v>
      </c>
      <c r="Q453" s="96"/>
      <c r="R453" s="95" t="s">
        <v>7</v>
      </c>
    </row>
    <row r="454" spans="1:18" x14ac:dyDescent="0.25">
      <c r="A454" s="4" t="s">
        <v>9573</v>
      </c>
      <c r="B454" s="4" t="s">
        <v>10250</v>
      </c>
      <c r="C454" s="4" t="s">
        <v>10251</v>
      </c>
      <c r="D454" s="92">
        <v>3.1999999999999944</v>
      </c>
      <c r="E454" s="92">
        <v>22.214500000000001</v>
      </c>
      <c r="F454" s="93">
        <v>6.94</v>
      </c>
      <c r="G454" s="92">
        <v>19.010000000000002</v>
      </c>
      <c r="H454" s="94">
        <v>87</v>
      </c>
      <c r="I454" s="93">
        <v>0.06</v>
      </c>
      <c r="J454" s="92">
        <v>1940.2</v>
      </c>
      <c r="K454" s="93">
        <v>7.0000000000000007E-2</v>
      </c>
      <c r="L454" s="92">
        <v>1661.8</v>
      </c>
      <c r="M454" s="93">
        <v>7.0000000000000007E-2</v>
      </c>
      <c r="N454" s="95">
        <v>3</v>
      </c>
      <c r="O454" s="95">
        <v>3</v>
      </c>
      <c r="P454" s="96" t="str">
        <f t="shared" si="6"/>
        <v>33</v>
      </c>
      <c r="Q454" s="96"/>
      <c r="R454" s="95" t="s">
        <v>7</v>
      </c>
    </row>
    <row r="455" spans="1:18" x14ac:dyDescent="0.25">
      <c r="A455" s="4" t="s">
        <v>9573</v>
      </c>
      <c r="B455" s="4" t="s">
        <v>10254</v>
      </c>
      <c r="C455" s="4" t="s">
        <v>10255</v>
      </c>
      <c r="D455" s="92">
        <v>4.2299999999999986</v>
      </c>
      <c r="E455" s="92">
        <v>30.690899999999999</v>
      </c>
      <c r="F455" s="93">
        <v>7.25</v>
      </c>
      <c r="G455" s="92">
        <v>26.46</v>
      </c>
      <c r="H455" s="94">
        <v>62</v>
      </c>
      <c r="I455" s="93">
        <v>0.04</v>
      </c>
      <c r="J455" s="92">
        <v>1910.8</v>
      </c>
      <c r="K455" s="93">
        <v>7.0000000000000007E-2</v>
      </c>
      <c r="L455" s="92">
        <v>1648.54</v>
      </c>
      <c r="M455" s="93">
        <v>7.0000000000000007E-2</v>
      </c>
      <c r="N455" s="95">
        <v>3</v>
      </c>
      <c r="O455" s="95">
        <v>3</v>
      </c>
      <c r="P455" s="96" t="str">
        <f t="shared" ref="P455:P518" si="7">N455&amp;O455</f>
        <v>33</v>
      </c>
      <c r="Q455" s="96"/>
      <c r="R455" s="95" t="s">
        <v>7</v>
      </c>
    </row>
    <row r="456" spans="1:18" x14ac:dyDescent="0.25">
      <c r="A456" s="4" t="s">
        <v>9573</v>
      </c>
      <c r="B456" s="4" t="s">
        <v>11278</v>
      </c>
      <c r="C456" s="4" t="s">
        <v>11279</v>
      </c>
      <c r="D456" s="92">
        <v>2.3697286821705417</v>
      </c>
      <c r="E456" s="92">
        <v>14.218299999999999</v>
      </c>
      <c r="F456" s="93">
        <v>5.99</v>
      </c>
      <c r="G456" s="92">
        <v>11.84</v>
      </c>
      <c r="H456" s="94">
        <v>135</v>
      </c>
      <c r="I456" s="93">
        <v>0.09</v>
      </c>
      <c r="J456" s="92">
        <v>1966.45</v>
      </c>
      <c r="K456" s="93">
        <v>7.0000000000000007E-2</v>
      </c>
      <c r="L456" s="92">
        <v>1646.53</v>
      </c>
      <c r="M456" s="93">
        <v>7.0000000000000007E-2</v>
      </c>
      <c r="N456" s="95">
        <v>3</v>
      </c>
      <c r="O456" s="95">
        <v>3</v>
      </c>
      <c r="P456" s="96" t="str">
        <f t="shared" si="7"/>
        <v>33</v>
      </c>
      <c r="Q456" s="96"/>
      <c r="R456" s="95" t="s">
        <v>3265</v>
      </c>
    </row>
    <row r="457" spans="1:18" x14ac:dyDescent="0.25">
      <c r="A457" s="4" t="s">
        <v>9573</v>
      </c>
      <c r="B457" s="4" t="s">
        <v>10256</v>
      </c>
      <c r="C457" s="4" t="s">
        <v>10257</v>
      </c>
      <c r="D457" s="92">
        <v>1.8000000000000027</v>
      </c>
      <c r="E457" s="92">
        <v>14.636900000000001</v>
      </c>
      <c r="F457" s="93">
        <v>8.1300000000000008</v>
      </c>
      <c r="G457" s="92">
        <v>12.83</v>
      </c>
      <c r="H457" s="94">
        <v>129</v>
      </c>
      <c r="I457" s="93">
        <v>0.09</v>
      </c>
      <c r="J457" s="92">
        <v>1878.4</v>
      </c>
      <c r="K457" s="93">
        <v>0.06</v>
      </c>
      <c r="L457" s="92">
        <v>1646.2</v>
      </c>
      <c r="M457" s="93">
        <v>7.0000000000000007E-2</v>
      </c>
      <c r="N457" s="95">
        <v>3</v>
      </c>
      <c r="O457" s="95">
        <v>3</v>
      </c>
      <c r="P457" s="96" t="str">
        <f t="shared" si="7"/>
        <v>33</v>
      </c>
      <c r="Q457" s="96"/>
      <c r="R457" s="95" t="s">
        <v>7</v>
      </c>
    </row>
    <row r="458" spans="1:18" x14ac:dyDescent="0.25">
      <c r="A458" s="4" t="s">
        <v>9573</v>
      </c>
      <c r="B458" s="4" t="s">
        <v>10258</v>
      </c>
      <c r="C458" s="4" t="s">
        <v>10259</v>
      </c>
      <c r="D458" s="92">
        <v>5.8100000000000014</v>
      </c>
      <c r="E458" s="92">
        <v>35.034999999999997</v>
      </c>
      <c r="F458" s="93">
        <v>6.03</v>
      </c>
      <c r="G458" s="92">
        <v>29.22</v>
      </c>
      <c r="H458" s="94">
        <v>55</v>
      </c>
      <c r="I458" s="93">
        <v>0.04</v>
      </c>
      <c r="J458" s="92">
        <v>1947</v>
      </c>
      <c r="K458" s="93">
        <v>7.0000000000000007E-2</v>
      </c>
      <c r="L458" s="92">
        <v>1627.45</v>
      </c>
      <c r="M458" s="93">
        <v>7.0000000000000007E-2</v>
      </c>
      <c r="N458" s="95">
        <v>3</v>
      </c>
      <c r="O458" s="95">
        <v>3</v>
      </c>
      <c r="P458" s="96" t="str">
        <f t="shared" si="7"/>
        <v>33</v>
      </c>
      <c r="Q458" s="96"/>
      <c r="R458" s="95" t="s">
        <v>7</v>
      </c>
    </row>
    <row r="459" spans="1:18" x14ac:dyDescent="0.25">
      <c r="A459" s="4" t="s">
        <v>9573</v>
      </c>
      <c r="B459" s="4" t="s">
        <v>10262</v>
      </c>
      <c r="C459" s="4" t="s">
        <v>10263</v>
      </c>
      <c r="D459" s="92">
        <v>3.2400000000000042</v>
      </c>
      <c r="E459" s="92">
        <v>20.753799999999998</v>
      </c>
      <c r="F459" s="93">
        <v>6.4</v>
      </c>
      <c r="G459" s="92">
        <v>17.510000000000002</v>
      </c>
      <c r="H459" s="94">
        <v>93</v>
      </c>
      <c r="I459" s="93">
        <v>0.06</v>
      </c>
      <c r="J459" s="92">
        <v>1924.15</v>
      </c>
      <c r="K459" s="93">
        <v>7.0000000000000007E-2</v>
      </c>
      <c r="L459" s="92">
        <v>1622.83</v>
      </c>
      <c r="M459" s="93">
        <v>7.0000000000000007E-2</v>
      </c>
      <c r="N459" s="95">
        <v>3</v>
      </c>
      <c r="O459" s="95">
        <v>3</v>
      </c>
      <c r="P459" s="96" t="str">
        <f t="shared" si="7"/>
        <v>33</v>
      </c>
      <c r="Q459" s="96"/>
      <c r="R459" s="95" t="s">
        <v>7</v>
      </c>
    </row>
    <row r="460" spans="1:18" x14ac:dyDescent="0.25">
      <c r="A460" s="4" t="s">
        <v>9573</v>
      </c>
      <c r="B460" s="4" t="s">
        <v>10264</v>
      </c>
      <c r="C460" s="4" t="s">
        <v>10265</v>
      </c>
      <c r="D460" s="92">
        <v>5.7200000000000051</v>
      </c>
      <c r="E460" s="92">
        <v>32.333300000000001</v>
      </c>
      <c r="F460" s="93">
        <v>5.65</v>
      </c>
      <c r="G460" s="92">
        <v>26.61</v>
      </c>
      <c r="H460" s="94">
        <v>62</v>
      </c>
      <c r="I460" s="93">
        <v>0.04</v>
      </c>
      <c r="J460" s="92">
        <v>1977</v>
      </c>
      <c r="K460" s="93">
        <v>7.0000000000000007E-2</v>
      </c>
      <c r="L460" s="92">
        <v>1622.35</v>
      </c>
      <c r="M460" s="93">
        <v>7.0000000000000007E-2</v>
      </c>
      <c r="N460" s="95">
        <v>3</v>
      </c>
      <c r="O460" s="95">
        <v>3</v>
      </c>
      <c r="P460" s="96" t="str">
        <f t="shared" si="7"/>
        <v>33</v>
      </c>
      <c r="Q460" s="96"/>
      <c r="R460" s="95" t="s">
        <v>7</v>
      </c>
    </row>
    <row r="461" spans="1:18" x14ac:dyDescent="0.25">
      <c r="A461" s="4" t="s">
        <v>9573</v>
      </c>
      <c r="B461" s="4" t="s">
        <v>10266</v>
      </c>
      <c r="C461" s="4" t="s">
        <v>10267</v>
      </c>
      <c r="D461" s="92">
        <v>6.2599999999999945</v>
      </c>
      <c r="E461" s="92">
        <v>33.145899999999997</v>
      </c>
      <c r="F461" s="93">
        <v>5.29</v>
      </c>
      <c r="G461" s="92">
        <v>26.88</v>
      </c>
      <c r="H461" s="94">
        <v>62</v>
      </c>
      <c r="I461" s="93">
        <v>0.04</v>
      </c>
      <c r="J461" s="92">
        <v>2007.9</v>
      </c>
      <c r="K461" s="93">
        <v>7.0000000000000007E-2</v>
      </c>
      <c r="L461" s="92">
        <v>1619.78</v>
      </c>
      <c r="M461" s="93">
        <v>7.0000000000000007E-2</v>
      </c>
      <c r="N461" s="95">
        <v>3</v>
      </c>
      <c r="O461" s="95">
        <v>3</v>
      </c>
      <c r="P461" s="96" t="str">
        <f t="shared" si="7"/>
        <v>33</v>
      </c>
      <c r="Q461" s="96"/>
      <c r="R461" s="95" t="s">
        <v>7</v>
      </c>
    </row>
    <row r="462" spans="1:18" x14ac:dyDescent="0.25">
      <c r="A462" s="4" t="s">
        <v>9573</v>
      </c>
      <c r="B462" s="4" t="s">
        <v>10268</v>
      </c>
      <c r="C462" s="4" t="s">
        <v>10269</v>
      </c>
      <c r="D462" s="92">
        <v>4.0099999999999953</v>
      </c>
      <c r="E462" s="92">
        <v>24.880199999999999</v>
      </c>
      <c r="F462" s="93">
        <v>6.2</v>
      </c>
      <c r="G462" s="92">
        <v>20.87</v>
      </c>
      <c r="H462" s="94">
        <v>79</v>
      </c>
      <c r="I462" s="93">
        <v>0.05</v>
      </c>
      <c r="J462" s="92">
        <v>1929.3</v>
      </c>
      <c r="K462" s="93">
        <v>7.0000000000000007E-2</v>
      </c>
      <c r="L462" s="92">
        <v>1612.51</v>
      </c>
      <c r="M462" s="93">
        <v>7.0000000000000007E-2</v>
      </c>
      <c r="N462" s="95">
        <v>3</v>
      </c>
      <c r="O462" s="95">
        <v>3</v>
      </c>
      <c r="P462" s="96" t="str">
        <f t="shared" si="7"/>
        <v>33</v>
      </c>
      <c r="Q462" s="96"/>
      <c r="R462" s="95" t="s">
        <v>7</v>
      </c>
    </row>
    <row r="463" spans="1:18" x14ac:dyDescent="0.25">
      <c r="A463" s="4" t="s">
        <v>9573</v>
      </c>
      <c r="B463" s="4" t="s">
        <v>11280</v>
      </c>
      <c r="C463" s="4" t="s">
        <v>11281</v>
      </c>
      <c r="D463" s="92">
        <v>2.4744832041343665</v>
      </c>
      <c r="E463" s="92">
        <v>14.8468</v>
      </c>
      <c r="F463" s="93">
        <v>5.99</v>
      </c>
      <c r="G463" s="92">
        <v>12.37</v>
      </c>
      <c r="H463" s="94">
        <v>131</v>
      </c>
      <c r="I463" s="93">
        <v>0.09</v>
      </c>
      <c r="J463" s="92">
        <v>1931.25</v>
      </c>
      <c r="K463" s="93">
        <v>7.0000000000000007E-2</v>
      </c>
      <c r="L463" s="92">
        <v>1607.09</v>
      </c>
      <c r="M463" s="93">
        <v>7.0000000000000007E-2</v>
      </c>
      <c r="N463" s="95">
        <v>3</v>
      </c>
      <c r="O463" s="95">
        <v>3</v>
      </c>
      <c r="P463" s="96" t="str">
        <f t="shared" si="7"/>
        <v>33</v>
      </c>
      <c r="Q463" s="96"/>
      <c r="R463" s="95" t="s">
        <v>3265</v>
      </c>
    </row>
    <row r="464" spans="1:18" x14ac:dyDescent="0.25">
      <c r="A464" s="4" t="s">
        <v>9573</v>
      </c>
      <c r="B464" s="4" t="s">
        <v>10270</v>
      </c>
      <c r="C464" s="4" t="s">
        <v>10271</v>
      </c>
      <c r="D464" s="92">
        <v>2.7899999999999991</v>
      </c>
      <c r="E464" s="92">
        <v>18.720199999999998</v>
      </c>
      <c r="F464" s="93">
        <v>6.7</v>
      </c>
      <c r="G464" s="92">
        <v>15.93</v>
      </c>
      <c r="H464" s="94">
        <v>100</v>
      </c>
      <c r="I464" s="93">
        <v>7.0000000000000007E-2</v>
      </c>
      <c r="J464" s="92">
        <v>1871.3</v>
      </c>
      <c r="K464" s="93">
        <v>0.06</v>
      </c>
      <c r="L464" s="92">
        <v>1592.3</v>
      </c>
      <c r="M464" s="93">
        <v>7.0000000000000007E-2</v>
      </c>
      <c r="N464" s="95">
        <v>3</v>
      </c>
      <c r="O464" s="95">
        <v>3</v>
      </c>
      <c r="P464" s="96" t="str">
        <f t="shared" si="7"/>
        <v>33</v>
      </c>
      <c r="Q464" s="96"/>
      <c r="R464" s="95" t="s">
        <v>7</v>
      </c>
    </row>
    <row r="465" spans="1:18" x14ac:dyDescent="0.25">
      <c r="A465" s="4" t="s">
        <v>9573</v>
      </c>
      <c r="B465" s="4" t="s">
        <v>10272</v>
      </c>
      <c r="C465" s="4" t="s">
        <v>7261</v>
      </c>
      <c r="D465" s="92">
        <v>7.1100000000000083</v>
      </c>
      <c r="E465" s="92">
        <v>36.8827</v>
      </c>
      <c r="F465" s="93">
        <v>5.18</v>
      </c>
      <c r="G465" s="92">
        <v>29.77</v>
      </c>
      <c r="H465" s="94">
        <v>53</v>
      </c>
      <c r="I465" s="93">
        <v>0.03</v>
      </c>
      <c r="J465" s="92">
        <v>1968.55</v>
      </c>
      <c r="K465" s="93">
        <v>7.0000000000000007E-2</v>
      </c>
      <c r="L465" s="92">
        <v>1591.71</v>
      </c>
      <c r="M465" s="93">
        <v>7.0000000000000007E-2</v>
      </c>
      <c r="N465" s="95">
        <v>3</v>
      </c>
      <c r="O465" s="95">
        <v>3</v>
      </c>
      <c r="P465" s="96" t="str">
        <f t="shared" si="7"/>
        <v>33</v>
      </c>
      <c r="Q465" s="96"/>
      <c r="R465" s="95" t="s">
        <v>7</v>
      </c>
    </row>
    <row r="466" spans="1:18" x14ac:dyDescent="0.25">
      <c r="A466" s="4" t="s">
        <v>9573</v>
      </c>
      <c r="B466" s="4" t="s">
        <v>10273</v>
      </c>
      <c r="C466" s="4" t="s">
        <v>10274</v>
      </c>
      <c r="D466" s="92">
        <v>3.1999999999999931</v>
      </c>
      <c r="E466" s="92">
        <v>16.351600000000001</v>
      </c>
      <c r="F466" s="93">
        <v>5.0999999999999996</v>
      </c>
      <c r="G466" s="92">
        <v>13.15</v>
      </c>
      <c r="H466" s="94">
        <v>121</v>
      </c>
      <c r="I466" s="93">
        <v>0.08</v>
      </c>
      <c r="J466" s="92">
        <v>1978.5</v>
      </c>
      <c r="K466" s="93">
        <v>7.0000000000000007E-2</v>
      </c>
      <c r="L466" s="92">
        <v>1591.3</v>
      </c>
      <c r="M466" s="93">
        <v>7.0000000000000007E-2</v>
      </c>
      <c r="N466" s="95">
        <v>3</v>
      </c>
      <c r="O466" s="95">
        <v>3</v>
      </c>
      <c r="P466" s="96" t="str">
        <f t="shared" si="7"/>
        <v>33</v>
      </c>
      <c r="Q466" s="96"/>
      <c r="R466" s="95" t="s">
        <v>7</v>
      </c>
    </row>
    <row r="467" spans="1:18" x14ac:dyDescent="0.25">
      <c r="A467" s="4" t="s">
        <v>9573</v>
      </c>
      <c r="B467" s="4" t="s">
        <v>10275</v>
      </c>
      <c r="C467" s="4" t="s">
        <v>10276</v>
      </c>
      <c r="D467" s="92">
        <v>9.2300000000000058</v>
      </c>
      <c r="E467" s="92">
        <v>42.380200000000002</v>
      </c>
      <c r="F467" s="93">
        <v>4.59</v>
      </c>
      <c r="G467" s="92">
        <v>33.15</v>
      </c>
      <c r="H467" s="94">
        <v>48</v>
      </c>
      <c r="I467" s="93">
        <v>0.03</v>
      </c>
      <c r="J467" s="92">
        <v>2034.25</v>
      </c>
      <c r="K467" s="93">
        <v>7.0000000000000007E-2</v>
      </c>
      <c r="L467" s="92">
        <v>1591.2</v>
      </c>
      <c r="M467" s="93">
        <v>7.0000000000000007E-2</v>
      </c>
      <c r="N467" s="95">
        <v>3</v>
      </c>
      <c r="O467" s="95">
        <v>3</v>
      </c>
      <c r="P467" s="96" t="str">
        <f t="shared" si="7"/>
        <v>33</v>
      </c>
      <c r="Q467" s="96"/>
      <c r="R467" s="95" t="s">
        <v>7</v>
      </c>
    </row>
    <row r="468" spans="1:18" x14ac:dyDescent="0.25">
      <c r="A468" s="4" t="s">
        <v>9573</v>
      </c>
      <c r="B468" s="4" t="s">
        <v>10277</v>
      </c>
      <c r="C468" s="4" t="s">
        <v>10278</v>
      </c>
      <c r="D468" s="92">
        <v>7.069999999999995</v>
      </c>
      <c r="E468" s="92">
        <v>37.347999999999999</v>
      </c>
      <c r="F468" s="93">
        <v>5.28</v>
      </c>
      <c r="G468" s="92">
        <v>30.27</v>
      </c>
      <c r="H468" s="94">
        <v>52</v>
      </c>
      <c r="I468" s="93">
        <v>0.03</v>
      </c>
      <c r="J468" s="92">
        <v>1942.1</v>
      </c>
      <c r="K468" s="93">
        <v>7.0000000000000007E-2</v>
      </c>
      <c r="L468" s="92">
        <v>1574.46</v>
      </c>
      <c r="M468" s="93">
        <v>0.06</v>
      </c>
      <c r="N468" s="95">
        <v>3</v>
      </c>
      <c r="O468" s="95">
        <v>3</v>
      </c>
      <c r="P468" s="96" t="str">
        <f t="shared" si="7"/>
        <v>33</v>
      </c>
      <c r="Q468" s="96"/>
      <c r="R468" s="95" t="s">
        <v>7</v>
      </c>
    </row>
    <row r="469" spans="1:18" x14ac:dyDescent="0.25">
      <c r="A469" s="4" t="s">
        <v>9573</v>
      </c>
      <c r="B469" s="4" t="s">
        <v>10279</v>
      </c>
      <c r="C469" s="4" t="s">
        <v>2187</v>
      </c>
      <c r="D469" s="92">
        <v>4.319999999999995</v>
      </c>
      <c r="E469" s="92">
        <v>25.65</v>
      </c>
      <c r="F469" s="93">
        <v>5.93</v>
      </c>
      <c r="G469" s="92">
        <v>21.33</v>
      </c>
      <c r="H469" s="94">
        <v>73</v>
      </c>
      <c r="I469" s="93">
        <v>0.05</v>
      </c>
      <c r="J469" s="92">
        <v>1888.45</v>
      </c>
      <c r="K469" s="93">
        <v>0.06</v>
      </c>
      <c r="L469" s="92">
        <v>1573.09</v>
      </c>
      <c r="M469" s="93">
        <v>0.06</v>
      </c>
      <c r="N469" s="95">
        <v>3</v>
      </c>
      <c r="O469" s="95">
        <v>3</v>
      </c>
      <c r="P469" s="96" t="str">
        <f t="shared" si="7"/>
        <v>33</v>
      </c>
      <c r="Q469" s="96"/>
      <c r="R469" s="95" t="s">
        <v>7</v>
      </c>
    </row>
    <row r="470" spans="1:18" x14ac:dyDescent="0.25">
      <c r="A470" s="4" t="s">
        <v>9573</v>
      </c>
      <c r="B470" s="4" t="s">
        <v>10280</v>
      </c>
      <c r="C470" s="4" t="s">
        <v>10281</v>
      </c>
      <c r="D470" s="92">
        <v>2.25</v>
      </c>
      <c r="E470" s="92">
        <v>17.764399999999998</v>
      </c>
      <c r="F470" s="93">
        <v>7.89</v>
      </c>
      <c r="G470" s="92">
        <v>15.51</v>
      </c>
      <c r="H470" s="94">
        <v>102</v>
      </c>
      <c r="I470" s="93">
        <v>7.0000000000000007E-2</v>
      </c>
      <c r="J470" s="92">
        <v>1796.5</v>
      </c>
      <c r="K470" s="93">
        <v>0.06</v>
      </c>
      <c r="L470" s="92">
        <v>1567</v>
      </c>
      <c r="M470" s="93">
        <v>0.06</v>
      </c>
      <c r="N470" s="95">
        <v>3</v>
      </c>
      <c r="O470" s="95">
        <v>3</v>
      </c>
      <c r="P470" s="96" t="str">
        <f t="shared" si="7"/>
        <v>33</v>
      </c>
      <c r="Q470" s="96"/>
      <c r="R470" s="95" t="s">
        <v>7</v>
      </c>
    </row>
    <row r="471" spans="1:18" x14ac:dyDescent="0.25">
      <c r="A471" s="4" t="s">
        <v>9573</v>
      </c>
      <c r="B471" s="4" t="s">
        <v>10282</v>
      </c>
      <c r="C471" s="4" t="s">
        <v>10283</v>
      </c>
      <c r="D471" s="92">
        <v>3.4199999999999968</v>
      </c>
      <c r="E471" s="92">
        <v>21.85</v>
      </c>
      <c r="F471" s="93">
        <v>6.38</v>
      </c>
      <c r="G471" s="92">
        <v>18.43</v>
      </c>
      <c r="H471" s="94">
        <v>85</v>
      </c>
      <c r="I471" s="93">
        <v>0.06</v>
      </c>
      <c r="J471" s="92">
        <v>1855.55</v>
      </c>
      <c r="K471" s="93">
        <v>0.06</v>
      </c>
      <c r="L471" s="92">
        <v>1564.85</v>
      </c>
      <c r="M471" s="93">
        <v>0.06</v>
      </c>
      <c r="N471" s="95">
        <v>3</v>
      </c>
      <c r="O471" s="95">
        <v>3</v>
      </c>
      <c r="P471" s="96" t="str">
        <f t="shared" si="7"/>
        <v>33</v>
      </c>
      <c r="Q471" s="96"/>
      <c r="R471" s="95" t="s">
        <v>7</v>
      </c>
    </row>
    <row r="472" spans="1:18" x14ac:dyDescent="0.25">
      <c r="A472" s="4" t="s">
        <v>9573</v>
      </c>
      <c r="B472" s="4" t="s">
        <v>10284</v>
      </c>
      <c r="C472" s="4" t="s">
        <v>10285</v>
      </c>
      <c r="D472" s="92">
        <v>1.5300000000000009</v>
      </c>
      <c r="E472" s="92">
        <v>13.1168</v>
      </c>
      <c r="F472" s="93">
        <v>8.57</v>
      </c>
      <c r="G472" s="92">
        <v>11.58</v>
      </c>
      <c r="H472" s="94">
        <v>137</v>
      </c>
      <c r="I472" s="93">
        <v>0.09</v>
      </c>
      <c r="J472" s="92">
        <v>1772.55</v>
      </c>
      <c r="K472" s="93">
        <v>0.06</v>
      </c>
      <c r="L472" s="92">
        <v>1562.94</v>
      </c>
      <c r="M472" s="93">
        <v>0.06</v>
      </c>
      <c r="N472" s="95">
        <v>3</v>
      </c>
      <c r="O472" s="95">
        <v>3</v>
      </c>
      <c r="P472" s="96" t="str">
        <f t="shared" si="7"/>
        <v>33</v>
      </c>
      <c r="Q472" s="96"/>
      <c r="R472" s="95" t="s">
        <v>7</v>
      </c>
    </row>
    <row r="473" spans="1:18" x14ac:dyDescent="0.25">
      <c r="A473" s="4" t="s">
        <v>9573</v>
      </c>
      <c r="B473" s="4" t="s">
        <v>10286</v>
      </c>
      <c r="C473" s="4" t="s">
        <v>10287</v>
      </c>
      <c r="D473" s="92">
        <v>7.919999999999999</v>
      </c>
      <c r="E473" s="92">
        <v>43.827500000000001</v>
      </c>
      <c r="F473" s="93">
        <v>5.53</v>
      </c>
      <c r="G473" s="92">
        <v>35.9</v>
      </c>
      <c r="H473" s="94">
        <v>43</v>
      </c>
      <c r="I473" s="93">
        <v>0.03</v>
      </c>
      <c r="J473" s="92">
        <v>1895.1</v>
      </c>
      <c r="K473" s="93">
        <v>0.06</v>
      </c>
      <c r="L473" s="92">
        <v>1554.54</v>
      </c>
      <c r="M473" s="93">
        <v>0.06</v>
      </c>
      <c r="N473" s="95">
        <v>3</v>
      </c>
      <c r="O473" s="95">
        <v>3</v>
      </c>
      <c r="P473" s="96" t="str">
        <f t="shared" si="7"/>
        <v>33</v>
      </c>
      <c r="Q473" s="96"/>
      <c r="R473" s="95" t="s">
        <v>7</v>
      </c>
    </row>
    <row r="474" spans="1:18" x14ac:dyDescent="0.25">
      <c r="A474" s="4" t="s">
        <v>9573</v>
      </c>
      <c r="B474" s="4" t="s">
        <v>10288</v>
      </c>
      <c r="C474" s="4" t="s">
        <v>10289</v>
      </c>
      <c r="D474" s="92">
        <v>1.889999999999995</v>
      </c>
      <c r="E474" s="92">
        <v>15.4412</v>
      </c>
      <c r="F474" s="93">
        <v>8.16</v>
      </c>
      <c r="G474" s="92">
        <v>13.55</v>
      </c>
      <c r="H474" s="94">
        <v>115</v>
      </c>
      <c r="I474" s="93">
        <v>0.08</v>
      </c>
      <c r="J474" s="92">
        <v>1771.1</v>
      </c>
      <c r="K474" s="93">
        <v>0.06</v>
      </c>
      <c r="L474" s="92">
        <v>1553.75</v>
      </c>
      <c r="M474" s="93">
        <v>0.06</v>
      </c>
      <c r="N474" s="95">
        <v>3</v>
      </c>
      <c r="O474" s="95">
        <v>3</v>
      </c>
      <c r="P474" s="96" t="str">
        <f t="shared" si="7"/>
        <v>33</v>
      </c>
      <c r="Q474" s="96"/>
      <c r="R474" s="95" t="s">
        <v>7</v>
      </c>
    </row>
    <row r="475" spans="1:18" x14ac:dyDescent="0.25">
      <c r="A475" s="4" t="s">
        <v>9573</v>
      </c>
      <c r="B475" s="4" t="s">
        <v>10290</v>
      </c>
      <c r="C475" s="4" t="s">
        <v>10291</v>
      </c>
      <c r="D475" s="92">
        <v>7.069999999999995</v>
      </c>
      <c r="E475" s="92">
        <v>33.775799999999997</v>
      </c>
      <c r="F475" s="93">
        <v>4.7699999999999996</v>
      </c>
      <c r="G475" s="92">
        <v>26.7</v>
      </c>
      <c r="H475" s="94">
        <v>57</v>
      </c>
      <c r="I475" s="93">
        <v>0.04</v>
      </c>
      <c r="J475" s="92">
        <v>1919.45</v>
      </c>
      <c r="K475" s="93">
        <v>7.0000000000000007E-2</v>
      </c>
      <c r="L475" s="92">
        <v>1516.46</v>
      </c>
      <c r="M475" s="93">
        <v>0.06</v>
      </c>
      <c r="N475" s="95">
        <v>3</v>
      </c>
      <c r="O475" s="95">
        <v>3</v>
      </c>
      <c r="P475" s="96" t="str">
        <f t="shared" si="7"/>
        <v>33</v>
      </c>
      <c r="Q475" s="96"/>
      <c r="R475" s="95" t="s">
        <v>7</v>
      </c>
    </row>
    <row r="476" spans="1:18" x14ac:dyDescent="0.25">
      <c r="A476" s="4" t="s">
        <v>9573</v>
      </c>
      <c r="B476" s="4" t="s">
        <v>10292</v>
      </c>
      <c r="C476" s="4" t="s">
        <v>10293</v>
      </c>
      <c r="D476" s="92">
        <v>3.199999999999994</v>
      </c>
      <c r="E476" s="92">
        <v>18.720199999999998</v>
      </c>
      <c r="F476" s="93">
        <v>5.85</v>
      </c>
      <c r="G476" s="92">
        <v>15.52</v>
      </c>
      <c r="H476" s="94">
        <v>98</v>
      </c>
      <c r="I476" s="93">
        <v>7.0000000000000007E-2</v>
      </c>
      <c r="J476" s="92">
        <v>1826.7</v>
      </c>
      <c r="K476" s="93">
        <v>0.06</v>
      </c>
      <c r="L476" s="92">
        <v>1513.1</v>
      </c>
      <c r="M476" s="93">
        <v>0.06</v>
      </c>
      <c r="N476" s="95">
        <v>3</v>
      </c>
      <c r="O476" s="95">
        <v>3</v>
      </c>
      <c r="P476" s="96" t="str">
        <f t="shared" si="7"/>
        <v>33</v>
      </c>
      <c r="Q476" s="96"/>
      <c r="R476" s="95" t="s">
        <v>7</v>
      </c>
    </row>
    <row r="477" spans="1:18" x14ac:dyDescent="0.25">
      <c r="A477" s="4" t="s">
        <v>9573</v>
      </c>
      <c r="B477" s="4" t="s">
        <v>10294</v>
      </c>
      <c r="C477" s="4" t="s">
        <v>10295</v>
      </c>
      <c r="D477" s="92">
        <v>3.110000000000007</v>
      </c>
      <c r="E477" s="92">
        <v>17.997699999999998</v>
      </c>
      <c r="F477" s="93">
        <v>5.78</v>
      </c>
      <c r="G477" s="92">
        <v>14.88</v>
      </c>
      <c r="H477" s="94">
        <v>100</v>
      </c>
      <c r="I477" s="93">
        <v>7.0000000000000007E-2</v>
      </c>
      <c r="J477" s="92">
        <v>1822.8</v>
      </c>
      <c r="K477" s="93">
        <v>0.06</v>
      </c>
      <c r="L477" s="92">
        <v>1511.79</v>
      </c>
      <c r="M477" s="93">
        <v>0.06</v>
      </c>
      <c r="N477" s="95">
        <v>3</v>
      </c>
      <c r="O477" s="95">
        <v>3</v>
      </c>
      <c r="P477" s="96" t="str">
        <f t="shared" si="7"/>
        <v>33</v>
      </c>
      <c r="Q477" s="96"/>
      <c r="R477" s="95" t="s">
        <v>7</v>
      </c>
    </row>
    <row r="478" spans="1:18" x14ac:dyDescent="0.25">
      <c r="A478" s="4" t="s">
        <v>9573</v>
      </c>
      <c r="B478" s="4" t="s">
        <v>11282</v>
      </c>
      <c r="C478" s="4" t="s">
        <v>11283</v>
      </c>
      <c r="D478" s="92">
        <v>4.1399999999999997</v>
      </c>
      <c r="E478" s="92">
        <v>24.84</v>
      </c>
      <c r="F478" s="93">
        <v>6</v>
      </c>
      <c r="G478" s="92">
        <v>20.7</v>
      </c>
      <c r="H478" s="94">
        <v>73</v>
      </c>
      <c r="I478" s="93">
        <v>0.05</v>
      </c>
      <c r="J478" s="92">
        <v>1812.64</v>
      </c>
      <c r="K478" s="93">
        <v>0.06</v>
      </c>
      <c r="L478" s="92">
        <v>1510.42</v>
      </c>
      <c r="M478" s="93">
        <v>0.06</v>
      </c>
      <c r="N478" s="95">
        <v>3</v>
      </c>
      <c r="O478" s="95">
        <v>3</v>
      </c>
      <c r="P478" s="96" t="str">
        <f t="shared" si="7"/>
        <v>33</v>
      </c>
      <c r="Q478" s="96"/>
      <c r="R478" s="95" t="s">
        <v>3265</v>
      </c>
    </row>
    <row r="479" spans="1:18" x14ac:dyDescent="0.25">
      <c r="A479" s="4" t="s">
        <v>9573</v>
      </c>
      <c r="B479" s="4" t="s">
        <v>10296</v>
      </c>
      <c r="C479" s="4" t="s">
        <v>10297</v>
      </c>
      <c r="D479" s="92">
        <v>3.9199999999999982</v>
      </c>
      <c r="E479" s="92">
        <v>22.5075</v>
      </c>
      <c r="F479" s="93">
        <v>5.74</v>
      </c>
      <c r="G479" s="92">
        <v>18.579999999999998</v>
      </c>
      <c r="H479" s="94">
        <v>81</v>
      </c>
      <c r="I479" s="93">
        <v>0.05</v>
      </c>
      <c r="J479" s="92">
        <v>1826.6</v>
      </c>
      <c r="K479" s="93">
        <v>0.06</v>
      </c>
      <c r="L479" s="92">
        <v>1509.08</v>
      </c>
      <c r="M479" s="93">
        <v>0.06</v>
      </c>
      <c r="N479" s="95">
        <v>3</v>
      </c>
      <c r="O479" s="95">
        <v>3</v>
      </c>
      <c r="P479" s="96" t="str">
        <f t="shared" si="7"/>
        <v>33</v>
      </c>
      <c r="Q479" s="96"/>
      <c r="R479" s="95" t="s">
        <v>7</v>
      </c>
    </row>
    <row r="480" spans="1:18" x14ac:dyDescent="0.25">
      <c r="A480" s="4" t="s">
        <v>9573</v>
      </c>
      <c r="B480" s="4" t="s">
        <v>10298</v>
      </c>
      <c r="C480" s="4" t="s">
        <v>10299</v>
      </c>
      <c r="D480" s="92">
        <v>12.019999999999992</v>
      </c>
      <c r="E480" s="92">
        <v>50.811399999999999</v>
      </c>
      <c r="F480" s="93">
        <v>4.22</v>
      </c>
      <c r="G480" s="92">
        <v>38.79</v>
      </c>
      <c r="H480" s="94">
        <v>37</v>
      </c>
      <c r="I480" s="93">
        <v>0.02</v>
      </c>
      <c r="J480" s="92">
        <v>1939.67</v>
      </c>
      <c r="K480" s="93">
        <v>7.0000000000000007E-2</v>
      </c>
      <c r="L480" s="92">
        <v>1494.93</v>
      </c>
      <c r="M480" s="93">
        <v>0.06</v>
      </c>
      <c r="N480" s="95">
        <v>3</v>
      </c>
      <c r="O480" s="95">
        <v>3</v>
      </c>
      <c r="P480" s="96" t="str">
        <f t="shared" si="7"/>
        <v>33</v>
      </c>
      <c r="Q480" s="96"/>
      <c r="R480" s="95" t="s">
        <v>7</v>
      </c>
    </row>
    <row r="481" spans="1:18" x14ac:dyDescent="0.25">
      <c r="A481" s="4" t="s">
        <v>9573</v>
      </c>
      <c r="B481" s="4" t="s">
        <v>10300</v>
      </c>
      <c r="C481" s="4" t="s">
        <v>10301</v>
      </c>
      <c r="D481" s="92">
        <v>6.3500000000000014</v>
      </c>
      <c r="E481" s="92">
        <v>34.659799999999997</v>
      </c>
      <c r="F481" s="93">
        <v>5.45</v>
      </c>
      <c r="G481" s="92">
        <v>28.3</v>
      </c>
      <c r="H481" s="94">
        <v>53</v>
      </c>
      <c r="I481" s="93">
        <v>0.03</v>
      </c>
      <c r="J481" s="92">
        <v>1829.1</v>
      </c>
      <c r="K481" s="93">
        <v>0.06</v>
      </c>
      <c r="L481" s="92">
        <v>1492.55</v>
      </c>
      <c r="M481" s="93">
        <v>0.06</v>
      </c>
      <c r="N481" s="95">
        <v>3</v>
      </c>
      <c r="O481" s="95">
        <v>3</v>
      </c>
      <c r="P481" s="96" t="str">
        <f t="shared" si="7"/>
        <v>33</v>
      </c>
      <c r="Q481" s="96"/>
      <c r="R481" s="95" t="s">
        <v>7</v>
      </c>
    </row>
    <row r="482" spans="1:18" x14ac:dyDescent="0.25">
      <c r="A482" s="4" t="s">
        <v>9573</v>
      </c>
      <c r="B482" s="4" t="s">
        <v>10302</v>
      </c>
      <c r="C482" s="4" t="s">
        <v>10303</v>
      </c>
      <c r="D482" s="92">
        <v>4.3700000000000028</v>
      </c>
      <c r="E482" s="92">
        <v>27.308399999999999</v>
      </c>
      <c r="F482" s="93">
        <v>6.24</v>
      </c>
      <c r="G482" s="92">
        <v>22.93</v>
      </c>
      <c r="H482" s="94">
        <v>65</v>
      </c>
      <c r="I482" s="93">
        <v>0.04</v>
      </c>
      <c r="J482" s="92">
        <v>1775.05</v>
      </c>
      <c r="K482" s="93">
        <v>0.06</v>
      </c>
      <c r="L482" s="92">
        <v>1491</v>
      </c>
      <c r="M482" s="93">
        <v>0.06</v>
      </c>
      <c r="N482" s="95">
        <v>3</v>
      </c>
      <c r="O482" s="95">
        <v>3</v>
      </c>
      <c r="P482" s="96" t="str">
        <f t="shared" si="7"/>
        <v>33</v>
      </c>
      <c r="Q482" s="96"/>
      <c r="R482" s="95" t="s">
        <v>7</v>
      </c>
    </row>
    <row r="483" spans="1:18" x14ac:dyDescent="0.25">
      <c r="A483" s="4" t="s">
        <v>9573</v>
      </c>
      <c r="B483" s="4" t="s">
        <v>10304</v>
      </c>
      <c r="C483" s="4" t="s">
        <v>10305</v>
      </c>
      <c r="D483" s="92">
        <v>2.840000000000003</v>
      </c>
      <c r="E483" s="92">
        <v>19.1755</v>
      </c>
      <c r="F483" s="93">
        <v>6.75</v>
      </c>
      <c r="G483" s="92">
        <v>16.329999999999998</v>
      </c>
      <c r="H483" s="94">
        <v>90</v>
      </c>
      <c r="I483" s="93">
        <v>0.06</v>
      </c>
      <c r="J483" s="92">
        <v>1732.65</v>
      </c>
      <c r="K483" s="93">
        <v>0.06</v>
      </c>
      <c r="L483" s="92">
        <v>1477.05</v>
      </c>
      <c r="M483" s="93">
        <v>0.06</v>
      </c>
      <c r="N483" s="95">
        <v>3</v>
      </c>
      <c r="O483" s="95">
        <v>3</v>
      </c>
      <c r="P483" s="96" t="str">
        <f t="shared" si="7"/>
        <v>33</v>
      </c>
      <c r="Q483" s="96"/>
      <c r="R483" s="95" t="s">
        <v>7</v>
      </c>
    </row>
    <row r="484" spans="1:18" x14ac:dyDescent="0.25">
      <c r="A484" s="4" t="s">
        <v>9573</v>
      </c>
      <c r="B484" s="4" t="s">
        <v>10308</v>
      </c>
      <c r="C484" s="4" t="s">
        <v>10309</v>
      </c>
      <c r="D484" s="92">
        <v>1.8899999999999941</v>
      </c>
      <c r="E484" s="92">
        <v>13.7216</v>
      </c>
      <c r="F484" s="93">
        <v>7.26</v>
      </c>
      <c r="G484" s="92">
        <v>11.83</v>
      </c>
      <c r="H484" s="94">
        <v>126</v>
      </c>
      <c r="I484" s="93">
        <v>0.09</v>
      </c>
      <c r="J484" s="92">
        <v>1696.04</v>
      </c>
      <c r="K484" s="93">
        <v>0.06</v>
      </c>
      <c r="L484" s="92">
        <v>1457.9</v>
      </c>
      <c r="M484" s="93">
        <v>0.06</v>
      </c>
      <c r="N484" s="95">
        <v>3</v>
      </c>
      <c r="O484" s="95">
        <v>3</v>
      </c>
      <c r="P484" s="96" t="str">
        <f t="shared" si="7"/>
        <v>33</v>
      </c>
      <c r="Q484" s="96"/>
      <c r="R484" s="95" t="s">
        <v>7</v>
      </c>
    </row>
    <row r="485" spans="1:18" x14ac:dyDescent="0.25">
      <c r="A485" s="4" t="s">
        <v>9573</v>
      </c>
      <c r="B485" s="4" t="s">
        <v>11284</v>
      </c>
      <c r="C485" s="4" t="s">
        <v>11285</v>
      </c>
      <c r="D485" s="92">
        <v>4.7774011299435042</v>
      </c>
      <c r="E485" s="92">
        <v>28.664400000000001</v>
      </c>
      <c r="F485" s="93">
        <v>5.99</v>
      </c>
      <c r="G485" s="92">
        <v>23.88</v>
      </c>
      <c r="H485" s="94">
        <v>61</v>
      </c>
      <c r="I485" s="93">
        <v>0.04</v>
      </c>
      <c r="J485" s="92">
        <v>1747.2</v>
      </c>
      <c r="K485" s="93">
        <v>0.06</v>
      </c>
      <c r="L485" s="92">
        <v>1455.77</v>
      </c>
      <c r="M485" s="93">
        <v>0.06</v>
      </c>
      <c r="N485" s="95">
        <v>3</v>
      </c>
      <c r="O485" s="95">
        <v>3</v>
      </c>
      <c r="P485" s="96" t="str">
        <f t="shared" si="7"/>
        <v>33</v>
      </c>
      <c r="Q485" s="96"/>
      <c r="R485" s="95" t="s">
        <v>3265</v>
      </c>
    </row>
    <row r="486" spans="1:18" x14ac:dyDescent="0.25">
      <c r="A486" s="4" t="s">
        <v>9573</v>
      </c>
      <c r="B486" s="4" t="s">
        <v>10310</v>
      </c>
      <c r="C486" s="4" t="s">
        <v>10311</v>
      </c>
      <c r="D486" s="92">
        <v>3.330000000000005</v>
      </c>
      <c r="E486" s="92">
        <v>22.9542</v>
      </c>
      <c r="F486" s="93">
        <v>6.89</v>
      </c>
      <c r="G486" s="92">
        <v>19.62</v>
      </c>
      <c r="H486" s="94">
        <v>74</v>
      </c>
      <c r="I486" s="93">
        <v>0.05</v>
      </c>
      <c r="J486" s="92">
        <v>1697.75</v>
      </c>
      <c r="K486" s="93">
        <v>0.06</v>
      </c>
      <c r="L486" s="92">
        <v>1451.33</v>
      </c>
      <c r="M486" s="93">
        <v>0.06</v>
      </c>
      <c r="N486" s="95">
        <v>3</v>
      </c>
      <c r="O486" s="95">
        <v>3</v>
      </c>
      <c r="P486" s="96" t="str">
        <f t="shared" si="7"/>
        <v>33</v>
      </c>
      <c r="Q486" s="96"/>
      <c r="R486" s="95" t="s">
        <v>7</v>
      </c>
    </row>
    <row r="487" spans="1:18" x14ac:dyDescent="0.25">
      <c r="A487" s="4" t="s">
        <v>9573</v>
      </c>
      <c r="B487" s="4" t="s">
        <v>10314</v>
      </c>
      <c r="C487" s="4" t="s">
        <v>10315</v>
      </c>
      <c r="D487" s="92">
        <v>5.0400000000000045</v>
      </c>
      <c r="E487" s="92">
        <v>24.3215</v>
      </c>
      <c r="F487" s="93">
        <v>4.82</v>
      </c>
      <c r="G487" s="92">
        <v>19.28</v>
      </c>
      <c r="H487" s="94">
        <v>88</v>
      </c>
      <c r="I487" s="93">
        <v>0.06</v>
      </c>
      <c r="J487" s="92">
        <v>1866.15</v>
      </c>
      <c r="K487" s="93">
        <v>0.06</v>
      </c>
      <c r="L487" s="92">
        <v>1422.63</v>
      </c>
      <c r="M487" s="93">
        <v>0.06</v>
      </c>
      <c r="N487" s="95">
        <v>3</v>
      </c>
      <c r="O487" s="95">
        <v>3</v>
      </c>
      <c r="P487" s="96" t="str">
        <f t="shared" si="7"/>
        <v>33</v>
      </c>
      <c r="Q487" s="96"/>
      <c r="R487" s="95" t="s">
        <v>7</v>
      </c>
    </row>
    <row r="488" spans="1:18" x14ac:dyDescent="0.25">
      <c r="A488" s="4" t="s">
        <v>9573</v>
      </c>
      <c r="B488" s="4" t="s">
        <v>10316</v>
      </c>
      <c r="C488" s="4" t="s">
        <v>10317</v>
      </c>
      <c r="D488" s="92">
        <v>4.7699999999999996</v>
      </c>
      <c r="E488" s="92">
        <v>27.0822</v>
      </c>
      <c r="F488" s="93">
        <v>5.67</v>
      </c>
      <c r="G488" s="92">
        <v>22.31</v>
      </c>
      <c r="H488" s="94">
        <v>63</v>
      </c>
      <c r="I488" s="93">
        <v>0.04</v>
      </c>
      <c r="J488" s="92">
        <v>1718.51</v>
      </c>
      <c r="K488" s="93">
        <v>0.06</v>
      </c>
      <c r="L488" s="92">
        <v>1418</v>
      </c>
      <c r="M488" s="93">
        <v>0.06</v>
      </c>
      <c r="N488" s="95">
        <v>3</v>
      </c>
      <c r="O488" s="95">
        <v>3</v>
      </c>
      <c r="P488" s="96" t="str">
        <f t="shared" si="7"/>
        <v>33</v>
      </c>
      <c r="Q488" s="96"/>
      <c r="R488" s="95" t="s">
        <v>7</v>
      </c>
    </row>
    <row r="489" spans="1:18" x14ac:dyDescent="0.25">
      <c r="A489" s="4" t="s">
        <v>9573</v>
      </c>
      <c r="B489" s="4" t="s">
        <v>11286</v>
      </c>
      <c r="C489" s="4" t="s">
        <v>11287</v>
      </c>
      <c r="D489" s="92">
        <v>3.1177777777777766</v>
      </c>
      <c r="E489" s="92">
        <v>18.706600000000002</v>
      </c>
      <c r="F489" s="93">
        <v>5.99</v>
      </c>
      <c r="G489" s="92">
        <v>15.58</v>
      </c>
      <c r="H489" s="94">
        <v>89</v>
      </c>
      <c r="I489" s="93">
        <v>0.06</v>
      </c>
      <c r="J489" s="92">
        <v>1691.35</v>
      </c>
      <c r="K489" s="93">
        <v>0.06</v>
      </c>
      <c r="L489" s="92">
        <v>1413.86</v>
      </c>
      <c r="M489" s="93">
        <v>0.06</v>
      </c>
      <c r="N489" s="95">
        <v>3</v>
      </c>
      <c r="O489" s="95">
        <v>3</v>
      </c>
      <c r="P489" s="96" t="str">
        <f t="shared" si="7"/>
        <v>33</v>
      </c>
      <c r="Q489" s="96"/>
      <c r="R489" s="95" t="s">
        <v>3265</v>
      </c>
    </row>
    <row r="490" spans="1:18" x14ac:dyDescent="0.25">
      <c r="A490" s="4" t="s">
        <v>9573</v>
      </c>
      <c r="B490" s="4" t="s">
        <v>10318</v>
      </c>
      <c r="C490" s="4" t="s">
        <v>10319</v>
      </c>
      <c r="D490" s="92">
        <v>6.4399999999999986</v>
      </c>
      <c r="E490" s="92">
        <v>33.768000000000001</v>
      </c>
      <c r="F490" s="93">
        <v>5.24</v>
      </c>
      <c r="G490" s="92">
        <v>27.32</v>
      </c>
      <c r="H490" s="94">
        <v>53</v>
      </c>
      <c r="I490" s="93">
        <v>0.03</v>
      </c>
      <c r="J490" s="92">
        <v>1754.4</v>
      </c>
      <c r="K490" s="93">
        <v>0.06</v>
      </c>
      <c r="L490" s="92">
        <v>1413.08</v>
      </c>
      <c r="M490" s="93">
        <v>0.06</v>
      </c>
      <c r="N490" s="95">
        <v>3</v>
      </c>
      <c r="O490" s="95">
        <v>3</v>
      </c>
      <c r="P490" s="96" t="str">
        <f t="shared" si="7"/>
        <v>33</v>
      </c>
      <c r="Q490" s="96"/>
      <c r="R490" s="95" t="s">
        <v>7</v>
      </c>
    </row>
    <row r="491" spans="1:18" x14ac:dyDescent="0.25">
      <c r="A491" s="4" t="s">
        <v>9573</v>
      </c>
      <c r="B491" s="4" t="s">
        <v>10320</v>
      </c>
      <c r="C491" s="4" t="s">
        <v>10321</v>
      </c>
      <c r="D491" s="92">
        <v>2.7899999999999978</v>
      </c>
      <c r="E491" s="92">
        <v>21.6691</v>
      </c>
      <c r="F491" s="93">
        <v>7.76</v>
      </c>
      <c r="G491" s="92">
        <v>18.87</v>
      </c>
      <c r="H491" s="94">
        <v>78</v>
      </c>
      <c r="I491" s="93">
        <v>0.05</v>
      </c>
      <c r="J491" s="92">
        <v>1625.55</v>
      </c>
      <c r="K491" s="93">
        <v>0.05</v>
      </c>
      <c r="L491" s="92">
        <v>1407.93</v>
      </c>
      <c r="M491" s="93">
        <v>0.06</v>
      </c>
      <c r="N491" s="95">
        <v>3</v>
      </c>
      <c r="O491" s="95">
        <v>3</v>
      </c>
      <c r="P491" s="96" t="str">
        <f t="shared" si="7"/>
        <v>33</v>
      </c>
      <c r="Q491" s="96"/>
      <c r="R491" s="95" t="s">
        <v>7</v>
      </c>
    </row>
    <row r="492" spans="1:18" x14ac:dyDescent="0.25">
      <c r="A492" s="4" t="s">
        <v>9573</v>
      </c>
      <c r="B492" s="4" t="s">
        <v>10322</v>
      </c>
      <c r="C492" s="4" t="s">
        <v>10323</v>
      </c>
      <c r="D492" s="92">
        <v>6.8000000000000052</v>
      </c>
      <c r="E492" s="92">
        <v>38.702100000000002</v>
      </c>
      <c r="F492" s="93">
        <v>5.69</v>
      </c>
      <c r="G492" s="92">
        <v>31.9</v>
      </c>
      <c r="H492" s="94">
        <v>44</v>
      </c>
      <c r="I492" s="93">
        <v>0.03</v>
      </c>
      <c r="J492" s="92">
        <v>1702.2</v>
      </c>
      <c r="K492" s="93">
        <v>0.06</v>
      </c>
      <c r="L492" s="92">
        <v>1402.99</v>
      </c>
      <c r="M492" s="93">
        <v>0.06</v>
      </c>
      <c r="N492" s="95">
        <v>3</v>
      </c>
      <c r="O492" s="95">
        <v>3</v>
      </c>
      <c r="P492" s="96" t="str">
        <f t="shared" si="7"/>
        <v>33</v>
      </c>
      <c r="Q492" s="96"/>
      <c r="R492" s="95" t="s">
        <v>7</v>
      </c>
    </row>
    <row r="493" spans="1:18" x14ac:dyDescent="0.25">
      <c r="A493" s="4" t="s">
        <v>9573</v>
      </c>
      <c r="B493" s="4" t="s">
        <v>10324</v>
      </c>
      <c r="C493" s="4" t="s">
        <v>10325</v>
      </c>
      <c r="D493" s="92">
        <v>3.8300000000000054</v>
      </c>
      <c r="E493" s="92">
        <v>22.794599999999999</v>
      </c>
      <c r="F493" s="93">
        <v>5.95</v>
      </c>
      <c r="G493" s="92">
        <v>18.96</v>
      </c>
      <c r="H493" s="94">
        <v>74</v>
      </c>
      <c r="I493" s="93">
        <v>0.05</v>
      </c>
      <c r="J493" s="92">
        <v>1683.05</v>
      </c>
      <c r="K493" s="93">
        <v>0.06</v>
      </c>
      <c r="L493" s="92">
        <v>1399.62</v>
      </c>
      <c r="M493" s="93">
        <v>0.06</v>
      </c>
      <c r="N493" s="95">
        <v>3</v>
      </c>
      <c r="O493" s="95">
        <v>3</v>
      </c>
      <c r="P493" s="96" t="str">
        <f t="shared" si="7"/>
        <v>33</v>
      </c>
      <c r="Q493" s="96"/>
      <c r="R493" s="95" t="s">
        <v>7</v>
      </c>
    </row>
    <row r="494" spans="1:18" x14ac:dyDescent="0.25">
      <c r="A494" s="4" t="s">
        <v>9573</v>
      </c>
      <c r="B494" s="4" t="s">
        <v>10326</v>
      </c>
      <c r="C494" s="4" t="s">
        <v>10327</v>
      </c>
      <c r="D494" s="92">
        <v>2.1200000000000028</v>
      </c>
      <c r="E494" s="92">
        <v>17.9941</v>
      </c>
      <c r="F494" s="93">
        <v>8.48</v>
      </c>
      <c r="G494" s="92">
        <v>15.87</v>
      </c>
      <c r="H494" s="94">
        <v>88</v>
      </c>
      <c r="I494" s="93">
        <v>0.06</v>
      </c>
      <c r="J494" s="92">
        <v>1584.5</v>
      </c>
      <c r="K494" s="93">
        <v>0.05</v>
      </c>
      <c r="L494" s="92">
        <v>1397.94</v>
      </c>
      <c r="M494" s="93">
        <v>0.06</v>
      </c>
      <c r="N494" s="95">
        <v>3</v>
      </c>
      <c r="O494" s="95">
        <v>3</v>
      </c>
      <c r="P494" s="96" t="str">
        <f t="shared" si="7"/>
        <v>33</v>
      </c>
      <c r="Q494" s="96"/>
      <c r="R494" s="95" t="s">
        <v>7</v>
      </c>
    </row>
    <row r="495" spans="1:18" x14ac:dyDescent="0.25">
      <c r="A495" s="4" t="s">
        <v>9573</v>
      </c>
      <c r="B495" s="4" t="s">
        <v>10328</v>
      </c>
      <c r="C495" s="4" t="s">
        <v>10329</v>
      </c>
      <c r="D495" s="92">
        <v>3.1999999999999935</v>
      </c>
      <c r="E495" s="92">
        <v>16.972999999999999</v>
      </c>
      <c r="F495" s="93">
        <v>5.3</v>
      </c>
      <c r="G495" s="92">
        <v>13.77</v>
      </c>
      <c r="H495" s="94">
        <v>106</v>
      </c>
      <c r="I495" s="93">
        <v>7.0000000000000007E-2</v>
      </c>
      <c r="J495" s="92">
        <v>1733.2</v>
      </c>
      <c r="K495" s="93">
        <v>0.06</v>
      </c>
      <c r="L495" s="92">
        <v>1394</v>
      </c>
      <c r="M495" s="93">
        <v>0.06</v>
      </c>
      <c r="N495" s="95">
        <v>3</v>
      </c>
      <c r="O495" s="95">
        <v>3</v>
      </c>
      <c r="P495" s="96" t="str">
        <f t="shared" si="7"/>
        <v>33</v>
      </c>
      <c r="Q495" s="96"/>
      <c r="R495" s="95" t="s">
        <v>7</v>
      </c>
    </row>
    <row r="496" spans="1:18" x14ac:dyDescent="0.25">
      <c r="A496" s="4" t="s">
        <v>9573</v>
      </c>
      <c r="B496" s="4" t="s">
        <v>10330</v>
      </c>
      <c r="C496" s="4" t="s">
        <v>10331</v>
      </c>
      <c r="D496" s="92">
        <v>2.6999999999999948</v>
      </c>
      <c r="E496" s="92">
        <v>17.134899999999998</v>
      </c>
      <c r="F496" s="93">
        <v>6.34</v>
      </c>
      <c r="G496" s="92">
        <v>14.43</v>
      </c>
      <c r="H496" s="94">
        <v>95</v>
      </c>
      <c r="I496" s="93">
        <v>0.06</v>
      </c>
      <c r="J496" s="92">
        <v>1644.9</v>
      </c>
      <c r="K496" s="93">
        <v>0.06</v>
      </c>
      <c r="L496" s="92">
        <v>1388.4</v>
      </c>
      <c r="M496" s="93">
        <v>0.06</v>
      </c>
      <c r="N496" s="95">
        <v>3</v>
      </c>
      <c r="O496" s="95">
        <v>3</v>
      </c>
      <c r="P496" s="96" t="str">
        <f t="shared" si="7"/>
        <v>33</v>
      </c>
      <c r="Q496" s="96"/>
      <c r="R496" s="95" t="s">
        <v>7</v>
      </c>
    </row>
    <row r="497" spans="1:18" x14ac:dyDescent="0.25">
      <c r="A497" s="4" t="s">
        <v>9573</v>
      </c>
      <c r="B497" s="4" t="s">
        <v>11288</v>
      </c>
      <c r="C497" s="4" t="s">
        <v>11289</v>
      </c>
      <c r="D497" s="92">
        <v>2.6496632996632985</v>
      </c>
      <c r="E497" s="92">
        <v>15.8979</v>
      </c>
      <c r="F497" s="93">
        <v>5.99</v>
      </c>
      <c r="G497" s="92">
        <v>13.24</v>
      </c>
      <c r="H497" s="94">
        <v>104</v>
      </c>
      <c r="I497" s="93">
        <v>7.0000000000000007E-2</v>
      </c>
      <c r="J497" s="92">
        <v>1654.9</v>
      </c>
      <c r="K497" s="93">
        <v>0.06</v>
      </c>
      <c r="L497" s="92">
        <v>1379.33</v>
      </c>
      <c r="M497" s="93">
        <v>0.06</v>
      </c>
      <c r="N497" s="95">
        <v>3</v>
      </c>
      <c r="O497" s="95">
        <v>3</v>
      </c>
      <c r="P497" s="96" t="str">
        <f t="shared" si="7"/>
        <v>33</v>
      </c>
      <c r="Q497" s="96"/>
      <c r="R497" s="95" t="s">
        <v>3265</v>
      </c>
    </row>
    <row r="498" spans="1:18" x14ac:dyDescent="0.25">
      <c r="A498" s="4" t="s">
        <v>9573</v>
      </c>
      <c r="B498" s="4" t="s">
        <v>11290</v>
      </c>
      <c r="C498" s="4" t="s">
        <v>11291</v>
      </c>
      <c r="D498" s="92">
        <v>3.5337777777777757</v>
      </c>
      <c r="E498" s="92">
        <v>21.2026</v>
      </c>
      <c r="F498" s="93">
        <v>5.99</v>
      </c>
      <c r="G498" s="92">
        <v>17.66</v>
      </c>
      <c r="H498" s="94">
        <v>82</v>
      </c>
      <c r="I498" s="93">
        <v>0.05</v>
      </c>
      <c r="J498" s="92">
        <v>1661.2</v>
      </c>
      <c r="K498" s="93">
        <v>0.06</v>
      </c>
      <c r="L498" s="92">
        <v>1371.43</v>
      </c>
      <c r="M498" s="93">
        <v>0.06</v>
      </c>
      <c r="N498" s="95">
        <v>3</v>
      </c>
      <c r="O498" s="95">
        <v>3</v>
      </c>
      <c r="P498" s="96" t="str">
        <f t="shared" si="7"/>
        <v>33</v>
      </c>
      <c r="Q498" s="96"/>
      <c r="R498" s="95" t="s">
        <v>3265</v>
      </c>
    </row>
    <row r="499" spans="1:18" x14ac:dyDescent="0.25">
      <c r="A499" s="4" t="s">
        <v>9573</v>
      </c>
      <c r="B499" s="4" t="s">
        <v>10332</v>
      </c>
      <c r="C499" s="4" t="s">
        <v>10333</v>
      </c>
      <c r="D499" s="92">
        <v>8.9599999999999991</v>
      </c>
      <c r="E499" s="92">
        <v>44.081000000000003</v>
      </c>
      <c r="F499" s="93">
        <v>4.91</v>
      </c>
      <c r="G499" s="92">
        <v>35.119999999999997</v>
      </c>
      <c r="H499" s="94">
        <v>39</v>
      </c>
      <c r="I499" s="93">
        <v>0.02</v>
      </c>
      <c r="J499" s="92">
        <v>1719.16</v>
      </c>
      <c r="K499" s="93">
        <v>0.06</v>
      </c>
      <c r="L499" s="92">
        <v>1369.72</v>
      </c>
      <c r="M499" s="93">
        <v>0.06</v>
      </c>
      <c r="N499" s="95">
        <v>3</v>
      </c>
      <c r="O499" s="95">
        <v>3</v>
      </c>
      <c r="P499" s="96" t="str">
        <f t="shared" si="7"/>
        <v>33</v>
      </c>
      <c r="Q499" s="96"/>
      <c r="R499" s="95" t="s">
        <v>7</v>
      </c>
    </row>
    <row r="500" spans="1:18" x14ac:dyDescent="0.25">
      <c r="A500" s="4" t="s">
        <v>9573</v>
      </c>
      <c r="B500" s="4" t="s">
        <v>10334</v>
      </c>
      <c r="C500" s="4" t="s">
        <v>10335</v>
      </c>
      <c r="D500" s="92">
        <v>7.6499999999999977</v>
      </c>
      <c r="E500" s="92">
        <v>38.578400000000002</v>
      </c>
      <c r="F500" s="93">
        <v>5.04</v>
      </c>
      <c r="G500" s="92">
        <v>30.92</v>
      </c>
      <c r="H500" s="94">
        <v>44</v>
      </c>
      <c r="I500" s="93">
        <v>0.03</v>
      </c>
      <c r="J500" s="92">
        <v>1697.45</v>
      </c>
      <c r="K500" s="93">
        <v>0.06</v>
      </c>
      <c r="L500" s="92">
        <v>1360.85</v>
      </c>
      <c r="M500" s="93">
        <v>0.05</v>
      </c>
      <c r="N500" s="95">
        <v>3</v>
      </c>
      <c r="O500" s="95">
        <v>3</v>
      </c>
      <c r="P500" s="96" t="str">
        <f t="shared" si="7"/>
        <v>33</v>
      </c>
      <c r="Q500" s="96"/>
      <c r="R500" s="95" t="s">
        <v>7</v>
      </c>
    </row>
    <row r="501" spans="1:18" x14ac:dyDescent="0.25">
      <c r="A501" s="4" t="s">
        <v>9573</v>
      </c>
      <c r="B501" s="4" t="s">
        <v>10336</v>
      </c>
      <c r="C501" s="4" t="s">
        <v>10337</v>
      </c>
      <c r="D501" s="92">
        <v>8.600000000000005</v>
      </c>
      <c r="E501" s="92">
        <v>41.671999999999997</v>
      </c>
      <c r="F501" s="93">
        <v>4.84</v>
      </c>
      <c r="G501" s="92">
        <v>33.07</v>
      </c>
      <c r="H501" s="94">
        <v>41</v>
      </c>
      <c r="I501" s="93">
        <v>0.02</v>
      </c>
      <c r="J501" s="92">
        <v>1711.9</v>
      </c>
      <c r="K501" s="93">
        <v>0.06</v>
      </c>
      <c r="L501" s="92">
        <v>1359.3</v>
      </c>
      <c r="M501" s="93">
        <v>0.05</v>
      </c>
      <c r="N501" s="95">
        <v>3</v>
      </c>
      <c r="O501" s="95">
        <v>3</v>
      </c>
      <c r="P501" s="96" t="str">
        <f t="shared" si="7"/>
        <v>33</v>
      </c>
      <c r="Q501" s="96"/>
      <c r="R501" s="95" t="s">
        <v>7</v>
      </c>
    </row>
    <row r="502" spans="1:18" x14ac:dyDescent="0.25">
      <c r="A502" s="4" t="s">
        <v>9573</v>
      </c>
      <c r="B502" s="4" t="s">
        <v>10338</v>
      </c>
      <c r="C502" s="4" t="s">
        <v>10339</v>
      </c>
      <c r="D502" s="92">
        <v>3.1999999999999944</v>
      </c>
      <c r="E502" s="92">
        <v>18.6632</v>
      </c>
      <c r="F502" s="93">
        <v>5.83</v>
      </c>
      <c r="G502" s="92">
        <v>15.46</v>
      </c>
      <c r="H502" s="94">
        <v>88</v>
      </c>
      <c r="I502" s="93">
        <v>0.06</v>
      </c>
      <c r="J502" s="92">
        <v>1639.7</v>
      </c>
      <c r="K502" s="93">
        <v>0.06</v>
      </c>
      <c r="L502" s="92">
        <v>1358.1</v>
      </c>
      <c r="M502" s="93">
        <v>0.05</v>
      </c>
      <c r="N502" s="95">
        <v>3</v>
      </c>
      <c r="O502" s="95">
        <v>3</v>
      </c>
      <c r="P502" s="96" t="str">
        <f t="shared" si="7"/>
        <v>33</v>
      </c>
      <c r="Q502" s="96"/>
      <c r="R502" s="95" t="s">
        <v>7</v>
      </c>
    </row>
    <row r="503" spans="1:18" x14ac:dyDescent="0.25">
      <c r="A503" s="4" t="s">
        <v>9573</v>
      </c>
      <c r="B503" s="4" t="s">
        <v>10340</v>
      </c>
      <c r="C503" s="4" t="s">
        <v>10341</v>
      </c>
      <c r="D503" s="92">
        <v>2.9699999999999993</v>
      </c>
      <c r="E503" s="92">
        <v>22.263300000000001</v>
      </c>
      <c r="F503" s="93">
        <v>7.49</v>
      </c>
      <c r="G503" s="92">
        <v>19.29</v>
      </c>
      <c r="H503" s="94">
        <v>70</v>
      </c>
      <c r="I503" s="93">
        <v>0.05</v>
      </c>
      <c r="J503" s="92">
        <v>1562.7</v>
      </c>
      <c r="K503" s="93">
        <v>0.05</v>
      </c>
      <c r="L503" s="92">
        <v>1354.8</v>
      </c>
      <c r="M503" s="93">
        <v>0.05</v>
      </c>
      <c r="N503" s="95">
        <v>3</v>
      </c>
      <c r="O503" s="95">
        <v>3</v>
      </c>
      <c r="P503" s="96" t="str">
        <f t="shared" si="7"/>
        <v>33</v>
      </c>
      <c r="Q503" s="96"/>
      <c r="R503" s="95" t="s">
        <v>7</v>
      </c>
    </row>
    <row r="504" spans="1:18" x14ac:dyDescent="0.25">
      <c r="A504" s="4" t="s">
        <v>9573</v>
      </c>
      <c r="B504" s="4" t="s">
        <v>10342</v>
      </c>
      <c r="C504" s="4" t="s">
        <v>10343</v>
      </c>
      <c r="D504" s="92">
        <v>3.5099999999999962</v>
      </c>
      <c r="E504" s="92">
        <v>21.093299999999999</v>
      </c>
      <c r="F504" s="93">
        <v>6</v>
      </c>
      <c r="G504" s="92">
        <v>17.579999999999998</v>
      </c>
      <c r="H504" s="94">
        <v>77</v>
      </c>
      <c r="I504" s="93">
        <v>0.05</v>
      </c>
      <c r="J504" s="92">
        <v>1624.19</v>
      </c>
      <c r="K504" s="93">
        <v>0.05</v>
      </c>
      <c r="L504" s="92">
        <v>1353.92</v>
      </c>
      <c r="M504" s="93">
        <v>0.05</v>
      </c>
      <c r="N504" s="95">
        <v>3</v>
      </c>
      <c r="O504" s="95">
        <v>3</v>
      </c>
      <c r="P504" s="96" t="str">
        <f t="shared" si="7"/>
        <v>33</v>
      </c>
      <c r="Q504" s="96"/>
      <c r="R504" s="95" t="s">
        <v>7</v>
      </c>
    </row>
    <row r="505" spans="1:18" x14ac:dyDescent="0.25">
      <c r="A505" s="4" t="s">
        <v>9573</v>
      </c>
      <c r="B505" s="4" t="s">
        <v>10344</v>
      </c>
      <c r="C505" s="4" t="s">
        <v>3388</v>
      </c>
      <c r="D505" s="92">
        <v>3.2400000000000038</v>
      </c>
      <c r="E505" s="92">
        <v>18.1707</v>
      </c>
      <c r="F505" s="93">
        <v>5.6</v>
      </c>
      <c r="G505" s="92">
        <v>14.93</v>
      </c>
      <c r="H505" s="94">
        <v>90</v>
      </c>
      <c r="I505" s="93">
        <v>0.06</v>
      </c>
      <c r="J505" s="92">
        <v>1634</v>
      </c>
      <c r="K505" s="93">
        <v>0.06</v>
      </c>
      <c r="L505" s="92">
        <v>1342.4</v>
      </c>
      <c r="M505" s="93">
        <v>0.05</v>
      </c>
      <c r="N505" s="95">
        <v>3</v>
      </c>
      <c r="O505" s="95">
        <v>3</v>
      </c>
      <c r="P505" s="96" t="str">
        <f t="shared" si="7"/>
        <v>33</v>
      </c>
      <c r="Q505" s="96"/>
      <c r="R505" s="95" t="s">
        <v>7</v>
      </c>
    </row>
    <row r="506" spans="1:18" x14ac:dyDescent="0.25">
      <c r="A506" s="4" t="s">
        <v>9573</v>
      </c>
      <c r="B506" s="4" t="s">
        <v>10345</v>
      </c>
      <c r="C506" s="4" t="s">
        <v>10346</v>
      </c>
      <c r="D506" s="92">
        <v>2.659999999999997</v>
      </c>
      <c r="E506" s="92">
        <v>16.551500000000001</v>
      </c>
      <c r="F506" s="93">
        <v>6.22</v>
      </c>
      <c r="G506" s="92">
        <v>13.89</v>
      </c>
      <c r="H506" s="94">
        <v>96</v>
      </c>
      <c r="I506" s="93">
        <v>0.06</v>
      </c>
      <c r="J506" s="92">
        <v>1584.4</v>
      </c>
      <c r="K506" s="93">
        <v>0.05</v>
      </c>
      <c r="L506" s="92">
        <v>1329.04</v>
      </c>
      <c r="M506" s="93">
        <v>0.05</v>
      </c>
      <c r="N506" s="95">
        <v>3</v>
      </c>
      <c r="O506" s="95">
        <v>3</v>
      </c>
      <c r="P506" s="96" t="str">
        <f t="shared" si="7"/>
        <v>33</v>
      </c>
      <c r="Q506" s="96"/>
      <c r="R506" s="95" t="s">
        <v>7</v>
      </c>
    </row>
    <row r="507" spans="1:18" x14ac:dyDescent="0.25">
      <c r="A507" s="4" t="s">
        <v>9573</v>
      </c>
      <c r="B507" s="4" t="s">
        <v>11292</v>
      </c>
      <c r="C507" s="4" t="s">
        <v>11293</v>
      </c>
      <c r="D507" s="92">
        <v>3.4481220657277012</v>
      </c>
      <c r="E507" s="92">
        <v>20.688700000000001</v>
      </c>
      <c r="F507" s="93">
        <v>5.99</v>
      </c>
      <c r="G507" s="92">
        <v>17.239999999999998</v>
      </c>
      <c r="H507" s="94">
        <v>78</v>
      </c>
      <c r="I507" s="93">
        <v>0.05</v>
      </c>
      <c r="J507" s="92">
        <v>1591.35</v>
      </c>
      <c r="K507" s="93">
        <v>0.05</v>
      </c>
      <c r="L507" s="92">
        <v>1322.39</v>
      </c>
      <c r="M507" s="93">
        <v>0.05</v>
      </c>
      <c r="N507" s="95">
        <v>3</v>
      </c>
      <c r="O507" s="95">
        <v>3</v>
      </c>
      <c r="P507" s="96" t="str">
        <f t="shared" si="7"/>
        <v>33</v>
      </c>
      <c r="Q507" s="96"/>
      <c r="R507" s="95" t="s">
        <v>3265</v>
      </c>
    </row>
    <row r="508" spans="1:18" x14ac:dyDescent="0.25">
      <c r="A508" s="4" t="s">
        <v>9573</v>
      </c>
      <c r="B508" s="4" t="s">
        <v>10347</v>
      </c>
      <c r="C508" s="4" t="s">
        <v>10348</v>
      </c>
      <c r="D508" s="92">
        <v>3.4199999999999955</v>
      </c>
      <c r="E508" s="92">
        <v>20.198</v>
      </c>
      <c r="F508" s="93">
        <v>5.9</v>
      </c>
      <c r="G508" s="92">
        <v>16.77</v>
      </c>
      <c r="H508" s="94">
        <v>78</v>
      </c>
      <c r="I508" s="93">
        <v>0.05</v>
      </c>
      <c r="J508" s="92">
        <v>1585.45</v>
      </c>
      <c r="K508" s="93">
        <v>0.05</v>
      </c>
      <c r="L508" s="92">
        <v>1318.69</v>
      </c>
      <c r="M508" s="93">
        <v>0.05</v>
      </c>
      <c r="N508" s="95">
        <v>3</v>
      </c>
      <c r="O508" s="95">
        <v>3</v>
      </c>
      <c r="P508" s="96" t="str">
        <f t="shared" si="7"/>
        <v>33</v>
      </c>
      <c r="Q508" s="96"/>
      <c r="R508" s="95" t="s">
        <v>7</v>
      </c>
    </row>
    <row r="509" spans="1:18" x14ac:dyDescent="0.25">
      <c r="A509" s="4" t="s">
        <v>9573</v>
      </c>
      <c r="B509" s="4" t="s">
        <v>11294</v>
      </c>
      <c r="C509" s="4" t="s">
        <v>11295</v>
      </c>
      <c r="D509" s="92">
        <v>4.0619402985074622</v>
      </c>
      <c r="E509" s="92">
        <v>24.371600000000001</v>
      </c>
      <c r="F509" s="93">
        <v>5.99</v>
      </c>
      <c r="G509" s="92">
        <v>20.3</v>
      </c>
      <c r="H509" s="94">
        <v>64</v>
      </c>
      <c r="I509" s="93">
        <v>0.04</v>
      </c>
      <c r="J509" s="92">
        <v>1576.9</v>
      </c>
      <c r="K509" s="93">
        <v>0.05</v>
      </c>
      <c r="L509" s="92">
        <v>1316.93</v>
      </c>
      <c r="M509" s="93">
        <v>0.05</v>
      </c>
      <c r="N509" s="95">
        <v>3</v>
      </c>
      <c r="O509" s="95">
        <v>3</v>
      </c>
      <c r="P509" s="96" t="str">
        <f t="shared" si="7"/>
        <v>33</v>
      </c>
      <c r="Q509" s="96"/>
      <c r="R509" s="95" t="s">
        <v>3265</v>
      </c>
    </row>
    <row r="510" spans="1:18" x14ac:dyDescent="0.25">
      <c r="A510" s="4" t="s">
        <v>9573</v>
      </c>
      <c r="B510" s="4" t="s">
        <v>10349</v>
      </c>
      <c r="C510" s="4" t="s">
        <v>10350</v>
      </c>
      <c r="D510" s="92">
        <v>5.5399999999999983</v>
      </c>
      <c r="E510" s="92">
        <v>31.6755</v>
      </c>
      <c r="F510" s="93">
        <v>5.71</v>
      </c>
      <c r="G510" s="92">
        <v>26.13</v>
      </c>
      <c r="H510" s="94">
        <v>50</v>
      </c>
      <c r="I510" s="93">
        <v>0.03</v>
      </c>
      <c r="J510" s="92">
        <v>1582.1</v>
      </c>
      <c r="K510" s="93">
        <v>0.05</v>
      </c>
      <c r="L510" s="92">
        <v>1305.0999999999999</v>
      </c>
      <c r="M510" s="93">
        <v>0.05</v>
      </c>
      <c r="N510" s="95">
        <v>3</v>
      </c>
      <c r="O510" s="95">
        <v>3</v>
      </c>
      <c r="P510" s="96" t="str">
        <f t="shared" si="7"/>
        <v>33</v>
      </c>
      <c r="Q510" s="96"/>
      <c r="R510" s="95" t="s">
        <v>7</v>
      </c>
    </row>
    <row r="511" spans="1:18" x14ac:dyDescent="0.25">
      <c r="A511" s="4" t="s">
        <v>9573</v>
      </c>
      <c r="B511" s="4" t="s">
        <v>10351</v>
      </c>
      <c r="C511" s="4" t="s">
        <v>10352</v>
      </c>
      <c r="D511" s="92">
        <v>8.9599999999999973</v>
      </c>
      <c r="E511" s="92">
        <v>41.52</v>
      </c>
      <c r="F511" s="93">
        <v>4.63</v>
      </c>
      <c r="G511" s="92">
        <v>32.56</v>
      </c>
      <c r="H511" s="94">
        <v>40</v>
      </c>
      <c r="I511" s="93">
        <v>0.02</v>
      </c>
      <c r="J511" s="92">
        <v>1660.8</v>
      </c>
      <c r="K511" s="93">
        <v>0.06</v>
      </c>
      <c r="L511" s="92">
        <v>1302.4000000000001</v>
      </c>
      <c r="M511" s="93">
        <v>0.05</v>
      </c>
      <c r="N511" s="95">
        <v>3</v>
      </c>
      <c r="O511" s="95">
        <v>3</v>
      </c>
      <c r="P511" s="96" t="str">
        <f t="shared" si="7"/>
        <v>33</v>
      </c>
      <c r="Q511" s="96"/>
      <c r="R511" s="95" t="s">
        <v>7</v>
      </c>
    </row>
    <row r="512" spans="1:18" x14ac:dyDescent="0.25">
      <c r="A512" s="4" t="s">
        <v>9573</v>
      </c>
      <c r="B512" s="4" t="s">
        <v>10353</v>
      </c>
      <c r="C512" s="4" t="s">
        <v>10354</v>
      </c>
      <c r="D512" s="92">
        <v>3.6500000000000021</v>
      </c>
      <c r="E512" s="92">
        <v>19.579999999999998</v>
      </c>
      <c r="F512" s="93">
        <v>5.36</v>
      </c>
      <c r="G512" s="92">
        <v>15.93</v>
      </c>
      <c r="H512" s="94">
        <v>81</v>
      </c>
      <c r="I512" s="93">
        <v>0.05</v>
      </c>
      <c r="J512" s="92">
        <v>1585.5</v>
      </c>
      <c r="K512" s="93">
        <v>0.05</v>
      </c>
      <c r="L512" s="92">
        <v>1289.8499999999999</v>
      </c>
      <c r="M512" s="93">
        <v>0.05</v>
      </c>
      <c r="N512" s="95">
        <v>3</v>
      </c>
      <c r="O512" s="95">
        <v>3</v>
      </c>
      <c r="P512" s="96" t="str">
        <f t="shared" si="7"/>
        <v>33</v>
      </c>
      <c r="Q512" s="96"/>
      <c r="R512" s="95" t="s">
        <v>7</v>
      </c>
    </row>
    <row r="513" spans="1:18" x14ac:dyDescent="0.25">
      <c r="A513" s="4" t="s">
        <v>9573</v>
      </c>
      <c r="B513" s="4" t="s">
        <v>10355</v>
      </c>
      <c r="C513" s="4" t="s">
        <v>10356</v>
      </c>
      <c r="D513" s="92">
        <v>16.88</v>
      </c>
      <c r="E513" s="92">
        <v>61.8506</v>
      </c>
      <c r="F513" s="93">
        <v>3.66</v>
      </c>
      <c r="G513" s="92">
        <v>44.97</v>
      </c>
      <c r="H513" s="94">
        <v>28</v>
      </c>
      <c r="I513" s="93">
        <v>0.02</v>
      </c>
      <c r="J513" s="92">
        <v>1759.22</v>
      </c>
      <c r="K513" s="93">
        <v>0.06</v>
      </c>
      <c r="L513" s="92">
        <v>1286.58</v>
      </c>
      <c r="M513" s="93">
        <v>0.05</v>
      </c>
      <c r="N513" s="95">
        <v>3</v>
      </c>
      <c r="O513" s="95">
        <v>3</v>
      </c>
      <c r="P513" s="96" t="str">
        <f t="shared" si="7"/>
        <v>33</v>
      </c>
      <c r="Q513" s="96"/>
      <c r="R513" s="95" t="s">
        <v>7</v>
      </c>
    </row>
    <row r="514" spans="1:18" x14ac:dyDescent="0.25">
      <c r="A514" s="4" t="s">
        <v>9573</v>
      </c>
      <c r="B514" s="4" t="s">
        <v>11296</v>
      </c>
      <c r="C514" s="4" t="s">
        <v>11297</v>
      </c>
      <c r="D514" s="92">
        <v>2.569360269360268</v>
      </c>
      <c r="E514" s="92">
        <v>15.4161</v>
      </c>
      <c r="F514" s="93">
        <v>5.99</v>
      </c>
      <c r="G514" s="92">
        <v>12.84</v>
      </c>
      <c r="H514" s="94">
        <v>100</v>
      </c>
      <c r="I514" s="93">
        <v>7.0000000000000007E-2</v>
      </c>
      <c r="J514" s="92">
        <v>1542.2</v>
      </c>
      <c r="K514" s="93">
        <v>0.05</v>
      </c>
      <c r="L514" s="92">
        <v>1285.26</v>
      </c>
      <c r="M514" s="93">
        <v>0.05</v>
      </c>
      <c r="N514" s="95">
        <v>3</v>
      </c>
      <c r="O514" s="95">
        <v>3</v>
      </c>
      <c r="P514" s="96" t="str">
        <f t="shared" si="7"/>
        <v>33</v>
      </c>
      <c r="Q514" s="96"/>
      <c r="R514" s="95" t="s">
        <v>3265</v>
      </c>
    </row>
    <row r="515" spans="1:18" x14ac:dyDescent="0.25">
      <c r="A515" s="4" t="s">
        <v>9573</v>
      </c>
      <c r="B515" s="4" t="s">
        <v>10357</v>
      </c>
      <c r="C515" s="4" t="s">
        <v>10358</v>
      </c>
      <c r="D515" s="92">
        <v>2.9699999999999993</v>
      </c>
      <c r="E515" s="92">
        <v>18.2897</v>
      </c>
      <c r="F515" s="93">
        <v>6.15</v>
      </c>
      <c r="G515" s="92">
        <v>15.31</v>
      </c>
      <c r="H515" s="94">
        <v>84</v>
      </c>
      <c r="I515" s="93">
        <v>0.06</v>
      </c>
      <c r="J515" s="92">
        <v>1534.63</v>
      </c>
      <c r="K515" s="93">
        <v>0.05</v>
      </c>
      <c r="L515" s="92">
        <v>1285.1500000000001</v>
      </c>
      <c r="M515" s="93">
        <v>0.05</v>
      </c>
      <c r="N515" s="95">
        <v>3</v>
      </c>
      <c r="O515" s="95">
        <v>3</v>
      </c>
      <c r="P515" s="96" t="str">
        <f t="shared" si="7"/>
        <v>33</v>
      </c>
      <c r="Q515" s="96"/>
      <c r="R515" s="95" t="s">
        <v>7</v>
      </c>
    </row>
    <row r="516" spans="1:18" x14ac:dyDescent="0.25">
      <c r="A516" s="4" t="s">
        <v>9573</v>
      </c>
      <c r="B516" s="4" t="s">
        <v>10359</v>
      </c>
      <c r="C516" s="4" t="s">
        <v>10360</v>
      </c>
      <c r="D516" s="92">
        <v>4.5</v>
      </c>
      <c r="E516" s="92">
        <v>28.4895</v>
      </c>
      <c r="F516" s="93">
        <v>6.33</v>
      </c>
      <c r="G516" s="92">
        <v>23.98</v>
      </c>
      <c r="H516" s="94">
        <v>53</v>
      </c>
      <c r="I516" s="93">
        <v>0.03</v>
      </c>
      <c r="J516" s="92">
        <v>1516</v>
      </c>
      <c r="K516" s="93">
        <v>0.05</v>
      </c>
      <c r="L516" s="92">
        <v>1277.5</v>
      </c>
      <c r="M516" s="93">
        <v>0.05</v>
      </c>
      <c r="N516" s="95">
        <v>3</v>
      </c>
      <c r="O516" s="95">
        <v>3</v>
      </c>
      <c r="P516" s="96" t="str">
        <f t="shared" si="7"/>
        <v>33</v>
      </c>
      <c r="Q516" s="96"/>
      <c r="R516" s="95" t="s">
        <v>7</v>
      </c>
    </row>
    <row r="517" spans="1:18" x14ac:dyDescent="0.25">
      <c r="A517" s="4" t="s">
        <v>9573</v>
      </c>
      <c r="B517" s="4" t="s">
        <v>11298</v>
      </c>
      <c r="C517" s="4" t="s">
        <v>11299</v>
      </c>
      <c r="D517" s="92">
        <v>3.3508838383838397</v>
      </c>
      <c r="E517" s="92">
        <v>20.1053</v>
      </c>
      <c r="F517" s="93">
        <v>5.99</v>
      </c>
      <c r="G517" s="92">
        <v>16.75</v>
      </c>
      <c r="H517" s="94">
        <v>78</v>
      </c>
      <c r="I517" s="93">
        <v>0.05</v>
      </c>
      <c r="J517" s="92">
        <v>1537.95</v>
      </c>
      <c r="K517" s="93">
        <v>0.05</v>
      </c>
      <c r="L517" s="92">
        <v>1276.58</v>
      </c>
      <c r="M517" s="93">
        <v>0.05</v>
      </c>
      <c r="N517" s="95">
        <v>3</v>
      </c>
      <c r="O517" s="95">
        <v>3</v>
      </c>
      <c r="P517" s="96" t="str">
        <f t="shared" si="7"/>
        <v>33</v>
      </c>
      <c r="Q517" s="96"/>
      <c r="R517" s="95" t="s">
        <v>3265</v>
      </c>
    </row>
    <row r="518" spans="1:18" x14ac:dyDescent="0.25">
      <c r="A518" s="4" t="s">
        <v>9573</v>
      </c>
      <c r="B518" s="4" t="s">
        <v>10361</v>
      </c>
      <c r="C518" s="4" t="s">
        <v>10362</v>
      </c>
      <c r="D518" s="92">
        <v>1.8899999999999957</v>
      </c>
      <c r="E518" s="92">
        <v>13.7683</v>
      </c>
      <c r="F518" s="93">
        <v>7.28</v>
      </c>
      <c r="G518" s="92">
        <v>11.87</v>
      </c>
      <c r="H518" s="94">
        <v>106</v>
      </c>
      <c r="I518" s="93">
        <v>7.0000000000000007E-2</v>
      </c>
      <c r="J518" s="92">
        <v>1474.6</v>
      </c>
      <c r="K518" s="93">
        <v>0.05</v>
      </c>
      <c r="L518" s="92">
        <v>1274.26</v>
      </c>
      <c r="M518" s="93">
        <v>0.05</v>
      </c>
      <c r="N518" s="95">
        <v>3</v>
      </c>
      <c r="O518" s="95">
        <v>3</v>
      </c>
      <c r="P518" s="96" t="str">
        <f t="shared" si="7"/>
        <v>33</v>
      </c>
      <c r="Q518" s="96"/>
      <c r="R518" s="95" t="s">
        <v>7</v>
      </c>
    </row>
    <row r="519" spans="1:18" x14ac:dyDescent="0.25">
      <c r="A519" s="4" t="s">
        <v>9573</v>
      </c>
      <c r="B519" s="4" t="s">
        <v>10363</v>
      </c>
      <c r="C519" s="4" t="s">
        <v>5886</v>
      </c>
      <c r="D519" s="92">
        <v>3.4199999999999946</v>
      </c>
      <c r="E519" s="92">
        <v>21.558499999999999</v>
      </c>
      <c r="F519" s="93">
        <v>6.3</v>
      </c>
      <c r="G519" s="92">
        <v>18.13</v>
      </c>
      <c r="H519" s="94">
        <v>70</v>
      </c>
      <c r="I519" s="93">
        <v>0.05</v>
      </c>
      <c r="J519" s="92">
        <v>1511.6</v>
      </c>
      <c r="K519" s="93">
        <v>0.05</v>
      </c>
      <c r="L519" s="92">
        <v>1272.2</v>
      </c>
      <c r="M519" s="93">
        <v>0.05</v>
      </c>
      <c r="N519" s="95">
        <v>3</v>
      </c>
      <c r="O519" s="95">
        <v>3</v>
      </c>
      <c r="P519" s="96" t="str">
        <f t="shared" ref="P519:P582" si="8">N519&amp;O519</f>
        <v>33</v>
      </c>
      <c r="Q519" s="96"/>
      <c r="R519" s="95" t="s">
        <v>7</v>
      </c>
    </row>
    <row r="520" spans="1:18" x14ac:dyDescent="0.25">
      <c r="A520" s="4" t="s">
        <v>9573</v>
      </c>
      <c r="B520" s="4" t="s">
        <v>10364</v>
      </c>
      <c r="C520" s="4" t="s">
        <v>10365</v>
      </c>
      <c r="D520" s="92">
        <v>4.1399999999999935</v>
      </c>
      <c r="E520" s="92">
        <v>27.188099999999999</v>
      </c>
      <c r="F520" s="93">
        <v>6.56</v>
      </c>
      <c r="G520" s="92">
        <v>23.04</v>
      </c>
      <c r="H520" s="94">
        <v>55</v>
      </c>
      <c r="I520" s="93">
        <v>0.04</v>
      </c>
      <c r="J520" s="92">
        <v>1488.1</v>
      </c>
      <c r="K520" s="93">
        <v>0.05</v>
      </c>
      <c r="L520" s="92">
        <v>1260.4000000000001</v>
      </c>
      <c r="M520" s="93">
        <v>0.05</v>
      </c>
      <c r="N520" s="95">
        <v>3</v>
      </c>
      <c r="O520" s="95">
        <v>3</v>
      </c>
      <c r="P520" s="96" t="str">
        <f t="shared" si="8"/>
        <v>33</v>
      </c>
      <c r="Q520" s="96"/>
      <c r="R520" s="95" t="s">
        <v>7</v>
      </c>
    </row>
    <row r="521" spans="1:18" x14ac:dyDescent="0.25">
      <c r="A521" s="4" t="s">
        <v>9573</v>
      </c>
      <c r="B521" s="4" t="s">
        <v>10366</v>
      </c>
      <c r="C521" s="4" t="s">
        <v>10367</v>
      </c>
      <c r="D521" s="92">
        <v>3.6500000000000026</v>
      </c>
      <c r="E521" s="92">
        <v>20.1175</v>
      </c>
      <c r="F521" s="93">
        <v>5.51</v>
      </c>
      <c r="G521" s="92">
        <v>16.46</v>
      </c>
      <c r="H521" s="94">
        <v>76</v>
      </c>
      <c r="I521" s="93">
        <v>0.05</v>
      </c>
      <c r="J521" s="92">
        <v>1524.7</v>
      </c>
      <c r="K521" s="93">
        <v>0.05</v>
      </c>
      <c r="L521" s="92">
        <v>1247.3</v>
      </c>
      <c r="M521" s="93">
        <v>0.05</v>
      </c>
      <c r="N521" s="95">
        <v>3</v>
      </c>
      <c r="O521" s="95">
        <v>3</v>
      </c>
      <c r="P521" s="96" t="str">
        <f t="shared" si="8"/>
        <v>33</v>
      </c>
      <c r="Q521" s="96"/>
      <c r="R521" s="95" t="s">
        <v>7</v>
      </c>
    </row>
    <row r="522" spans="1:18" x14ac:dyDescent="0.25">
      <c r="A522" s="4" t="s">
        <v>9573</v>
      </c>
      <c r="B522" s="4" t="s">
        <v>10368</v>
      </c>
      <c r="C522" s="4" t="s">
        <v>10369</v>
      </c>
      <c r="D522" s="92">
        <v>7.0699999999999958</v>
      </c>
      <c r="E522" s="92">
        <v>37.775500000000001</v>
      </c>
      <c r="F522" s="93">
        <v>5.34</v>
      </c>
      <c r="G522" s="92">
        <v>30.7</v>
      </c>
      <c r="H522" s="94">
        <v>41</v>
      </c>
      <c r="I522" s="93">
        <v>0.02</v>
      </c>
      <c r="J522" s="92">
        <v>1534.92</v>
      </c>
      <c r="K522" s="93">
        <v>0.05</v>
      </c>
      <c r="L522" s="92">
        <v>1245.05</v>
      </c>
      <c r="M522" s="93">
        <v>0.05</v>
      </c>
      <c r="N522" s="95">
        <v>3</v>
      </c>
      <c r="O522" s="95">
        <v>3</v>
      </c>
      <c r="P522" s="96" t="str">
        <f t="shared" si="8"/>
        <v>33</v>
      </c>
      <c r="Q522" s="96"/>
      <c r="R522" s="95" t="s">
        <v>7</v>
      </c>
    </row>
    <row r="523" spans="1:18" x14ac:dyDescent="0.25">
      <c r="A523" s="4" t="s">
        <v>9573</v>
      </c>
      <c r="B523" s="4" t="s">
        <v>10370</v>
      </c>
      <c r="C523" s="4" t="s">
        <v>10371</v>
      </c>
      <c r="D523" s="92">
        <v>3.509999999999998</v>
      </c>
      <c r="E523" s="92">
        <v>25.066299999999998</v>
      </c>
      <c r="F523" s="93">
        <v>7.14</v>
      </c>
      <c r="G523" s="92">
        <v>21.55</v>
      </c>
      <c r="H523" s="94">
        <v>58</v>
      </c>
      <c r="I523" s="93">
        <v>0.04</v>
      </c>
      <c r="J523" s="92">
        <v>1444.65</v>
      </c>
      <c r="K523" s="93">
        <v>0.05</v>
      </c>
      <c r="L523" s="92">
        <v>1241.07</v>
      </c>
      <c r="M523" s="93">
        <v>0.05</v>
      </c>
      <c r="N523" s="95">
        <v>3</v>
      </c>
      <c r="O523" s="95">
        <v>3</v>
      </c>
      <c r="P523" s="96" t="str">
        <f t="shared" si="8"/>
        <v>33</v>
      </c>
      <c r="Q523" s="96"/>
      <c r="R523" s="95" t="s">
        <v>7</v>
      </c>
    </row>
    <row r="524" spans="1:18" x14ac:dyDescent="0.25">
      <c r="A524" s="4" t="s">
        <v>9573</v>
      </c>
      <c r="B524" s="4" t="s">
        <v>10372</v>
      </c>
      <c r="C524" s="4" t="s">
        <v>10373</v>
      </c>
      <c r="D524" s="92">
        <v>2.75</v>
      </c>
      <c r="E524" s="92">
        <v>18.0932</v>
      </c>
      <c r="F524" s="93">
        <v>6.57</v>
      </c>
      <c r="G524" s="92">
        <v>15.34</v>
      </c>
      <c r="H524" s="94">
        <v>81</v>
      </c>
      <c r="I524" s="93">
        <v>0.05</v>
      </c>
      <c r="J524" s="92">
        <v>1453.48</v>
      </c>
      <c r="K524" s="93">
        <v>0.05</v>
      </c>
      <c r="L524" s="92">
        <v>1230.73</v>
      </c>
      <c r="M524" s="93">
        <v>0.05</v>
      </c>
      <c r="N524" s="95">
        <v>3</v>
      </c>
      <c r="O524" s="95">
        <v>3</v>
      </c>
      <c r="P524" s="96" t="str">
        <f t="shared" si="8"/>
        <v>33</v>
      </c>
      <c r="Q524" s="96"/>
      <c r="R524" s="95" t="s">
        <v>7</v>
      </c>
    </row>
    <row r="525" spans="1:18" x14ac:dyDescent="0.25">
      <c r="A525" s="4" t="s">
        <v>9573</v>
      </c>
      <c r="B525" s="4" t="s">
        <v>11300</v>
      </c>
      <c r="C525" s="4" t="s">
        <v>11301</v>
      </c>
      <c r="D525" s="92">
        <v>3.7760256410256412</v>
      </c>
      <c r="E525" s="92">
        <v>22.656099999999999</v>
      </c>
      <c r="F525" s="93">
        <v>5.99</v>
      </c>
      <c r="G525" s="92">
        <v>18.88</v>
      </c>
      <c r="H525" s="94">
        <v>65</v>
      </c>
      <c r="I525" s="93">
        <v>0.04</v>
      </c>
      <c r="J525" s="92">
        <v>1472.65</v>
      </c>
      <c r="K525" s="93">
        <v>0.05</v>
      </c>
      <c r="L525" s="92">
        <v>1227.2</v>
      </c>
      <c r="M525" s="93">
        <v>0.05</v>
      </c>
      <c r="N525" s="95">
        <v>3</v>
      </c>
      <c r="O525" s="95">
        <v>3</v>
      </c>
      <c r="P525" s="96" t="str">
        <f t="shared" si="8"/>
        <v>33</v>
      </c>
      <c r="Q525" s="96"/>
      <c r="R525" s="95" t="s">
        <v>3265</v>
      </c>
    </row>
    <row r="526" spans="1:18" x14ac:dyDescent="0.25">
      <c r="A526" s="4" t="s">
        <v>9573</v>
      </c>
      <c r="B526" s="4" t="s">
        <v>11302</v>
      </c>
      <c r="C526" s="4" t="s">
        <v>11303</v>
      </c>
      <c r="D526" s="92">
        <v>2.4273809523809522</v>
      </c>
      <c r="E526" s="92">
        <v>14.5642</v>
      </c>
      <c r="F526" s="93">
        <v>5.99</v>
      </c>
      <c r="G526" s="92">
        <v>12.13</v>
      </c>
      <c r="H526" s="94">
        <v>109</v>
      </c>
      <c r="I526" s="93">
        <v>7.0000000000000007E-2</v>
      </c>
      <c r="J526" s="92">
        <v>1485.9</v>
      </c>
      <c r="K526" s="93">
        <v>0.05</v>
      </c>
      <c r="L526" s="92">
        <v>1221.31</v>
      </c>
      <c r="M526" s="93">
        <v>0.05</v>
      </c>
      <c r="N526" s="95">
        <v>3</v>
      </c>
      <c r="O526" s="95">
        <v>3</v>
      </c>
      <c r="P526" s="96" t="str">
        <f t="shared" si="8"/>
        <v>33</v>
      </c>
      <c r="Q526" s="96"/>
      <c r="R526" s="95" t="s">
        <v>3265</v>
      </c>
    </row>
    <row r="527" spans="1:18" x14ac:dyDescent="0.25">
      <c r="A527" s="4" t="s">
        <v>9573</v>
      </c>
      <c r="B527" s="4" t="s">
        <v>10374</v>
      </c>
      <c r="C527" s="4" t="s">
        <v>10375</v>
      </c>
      <c r="D527" s="92">
        <v>10.980000000000004</v>
      </c>
      <c r="E527" s="92">
        <v>44.8872</v>
      </c>
      <c r="F527" s="93">
        <v>4.08</v>
      </c>
      <c r="G527" s="92">
        <v>33.9</v>
      </c>
      <c r="H527" s="94">
        <v>36</v>
      </c>
      <c r="I527" s="93">
        <v>0.02</v>
      </c>
      <c r="J527" s="92">
        <v>1615.94</v>
      </c>
      <c r="K527" s="93">
        <v>0.05</v>
      </c>
      <c r="L527" s="92">
        <v>1220.6600000000001</v>
      </c>
      <c r="M527" s="93">
        <v>0.05</v>
      </c>
      <c r="N527" s="95">
        <v>3</v>
      </c>
      <c r="O527" s="95">
        <v>3</v>
      </c>
      <c r="P527" s="96" t="str">
        <f t="shared" si="8"/>
        <v>33</v>
      </c>
      <c r="Q527" s="96"/>
      <c r="R527" s="95" t="s">
        <v>7</v>
      </c>
    </row>
    <row r="528" spans="1:18" x14ac:dyDescent="0.25">
      <c r="A528" s="4" t="s">
        <v>9573</v>
      </c>
      <c r="B528" s="4" t="s">
        <v>10376</v>
      </c>
      <c r="C528" s="4" t="s">
        <v>10377</v>
      </c>
      <c r="D528" s="92">
        <v>3.4699999999999993</v>
      </c>
      <c r="E528" s="92">
        <v>23.8094</v>
      </c>
      <c r="F528" s="93">
        <v>6.86</v>
      </c>
      <c r="G528" s="92">
        <v>20.329999999999998</v>
      </c>
      <c r="H528" s="94">
        <v>60</v>
      </c>
      <c r="I528" s="93">
        <v>0.04</v>
      </c>
      <c r="J528" s="92">
        <v>1426.45</v>
      </c>
      <c r="K528" s="93">
        <v>0.05</v>
      </c>
      <c r="L528" s="92">
        <v>1218.25</v>
      </c>
      <c r="M528" s="93">
        <v>0.05</v>
      </c>
      <c r="N528" s="95">
        <v>3</v>
      </c>
      <c r="O528" s="95">
        <v>3</v>
      </c>
      <c r="P528" s="96" t="str">
        <f t="shared" si="8"/>
        <v>33</v>
      </c>
      <c r="Q528" s="96"/>
      <c r="R528" s="95" t="s">
        <v>7</v>
      </c>
    </row>
    <row r="529" spans="1:18" x14ac:dyDescent="0.25">
      <c r="A529" s="4" t="s">
        <v>9573</v>
      </c>
      <c r="B529" s="4" t="s">
        <v>10378</v>
      </c>
      <c r="C529" s="4" t="s">
        <v>10379</v>
      </c>
      <c r="D529" s="92">
        <v>3.0200000000000027</v>
      </c>
      <c r="E529" s="92">
        <v>16.042300000000001</v>
      </c>
      <c r="F529" s="93">
        <v>5.31</v>
      </c>
      <c r="G529" s="92">
        <v>13.02</v>
      </c>
      <c r="H529" s="94">
        <v>92</v>
      </c>
      <c r="I529" s="93">
        <v>0.06</v>
      </c>
      <c r="J529" s="92">
        <v>1491.9</v>
      </c>
      <c r="K529" s="93">
        <v>0.05</v>
      </c>
      <c r="L529" s="92">
        <v>1214.06</v>
      </c>
      <c r="M529" s="93">
        <v>0.05</v>
      </c>
      <c r="N529" s="95">
        <v>3</v>
      </c>
      <c r="O529" s="95">
        <v>3</v>
      </c>
      <c r="P529" s="96" t="str">
        <f t="shared" si="8"/>
        <v>33</v>
      </c>
      <c r="Q529" s="96"/>
      <c r="R529" s="95" t="s">
        <v>7</v>
      </c>
    </row>
    <row r="530" spans="1:18" x14ac:dyDescent="0.25">
      <c r="A530" s="4" t="s">
        <v>9573</v>
      </c>
      <c r="B530" s="4" t="s">
        <v>10380</v>
      </c>
      <c r="C530" s="4" t="s">
        <v>10381</v>
      </c>
      <c r="D530" s="92">
        <v>2.340000000000003</v>
      </c>
      <c r="E530" s="92">
        <v>15.4011</v>
      </c>
      <c r="F530" s="93">
        <v>6.58</v>
      </c>
      <c r="G530" s="92">
        <v>13.06</v>
      </c>
      <c r="H530" s="94">
        <v>93</v>
      </c>
      <c r="I530" s="93">
        <v>0.06</v>
      </c>
      <c r="J530" s="92">
        <v>1428.5</v>
      </c>
      <c r="K530" s="93">
        <v>0.05</v>
      </c>
      <c r="L530" s="92">
        <v>1210.8800000000001</v>
      </c>
      <c r="M530" s="93">
        <v>0.05</v>
      </c>
      <c r="N530" s="95">
        <v>3</v>
      </c>
      <c r="O530" s="95">
        <v>3</v>
      </c>
      <c r="P530" s="96" t="str">
        <f t="shared" si="8"/>
        <v>33</v>
      </c>
      <c r="Q530" s="96"/>
      <c r="R530" s="95" t="s">
        <v>7</v>
      </c>
    </row>
    <row r="531" spans="1:18" x14ac:dyDescent="0.25">
      <c r="A531" s="4" t="s">
        <v>9573</v>
      </c>
      <c r="B531" s="4" t="s">
        <v>10382</v>
      </c>
      <c r="C531" s="4" t="s">
        <v>10383</v>
      </c>
      <c r="D531" s="92">
        <v>1.8899999999999937</v>
      </c>
      <c r="E531" s="92">
        <v>12.0829</v>
      </c>
      <c r="F531" s="93">
        <v>6.39</v>
      </c>
      <c r="G531" s="92">
        <v>10.19</v>
      </c>
      <c r="H531" s="94">
        <v>131</v>
      </c>
      <c r="I531" s="93">
        <v>0.09</v>
      </c>
      <c r="J531" s="92">
        <v>1455.5</v>
      </c>
      <c r="K531" s="93">
        <v>0.05</v>
      </c>
      <c r="L531" s="92">
        <v>1207.9100000000001</v>
      </c>
      <c r="M531" s="93">
        <v>0.05</v>
      </c>
      <c r="N531" s="95">
        <v>3</v>
      </c>
      <c r="O531" s="95">
        <v>3</v>
      </c>
      <c r="P531" s="96" t="str">
        <f t="shared" si="8"/>
        <v>33</v>
      </c>
      <c r="Q531" s="96"/>
      <c r="R531" s="95" t="s">
        <v>7</v>
      </c>
    </row>
    <row r="532" spans="1:18" x14ac:dyDescent="0.25">
      <c r="A532" s="4" t="s">
        <v>9573</v>
      </c>
      <c r="B532" s="4" t="s">
        <v>11304</v>
      </c>
      <c r="C532" s="4" t="s">
        <v>11305</v>
      </c>
      <c r="D532" s="92">
        <v>5.3901162790697672</v>
      </c>
      <c r="E532" s="92">
        <v>32.340600000000002</v>
      </c>
      <c r="F532" s="93">
        <v>5.99</v>
      </c>
      <c r="G532" s="92">
        <v>26.95</v>
      </c>
      <c r="H532" s="94">
        <v>45</v>
      </c>
      <c r="I532" s="93">
        <v>0.03</v>
      </c>
      <c r="J532" s="92">
        <v>1444.65</v>
      </c>
      <c r="K532" s="93">
        <v>0.05</v>
      </c>
      <c r="L532" s="92">
        <v>1202.0899999999999</v>
      </c>
      <c r="M532" s="93">
        <v>0.05</v>
      </c>
      <c r="N532" s="95">
        <v>3</v>
      </c>
      <c r="O532" s="95">
        <v>3</v>
      </c>
      <c r="P532" s="96" t="str">
        <f t="shared" si="8"/>
        <v>33</v>
      </c>
      <c r="Q532" s="96"/>
      <c r="R532" s="95" t="s">
        <v>3265</v>
      </c>
    </row>
    <row r="533" spans="1:18" x14ac:dyDescent="0.25">
      <c r="A533" s="4" t="s">
        <v>9573</v>
      </c>
      <c r="B533" s="4" t="s">
        <v>11306</v>
      </c>
      <c r="C533" s="4" t="s">
        <v>11307</v>
      </c>
      <c r="D533" s="92">
        <v>5.4326422764227642</v>
      </c>
      <c r="E533" s="92">
        <v>32.595799999999997</v>
      </c>
      <c r="F533" s="93">
        <v>5.99</v>
      </c>
      <c r="G533" s="92">
        <v>27.16</v>
      </c>
      <c r="H533" s="94">
        <v>44</v>
      </c>
      <c r="I533" s="93">
        <v>0.03</v>
      </c>
      <c r="J533" s="92">
        <v>1439.48</v>
      </c>
      <c r="K533" s="93">
        <v>0.05</v>
      </c>
      <c r="L533" s="92">
        <v>1200.44</v>
      </c>
      <c r="M533" s="93">
        <v>0.05</v>
      </c>
      <c r="N533" s="95">
        <v>3</v>
      </c>
      <c r="O533" s="95">
        <v>3</v>
      </c>
      <c r="P533" s="96" t="str">
        <f t="shared" si="8"/>
        <v>33</v>
      </c>
      <c r="Q533" s="96"/>
      <c r="R533" s="95" t="s">
        <v>3265</v>
      </c>
    </row>
    <row r="534" spans="1:18" x14ac:dyDescent="0.25">
      <c r="A534" s="4" t="s">
        <v>9573</v>
      </c>
      <c r="B534" s="4" t="s">
        <v>10384</v>
      </c>
      <c r="C534" s="4" t="s">
        <v>10385</v>
      </c>
      <c r="D534" s="92">
        <v>3.1100000000000048</v>
      </c>
      <c r="E534" s="92">
        <v>21.539200000000001</v>
      </c>
      <c r="F534" s="93">
        <v>6.92</v>
      </c>
      <c r="G534" s="92">
        <v>18.420000000000002</v>
      </c>
      <c r="H534" s="94">
        <v>65</v>
      </c>
      <c r="I534" s="93">
        <v>0.04</v>
      </c>
      <c r="J534" s="92">
        <v>1400.05</v>
      </c>
      <c r="K534" s="93">
        <v>0.05</v>
      </c>
      <c r="L534" s="92">
        <v>1197.9000000000001</v>
      </c>
      <c r="M534" s="93">
        <v>0.05</v>
      </c>
      <c r="N534" s="95">
        <v>3</v>
      </c>
      <c r="O534" s="95">
        <v>3</v>
      </c>
      <c r="P534" s="96" t="str">
        <f t="shared" si="8"/>
        <v>33</v>
      </c>
      <c r="Q534" s="96"/>
      <c r="R534" s="95" t="s">
        <v>7</v>
      </c>
    </row>
    <row r="535" spans="1:18" x14ac:dyDescent="0.25">
      <c r="A535" s="4" t="s">
        <v>9573</v>
      </c>
      <c r="B535" s="4" t="s">
        <v>10386</v>
      </c>
      <c r="C535" s="4" t="s">
        <v>2530</v>
      </c>
      <c r="D535" s="92">
        <v>6.4399999999999995</v>
      </c>
      <c r="E535" s="92">
        <v>37.667499999999997</v>
      </c>
      <c r="F535" s="93">
        <v>5.84</v>
      </c>
      <c r="G535" s="92">
        <v>31.22</v>
      </c>
      <c r="H535" s="94">
        <v>38</v>
      </c>
      <c r="I535" s="93">
        <v>0.02</v>
      </c>
      <c r="J535" s="92">
        <v>1438.7</v>
      </c>
      <c r="K535" s="93">
        <v>0.05</v>
      </c>
      <c r="L535" s="92">
        <v>1193.98</v>
      </c>
      <c r="M535" s="93">
        <v>0.05</v>
      </c>
      <c r="N535" s="95">
        <v>3</v>
      </c>
      <c r="O535" s="95">
        <v>3</v>
      </c>
      <c r="P535" s="96" t="str">
        <f t="shared" si="8"/>
        <v>33</v>
      </c>
      <c r="Q535" s="96"/>
      <c r="R535" s="95" t="s">
        <v>7</v>
      </c>
    </row>
    <row r="536" spans="1:18" x14ac:dyDescent="0.25">
      <c r="A536" s="4" t="s">
        <v>9573</v>
      </c>
      <c r="B536" s="4" t="s">
        <v>10387</v>
      </c>
      <c r="C536" s="4" t="s">
        <v>10388</v>
      </c>
      <c r="D536" s="92">
        <v>2.1200000000000023</v>
      </c>
      <c r="E536" s="92">
        <v>19.527100000000001</v>
      </c>
      <c r="F536" s="93">
        <v>9.2100000000000009</v>
      </c>
      <c r="G536" s="92">
        <v>17.399999999999999</v>
      </c>
      <c r="H536" s="94">
        <v>91</v>
      </c>
      <c r="I536" s="93">
        <v>0.06</v>
      </c>
      <c r="J536" s="92">
        <v>1384.9</v>
      </c>
      <c r="K536" s="93">
        <v>0.05</v>
      </c>
      <c r="L536" s="92">
        <v>1191.98</v>
      </c>
      <c r="M536" s="93">
        <v>0.05</v>
      </c>
      <c r="N536" s="95">
        <v>3</v>
      </c>
      <c r="O536" s="95">
        <v>3</v>
      </c>
      <c r="P536" s="96" t="str">
        <f t="shared" si="8"/>
        <v>33</v>
      </c>
      <c r="Q536" s="96"/>
      <c r="R536" s="95" t="s">
        <v>7</v>
      </c>
    </row>
    <row r="537" spans="1:18" x14ac:dyDescent="0.25">
      <c r="A537" s="4" t="s">
        <v>9573</v>
      </c>
      <c r="B537" s="4" t="s">
        <v>10389</v>
      </c>
      <c r="C537" s="4" t="s">
        <v>6031</v>
      </c>
      <c r="D537" s="92">
        <v>3.1999999999999957</v>
      </c>
      <c r="E537" s="92">
        <v>20.7454</v>
      </c>
      <c r="F537" s="93">
        <v>6.48</v>
      </c>
      <c r="G537" s="92">
        <v>17.54</v>
      </c>
      <c r="H537" s="94">
        <v>68</v>
      </c>
      <c r="I537" s="93">
        <v>0.04</v>
      </c>
      <c r="J537" s="92">
        <v>1403.03</v>
      </c>
      <c r="K537" s="93">
        <v>0.05</v>
      </c>
      <c r="L537" s="92">
        <v>1185.43</v>
      </c>
      <c r="M537" s="93">
        <v>0.05</v>
      </c>
      <c r="N537" s="95">
        <v>3</v>
      </c>
      <c r="O537" s="95">
        <v>3</v>
      </c>
      <c r="P537" s="96" t="str">
        <f t="shared" si="8"/>
        <v>33</v>
      </c>
      <c r="Q537" s="96"/>
      <c r="R537" s="95" t="s">
        <v>7</v>
      </c>
    </row>
    <row r="538" spans="1:18" x14ac:dyDescent="0.25">
      <c r="A538" s="4" t="s">
        <v>9573</v>
      </c>
      <c r="B538" s="4" t="s">
        <v>10390</v>
      </c>
      <c r="C538" s="4" t="s">
        <v>10287</v>
      </c>
      <c r="D538" s="92">
        <v>6.7099999999999982</v>
      </c>
      <c r="E538" s="92">
        <v>32.412999999999997</v>
      </c>
      <c r="F538" s="93">
        <v>4.83</v>
      </c>
      <c r="G538" s="92">
        <v>25.7</v>
      </c>
      <c r="H538" s="94">
        <v>46</v>
      </c>
      <c r="I538" s="93">
        <v>0.03</v>
      </c>
      <c r="J538" s="92">
        <v>1491</v>
      </c>
      <c r="K538" s="93">
        <v>0.05</v>
      </c>
      <c r="L538" s="92">
        <v>1182.3399999999999</v>
      </c>
      <c r="M538" s="93">
        <v>0.05</v>
      </c>
      <c r="N538" s="95">
        <v>3</v>
      </c>
      <c r="O538" s="95">
        <v>3</v>
      </c>
      <c r="P538" s="96" t="str">
        <f t="shared" si="8"/>
        <v>33</v>
      </c>
      <c r="Q538" s="96"/>
      <c r="R538" s="95" t="s">
        <v>7</v>
      </c>
    </row>
    <row r="539" spans="1:18" x14ac:dyDescent="0.25">
      <c r="A539" s="4" t="s">
        <v>9573</v>
      </c>
      <c r="B539" s="4" t="s">
        <v>10391</v>
      </c>
      <c r="C539" s="4" t="s">
        <v>10392</v>
      </c>
      <c r="D539" s="92">
        <v>1.9399999999999982</v>
      </c>
      <c r="E539" s="92">
        <v>11.280099999999999</v>
      </c>
      <c r="F539" s="93">
        <v>5.81</v>
      </c>
      <c r="G539" s="92">
        <v>9.34</v>
      </c>
      <c r="H539" s="94">
        <v>123</v>
      </c>
      <c r="I539" s="93">
        <v>0.08</v>
      </c>
      <c r="J539" s="92">
        <v>1419.7</v>
      </c>
      <c r="K539" s="93">
        <v>0.05</v>
      </c>
      <c r="L539" s="92">
        <v>1181.08</v>
      </c>
      <c r="M539" s="93">
        <v>0.05</v>
      </c>
      <c r="N539" s="95">
        <v>3</v>
      </c>
      <c r="O539" s="95">
        <v>3</v>
      </c>
      <c r="P539" s="96" t="str">
        <f t="shared" si="8"/>
        <v>33</v>
      </c>
      <c r="Q539" s="96"/>
      <c r="R539" s="95" t="s">
        <v>7</v>
      </c>
    </row>
    <row r="540" spans="1:18" x14ac:dyDescent="0.25">
      <c r="A540" s="4" t="s">
        <v>9573</v>
      </c>
      <c r="B540" s="4" t="s">
        <v>10393</v>
      </c>
      <c r="C540" s="4" t="s">
        <v>10394</v>
      </c>
      <c r="D540" s="92">
        <v>11.069999999999995</v>
      </c>
      <c r="E540" s="92">
        <v>47.45</v>
      </c>
      <c r="F540" s="93">
        <v>4.28</v>
      </c>
      <c r="G540" s="92">
        <v>36.380000000000003</v>
      </c>
      <c r="H540" s="94">
        <v>32</v>
      </c>
      <c r="I540" s="93">
        <v>0.02</v>
      </c>
      <c r="J540" s="92">
        <v>1529.3</v>
      </c>
      <c r="K540" s="93">
        <v>0.05</v>
      </c>
      <c r="L540" s="92">
        <v>1175.06</v>
      </c>
      <c r="M540" s="93">
        <v>0.05</v>
      </c>
      <c r="N540" s="95">
        <v>3</v>
      </c>
      <c r="O540" s="95">
        <v>3</v>
      </c>
      <c r="P540" s="96" t="str">
        <f t="shared" si="8"/>
        <v>33</v>
      </c>
      <c r="Q540" s="96"/>
      <c r="R540" s="95" t="s">
        <v>7</v>
      </c>
    </row>
    <row r="541" spans="1:18" x14ac:dyDescent="0.25">
      <c r="A541" s="4" t="s">
        <v>9573</v>
      </c>
      <c r="B541" s="4" t="s">
        <v>11308</v>
      </c>
      <c r="C541" s="4" t="s">
        <v>11309</v>
      </c>
      <c r="D541" s="92">
        <v>2.3592391304347831</v>
      </c>
      <c r="E541" s="92">
        <v>14.1554</v>
      </c>
      <c r="F541" s="93">
        <v>5.99</v>
      </c>
      <c r="G541" s="92">
        <v>11.79</v>
      </c>
      <c r="H541" s="94">
        <v>101</v>
      </c>
      <c r="I541" s="93">
        <v>7.0000000000000007E-2</v>
      </c>
      <c r="J541" s="92">
        <v>1413.3</v>
      </c>
      <c r="K541" s="93">
        <v>0.05</v>
      </c>
      <c r="L541" s="92">
        <v>1175.01</v>
      </c>
      <c r="M541" s="93">
        <v>0.05</v>
      </c>
      <c r="N541" s="95">
        <v>3</v>
      </c>
      <c r="O541" s="95">
        <v>3</v>
      </c>
      <c r="P541" s="96" t="str">
        <f t="shared" si="8"/>
        <v>33</v>
      </c>
      <c r="Q541" s="96"/>
      <c r="R541" s="95" t="s">
        <v>3265</v>
      </c>
    </row>
    <row r="542" spans="1:18" x14ac:dyDescent="0.25">
      <c r="A542" s="4" t="s">
        <v>9573</v>
      </c>
      <c r="B542" s="4" t="s">
        <v>11310</v>
      </c>
      <c r="C542" s="4" t="s">
        <v>11311</v>
      </c>
      <c r="D542" s="92">
        <v>2.8119791666666658</v>
      </c>
      <c r="E542" s="92">
        <v>16.8718</v>
      </c>
      <c r="F542" s="93">
        <v>5.99</v>
      </c>
      <c r="G542" s="92">
        <v>14.05</v>
      </c>
      <c r="H542" s="94">
        <v>84</v>
      </c>
      <c r="I542" s="93">
        <v>0.06</v>
      </c>
      <c r="J542" s="92">
        <v>1406.75</v>
      </c>
      <c r="K542" s="93">
        <v>0.05</v>
      </c>
      <c r="L542" s="92">
        <v>1170.54</v>
      </c>
      <c r="M542" s="93">
        <v>0.05</v>
      </c>
      <c r="N542" s="95">
        <v>3</v>
      </c>
      <c r="O542" s="95">
        <v>3</v>
      </c>
      <c r="P542" s="96" t="str">
        <f t="shared" si="8"/>
        <v>33</v>
      </c>
      <c r="Q542" s="96"/>
      <c r="R542" s="95" t="s">
        <v>3265</v>
      </c>
    </row>
    <row r="543" spans="1:18" x14ac:dyDescent="0.25">
      <c r="A543" s="4" t="s">
        <v>9573</v>
      </c>
      <c r="B543" s="4" t="s">
        <v>10395</v>
      </c>
      <c r="C543" s="4" t="s">
        <v>10396</v>
      </c>
      <c r="D543" s="92">
        <v>2.75</v>
      </c>
      <c r="E543" s="92">
        <v>21.194299999999998</v>
      </c>
      <c r="F543" s="93">
        <v>7.7</v>
      </c>
      <c r="G543" s="92">
        <v>18.440000000000001</v>
      </c>
      <c r="H543" s="94">
        <v>63</v>
      </c>
      <c r="I543" s="93">
        <v>0.04</v>
      </c>
      <c r="J543" s="92">
        <v>1331.05</v>
      </c>
      <c r="K543" s="93">
        <v>0.04</v>
      </c>
      <c r="L543" s="92">
        <v>1157.8</v>
      </c>
      <c r="M543" s="93">
        <v>0.05</v>
      </c>
      <c r="N543" s="95">
        <v>3</v>
      </c>
      <c r="O543" s="95">
        <v>3</v>
      </c>
      <c r="P543" s="96" t="str">
        <f t="shared" si="8"/>
        <v>33</v>
      </c>
      <c r="Q543" s="96"/>
      <c r="R543" s="95" t="s">
        <v>7</v>
      </c>
    </row>
    <row r="544" spans="1:18" x14ac:dyDescent="0.25">
      <c r="A544" s="4" t="s">
        <v>9573</v>
      </c>
      <c r="B544" s="4" t="s">
        <v>10397</v>
      </c>
      <c r="C544" s="4" t="s">
        <v>5318</v>
      </c>
      <c r="D544" s="92">
        <v>2.8799999999999972</v>
      </c>
      <c r="E544" s="92">
        <v>18.3324</v>
      </c>
      <c r="F544" s="93">
        <v>6.36</v>
      </c>
      <c r="G544" s="92">
        <v>15.45</v>
      </c>
      <c r="H544" s="94">
        <v>74</v>
      </c>
      <c r="I544" s="93">
        <v>0.05</v>
      </c>
      <c r="J544" s="92">
        <v>1364.2</v>
      </c>
      <c r="K544" s="93">
        <v>0.05</v>
      </c>
      <c r="L544" s="92">
        <v>1151.08</v>
      </c>
      <c r="M544" s="93">
        <v>0.05</v>
      </c>
      <c r="N544" s="95">
        <v>3</v>
      </c>
      <c r="O544" s="95">
        <v>3</v>
      </c>
      <c r="P544" s="96" t="str">
        <f t="shared" si="8"/>
        <v>33</v>
      </c>
      <c r="Q544" s="96"/>
      <c r="R544" s="95" t="s">
        <v>7</v>
      </c>
    </row>
    <row r="545" spans="1:18" x14ac:dyDescent="0.25">
      <c r="A545" s="4" t="s">
        <v>9573</v>
      </c>
      <c r="B545" s="4" t="s">
        <v>10398</v>
      </c>
      <c r="C545" s="4" t="s">
        <v>10399</v>
      </c>
      <c r="D545" s="92">
        <v>3.6500000000000039</v>
      </c>
      <c r="E545" s="92">
        <v>20.953099999999999</v>
      </c>
      <c r="F545" s="93">
        <v>5.74</v>
      </c>
      <c r="G545" s="92">
        <v>17.3</v>
      </c>
      <c r="H545" s="94">
        <v>66</v>
      </c>
      <c r="I545" s="93">
        <v>0.04</v>
      </c>
      <c r="J545" s="92">
        <v>1373</v>
      </c>
      <c r="K545" s="93">
        <v>0.05</v>
      </c>
      <c r="L545" s="92">
        <v>1132.0999999999999</v>
      </c>
      <c r="M545" s="93">
        <v>0.04</v>
      </c>
      <c r="N545" s="95">
        <v>3</v>
      </c>
      <c r="O545" s="95">
        <v>3</v>
      </c>
      <c r="P545" s="96" t="str">
        <f t="shared" si="8"/>
        <v>33</v>
      </c>
      <c r="Q545" s="96"/>
      <c r="R545" s="95" t="s">
        <v>7</v>
      </c>
    </row>
    <row r="546" spans="1:18" x14ac:dyDescent="0.25">
      <c r="A546" s="4" t="s">
        <v>9573</v>
      </c>
      <c r="B546" s="4" t="s">
        <v>10400</v>
      </c>
      <c r="C546" s="4" t="s">
        <v>10401</v>
      </c>
      <c r="D546" s="92">
        <v>4.099999999999997</v>
      </c>
      <c r="E546" s="92">
        <v>25.840800000000002</v>
      </c>
      <c r="F546" s="93">
        <v>6.3</v>
      </c>
      <c r="G546" s="92">
        <v>21.74</v>
      </c>
      <c r="H546" s="94">
        <v>51</v>
      </c>
      <c r="I546" s="93">
        <v>0.03</v>
      </c>
      <c r="J546" s="92">
        <v>1316.2</v>
      </c>
      <c r="K546" s="93">
        <v>0.04</v>
      </c>
      <c r="L546" s="92">
        <v>1107.0999999999999</v>
      </c>
      <c r="M546" s="93">
        <v>0.04</v>
      </c>
      <c r="N546" s="95">
        <v>3</v>
      </c>
      <c r="O546" s="95">
        <v>3</v>
      </c>
      <c r="P546" s="96" t="str">
        <f t="shared" si="8"/>
        <v>33</v>
      </c>
      <c r="Q546" s="96"/>
      <c r="R546" s="95" t="s">
        <v>7</v>
      </c>
    </row>
    <row r="547" spans="1:18" x14ac:dyDescent="0.25">
      <c r="A547" s="4" t="s">
        <v>9573</v>
      </c>
      <c r="B547" s="4" t="s">
        <v>10402</v>
      </c>
      <c r="C547" s="4" t="s">
        <v>10403</v>
      </c>
      <c r="D547" s="92">
        <v>2.7899999999999991</v>
      </c>
      <c r="E547" s="92">
        <v>19.665700000000001</v>
      </c>
      <c r="F547" s="93">
        <v>7.04</v>
      </c>
      <c r="G547" s="92">
        <v>16.87</v>
      </c>
      <c r="H547" s="94">
        <v>65</v>
      </c>
      <c r="I547" s="93">
        <v>0.04</v>
      </c>
      <c r="J547" s="92">
        <v>1280.94</v>
      </c>
      <c r="K547" s="93">
        <v>0.04</v>
      </c>
      <c r="L547" s="92">
        <v>1099.5899999999999</v>
      </c>
      <c r="M547" s="93">
        <v>0.04</v>
      </c>
      <c r="N547" s="95">
        <v>3</v>
      </c>
      <c r="O547" s="95">
        <v>3</v>
      </c>
      <c r="P547" s="96" t="str">
        <f t="shared" si="8"/>
        <v>33</v>
      </c>
      <c r="Q547" s="96"/>
      <c r="R547" s="95" t="s">
        <v>7</v>
      </c>
    </row>
    <row r="548" spans="1:18" x14ac:dyDescent="0.25">
      <c r="A548" s="4" t="s">
        <v>9573</v>
      </c>
      <c r="B548" s="4" t="s">
        <v>11312</v>
      </c>
      <c r="C548" s="4" t="s">
        <v>11313</v>
      </c>
      <c r="D548" s="92">
        <v>2.3014035087719296</v>
      </c>
      <c r="E548" s="92">
        <v>13.808400000000001</v>
      </c>
      <c r="F548" s="93">
        <v>5.99</v>
      </c>
      <c r="G548" s="92">
        <v>11.5</v>
      </c>
      <c r="H548" s="94">
        <v>101</v>
      </c>
      <c r="I548" s="93">
        <v>7.0000000000000007E-2</v>
      </c>
      <c r="J548" s="92">
        <v>1329.8</v>
      </c>
      <c r="K548" s="93">
        <v>0.04</v>
      </c>
      <c r="L548" s="92">
        <v>1097.3499999999999</v>
      </c>
      <c r="M548" s="93">
        <v>0.04</v>
      </c>
      <c r="N548" s="95">
        <v>3</v>
      </c>
      <c r="O548" s="95">
        <v>3</v>
      </c>
      <c r="P548" s="96" t="str">
        <f t="shared" si="8"/>
        <v>33</v>
      </c>
      <c r="Q548" s="96"/>
      <c r="R548" s="95" t="s">
        <v>3265</v>
      </c>
    </row>
    <row r="549" spans="1:18" x14ac:dyDescent="0.25">
      <c r="A549" s="4" t="s">
        <v>9573</v>
      </c>
      <c r="B549" s="4" t="s">
        <v>11314</v>
      </c>
      <c r="C549" s="4" t="s">
        <v>11315</v>
      </c>
      <c r="D549" s="92">
        <v>5.7175438596491235</v>
      </c>
      <c r="E549" s="92">
        <v>34.305199999999999</v>
      </c>
      <c r="F549" s="93">
        <v>5.99</v>
      </c>
      <c r="G549" s="92">
        <v>28.58</v>
      </c>
      <c r="H549" s="94">
        <v>38</v>
      </c>
      <c r="I549" s="93">
        <v>0.02</v>
      </c>
      <c r="J549" s="92">
        <v>1303.5999999999999</v>
      </c>
      <c r="K549" s="93">
        <v>0.04</v>
      </c>
      <c r="L549" s="92">
        <v>1086.33</v>
      </c>
      <c r="M549" s="93">
        <v>0.04</v>
      </c>
      <c r="N549" s="95">
        <v>3</v>
      </c>
      <c r="O549" s="95">
        <v>3</v>
      </c>
      <c r="P549" s="96" t="str">
        <f t="shared" si="8"/>
        <v>33</v>
      </c>
      <c r="Q549" s="96"/>
      <c r="R549" s="95" t="s">
        <v>3265</v>
      </c>
    </row>
    <row r="550" spans="1:18" x14ac:dyDescent="0.25">
      <c r="A550" s="4" t="s">
        <v>9573</v>
      </c>
      <c r="B550" s="4" t="s">
        <v>11316</v>
      </c>
      <c r="C550" s="4" t="s">
        <v>11317</v>
      </c>
      <c r="D550" s="92">
        <v>2.4543253968253955</v>
      </c>
      <c r="E550" s="92">
        <v>14.725899999999999</v>
      </c>
      <c r="F550" s="93">
        <v>5.99</v>
      </c>
      <c r="G550" s="92">
        <v>12.27</v>
      </c>
      <c r="H550" s="94">
        <v>100</v>
      </c>
      <c r="I550" s="93">
        <v>7.0000000000000007E-2</v>
      </c>
      <c r="J550" s="92">
        <v>1327.39</v>
      </c>
      <c r="K550" s="93">
        <v>0.04</v>
      </c>
      <c r="L550" s="92">
        <v>1081.95</v>
      </c>
      <c r="M550" s="93">
        <v>0.04</v>
      </c>
      <c r="N550" s="95">
        <v>3</v>
      </c>
      <c r="O550" s="95">
        <v>3</v>
      </c>
      <c r="P550" s="96" t="str">
        <f t="shared" si="8"/>
        <v>33</v>
      </c>
      <c r="Q550" s="96"/>
      <c r="R550" s="95" t="s">
        <v>3265</v>
      </c>
    </row>
    <row r="551" spans="1:18" x14ac:dyDescent="0.25">
      <c r="A551" s="4" t="s">
        <v>9573</v>
      </c>
      <c r="B551" s="4" t="s">
        <v>10404</v>
      </c>
      <c r="C551" s="4" t="s">
        <v>10405</v>
      </c>
      <c r="D551" s="92">
        <v>3.1999999999999944</v>
      </c>
      <c r="E551" s="92">
        <v>15.4848</v>
      </c>
      <c r="F551" s="93">
        <v>4.83</v>
      </c>
      <c r="G551" s="92">
        <v>12.28</v>
      </c>
      <c r="H551" s="94">
        <v>88</v>
      </c>
      <c r="I551" s="93">
        <v>0.06</v>
      </c>
      <c r="J551" s="92">
        <v>1355.7</v>
      </c>
      <c r="K551" s="93">
        <v>0.04</v>
      </c>
      <c r="L551" s="92">
        <v>1074.0999999999999</v>
      </c>
      <c r="M551" s="93">
        <v>0.04</v>
      </c>
      <c r="N551" s="95">
        <v>3</v>
      </c>
      <c r="O551" s="95">
        <v>3</v>
      </c>
      <c r="P551" s="96" t="str">
        <f t="shared" si="8"/>
        <v>33</v>
      </c>
      <c r="Q551" s="96"/>
      <c r="R551" s="95" t="s">
        <v>7</v>
      </c>
    </row>
    <row r="552" spans="1:18" x14ac:dyDescent="0.25">
      <c r="A552" s="4" t="s">
        <v>9573</v>
      </c>
      <c r="B552" s="4" t="s">
        <v>11318</v>
      </c>
      <c r="C552" s="4" t="s">
        <v>11319</v>
      </c>
      <c r="D552" s="92">
        <v>3.3280423280423279</v>
      </c>
      <c r="E552" s="92">
        <v>19.9682</v>
      </c>
      <c r="F552" s="93">
        <v>5.99</v>
      </c>
      <c r="G552" s="92">
        <v>16.64</v>
      </c>
      <c r="H552" s="94">
        <v>64</v>
      </c>
      <c r="I552" s="93">
        <v>0.04</v>
      </c>
      <c r="J552" s="92">
        <v>1280</v>
      </c>
      <c r="K552" s="93">
        <v>0.04</v>
      </c>
      <c r="L552" s="92">
        <v>1067</v>
      </c>
      <c r="M552" s="93">
        <v>0.04</v>
      </c>
      <c r="N552" s="95">
        <v>3</v>
      </c>
      <c r="O552" s="95">
        <v>3</v>
      </c>
      <c r="P552" s="96" t="str">
        <f t="shared" si="8"/>
        <v>33</v>
      </c>
      <c r="Q552" s="96"/>
      <c r="R552" s="95" t="s">
        <v>3265</v>
      </c>
    </row>
    <row r="553" spans="1:18" x14ac:dyDescent="0.25">
      <c r="A553" s="4" t="s">
        <v>9573</v>
      </c>
      <c r="B553" s="4" t="s">
        <v>11320</v>
      </c>
      <c r="C553" s="4" t="s">
        <v>11321</v>
      </c>
      <c r="D553" s="92">
        <v>4.0929931972789131</v>
      </c>
      <c r="E553" s="92">
        <v>24.5579</v>
      </c>
      <c r="F553" s="93">
        <v>5.99</v>
      </c>
      <c r="G553" s="92">
        <v>20.46</v>
      </c>
      <c r="H553" s="94">
        <v>50</v>
      </c>
      <c r="I553" s="93">
        <v>0.03</v>
      </c>
      <c r="J553" s="92">
        <v>1266.44</v>
      </c>
      <c r="K553" s="93">
        <v>0.04</v>
      </c>
      <c r="L553" s="92">
        <v>1061.79</v>
      </c>
      <c r="M553" s="93">
        <v>0.04</v>
      </c>
      <c r="N553" s="95">
        <v>3</v>
      </c>
      <c r="O553" s="95">
        <v>3</v>
      </c>
      <c r="P553" s="96" t="str">
        <f t="shared" si="8"/>
        <v>33</v>
      </c>
      <c r="Q553" s="96"/>
      <c r="R553" s="95" t="s">
        <v>3265</v>
      </c>
    </row>
    <row r="554" spans="1:18" x14ac:dyDescent="0.25">
      <c r="A554" s="4" t="s">
        <v>9573</v>
      </c>
      <c r="B554" s="4" t="s">
        <v>10406</v>
      </c>
      <c r="C554" s="4" t="s">
        <v>10407</v>
      </c>
      <c r="D554" s="92">
        <v>1.8899999999999975</v>
      </c>
      <c r="E554" s="92">
        <v>13.638199999999999</v>
      </c>
      <c r="F554" s="93">
        <v>7.21</v>
      </c>
      <c r="G554" s="92">
        <v>11.74</v>
      </c>
      <c r="H554" s="94">
        <v>95</v>
      </c>
      <c r="I554" s="93">
        <v>0.06</v>
      </c>
      <c r="J554" s="92">
        <v>1240.6500000000001</v>
      </c>
      <c r="K554" s="93">
        <v>0.04</v>
      </c>
      <c r="L554" s="92">
        <v>1061.0999999999999</v>
      </c>
      <c r="M554" s="93">
        <v>0.04</v>
      </c>
      <c r="N554" s="95">
        <v>3</v>
      </c>
      <c r="O554" s="95">
        <v>3</v>
      </c>
      <c r="P554" s="96" t="str">
        <f t="shared" si="8"/>
        <v>33</v>
      </c>
      <c r="Q554" s="96"/>
      <c r="R554" s="95" t="s">
        <v>7</v>
      </c>
    </row>
    <row r="555" spans="1:18" x14ac:dyDescent="0.25">
      <c r="A555" s="4" t="s">
        <v>9573</v>
      </c>
      <c r="B555" s="4" t="s">
        <v>10408</v>
      </c>
      <c r="C555" s="4" t="s">
        <v>10409</v>
      </c>
      <c r="D555" s="92">
        <v>2.6599999999999975</v>
      </c>
      <c r="E555" s="92">
        <v>19.476800000000001</v>
      </c>
      <c r="F555" s="93">
        <v>7.32</v>
      </c>
      <c r="G555" s="92">
        <v>16.809999999999999</v>
      </c>
      <c r="H555" s="94">
        <v>63</v>
      </c>
      <c r="I555" s="93">
        <v>0.04</v>
      </c>
      <c r="J555" s="92">
        <v>1227.04</v>
      </c>
      <c r="K555" s="93">
        <v>0.04</v>
      </c>
      <c r="L555" s="92">
        <v>1059.46</v>
      </c>
      <c r="M555" s="93">
        <v>0.04</v>
      </c>
      <c r="N555" s="95">
        <v>3</v>
      </c>
      <c r="O555" s="95">
        <v>3</v>
      </c>
      <c r="P555" s="96" t="str">
        <f t="shared" si="8"/>
        <v>33</v>
      </c>
      <c r="Q555" s="96"/>
      <c r="R555" s="95" t="s">
        <v>7</v>
      </c>
    </row>
    <row r="556" spans="1:18" x14ac:dyDescent="0.25">
      <c r="A556" s="4" t="s">
        <v>9573</v>
      </c>
      <c r="B556" s="4" t="s">
        <v>10410</v>
      </c>
      <c r="C556" s="4" t="s">
        <v>10411</v>
      </c>
      <c r="D556" s="92">
        <v>18.319999999999997</v>
      </c>
      <c r="E556" s="92">
        <v>59.513599999999997</v>
      </c>
      <c r="F556" s="93">
        <v>3.24</v>
      </c>
      <c r="G556" s="92">
        <v>41.19</v>
      </c>
      <c r="H556" s="94">
        <v>25</v>
      </c>
      <c r="I556" s="93">
        <v>0.01</v>
      </c>
      <c r="J556" s="92">
        <v>1516.3</v>
      </c>
      <c r="K556" s="93">
        <v>0.05</v>
      </c>
      <c r="L556" s="92">
        <v>1058.3</v>
      </c>
      <c r="M556" s="93">
        <v>0.04</v>
      </c>
      <c r="N556" s="95">
        <v>3</v>
      </c>
      <c r="O556" s="95">
        <v>3</v>
      </c>
      <c r="P556" s="96" t="str">
        <f t="shared" si="8"/>
        <v>33</v>
      </c>
      <c r="Q556" s="96"/>
      <c r="R556" s="95" t="s">
        <v>7</v>
      </c>
    </row>
    <row r="557" spans="1:18" x14ac:dyDescent="0.25">
      <c r="A557" s="4" t="s">
        <v>9573</v>
      </c>
      <c r="B557" s="4" t="s">
        <v>10414</v>
      </c>
      <c r="C557" s="4" t="s">
        <v>959</v>
      </c>
      <c r="D557" s="92">
        <v>5.5399999999999983</v>
      </c>
      <c r="E557" s="92">
        <v>27.7224</v>
      </c>
      <c r="F557" s="93">
        <v>5</v>
      </c>
      <c r="G557" s="92">
        <v>22.18</v>
      </c>
      <c r="H557" s="94">
        <v>48</v>
      </c>
      <c r="I557" s="93">
        <v>0.03</v>
      </c>
      <c r="J557" s="92">
        <v>1313.4</v>
      </c>
      <c r="K557" s="93">
        <v>0.04</v>
      </c>
      <c r="L557" s="92">
        <v>1047.48</v>
      </c>
      <c r="M557" s="93">
        <v>0.04</v>
      </c>
      <c r="N557" s="95">
        <v>3</v>
      </c>
      <c r="O557" s="95">
        <v>3</v>
      </c>
      <c r="P557" s="96" t="str">
        <f t="shared" si="8"/>
        <v>33</v>
      </c>
      <c r="Q557" s="96"/>
      <c r="R557" s="95" t="s">
        <v>7</v>
      </c>
    </row>
    <row r="558" spans="1:18" x14ac:dyDescent="0.25">
      <c r="A558" s="4" t="s">
        <v>9573</v>
      </c>
      <c r="B558" s="4" t="s">
        <v>10415</v>
      </c>
      <c r="C558" s="4" t="s">
        <v>10416</v>
      </c>
      <c r="D558" s="92">
        <v>2.9699999999999993</v>
      </c>
      <c r="E558" s="92">
        <v>18.706099999999999</v>
      </c>
      <c r="F558" s="93">
        <v>6.29</v>
      </c>
      <c r="G558" s="92">
        <v>15.73</v>
      </c>
      <c r="H558" s="94">
        <v>67</v>
      </c>
      <c r="I558" s="93">
        <v>0.04</v>
      </c>
      <c r="J558" s="92">
        <v>1244.9000000000001</v>
      </c>
      <c r="K558" s="93">
        <v>0.04</v>
      </c>
      <c r="L558" s="92">
        <v>1045.9100000000001</v>
      </c>
      <c r="M558" s="93">
        <v>0.04</v>
      </c>
      <c r="N558" s="95">
        <v>3</v>
      </c>
      <c r="O558" s="95">
        <v>3</v>
      </c>
      <c r="P558" s="96" t="str">
        <f t="shared" si="8"/>
        <v>33</v>
      </c>
      <c r="Q558" s="96"/>
      <c r="R558" s="95" t="s">
        <v>7</v>
      </c>
    </row>
    <row r="559" spans="1:18" x14ac:dyDescent="0.25">
      <c r="A559" s="4" t="s">
        <v>9573</v>
      </c>
      <c r="B559" s="4" t="s">
        <v>10417</v>
      </c>
      <c r="C559" s="4" t="s">
        <v>10418</v>
      </c>
      <c r="D559" s="92">
        <v>2.6599999999999975</v>
      </c>
      <c r="E559" s="92">
        <v>20.656600000000001</v>
      </c>
      <c r="F559" s="93">
        <v>7.76</v>
      </c>
      <c r="G559" s="92">
        <v>17.989999999999998</v>
      </c>
      <c r="H559" s="94">
        <v>59</v>
      </c>
      <c r="I559" s="93">
        <v>0.04</v>
      </c>
      <c r="J559" s="92">
        <v>1200.8</v>
      </c>
      <c r="K559" s="93">
        <v>0.04</v>
      </c>
      <c r="L559" s="92">
        <v>1043.8599999999999</v>
      </c>
      <c r="M559" s="93">
        <v>0.04</v>
      </c>
      <c r="N559" s="95">
        <v>3</v>
      </c>
      <c r="O559" s="95">
        <v>3</v>
      </c>
      <c r="P559" s="96" t="str">
        <f t="shared" si="8"/>
        <v>33</v>
      </c>
      <c r="Q559" s="96"/>
      <c r="R559" s="95" t="s">
        <v>7</v>
      </c>
    </row>
    <row r="560" spans="1:18" x14ac:dyDescent="0.25">
      <c r="A560" s="4" t="s">
        <v>9573</v>
      </c>
      <c r="B560" s="4" t="s">
        <v>10419</v>
      </c>
      <c r="C560" s="4" t="s">
        <v>10420</v>
      </c>
      <c r="D560" s="92">
        <v>2.0300000000000007</v>
      </c>
      <c r="E560" s="92">
        <v>17.276</v>
      </c>
      <c r="F560" s="93">
        <v>8.51</v>
      </c>
      <c r="G560" s="92">
        <v>15.24</v>
      </c>
      <c r="H560" s="94">
        <v>68</v>
      </c>
      <c r="I560" s="93">
        <v>0.04</v>
      </c>
      <c r="J560" s="92">
        <v>1180.05</v>
      </c>
      <c r="K560" s="93">
        <v>0.04</v>
      </c>
      <c r="L560" s="92">
        <v>1042.01</v>
      </c>
      <c r="M560" s="93">
        <v>0.04</v>
      </c>
      <c r="N560" s="95">
        <v>3</v>
      </c>
      <c r="O560" s="95">
        <v>3</v>
      </c>
      <c r="P560" s="96" t="str">
        <f t="shared" si="8"/>
        <v>33</v>
      </c>
      <c r="Q560" s="96"/>
      <c r="R560" s="95" t="s">
        <v>7</v>
      </c>
    </row>
    <row r="561" spans="1:18" x14ac:dyDescent="0.25">
      <c r="A561" s="4" t="s">
        <v>9573</v>
      </c>
      <c r="B561" s="4" t="s">
        <v>10421</v>
      </c>
      <c r="C561" s="4" t="s">
        <v>10422</v>
      </c>
      <c r="D561" s="92">
        <v>5.400000000000003</v>
      </c>
      <c r="E561" s="92">
        <v>27.708300000000001</v>
      </c>
      <c r="F561" s="93">
        <v>5.13</v>
      </c>
      <c r="G561" s="92">
        <v>22.3</v>
      </c>
      <c r="H561" s="94">
        <v>47</v>
      </c>
      <c r="I561" s="93">
        <v>0.03</v>
      </c>
      <c r="J561" s="92">
        <v>1294</v>
      </c>
      <c r="K561" s="93">
        <v>0.04</v>
      </c>
      <c r="L561" s="92">
        <v>1040.2</v>
      </c>
      <c r="M561" s="93">
        <v>0.04</v>
      </c>
      <c r="N561" s="95">
        <v>3</v>
      </c>
      <c r="O561" s="95">
        <v>3</v>
      </c>
      <c r="P561" s="96" t="str">
        <f t="shared" si="8"/>
        <v>33</v>
      </c>
      <c r="Q561" s="96"/>
      <c r="R561" s="95" t="s">
        <v>7</v>
      </c>
    </row>
    <row r="562" spans="1:18" x14ac:dyDescent="0.25">
      <c r="A562" s="4" t="s">
        <v>9573</v>
      </c>
      <c r="B562" s="4" t="s">
        <v>10423</v>
      </c>
      <c r="C562" s="4" t="s">
        <v>4764</v>
      </c>
      <c r="D562" s="92">
        <v>3.5099999999999971</v>
      </c>
      <c r="E562" s="92">
        <v>19.609000000000002</v>
      </c>
      <c r="F562" s="93">
        <v>5.58</v>
      </c>
      <c r="G562" s="92">
        <v>16.09</v>
      </c>
      <c r="H562" s="94">
        <v>65</v>
      </c>
      <c r="I562" s="93">
        <v>0.04</v>
      </c>
      <c r="J562" s="92">
        <v>1267.2</v>
      </c>
      <c r="K562" s="93">
        <v>0.04</v>
      </c>
      <c r="L562" s="92">
        <v>1039.05</v>
      </c>
      <c r="M562" s="93">
        <v>0.04</v>
      </c>
      <c r="N562" s="95">
        <v>3</v>
      </c>
      <c r="O562" s="95">
        <v>3</v>
      </c>
      <c r="P562" s="96" t="str">
        <f t="shared" si="8"/>
        <v>33</v>
      </c>
      <c r="Q562" s="96"/>
      <c r="R562" s="95" t="s">
        <v>7</v>
      </c>
    </row>
    <row r="563" spans="1:18" x14ac:dyDescent="0.25">
      <c r="A563" s="4" t="s">
        <v>9573</v>
      </c>
      <c r="B563" s="4" t="s">
        <v>10424</v>
      </c>
      <c r="C563" s="4" t="s">
        <v>10425</v>
      </c>
      <c r="D563" s="92">
        <v>8.240000000000002</v>
      </c>
      <c r="E563" s="92">
        <v>45.431399999999996</v>
      </c>
      <c r="F563" s="93">
        <v>5.51</v>
      </c>
      <c r="G563" s="92">
        <v>37.19</v>
      </c>
      <c r="H563" s="94">
        <v>28</v>
      </c>
      <c r="I563" s="93">
        <v>0.02</v>
      </c>
      <c r="J563" s="92">
        <v>1268.6500000000001</v>
      </c>
      <c r="K563" s="93">
        <v>0.04</v>
      </c>
      <c r="L563" s="92">
        <v>1037.93</v>
      </c>
      <c r="M563" s="93">
        <v>0.04</v>
      </c>
      <c r="N563" s="95">
        <v>3</v>
      </c>
      <c r="O563" s="95">
        <v>3</v>
      </c>
      <c r="P563" s="96" t="str">
        <f t="shared" si="8"/>
        <v>33</v>
      </c>
      <c r="Q563" s="96"/>
      <c r="R563" s="95" t="s">
        <v>7</v>
      </c>
    </row>
    <row r="564" spans="1:18" x14ac:dyDescent="0.25">
      <c r="A564" s="4" t="s">
        <v>9573</v>
      </c>
      <c r="B564" s="4" t="s">
        <v>10426</v>
      </c>
      <c r="C564" s="4" t="s">
        <v>10427</v>
      </c>
      <c r="D564" s="92">
        <v>10.800000000000006</v>
      </c>
      <c r="E564" s="92">
        <v>53.067799999999998</v>
      </c>
      <c r="F564" s="93">
        <v>4.91</v>
      </c>
      <c r="G564" s="92">
        <v>42.26</v>
      </c>
      <c r="H564" s="94">
        <v>24</v>
      </c>
      <c r="I564" s="93">
        <v>0.01</v>
      </c>
      <c r="J564" s="92">
        <v>1291.9000000000001</v>
      </c>
      <c r="K564" s="93">
        <v>0.04</v>
      </c>
      <c r="L564" s="92">
        <v>1032.7</v>
      </c>
      <c r="M564" s="93">
        <v>0.04</v>
      </c>
      <c r="N564" s="95">
        <v>3</v>
      </c>
      <c r="O564" s="95">
        <v>3</v>
      </c>
      <c r="P564" s="96" t="str">
        <f t="shared" si="8"/>
        <v>33</v>
      </c>
      <c r="Q564" s="96"/>
      <c r="R564" s="95" t="s">
        <v>7</v>
      </c>
    </row>
    <row r="565" spans="1:18" x14ac:dyDescent="0.25">
      <c r="A565" s="4" t="s">
        <v>9573</v>
      </c>
      <c r="B565" s="4" t="s">
        <v>10430</v>
      </c>
      <c r="C565" s="4" t="s">
        <v>10431</v>
      </c>
      <c r="D565" s="92">
        <v>5.8100000000000014</v>
      </c>
      <c r="E565" s="92">
        <v>33.627699999999997</v>
      </c>
      <c r="F565" s="93">
        <v>5.78</v>
      </c>
      <c r="G565" s="92">
        <v>27.81</v>
      </c>
      <c r="H565" s="94">
        <v>37</v>
      </c>
      <c r="I565" s="93">
        <v>0.02</v>
      </c>
      <c r="J565" s="92">
        <v>1246.5999999999999</v>
      </c>
      <c r="K565" s="93">
        <v>0.04</v>
      </c>
      <c r="L565" s="92">
        <v>1031.6300000000001</v>
      </c>
      <c r="M565" s="93">
        <v>0.04</v>
      </c>
      <c r="N565" s="95">
        <v>3</v>
      </c>
      <c r="O565" s="95">
        <v>3</v>
      </c>
      <c r="P565" s="96" t="str">
        <f t="shared" si="8"/>
        <v>33</v>
      </c>
      <c r="Q565" s="96"/>
      <c r="R565" s="95" t="s">
        <v>7</v>
      </c>
    </row>
    <row r="566" spans="1:18" x14ac:dyDescent="0.25">
      <c r="A566" s="4" t="s">
        <v>9573</v>
      </c>
      <c r="B566" s="4" t="s">
        <v>11322</v>
      </c>
      <c r="C566" s="4" t="s">
        <v>11323</v>
      </c>
      <c r="D566" s="92">
        <v>3.1641794871794868</v>
      </c>
      <c r="E566" s="92">
        <v>18.984999999999999</v>
      </c>
      <c r="F566" s="93">
        <v>5.99</v>
      </c>
      <c r="G566" s="92">
        <v>15.82</v>
      </c>
      <c r="H566" s="94">
        <v>69</v>
      </c>
      <c r="I566" s="93">
        <v>0.05</v>
      </c>
      <c r="J566" s="92">
        <v>1248.06</v>
      </c>
      <c r="K566" s="93">
        <v>0.04</v>
      </c>
      <c r="L566" s="92">
        <v>1029.73</v>
      </c>
      <c r="M566" s="93">
        <v>0.04</v>
      </c>
      <c r="N566" s="95">
        <v>3</v>
      </c>
      <c r="O566" s="95">
        <v>3</v>
      </c>
      <c r="P566" s="96" t="str">
        <f t="shared" si="8"/>
        <v>33</v>
      </c>
      <c r="Q566" s="96"/>
      <c r="R566" s="95" t="s">
        <v>3265</v>
      </c>
    </row>
    <row r="567" spans="1:18" x14ac:dyDescent="0.25">
      <c r="A567" s="4" t="s">
        <v>9573</v>
      </c>
      <c r="B567" s="4" t="s">
        <v>10432</v>
      </c>
      <c r="C567" s="4" t="s">
        <v>10433</v>
      </c>
      <c r="D567" s="92">
        <v>1.7099999999999975</v>
      </c>
      <c r="E567" s="92">
        <v>15.321099999999999</v>
      </c>
      <c r="F567" s="93">
        <v>8.9499999999999993</v>
      </c>
      <c r="G567" s="92">
        <v>13.61</v>
      </c>
      <c r="H567" s="94">
        <v>76</v>
      </c>
      <c r="I567" s="93">
        <v>0.05</v>
      </c>
      <c r="J567" s="92">
        <v>1156.57</v>
      </c>
      <c r="K567" s="93">
        <v>0.04</v>
      </c>
      <c r="L567" s="92">
        <v>1026.6099999999999</v>
      </c>
      <c r="M567" s="93">
        <v>0.04</v>
      </c>
      <c r="N567" s="95">
        <v>3</v>
      </c>
      <c r="O567" s="95">
        <v>3</v>
      </c>
      <c r="P567" s="96" t="str">
        <f t="shared" si="8"/>
        <v>33</v>
      </c>
      <c r="Q567" s="96"/>
      <c r="R567" s="95" t="s">
        <v>7</v>
      </c>
    </row>
    <row r="568" spans="1:18" x14ac:dyDescent="0.25">
      <c r="A568" s="4" t="s">
        <v>9573</v>
      </c>
      <c r="B568" s="4" t="s">
        <v>11324</v>
      </c>
      <c r="C568" s="4" t="s">
        <v>11325</v>
      </c>
      <c r="D568" s="92">
        <v>2.421428571428573</v>
      </c>
      <c r="E568" s="92">
        <v>14.528499999999999</v>
      </c>
      <c r="F568" s="93">
        <v>5.99</v>
      </c>
      <c r="G568" s="92">
        <v>12.1</v>
      </c>
      <c r="H568" s="94">
        <v>84</v>
      </c>
      <c r="I568" s="93">
        <v>0.06</v>
      </c>
      <c r="J568" s="92">
        <v>1220.4000000000001</v>
      </c>
      <c r="K568" s="93">
        <v>0.04</v>
      </c>
      <c r="L568" s="92">
        <v>1017</v>
      </c>
      <c r="M568" s="93">
        <v>0.04</v>
      </c>
      <c r="N568" s="95">
        <v>3</v>
      </c>
      <c r="O568" s="95">
        <v>3</v>
      </c>
      <c r="P568" s="96" t="str">
        <f t="shared" si="8"/>
        <v>33</v>
      </c>
      <c r="Q568" s="96"/>
      <c r="R568" s="95" t="s">
        <v>3265</v>
      </c>
    </row>
    <row r="569" spans="1:18" x14ac:dyDescent="0.25">
      <c r="A569" s="4" t="s">
        <v>9573</v>
      </c>
      <c r="B569" s="4" t="s">
        <v>10434</v>
      </c>
      <c r="C569" s="4" t="s">
        <v>10435</v>
      </c>
      <c r="D569" s="92">
        <v>3.1999999999999971</v>
      </c>
      <c r="E569" s="92">
        <v>19.871600000000001</v>
      </c>
      <c r="F569" s="93">
        <v>6.2</v>
      </c>
      <c r="G569" s="92">
        <v>16.670000000000002</v>
      </c>
      <c r="H569" s="94">
        <v>61</v>
      </c>
      <c r="I569" s="93">
        <v>0.04</v>
      </c>
      <c r="J569" s="92">
        <v>1211.3</v>
      </c>
      <c r="K569" s="93">
        <v>0.04</v>
      </c>
      <c r="L569" s="92">
        <v>1016.1</v>
      </c>
      <c r="M569" s="93">
        <v>0.04</v>
      </c>
      <c r="N569" s="95">
        <v>3</v>
      </c>
      <c r="O569" s="95">
        <v>3</v>
      </c>
      <c r="P569" s="96" t="str">
        <f t="shared" si="8"/>
        <v>33</v>
      </c>
      <c r="Q569" s="96"/>
      <c r="R569" s="95" t="s">
        <v>7</v>
      </c>
    </row>
    <row r="570" spans="1:18" x14ac:dyDescent="0.25">
      <c r="A570" s="4" t="s">
        <v>9573</v>
      </c>
      <c r="B570" s="4" t="s">
        <v>10436</v>
      </c>
      <c r="C570" s="4" t="s">
        <v>10437</v>
      </c>
      <c r="D570" s="92">
        <v>2.1200000000000023</v>
      </c>
      <c r="E570" s="92">
        <v>15.4427</v>
      </c>
      <c r="F570" s="93">
        <v>7.28</v>
      </c>
      <c r="G570" s="92">
        <v>13.32</v>
      </c>
      <c r="H570" s="94">
        <v>76</v>
      </c>
      <c r="I570" s="93">
        <v>0.05</v>
      </c>
      <c r="J570" s="92">
        <v>1173.6500000000001</v>
      </c>
      <c r="K570" s="93">
        <v>0.04</v>
      </c>
      <c r="L570" s="92">
        <v>1012.53</v>
      </c>
      <c r="M570" s="93">
        <v>0.04</v>
      </c>
      <c r="N570" s="95">
        <v>3</v>
      </c>
      <c r="O570" s="95">
        <v>3</v>
      </c>
      <c r="P570" s="96" t="str">
        <f t="shared" si="8"/>
        <v>33</v>
      </c>
      <c r="Q570" s="96"/>
      <c r="R570" s="95" t="s">
        <v>7</v>
      </c>
    </row>
    <row r="571" spans="1:18" x14ac:dyDescent="0.25">
      <c r="A571" s="4" t="s">
        <v>9573</v>
      </c>
      <c r="B571" s="4" t="s">
        <v>11326</v>
      </c>
      <c r="C571" s="4" t="s">
        <v>11327</v>
      </c>
      <c r="D571" s="92">
        <v>5.7095238095238106</v>
      </c>
      <c r="E571" s="92">
        <v>34.257100000000001</v>
      </c>
      <c r="F571" s="93">
        <v>5.99</v>
      </c>
      <c r="G571" s="92">
        <v>28.54</v>
      </c>
      <c r="H571" s="94">
        <v>35</v>
      </c>
      <c r="I571" s="93">
        <v>0.02</v>
      </c>
      <c r="J571" s="92">
        <v>1199</v>
      </c>
      <c r="K571" s="93">
        <v>0.04</v>
      </c>
      <c r="L571" s="92">
        <v>999.16</v>
      </c>
      <c r="M571" s="93">
        <v>0.04</v>
      </c>
      <c r="N571" s="95">
        <v>3</v>
      </c>
      <c r="O571" s="95">
        <v>3</v>
      </c>
      <c r="P571" s="96" t="str">
        <f t="shared" si="8"/>
        <v>33</v>
      </c>
      <c r="Q571" s="96"/>
      <c r="R571" s="95" t="s">
        <v>3265</v>
      </c>
    </row>
    <row r="572" spans="1:18" x14ac:dyDescent="0.25">
      <c r="A572" s="4" t="s">
        <v>9573</v>
      </c>
      <c r="B572" s="4" t="s">
        <v>10438</v>
      </c>
      <c r="C572" s="4" t="s">
        <v>10439</v>
      </c>
      <c r="D572" s="92">
        <v>8.9600000000000044</v>
      </c>
      <c r="E572" s="92">
        <v>42.244999999999997</v>
      </c>
      <c r="F572" s="93">
        <v>4.71</v>
      </c>
      <c r="G572" s="92">
        <v>33.28</v>
      </c>
      <c r="H572" s="94">
        <v>30</v>
      </c>
      <c r="I572" s="93">
        <v>0.02</v>
      </c>
      <c r="J572" s="92">
        <v>1267.3499999999999</v>
      </c>
      <c r="K572" s="93">
        <v>0.04</v>
      </c>
      <c r="L572" s="92">
        <v>998.55</v>
      </c>
      <c r="M572" s="93">
        <v>0.04</v>
      </c>
      <c r="N572" s="95">
        <v>3</v>
      </c>
      <c r="O572" s="95">
        <v>3</v>
      </c>
      <c r="P572" s="96" t="str">
        <f t="shared" si="8"/>
        <v>33</v>
      </c>
      <c r="Q572" s="96"/>
      <c r="R572" s="95" t="s">
        <v>7</v>
      </c>
    </row>
    <row r="573" spans="1:18" x14ac:dyDescent="0.25">
      <c r="A573" s="4" t="s">
        <v>9573</v>
      </c>
      <c r="B573" s="4" t="s">
        <v>10440</v>
      </c>
      <c r="C573" s="4" t="s">
        <v>10441</v>
      </c>
      <c r="D573" s="92">
        <v>2.3400000000000025</v>
      </c>
      <c r="E573" s="92">
        <v>17.548200000000001</v>
      </c>
      <c r="F573" s="93">
        <v>7.49</v>
      </c>
      <c r="G573" s="92">
        <v>15.2</v>
      </c>
      <c r="H573" s="94">
        <v>64</v>
      </c>
      <c r="I573" s="93">
        <v>0.04</v>
      </c>
      <c r="J573" s="92">
        <v>1145.8</v>
      </c>
      <c r="K573" s="93">
        <v>0.04</v>
      </c>
      <c r="L573" s="92">
        <v>996.04</v>
      </c>
      <c r="M573" s="93">
        <v>0.04</v>
      </c>
      <c r="N573" s="95">
        <v>3</v>
      </c>
      <c r="O573" s="95">
        <v>3</v>
      </c>
      <c r="P573" s="96" t="str">
        <f t="shared" si="8"/>
        <v>33</v>
      </c>
      <c r="Q573" s="96"/>
      <c r="R573" s="95" t="s">
        <v>7</v>
      </c>
    </row>
    <row r="574" spans="1:18" x14ac:dyDescent="0.25">
      <c r="A574" s="4" t="s">
        <v>9573</v>
      </c>
      <c r="B574" s="4" t="s">
        <v>10442</v>
      </c>
      <c r="C574" s="4" t="s">
        <v>10443</v>
      </c>
      <c r="D574" s="92">
        <v>2.6100000000000025</v>
      </c>
      <c r="E574" s="92">
        <v>18.395</v>
      </c>
      <c r="F574" s="93">
        <v>7.04</v>
      </c>
      <c r="G574" s="92">
        <v>15.78</v>
      </c>
      <c r="H574" s="94">
        <v>62</v>
      </c>
      <c r="I574" s="93">
        <v>0.04</v>
      </c>
      <c r="J574" s="92">
        <v>1155.0999999999999</v>
      </c>
      <c r="K574" s="93">
        <v>0.04</v>
      </c>
      <c r="L574" s="92">
        <v>993.28</v>
      </c>
      <c r="M574" s="93">
        <v>0.04</v>
      </c>
      <c r="N574" s="95">
        <v>3</v>
      </c>
      <c r="O574" s="95">
        <v>3</v>
      </c>
      <c r="P574" s="96" t="str">
        <f t="shared" si="8"/>
        <v>33</v>
      </c>
      <c r="Q574" s="96"/>
      <c r="R574" s="95" t="s">
        <v>7</v>
      </c>
    </row>
    <row r="575" spans="1:18" x14ac:dyDescent="0.25">
      <c r="A575" s="4" t="s">
        <v>9573</v>
      </c>
      <c r="B575" s="4" t="s">
        <v>10444</v>
      </c>
      <c r="C575" s="4" t="s">
        <v>10445</v>
      </c>
      <c r="D575" s="92">
        <v>4.8600000000000039</v>
      </c>
      <c r="E575" s="92">
        <v>29.773</v>
      </c>
      <c r="F575" s="93">
        <v>6.12</v>
      </c>
      <c r="G575" s="92">
        <v>24.91</v>
      </c>
      <c r="H575" s="94">
        <v>40</v>
      </c>
      <c r="I575" s="93">
        <v>0.02</v>
      </c>
      <c r="J575" s="92">
        <v>1187.1500000000001</v>
      </c>
      <c r="K575" s="93">
        <v>0.04</v>
      </c>
      <c r="L575" s="92">
        <v>992.75</v>
      </c>
      <c r="M575" s="93">
        <v>0.04</v>
      </c>
      <c r="N575" s="95">
        <v>3</v>
      </c>
      <c r="O575" s="95">
        <v>3</v>
      </c>
      <c r="P575" s="96" t="str">
        <f t="shared" si="8"/>
        <v>33</v>
      </c>
      <c r="Q575" s="96"/>
      <c r="R575" s="95" t="s">
        <v>7</v>
      </c>
    </row>
    <row r="576" spans="1:18" x14ac:dyDescent="0.25">
      <c r="A576" s="4" t="s">
        <v>9573</v>
      </c>
      <c r="B576" s="4" t="s">
        <v>10446</v>
      </c>
      <c r="C576" s="4" t="s">
        <v>10447</v>
      </c>
      <c r="D576" s="92">
        <v>1.8899999999999979</v>
      </c>
      <c r="E576" s="92">
        <v>13.300599999999999</v>
      </c>
      <c r="F576" s="93">
        <v>7.03</v>
      </c>
      <c r="G576" s="92">
        <v>11.41</v>
      </c>
      <c r="H576" s="94">
        <v>96</v>
      </c>
      <c r="I576" s="93">
        <v>0.06</v>
      </c>
      <c r="J576" s="92">
        <v>1173.8499999999999</v>
      </c>
      <c r="K576" s="93">
        <v>0.04</v>
      </c>
      <c r="L576" s="92">
        <v>992.41</v>
      </c>
      <c r="M576" s="93">
        <v>0.04</v>
      </c>
      <c r="N576" s="95">
        <v>3</v>
      </c>
      <c r="O576" s="95">
        <v>3</v>
      </c>
      <c r="P576" s="96" t="str">
        <f t="shared" si="8"/>
        <v>33</v>
      </c>
      <c r="Q576" s="96"/>
      <c r="R576" s="95" t="s">
        <v>7</v>
      </c>
    </row>
    <row r="577" spans="1:18" x14ac:dyDescent="0.25">
      <c r="A577" s="4" t="s">
        <v>9573</v>
      </c>
      <c r="B577" s="4" t="s">
        <v>10448</v>
      </c>
      <c r="C577" s="4" t="s">
        <v>10449</v>
      </c>
      <c r="D577" s="92">
        <v>5.3100000000000014</v>
      </c>
      <c r="E577" s="92">
        <v>26.935500000000001</v>
      </c>
      <c r="F577" s="93">
        <v>5.07</v>
      </c>
      <c r="G577" s="92">
        <v>21.62</v>
      </c>
      <c r="H577" s="94">
        <v>46</v>
      </c>
      <c r="I577" s="93">
        <v>0.03</v>
      </c>
      <c r="J577" s="92">
        <v>1236.0999999999999</v>
      </c>
      <c r="K577" s="93">
        <v>0.04</v>
      </c>
      <c r="L577" s="92">
        <v>991.84</v>
      </c>
      <c r="M577" s="93">
        <v>0.04</v>
      </c>
      <c r="N577" s="95">
        <v>3</v>
      </c>
      <c r="O577" s="95">
        <v>3</v>
      </c>
      <c r="P577" s="96" t="str">
        <f t="shared" si="8"/>
        <v>33</v>
      </c>
      <c r="Q577" s="96"/>
      <c r="R577" s="95" t="s">
        <v>7</v>
      </c>
    </row>
    <row r="578" spans="1:18" x14ac:dyDescent="0.25">
      <c r="A578" s="4" t="s">
        <v>9573</v>
      </c>
      <c r="B578" s="4" t="s">
        <v>10450</v>
      </c>
      <c r="C578" s="4" t="s">
        <v>10451</v>
      </c>
      <c r="D578" s="92">
        <v>1.8899999999999957</v>
      </c>
      <c r="E578" s="92">
        <v>12.154</v>
      </c>
      <c r="F578" s="93">
        <v>6.43</v>
      </c>
      <c r="G578" s="92">
        <v>10.26</v>
      </c>
      <c r="H578" s="94">
        <v>103</v>
      </c>
      <c r="I578" s="93">
        <v>7.0000000000000007E-2</v>
      </c>
      <c r="J578" s="92">
        <v>1185.4000000000001</v>
      </c>
      <c r="K578" s="93">
        <v>0.04</v>
      </c>
      <c r="L578" s="92">
        <v>990.73</v>
      </c>
      <c r="M578" s="93">
        <v>0.04</v>
      </c>
      <c r="N578" s="95">
        <v>3</v>
      </c>
      <c r="O578" s="95">
        <v>3</v>
      </c>
      <c r="P578" s="96" t="str">
        <f t="shared" si="8"/>
        <v>33</v>
      </c>
      <c r="Q578" s="96"/>
      <c r="R578" s="95" t="s">
        <v>7</v>
      </c>
    </row>
    <row r="579" spans="1:18" x14ac:dyDescent="0.25">
      <c r="A579" s="4" t="s">
        <v>9573</v>
      </c>
      <c r="B579" s="4" t="s">
        <v>10452</v>
      </c>
      <c r="C579" s="4" t="s">
        <v>10453</v>
      </c>
      <c r="D579" s="92">
        <v>7.1599999999999975</v>
      </c>
      <c r="E579" s="92">
        <v>36.247</v>
      </c>
      <c r="F579" s="93">
        <v>5.0599999999999996</v>
      </c>
      <c r="G579" s="92">
        <v>29.08</v>
      </c>
      <c r="H579" s="94">
        <v>34</v>
      </c>
      <c r="I579" s="93">
        <v>0.02</v>
      </c>
      <c r="J579" s="92">
        <v>1232.4000000000001</v>
      </c>
      <c r="K579" s="93">
        <v>0.04</v>
      </c>
      <c r="L579" s="92">
        <v>988.96</v>
      </c>
      <c r="M579" s="93">
        <v>0.04</v>
      </c>
      <c r="N579" s="95">
        <v>3</v>
      </c>
      <c r="O579" s="95">
        <v>3</v>
      </c>
      <c r="P579" s="96" t="str">
        <f t="shared" si="8"/>
        <v>33</v>
      </c>
      <c r="Q579" s="96"/>
      <c r="R579" s="95" t="s">
        <v>7</v>
      </c>
    </row>
    <row r="580" spans="1:18" x14ac:dyDescent="0.25">
      <c r="A580" s="4" t="s">
        <v>9573</v>
      </c>
      <c r="B580" s="4" t="s">
        <v>10454</v>
      </c>
      <c r="C580" s="4" t="s">
        <v>10455</v>
      </c>
      <c r="D580" s="92">
        <v>3.6899999999999982</v>
      </c>
      <c r="E580" s="92">
        <v>20.0703</v>
      </c>
      <c r="F580" s="93">
        <v>5.43</v>
      </c>
      <c r="G580" s="92">
        <v>16.38</v>
      </c>
      <c r="H580" s="94">
        <v>60</v>
      </c>
      <c r="I580" s="93">
        <v>0.04</v>
      </c>
      <c r="J580" s="92">
        <v>1210.01</v>
      </c>
      <c r="K580" s="93">
        <v>0.04</v>
      </c>
      <c r="L580" s="92">
        <v>988.61</v>
      </c>
      <c r="M580" s="93">
        <v>0.04</v>
      </c>
      <c r="N580" s="95">
        <v>3</v>
      </c>
      <c r="O580" s="95">
        <v>3</v>
      </c>
      <c r="P580" s="96" t="str">
        <f t="shared" si="8"/>
        <v>33</v>
      </c>
      <c r="Q580" s="96"/>
      <c r="R580" s="95" t="s">
        <v>7</v>
      </c>
    </row>
    <row r="581" spans="1:18" x14ac:dyDescent="0.25">
      <c r="A581" s="4" t="s">
        <v>9573</v>
      </c>
      <c r="B581" s="4" t="s">
        <v>11328</v>
      </c>
      <c r="C581" s="4" t="s">
        <v>11329</v>
      </c>
      <c r="D581" s="92">
        <v>2.762068965517241</v>
      </c>
      <c r="E581" s="92">
        <v>16.572399999999998</v>
      </c>
      <c r="F581" s="93">
        <v>5.99</v>
      </c>
      <c r="G581" s="92">
        <v>13.81</v>
      </c>
      <c r="H581" s="94">
        <v>72</v>
      </c>
      <c r="I581" s="93">
        <v>0.05</v>
      </c>
      <c r="J581" s="92">
        <v>1185.4000000000001</v>
      </c>
      <c r="K581" s="93">
        <v>0.04</v>
      </c>
      <c r="L581" s="92">
        <v>986.53</v>
      </c>
      <c r="M581" s="93">
        <v>0.04</v>
      </c>
      <c r="N581" s="95">
        <v>3</v>
      </c>
      <c r="O581" s="95">
        <v>3</v>
      </c>
      <c r="P581" s="96" t="str">
        <f t="shared" si="8"/>
        <v>33</v>
      </c>
      <c r="Q581" s="96"/>
      <c r="R581" s="95" t="s">
        <v>3265</v>
      </c>
    </row>
    <row r="582" spans="1:18" x14ac:dyDescent="0.25">
      <c r="A582" s="4" t="s">
        <v>9573</v>
      </c>
      <c r="B582" s="4" t="s">
        <v>10456</v>
      </c>
      <c r="C582" s="4" t="s">
        <v>10457</v>
      </c>
      <c r="D582" s="92">
        <v>3.4699999999999993</v>
      </c>
      <c r="E582" s="92">
        <v>19.352399999999999</v>
      </c>
      <c r="F582" s="93">
        <v>5.57</v>
      </c>
      <c r="G582" s="92">
        <v>15.88</v>
      </c>
      <c r="H582" s="94">
        <v>61</v>
      </c>
      <c r="I582" s="93">
        <v>0.04</v>
      </c>
      <c r="J582" s="92">
        <v>1198.03</v>
      </c>
      <c r="K582" s="93">
        <v>0.04</v>
      </c>
      <c r="L582" s="92">
        <v>986.36</v>
      </c>
      <c r="M582" s="93">
        <v>0.04</v>
      </c>
      <c r="N582" s="95">
        <v>3</v>
      </c>
      <c r="O582" s="95">
        <v>3</v>
      </c>
      <c r="P582" s="96" t="str">
        <f t="shared" si="8"/>
        <v>33</v>
      </c>
      <c r="Q582" s="96"/>
      <c r="R582" s="95" t="s">
        <v>7</v>
      </c>
    </row>
    <row r="583" spans="1:18" x14ac:dyDescent="0.25">
      <c r="A583" s="4" t="s">
        <v>9573</v>
      </c>
      <c r="B583" s="4" t="s">
        <v>10458</v>
      </c>
      <c r="C583" s="4" t="s">
        <v>1805</v>
      </c>
      <c r="D583" s="92">
        <v>3.4199999999999955</v>
      </c>
      <c r="E583" s="92">
        <v>18.105</v>
      </c>
      <c r="F583" s="93">
        <v>5.29</v>
      </c>
      <c r="G583" s="92">
        <v>14.68</v>
      </c>
      <c r="H583" s="94">
        <v>66</v>
      </c>
      <c r="I583" s="93">
        <v>0.04</v>
      </c>
      <c r="J583" s="92">
        <v>1196.83</v>
      </c>
      <c r="K583" s="93">
        <v>0.04</v>
      </c>
      <c r="L583" s="92">
        <v>971.11</v>
      </c>
      <c r="M583" s="93">
        <v>0.04</v>
      </c>
      <c r="N583" s="95">
        <v>3</v>
      </c>
      <c r="O583" s="95">
        <v>3</v>
      </c>
      <c r="P583" s="96" t="str">
        <f t="shared" ref="P583:P646" si="9">N583&amp;O583</f>
        <v>33</v>
      </c>
      <c r="Q583" s="96"/>
      <c r="R583" s="95" t="s">
        <v>7</v>
      </c>
    </row>
    <row r="584" spans="1:18" x14ac:dyDescent="0.25">
      <c r="A584" s="4" t="s">
        <v>9573</v>
      </c>
      <c r="B584" s="4" t="s">
        <v>10459</v>
      </c>
      <c r="C584" s="4" t="s">
        <v>10460</v>
      </c>
      <c r="D584" s="92">
        <v>1.8899999999999988</v>
      </c>
      <c r="E584" s="92">
        <v>14.8566</v>
      </c>
      <c r="F584" s="93">
        <v>7.86</v>
      </c>
      <c r="G584" s="92">
        <v>12.96</v>
      </c>
      <c r="H584" s="94">
        <v>76</v>
      </c>
      <c r="I584" s="93">
        <v>0.05</v>
      </c>
      <c r="J584" s="92">
        <v>1114.25</v>
      </c>
      <c r="K584" s="93">
        <v>0.04</v>
      </c>
      <c r="L584" s="92">
        <v>970.61</v>
      </c>
      <c r="M584" s="93">
        <v>0.04</v>
      </c>
      <c r="N584" s="95">
        <v>3</v>
      </c>
      <c r="O584" s="95">
        <v>3</v>
      </c>
      <c r="P584" s="96" t="str">
        <f t="shared" si="9"/>
        <v>33</v>
      </c>
      <c r="Q584" s="96"/>
      <c r="R584" s="95" t="s">
        <v>7</v>
      </c>
    </row>
    <row r="585" spans="1:18" x14ac:dyDescent="0.25">
      <c r="A585" s="4" t="s">
        <v>9573</v>
      </c>
      <c r="B585" s="4" t="s">
        <v>10461</v>
      </c>
      <c r="C585" s="4" t="s">
        <v>10462</v>
      </c>
      <c r="D585" s="92">
        <v>9.0500000000000043</v>
      </c>
      <c r="E585" s="92">
        <v>40.206600000000002</v>
      </c>
      <c r="F585" s="93">
        <v>4.4400000000000004</v>
      </c>
      <c r="G585" s="92">
        <v>31.15</v>
      </c>
      <c r="H585" s="94">
        <v>31</v>
      </c>
      <c r="I585" s="93">
        <v>0.02</v>
      </c>
      <c r="J585" s="92">
        <v>1242.2</v>
      </c>
      <c r="K585" s="93">
        <v>0.04</v>
      </c>
      <c r="L585" s="92">
        <v>961.65</v>
      </c>
      <c r="M585" s="93">
        <v>0.04</v>
      </c>
      <c r="N585" s="95">
        <v>3</v>
      </c>
      <c r="O585" s="95">
        <v>3</v>
      </c>
      <c r="P585" s="96" t="str">
        <f t="shared" si="9"/>
        <v>33</v>
      </c>
      <c r="Q585" s="96"/>
      <c r="R585" s="95" t="s">
        <v>7</v>
      </c>
    </row>
    <row r="586" spans="1:18" x14ac:dyDescent="0.25">
      <c r="A586" s="4" t="s">
        <v>9573</v>
      </c>
      <c r="B586" s="4" t="s">
        <v>10463</v>
      </c>
      <c r="C586" s="4" t="s">
        <v>10464</v>
      </c>
      <c r="D586" s="92">
        <v>7.3799999999999972</v>
      </c>
      <c r="E586" s="92">
        <v>37.5</v>
      </c>
      <c r="F586" s="93">
        <v>5.08</v>
      </c>
      <c r="G586" s="92">
        <v>30.12</v>
      </c>
      <c r="H586" s="94">
        <v>31</v>
      </c>
      <c r="I586" s="93">
        <v>0.02</v>
      </c>
      <c r="J586" s="92">
        <v>1185</v>
      </c>
      <c r="K586" s="93">
        <v>0.04</v>
      </c>
      <c r="L586" s="92">
        <v>956.22</v>
      </c>
      <c r="M586" s="93">
        <v>0.04</v>
      </c>
      <c r="N586" s="95">
        <v>3</v>
      </c>
      <c r="O586" s="95">
        <v>3</v>
      </c>
      <c r="P586" s="96" t="str">
        <f t="shared" si="9"/>
        <v>33</v>
      </c>
      <c r="Q586" s="96"/>
      <c r="R586" s="95" t="s">
        <v>7</v>
      </c>
    </row>
    <row r="587" spans="1:18" x14ac:dyDescent="0.25">
      <c r="A587" s="4" t="s">
        <v>9573</v>
      </c>
      <c r="B587" s="4" t="s">
        <v>10465</v>
      </c>
      <c r="C587" s="4" t="s">
        <v>10466</v>
      </c>
      <c r="D587" s="92">
        <v>8.7299999999999986</v>
      </c>
      <c r="E587" s="92">
        <v>43.826999999999998</v>
      </c>
      <c r="F587" s="93">
        <v>5.0199999999999996</v>
      </c>
      <c r="G587" s="92">
        <v>35.090000000000003</v>
      </c>
      <c r="H587" s="94">
        <v>27</v>
      </c>
      <c r="I587" s="93">
        <v>0.01</v>
      </c>
      <c r="J587" s="92">
        <v>1171.8499999999999</v>
      </c>
      <c r="K587" s="93">
        <v>0.04</v>
      </c>
      <c r="L587" s="92">
        <v>936.14</v>
      </c>
      <c r="M587" s="93">
        <v>0.04</v>
      </c>
      <c r="N587" s="95">
        <v>3</v>
      </c>
      <c r="O587" s="95">
        <v>3</v>
      </c>
      <c r="P587" s="96" t="str">
        <f t="shared" si="9"/>
        <v>33</v>
      </c>
      <c r="Q587" s="96"/>
      <c r="R587" s="95" t="s">
        <v>7</v>
      </c>
    </row>
    <row r="588" spans="1:18" x14ac:dyDescent="0.25">
      <c r="A588" s="4" t="s">
        <v>9573</v>
      </c>
      <c r="B588" s="4" t="s">
        <v>11332</v>
      </c>
      <c r="C588" s="4" t="s">
        <v>11333</v>
      </c>
      <c r="D588" s="92">
        <v>2.8983585858585861</v>
      </c>
      <c r="E588" s="92">
        <v>17.3901</v>
      </c>
      <c r="F588" s="93">
        <v>5.99</v>
      </c>
      <c r="G588" s="92">
        <v>14.49</v>
      </c>
      <c r="H588" s="94">
        <v>65</v>
      </c>
      <c r="I588" s="93">
        <v>0.04</v>
      </c>
      <c r="J588" s="92">
        <v>1114.95</v>
      </c>
      <c r="K588" s="93">
        <v>0.04</v>
      </c>
      <c r="L588" s="92">
        <v>926.55</v>
      </c>
      <c r="M588" s="93">
        <v>0.04</v>
      </c>
      <c r="N588" s="95">
        <v>3</v>
      </c>
      <c r="O588" s="95">
        <v>3</v>
      </c>
      <c r="P588" s="96" t="str">
        <f t="shared" si="9"/>
        <v>33</v>
      </c>
      <c r="Q588" s="96"/>
      <c r="R588" s="95" t="s">
        <v>3265</v>
      </c>
    </row>
    <row r="589" spans="1:18" x14ac:dyDescent="0.25">
      <c r="A589" s="4" t="s">
        <v>9573</v>
      </c>
      <c r="B589" s="4" t="s">
        <v>10467</v>
      </c>
      <c r="C589" s="4" t="s">
        <v>10468</v>
      </c>
      <c r="D589" s="92">
        <v>6.9799999999999969</v>
      </c>
      <c r="E589" s="92">
        <v>32.871600000000001</v>
      </c>
      <c r="F589" s="93">
        <v>4.7</v>
      </c>
      <c r="G589" s="92">
        <v>25.89</v>
      </c>
      <c r="H589" s="94">
        <v>35</v>
      </c>
      <c r="I589" s="93">
        <v>0.02</v>
      </c>
      <c r="J589" s="92">
        <v>1153.25</v>
      </c>
      <c r="K589" s="93">
        <v>0.04</v>
      </c>
      <c r="L589" s="92">
        <v>908.95</v>
      </c>
      <c r="M589" s="93">
        <v>0.04</v>
      </c>
      <c r="N589" s="95">
        <v>3</v>
      </c>
      <c r="O589" s="95">
        <v>3</v>
      </c>
      <c r="P589" s="96" t="str">
        <f t="shared" si="9"/>
        <v>33</v>
      </c>
      <c r="Q589" s="96"/>
      <c r="R589" s="95" t="s">
        <v>7</v>
      </c>
    </row>
    <row r="590" spans="1:18" x14ac:dyDescent="0.25">
      <c r="A590" s="4" t="s">
        <v>9573</v>
      </c>
      <c r="B590" s="4" t="s">
        <v>10469</v>
      </c>
      <c r="C590" s="4" t="s">
        <v>10470</v>
      </c>
      <c r="D590" s="92">
        <v>5.0900000000000025</v>
      </c>
      <c r="E590" s="92">
        <v>29.926300000000001</v>
      </c>
      <c r="F590" s="93">
        <v>5.87</v>
      </c>
      <c r="G590" s="92">
        <v>24.83</v>
      </c>
      <c r="H590" s="94">
        <v>36</v>
      </c>
      <c r="I590" s="93">
        <v>0.02</v>
      </c>
      <c r="J590" s="92">
        <v>1077.3499999999999</v>
      </c>
      <c r="K590" s="93">
        <v>0.03</v>
      </c>
      <c r="L590" s="92">
        <v>894.11</v>
      </c>
      <c r="M590" s="93">
        <v>0.03</v>
      </c>
      <c r="N590" s="95">
        <v>3</v>
      </c>
      <c r="O590" s="95">
        <v>3</v>
      </c>
      <c r="P590" s="96" t="str">
        <f t="shared" si="9"/>
        <v>33</v>
      </c>
      <c r="Q590" s="96"/>
      <c r="R590" s="95" t="s">
        <v>7</v>
      </c>
    </row>
    <row r="591" spans="1:18" x14ac:dyDescent="0.25">
      <c r="A591" s="4" t="s">
        <v>9573</v>
      </c>
      <c r="B591" s="4" t="s">
        <v>10471</v>
      </c>
      <c r="C591" s="4" t="s">
        <v>10472</v>
      </c>
      <c r="D591" s="92">
        <v>16.920000000000012</v>
      </c>
      <c r="E591" s="92">
        <v>52.755499999999998</v>
      </c>
      <c r="F591" s="93">
        <v>3.11</v>
      </c>
      <c r="G591" s="92">
        <v>35.83</v>
      </c>
      <c r="H591" s="94">
        <v>25</v>
      </c>
      <c r="I591" s="93">
        <v>0.01</v>
      </c>
      <c r="J591" s="92">
        <v>1314.4</v>
      </c>
      <c r="K591" s="93">
        <v>0.04</v>
      </c>
      <c r="L591" s="92">
        <v>891.4</v>
      </c>
      <c r="M591" s="93">
        <v>0.03</v>
      </c>
      <c r="N591" s="95">
        <v>3</v>
      </c>
      <c r="O591" s="95">
        <v>3</v>
      </c>
      <c r="P591" s="96" t="str">
        <f t="shared" si="9"/>
        <v>33</v>
      </c>
      <c r="Q591" s="96"/>
      <c r="R591" s="95" t="s">
        <v>7</v>
      </c>
    </row>
    <row r="592" spans="1:18" x14ac:dyDescent="0.25">
      <c r="A592" s="4" t="s">
        <v>9573</v>
      </c>
      <c r="B592" s="4" t="s">
        <v>10473</v>
      </c>
      <c r="C592" s="4" t="s">
        <v>8560</v>
      </c>
      <c r="D592" s="92">
        <v>7.0699999999999967</v>
      </c>
      <c r="E592" s="92">
        <v>41.292299999999997</v>
      </c>
      <c r="F592" s="93">
        <v>5.84</v>
      </c>
      <c r="G592" s="92">
        <v>34.22</v>
      </c>
      <c r="H592" s="94">
        <v>26</v>
      </c>
      <c r="I592" s="93">
        <v>0.01</v>
      </c>
      <c r="J592" s="92">
        <v>1073.5999999999999</v>
      </c>
      <c r="K592" s="93">
        <v>0.03</v>
      </c>
      <c r="L592" s="92">
        <v>889.78</v>
      </c>
      <c r="M592" s="93">
        <v>0.03</v>
      </c>
      <c r="N592" s="95">
        <v>3</v>
      </c>
      <c r="O592" s="95">
        <v>3</v>
      </c>
      <c r="P592" s="96" t="str">
        <f t="shared" si="9"/>
        <v>33</v>
      </c>
      <c r="Q592" s="96"/>
      <c r="R592" s="95" t="s">
        <v>7</v>
      </c>
    </row>
    <row r="593" spans="1:18" x14ac:dyDescent="0.25">
      <c r="A593" s="4" t="s">
        <v>9573</v>
      </c>
      <c r="B593" s="4" t="s">
        <v>10474</v>
      </c>
      <c r="C593" s="4" t="s">
        <v>10475</v>
      </c>
      <c r="D593" s="92">
        <v>1.8900000000000003</v>
      </c>
      <c r="E593" s="92">
        <v>15.766500000000001</v>
      </c>
      <c r="F593" s="93">
        <v>8.34</v>
      </c>
      <c r="G593" s="92">
        <v>13.87</v>
      </c>
      <c r="H593" s="94">
        <v>64</v>
      </c>
      <c r="I593" s="93">
        <v>0.04</v>
      </c>
      <c r="J593" s="92">
        <v>1009.06</v>
      </c>
      <c r="K593" s="93">
        <v>0.03</v>
      </c>
      <c r="L593" s="92">
        <v>888.1</v>
      </c>
      <c r="M593" s="93">
        <v>0.03</v>
      </c>
      <c r="N593" s="95">
        <v>3</v>
      </c>
      <c r="O593" s="95">
        <v>3</v>
      </c>
      <c r="P593" s="96" t="str">
        <f t="shared" si="9"/>
        <v>33</v>
      </c>
      <c r="Q593" s="96"/>
      <c r="R593" s="95" t="s">
        <v>7</v>
      </c>
    </row>
    <row r="594" spans="1:18" x14ac:dyDescent="0.25">
      <c r="A594" s="4" t="s">
        <v>9573</v>
      </c>
      <c r="B594" s="4" t="s">
        <v>10476</v>
      </c>
      <c r="C594" s="4" t="s">
        <v>10477</v>
      </c>
      <c r="D594" s="92">
        <v>4.860000000000003</v>
      </c>
      <c r="E594" s="92">
        <v>29.877700000000001</v>
      </c>
      <c r="F594" s="93">
        <v>6.14</v>
      </c>
      <c r="G594" s="92">
        <v>25.01</v>
      </c>
      <c r="H594" s="94">
        <v>35</v>
      </c>
      <c r="I594" s="93">
        <v>0.02</v>
      </c>
      <c r="J594" s="92">
        <v>1045.72</v>
      </c>
      <c r="K594" s="93">
        <v>0.03</v>
      </c>
      <c r="L594" s="92">
        <v>875.62</v>
      </c>
      <c r="M594" s="93">
        <v>0.03</v>
      </c>
      <c r="N594" s="95">
        <v>3</v>
      </c>
      <c r="O594" s="95">
        <v>3</v>
      </c>
      <c r="P594" s="96" t="str">
        <f t="shared" si="9"/>
        <v>33</v>
      </c>
      <c r="Q594" s="96"/>
      <c r="R594" s="95" t="s">
        <v>7</v>
      </c>
    </row>
    <row r="595" spans="1:18" x14ac:dyDescent="0.25">
      <c r="A595" s="4" t="s">
        <v>9573</v>
      </c>
      <c r="B595" s="4" t="s">
        <v>10478</v>
      </c>
      <c r="C595" s="4" t="s">
        <v>10479</v>
      </c>
      <c r="D595" s="92">
        <v>1.7999999999999987</v>
      </c>
      <c r="E595" s="92">
        <v>11.9123</v>
      </c>
      <c r="F595" s="93">
        <v>6.61</v>
      </c>
      <c r="G595" s="92">
        <v>10.11</v>
      </c>
      <c r="H595" s="94">
        <v>86</v>
      </c>
      <c r="I595" s="93">
        <v>0.06</v>
      </c>
      <c r="J595" s="92">
        <v>1010.25</v>
      </c>
      <c r="K595" s="93">
        <v>0.03</v>
      </c>
      <c r="L595" s="92">
        <v>855.45</v>
      </c>
      <c r="M595" s="93">
        <v>0.03</v>
      </c>
      <c r="N595" s="95">
        <v>3</v>
      </c>
      <c r="O595" s="95">
        <v>3</v>
      </c>
      <c r="P595" s="96" t="str">
        <f t="shared" si="9"/>
        <v>33</v>
      </c>
      <c r="Q595" s="96"/>
      <c r="R595" s="95" t="s">
        <v>7</v>
      </c>
    </row>
    <row r="596" spans="1:18" x14ac:dyDescent="0.25">
      <c r="A596" s="4" t="s">
        <v>9573</v>
      </c>
      <c r="B596" s="4" t="s">
        <v>10480</v>
      </c>
      <c r="C596" s="4" t="s">
        <v>10481</v>
      </c>
      <c r="D596" s="92">
        <v>1.8499999999999974</v>
      </c>
      <c r="E596" s="92">
        <v>13.263400000000001</v>
      </c>
      <c r="F596" s="93">
        <v>7.16</v>
      </c>
      <c r="G596" s="92">
        <v>11.41</v>
      </c>
      <c r="H596" s="94">
        <v>75</v>
      </c>
      <c r="I596" s="93">
        <v>0.05</v>
      </c>
      <c r="J596" s="92">
        <v>978.97</v>
      </c>
      <c r="K596" s="93">
        <v>0.03</v>
      </c>
      <c r="L596" s="92">
        <v>840.22</v>
      </c>
      <c r="M596" s="93">
        <v>0.03</v>
      </c>
      <c r="N596" s="95">
        <v>3</v>
      </c>
      <c r="O596" s="95">
        <v>3</v>
      </c>
      <c r="P596" s="96" t="str">
        <f t="shared" si="9"/>
        <v>33</v>
      </c>
      <c r="Q596" s="96"/>
      <c r="R596" s="95" t="s">
        <v>7</v>
      </c>
    </row>
    <row r="597" spans="1:18" x14ac:dyDescent="0.25">
      <c r="A597" s="4" t="s">
        <v>9573</v>
      </c>
      <c r="B597" s="4" t="s">
        <v>11334</v>
      </c>
      <c r="C597" s="4" t="s">
        <v>11335</v>
      </c>
      <c r="D597" s="92">
        <v>5.3408045977011493</v>
      </c>
      <c r="E597" s="92">
        <v>32.044800000000002</v>
      </c>
      <c r="F597" s="93">
        <v>5.99</v>
      </c>
      <c r="G597" s="92">
        <v>26.7</v>
      </c>
      <c r="H597" s="94">
        <v>31</v>
      </c>
      <c r="I597" s="93">
        <v>0.02</v>
      </c>
      <c r="J597" s="92">
        <v>1002.3</v>
      </c>
      <c r="K597" s="93">
        <v>0.03</v>
      </c>
      <c r="L597" s="92">
        <v>836.73</v>
      </c>
      <c r="M597" s="93">
        <v>0.03</v>
      </c>
      <c r="N597" s="95">
        <v>3</v>
      </c>
      <c r="O597" s="95">
        <v>3</v>
      </c>
      <c r="P597" s="96" t="str">
        <f t="shared" si="9"/>
        <v>33</v>
      </c>
      <c r="Q597" s="96"/>
      <c r="R597" s="95" t="s">
        <v>3265</v>
      </c>
    </row>
    <row r="598" spans="1:18" x14ac:dyDescent="0.25">
      <c r="A598" s="4" t="s">
        <v>9573</v>
      </c>
      <c r="B598" s="4" t="s">
        <v>10482</v>
      </c>
      <c r="C598" s="4" t="s">
        <v>10483</v>
      </c>
      <c r="D598" s="92">
        <v>5.3600000000000039</v>
      </c>
      <c r="E598" s="92">
        <v>29.915600000000001</v>
      </c>
      <c r="F598" s="93">
        <v>5.58</v>
      </c>
      <c r="G598" s="92">
        <v>24.55</v>
      </c>
      <c r="H598" s="94">
        <v>34</v>
      </c>
      <c r="I598" s="93">
        <v>0.02</v>
      </c>
      <c r="J598" s="92">
        <v>1018.6</v>
      </c>
      <c r="K598" s="93">
        <v>0.03</v>
      </c>
      <c r="L598" s="92">
        <v>836.36</v>
      </c>
      <c r="M598" s="93">
        <v>0.03</v>
      </c>
      <c r="N598" s="95">
        <v>3</v>
      </c>
      <c r="O598" s="95">
        <v>3</v>
      </c>
      <c r="P598" s="96" t="str">
        <f t="shared" si="9"/>
        <v>33</v>
      </c>
      <c r="Q598" s="96"/>
      <c r="R598" s="95" t="s">
        <v>7</v>
      </c>
    </row>
    <row r="599" spans="1:18" x14ac:dyDescent="0.25">
      <c r="A599" s="4" t="s">
        <v>9573</v>
      </c>
      <c r="B599" s="4" t="s">
        <v>10484</v>
      </c>
      <c r="C599" s="4" t="s">
        <v>10485</v>
      </c>
      <c r="D599" s="92">
        <v>6.349999999999997</v>
      </c>
      <c r="E599" s="92">
        <v>32.838700000000003</v>
      </c>
      <c r="F599" s="93">
        <v>5.17</v>
      </c>
      <c r="G599" s="92">
        <v>26.48</v>
      </c>
      <c r="H599" s="94">
        <v>31</v>
      </c>
      <c r="I599" s="93">
        <v>0.02</v>
      </c>
      <c r="J599" s="92">
        <v>1018</v>
      </c>
      <c r="K599" s="93">
        <v>0.03</v>
      </c>
      <c r="L599" s="92">
        <v>821.15</v>
      </c>
      <c r="M599" s="93">
        <v>0.03</v>
      </c>
      <c r="N599" s="95">
        <v>3</v>
      </c>
      <c r="O599" s="95">
        <v>3</v>
      </c>
      <c r="P599" s="96" t="str">
        <f t="shared" si="9"/>
        <v>33</v>
      </c>
      <c r="Q599" s="96"/>
      <c r="R599" s="95" t="s">
        <v>7</v>
      </c>
    </row>
    <row r="600" spans="1:18" x14ac:dyDescent="0.25">
      <c r="A600" s="4" t="s">
        <v>9573</v>
      </c>
      <c r="B600" s="4" t="s">
        <v>10486</v>
      </c>
      <c r="C600" s="4" t="s">
        <v>10487</v>
      </c>
      <c r="D600" s="92">
        <v>5.3100000000000014</v>
      </c>
      <c r="E600" s="92">
        <v>27.941600000000001</v>
      </c>
      <c r="F600" s="93">
        <v>5.26</v>
      </c>
      <c r="G600" s="92">
        <v>22.63</v>
      </c>
      <c r="H600" s="94">
        <v>36</v>
      </c>
      <c r="I600" s="93">
        <v>0.02</v>
      </c>
      <c r="J600" s="92">
        <v>1005.9</v>
      </c>
      <c r="K600" s="93">
        <v>0.03</v>
      </c>
      <c r="L600" s="92">
        <v>814.74</v>
      </c>
      <c r="M600" s="93">
        <v>0.03</v>
      </c>
      <c r="N600" s="95">
        <v>3</v>
      </c>
      <c r="O600" s="95">
        <v>3</v>
      </c>
      <c r="P600" s="96" t="str">
        <f t="shared" si="9"/>
        <v>33</v>
      </c>
      <c r="Q600" s="96"/>
      <c r="R600" s="95" t="s">
        <v>7</v>
      </c>
    </row>
    <row r="601" spans="1:18" x14ac:dyDescent="0.25">
      <c r="A601" s="4" t="s">
        <v>9573</v>
      </c>
      <c r="B601" s="4" t="s">
        <v>10488</v>
      </c>
      <c r="C601" s="4" t="s">
        <v>5648</v>
      </c>
      <c r="D601" s="92">
        <v>8.0999999999999961</v>
      </c>
      <c r="E601" s="92">
        <v>38.203699999999998</v>
      </c>
      <c r="F601" s="93">
        <v>4.71</v>
      </c>
      <c r="G601" s="92">
        <v>30.1</v>
      </c>
      <c r="H601" s="94">
        <v>27</v>
      </c>
      <c r="I601" s="93">
        <v>0.01</v>
      </c>
      <c r="J601" s="92">
        <v>1031.5</v>
      </c>
      <c r="K601" s="93">
        <v>0.03</v>
      </c>
      <c r="L601" s="92">
        <v>812.8</v>
      </c>
      <c r="M601" s="93">
        <v>0.03</v>
      </c>
      <c r="N601" s="95">
        <v>3</v>
      </c>
      <c r="O601" s="95">
        <v>3</v>
      </c>
      <c r="P601" s="96" t="str">
        <f t="shared" si="9"/>
        <v>33</v>
      </c>
      <c r="Q601" s="96"/>
      <c r="R601" s="95" t="s">
        <v>7</v>
      </c>
    </row>
    <row r="602" spans="1:18" x14ac:dyDescent="0.25">
      <c r="A602" s="4" t="s">
        <v>9573</v>
      </c>
      <c r="B602" s="4" t="s">
        <v>10489</v>
      </c>
      <c r="C602" s="4" t="s">
        <v>10490</v>
      </c>
      <c r="D602" s="92">
        <v>2.6599999999999975</v>
      </c>
      <c r="E602" s="92">
        <v>14.0571</v>
      </c>
      <c r="F602" s="93">
        <v>5.28</v>
      </c>
      <c r="G602" s="92">
        <v>11.39</v>
      </c>
      <c r="H602" s="94">
        <v>67</v>
      </c>
      <c r="I602" s="93">
        <v>0.04</v>
      </c>
      <c r="J602" s="92">
        <v>972.2</v>
      </c>
      <c r="K602" s="93">
        <v>0.03</v>
      </c>
      <c r="L602" s="92">
        <v>793.98</v>
      </c>
      <c r="M602" s="93">
        <v>0.03</v>
      </c>
      <c r="N602" s="95">
        <v>3</v>
      </c>
      <c r="O602" s="95">
        <v>3</v>
      </c>
      <c r="P602" s="96" t="str">
        <f t="shared" si="9"/>
        <v>33</v>
      </c>
      <c r="Q602" s="96"/>
      <c r="R602" s="95" t="s">
        <v>7</v>
      </c>
    </row>
    <row r="603" spans="1:18" x14ac:dyDescent="0.25">
      <c r="A603" s="4" t="s">
        <v>9573</v>
      </c>
      <c r="B603" s="4" t="s">
        <v>10491</v>
      </c>
      <c r="C603" s="4" t="s">
        <v>1898</v>
      </c>
      <c r="D603" s="92">
        <v>2.3400000000000025</v>
      </c>
      <c r="E603" s="92">
        <v>14.3277</v>
      </c>
      <c r="F603" s="93">
        <v>6.12</v>
      </c>
      <c r="G603" s="92">
        <v>11.98</v>
      </c>
      <c r="H603" s="94">
        <v>66</v>
      </c>
      <c r="I603" s="93">
        <v>0.04</v>
      </c>
      <c r="J603" s="92">
        <v>944.65</v>
      </c>
      <c r="K603" s="93">
        <v>0.03</v>
      </c>
      <c r="L603" s="92">
        <v>790.21</v>
      </c>
      <c r="M603" s="93">
        <v>0.03</v>
      </c>
      <c r="N603" s="95">
        <v>3</v>
      </c>
      <c r="O603" s="95">
        <v>3</v>
      </c>
      <c r="P603" s="96" t="str">
        <f t="shared" si="9"/>
        <v>33</v>
      </c>
      <c r="Q603" s="96"/>
      <c r="R603" s="95" t="s">
        <v>7</v>
      </c>
    </row>
    <row r="604" spans="1:18" x14ac:dyDescent="0.25">
      <c r="A604" s="4" t="s">
        <v>9573</v>
      </c>
      <c r="B604" s="4" t="s">
        <v>10492</v>
      </c>
      <c r="C604" s="4" t="s">
        <v>10493</v>
      </c>
      <c r="D604" s="92">
        <v>2.25</v>
      </c>
      <c r="E604" s="92">
        <v>17.611999999999998</v>
      </c>
      <c r="F604" s="93">
        <v>7.82</v>
      </c>
      <c r="G604" s="92">
        <v>15.36</v>
      </c>
      <c r="H604" s="94">
        <v>51</v>
      </c>
      <c r="I604" s="93">
        <v>0.03</v>
      </c>
      <c r="J604" s="92">
        <v>897.6</v>
      </c>
      <c r="K604" s="93">
        <v>0.03</v>
      </c>
      <c r="L604" s="92">
        <v>782.85</v>
      </c>
      <c r="M604" s="93">
        <v>0.03</v>
      </c>
      <c r="N604" s="95">
        <v>3</v>
      </c>
      <c r="O604" s="95">
        <v>3</v>
      </c>
      <c r="P604" s="96" t="str">
        <f t="shared" si="9"/>
        <v>33</v>
      </c>
      <c r="Q604" s="96"/>
      <c r="R604" s="95" t="s">
        <v>7</v>
      </c>
    </row>
    <row r="605" spans="1:18" x14ac:dyDescent="0.25">
      <c r="A605" s="4" t="s">
        <v>9573</v>
      </c>
      <c r="B605" s="4" t="s">
        <v>10494</v>
      </c>
      <c r="C605" s="4" t="s">
        <v>5644</v>
      </c>
      <c r="D605" s="92">
        <v>4.4600000000000009</v>
      </c>
      <c r="E605" s="92">
        <v>23.0547</v>
      </c>
      <c r="F605" s="93">
        <v>5.16</v>
      </c>
      <c r="G605" s="92">
        <v>18.59</v>
      </c>
      <c r="H605" s="94">
        <v>42</v>
      </c>
      <c r="I605" s="93">
        <v>0.03</v>
      </c>
      <c r="J605" s="92">
        <v>968.3</v>
      </c>
      <c r="K605" s="93">
        <v>0.03</v>
      </c>
      <c r="L605" s="92">
        <v>780.98</v>
      </c>
      <c r="M605" s="93">
        <v>0.03</v>
      </c>
      <c r="N605" s="95">
        <v>3</v>
      </c>
      <c r="O605" s="95">
        <v>3</v>
      </c>
      <c r="P605" s="96" t="str">
        <f t="shared" si="9"/>
        <v>33</v>
      </c>
      <c r="Q605" s="96"/>
      <c r="R605" s="95" t="s">
        <v>7</v>
      </c>
    </row>
    <row r="606" spans="1:18" x14ac:dyDescent="0.25">
      <c r="A606" s="4" t="s">
        <v>9573</v>
      </c>
      <c r="B606" s="4" t="s">
        <v>10495</v>
      </c>
      <c r="C606" s="4" t="s">
        <v>10496</v>
      </c>
      <c r="D606" s="92">
        <v>5.6699999999999964</v>
      </c>
      <c r="E606" s="92">
        <v>27.958500000000001</v>
      </c>
      <c r="F606" s="93">
        <v>4.93</v>
      </c>
      <c r="G606" s="92">
        <v>22.28</v>
      </c>
      <c r="H606" s="94">
        <v>35</v>
      </c>
      <c r="I606" s="93">
        <v>0.02</v>
      </c>
      <c r="J606" s="92">
        <v>978.55</v>
      </c>
      <c r="K606" s="93">
        <v>0.03</v>
      </c>
      <c r="L606" s="92">
        <v>780.1</v>
      </c>
      <c r="M606" s="93">
        <v>0.03</v>
      </c>
      <c r="N606" s="95">
        <v>3</v>
      </c>
      <c r="O606" s="95">
        <v>3</v>
      </c>
      <c r="P606" s="96" t="str">
        <f t="shared" si="9"/>
        <v>33</v>
      </c>
      <c r="Q606" s="96"/>
      <c r="R606" s="95" t="s">
        <v>7</v>
      </c>
    </row>
    <row r="607" spans="1:18" x14ac:dyDescent="0.25">
      <c r="A607" s="4" t="s">
        <v>9573</v>
      </c>
      <c r="B607" s="4" t="s">
        <v>10497</v>
      </c>
      <c r="C607" s="4" t="s">
        <v>9589</v>
      </c>
      <c r="D607" s="92">
        <v>1.6200000000000006</v>
      </c>
      <c r="E607" s="92">
        <v>16.314599999999999</v>
      </c>
      <c r="F607" s="93">
        <v>10.07</v>
      </c>
      <c r="G607" s="92">
        <v>14.69</v>
      </c>
      <c r="H607" s="94">
        <v>98</v>
      </c>
      <c r="I607" s="93">
        <v>7.0000000000000007E-2</v>
      </c>
      <c r="J607" s="92">
        <v>934.99</v>
      </c>
      <c r="K607" s="93">
        <v>0.03</v>
      </c>
      <c r="L607" s="92">
        <v>776.23</v>
      </c>
      <c r="M607" s="93">
        <v>0.03</v>
      </c>
      <c r="N607" s="95">
        <v>3</v>
      </c>
      <c r="O607" s="95">
        <v>3</v>
      </c>
      <c r="P607" s="96" t="str">
        <f t="shared" si="9"/>
        <v>33</v>
      </c>
      <c r="Q607" s="96"/>
      <c r="R607" s="95" t="s">
        <v>7</v>
      </c>
    </row>
    <row r="608" spans="1:18" x14ac:dyDescent="0.25">
      <c r="A608" s="4" t="s">
        <v>9573</v>
      </c>
      <c r="B608" s="4" t="s">
        <v>11336</v>
      </c>
      <c r="C608" s="4" t="s">
        <v>11337</v>
      </c>
      <c r="D608" s="92">
        <v>2.3259259259259255</v>
      </c>
      <c r="E608" s="92">
        <v>13.955500000000001</v>
      </c>
      <c r="F608" s="93">
        <v>5.99</v>
      </c>
      <c r="G608" s="92">
        <v>11.62</v>
      </c>
      <c r="H608" s="94">
        <v>64</v>
      </c>
      <c r="I608" s="93">
        <v>0.04</v>
      </c>
      <c r="J608" s="92">
        <v>915.2</v>
      </c>
      <c r="K608" s="93">
        <v>0.03</v>
      </c>
      <c r="L608" s="92">
        <v>766.34</v>
      </c>
      <c r="M608" s="93">
        <v>0.03</v>
      </c>
      <c r="N608" s="95">
        <v>3</v>
      </c>
      <c r="O608" s="95">
        <v>3</v>
      </c>
      <c r="P608" s="96" t="str">
        <f t="shared" si="9"/>
        <v>33</v>
      </c>
      <c r="Q608" s="96"/>
      <c r="R608" s="95" t="s">
        <v>3265</v>
      </c>
    </row>
    <row r="609" spans="1:18" x14ac:dyDescent="0.25">
      <c r="A609" s="4" t="s">
        <v>9573</v>
      </c>
      <c r="B609" s="4" t="s">
        <v>11338</v>
      </c>
      <c r="C609" s="4" t="s">
        <v>11339</v>
      </c>
      <c r="D609" s="92">
        <v>3.6737499999999996</v>
      </c>
      <c r="E609" s="92">
        <v>22.0425</v>
      </c>
      <c r="F609" s="93">
        <v>6</v>
      </c>
      <c r="G609" s="92">
        <v>18.36</v>
      </c>
      <c r="H609" s="94">
        <v>41</v>
      </c>
      <c r="I609" s="93">
        <v>0.02</v>
      </c>
      <c r="J609" s="92">
        <v>903.7</v>
      </c>
      <c r="K609" s="93">
        <v>0.03</v>
      </c>
      <c r="L609" s="92">
        <v>753.07</v>
      </c>
      <c r="M609" s="93">
        <v>0.03</v>
      </c>
      <c r="N609" s="95">
        <v>3</v>
      </c>
      <c r="O609" s="95">
        <v>3</v>
      </c>
      <c r="P609" s="96" t="str">
        <f t="shared" si="9"/>
        <v>33</v>
      </c>
      <c r="Q609" s="96"/>
      <c r="R609" s="95" t="s">
        <v>3265</v>
      </c>
    </row>
    <row r="610" spans="1:18" x14ac:dyDescent="0.25">
      <c r="A610" s="4" t="s">
        <v>9573</v>
      </c>
      <c r="B610" s="4" t="s">
        <v>10498</v>
      </c>
      <c r="C610" s="4" t="s">
        <v>10499</v>
      </c>
      <c r="D610" s="92">
        <v>3.11</v>
      </c>
      <c r="E610" s="92">
        <v>20.868200000000002</v>
      </c>
      <c r="F610" s="93">
        <v>6.71</v>
      </c>
      <c r="G610" s="92">
        <v>17.75</v>
      </c>
      <c r="H610" s="94">
        <v>42</v>
      </c>
      <c r="I610" s="93">
        <v>0.03</v>
      </c>
      <c r="J610" s="92">
        <v>877.6</v>
      </c>
      <c r="K610" s="93">
        <v>0.03</v>
      </c>
      <c r="L610" s="92">
        <v>746.98</v>
      </c>
      <c r="M610" s="93">
        <v>0.03</v>
      </c>
      <c r="N610" s="95">
        <v>3</v>
      </c>
      <c r="O610" s="95">
        <v>3</v>
      </c>
      <c r="P610" s="96" t="str">
        <f t="shared" si="9"/>
        <v>33</v>
      </c>
      <c r="Q610" s="96"/>
      <c r="R610" s="95" t="s">
        <v>7</v>
      </c>
    </row>
    <row r="611" spans="1:18" x14ac:dyDescent="0.25">
      <c r="A611" s="4" t="s">
        <v>9573</v>
      </c>
      <c r="B611" s="4" t="s">
        <v>11340</v>
      </c>
      <c r="C611" s="4" t="s">
        <v>11341</v>
      </c>
      <c r="D611" s="92">
        <v>2.7558641975308626</v>
      </c>
      <c r="E611" s="92">
        <v>16.5351</v>
      </c>
      <c r="F611" s="93">
        <v>5.99</v>
      </c>
      <c r="G611" s="92">
        <v>13.77</v>
      </c>
      <c r="H611" s="94">
        <v>54</v>
      </c>
      <c r="I611" s="93">
        <v>0.03</v>
      </c>
      <c r="J611" s="92">
        <v>892.9</v>
      </c>
      <c r="K611" s="93">
        <v>0.03</v>
      </c>
      <c r="L611" s="92">
        <v>744.08</v>
      </c>
      <c r="M611" s="93">
        <v>0.03</v>
      </c>
      <c r="N611" s="95">
        <v>3</v>
      </c>
      <c r="O611" s="95">
        <v>3</v>
      </c>
      <c r="P611" s="96" t="str">
        <f t="shared" si="9"/>
        <v>33</v>
      </c>
      <c r="Q611" s="96"/>
      <c r="R611" s="95" t="s">
        <v>3265</v>
      </c>
    </row>
    <row r="612" spans="1:18" x14ac:dyDescent="0.25">
      <c r="A612" s="4" t="s">
        <v>9573</v>
      </c>
      <c r="B612" s="4" t="s">
        <v>10500</v>
      </c>
      <c r="C612" s="4" t="s">
        <v>3345</v>
      </c>
      <c r="D612" s="92">
        <v>5.2700000000000005</v>
      </c>
      <c r="E612" s="92">
        <v>26.262499999999999</v>
      </c>
      <c r="F612" s="93">
        <v>4.9800000000000004</v>
      </c>
      <c r="G612" s="92">
        <v>20.99</v>
      </c>
      <c r="H612" s="94">
        <v>34</v>
      </c>
      <c r="I612" s="93">
        <v>0.02</v>
      </c>
      <c r="J612" s="92">
        <v>923.2</v>
      </c>
      <c r="K612" s="93">
        <v>0.03</v>
      </c>
      <c r="L612" s="92">
        <v>744.02</v>
      </c>
      <c r="M612" s="93">
        <v>0.03</v>
      </c>
      <c r="N612" s="95">
        <v>3</v>
      </c>
      <c r="O612" s="95">
        <v>3</v>
      </c>
      <c r="P612" s="96" t="str">
        <f t="shared" si="9"/>
        <v>33</v>
      </c>
      <c r="Q612" s="96"/>
      <c r="R612" s="95" t="s">
        <v>7</v>
      </c>
    </row>
    <row r="613" spans="1:18" x14ac:dyDescent="0.25">
      <c r="A613" s="4" t="s">
        <v>9573</v>
      </c>
      <c r="B613" s="4" t="s">
        <v>10501</v>
      </c>
      <c r="C613" s="4" t="s">
        <v>10502</v>
      </c>
      <c r="D613" s="92">
        <v>5.6699999999999982</v>
      </c>
      <c r="E613" s="92">
        <v>29.706600000000002</v>
      </c>
      <c r="F613" s="93">
        <v>5.23</v>
      </c>
      <c r="G613" s="92">
        <v>24.03</v>
      </c>
      <c r="H613" s="94">
        <v>31</v>
      </c>
      <c r="I613" s="93">
        <v>0.02</v>
      </c>
      <c r="J613" s="92">
        <v>918.2</v>
      </c>
      <c r="K613" s="93">
        <v>0.03</v>
      </c>
      <c r="L613" s="92">
        <v>742.43</v>
      </c>
      <c r="M613" s="93">
        <v>0.03</v>
      </c>
      <c r="N613" s="95">
        <v>3</v>
      </c>
      <c r="O613" s="95">
        <v>3</v>
      </c>
      <c r="P613" s="96" t="str">
        <f t="shared" si="9"/>
        <v>33</v>
      </c>
      <c r="Q613" s="96"/>
      <c r="R613" s="95" t="s">
        <v>7</v>
      </c>
    </row>
    <row r="614" spans="1:18" x14ac:dyDescent="0.25">
      <c r="A614" s="4" t="s">
        <v>9573</v>
      </c>
      <c r="B614" s="4" t="s">
        <v>10503</v>
      </c>
      <c r="C614" s="4" t="s">
        <v>10504</v>
      </c>
      <c r="D614" s="92">
        <v>2.0300000000000007</v>
      </c>
      <c r="E614" s="92">
        <v>15.64</v>
      </c>
      <c r="F614" s="93">
        <v>7.7</v>
      </c>
      <c r="G614" s="92">
        <v>13.61</v>
      </c>
      <c r="H614" s="94">
        <v>54</v>
      </c>
      <c r="I614" s="93">
        <v>0.03</v>
      </c>
      <c r="J614" s="92">
        <v>846</v>
      </c>
      <c r="K614" s="93">
        <v>0.03</v>
      </c>
      <c r="L614" s="92">
        <v>736.38</v>
      </c>
      <c r="M614" s="93">
        <v>0.03</v>
      </c>
      <c r="N614" s="95">
        <v>3</v>
      </c>
      <c r="O614" s="95">
        <v>3</v>
      </c>
      <c r="P614" s="96" t="str">
        <f t="shared" si="9"/>
        <v>33</v>
      </c>
      <c r="Q614" s="96"/>
      <c r="R614" s="95" t="s">
        <v>7</v>
      </c>
    </row>
    <row r="615" spans="1:18" x14ac:dyDescent="0.25">
      <c r="A615" s="4" t="s">
        <v>9573</v>
      </c>
      <c r="B615" s="4" t="s">
        <v>11342</v>
      </c>
      <c r="C615" s="4" t="s">
        <v>11343</v>
      </c>
      <c r="D615" s="92">
        <v>3.3326241134751782</v>
      </c>
      <c r="E615" s="92">
        <v>19.995699999999999</v>
      </c>
      <c r="F615" s="93">
        <v>5.99</v>
      </c>
      <c r="G615" s="92">
        <v>16.66</v>
      </c>
      <c r="H615" s="94">
        <v>43</v>
      </c>
      <c r="I615" s="93">
        <v>0.03</v>
      </c>
      <c r="J615" s="92">
        <v>873.8</v>
      </c>
      <c r="K615" s="93">
        <v>0.03</v>
      </c>
      <c r="L615" s="92">
        <v>730.49</v>
      </c>
      <c r="M615" s="93">
        <v>0.03</v>
      </c>
      <c r="N615" s="95">
        <v>3</v>
      </c>
      <c r="O615" s="95">
        <v>3</v>
      </c>
      <c r="P615" s="96" t="str">
        <f t="shared" si="9"/>
        <v>33</v>
      </c>
      <c r="Q615" s="96"/>
      <c r="R615" s="95" t="s">
        <v>3265</v>
      </c>
    </row>
    <row r="616" spans="1:18" x14ac:dyDescent="0.25">
      <c r="A616" s="4" t="s">
        <v>9573</v>
      </c>
      <c r="B616" s="4" t="s">
        <v>10505</v>
      </c>
      <c r="C616" s="4" t="s">
        <v>10506</v>
      </c>
      <c r="D616" s="92">
        <v>1.5799999999999987</v>
      </c>
      <c r="E616" s="92">
        <v>11.4436</v>
      </c>
      <c r="F616" s="93">
        <v>7.24</v>
      </c>
      <c r="G616" s="92">
        <v>9.86</v>
      </c>
      <c r="H616" s="94">
        <v>74</v>
      </c>
      <c r="I616" s="93">
        <v>0.05</v>
      </c>
      <c r="J616" s="92">
        <v>845.7</v>
      </c>
      <c r="K616" s="93">
        <v>0.03</v>
      </c>
      <c r="L616" s="92">
        <v>728.78</v>
      </c>
      <c r="M616" s="93">
        <v>0.03</v>
      </c>
      <c r="N616" s="95">
        <v>3</v>
      </c>
      <c r="O616" s="95">
        <v>3</v>
      </c>
      <c r="P616" s="96" t="str">
        <f t="shared" si="9"/>
        <v>33</v>
      </c>
      <c r="Q616" s="96"/>
      <c r="R616" s="95" t="s">
        <v>7</v>
      </c>
    </row>
    <row r="617" spans="1:18" x14ac:dyDescent="0.25">
      <c r="A617" s="4" t="s">
        <v>9573</v>
      </c>
      <c r="B617" s="4" t="s">
        <v>10507</v>
      </c>
      <c r="C617" s="4" t="s">
        <v>10508</v>
      </c>
      <c r="D617" s="92">
        <v>1.8499999999999981</v>
      </c>
      <c r="E617" s="92">
        <v>13.161199999999999</v>
      </c>
      <c r="F617" s="93">
        <v>7.11</v>
      </c>
      <c r="G617" s="92">
        <v>11.31</v>
      </c>
      <c r="H617" s="94">
        <v>64</v>
      </c>
      <c r="I617" s="93">
        <v>0.04</v>
      </c>
      <c r="J617" s="92">
        <v>843</v>
      </c>
      <c r="K617" s="93">
        <v>0.03</v>
      </c>
      <c r="L617" s="92">
        <v>724.6</v>
      </c>
      <c r="M617" s="93">
        <v>0.03</v>
      </c>
      <c r="N617" s="95">
        <v>3</v>
      </c>
      <c r="O617" s="95">
        <v>3</v>
      </c>
      <c r="P617" s="96" t="str">
        <f t="shared" si="9"/>
        <v>33</v>
      </c>
      <c r="Q617" s="96"/>
      <c r="R617" s="95" t="s">
        <v>7</v>
      </c>
    </row>
    <row r="618" spans="1:18" x14ac:dyDescent="0.25">
      <c r="A618" s="4" t="s">
        <v>9573</v>
      </c>
      <c r="B618" s="4" t="s">
        <v>10509</v>
      </c>
      <c r="C618" s="4" t="s">
        <v>10510</v>
      </c>
      <c r="D618" s="92">
        <v>5.8100000000000014</v>
      </c>
      <c r="E618" s="92">
        <v>31.625</v>
      </c>
      <c r="F618" s="93">
        <v>5.44</v>
      </c>
      <c r="G618" s="92">
        <v>25.81</v>
      </c>
      <c r="H618" s="94">
        <v>28</v>
      </c>
      <c r="I618" s="93">
        <v>0.02</v>
      </c>
      <c r="J618" s="92">
        <v>885.5</v>
      </c>
      <c r="K618" s="93">
        <v>0.03</v>
      </c>
      <c r="L618" s="92">
        <v>722.82</v>
      </c>
      <c r="M618" s="93">
        <v>0.03</v>
      </c>
      <c r="N618" s="95">
        <v>3</v>
      </c>
      <c r="O618" s="95">
        <v>3</v>
      </c>
      <c r="P618" s="96" t="str">
        <f t="shared" si="9"/>
        <v>33</v>
      </c>
      <c r="Q618" s="96"/>
      <c r="R618" s="95" t="s">
        <v>7</v>
      </c>
    </row>
    <row r="619" spans="1:18" x14ac:dyDescent="0.25">
      <c r="A619" s="4" t="s">
        <v>9573</v>
      </c>
      <c r="B619" s="4" t="s">
        <v>10511</v>
      </c>
      <c r="C619" s="4" t="s">
        <v>10512</v>
      </c>
      <c r="D619" s="92">
        <v>1.8499999999999981</v>
      </c>
      <c r="E619" s="92">
        <v>13.7258</v>
      </c>
      <c r="F619" s="93">
        <v>7.41</v>
      </c>
      <c r="G619" s="92">
        <v>11.87</v>
      </c>
      <c r="H619" s="94">
        <v>60</v>
      </c>
      <c r="I619" s="93">
        <v>0.04</v>
      </c>
      <c r="J619" s="92">
        <v>823</v>
      </c>
      <c r="K619" s="93">
        <v>0.03</v>
      </c>
      <c r="L619" s="92">
        <v>712</v>
      </c>
      <c r="M619" s="93">
        <v>0.03</v>
      </c>
      <c r="N619" s="95">
        <v>3</v>
      </c>
      <c r="O619" s="95">
        <v>3</v>
      </c>
      <c r="P619" s="96" t="str">
        <f t="shared" si="9"/>
        <v>33</v>
      </c>
      <c r="Q619" s="96"/>
      <c r="R619" s="95" t="s">
        <v>7</v>
      </c>
    </row>
    <row r="620" spans="1:18" x14ac:dyDescent="0.25">
      <c r="A620" s="4" t="s">
        <v>9573</v>
      </c>
      <c r="B620" s="4" t="s">
        <v>10513</v>
      </c>
      <c r="C620" s="4" t="s">
        <v>10514</v>
      </c>
      <c r="D620" s="92">
        <v>1.8900000000000003</v>
      </c>
      <c r="E620" s="92">
        <v>15.486700000000001</v>
      </c>
      <c r="F620" s="93">
        <v>8.19</v>
      </c>
      <c r="G620" s="92">
        <v>13.59</v>
      </c>
      <c r="H620" s="94">
        <v>52</v>
      </c>
      <c r="I620" s="93">
        <v>0.03</v>
      </c>
      <c r="J620" s="92">
        <v>806.85</v>
      </c>
      <c r="K620" s="93">
        <v>0.02</v>
      </c>
      <c r="L620" s="92">
        <v>708.57</v>
      </c>
      <c r="M620" s="93">
        <v>0.03</v>
      </c>
      <c r="N620" s="95">
        <v>3</v>
      </c>
      <c r="O620" s="95">
        <v>3</v>
      </c>
      <c r="P620" s="96" t="str">
        <f t="shared" si="9"/>
        <v>33</v>
      </c>
      <c r="Q620" s="96"/>
      <c r="R620" s="95" t="s">
        <v>7</v>
      </c>
    </row>
    <row r="621" spans="1:18" x14ac:dyDescent="0.25">
      <c r="A621" s="4" t="s">
        <v>9573</v>
      </c>
      <c r="B621" s="4" t="s">
        <v>10515</v>
      </c>
      <c r="C621" s="4" t="s">
        <v>10516</v>
      </c>
      <c r="D621" s="92">
        <v>8.5999999999999961</v>
      </c>
      <c r="E621" s="92">
        <v>43.244999999999997</v>
      </c>
      <c r="F621" s="93">
        <v>5.0199999999999996</v>
      </c>
      <c r="G621" s="92">
        <v>34.64</v>
      </c>
      <c r="H621" s="94">
        <v>20</v>
      </c>
      <c r="I621" s="93">
        <v>0.01</v>
      </c>
      <c r="J621" s="92">
        <v>871.39</v>
      </c>
      <c r="K621" s="93">
        <v>0.03</v>
      </c>
      <c r="L621" s="92">
        <v>699.39</v>
      </c>
      <c r="M621" s="93">
        <v>0.03</v>
      </c>
      <c r="N621" s="95">
        <v>3</v>
      </c>
      <c r="O621" s="95">
        <v>3</v>
      </c>
      <c r="P621" s="96" t="str">
        <f t="shared" si="9"/>
        <v>33</v>
      </c>
      <c r="Q621" s="96"/>
      <c r="R621" s="95" t="s">
        <v>7</v>
      </c>
    </row>
    <row r="622" spans="1:18" x14ac:dyDescent="0.25">
      <c r="A622" s="4" t="s">
        <v>9573</v>
      </c>
      <c r="B622" s="4" t="s">
        <v>10517</v>
      </c>
      <c r="C622" s="4" t="s">
        <v>10518</v>
      </c>
      <c r="D622" s="92">
        <v>2.7900000000000023</v>
      </c>
      <c r="E622" s="92">
        <v>20.705100000000002</v>
      </c>
      <c r="F622" s="93">
        <v>7.42</v>
      </c>
      <c r="G622" s="92">
        <v>17.91</v>
      </c>
      <c r="H622" s="94">
        <v>39</v>
      </c>
      <c r="I622" s="93">
        <v>0.02</v>
      </c>
      <c r="J622" s="92">
        <v>807.5</v>
      </c>
      <c r="K622" s="93">
        <v>0.02</v>
      </c>
      <c r="L622" s="92">
        <v>698.69</v>
      </c>
      <c r="M622" s="93">
        <v>0.03</v>
      </c>
      <c r="N622" s="95">
        <v>3</v>
      </c>
      <c r="O622" s="95">
        <v>3</v>
      </c>
      <c r="P622" s="96" t="str">
        <f t="shared" si="9"/>
        <v>33</v>
      </c>
      <c r="Q622" s="96"/>
      <c r="R622" s="95" t="s">
        <v>7</v>
      </c>
    </row>
    <row r="623" spans="1:18" x14ac:dyDescent="0.25">
      <c r="A623" s="4" t="s">
        <v>9573</v>
      </c>
      <c r="B623" s="4" t="s">
        <v>10519</v>
      </c>
      <c r="C623" s="4" t="s">
        <v>10520</v>
      </c>
      <c r="D623" s="92">
        <v>3.5100000000000011</v>
      </c>
      <c r="E623" s="92">
        <v>21.3871</v>
      </c>
      <c r="F623" s="93">
        <v>6.09</v>
      </c>
      <c r="G623" s="92">
        <v>17.87</v>
      </c>
      <c r="H623" s="94">
        <v>39</v>
      </c>
      <c r="I623" s="93">
        <v>0.02</v>
      </c>
      <c r="J623" s="92">
        <v>834.1</v>
      </c>
      <c r="K623" s="93">
        <v>0.03</v>
      </c>
      <c r="L623" s="92">
        <v>697.21</v>
      </c>
      <c r="M623" s="93">
        <v>0.03</v>
      </c>
      <c r="N623" s="95">
        <v>3</v>
      </c>
      <c r="O623" s="95">
        <v>3</v>
      </c>
      <c r="P623" s="96" t="str">
        <f t="shared" si="9"/>
        <v>33</v>
      </c>
      <c r="Q623" s="96"/>
      <c r="R623" s="95" t="s">
        <v>7</v>
      </c>
    </row>
    <row r="624" spans="1:18" x14ac:dyDescent="0.25">
      <c r="A624" s="4" t="s">
        <v>9573</v>
      </c>
      <c r="B624" s="4" t="s">
        <v>10521</v>
      </c>
      <c r="C624" s="4" t="s">
        <v>10522</v>
      </c>
      <c r="D624" s="92">
        <v>3.4200000000000004</v>
      </c>
      <c r="E624" s="92">
        <v>19.861699999999999</v>
      </c>
      <c r="F624" s="93">
        <v>5.8</v>
      </c>
      <c r="G624" s="92">
        <v>16.440000000000001</v>
      </c>
      <c r="H624" s="94">
        <v>42</v>
      </c>
      <c r="I624" s="93">
        <v>0.03</v>
      </c>
      <c r="J624" s="92">
        <v>830.47</v>
      </c>
      <c r="K624" s="93">
        <v>0.03</v>
      </c>
      <c r="L624" s="92">
        <v>686.83</v>
      </c>
      <c r="M624" s="93">
        <v>0.03</v>
      </c>
      <c r="N624" s="95">
        <v>3</v>
      </c>
      <c r="O624" s="95">
        <v>3</v>
      </c>
      <c r="P624" s="96" t="str">
        <f t="shared" si="9"/>
        <v>33</v>
      </c>
      <c r="Q624" s="96"/>
      <c r="R624" s="95" t="s">
        <v>7</v>
      </c>
    </row>
    <row r="625" spans="1:18" x14ac:dyDescent="0.25">
      <c r="A625" s="4" t="s">
        <v>9573</v>
      </c>
      <c r="B625" s="4" t="s">
        <v>10523</v>
      </c>
      <c r="C625" s="4" t="s">
        <v>10524</v>
      </c>
      <c r="D625" s="92">
        <v>3.200000000000002</v>
      </c>
      <c r="E625" s="92">
        <v>19.293500000000002</v>
      </c>
      <c r="F625" s="93">
        <v>6.02</v>
      </c>
      <c r="G625" s="92">
        <v>16.09</v>
      </c>
      <c r="H625" s="94">
        <v>43</v>
      </c>
      <c r="I625" s="93">
        <v>0.03</v>
      </c>
      <c r="J625" s="92">
        <v>823.45</v>
      </c>
      <c r="K625" s="93">
        <v>0.03</v>
      </c>
      <c r="L625" s="92">
        <v>685.85</v>
      </c>
      <c r="M625" s="93">
        <v>0.03</v>
      </c>
      <c r="N625" s="95">
        <v>3</v>
      </c>
      <c r="O625" s="95">
        <v>3</v>
      </c>
      <c r="P625" s="96" t="str">
        <f t="shared" si="9"/>
        <v>33</v>
      </c>
      <c r="Q625" s="96"/>
      <c r="R625" s="95" t="s">
        <v>7</v>
      </c>
    </row>
    <row r="626" spans="1:18" x14ac:dyDescent="0.25">
      <c r="A626" s="4" t="s">
        <v>9573</v>
      </c>
      <c r="B626" s="4" t="s">
        <v>10525</v>
      </c>
      <c r="C626" s="4" t="s">
        <v>10526</v>
      </c>
      <c r="D626" s="92">
        <v>3.1500000000000012</v>
      </c>
      <c r="E626" s="92">
        <v>23.893899999999999</v>
      </c>
      <c r="F626" s="93">
        <v>7.58</v>
      </c>
      <c r="G626" s="92">
        <v>20.74</v>
      </c>
      <c r="H626" s="94">
        <v>33</v>
      </c>
      <c r="I626" s="93">
        <v>0.02</v>
      </c>
      <c r="J626" s="92">
        <v>788.5</v>
      </c>
      <c r="K626" s="93">
        <v>0.02</v>
      </c>
      <c r="L626" s="92">
        <v>684.55</v>
      </c>
      <c r="M626" s="93">
        <v>0.03</v>
      </c>
      <c r="N626" s="95">
        <v>3</v>
      </c>
      <c r="O626" s="95">
        <v>3</v>
      </c>
      <c r="P626" s="96" t="str">
        <f t="shared" si="9"/>
        <v>33</v>
      </c>
      <c r="Q626" s="96"/>
      <c r="R626" s="95" t="s">
        <v>7</v>
      </c>
    </row>
    <row r="627" spans="1:18" x14ac:dyDescent="0.25">
      <c r="A627" s="4" t="s">
        <v>9573</v>
      </c>
      <c r="B627" s="4" t="s">
        <v>10527</v>
      </c>
      <c r="C627" s="4" t="s">
        <v>10528</v>
      </c>
      <c r="D627" s="92">
        <v>6.03</v>
      </c>
      <c r="E627" s="92">
        <v>33.082000000000001</v>
      </c>
      <c r="F627" s="93">
        <v>5.48</v>
      </c>
      <c r="G627" s="92">
        <v>27.05</v>
      </c>
      <c r="H627" s="94">
        <v>25</v>
      </c>
      <c r="I627" s="93">
        <v>0.01</v>
      </c>
      <c r="J627" s="92">
        <v>827.05</v>
      </c>
      <c r="K627" s="93">
        <v>0.03</v>
      </c>
      <c r="L627" s="92">
        <v>676.3</v>
      </c>
      <c r="M627" s="93">
        <v>0.02</v>
      </c>
      <c r="N627" s="95">
        <v>3</v>
      </c>
      <c r="O627" s="95">
        <v>3</v>
      </c>
      <c r="P627" s="96" t="str">
        <f t="shared" si="9"/>
        <v>33</v>
      </c>
      <c r="Q627" s="96"/>
      <c r="R627" s="95" t="s">
        <v>7</v>
      </c>
    </row>
    <row r="628" spans="1:18" x14ac:dyDescent="0.25">
      <c r="A628" s="4" t="s">
        <v>9573</v>
      </c>
      <c r="B628" s="4" t="s">
        <v>10529</v>
      </c>
      <c r="C628" s="4" t="s">
        <v>10530</v>
      </c>
      <c r="D628" s="92">
        <v>2.9699999999999993</v>
      </c>
      <c r="E628" s="92">
        <v>16.094100000000001</v>
      </c>
      <c r="F628" s="93">
        <v>5.41</v>
      </c>
      <c r="G628" s="92">
        <v>13.12</v>
      </c>
      <c r="H628" s="94">
        <v>51</v>
      </c>
      <c r="I628" s="93">
        <v>0.03</v>
      </c>
      <c r="J628" s="92">
        <v>820.8</v>
      </c>
      <c r="K628" s="93">
        <v>0.03</v>
      </c>
      <c r="L628" s="92">
        <v>669.33</v>
      </c>
      <c r="M628" s="93">
        <v>0.02</v>
      </c>
      <c r="N628" s="95">
        <v>3</v>
      </c>
      <c r="O628" s="95">
        <v>3</v>
      </c>
      <c r="P628" s="96" t="str">
        <f t="shared" si="9"/>
        <v>33</v>
      </c>
      <c r="Q628" s="96"/>
      <c r="R628" s="95" t="s">
        <v>7</v>
      </c>
    </row>
    <row r="629" spans="1:18" x14ac:dyDescent="0.25">
      <c r="A629" s="4" t="s">
        <v>9573</v>
      </c>
      <c r="B629" s="4" t="s">
        <v>10531</v>
      </c>
      <c r="C629" s="4" t="s">
        <v>10532</v>
      </c>
      <c r="D629" s="92">
        <v>3.6500000000000017</v>
      </c>
      <c r="E629" s="92">
        <v>26.942799999999998</v>
      </c>
      <c r="F629" s="93">
        <v>7.38</v>
      </c>
      <c r="G629" s="92">
        <v>23.29</v>
      </c>
      <c r="H629" s="94">
        <v>31</v>
      </c>
      <c r="I629" s="93">
        <v>0.02</v>
      </c>
      <c r="J629" s="92">
        <v>778.4</v>
      </c>
      <c r="K629" s="93">
        <v>0.02</v>
      </c>
      <c r="L629" s="92">
        <v>665.25</v>
      </c>
      <c r="M629" s="93">
        <v>0.02</v>
      </c>
      <c r="N629" s="95">
        <v>3</v>
      </c>
      <c r="O629" s="95">
        <v>3</v>
      </c>
      <c r="P629" s="96" t="str">
        <f t="shared" si="9"/>
        <v>33</v>
      </c>
      <c r="Q629" s="96"/>
      <c r="R629" s="95" t="s">
        <v>7</v>
      </c>
    </row>
    <row r="630" spans="1:18" x14ac:dyDescent="0.25">
      <c r="A630" s="4" t="s">
        <v>9573</v>
      </c>
      <c r="B630" s="4" t="s">
        <v>11344</v>
      </c>
      <c r="C630" s="4" t="s">
        <v>11345</v>
      </c>
      <c r="D630" s="92">
        <v>3.0380434782608696</v>
      </c>
      <c r="E630" s="92">
        <v>18.228200000000001</v>
      </c>
      <c r="F630" s="93">
        <v>5.99</v>
      </c>
      <c r="G630" s="92">
        <v>15.19</v>
      </c>
      <c r="H630" s="94">
        <v>44</v>
      </c>
      <c r="I630" s="93">
        <v>0.03</v>
      </c>
      <c r="J630" s="92">
        <v>794.5</v>
      </c>
      <c r="K630" s="93">
        <v>0.02</v>
      </c>
      <c r="L630" s="92">
        <v>660.82</v>
      </c>
      <c r="M630" s="93">
        <v>0.02</v>
      </c>
      <c r="N630" s="95">
        <v>3</v>
      </c>
      <c r="O630" s="95">
        <v>3</v>
      </c>
      <c r="P630" s="96" t="str">
        <f t="shared" si="9"/>
        <v>33</v>
      </c>
      <c r="Q630" s="96"/>
      <c r="R630" s="95" t="s">
        <v>3265</v>
      </c>
    </row>
    <row r="631" spans="1:18" x14ac:dyDescent="0.25">
      <c r="A631" s="4" t="s">
        <v>9573</v>
      </c>
      <c r="B631" s="4" t="s">
        <v>10533</v>
      </c>
      <c r="C631" s="4" t="s">
        <v>10534</v>
      </c>
      <c r="D631" s="92">
        <v>3.5999999999999974</v>
      </c>
      <c r="E631" s="92">
        <v>20.920999999999999</v>
      </c>
      <c r="F631" s="93">
        <v>5.81</v>
      </c>
      <c r="G631" s="92">
        <v>17.32</v>
      </c>
      <c r="H631" s="94">
        <v>38</v>
      </c>
      <c r="I631" s="93">
        <v>0.02</v>
      </c>
      <c r="J631" s="92">
        <v>795</v>
      </c>
      <c r="K631" s="93">
        <v>0.02</v>
      </c>
      <c r="L631" s="92">
        <v>658.2</v>
      </c>
      <c r="M631" s="93">
        <v>0.02</v>
      </c>
      <c r="N631" s="95">
        <v>3</v>
      </c>
      <c r="O631" s="95">
        <v>3</v>
      </c>
      <c r="P631" s="96" t="str">
        <f t="shared" si="9"/>
        <v>33</v>
      </c>
      <c r="Q631" s="96"/>
      <c r="R631" s="95" t="s">
        <v>7</v>
      </c>
    </row>
    <row r="632" spans="1:18" x14ac:dyDescent="0.25">
      <c r="A632" s="4" t="s">
        <v>9573</v>
      </c>
      <c r="B632" s="4" t="s">
        <v>10535</v>
      </c>
      <c r="C632" s="4" t="s">
        <v>10468</v>
      </c>
      <c r="D632" s="92">
        <v>9.5</v>
      </c>
      <c r="E632" s="92">
        <v>42.578899999999997</v>
      </c>
      <c r="F632" s="93">
        <v>4.4800000000000004</v>
      </c>
      <c r="G632" s="92">
        <v>33.07</v>
      </c>
      <c r="H632" s="94">
        <v>20</v>
      </c>
      <c r="I632" s="93">
        <v>0.01</v>
      </c>
      <c r="J632" s="92">
        <v>848</v>
      </c>
      <c r="K632" s="93">
        <v>0.03</v>
      </c>
      <c r="L632" s="92">
        <v>658</v>
      </c>
      <c r="M632" s="93">
        <v>0.02</v>
      </c>
      <c r="N632" s="95">
        <v>3</v>
      </c>
      <c r="O632" s="95">
        <v>3</v>
      </c>
      <c r="P632" s="96" t="str">
        <f t="shared" si="9"/>
        <v>33</v>
      </c>
      <c r="Q632" s="96"/>
      <c r="R632" s="95" t="s">
        <v>7</v>
      </c>
    </row>
    <row r="633" spans="1:18" x14ac:dyDescent="0.25">
      <c r="A633" s="4" t="s">
        <v>9573</v>
      </c>
      <c r="B633" s="4" t="s">
        <v>10536</v>
      </c>
      <c r="C633" s="4" t="s">
        <v>10323</v>
      </c>
      <c r="D633" s="92">
        <v>6.1699999999999982</v>
      </c>
      <c r="E633" s="92">
        <v>30.1111</v>
      </c>
      <c r="F633" s="93">
        <v>4.88</v>
      </c>
      <c r="G633" s="92">
        <v>23.94</v>
      </c>
      <c r="H633" s="94">
        <v>27</v>
      </c>
      <c r="I633" s="93">
        <v>0.01</v>
      </c>
      <c r="J633" s="92">
        <v>813</v>
      </c>
      <c r="K633" s="93">
        <v>0.02</v>
      </c>
      <c r="L633" s="92">
        <v>646.41</v>
      </c>
      <c r="M633" s="93">
        <v>0.02</v>
      </c>
      <c r="N633" s="95">
        <v>3</v>
      </c>
      <c r="O633" s="95">
        <v>3</v>
      </c>
      <c r="P633" s="96" t="str">
        <f t="shared" si="9"/>
        <v>33</v>
      </c>
      <c r="Q633" s="96"/>
      <c r="R633" s="95" t="s">
        <v>7</v>
      </c>
    </row>
    <row r="634" spans="1:18" x14ac:dyDescent="0.25">
      <c r="A634" s="4" t="s">
        <v>9573</v>
      </c>
      <c r="B634" s="4" t="s">
        <v>10539</v>
      </c>
      <c r="C634" s="4" t="s">
        <v>10540</v>
      </c>
      <c r="D634" s="92">
        <v>8.9600000000000044</v>
      </c>
      <c r="E634" s="92">
        <v>42.742100000000001</v>
      </c>
      <c r="F634" s="93">
        <v>4.7699999999999996</v>
      </c>
      <c r="G634" s="92">
        <v>33.78</v>
      </c>
      <c r="H634" s="94">
        <v>19</v>
      </c>
      <c r="I634" s="93">
        <v>0.01</v>
      </c>
      <c r="J634" s="92">
        <v>812.1</v>
      </c>
      <c r="K634" s="93">
        <v>0.02</v>
      </c>
      <c r="L634" s="92">
        <v>641.86</v>
      </c>
      <c r="M634" s="93">
        <v>0.02</v>
      </c>
      <c r="N634" s="95">
        <v>3</v>
      </c>
      <c r="O634" s="95">
        <v>3</v>
      </c>
      <c r="P634" s="96" t="str">
        <f t="shared" si="9"/>
        <v>33</v>
      </c>
      <c r="Q634" s="96"/>
      <c r="R634" s="95" t="s">
        <v>7</v>
      </c>
    </row>
    <row r="635" spans="1:18" x14ac:dyDescent="0.25">
      <c r="A635" s="4" t="s">
        <v>9573</v>
      </c>
      <c r="B635" s="4" t="s">
        <v>11346</v>
      </c>
      <c r="C635" s="4" t="s">
        <v>11347</v>
      </c>
      <c r="D635" s="92">
        <v>4.135802469135804</v>
      </c>
      <c r="E635" s="92">
        <v>24.814800000000002</v>
      </c>
      <c r="F635" s="93">
        <v>5.99</v>
      </c>
      <c r="G635" s="92">
        <v>20.67</v>
      </c>
      <c r="H635" s="94">
        <v>31</v>
      </c>
      <c r="I635" s="93">
        <v>0.02</v>
      </c>
      <c r="J635" s="92">
        <v>770</v>
      </c>
      <c r="K635" s="93">
        <v>0.02</v>
      </c>
      <c r="L635" s="92">
        <v>641.79</v>
      </c>
      <c r="M635" s="93">
        <v>0.02</v>
      </c>
      <c r="N635" s="95">
        <v>3</v>
      </c>
      <c r="O635" s="95">
        <v>3</v>
      </c>
      <c r="P635" s="96" t="str">
        <f t="shared" si="9"/>
        <v>33</v>
      </c>
      <c r="Q635" s="96"/>
      <c r="R635" s="95" t="s">
        <v>3265</v>
      </c>
    </row>
    <row r="636" spans="1:18" x14ac:dyDescent="0.25">
      <c r="A636" s="4" t="s">
        <v>9573</v>
      </c>
      <c r="B636" s="4" t="s">
        <v>10541</v>
      </c>
      <c r="C636" s="4" t="s">
        <v>10542</v>
      </c>
      <c r="D636" s="92">
        <v>1.8900000000000003</v>
      </c>
      <c r="E636" s="92">
        <v>13.5909</v>
      </c>
      <c r="F636" s="93">
        <v>7.19</v>
      </c>
      <c r="G636" s="92">
        <v>11.7</v>
      </c>
      <c r="H636" s="94">
        <v>56</v>
      </c>
      <c r="I636" s="93">
        <v>0.04</v>
      </c>
      <c r="J636" s="92">
        <v>747.5</v>
      </c>
      <c r="K636" s="93">
        <v>0.02</v>
      </c>
      <c r="L636" s="92">
        <v>641.66</v>
      </c>
      <c r="M636" s="93">
        <v>0.02</v>
      </c>
      <c r="N636" s="95">
        <v>3</v>
      </c>
      <c r="O636" s="95">
        <v>3</v>
      </c>
      <c r="P636" s="96" t="str">
        <f t="shared" si="9"/>
        <v>33</v>
      </c>
      <c r="Q636" s="96"/>
      <c r="R636" s="95" t="s">
        <v>7</v>
      </c>
    </row>
    <row r="637" spans="1:18" x14ac:dyDescent="0.25">
      <c r="A637" s="4" t="s">
        <v>9573</v>
      </c>
      <c r="B637" s="4" t="s">
        <v>11348</v>
      </c>
      <c r="C637" s="4" t="s">
        <v>2920</v>
      </c>
      <c r="D637" s="92">
        <v>2.2146198830409363</v>
      </c>
      <c r="E637" s="92">
        <v>13.287699999999999</v>
      </c>
      <c r="F637" s="93">
        <v>5.99</v>
      </c>
      <c r="G637" s="92">
        <v>11.07</v>
      </c>
      <c r="H637" s="94">
        <v>55</v>
      </c>
      <c r="I637" s="93">
        <v>0.04</v>
      </c>
      <c r="J637" s="92">
        <v>761.4</v>
      </c>
      <c r="K637" s="93">
        <v>0.02</v>
      </c>
      <c r="L637" s="92">
        <v>639.59</v>
      </c>
      <c r="M637" s="93">
        <v>0.02</v>
      </c>
      <c r="N637" s="95">
        <v>3</v>
      </c>
      <c r="O637" s="95">
        <v>3</v>
      </c>
      <c r="P637" s="96" t="str">
        <f t="shared" si="9"/>
        <v>33</v>
      </c>
      <c r="Q637" s="96"/>
      <c r="R637" s="95" t="s">
        <v>3265</v>
      </c>
    </row>
    <row r="638" spans="1:18" x14ac:dyDescent="0.25">
      <c r="A638" s="4" t="s">
        <v>9573</v>
      </c>
      <c r="B638" s="4" t="s">
        <v>11349</v>
      </c>
      <c r="C638" s="4" t="s">
        <v>11350</v>
      </c>
      <c r="D638" s="92">
        <v>2.1463333333333323</v>
      </c>
      <c r="E638" s="92">
        <v>12.878</v>
      </c>
      <c r="F638" s="93">
        <v>6</v>
      </c>
      <c r="G638" s="92">
        <v>10.73</v>
      </c>
      <c r="H638" s="94">
        <v>59</v>
      </c>
      <c r="I638" s="93">
        <v>0.04</v>
      </c>
      <c r="J638" s="92">
        <v>761.9</v>
      </c>
      <c r="K638" s="93">
        <v>0.02</v>
      </c>
      <c r="L638" s="92">
        <v>635.26</v>
      </c>
      <c r="M638" s="93">
        <v>0.02</v>
      </c>
      <c r="N638" s="95">
        <v>3</v>
      </c>
      <c r="O638" s="95">
        <v>3</v>
      </c>
      <c r="P638" s="96" t="str">
        <f t="shared" si="9"/>
        <v>33</v>
      </c>
      <c r="Q638" s="96"/>
      <c r="R638" s="95" t="s">
        <v>3265</v>
      </c>
    </row>
    <row r="639" spans="1:18" x14ac:dyDescent="0.25">
      <c r="A639" s="4" t="s">
        <v>9573</v>
      </c>
      <c r="B639" s="4" t="s">
        <v>10543</v>
      </c>
      <c r="C639" s="4" t="s">
        <v>10544</v>
      </c>
      <c r="D639" s="92">
        <v>1.8499999999999985</v>
      </c>
      <c r="E639" s="92">
        <v>11.794600000000001</v>
      </c>
      <c r="F639" s="93">
        <v>6.37</v>
      </c>
      <c r="G639" s="92">
        <v>9.94</v>
      </c>
      <c r="H639" s="94">
        <v>61</v>
      </c>
      <c r="I639" s="93">
        <v>0.04</v>
      </c>
      <c r="J639" s="92">
        <v>732.91</v>
      </c>
      <c r="K639" s="93">
        <v>0.02</v>
      </c>
      <c r="L639" s="92">
        <v>620.05999999999995</v>
      </c>
      <c r="M639" s="93">
        <v>0.02</v>
      </c>
      <c r="N639" s="95">
        <v>3</v>
      </c>
      <c r="O639" s="95">
        <v>3</v>
      </c>
      <c r="P639" s="96" t="str">
        <f t="shared" si="9"/>
        <v>33</v>
      </c>
      <c r="Q639" s="96"/>
      <c r="R639" s="95" t="s">
        <v>7</v>
      </c>
    </row>
    <row r="640" spans="1:18" x14ac:dyDescent="0.25">
      <c r="A640" s="4" t="s">
        <v>9573</v>
      </c>
      <c r="B640" s="4" t="s">
        <v>11351</v>
      </c>
      <c r="C640" s="4" t="s">
        <v>11352</v>
      </c>
      <c r="D640" s="92">
        <v>4.3223214285714286</v>
      </c>
      <c r="E640" s="92">
        <v>25.933900000000001</v>
      </c>
      <c r="F640" s="93">
        <v>5.99</v>
      </c>
      <c r="G640" s="92">
        <v>21.61</v>
      </c>
      <c r="H640" s="94">
        <v>29</v>
      </c>
      <c r="I640" s="93">
        <v>0.02</v>
      </c>
      <c r="J640" s="92">
        <v>741.15</v>
      </c>
      <c r="K640" s="93">
        <v>0.02</v>
      </c>
      <c r="L640" s="92">
        <v>615.79999999999995</v>
      </c>
      <c r="M640" s="93">
        <v>0.02</v>
      </c>
      <c r="N640" s="95">
        <v>3</v>
      </c>
      <c r="O640" s="95">
        <v>3</v>
      </c>
      <c r="P640" s="96" t="str">
        <f t="shared" si="9"/>
        <v>33</v>
      </c>
      <c r="Q640" s="96"/>
      <c r="R640" s="95" t="s">
        <v>3265</v>
      </c>
    </row>
    <row r="641" spans="1:18" x14ac:dyDescent="0.25">
      <c r="A641" s="4" t="s">
        <v>9573</v>
      </c>
      <c r="B641" s="4" t="s">
        <v>11353</v>
      </c>
      <c r="C641" s="4" t="s">
        <v>11354</v>
      </c>
      <c r="D641" s="92">
        <v>2.8791666666666673</v>
      </c>
      <c r="E641" s="92">
        <v>17.274999999999999</v>
      </c>
      <c r="F641" s="93">
        <v>5.99</v>
      </c>
      <c r="G641" s="92">
        <v>14.39</v>
      </c>
      <c r="H641" s="94">
        <v>46</v>
      </c>
      <c r="I641" s="93">
        <v>0.03</v>
      </c>
      <c r="J641" s="92">
        <v>742.55</v>
      </c>
      <c r="K641" s="93">
        <v>0.02</v>
      </c>
      <c r="L641" s="92">
        <v>610.1</v>
      </c>
      <c r="M641" s="93">
        <v>0.02</v>
      </c>
      <c r="N641" s="95">
        <v>3</v>
      </c>
      <c r="O641" s="95">
        <v>3</v>
      </c>
      <c r="P641" s="96" t="str">
        <f t="shared" si="9"/>
        <v>33</v>
      </c>
      <c r="Q641" s="96"/>
      <c r="R641" s="95" t="s">
        <v>3265</v>
      </c>
    </row>
    <row r="642" spans="1:18" x14ac:dyDescent="0.25">
      <c r="A642" s="4" t="s">
        <v>9573</v>
      </c>
      <c r="B642" s="4" t="s">
        <v>10545</v>
      </c>
      <c r="C642" s="4" t="s">
        <v>10546</v>
      </c>
      <c r="D642" s="92">
        <v>1.4399999999999991</v>
      </c>
      <c r="E642" s="92">
        <v>12.442</v>
      </c>
      <c r="F642" s="93">
        <v>8.64</v>
      </c>
      <c r="G642" s="92">
        <v>11</v>
      </c>
      <c r="H642" s="94">
        <v>56</v>
      </c>
      <c r="I642" s="93">
        <v>0.04</v>
      </c>
      <c r="J642" s="92">
        <v>689.5</v>
      </c>
      <c r="K642" s="93">
        <v>0.02</v>
      </c>
      <c r="L642" s="92">
        <v>608.86</v>
      </c>
      <c r="M642" s="93">
        <v>0.02</v>
      </c>
      <c r="N642" s="95">
        <v>3</v>
      </c>
      <c r="O642" s="95">
        <v>3</v>
      </c>
      <c r="P642" s="96" t="str">
        <f t="shared" si="9"/>
        <v>33</v>
      </c>
      <c r="Q642" s="96"/>
      <c r="R642" s="95" t="s">
        <v>7</v>
      </c>
    </row>
    <row r="643" spans="1:18" x14ac:dyDescent="0.25">
      <c r="A643" s="4" t="s">
        <v>9573</v>
      </c>
      <c r="B643" s="4" t="s">
        <v>11355</v>
      </c>
      <c r="C643" s="4" t="s">
        <v>7244</v>
      </c>
      <c r="D643" s="92">
        <v>3.7070707070707072</v>
      </c>
      <c r="E643" s="92">
        <v>22.2424</v>
      </c>
      <c r="F643" s="93">
        <v>5.99</v>
      </c>
      <c r="G643" s="92">
        <v>18.53</v>
      </c>
      <c r="H643" s="94">
        <v>33</v>
      </c>
      <c r="I643" s="93">
        <v>0.02</v>
      </c>
      <c r="J643" s="92">
        <v>726</v>
      </c>
      <c r="K643" s="93">
        <v>0.02</v>
      </c>
      <c r="L643" s="92">
        <v>603.66</v>
      </c>
      <c r="M643" s="93">
        <v>0.02</v>
      </c>
      <c r="N643" s="95">
        <v>3</v>
      </c>
      <c r="O643" s="95">
        <v>3</v>
      </c>
      <c r="P643" s="96" t="str">
        <f t="shared" si="9"/>
        <v>33</v>
      </c>
      <c r="Q643" s="96"/>
      <c r="R643" s="95" t="s">
        <v>3265</v>
      </c>
    </row>
    <row r="644" spans="1:18" x14ac:dyDescent="0.25">
      <c r="A644" s="4" t="s">
        <v>9573</v>
      </c>
      <c r="B644" s="4" t="s">
        <v>10547</v>
      </c>
      <c r="C644" s="4" t="s">
        <v>10548</v>
      </c>
      <c r="D644" s="92">
        <v>6.3499999999999979</v>
      </c>
      <c r="E644" s="92">
        <v>31.122</v>
      </c>
      <c r="F644" s="93">
        <v>4.9000000000000004</v>
      </c>
      <c r="G644" s="92">
        <v>24.77</v>
      </c>
      <c r="H644" s="94">
        <v>23</v>
      </c>
      <c r="I644" s="93">
        <v>0.01</v>
      </c>
      <c r="J644" s="92">
        <v>743.85</v>
      </c>
      <c r="K644" s="93">
        <v>0.02</v>
      </c>
      <c r="L644" s="92">
        <v>597.79999999999995</v>
      </c>
      <c r="M644" s="93">
        <v>0.02</v>
      </c>
      <c r="N644" s="95">
        <v>3</v>
      </c>
      <c r="O644" s="95">
        <v>3</v>
      </c>
      <c r="P644" s="96" t="str">
        <f t="shared" si="9"/>
        <v>33</v>
      </c>
      <c r="Q644" s="96"/>
      <c r="R644" s="95" t="s">
        <v>7</v>
      </c>
    </row>
    <row r="645" spans="1:18" x14ac:dyDescent="0.25">
      <c r="A645" s="4" t="s">
        <v>9573</v>
      </c>
      <c r="B645" s="4" t="s">
        <v>10549</v>
      </c>
      <c r="C645" s="4" t="s">
        <v>10550</v>
      </c>
      <c r="D645" s="92">
        <v>5.5400000000000027</v>
      </c>
      <c r="E645" s="92">
        <v>31.32</v>
      </c>
      <c r="F645" s="93">
        <v>5.65</v>
      </c>
      <c r="G645" s="92">
        <v>25.78</v>
      </c>
      <c r="H645" s="94">
        <v>23</v>
      </c>
      <c r="I645" s="93">
        <v>0.01</v>
      </c>
      <c r="J645" s="92">
        <v>719</v>
      </c>
      <c r="K645" s="93">
        <v>0.02</v>
      </c>
      <c r="L645" s="92">
        <v>591.58000000000004</v>
      </c>
      <c r="M645" s="93">
        <v>0.02</v>
      </c>
      <c r="N645" s="95">
        <v>3</v>
      </c>
      <c r="O645" s="95">
        <v>3</v>
      </c>
      <c r="P645" s="96" t="str">
        <f t="shared" si="9"/>
        <v>33</v>
      </c>
      <c r="Q645" s="96"/>
      <c r="R645" s="95" t="s">
        <v>7</v>
      </c>
    </row>
    <row r="646" spans="1:18" x14ac:dyDescent="0.25">
      <c r="A646" s="4" t="s">
        <v>9573</v>
      </c>
      <c r="B646" s="4" t="s">
        <v>10551</v>
      </c>
      <c r="C646" s="4" t="s">
        <v>5415</v>
      </c>
      <c r="D646" s="92">
        <v>3.7800000000000007</v>
      </c>
      <c r="E646" s="92">
        <v>29.184699999999999</v>
      </c>
      <c r="F646" s="93">
        <v>7.72</v>
      </c>
      <c r="G646" s="92">
        <v>25.4</v>
      </c>
      <c r="H646" s="94">
        <v>23</v>
      </c>
      <c r="I646" s="93">
        <v>0.01</v>
      </c>
      <c r="J646" s="92">
        <v>671.25</v>
      </c>
      <c r="K646" s="93">
        <v>0.02</v>
      </c>
      <c r="L646" s="92">
        <v>584.30999999999995</v>
      </c>
      <c r="M646" s="93">
        <v>0.02</v>
      </c>
      <c r="N646" s="95">
        <v>3</v>
      </c>
      <c r="O646" s="95">
        <v>3</v>
      </c>
      <c r="P646" s="96" t="str">
        <f t="shared" si="9"/>
        <v>33</v>
      </c>
      <c r="Q646" s="96"/>
      <c r="R646" s="95" t="s">
        <v>7</v>
      </c>
    </row>
    <row r="647" spans="1:18" x14ac:dyDescent="0.25">
      <c r="A647" s="4" t="s">
        <v>9573</v>
      </c>
      <c r="B647" s="4" t="s">
        <v>10552</v>
      </c>
      <c r="C647" s="4" t="s">
        <v>10553</v>
      </c>
      <c r="D647" s="92">
        <v>1.849999999999999</v>
      </c>
      <c r="E647" s="92">
        <v>12.416600000000001</v>
      </c>
      <c r="F647" s="93">
        <v>6.71</v>
      </c>
      <c r="G647" s="92">
        <v>10.56</v>
      </c>
      <c r="H647" s="94">
        <v>56</v>
      </c>
      <c r="I647" s="93">
        <v>0.04</v>
      </c>
      <c r="J647" s="92">
        <v>684</v>
      </c>
      <c r="K647" s="93">
        <v>0.02</v>
      </c>
      <c r="L647" s="92">
        <v>580.4</v>
      </c>
      <c r="M647" s="93">
        <v>0.02</v>
      </c>
      <c r="N647" s="95">
        <v>3</v>
      </c>
      <c r="O647" s="95">
        <v>3</v>
      </c>
      <c r="P647" s="96" t="str">
        <f t="shared" ref="P647:P710" si="10">N647&amp;O647</f>
        <v>33</v>
      </c>
      <c r="Q647" s="96"/>
      <c r="R647" s="95" t="s">
        <v>7</v>
      </c>
    </row>
    <row r="648" spans="1:18" x14ac:dyDescent="0.25">
      <c r="A648" s="4" t="s">
        <v>9573</v>
      </c>
      <c r="B648" s="4" t="s">
        <v>10554</v>
      </c>
      <c r="C648" s="4" t="s">
        <v>10555</v>
      </c>
      <c r="D648" s="92">
        <v>3.4699999999999993</v>
      </c>
      <c r="E648" s="92">
        <v>23.426500000000001</v>
      </c>
      <c r="F648" s="93">
        <v>6.75</v>
      </c>
      <c r="G648" s="92">
        <v>19.95</v>
      </c>
      <c r="H648" s="94">
        <v>29</v>
      </c>
      <c r="I648" s="93">
        <v>0.02</v>
      </c>
      <c r="J648" s="92">
        <v>679.37</v>
      </c>
      <c r="K648" s="93">
        <v>0.02</v>
      </c>
      <c r="L648" s="92">
        <v>578.74</v>
      </c>
      <c r="M648" s="93">
        <v>0.02</v>
      </c>
      <c r="N648" s="95">
        <v>3</v>
      </c>
      <c r="O648" s="95">
        <v>3</v>
      </c>
      <c r="P648" s="96" t="str">
        <f t="shared" si="10"/>
        <v>33</v>
      </c>
      <c r="Q648" s="96"/>
      <c r="R648" s="95" t="s">
        <v>7</v>
      </c>
    </row>
    <row r="649" spans="1:18" x14ac:dyDescent="0.25">
      <c r="A649" s="4" t="s">
        <v>9573</v>
      </c>
      <c r="B649" s="4" t="s">
        <v>10556</v>
      </c>
      <c r="C649" s="4" t="s">
        <v>1143</v>
      </c>
      <c r="D649" s="92">
        <v>0.95000000000000095</v>
      </c>
      <c r="E649" s="92">
        <v>8.3612000000000002</v>
      </c>
      <c r="F649" s="93">
        <v>8.8000000000000007</v>
      </c>
      <c r="G649" s="92">
        <v>7.41</v>
      </c>
      <c r="H649" s="94">
        <v>86</v>
      </c>
      <c r="I649" s="93">
        <v>0.06</v>
      </c>
      <c r="J649" s="92">
        <v>652.4</v>
      </c>
      <c r="K649" s="93">
        <v>0.02</v>
      </c>
      <c r="L649" s="92">
        <v>570.69000000000005</v>
      </c>
      <c r="M649" s="93">
        <v>0.02</v>
      </c>
      <c r="N649" s="95">
        <v>3</v>
      </c>
      <c r="O649" s="95">
        <v>3</v>
      </c>
      <c r="P649" s="96" t="str">
        <f t="shared" si="10"/>
        <v>33</v>
      </c>
      <c r="Q649" s="96"/>
      <c r="R649" s="95" t="s">
        <v>7</v>
      </c>
    </row>
    <row r="650" spans="1:18" x14ac:dyDescent="0.25">
      <c r="A650" s="4" t="s">
        <v>9573</v>
      </c>
      <c r="B650" s="4" t="s">
        <v>11356</v>
      </c>
      <c r="C650" s="4" t="s">
        <v>11357</v>
      </c>
      <c r="D650" s="92">
        <v>2.7190476190476196</v>
      </c>
      <c r="E650" s="92">
        <v>16.3142</v>
      </c>
      <c r="F650" s="93">
        <v>5.99</v>
      </c>
      <c r="G650" s="92">
        <v>13.59</v>
      </c>
      <c r="H650" s="94">
        <v>42</v>
      </c>
      <c r="I650" s="93">
        <v>0.03</v>
      </c>
      <c r="J650" s="92">
        <v>683.2</v>
      </c>
      <c r="K650" s="93">
        <v>0.02</v>
      </c>
      <c r="L650" s="92">
        <v>568.99</v>
      </c>
      <c r="M650" s="93">
        <v>0.02</v>
      </c>
      <c r="N650" s="95">
        <v>3</v>
      </c>
      <c r="O650" s="95">
        <v>3</v>
      </c>
      <c r="P650" s="96" t="str">
        <f t="shared" si="10"/>
        <v>33</v>
      </c>
      <c r="Q650" s="96"/>
      <c r="R650" s="95" t="s">
        <v>3265</v>
      </c>
    </row>
    <row r="651" spans="1:18" x14ac:dyDescent="0.25">
      <c r="A651" s="4" t="s">
        <v>9573</v>
      </c>
      <c r="B651" s="4" t="s">
        <v>10557</v>
      </c>
      <c r="C651" s="4" t="s">
        <v>10558</v>
      </c>
      <c r="D651" s="92">
        <v>5.1800000000000042</v>
      </c>
      <c r="E651" s="92">
        <v>23.968900000000001</v>
      </c>
      <c r="F651" s="93">
        <v>4.62</v>
      </c>
      <c r="G651" s="92">
        <v>18.78</v>
      </c>
      <c r="H651" s="94">
        <v>30</v>
      </c>
      <c r="I651" s="93">
        <v>0.02</v>
      </c>
      <c r="J651" s="92">
        <v>720.1</v>
      </c>
      <c r="K651" s="93">
        <v>0.02</v>
      </c>
      <c r="L651" s="92">
        <v>564.70000000000005</v>
      </c>
      <c r="M651" s="93">
        <v>0.02</v>
      </c>
      <c r="N651" s="95">
        <v>3</v>
      </c>
      <c r="O651" s="95">
        <v>3</v>
      </c>
      <c r="P651" s="96" t="str">
        <f t="shared" si="10"/>
        <v>33</v>
      </c>
      <c r="Q651" s="96"/>
      <c r="R651" s="95" t="s">
        <v>7</v>
      </c>
    </row>
    <row r="652" spans="1:18" x14ac:dyDescent="0.25">
      <c r="A652" s="4" t="s">
        <v>9573</v>
      </c>
      <c r="B652" s="4" t="s">
        <v>10559</v>
      </c>
      <c r="C652" s="4" t="s">
        <v>10560</v>
      </c>
      <c r="D652" s="92">
        <v>3.5100000000000007</v>
      </c>
      <c r="E652" s="92">
        <v>22.3233</v>
      </c>
      <c r="F652" s="93">
        <v>6.35</v>
      </c>
      <c r="G652" s="92">
        <v>18.809999999999999</v>
      </c>
      <c r="H652" s="94">
        <v>30</v>
      </c>
      <c r="I652" s="93">
        <v>0.02</v>
      </c>
      <c r="J652" s="92">
        <v>669.7</v>
      </c>
      <c r="K652" s="93">
        <v>0.02</v>
      </c>
      <c r="L652" s="92">
        <v>564.4</v>
      </c>
      <c r="M652" s="93">
        <v>0.02</v>
      </c>
      <c r="N652" s="95">
        <v>3</v>
      </c>
      <c r="O652" s="95">
        <v>3</v>
      </c>
      <c r="P652" s="96" t="str">
        <f t="shared" si="10"/>
        <v>33</v>
      </c>
      <c r="Q652" s="96"/>
      <c r="R652" s="95" t="s">
        <v>7</v>
      </c>
    </row>
    <row r="653" spans="1:18" x14ac:dyDescent="0.25">
      <c r="A653" s="4" t="s">
        <v>9573</v>
      </c>
      <c r="B653" s="4" t="s">
        <v>10561</v>
      </c>
      <c r="C653" s="4" t="s">
        <v>10562</v>
      </c>
      <c r="D653" s="92">
        <v>8.2799999999999994</v>
      </c>
      <c r="E653" s="92">
        <v>37.720999999999997</v>
      </c>
      <c r="F653" s="93">
        <v>4.55</v>
      </c>
      <c r="G653" s="92">
        <v>29.44</v>
      </c>
      <c r="H653" s="94">
        <v>19</v>
      </c>
      <c r="I653" s="93">
        <v>0.01</v>
      </c>
      <c r="J653" s="92">
        <v>716.7</v>
      </c>
      <c r="K653" s="93">
        <v>0.02</v>
      </c>
      <c r="L653" s="92">
        <v>559.38</v>
      </c>
      <c r="M653" s="93">
        <v>0.02</v>
      </c>
      <c r="N653" s="95">
        <v>3</v>
      </c>
      <c r="O653" s="95">
        <v>3</v>
      </c>
      <c r="P653" s="96" t="str">
        <f t="shared" si="10"/>
        <v>33</v>
      </c>
      <c r="Q653" s="96"/>
      <c r="R653" s="95" t="s">
        <v>7</v>
      </c>
    </row>
    <row r="654" spans="1:18" x14ac:dyDescent="0.25">
      <c r="A654" s="4" t="s">
        <v>9573</v>
      </c>
      <c r="B654" s="4" t="s">
        <v>10563</v>
      </c>
      <c r="C654" s="4" t="s">
        <v>10564</v>
      </c>
      <c r="D654" s="92">
        <v>3.0199999999999996</v>
      </c>
      <c r="E654" s="92">
        <v>20.5</v>
      </c>
      <c r="F654" s="93">
        <v>6.78</v>
      </c>
      <c r="G654" s="92">
        <v>17.48</v>
      </c>
      <c r="H654" s="94">
        <v>32</v>
      </c>
      <c r="I654" s="93">
        <v>0.02</v>
      </c>
      <c r="J654" s="92">
        <v>654.5</v>
      </c>
      <c r="K654" s="93">
        <v>0.02</v>
      </c>
      <c r="L654" s="92">
        <v>557.86</v>
      </c>
      <c r="M654" s="93">
        <v>0.02</v>
      </c>
      <c r="N654" s="95">
        <v>3</v>
      </c>
      <c r="O654" s="95">
        <v>3</v>
      </c>
      <c r="P654" s="96" t="str">
        <f t="shared" si="10"/>
        <v>33</v>
      </c>
      <c r="Q654" s="96"/>
      <c r="R654" s="95" t="s">
        <v>7</v>
      </c>
    </row>
    <row r="655" spans="1:18" x14ac:dyDescent="0.25">
      <c r="A655" s="4" t="s">
        <v>9573</v>
      </c>
      <c r="B655" s="4" t="s">
        <v>10565</v>
      </c>
      <c r="C655" s="4" t="s">
        <v>10566</v>
      </c>
      <c r="D655" s="92">
        <v>2.3400000000000021</v>
      </c>
      <c r="E655" s="92">
        <v>15.1046</v>
      </c>
      <c r="F655" s="93">
        <v>6.45</v>
      </c>
      <c r="G655" s="92">
        <v>12.76</v>
      </c>
      <c r="H655" s="94">
        <v>44</v>
      </c>
      <c r="I655" s="93">
        <v>0.03</v>
      </c>
      <c r="J655" s="92">
        <v>651</v>
      </c>
      <c r="K655" s="93">
        <v>0.02</v>
      </c>
      <c r="L655" s="92">
        <v>548.04</v>
      </c>
      <c r="M655" s="93">
        <v>0.02</v>
      </c>
      <c r="N655" s="95">
        <v>3</v>
      </c>
      <c r="O655" s="95">
        <v>3</v>
      </c>
      <c r="P655" s="96" t="str">
        <f t="shared" si="10"/>
        <v>33</v>
      </c>
      <c r="Q655" s="96"/>
      <c r="R655" s="95" t="s">
        <v>7</v>
      </c>
    </row>
    <row r="656" spans="1:18" x14ac:dyDescent="0.25">
      <c r="A656" s="4" t="s">
        <v>9573</v>
      </c>
      <c r="B656" s="4" t="s">
        <v>11358</v>
      </c>
      <c r="C656" s="4" t="s">
        <v>11359</v>
      </c>
      <c r="D656" s="92">
        <v>3.1883838383838383</v>
      </c>
      <c r="E656" s="92">
        <v>19.130299999999998</v>
      </c>
      <c r="F656" s="93">
        <v>5.99</v>
      </c>
      <c r="G656" s="92">
        <v>15.94</v>
      </c>
      <c r="H656" s="94">
        <v>34</v>
      </c>
      <c r="I656" s="93">
        <v>0.02</v>
      </c>
      <c r="J656" s="92">
        <v>654.29999999999995</v>
      </c>
      <c r="K656" s="93">
        <v>0.02</v>
      </c>
      <c r="L656" s="92">
        <v>545.89</v>
      </c>
      <c r="M656" s="93">
        <v>0.02</v>
      </c>
      <c r="N656" s="95">
        <v>3</v>
      </c>
      <c r="O656" s="95">
        <v>3</v>
      </c>
      <c r="P656" s="96" t="str">
        <f t="shared" si="10"/>
        <v>33</v>
      </c>
      <c r="Q656" s="96"/>
      <c r="R656" s="95" t="s">
        <v>3265</v>
      </c>
    </row>
    <row r="657" spans="1:18" x14ac:dyDescent="0.25">
      <c r="A657" s="4" t="s">
        <v>9573</v>
      </c>
      <c r="B657" s="4" t="s">
        <v>10569</v>
      </c>
      <c r="C657" s="4" t="s">
        <v>10570</v>
      </c>
      <c r="D657" s="92">
        <v>1.8500000000000003</v>
      </c>
      <c r="E657" s="92">
        <v>14.9842</v>
      </c>
      <c r="F657" s="93">
        <v>8.09</v>
      </c>
      <c r="G657" s="92">
        <v>13.13</v>
      </c>
      <c r="H657" s="94">
        <v>39</v>
      </c>
      <c r="I657" s="93">
        <v>0.02</v>
      </c>
      <c r="J657" s="92">
        <v>607.4</v>
      </c>
      <c r="K657" s="93">
        <v>0.02</v>
      </c>
      <c r="L657" s="92">
        <v>535.25</v>
      </c>
      <c r="M657" s="93">
        <v>0.02</v>
      </c>
      <c r="N657" s="95">
        <v>3</v>
      </c>
      <c r="O657" s="95">
        <v>3</v>
      </c>
      <c r="P657" s="96" t="str">
        <f t="shared" si="10"/>
        <v>33</v>
      </c>
      <c r="Q657" s="96"/>
      <c r="R657" s="95" t="s">
        <v>7</v>
      </c>
    </row>
    <row r="658" spans="1:18" x14ac:dyDescent="0.25">
      <c r="A658" s="4" t="s">
        <v>9573</v>
      </c>
      <c r="B658" s="4" t="s">
        <v>10571</v>
      </c>
      <c r="C658" s="4" t="s">
        <v>10572</v>
      </c>
      <c r="D658" s="92">
        <v>1.8900000000000003</v>
      </c>
      <c r="E658" s="92">
        <v>12.9543</v>
      </c>
      <c r="F658" s="93">
        <v>6.85</v>
      </c>
      <c r="G658" s="92">
        <v>11.06</v>
      </c>
      <c r="H658" s="94">
        <v>50</v>
      </c>
      <c r="I658" s="93">
        <v>0.03</v>
      </c>
      <c r="J658" s="92">
        <v>621.1</v>
      </c>
      <c r="K658" s="93">
        <v>0.02</v>
      </c>
      <c r="L658" s="92">
        <v>526.6</v>
      </c>
      <c r="M658" s="93">
        <v>0.02</v>
      </c>
      <c r="N658" s="95">
        <v>3</v>
      </c>
      <c r="O658" s="95">
        <v>3</v>
      </c>
      <c r="P658" s="96" t="str">
        <f t="shared" si="10"/>
        <v>33</v>
      </c>
      <c r="Q658" s="96"/>
      <c r="R658" s="95" t="s">
        <v>7</v>
      </c>
    </row>
    <row r="659" spans="1:18" x14ac:dyDescent="0.25">
      <c r="A659" s="4" t="s">
        <v>9573</v>
      </c>
      <c r="B659" s="4" t="s">
        <v>11360</v>
      </c>
      <c r="C659" s="4" t="s">
        <v>11361</v>
      </c>
      <c r="D659" s="92">
        <v>2.9696969696969697</v>
      </c>
      <c r="E659" s="92">
        <v>17.818100000000001</v>
      </c>
      <c r="F659" s="93">
        <v>5.99</v>
      </c>
      <c r="G659" s="92">
        <v>14.84</v>
      </c>
      <c r="H659" s="94">
        <v>35</v>
      </c>
      <c r="I659" s="93">
        <v>0.02</v>
      </c>
      <c r="J659" s="92">
        <v>630</v>
      </c>
      <c r="K659" s="93">
        <v>0.02</v>
      </c>
      <c r="L659" s="92">
        <v>526.05999999999995</v>
      </c>
      <c r="M659" s="93">
        <v>0.02</v>
      </c>
      <c r="N659" s="95">
        <v>3</v>
      </c>
      <c r="O659" s="95">
        <v>3</v>
      </c>
      <c r="P659" s="96" t="str">
        <f t="shared" si="10"/>
        <v>33</v>
      </c>
      <c r="Q659" s="96"/>
      <c r="R659" s="95" t="s">
        <v>3265</v>
      </c>
    </row>
    <row r="660" spans="1:18" x14ac:dyDescent="0.25">
      <c r="A660" s="4" t="s">
        <v>9573</v>
      </c>
      <c r="B660" s="4" t="s">
        <v>10573</v>
      </c>
      <c r="C660" s="4" t="s">
        <v>2364</v>
      </c>
      <c r="D660" s="92">
        <v>2.8400000000000021</v>
      </c>
      <c r="E660" s="92">
        <v>18.166799999999999</v>
      </c>
      <c r="F660" s="93">
        <v>6.39</v>
      </c>
      <c r="G660" s="92">
        <v>15.32</v>
      </c>
      <c r="H660" s="94">
        <v>39</v>
      </c>
      <c r="I660" s="93">
        <v>0.02</v>
      </c>
      <c r="J660" s="92">
        <v>636.04</v>
      </c>
      <c r="K660" s="93">
        <v>0.02</v>
      </c>
      <c r="L660" s="92">
        <v>525.28</v>
      </c>
      <c r="M660" s="93">
        <v>0.02</v>
      </c>
      <c r="N660" s="95">
        <v>3</v>
      </c>
      <c r="O660" s="95">
        <v>3</v>
      </c>
      <c r="P660" s="96" t="str">
        <f t="shared" si="10"/>
        <v>33</v>
      </c>
      <c r="Q660" s="96"/>
      <c r="R660" s="95" t="s">
        <v>7</v>
      </c>
    </row>
    <row r="661" spans="1:18" x14ac:dyDescent="0.25">
      <c r="A661" s="4" t="s">
        <v>9573</v>
      </c>
      <c r="B661" s="4" t="s">
        <v>10574</v>
      </c>
      <c r="C661" s="4" t="s">
        <v>2896</v>
      </c>
      <c r="D661" s="92">
        <v>3.5999999999999974</v>
      </c>
      <c r="E661" s="92">
        <v>19.701699999999999</v>
      </c>
      <c r="F661" s="93">
        <v>5.47</v>
      </c>
      <c r="G661" s="92">
        <v>16.100000000000001</v>
      </c>
      <c r="H661" s="94">
        <v>33</v>
      </c>
      <c r="I661" s="93">
        <v>0.02</v>
      </c>
      <c r="J661" s="92">
        <v>641.55999999999995</v>
      </c>
      <c r="K661" s="93">
        <v>0.02</v>
      </c>
      <c r="L661" s="92">
        <v>522.76</v>
      </c>
      <c r="M661" s="93">
        <v>0.02</v>
      </c>
      <c r="N661" s="95">
        <v>3</v>
      </c>
      <c r="O661" s="95">
        <v>3</v>
      </c>
      <c r="P661" s="96" t="str">
        <f t="shared" si="10"/>
        <v>33</v>
      </c>
      <c r="Q661" s="96"/>
      <c r="R661" s="95" t="s">
        <v>7</v>
      </c>
    </row>
    <row r="662" spans="1:18" x14ac:dyDescent="0.25">
      <c r="A662" s="4" t="s">
        <v>9573</v>
      </c>
      <c r="B662" s="4" t="s">
        <v>11362</v>
      </c>
      <c r="C662" s="4" t="s">
        <v>11363</v>
      </c>
      <c r="D662" s="92">
        <v>3.5862068965517246</v>
      </c>
      <c r="E662" s="92">
        <v>21.517199999999999</v>
      </c>
      <c r="F662" s="93">
        <v>5.99</v>
      </c>
      <c r="G662" s="92">
        <v>17.93</v>
      </c>
      <c r="H662" s="94">
        <v>28</v>
      </c>
      <c r="I662" s="93">
        <v>0.02</v>
      </c>
      <c r="J662" s="92">
        <v>618</v>
      </c>
      <c r="K662" s="93">
        <v>0.02</v>
      </c>
      <c r="L662" s="92">
        <v>517.58000000000004</v>
      </c>
      <c r="M662" s="93">
        <v>0.02</v>
      </c>
      <c r="N662" s="95">
        <v>3</v>
      </c>
      <c r="O662" s="95">
        <v>3</v>
      </c>
      <c r="P662" s="96" t="str">
        <f t="shared" si="10"/>
        <v>33</v>
      </c>
      <c r="Q662" s="96"/>
      <c r="R662" s="95" t="s">
        <v>3265</v>
      </c>
    </row>
    <row r="663" spans="1:18" x14ac:dyDescent="0.25">
      <c r="A663" s="4" t="s">
        <v>9573</v>
      </c>
      <c r="B663" s="4" t="s">
        <v>10575</v>
      </c>
      <c r="C663" s="4" t="s">
        <v>10576</v>
      </c>
      <c r="D663" s="92">
        <v>1.8499999999999983</v>
      </c>
      <c r="E663" s="92">
        <v>11.666600000000001</v>
      </c>
      <c r="F663" s="93">
        <v>6.3</v>
      </c>
      <c r="G663" s="92">
        <v>9.81</v>
      </c>
      <c r="H663" s="94">
        <v>60</v>
      </c>
      <c r="I663" s="93">
        <v>0.04</v>
      </c>
      <c r="J663" s="92">
        <v>619.20000000000005</v>
      </c>
      <c r="K663" s="93">
        <v>0.02</v>
      </c>
      <c r="L663" s="92">
        <v>508.2</v>
      </c>
      <c r="M663" s="93">
        <v>0.02</v>
      </c>
      <c r="N663" s="95">
        <v>3</v>
      </c>
      <c r="O663" s="95">
        <v>3</v>
      </c>
      <c r="P663" s="96" t="str">
        <f t="shared" si="10"/>
        <v>33</v>
      </c>
      <c r="Q663" s="96"/>
      <c r="R663" s="95" t="s">
        <v>7</v>
      </c>
    </row>
    <row r="664" spans="1:18" x14ac:dyDescent="0.25">
      <c r="A664" s="4" t="s">
        <v>9573</v>
      </c>
      <c r="B664" s="4" t="s">
        <v>10577</v>
      </c>
      <c r="C664" s="4" t="s">
        <v>10578</v>
      </c>
      <c r="D664" s="92">
        <v>2.75</v>
      </c>
      <c r="E664" s="92">
        <v>17.6875</v>
      </c>
      <c r="F664" s="93">
        <v>6.43</v>
      </c>
      <c r="G664" s="92">
        <v>14.93</v>
      </c>
      <c r="H664" s="94">
        <v>34</v>
      </c>
      <c r="I664" s="93">
        <v>0.02</v>
      </c>
      <c r="J664" s="92">
        <v>599</v>
      </c>
      <c r="K664" s="93">
        <v>0.02</v>
      </c>
      <c r="L664" s="92">
        <v>505.5</v>
      </c>
      <c r="M664" s="93">
        <v>0.02</v>
      </c>
      <c r="N664" s="95">
        <v>3</v>
      </c>
      <c r="O664" s="95">
        <v>3</v>
      </c>
      <c r="P664" s="96" t="str">
        <f t="shared" si="10"/>
        <v>33</v>
      </c>
      <c r="Q664" s="96"/>
      <c r="R664" s="95" t="s">
        <v>7</v>
      </c>
    </row>
    <row r="665" spans="1:18" x14ac:dyDescent="0.25">
      <c r="A665" s="4" t="s">
        <v>9573</v>
      </c>
      <c r="B665" s="4" t="s">
        <v>10579</v>
      </c>
      <c r="C665" s="4" t="s">
        <v>10580</v>
      </c>
      <c r="D665" s="92">
        <v>4.049999999999998</v>
      </c>
      <c r="E665" s="92">
        <v>23.307600000000001</v>
      </c>
      <c r="F665" s="93">
        <v>5.75</v>
      </c>
      <c r="G665" s="92">
        <v>19.25</v>
      </c>
      <c r="H665" s="94">
        <v>26</v>
      </c>
      <c r="I665" s="93">
        <v>0.01</v>
      </c>
      <c r="J665" s="92">
        <v>606</v>
      </c>
      <c r="K665" s="93">
        <v>0.02</v>
      </c>
      <c r="L665" s="92">
        <v>500.7</v>
      </c>
      <c r="M665" s="93">
        <v>0.02</v>
      </c>
      <c r="N665" s="95">
        <v>3</v>
      </c>
      <c r="O665" s="95">
        <v>3</v>
      </c>
      <c r="P665" s="96" t="str">
        <f t="shared" si="10"/>
        <v>33</v>
      </c>
      <c r="Q665" s="96"/>
      <c r="R665" s="95" t="s">
        <v>7</v>
      </c>
    </row>
    <row r="666" spans="1:18" x14ac:dyDescent="0.25">
      <c r="A666" s="4" t="s">
        <v>9573</v>
      </c>
      <c r="B666" s="4" t="s">
        <v>10581</v>
      </c>
      <c r="C666" s="4" t="s">
        <v>10582</v>
      </c>
      <c r="D666" s="92">
        <v>12.419999999999996</v>
      </c>
      <c r="E666" s="92">
        <v>45.213299999999997</v>
      </c>
      <c r="F666" s="93">
        <v>3.64</v>
      </c>
      <c r="G666" s="92">
        <v>32.79</v>
      </c>
      <c r="H666" s="94">
        <v>15</v>
      </c>
      <c r="I666" s="93">
        <v>0.01</v>
      </c>
      <c r="J666" s="92">
        <v>678.2</v>
      </c>
      <c r="K666" s="93">
        <v>0.02</v>
      </c>
      <c r="L666" s="92">
        <v>491.9</v>
      </c>
      <c r="M666" s="93">
        <v>0.02</v>
      </c>
      <c r="N666" s="95">
        <v>3</v>
      </c>
      <c r="O666" s="95">
        <v>3</v>
      </c>
      <c r="P666" s="96" t="str">
        <f t="shared" si="10"/>
        <v>33</v>
      </c>
      <c r="Q666" s="96"/>
      <c r="R666" s="95" t="s">
        <v>7</v>
      </c>
    </row>
    <row r="667" spans="1:18" x14ac:dyDescent="0.25">
      <c r="A667" s="4" t="s">
        <v>9573</v>
      </c>
      <c r="B667" s="4" t="s">
        <v>11364</v>
      </c>
      <c r="C667" s="4" t="s">
        <v>11365</v>
      </c>
      <c r="D667" s="92">
        <v>4.0589743589743605</v>
      </c>
      <c r="E667" s="92">
        <v>24.3538</v>
      </c>
      <c r="F667" s="93">
        <v>5.99</v>
      </c>
      <c r="G667" s="92">
        <v>20.29</v>
      </c>
      <c r="H667" s="94">
        <v>24</v>
      </c>
      <c r="I667" s="93">
        <v>0.01</v>
      </c>
      <c r="J667" s="92">
        <v>583.20000000000005</v>
      </c>
      <c r="K667" s="93">
        <v>0.02</v>
      </c>
      <c r="L667" s="92">
        <v>485.78</v>
      </c>
      <c r="M667" s="93">
        <v>0.02</v>
      </c>
      <c r="N667" s="95">
        <v>3</v>
      </c>
      <c r="O667" s="95">
        <v>3</v>
      </c>
      <c r="P667" s="96" t="str">
        <f t="shared" si="10"/>
        <v>33</v>
      </c>
      <c r="Q667" s="96"/>
      <c r="R667" s="95" t="s">
        <v>3265</v>
      </c>
    </row>
    <row r="668" spans="1:18" x14ac:dyDescent="0.25">
      <c r="A668" s="4" t="s">
        <v>9573</v>
      </c>
      <c r="B668" s="4" t="s">
        <v>10583</v>
      </c>
      <c r="C668" s="4" t="s">
        <v>10584</v>
      </c>
      <c r="D668" s="92">
        <v>2.7900000000000023</v>
      </c>
      <c r="E668" s="92">
        <v>14.725</v>
      </c>
      <c r="F668" s="93">
        <v>5.27</v>
      </c>
      <c r="G668" s="92">
        <v>11.93</v>
      </c>
      <c r="H668" s="94">
        <v>40</v>
      </c>
      <c r="I668" s="93">
        <v>0.02</v>
      </c>
      <c r="J668" s="92">
        <v>590</v>
      </c>
      <c r="K668" s="93">
        <v>0.02</v>
      </c>
      <c r="L668" s="92">
        <v>478.4</v>
      </c>
      <c r="M668" s="93">
        <v>0.02</v>
      </c>
      <c r="N668" s="95">
        <v>3</v>
      </c>
      <c r="O668" s="95">
        <v>3</v>
      </c>
      <c r="P668" s="96" t="str">
        <f t="shared" si="10"/>
        <v>33</v>
      </c>
      <c r="Q668" s="96"/>
      <c r="R668" s="95" t="s">
        <v>7</v>
      </c>
    </row>
    <row r="669" spans="1:18" x14ac:dyDescent="0.25">
      <c r="A669" s="4" t="s">
        <v>9573</v>
      </c>
      <c r="B669" s="4" t="s">
        <v>10585</v>
      </c>
      <c r="C669" s="4" t="s">
        <v>10586</v>
      </c>
      <c r="D669" s="92">
        <v>2.8400000000000016</v>
      </c>
      <c r="E669" s="92">
        <v>23.8568</v>
      </c>
      <c r="F669" s="93">
        <v>8.4</v>
      </c>
      <c r="G669" s="92">
        <v>21.01</v>
      </c>
      <c r="H669" s="94">
        <v>23</v>
      </c>
      <c r="I669" s="93">
        <v>0.01</v>
      </c>
      <c r="J669" s="92">
        <v>540.85</v>
      </c>
      <c r="K669" s="93">
        <v>0.01</v>
      </c>
      <c r="L669" s="92">
        <v>475.53</v>
      </c>
      <c r="M669" s="93">
        <v>0.02</v>
      </c>
      <c r="N669" s="95">
        <v>3</v>
      </c>
      <c r="O669" s="95">
        <v>3</v>
      </c>
      <c r="P669" s="96" t="str">
        <f t="shared" si="10"/>
        <v>33</v>
      </c>
      <c r="Q669" s="96"/>
      <c r="R669" s="95" t="s">
        <v>7</v>
      </c>
    </row>
    <row r="670" spans="1:18" x14ac:dyDescent="0.25">
      <c r="A670" s="4" t="s">
        <v>9573</v>
      </c>
      <c r="B670" s="4" t="s">
        <v>10587</v>
      </c>
      <c r="C670" s="4" t="s">
        <v>10588</v>
      </c>
      <c r="D670" s="92">
        <v>1.8499999999999988</v>
      </c>
      <c r="E670" s="92">
        <v>10.36</v>
      </c>
      <c r="F670" s="93">
        <v>5.6</v>
      </c>
      <c r="G670" s="92">
        <v>8.51</v>
      </c>
      <c r="H670" s="94">
        <v>55</v>
      </c>
      <c r="I670" s="93">
        <v>0.04</v>
      </c>
      <c r="J670" s="92">
        <v>576</v>
      </c>
      <c r="K670" s="93">
        <v>0.02</v>
      </c>
      <c r="L670" s="92">
        <v>474.25</v>
      </c>
      <c r="M670" s="93">
        <v>0.02</v>
      </c>
      <c r="N670" s="95">
        <v>3</v>
      </c>
      <c r="O670" s="95">
        <v>3</v>
      </c>
      <c r="P670" s="96" t="str">
        <f t="shared" si="10"/>
        <v>33</v>
      </c>
      <c r="Q670" s="96"/>
      <c r="R670" s="95" t="s">
        <v>7</v>
      </c>
    </row>
    <row r="671" spans="1:18" x14ac:dyDescent="0.25">
      <c r="A671" s="4" t="s">
        <v>9573</v>
      </c>
      <c r="B671" s="4" t="s">
        <v>11366</v>
      </c>
      <c r="C671" s="4" t="s">
        <v>11367</v>
      </c>
      <c r="D671" s="92">
        <v>2.572916666666667</v>
      </c>
      <c r="E671" s="92">
        <v>15.4375</v>
      </c>
      <c r="F671" s="93">
        <v>5.99</v>
      </c>
      <c r="G671" s="92">
        <v>12.86</v>
      </c>
      <c r="H671" s="94">
        <v>36</v>
      </c>
      <c r="I671" s="93">
        <v>0.02</v>
      </c>
      <c r="J671" s="92">
        <v>557</v>
      </c>
      <c r="K671" s="93">
        <v>0.02</v>
      </c>
      <c r="L671" s="92">
        <v>464.37</v>
      </c>
      <c r="M671" s="93">
        <v>0.02</v>
      </c>
      <c r="N671" s="95">
        <v>3</v>
      </c>
      <c r="O671" s="95">
        <v>3</v>
      </c>
      <c r="P671" s="96" t="str">
        <f t="shared" si="10"/>
        <v>33</v>
      </c>
      <c r="Q671" s="96"/>
      <c r="R671" s="95" t="s">
        <v>3265</v>
      </c>
    </row>
    <row r="672" spans="1:18" x14ac:dyDescent="0.25">
      <c r="A672" s="4" t="s">
        <v>9573</v>
      </c>
      <c r="B672" s="4" t="s">
        <v>11368</v>
      </c>
      <c r="C672" s="4" t="s">
        <v>11369</v>
      </c>
      <c r="D672" s="92">
        <v>4.2083333333333321</v>
      </c>
      <c r="E672" s="92">
        <v>25.25</v>
      </c>
      <c r="F672" s="93">
        <v>6</v>
      </c>
      <c r="G672" s="92">
        <v>21.04</v>
      </c>
      <c r="H672" s="94">
        <v>22</v>
      </c>
      <c r="I672" s="93">
        <v>0.01</v>
      </c>
      <c r="J672" s="92">
        <v>555.5</v>
      </c>
      <c r="K672" s="93">
        <v>0.02</v>
      </c>
      <c r="L672" s="92">
        <v>462.91</v>
      </c>
      <c r="M672" s="93">
        <v>0.02</v>
      </c>
      <c r="N672" s="95">
        <v>3</v>
      </c>
      <c r="O672" s="95">
        <v>3</v>
      </c>
      <c r="P672" s="96" t="str">
        <f t="shared" si="10"/>
        <v>33</v>
      </c>
      <c r="Q672" s="96"/>
      <c r="R672" s="95" t="s">
        <v>3265</v>
      </c>
    </row>
    <row r="673" spans="1:18" x14ac:dyDescent="0.25">
      <c r="A673" s="4" t="s">
        <v>9573</v>
      </c>
      <c r="B673" s="4" t="s">
        <v>10589</v>
      </c>
      <c r="C673" s="4" t="s">
        <v>10590</v>
      </c>
      <c r="D673" s="92">
        <v>1.0399999999999994</v>
      </c>
      <c r="E673" s="92">
        <v>9.8543000000000003</v>
      </c>
      <c r="F673" s="93">
        <v>9.4700000000000006</v>
      </c>
      <c r="G673" s="92">
        <v>8.81</v>
      </c>
      <c r="H673" s="94">
        <v>52</v>
      </c>
      <c r="I673" s="93">
        <v>0.03</v>
      </c>
      <c r="J673" s="92">
        <v>514.29999999999995</v>
      </c>
      <c r="K673" s="93">
        <v>0.01</v>
      </c>
      <c r="L673" s="92">
        <v>460.22</v>
      </c>
      <c r="M673" s="93">
        <v>0.02</v>
      </c>
      <c r="N673" s="95">
        <v>3</v>
      </c>
      <c r="O673" s="95">
        <v>3</v>
      </c>
      <c r="P673" s="96" t="str">
        <f t="shared" si="10"/>
        <v>33</v>
      </c>
      <c r="Q673" s="96"/>
      <c r="R673" s="95" t="s">
        <v>7</v>
      </c>
    </row>
    <row r="674" spans="1:18" x14ac:dyDescent="0.25">
      <c r="A674" s="4" t="s">
        <v>9573</v>
      </c>
      <c r="B674" s="4" t="s">
        <v>10591</v>
      </c>
      <c r="C674" s="4" t="s">
        <v>10323</v>
      </c>
      <c r="D674" s="92">
        <v>9.0900000000000016</v>
      </c>
      <c r="E674" s="92">
        <v>46.340600000000002</v>
      </c>
      <c r="F674" s="93">
        <v>5.09</v>
      </c>
      <c r="G674" s="92">
        <v>37.25</v>
      </c>
      <c r="H674" s="94">
        <v>31</v>
      </c>
      <c r="I674" s="93">
        <v>0.02</v>
      </c>
      <c r="J674" s="92">
        <v>741.45</v>
      </c>
      <c r="K674" s="93">
        <v>0.02</v>
      </c>
      <c r="L674" s="92">
        <v>459.66</v>
      </c>
      <c r="M674" s="93">
        <v>0.02</v>
      </c>
      <c r="N674" s="95">
        <v>3</v>
      </c>
      <c r="O674" s="95">
        <v>3</v>
      </c>
      <c r="P674" s="96" t="str">
        <f t="shared" si="10"/>
        <v>33</v>
      </c>
      <c r="Q674" s="96"/>
      <c r="R674" s="95" t="s">
        <v>7</v>
      </c>
    </row>
    <row r="675" spans="1:18" x14ac:dyDescent="0.25">
      <c r="A675" s="4" t="s">
        <v>9573</v>
      </c>
      <c r="B675" s="4" t="s">
        <v>11370</v>
      </c>
      <c r="C675" s="4" t="s">
        <v>11371</v>
      </c>
      <c r="D675" s="92">
        <v>2.8562499999999997</v>
      </c>
      <c r="E675" s="92">
        <v>17.137499999999999</v>
      </c>
      <c r="F675" s="93">
        <v>6</v>
      </c>
      <c r="G675" s="92">
        <v>14.28</v>
      </c>
      <c r="H675" s="94">
        <v>32</v>
      </c>
      <c r="I675" s="93">
        <v>0.02</v>
      </c>
      <c r="J675" s="92">
        <v>548.4</v>
      </c>
      <c r="K675" s="93">
        <v>0.02</v>
      </c>
      <c r="L675" s="92">
        <v>457</v>
      </c>
      <c r="M675" s="93">
        <v>0.02</v>
      </c>
      <c r="N675" s="95">
        <v>3</v>
      </c>
      <c r="O675" s="95">
        <v>3</v>
      </c>
      <c r="P675" s="96" t="str">
        <f t="shared" si="10"/>
        <v>33</v>
      </c>
      <c r="Q675" s="96"/>
      <c r="R675" s="95" t="s">
        <v>3265</v>
      </c>
    </row>
    <row r="676" spans="1:18" x14ac:dyDescent="0.25">
      <c r="A676" s="4" t="s">
        <v>9573</v>
      </c>
      <c r="B676" s="4" t="s">
        <v>10592</v>
      </c>
      <c r="C676" s="4" t="s">
        <v>10593</v>
      </c>
      <c r="D676" s="92">
        <v>1.8499999999999996</v>
      </c>
      <c r="E676" s="92">
        <v>11.8248</v>
      </c>
      <c r="F676" s="93">
        <v>6.39</v>
      </c>
      <c r="G676" s="92">
        <v>9.9700000000000006</v>
      </c>
      <c r="H676" s="94">
        <v>44</v>
      </c>
      <c r="I676" s="93">
        <v>0.03</v>
      </c>
      <c r="J676" s="92">
        <v>522.47</v>
      </c>
      <c r="K676" s="93">
        <v>0.01</v>
      </c>
      <c r="L676" s="92">
        <v>441.07</v>
      </c>
      <c r="M676" s="93">
        <v>0.01</v>
      </c>
      <c r="N676" s="95">
        <v>3</v>
      </c>
      <c r="O676" s="95">
        <v>3</v>
      </c>
      <c r="P676" s="96" t="str">
        <f t="shared" si="10"/>
        <v>33</v>
      </c>
      <c r="Q676" s="96"/>
      <c r="R676" s="95" t="s">
        <v>7</v>
      </c>
    </row>
    <row r="677" spans="1:18" x14ac:dyDescent="0.25">
      <c r="A677" s="4" t="s">
        <v>9573</v>
      </c>
      <c r="B677" s="4" t="s">
        <v>10594</v>
      </c>
      <c r="C677" s="4" t="s">
        <v>2105</v>
      </c>
      <c r="D677" s="92">
        <v>3.5600000000000009</v>
      </c>
      <c r="E677" s="92">
        <v>24.7685</v>
      </c>
      <c r="F677" s="93">
        <v>6.95</v>
      </c>
      <c r="G677" s="92">
        <v>21.2</v>
      </c>
      <c r="H677" s="94">
        <v>20</v>
      </c>
      <c r="I677" s="93">
        <v>0.01</v>
      </c>
      <c r="J677" s="92">
        <v>495.37</v>
      </c>
      <c r="K677" s="93">
        <v>0.01</v>
      </c>
      <c r="L677" s="92">
        <v>424.17</v>
      </c>
      <c r="M677" s="93">
        <v>0.01</v>
      </c>
      <c r="N677" s="95">
        <v>3</v>
      </c>
      <c r="O677" s="95">
        <v>3</v>
      </c>
      <c r="P677" s="96" t="str">
        <f t="shared" si="10"/>
        <v>33</v>
      </c>
      <c r="Q677" s="96"/>
      <c r="R677" s="95" t="s">
        <v>7</v>
      </c>
    </row>
    <row r="678" spans="1:18" x14ac:dyDescent="0.25">
      <c r="A678" s="4" t="s">
        <v>9573</v>
      </c>
      <c r="B678" s="4" t="s">
        <v>10595</v>
      </c>
      <c r="C678" s="4" t="s">
        <v>10596</v>
      </c>
      <c r="D678" s="92">
        <v>2.9300000000000019</v>
      </c>
      <c r="E678" s="92">
        <v>17.45</v>
      </c>
      <c r="F678" s="93">
        <v>5.95</v>
      </c>
      <c r="G678" s="92">
        <v>14.52</v>
      </c>
      <c r="H678" s="94">
        <v>29</v>
      </c>
      <c r="I678" s="93">
        <v>0.02</v>
      </c>
      <c r="J678" s="92">
        <v>506.05</v>
      </c>
      <c r="K678" s="93">
        <v>0.01</v>
      </c>
      <c r="L678" s="92">
        <v>421.08</v>
      </c>
      <c r="M678" s="93">
        <v>0.01</v>
      </c>
      <c r="N678" s="95">
        <v>3</v>
      </c>
      <c r="O678" s="95">
        <v>3</v>
      </c>
      <c r="P678" s="96" t="str">
        <f t="shared" si="10"/>
        <v>33</v>
      </c>
      <c r="Q678" s="96"/>
      <c r="R678" s="95" t="s">
        <v>7</v>
      </c>
    </row>
    <row r="679" spans="1:18" x14ac:dyDescent="0.25">
      <c r="A679" s="4" t="s">
        <v>9573</v>
      </c>
      <c r="B679" s="4" t="s">
        <v>11372</v>
      </c>
      <c r="C679" s="4" t="s">
        <v>11373</v>
      </c>
      <c r="D679" s="92">
        <v>3.9881884057971022</v>
      </c>
      <c r="E679" s="92">
        <v>23.929099999999998</v>
      </c>
      <c r="F679" s="93">
        <v>5.99</v>
      </c>
      <c r="G679" s="92">
        <v>19.940000000000001</v>
      </c>
      <c r="H679" s="94">
        <v>21</v>
      </c>
      <c r="I679" s="93">
        <v>0.01</v>
      </c>
      <c r="J679" s="92">
        <v>500.37</v>
      </c>
      <c r="K679" s="93">
        <v>0.01</v>
      </c>
      <c r="L679" s="92">
        <v>416.61</v>
      </c>
      <c r="M679" s="93">
        <v>0.01</v>
      </c>
      <c r="N679" s="95">
        <v>3</v>
      </c>
      <c r="O679" s="95">
        <v>3</v>
      </c>
      <c r="P679" s="96" t="str">
        <f t="shared" si="10"/>
        <v>33</v>
      </c>
      <c r="Q679" s="96"/>
      <c r="R679" s="95" t="s">
        <v>3265</v>
      </c>
    </row>
    <row r="680" spans="1:18" x14ac:dyDescent="0.25">
      <c r="A680" s="4" t="s">
        <v>9573</v>
      </c>
      <c r="B680" s="4" t="s">
        <v>10599</v>
      </c>
      <c r="C680" s="4" t="s">
        <v>10600</v>
      </c>
      <c r="D680" s="92">
        <v>3.4200000000000013</v>
      </c>
      <c r="E680" s="92">
        <v>16.982700000000001</v>
      </c>
      <c r="F680" s="93">
        <v>4.96</v>
      </c>
      <c r="G680" s="92">
        <v>13.56</v>
      </c>
      <c r="H680" s="94">
        <v>31</v>
      </c>
      <c r="I680" s="93">
        <v>0.02</v>
      </c>
      <c r="J680" s="92">
        <v>522.5</v>
      </c>
      <c r="K680" s="93">
        <v>0.01</v>
      </c>
      <c r="L680" s="92">
        <v>416.48</v>
      </c>
      <c r="M680" s="93">
        <v>0.01</v>
      </c>
      <c r="N680" s="95">
        <v>3</v>
      </c>
      <c r="O680" s="95">
        <v>3</v>
      </c>
      <c r="P680" s="96" t="str">
        <f t="shared" si="10"/>
        <v>33</v>
      </c>
      <c r="Q680" s="96"/>
      <c r="R680" s="95" t="s">
        <v>7</v>
      </c>
    </row>
    <row r="681" spans="1:18" x14ac:dyDescent="0.25">
      <c r="A681" s="4" t="s">
        <v>9573</v>
      </c>
      <c r="B681" s="4" t="s">
        <v>10601</v>
      </c>
      <c r="C681" s="4" t="s">
        <v>10602</v>
      </c>
      <c r="D681" s="92">
        <v>0.95000000000000107</v>
      </c>
      <c r="E681" s="92">
        <v>6.6482000000000001</v>
      </c>
      <c r="F681" s="93">
        <v>6.99</v>
      </c>
      <c r="G681" s="92">
        <v>5.69</v>
      </c>
      <c r="H681" s="94">
        <v>72</v>
      </c>
      <c r="I681" s="93">
        <v>0.05</v>
      </c>
      <c r="J681" s="92">
        <v>479.04</v>
      </c>
      <c r="K681" s="93">
        <v>0.01</v>
      </c>
      <c r="L681" s="92">
        <v>410.63</v>
      </c>
      <c r="M681" s="93">
        <v>0.01</v>
      </c>
      <c r="N681" s="95">
        <v>3</v>
      </c>
      <c r="O681" s="95">
        <v>3</v>
      </c>
      <c r="P681" s="96" t="str">
        <f t="shared" si="10"/>
        <v>33</v>
      </c>
      <c r="Q681" s="96"/>
      <c r="R681" s="95" t="s">
        <v>7</v>
      </c>
    </row>
    <row r="682" spans="1:18" x14ac:dyDescent="0.25">
      <c r="A682" s="4" t="s">
        <v>9573</v>
      </c>
      <c r="B682" s="4" t="s">
        <v>10603</v>
      </c>
      <c r="C682" s="4" t="s">
        <v>4918</v>
      </c>
      <c r="D682" s="92">
        <v>5.72</v>
      </c>
      <c r="E682" s="92">
        <v>28.122499999999999</v>
      </c>
      <c r="F682" s="93">
        <v>4.91</v>
      </c>
      <c r="G682" s="92">
        <v>22.4</v>
      </c>
      <c r="H682" s="94">
        <v>18</v>
      </c>
      <c r="I682" s="93">
        <v>0.01</v>
      </c>
      <c r="J682" s="92">
        <v>512.45000000000005</v>
      </c>
      <c r="K682" s="93">
        <v>0.01</v>
      </c>
      <c r="L682" s="92">
        <v>409.49</v>
      </c>
      <c r="M682" s="93">
        <v>0.01</v>
      </c>
      <c r="N682" s="95">
        <v>3</v>
      </c>
      <c r="O682" s="95">
        <v>3</v>
      </c>
      <c r="P682" s="96" t="str">
        <f t="shared" si="10"/>
        <v>33</v>
      </c>
      <c r="Q682" s="96"/>
      <c r="R682" s="95" t="s">
        <v>7</v>
      </c>
    </row>
    <row r="683" spans="1:18" x14ac:dyDescent="0.25">
      <c r="A683" s="4" t="s">
        <v>9573</v>
      </c>
      <c r="B683" s="4" t="s">
        <v>11374</v>
      </c>
      <c r="C683" s="4" t="s">
        <v>11375</v>
      </c>
      <c r="D683" s="92">
        <v>2.0414583333333329</v>
      </c>
      <c r="E683" s="92">
        <v>12.248699999999999</v>
      </c>
      <c r="F683" s="93">
        <v>5.99</v>
      </c>
      <c r="G683" s="92">
        <v>10.199999999999999</v>
      </c>
      <c r="H683" s="94">
        <v>40</v>
      </c>
      <c r="I683" s="93">
        <v>0.02</v>
      </c>
      <c r="J683" s="92">
        <v>489.95</v>
      </c>
      <c r="K683" s="93">
        <v>0.01</v>
      </c>
      <c r="L683" s="92">
        <v>408.29</v>
      </c>
      <c r="M683" s="93">
        <v>0.01</v>
      </c>
      <c r="N683" s="95">
        <v>3</v>
      </c>
      <c r="O683" s="95">
        <v>3</v>
      </c>
      <c r="P683" s="96" t="str">
        <f t="shared" si="10"/>
        <v>33</v>
      </c>
      <c r="Q683" s="96"/>
      <c r="R683" s="95" t="s">
        <v>3265</v>
      </c>
    </row>
    <row r="684" spans="1:18" x14ac:dyDescent="0.25">
      <c r="A684" s="4" t="s">
        <v>9573</v>
      </c>
      <c r="B684" s="4" t="s">
        <v>10604</v>
      </c>
      <c r="C684" s="4" t="s">
        <v>10605</v>
      </c>
      <c r="D684" s="92">
        <v>1.7099999999999995</v>
      </c>
      <c r="E684" s="92">
        <v>9.7332999999999998</v>
      </c>
      <c r="F684" s="93">
        <v>5.69</v>
      </c>
      <c r="G684" s="92">
        <v>8.02</v>
      </c>
      <c r="H684" s="94">
        <v>51</v>
      </c>
      <c r="I684" s="93">
        <v>0.03</v>
      </c>
      <c r="J684" s="92">
        <v>494</v>
      </c>
      <c r="K684" s="93">
        <v>0.01</v>
      </c>
      <c r="L684" s="92">
        <v>406.79</v>
      </c>
      <c r="M684" s="93">
        <v>0.01</v>
      </c>
      <c r="N684" s="95">
        <v>3</v>
      </c>
      <c r="O684" s="95">
        <v>3</v>
      </c>
      <c r="P684" s="96" t="str">
        <f t="shared" si="10"/>
        <v>33</v>
      </c>
      <c r="Q684" s="96"/>
      <c r="R684" s="95" t="s">
        <v>7</v>
      </c>
    </row>
    <row r="685" spans="1:18" x14ac:dyDescent="0.25">
      <c r="A685" s="4" t="s">
        <v>9573</v>
      </c>
      <c r="B685" s="4" t="s">
        <v>10606</v>
      </c>
      <c r="C685" s="4" t="s">
        <v>10607</v>
      </c>
      <c r="D685" s="92">
        <v>1.8900000000000003</v>
      </c>
      <c r="E685" s="92">
        <v>16.294599999999999</v>
      </c>
      <c r="F685" s="93">
        <v>8.6199999999999992</v>
      </c>
      <c r="G685" s="92">
        <v>14.4</v>
      </c>
      <c r="H685" s="94">
        <v>28</v>
      </c>
      <c r="I685" s="93">
        <v>0.02</v>
      </c>
      <c r="J685" s="92">
        <v>456.25</v>
      </c>
      <c r="K685" s="93">
        <v>0.01</v>
      </c>
      <c r="L685" s="92">
        <v>403.33</v>
      </c>
      <c r="M685" s="93">
        <v>0.01</v>
      </c>
      <c r="N685" s="95">
        <v>3</v>
      </c>
      <c r="O685" s="95">
        <v>3</v>
      </c>
      <c r="P685" s="96" t="str">
        <f t="shared" si="10"/>
        <v>33</v>
      </c>
      <c r="Q685" s="96"/>
      <c r="R685" s="95" t="s">
        <v>7</v>
      </c>
    </row>
    <row r="686" spans="1:18" x14ac:dyDescent="0.25">
      <c r="A686" s="4" t="s">
        <v>9573</v>
      </c>
      <c r="B686" s="4" t="s">
        <v>10608</v>
      </c>
      <c r="C686" s="4" t="s">
        <v>10609</v>
      </c>
      <c r="D686" s="92">
        <v>2.1599999999999975</v>
      </c>
      <c r="E686" s="92">
        <v>10.074</v>
      </c>
      <c r="F686" s="93">
        <v>4.66</v>
      </c>
      <c r="G686" s="92">
        <v>7.91</v>
      </c>
      <c r="H686" s="94">
        <v>79</v>
      </c>
      <c r="I686" s="93">
        <v>0.05</v>
      </c>
      <c r="J686" s="92">
        <v>562</v>
      </c>
      <c r="K686" s="93">
        <v>0.02</v>
      </c>
      <c r="L686" s="92">
        <v>391.36</v>
      </c>
      <c r="M686" s="93">
        <v>0.01</v>
      </c>
      <c r="N686" s="95">
        <v>3</v>
      </c>
      <c r="O686" s="95">
        <v>3</v>
      </c>
      <c r="P686" s="96" t="str">
        <f t="shared" si="10"/>
        <v>33</v>
      </c>
      <c r="Q686" s="96"/>
      <c r="R686" s="95" t="s">
        <v>7</v>
      </c>
    </row>
    <row r="687" spans="1:18" x14ac:dyDescent="0.25">
      <c r="A687" s="4" t="s">
        <v>9573</v>
      </c>
      <c r="B687" s="4" t="s">
        <v>11376</v>
      </c>
      <c r="C687" s="4" t="s">
        <v>11377</v>
      </c>
      <c r="D687" s="92">
        <v>4.0881578947368418</v>
      </c>
      <c r="E687" s="92">
        <v>24.5289</v>
      </c>
      <c r="F687" s="93">
        <v>5.99</v>
      </c>
      <c r="G687" s="92">
        <v>20.440000000000001</v>
      </c>
      <c r="H687" s="94">
        <v>19</v>
      </c>
      <c r="I687" s="93">
        <v>0.01</v>
      </c>
      <c r="J687" s="92">
        <v>466.05</v>
      </c>
      <c r="K687" s="93">
        <v>0.01</v>
      </c>
      <c r="L687" s="92">
        <v>388.37</v>
      </c>
      <c r="M687" s="93">
        <v>0.01</v>
      </c>
      <c r="N687" s="95">
        <v>3</v>
      </c>
      <c r="O687" s="95">
        <v>3</v>
      </c>
      <c r="P687" s="96" t="str">
        <f t="shared" si="10"/>
        <v>33</v>
      </c>
      <c r="Q687" s="96"/>
      <c r="R687" s="95" t="s">
        <v>3265</v>
      </c>
    </row>
    <row r="688" spans="1:18" x14ac:dyDescent="0.25">
      <c r="A688" s="4" t="s">
        <v>9573</v>
      </c>
      <c r="B688" s="4" t="s">
        <v>10610</v>
      </c>
      <c r="C688" s="4" t="s">
        <v>10611</v>
      </c>
      <c r="D688" s="92">
        <v>1.8499999999999999</v>
      </c>
      <c r="E688" s="92">
        <v>12.106999999999999</v>
      </c>
      <c r="F688" s="93">
        <v>6.54</v>
      </c>
      <c r="G688" s="92">
        <v>10.25</v>
      </c>
      <c r="H688" s="94">
        <v>38</v>
      </c>
      <c r="I688" s="93">
        <v>0.02</v>
      </c>
      <c r="J688" s="92">
        <v>455.99</v>
      </c>
      <c r="K688" s="93">
        <v>0.01</v>
      </c>
      <c r="L688" s="92">
        <v>385.69</v>
      </c>
      <c r="M688" s="93">
        <v>0.01</v>
      </c>
      <c r="N688" s="95">
        <v>3</v>
      </c>
      <c r="O688" s="95">
        <v>3</v>
      </c>
      <c r="P688" s="96" t="str">
        <f t="shared" si="10"/>
        <v>33</v>
      </c>
      <c r="Q688" s="96"/>
      <c r="R688" s="95" t="s">
        <v>7</v>
      </c>
    </row>
    <row r="689" spans="1:18" x14ac:dyDescent="0.25">
      <c r="A689" s="4" t="s">
        <v>9573</v>
      </c>
      <c r="B689" s="4" t="s">
        <v>11378</v>
      </c>
      <c r="C689" s="4" t="s">
        <v>11379</v>
      </c>
      <c r="D689" s="92">
        <v>3.1855072463768117</v>
      </c>
      <c r="E689" s="92">
        <v>19.113</v>
      </c>
      <c r="F689" s="93">
        <v>5.99</v>
      </c>
      <c r="G689" s="92">
        <v>15.92</v>
      </c>
      <c r="H689" s="94">
        <v>24</v>
      </c>
      <c r="I689" s="93">
        <v>0.01</v>
      </c>
      <c r="J689" s="92">
        <v>459.6</v>
      </c>
      <c r="K689" s="93">
        <v>0.01</v>
      </c>
      <c r="L689" s="92">
        <v>383.14</v>
      </c>
      <c r="M689" s="93">
        <v>0.01</v>
      </c>
      <c r="N689" s="95">
        <v>3</v>
      </c>
      <c r="O689" s="95">
        <v>3</v>
      </c>
      <c r="P689" s="96" t="str">
        <f t="shared" si="10"/>
        <v>33</v>
      </c>
      <c r="Q689" s="96"/>
      <c r="R689" s="95" t="s">
        <v>3265</v>
      </c>
    </row>
    <row r="690" spans="1:18" x14ac:dyDescent="0.25">
      <c r="A690" s="4" t="s">
        <v>9573</v>
      </c>
      <c r="B690" s="4" t="s">
        <v>11380</v>
      </c>
      <c r="C690" s="4" t="s">
        <v>11381</v>
      </c>
      <c r="D690" s="92">
        <v>4.2604166666666661</v>
      </c>
      <c r="E690" s="92">
        <v>25.5625</v>
      </c>
      <c r="F690" s="93">
        <v>5.99</v>
      </c>
      <c r="G690" s="92">
        <v>21.3</v>
      </c>
      <c r="H690" s="94">
        <v>18</v>
      </c>
      <c r="I690" s="93">
        <v>0.01</v>
      </c>
      <c r="J690" s="92">
        <v>453</v>
      </c>
      <c r="K690" s="93">
        <v>0.01</v>
      </c>
      <c r="L690" s="92">
        <v>376.31</v>
      </c>
      <c r="M690" s="93">
        <v>0.01</v>
      </c>
      <c r="N690" s="95">
        <v>3</v>
      </c>
      <c r="O690" s="95">
        <v>3</v>
      </c>
      <c r="P690" s="96" t="str">
        <f t="shared" si="10"/>
        <v>33</v>
      </c>
      <c r="Q690" s="96"/>
      <c r="R690" s="95" t="s">
        <v>3265</v>
      </c>
    </row>
    <row r="691" spans="1:18" x14ac:dyDescent="0.25">
      <c r="A691" s="4" t="s">
        <v>9573</v>
      </c>
      <c r="B691" s="4" t="s">
        <v>10614</v>
      </c>
      <c r="C691" s="4" t="s">
        <v>10468</v>
      </c>
      <c r="D691" s="92">
        <v>5.8100000000000014</v>
      </c>
      <c r="E691" s="92">
        <v>27.470500000000001</v>
      </c>
      <c r="F691" s="93">
        <v>4.72</v>
      </c>
      <c r="G691" s="92">
        <v>21.66</v>
      </c>
      <c r="H691" s="94">
        <v>17</v>
      </c>
      <c r="I691" s="93">
        <v>0.01</v>
      </c>
      <c r="J691" s="92">
        <v>467</v>
      </c>
      <c r="K691" s="93">
        <v>0.01</v>
      </c>
      <c r="L691" s="92">
        <v>368.23</v>
      </c>
      <c r="M691" s="93">
        <v>0.01</v>
      </c>
      <c r="N691" s="95">
        <v>3</v>
      </c>
      <c r="O691" s="95">
        <v>3</v>
      </c>
      <c r="P691" s="96" t="str">
        <f t="shared" si="10"/>
        <v>33</v>
      </c>
      <c r="Q691" s="96"/>
      <c r="R691" s="95" t="s">
        <v>7</v>
      </c>
    </row>
    <row r="692" spans="1:18" x14ac:dyDescent="0.25">
      <c r="A692" s="4" t="s">
        <v>9573</v>
      </c>
      <c r="B692" s="4" t="s">
        <v>10615</v>
      </c>
      <c r="C692" s="4" t="s">
        <v>10616</v>
      </c>
      <c r="D692" s="92">
        <v>1.8500000000000005</v>
      </c>
      <c r="E692" s="92">
        <v>12.9856</v>
      </c>
      <c r="F692" s="93">
        <v>7.01</v>
      </c>
      <c r="G692" s="92">
        <v>11.13</v>
      </c>
      <c r="H692" s="94">
        <v>33</v>
      </c>
      <c r="I692" s="93">
        <v>0.02</v>
      </c>
      <c r="J692" s="92">
        <v>428.47</v>
      </c>
      <c r="K692" s="93">
        <v>0.01</v>
      </c>
      <c r="L692" s="92">
        <v>367.42</v>
      </c>
      <c r="M692" s="93">
        <v>0.01</v>
      </c>
      <c r="N692" s="95">
        <v>3</v>
      </c>
      <c r="O692" s="95">
        <v>3</v>
      </c>
      <c r="P692" s="96" t="str">
        <f t="shared" si="10"/>
        <v>33</v>
      </c>
      <c r="Q692" s="96"/>
      <c r="R692" s="95" t="s">
        <v>7</v>
      </c>
    </row>
    <row r="693" spans="1:18" x14ac:dyDescent="0.25">
      <c r="A693" s="4" t="s">
        <v>9573</v>
      </c>
      <c r="B693" s="4" t="s">
        <v>11382</v>
      </c>
      <c r="C693" s="4" t="s">
        <v>11383</v>
      </c>
      <c r="D693" s="92">
        <v>4</v>
      </c>
      <c r="E693" s="92">
        <v>24</v>
      </c>
      <c r="F693" s="93">
        <v>6</v>
      </c>
      <c r="G693" s="92">
        <v>20</v>
      </c>
      <c r="H693" s="94">
        <v>18</v>
      </c>
      <c r="I693" s="93">
        <v>0.01</v>
      </c>
      <c r="J693" s="92">
        <v>432</v>
      </c>
      <c r="K693" s="93">
        <v>0.01</v>
      </c>
      <c r="L693" s="92">
        <v>360</v>
      </c>
      <c r="M693" s="93">
        <v>0.01</v>
      </c>
      <c r="N693" s="95">
        <v>3</v>
      </c>
      <c r="O693" s="95">
        <v>3</v>
      </c>
      <c r="P693" s="96" t="str">
        <f t="shared" si="10"/>
        <v>33</v>
      </c>
      <c r="Q693" s="96"/>
      <c r="R693" s="95" t="s">
        <v>3265</v>
      </c>
    </row>
    <row r="694" spans="1:18" x14ac:dyDescent="0.25">
      <c r="A694" s="4" t="s">
        <v>9573</v>
      </c>
      <c r="B694" s="4" t="s">
        <v>11384</v>
      </c>
      <c r="C694" s="4" t="s">
        <v>11385</v>
      </c>
      <c r="D694" s="92">
        <v>3.2321428571428572</v>
      </c>
      <c r="E694" s="92">
        <v>19.392800000000001</v>
      </c>
      <c r="F694" s="93">
        <v>5.99</v>
      </c>
      <c r="G694" s="92">
        <v>16.16</v>
      </c>
      <c r="H694" s="94">
        <v>23</v>
      </c>
      <c r="I694" s="93">
        <v>0.01</v>
      </c>
      <c r="J694" s="92">
        <v>433.5</v>
      </c>
      <c r="K694" s="93">
        <v>0.01</v>
      </c>
      <c r="L694" s="92">
        <v>359.16</v>
      </c>
      <c r="M694" s="93">
        <v>0.01</v>
      </c>
      <c r="N694" s="95">
        <v>3</v>
      </c>
      <c r="O694" s="95">
        <v>3</v>
      </c>
      <c r="P694" s="96" t="str">
        <f t="shared" si="10"/>
        <v>33</v>
      </c>
      <c r="Q694" s="96"/>
      <c r="R694" s="95" t="s">
        <v>3265</v>
      </c>
    </row>
    <row r="695" spans="1:18" x14ac:dyDescent="0.25">
      <c r="A695" s="4" t="s">
        <v>9573</v>
      </c>
      <c r="B695" s="4" t="s">
        <v>10617</v>
      </c>
      <c r="C695" s="4" t="s">
        <v>10618</v>
      </c>
      <c r="D695" s="92">
        <v>0.71999999999999942</v>
      </c>
      <c r="E695" s="92">
        <v>5.9492000000000003</v>
      </c>
      <c r="F695" s="93">
        <v>8.26</v>
      </c>
      <c r="G695" s="92">
        <v>5.22</v>
      </c>
      <c r="H695" s="94">
        <v>69</v>
      </c>
      <c r="I695" s="93">
        <v>0.05</v>
      </c>
      <c r="J695" s="92">
        <v>408.6</v>
      </c>
      <c r="K695" s="93">
        <v>0.01</v>
      </c>
      <c r="L695" s="92">
        <v>358.92</v>
      </c>
      <c r="M695" s="93">
        <v>0.01</v>
      </c>
      <c r="N695" s="95">
        <v>3</v>
      </c>
      <c r="O695" s="95">
        <v>3</v>
      </c>
      <c r="P695" s="96" t="str">
        <f t="shared" si="10"/>
        <v>33</v>
      </c>
      <c r="Q695" s="96"/>
      <c r="R695" s="95" t="s">
        <v>7</v>
      </c>
    </row>
    <row r="696" spans="1:18" x14ac:dyDescent="0.25">
      <c r="A696" s="4" t="s">
        <v>9573</v>
      </c>
      <c r="B696" s="4" t="s">
        <v>11386</v>
      </c>
      <c r="C696" s="4" t="s">
        <v>11387</v>
      </c>
      <c r="D696" s="92">
        <v>3.7592592592592586</v>
      </c>
      <c r="E696" s="92">
        <v>22.555499999999999</v>
      </c>
      <c r="F696" s="93">
        <v>5.99</v>
      </c>
      <c r="G696" s="92">
        <v>18.79</v>
      </c>
      <c r="H696" s="94">
        <v>19</v>
      </c>
      <c r="I696" s="93">
        <v>0.01</v>
      </c>
      <c r="J696" s="92">
        <v>430</v>
      </c>
      <c r="K696" s="93">
        <v>0.01</v>
      </c>
      <c r="L696" s="92">
        <v>358.57</v>
      </c>
      <c r="M696" s="93">
        <v>0.01</v>
      </c>
      <c r="N696" s="95">
        <v>3</v>
      </c>
      <c r="O696" s="95">
        <v>3</v>
      </c>
      <c r="P696" s="96" t="str">
        <f t="shared" si="10"/>
        <v>33</v>
      </c>
      <c r="Q696" s="96"/>
      <c r="R696" s="95" t="s">
        <v>3265</v>
      </c>
    </row>
    <row r="697" spans="1:18" x14ac:dyDescent="0.25">
      <c r="A697" s="4" t="s">
        <v>9573</v>
      </c>
      <c r="B697" s="4" t="s">
        <v>10619</v>
      </c>
      <c r="C697" s="4" t="s">
        <v>10620</v>
      </c>
      <c r="D697" s="92">
        <v>5.8100000000000014</v>
      </c>
      <c r="E697" s="92">
        <v>29.938199999999998</v>
      </c>
      <c r="F697" s="93">
        <v>5.15</v>
      </c>
      <c r="G697" s="92">
        <v>24.12</v>
      </c>
      <c r="H697" s="94">
        <v>15</v>
      </c>
      <c r="I697" s="93">
        <v>0.01</v>
      </c>
      <c r="J697" s="92">
        <v>442.95</v>
      </c>
      <c r="K697" s="93">
        <v>0.01</v>
      </c>
      <c r="L697" s="92">
        <v>355.8</v>
      </c>
      <c r="M697" s="93">
        <v>0.01</v>
      </c>
      <c r="N697" s="95">
        <v>3</v>
      </c>
      <c r="O697" s="95">
        <v>3</v>
      </c>
      <c r="P697" s="96" t="str">
        <f t="shared" si="10"/>
        <v>33</v>
      </c>
      <c r="Q697" s="96"/>
      <c r="R697" s="95" t="s">
        <v>7</v>
      </c>
    </row>
    <row r="698" spans="1:18" x14ac:dyDescent="0.25">
      <c r="A698" s="4" t="s">
        <v>9573</v>
      </c>
      <c r="B698" s="4" t="s">
        <v>10621</v>
      </c>
      <c r="C698" s="4" t="s">
        <v>10622</v>
      </c>
      <c r="D698" s="92">
        <v>1.8500000000000008</v>
      </c>
      <c r="E698" s="92">
        <v>16.013000000000002</v>
      </c>
      <c r="F698" s="93">
        <v>8.65</v>
      </c>
      <c r="G698" s="92">
        <v>14.16</v>
      </c>
      <c r="H698" s="94">
        <v>25</v>
      </c>
      <c r="I698" s="93">
        <v>0.01</v>
      </c>
      <c r="J698" s="92">
        <v>398.3</v>
      </c>
      <c r="K698" s="93">
        <v>0.01</v>
      </c>
      <c r="L698" s="92">
        <v>352.05</v>
      </c>
      <c r="M698" s="93">
        <v>0.01</v>
      </c>
      <c r="N698" s="95">
        <v>3</v>
      </c>
      <c r="O698" s="95">
        <v>3</v>
      </c>
      <c r="P698" s="96" t="str">
        <f t="shared" si="10"/>
        <v>33</v>
      </c>
      <c r="Q698" s="96"/>
      <c r="R698" s="95" t="s">
        <v>7</v>
      </c>
    </row>
    <row r="699" spans="1:18" x14ac:dyDescent="0.25">
      <c r="A699" s="4" t="s">
        <v>9573</v>
      </c>
      <c r="B699" s="4" t="s">
        <v>10623</v>
      </c>
      <c r="C699" s="4" t="s">
        <v>10624</v>
      </c>
      <c r="D699" s="92">
        <v>3.149999999999999</v>
      </c>
      <c r="E699" s="92">
        <v>19.090900000000001</v>
      </c>
      <c r="F699" s="93">
        <v>6.06</v>
      </c>
      <c r="G699" s="92">
        <v>15.94</v>
      </c>
      <c r="H699" s="94">
        <v>22</v>
      </c>
      <c r="I699" s="93">
        <v>0.01</v>
      </c>
      <c r="J699" s="92">
        <v>420</v>
      </c>
      <c r="K699" s="93">
        <v>0.01</v>
      </c>
      <c r="L699" s="92">
        <v>350.7</v>
      </c>
      <c r="M699" s="93">
        <v>0.01</v>
      </c>
      <c r="N699" s="95">
        <v>3</v>
      </c>
      <c r="O699" s="95">
        <v>3</v>
      </c>
      <c r="P699" s="96" t="str">
        <f t="shared" si="10"/>
        <v>33</v>
      </c>
      <c r="Q699" s="96"/>
      <c r="R699" s="95" t="s">
        <v>7</v>
      </c>
    </row>
    <row r="700" spans="1:18" x14ac:dyDescent="0.25">
      <c r="A700" s="4" t="s">
        <v>9573</v>
      </c>
      <c r="B700" s="4" t="s">
        <v>11388</v>
      </c>
      <c r="C700" s="4" t="s">
        <v>9798</v>
      </c>
      <c r="D700" s="92">
        <v>4.6666666666666661</v>
      </c>
      <c r="E700" s="92">
        <v>28</v>
      </c>
      <c r="F700" s="93">
        <v>5.99</v>
      </c>
      <c r="G700" s="92">
        <v>23.33</v>
      </c>
      <c r="H700" s="94">
        <v>15</v>
      </c>
      <c r="I700" s="93">
        <v>0.01</v>
      </c>
      <c r="J700" s="92">
        <v>420</v>
      </c>
      <c r="K700" s="93">
        <v>0.01</v>
      </c>
      <c r="L700" s="92">
        <v>349.99</v>
      </c>
      <c r="M700" s="93">
        <v>0.01</v>
      </c>
      <c r="N700" s="95">
        <v>3</v>
      </c>
      <c r="O700" s="95">
        <v>3</v>
      </c>
      <c r="P700" s="96" t="str">
        <f t="shared" si="10"/>
        <v>33</v>
      </c>
      <c r="Q700" s="96"/>
      <c r="R700" s="95" t="s">
        <v>3265</v>
      </c>
    </row>
    <row r="701" spans="1:18" x14ac:dyDescent="0.25">
      <c r="A701" s="4" t="s">
        <v>9573</v>
      </c>
      <c r="B701" s="4" t="s">
        <v>10627</v>
      </c>
      <c r="C701" s="4" t="s">
        <v>10628</v>
      </c>
      <c r="D701" s="92">
        <v>0.95000000000000007</v>
      </c>
      <c r="E701" s="92">
        <v>6.2222</v>
      </c>
      <c r="F701" s="93">
        <v>6.54</v>
      </c>
      <c r="G701" s="92">
        <v>5.27</v>
      </c>
      <c r="H701" s="94">
        <v>81</v>
      </c>
      <c r="I701" s="93">
        <v>0.05</v>
      </c>
      <c r="J701" s="92">
        <v>410</v>
      </c>
      <c r="K701" s="93">
        <v>0.01</v>
      </c>
      <c r="L701" s="92">
        <v>333.05</v>
      </c>
      <c r="M701" s="93">
        <v>0.01</v>
      </c>
      <c r="N701" s="95">
        <v>3</v>
      </c>
      <c r="O701" s="95">
        <v>3</v>
      </c>
      <c r="P701" s="96" t="str">
        <f t="shared" si="10"/>
        <v>33</v>
      </c>
      <c r="Q701" s="96"/>
      <c r="R701" s="95" t="s">
        <v>7</v>
      </c>
    </row>
    <row r="702" spans="1:18" x14ac:dyDescent="0.25">
      <c r="A702" s="4" t="s">
        <v>9573</v>
      </c>
      <c r="B702" s="4" t="s">
        <v>10629</v>
      </c>
      <c r="C702" s="4" t="s">
        <v>10630</v>
      </c>
      <c r="D702" s="92">
        <v>1.7999999999999987</v>
      </c>
      <c r="E702" s="92">
        <v>11.6111</v>
      </c>
      <c r="F702" s="93">
        <v>6.45</v>
      </c>
      <c r="G702" s="92">
        <v>9.81</v>
      </c>
      <c r="H702" s="94">
        <v>34</v>
      </c>
      <c r="I702" s="93">
        <v>0.02</v>
      </c>
      <c r="J702" s="92">
        <v>394</v>
      </c>
      <c r="K702" s="93">
        <v>0.01</v>
      </c>
      <c r="L702" s="92">
        <v>332.8</v>
      </c>
      <c r="M702" s="93">
        <v>0.01</v>
      </c>
      <c r="N702" s="95">
        <v>3</v>
      </c>
      <c r="O702" s="95">
        <v>3</v>
      </c>
      <c r="P702" s="96" t="str">
        <f t="shared" si="10"/>
        <v>33</v>
      </c>
      <c r="Q702" s="96"/>
      <c r="R702" s="95" t="s">
        <v>7</v>
      </c>
    </row>
    <row r="703" spans="1:18" x14ac:dyDescent="0.25">
      <c r="A703" s="4" t="s">
        <v>9573</v>
      </c>
      <c r="B703" s="4" t="s">
        <v>10631</v>
      </c>
      <c r="C703" s="4" t="s">
        <v>10632</v>
      </c>
      <c r="D703" s="92">
        <v>2.930000000000001</v>
      </c>
      <c r="E703" s="92">
        <v>17.9358</v>
      </c>
      <c r="F703" s="93">
        <v>6.12</v>
      </c>
      <c r="G703" s="92">
        <v>15</v>
      </c>
      <c r="H703" s="94">
        <v>22</v>
      </c>
      <c r="I703" s="93">
        <v>0.01</v>
      </c>
      <c r="J703" s="92">
        <v>394.46</v>
      </c>
      <c r="K703" s="93">
        <v>0.01</v>
      </c>
      <c r="L703" s="92">
        <v>330</v>
      </c>
      <c r="M703" s="93">
        <v>0.01</v>
      </c>
      <c r="N703" s="95">
        <v>3</v>
      </c>
      <c r="O703" s="95">
        <v>3</v>
      </c>
      <c r="P703" s="96" t="str">
        <f t="shared" si="10"/>
        <v>33</v>
      </c>
      <c r="Q703" s="96"/>
      <c r="R703" s="95" t="s">
        <v>7</v>
      </c>
    </row>
    <row r="704" spans="1:18" x14ac:dyDescent="0.25">
      <c r="A704" s="4" t="s">
        <v>9573</v>
      </c>
      <c r="B704" s="4" t="s">
        <v>11389</v>
      </c>
      <c r="C704" s="4" t="s">
        <v>11390</v>
      </c>
      <c r="D704" s="92">
        <v>3.3250000000000002</v>
      </c>
      <c r="E704" s="92">
        <v>19.95</v>
      </c>
      <c r="F704" s="93">
        <v>6</v>
      </c>
      <c r="G704" s="92">
        <v>16.62</v>
      </c>
      <c r="H704" s="94">
        <v>21</v>
      </c>
      <c r="I704" s="93">
        <v>0.01</v>
      </c>
      <c r="J704" s="92">
        <v>399</v>
      </c>
      <c r="K704" s="93">
        <v>0.01</v>
      </c>
      <c r="L704" s="92">
        <v>329.17</v>
      </c>
      <c r="M704" s="93">
        <v>0.01</v>
      </c>
      <c r="N704" s="95">
        <v>3</v>
      </c>
      <c r="O704" s="95">
        <v>3</v>
      </c>
      <c r="P704" s="96" t="str">
        <f t="shared" si="10"/>
        <v>33</v>
      </c>
      <c r="Q704" s="96"/>
      <c r="R704" s="95" t="s">
        <v>3265</v>
      </c>
    </row>
    <row r="705" spans="1:18" x14ac:dyDescent="0.25">
      <c r="A705" s="4" t="s">
        <v>9573</v>
      </c>
      <c r="B705" s="4" t="s">
        <v>11391</v>
      </c>
      <c r="C705" s="4" t="s">
        <v>11392</v>
      </c>
      <c r="D705" s="92">
        <v>3.854166666666667</v>
      </c>
      <c r="E705" s="92">
        <v>23.125</v>
      </c>
      <c r="F705" s="93">
        <v>5.99</v>
      </c>
      <c r="G705" s="92">
        <v>19.27</v>
      </c>
      <c r="H705" s="94">
        <v>17</v>
      </c>
      <c r="I705" s="93">
        <v>0.01</v>
      </c>
      <c r="J705" s="92">
        <v>394</v>
      </c>
      <c r="K705" s="93">
        <v>0.01</v>
      </c>
      <c r="L705" s="92">
        <v>328.47</v>
      </c>
      <c r="M705" s="93">
        <v>0.01</v>
      </c>
      <c r="N705" s="95">
        <v>3</v>
      </c>
      <c r="O705" s="95">
        <v>3</v>
      </c>
      <c r="P705" s="96" t="str">
        <f t="shared" si="10"/>
        <v>33</v>
      </c>
      <c r="Q705" s="96"/>
      <c r="R705" s="95" t="s">
        <v>3265</v>
      </c>
    </row>
    <row r="706" spans="1:18" x14ac:dyDescent="0.25">
      <c r="A706" s="4" t="s">
        <v>9573</v>
      </c>
      <c r="B706" s="4" t="s">
        <v>10633</v>
      </c>
      <c r="C706" s="4" t="s">
        <v>10634</v>
      </c>
      <c r="D706" s="92">
        <v>3.5600000000000009</v>
      </c>
      <c r="E706" s="92">
        <v>23.856200000000001</v>
      </c>
      <c r="F706" s="93">
        <v>6.7</v>
      </c>
      <c r="G706" s="92">
        <v>20.29</v>
      </c>
      <c r="H706" s="94">
        <v>16</v>
      </c>
      <c r="I706" s="93">
        <v>0.01</v>
      </c>
      <c r="J706" s="92">
        <v>381.7</v>
      </c>
      <c r="K706" s="93">
        <v>0.01</v>
      </c>
      <c r="L706" s="92">
        <v>324.74</v>
      </c>
      <c r="M706" s="93">
        <v>0.01</v>
      </c>
      <c r="N706" s="95">
        <v>3</v>
      </c>
      <c r="O706" s="95">
        <v>3</v>
      </c>
      <c r="P706" s="96" t="str">
        <f t="shared" si="10"/>
        <v>33</v>
      </c>
      <c r="Q706" s="96"/>
      <c r="R706" s="95" t="s">
        <v>7</v>
      </c>
    </row>
    <row r="707" spans="1:18" x14ac:dyDescent="0.25">
      <c r="A707" s="4" t="s">
        <v>9573</v>
      </c>
      <c r="B707" s="4" t="s">
        <v>10637</v>
      </c>
      <c r="C707" s="4" t="s">
        <v>10638</v>
      </c>
      <c r="D707" s="92">
        <v>4.1899999999999995</v>
      </c>
      <c r="E707" s="92">
        <v>22.161100000000001</v>
      </c>
      <c r="F707" s="93">
        <v>5.28</v>
      </c>
      <c r="G707" s="92">
        <v>17.97</v>
      </c>
      <c r="H707" s="94">
        <v>19</v>
      </c>
      <c r="I707" s="93">
        <v>0.01</v>
      </c>
      <c r="J707" s="92">
        <v>398.9</v>
      </c>
      <c r="K707" s="93">
        <v>0.01</v>
      </c>
      <c r="L707" s="92">
        <v>319.29000000000002</v>
      </c>
      <c r="M707" s="93">
        <v>0.01</v>
      </c>
      <c r="N707" s="95">
        <v>3</v>
      </c>
      <c r="O707" s="95">
        <v>3</v>
      </c>
      <c r="P707" s="96" t="str">
        <f t="shared" si="10"/>
        <v>33</v>
      </c>
      <c r="Q707" s="96"/>
      <c r="R707" s="95" t="s">
        <v>7</v>
      </c>
    </row>
    <row r="708" spans="1:18" x14ac:dyDescent="0.25">
      <c r="A708" s="4" t="s">
        <v>9573</v>
      </c>
      <c r="B708" s="4" t="s">
        <v>10641</v>
      </c>
      <c r="C708" s="4" t="s">
        <v>10642</v>
      </c>
      <c r="D708" s="92">
        <v>0.94999999999999973</v>
      </c>
      <c r="E708" s="92">
        <v>7.7861000000000002</v>
      </c>
      <c r="F708" s="93">
        <v>8.19</v>
      </c>
      <c r="G708" s="92">
        <v>6.83</v>
      </c>
      <c r="H708" s="94">
        <v>46</v>
      </c>
      <c r="I708" s="93">
        <v>0.03</v>
      </c>
      <c r="J708" s="92">
        <v>354.3</v>
      </c>
      <c r="K708" s="93">
        <v>0.01</v>
      </c>
      <c r="L708" s="92">
        <v>310.60000000000002</v>
      </c>
      <c r="M708" s="93">
        <v>0.01</v>
      </c>
      <c r="N708" s="95">
        <v>3</v>
      </c>
      <c r="O708" s="95">
        <v>3</v>
      </c>
      <c r="P708" s="96" t="str">
        <f t="shared" si="10"/>
        <v>33</v>
      </c>
      <c r="Q708" s="96"/>
      <c r="R708" s="95" t="s">
        <v>7</v>
      </c>
    </row>
    <row r="709" spans="1:18" x14ac:dyDescent="0.25">
      <c r="A709" s="4" t="s">
        <v>9573</v>
      </c>
      <c r="B709" s="4" t="s">
        <v>10643</v>
      </c>
      <c r="C709" s="4" t="s">
        <v>10644</v>
      </c>
      <c r="D709" s="92">
        <v>1.7999999999999998</v>
      </c>
      <c r="E709" s="92">
        <v>14.445399999999999</v>
      </c>
      <c r="F709" s="93">
        <v>8.02</v>
      </c>
      <c r="G709" s="92">
        <v>12.64</v>
      </c>
      <c r="H709" s="94">
        <v>24</v>
      </c>
      <c r="I709" s="93">
        <v>0.01</v>
      </c>
      <c r="J709" s="92">
        <v>349.8</v>
      </c>
      <c r="K709" s="93">
        <v>0.01</v>
      </c>
      <c r="L709" s="92">
        <v>306.60000000000002</v>
      </c>
      <c r="M709" s="93">
        <v>0.01</v>
      </c>
      <c r="N709" s="95">
        <v>3</v>
      </c>
      <c r="O709" s="95">
        <v>3</v>
      </c>
      <c r="P709" s="96" t="str">
        <f t="shared" si="10"/>
        <v>33</v>
      </c>
      <c r="Q709" s="96"/>
      <c r="R709" s="95" t="s">
        <v>7</v>
      </c>
    </row>
    <row r="710" spans="1:18" x14ac:dyDescent="0.25">
      <c r="A710" s="4" t="s">
        <v>9573</v>
      </c>
      <c r="B710" s="4" t="s">
        <v>11394</v>
      </c>
      <c r="C710" s="4" t="s">
        <v>11395</v>
      </c>
      <c r="D710" s="92">
        <v>4.3333333333333339</v>
      </c>
      <c r="E710" s="92">
        <v>26</v>
      </c>
      <c r="F710" s="93">
        <v>6</v>
      </c>
      <c r="G710" s="92">
        <v>21.66</v>
      </c>
      <c r="H710" s="94">
        <v>14</v>
      </c>
      <c r="I710" s="93">
        <v>0.01</v>
      </c>
      <c r="J710" s="92">
        <v>364</v>
      </c>
      <c r="K710" s="93">
        <v>0.01</v>
      </c>
      <c r="L710" s="92">
        <v>303.33</v>
      </c>
      <c r="M710" s="93">
        <v>0.01</v>
      </c>
      <c r="N710" s="95">
        <v>3</v>
      </c>
      <c r="O710" s="95">
        <v>3</v>
      </c>
      <c r="P710" s="96" t="str">
        <f t="shared" si="10"/>
        <v>33</v>
      </c>
      <c r="Q710" s="96"/>
      <c r="R710" s="95" t="s">
        <v>3265</v>
      </c>
    </row>
    <row r="711" spans="1:18" x14ac:dyDescent="0.25">
      <c r="A711" s="4" t="s">
        <v>9573</v>
      </c>
      <c r="B711" s="4" t="s">
        <v>11396</v>
      </c>
      <c r="C711" s="4" t="s">
        <v>11397</v>
      </c>
      <c r="D711" s="92">
        <v>4.3214285714285712</v>
      </c>
      <c r="E711" s="92">
        <v>25.9285</v>
      </c>
      <c r="F711" s="93">
        <v>5.99</v>
      </c>
      <c r="G711" s="92">
        <v>21.6</v>
      </c>
      <c r="H711" s="94">
        <v>14</v>
      </c>
      <c r="I711" s="93">
        <v>0.01</v>
      </c>
      <c r="J711" s="92">
        <v>363</v>
      </c>
      <c r="K711" s="93">
        <v>0.01</v>
      </c>
      <c r="L711" s="92">
        <v>302.5</v>
      </c>
      <c r="M711" s="93">
        <v>0.01</v>
      </c>
      <c r="N711" s="95">
        <v>3</v>
      </c>
      <c r="O711" s="95">
        <v>3</v>
      </c>
      <c r="P711" s="96" t="str">
        <f t="shared" ref="P711:P774" si="11">N711&amp;O711</f>
        <v>33</v>
      </c>
      <c r="Q711" s="96"/>
      <c r="R711" s="95" t="s">
        <v>3265</v>
      </c>
    </row>
    <row r="712" spans="1:18" x14ac:dyDescent="0.25">
      <c r="A712" s="4" t="s">
        <v>9573</v>
      </c>
      <c r="B712" s="4" t="s">
        <v>10645</v>
      </c>
      <c r="C712" s="4" t="s">
        <v>1217</v>
      </c>
      <c r="D712" s="92">
        <v>3.3299999999999992</v>
      </c>
      <c r="E712" s="92">
        <v>18.237500000000001</v>
      </c>
      <c r="F712" s="93">
        <v>5.47</v>
      </c>
      <c r="G712" s="92">
        <v>14.9</v>
      </c>
      <c r="H712" s="94">
        <v>20</v>
      </c>
      <c r="I712" s="93">
        <v>0.01</v>
      </c>
      <c r="J712" s="92">
        <v>364.75</v>
      </c>
      <c r="K712" s="93">
        <v>0.01</v>
      </c>
      <c r="L712" s="92">
        <v>298.14999999999998</v>
      </c>
      <c r="M712" s="93">
        <v>0.01</v>
      </c>
      <c r="N712" s="95">
        <v>3</v>
      </c>
      <c r="O712" s="95">
        <v>3</v>
      </c>
      <c r="P712" s="96" t="str">
        <f t="shared" si="11"/>
        <v>33</v>
      </c>
      <c r="Q712" s="96"/>
      <c r="R712" s="95" t="s">
        <v>7</v>
      </c>
    </row>
    <row r="713" spans="1:18" x14ac:dyDescent="0.25">
      <c r="A713" s="4" t="s">
        <v>9573</v>
      </c>
      <c r="B713" s="4" t="s">
        <v>10648</v>
      </c>
      <c r="C713" s="4" t="s">
        <v>10649</v>
      </c>
      <c r="D713" s="92">
        <v>2.6599999999999997</v>
      </c>
      <c r="E713" s="92">
        <v>23.785699999999999</v>
      </c>
      <c r="F713" s="93">
        <v>8.94</v>
      </c>
      <c r="G713" s="92">
        <v>21.12</v>
      </c>
      <c r="H713" s="94">
        <v>15</v>
      </c>
      <c r="I713" s="93">
        <v>0.01</v>
      </c>
      <c r="J713" s="92">
        <v>333</v>
      </c>
      <c r="K713" s="93">
        <v>0.01</v>
      </c>
      <c r="L713" s="92">
        <v>293.10000000000002</v>
      </c>
      <c r="M713" s="93">
        <v>0.01</v>
      </c>
      <c r="N713" s="95">
        <v>3</v>
      </c>
      <c r="O713" s="95">
        <v>3</v>
      </c>
      <c r="P713" s="96" t="str">
        <f t="shared" si="11"/>
        <v>33</v>
      </c>
      <c r="Q713" s="96"/>
      <c r="R713" s="95" t="s">
        <v>7</v>
      </c>
    </row>
    <row r="714" spans="1:18" x14ac:dyDescent="0.25">
      <c r="A714" s="4" t="s">
        <v>9573</v>
      </c>
      <c r="B714" s="4" t="s">
        <v>11398</v>
      </c>
      <c r="C714" s="4" t="s">
        <v>11399</v>
      </c>
      <c r="D714" s="92">
        <v>2.7847619047619045</v>
      </c>
      <c r="E714" s="92">
        <v>16.708500000000001</v>
      </c>
      <c r="F714" s="93">
        <v>5.99</v>
      </c>
      <c r="G714" s="92">
        <v>13.92</v>
      </c>
      <c r="H714" s="94">
        <v>21</v>
      </c>
      <c r="I714" s="93">
        <v>0.01</v>
      </c>
      <c r="J714" s="92">
        <v>350.88</v>
      </c>
      <c r="K714" s="93">
        <v>0.01</v>
      </c>
      <c r="L714" s="92">
        <v>292.39999999999998</v>
      </c>
      <c r="M714" s="93">
        <v>0.01</v>
      </c>
      <c r="N714" s="95">
        <v>3</v>
      </c>
      <c r="O714" s="95">
        <v>3</v>
      </c>
      <c r="P714" s="96" t="str">
        <f t="shared" si="11"/>
        <v>33</v>
      </c>
      <c r="Q714" s="96"/>
      <c r="R714" s="95" t="s">
        <v>3265</v>
      </c>
    </row>
    <row r="715" spans="1:18" x14ac:dyDescent="0.25">
      <c r="A715" s="4" t="s">
        <v>9573</v>
      </c>
      <c r="B715" s="4" t="s">
        <v>11400</v>
      </c>
      <c r="C715" s="4" t="s">
        <v>11401</v>
      </c>
      <c r="D715" s="92">
        <v>3.9571428571428569</v>
      </c>
      <c r="E715" s="92">
        <v>23.742799999999999</v>
      </c>
      <c r="F715" s="93">
        <v>5.99</v>
      </c>
      <c r="G715" s="92">
        <v>19.78</v>
      </c>
      <c r="H715" s="94">
        <v>14</v>
      </c>
      <c r="I715" s="93">
        <v>0.01</v>
      </c>
      <c r="J715" s="92">
        <v>332.4</v>
      </c>
      <c r="K715" s="93">
        <v>0.01</v>
      </c>
      <c r="L715" s="92">
        <v>276.99</v>
      </c>
      <c r="M715" s="93">
        <v>0.01</v>
      </c>
      <c r="N715" s="95">
        <v>3</v>
      </c>
      <c r="O715" s="95">
        <v>3</v>
      </c>
      <c r="P715" s="96" t="str">
        <f t="shared" si="11"/>
        <v>33</v>
      </c>
      <c r="Q715" s="96"/>
      <c r="R715" s="95" t="s">
        <v>3265</v>
      </c>
    </row>
    <row r="716" spans="1:18" x14ac:dyDescent="0.25">
      <c r="A716" s="4" t="s">
        <v>9573</v>
      </c>
      <c r="B716" s="4" t="s">
        <v>10652</v>
      </c>
      <c r="C716" s="4" t="s">
        <v>10653</v>
      </c>
      <c r="D716" s="92">
        <v>2.4799999999999991</v>
      </c>
      <c r="E716" s="92">
        <v>17.777699999999999</v>
      </c>
      <c r="F716" s="93">
        <v>7.16</v>
      </c>
      <c r="G716" s="92">
        <v>15.29</v>
      </c>
      <c r="H716" s="94">
        <v>18</v>
      </c>
      <c r="I716" s="93">
        <v>0.01</v>
      </c>
      <c r="J716" s="92">
        <v>320</v>
      </c>
      <c r="K716" s="93">
        <v>0.01</v>
      </c>
      <c r="L716" s="92">
        <v>275.36</v>
      </c>
      <c r="M716" s="93">
        <v>0.01</v>
      </c>
      <c r="N716" s="95">
        <v>3</v>
      </c>
      <c r="O716" s="95">
        <v>3</v>
      </c>
      <c r="P716" s="96" t="str">
        <f t="shared" si="11"/>
        <v>33</v>
      </c>
      <c r="Q716" s="96"/>
      <c r="R716" s="95" t="s">
        <v>7</v>
      </c>
    </row>
    <row r="717" spans="1:18" x14ac:dyDescent="0.25">
      <c r="A717" s="4" t="s">
        <v>9573</v>
      </c>
      <c r="B717" s="4" t="s">
        <v>11402</v>
      </c>
      <c r="C717" s="4" t="s">
        <v>7257</v>
      </c>
      <c r="D717" s="92">
        <v>3.3999999999999995</v>
      </c>
      <c r="E717" s="92">
        <v>20.399999999999999</v>
      </c>
      <c r="F717" s="93">
        <v>6</v>
      </c>
      <c r="G717" s="92">
        <v>17</v>
      </c>
      <c r="H717" s="94">
        <v>16</v>
      </c>
      <c r="I717" s="93">
        <v>0.01</v>
      </c>
      <c r="J717" s="92">
        <v>328</v>
      </c>
      <c r="K717" s="93">
        <v>0.01</v>
      </c>
      <c r="L717" s="92">
        <v>273.60000000000002</v>
      </c>
      <c r="M717" s="93">
        <v>0.01</v>
      </c>
      <c r="N717" s="95">
        <v>3</v>
      </c>
      <c r="O717" s="95">
        <v>3</v>
      </c>
      <c r="P717" s="96" t="str">
        <f t="shared" si="11"/>
        <v>33</v>
      </c>
      <c r="Q717" s="96"/>
      <c r="R717" s="95" t="s">
        <v>3265</v>
      </c>
    </row>
    <row r="718" spans="1:18" x14ac:dyDescent="0.25">
      <c r="A718" s="4" t="s">
        <v>9573</v>
      </c>
      <c r="B718" s="4" t="s">
        <v>11403</v>
      </c>
      <c r="C718" s="4" t="s">
        <v>11404</v>
      </c>
      <c r="D718" s="92">
        <v>2.8436458333333334</v>
      </c>
      <c r="E718" s="92">
        <v>17.061800000000002</v>
      </c>
      <c r="F718" s="93">
        <v>5.99</v>
      </c>
      <c r="G718" s="92">
        <v>14.21</v>
      </c>
      <c r="H718" s="94">
        <v>20</v>
      </c>
      <c r="I718" s="93">
        <v>0.01</v>
      </c>
      <c r="J718" s="92">
        <v>326.99</v>
      </c>
      <c r="K718" s="93">
        <v>0.01</v>
      </c>
      <c r="L718" s="92">
        <v>270.11</v>
      </c>
      <c r="M718" s="93">
        <v>0.01</v>
      </c>
      <c r="N718" s="95">
        <v>3</v>
      </c>
      <c r="O718" s="95">
        <v>3</v>
      </c>
      <c r="P718" s="96" t="str">
        <f t="shared" si="11"/>
        <v>33</v>
      </c>
      <c r="Q718" s="96"/>
      <c r="R718" s="95" t="s">
        <v>3265</v>
      </c>
    </row>
    <row r="719" spans="1:18" x14ac:dyDescent="0.25">
      <c r="A719" s="4" t="s">
        <v>9573</v>
      </c>
      <c r="B719" s="4" t="s">
        <v>11405</v>
      </c>
      <c r="C719" s="4" t="s">
        <v>11406</v>
      </c>
      <c r="D719" s="92">
        <v>3.1666666666666661</v>
      </c>
      <c r="E719" s="92">
        <v>19</v>
      </c>
      <c r="F719" s="93">
        <v>5.99</v>
      </c>
      <c r="G719" s="92">
        <v>15.83</v>
      </c>
      <c r="H719" s="94">
        <v>17</v>
      </c>
      <c r="I719" s="93">
        <v>0.01</v>
      </c>
      <c r="J719" s="92">
        <v>323</v>
      </c>
      <c r="K719" s="93">
        <v>0.01</v>
      </c>
      <c r="L719" s="92">
        <v>269.16000000000003</v>
      </c>
      <c r="M719" s="93">
        <v>0.01</v>
      </c>
      <c r="N719" s="95">
        <v>3</v>
      </c>
      <c r="O719" s="95">
        <v>3</v>
      </c>
      <c r="P719" s="96" t="str">
        <f t="shared" si="11"/>
        <v>33</v>
      </c>
      <c r="Q719" s="96"/>
      <c r="R719" s="95" t="s">
        <v>3265</v>
      </c>
    </row>
    <row r="720" spans="1:18" x14ac:dyDescent="0.25">
      <c r="A720" s="4" t="s">
        <v>9573</v>
      </c>
      <c r="B720" s="4" t="s">
        <v>11407</v>
      </c>
      <c r="C720" s="4" t="s">
        <v>11408</v>
      </c>
      <c r="D720" s="92">
        <v>3.1372549019607838</v>
      </c>
      <c r="E720" s="92">
        <v>18.823499999999999</v>
      </c>
      <c r="F720" s="93">
        <v>5.99</v>
      </c>
      <c r="G720" s="92">
        <v>15.68</v>
      </c>
      <c r="H720" s="94">
        <v>17</v>
      </c>
      <c r="I720" s="93">
        <v>0.01</v>
      </c>
      <c r="J720" s="92">
        <v>320</v>
      </c>
      <c r="K720" s="93">
        <v>0.01</v>
      </c>
      <c r="L720" s="92">
        <v>266.66000000000003</v>
      </c>
      <c r="M720" s="93">
        <v>0.01</v>
      </c>
      <c r="N720" s="95">
        <v>3</v>
      </c>
      <c r="O720" s="95">
        <v>3</v>
      </c>
      <c r="P720" s="96" t="str">
        <f t="shared" si="11"/>
        <v>33</v>
      </c>
      <c r="Q720" s="96"/>
      <c r="R720" s="95" t="s">
        <v>3265</v>
      </c>
    </row>
    <row r="721" spans="1:18" x14ac:dyDescent="0.25">
      <c r="A721" s="4" t="s">
        <v>9573</v>
      </c>
      <c r="B721" s="4" t="s">
        <v>10654</v>
      </c>
      <c r="C721" s="4" t="s">
        <v>10655</v>
      </c>
      <c r="D721" s="92">
        <v>0.71999999999999964</v>
      </c>
      <c r="E721" s="92">
        <v>6.8615000000000004</v>
      </c>
      <c r="F721" s="93">
        <v>9.52</v>
      </c>
      <c r="G721" s="92">
        <v>6.14</v>
      </c>
      <c r="H721" s="94">
        <v>44</v>
      </c>
      <c r="I721" s="93">
        <v>0.03</v>
      </c>
      <c r="J721" s="92">
        <v>297.06</v>
      </c>
      <c r="K721" s="93">
        <v>0.01</v>
      </c>
      <c r="L721" s="92">
        <v>265.38</v>
      </c>
      <c r="M721" s="93">
        <v>0.01</v>
      </c>
      <c r="N721" s="95">
        <v>3</v>
      </c>
      <c r="O721" s="95">
        <v>3</v>
      </c>
      <c r="P721" s="96" t="str">
        <f t="shared" si="11"/>
        <v>33</v>
      </c>
      <c r="Q721" s="96"/>
      <c r="R721" s="95" t="s">
        <v>7</v>
      </c>
    </row>
    <row r="722" spans="1:18" x14ac:dyDescent="0.25">
      <c r="A722" s="4" t="s">
        <v>9573</v>
      </c>
      <c r="B722" s="4" t="s">
        <v>10656</v>
      </c>
      <c r="C722" s="4" t="s">
        <v>10657</v>
      </c>
      <c r="D722" s="92">
        <v>4.1899999999999995</v>
      </c>
      <c r="E722" s="92">
        <v>19.747</v>
      </c>
      <c r="F722" s="93">
        <v>4.71</v>
      </c>
      <c r="G722" s="92">
        <v>15.55</v>
      </c>
      <c r="H722" s="94">
        <v>17</v>
      </c>
      <c r="I722" s="93">
        <v>0.01</v>
      </c>
      <c r="J722" s="92">
        <v>335.7</v>
      </c>
      <c r="K722" s="93">
        <v>0.01</v>
      </c>
      <c r="L722" s="92">
        <v>264.47000000000003</v>
      </c>
      <c r="M722" s="93">
        <v>0.01</v>
      </c>
      <c r="N722" s="95">
        <v>3</v>
      </c>
      <c r="O722" s="95">
        <v>3</v>
      </c>
      <c r="P722" s="96" t="str">
        <f t="shared" si="11"/>
        <v>33</v>
      </c>
      <c r="Q722" s="96"/>
      <c r="R722" s="95" t="s">
        <v>7</v>
      </c>
    </row>
    <row r="723" spans="1:18" x14ac:dyDescent="0.25">
      <c r="A723" s="4" t="s">
        <v>9573</v>
      </c>
      <c r="B723" s="4" t="s">
        <v>11411</v>
      </c>
      <c r="C723" s="4" t="s">
        <v>11412</v>
      </c>
      <c r="D723" s="92">
        <v>3.098039215686275</v>
      </c>
      <c r="E723" s="92">
        <v>18.588200000000001</v>
      </c>
      <c r="F723" s="93">
        <v>5.99</v>
      </c>
      <c r="G723" s="92">
        <v>15.49</v>
      </c>
      <c r="H723" s="94">
        <v>17</v>
      </c>
      <c r="I723" s="93">
        <v>0.01</v>
      </c>
      <c r="J723" s="92">
        <v>316</v>
      </c>
      <c r="K723" s="93">
        <v>0.01</v>
      </c>
      <c r="L723" s="92">
        <v>263.33</v>
      </c>
      <c r="M723" s="93">
        <v>0.01</v>
      </c>
      <c r="N723" s="95">
        <v>3</v>
      </c>
      <c r="O723" s="95">
        <v>3</v>
      </c>
      <c r="P723" s="96" t="str">
        <f t="shared" si="11"/>
        <v>33</v>
      </c>
      <c r="Q723" s="96"/>
      <c r="R723" s="95" t="s">
        <v>3265</v>
      </c>
    </row>
    <row r="724" spans="1:18" x14ac:dyDescent="0.25">
      <c r="A724" s="4" t="s">
        <v>9573</v>
      </c>
      <c r="B724" s="4" t="s">
        <v>10658</v>
      </c>
      <c r="C724" s="4" t="s">
        <v>3020</v>
      </c>
      <c r="D724" s="92">
        <v>1.8900000000000003</v>
      </c>
      <c r="E724" s="92">
        <v>11.703799999999999</v>
      </c>
      <c r="F724" s="93">
        <v>6.19</v>
      </c>
      <c r="G724" s="92">
        <v>9.81</v>
      </c>
      <c r="H724" s="94">
        <v>27</v>
      </c>
      <c r="I724" s="93">
        <v>0.01</v>
      </c>
      <c r="J724" s="92">
        <v>314.10000000000002</v>
      </c>
      <c r="K724" s="93">
        <v>0.01</v>
      </c>
      <c r="L724" s="92">
        <v>263.07</v>
      </c>
      <c r="M724" s="93">
        <v>0.01</v>
      </c>
      <c r="N724" s="95">
        <v>3</v>
      </c>
      <c r="O724" s="95">
        <v>3</v>
      </c>
      <c r="P724" s="96" t="str">
        <f t="shared" si="11"/>
        <v>33</v>
      </c>
      <c r="Q724" s="96"/>
      <c r="R724" s="95" t="s">
        <v>7</v>
      </c>
    </row>
    <row r="725" spans="1:18" x14ac:dyDescent="0.25">
      <c r="A725" s="4" t="s">
        <v>9573</v>
      </c>
      <c r="B725" s="4" t="s">
        <v>11413</v>
      </c>
      <c r="C725" s="4" t="s">
        <v>11414</v>
      </c>
      <c r="D725" s="92">
        <v>3.6666666666666656</v>
      </c>
      <c r="E725" s="92">
        <v>22</v>
      </c>
      <c r="F725" s="93">
        <v>5.99</v>
      </c>
      <c r="G725" s="92">
        <v>18.329999999999998</v>
      </c>
      <c r="H725" s="94">
        <v>14</v>
      </c>
      <c r="I725" s="93">
        <v>0.01</v>
      </c>
      <c r="J725" s="92">
        <v>308</v>
      </c>
      <c r="K725" s="93">
        <v>0.01</v>
      </c>
      <c r="L725" s="92">
        <v>256.66000000000003</v>
      </c>
      <c r="M725" s="93">
        <v>0.01</v>
      </c>
      <c r="N725" s="95">
        <v>3</v>
      </c>
      <c r="O725" s="95">
        <v>3</v>
      </c>
      <c r="P725" s="96" t="str">
        <f t="shared" si="11"/>
        <v>33</v>
      </c>
      <c r="Q725" s="96"/>
      <c r="R725" s="95" t="s">
        <v>3265</v>
      </c>
    </row>
    <row r="726" spans="1:18" x14ac:dyDescent="0.25">
      <c r="A726" s="4" t="s">
        <v>9573</v>
      </c>
      <c r="B726" s="4" t="s">
        <v>11415</v>
      </c>
      <c r="C726" s="4" t="s">
        <v>11416</v>
      </c>
      <c r="D726" s="92">
        <v>2.8370370370370366</v>
      </c>
      <c r="E726" s="92">
        <v>17.022200000000002</v>
      </c>
      <c r="F726" s="93">
        <v>5.99</v>
      </c>
      <c r="G726" s="92">
        <v>14.18</v>
      </c>
      <c r="H726" s="94">
        <v>18</v>
      </c>
      <c r="I726" s="93">
        <v>0.01</v>
      </c>
      <c r="J726" s="92">
        <v>306.39999999999998</v>
      </c>
      <c r="K726" s="93">
        <v>0.01</v>
      </c>
      <c r="L726" s="92">
        <v>255.33</v>
      </c>
      <c r="M726" s="93">
        <v>0.01</v>
      </c>
      <c r="N726" s="95">
        <v>3</v>
      </c>
      <c r="O726" s="95">
        <v>3</v>
      </c>
      <c r="P726" s="96" t="str">
        <f t="shared" si="11"/>
        <v>33</v>
      </c>
      <c r="Q726" s="96"/>
      <c r="R726" s="95" t="s">
        <v>3265</v>
      </c>
    </row>
    <row r="727" spans="1:18" x14ac:dyDescent="0.25">
      <c r="A727" s="4" t="s">
        <v>9573</v>
      </c>
      <c r="B727" s="4" t="s">
        <v>10659</v>
      </c>
      <c r="C727" s="4" t="s">
        <v>10660</v>
      </c>
      <c r="D727" s="92">
        <v>0.71999999999999964</v>
      </c>
      <c r="E727" s="92">
        <v>6.7569999999999997</v>
      </c>
      <c r="F727" s="93">
        <v>9.3800000000000008</v>
      </c>
      <c r="G727" s="92">
        <v>6.03</v>
      </c>
      <c r="H727" s="94">
        <v>42</v>
      </c>
      <c r="I727" s="93">
        <v>0.03</v>
      </c>
      <c r="J727" s="92">
        <v>285.04000000000002</v>
      </c>
      <c r="K727" s="93">
        <v>0.01</v>
      </c>
      <c r="L727" s="92">
        <v>254.8</v>
      </c>
      <c r="M727" s="93">
        <v>0.01</v>
      </c>
      <c r="N727" s="95">
        <v>3</v>
      </c>
      <c r="O727" s="95">
        <v>3</v>
      </c>
      <c r="P727" s="96" t="str">
        <f t="shared" si="11"/>
        <v>33</v>
      </c>
      <c r="Q727" s="96"/>
      <c r="R727" s="95" t="s">
        <v>7</v>
      </c>
    </row>
    <row r="728" spans="1:18" x14ac:dyDescent="0.25">
      <c r="A728" s="4" t="s">
        <v>9573</v>
      </c>
      <c r="B728" s="4" t="s">
        <v>11419</v>
      </c>
      <c r="C728" s="4" t="s">
        <v>11420</v>
      </c>
      <c r="D728" s="92">
        <v>3.6153846153846154</v>
      </c>
      <c r="E728" s="92">
        <v>21.692299999999999</v>
      </c>
      <c r="F728" s="93">
        <v>5.99</v>
      </c>
      <c r="G728" s="92">
        <v>18.07</v>
      </c>
      <c r="H728" s="94">
        <v>14</v>
      </c>
      <c r="I728" s="93">
        <v>0.01</v>
      </c>
      <c r="J728" s="92">
        <v>302</v>
      </c>
      <c r="K728" s="93">
        <v>0.01</v>
      </c>
      <c r="L728" s="92">
        <v>251.38</v>
      </c>
      <c r="M728" s="93">
        <v>0.01</v>
      </c>
      <c r="N728" s="95">
        <v>3</v>
      </c>
      <c r="O728" s="95">
        <v>3</v>
      </c>
      <c r="P728" s="96" t="str">
        <f t="shared" si="11"/>
        <v>33</v>
      </c>
      <c r="Q728" s="96"/>
      <c r="R728" s="95" t="s">
        <v>3265</v>
      </c>
    </row>
    <row r="729" spans="1:18" x14ac:dyDescent="0.25">
      <c r="A729" s="4" t="s">
        <v>9573</v>
      </c>
      <c r="B729" s="4" t="s">
        <v>10661</v>
      </c>
      <c r="C729" s="4" t="s">
        <v>10662</v>
      </c>
      <c r="D729" s="92">
        <v>3.5099999999999985</v>
      </c>
      <c r="E729" s="92">
        <v>21</v>
      </c>
      <c r="F729" s="93">
        <v>5.98</v>
      </c>
      <c r="G729" s="92">
        <v>17.489999999999998</v>
      </c>
      <c r="H729" s="94">
        <v>14</v>
      </c>
      <c r="I729" s="93">
        <v>0.01</v>
      </c>
      <c r="J729" s="92">
        <v>297</v>
      </c>
      <c r="K729" s="93">
        <v>0.01</v>
      </c>
      <c r="L729" s="92">
        <v>247.86</v>
      </c>
      <c r="M729" s="93">
        <v>0.01</v>
      </c>
      <c r="N729" s="95">
        <v>3</v>
      </c>
      <c r="O729" s="95">
        <v>3</v>
      </c>
      <c r="P729" s="96" t="str">
        <f t="shared" si="11"/>
        <v>33</v>
      </c>
      <c r="Q729" s="96"/>
      <c r="R729" s="95" t="s">
        <v>7</v>
      </c>
    </row>
    <row r="730" spans="1:18" x14ac:dyDescent="0.25">
      <c r="A730" s="4" t="s">
        <v>9573</v>
      </c>
      <c r="B730" s="4" t="s">
        <v>10663</v>
      </c>
      <c r="C730" s="4" t="s">
        <v>10664</v>
      </c>
      <c r="D730" s="92">
        <v>0.71999999999999964</v>
      </c>
      <c r="E730" s="92">
        <v>5.8914999999999997</v>
      </c>
      <c r="F730" s="93">
        <v>8.18</v>
      </c>
      <c r="G730" s="92">
        <v>5.17</v>
      </c>
      <c r="H730" s="94">
        <v>48</v>
      </c>
      <c r="I730" s="93">
        <v>0.03</v>
      </c>
      <c r="J730" s="92">
        <v>279.12</v>
      </c>
      <c r="K730" s="93">
        <v>0.01</v>
      </c>
      <c r="L730" s="92">
        <v>244.56</v>
      </c>
      <c r="M730" s="93">
        <v>0.01</v>
      </c>
      <c r="N730" s="95">
        <v>3</v>
      </c>
      <c r="O730" s="95">
        <v>3</v>
      </c>
      <c r="P730" s="96" t="str">
        <f t="shared" si="11"/>
        <v>33</v>
      </c>
      <c r="Q730" s="96"/>
      <c r="R730" s="95" t="s">
        <v>7</v>
      </c>
    </row>
    <row r="731" spans="1:18" x14ac:dyDescent="0.25">
      <c r="A731" s="4" t="s">
        <v>9573</v>
      </c>
      <c r="B731" s="4" t="s">
        <v>10669</v>
      </c>
      <c r="C731" s="4" t="s">
        <v>10670</v>
      </c>
      <c r="D731" s="92">
        <v>1.8900000000000003</v>
      </c>
      <c r="E731" s="92">
        <v>11.660399999999999</v>
      </c>
      <c r="F731" s="93">
        <v>6.16</v>
      </c>
      <c r="G731" s="92">
        <v>9.77</v>
      </c>
      <c r="H731" s="94">
        <v>24</v>
      </c>
      <c r="I731" s="93">
        <v>0.01</v>
      </c>
      <c r="J731" s="92">
        <v>281.19</v>
      </c>
      <c r="K731" s="93">
        <v>0.01</v>
      </c>
      <c r="L731" s="92">
        <v>235.83</v>
      </c>
      <c r="M731" s="93">
        <v>0.01</v>
      </c>
      <c r="N731" s="95">
        <v>3</v>
      </c>
      <c r="O731" s="95">
        <v>3</v>
      </c>
      <c r="P731" s="96" t="str">
        <f t="shared" si="11"/>
        <v>33</v>
      </c>
      <c r="Q731" s="96"/>
      <c r="R731" s="95" t="s">
        <v>7</v>
      </c>
    </row>
    <row r="732" spans="1:18" x14ac:dyDescent="0.25">
      <c r="A732" s="4" t="s">
        <v>9573</v>
      </c>
      <c r="B732" s="4" t="s">
        <v>10671</v>
      </c>
      <c r="C732" s="4" t="s">
        <v>10672</v>
      </c>
      <c r="D732" s="92">
        <v>3.649999999999999</v>
      </c>
      <c r="E732" s="92">
        <v>20.4285</v>
      </c>
      <c r="F732" s="93">
        <v>5.59</v>
      </c>
      <c r="G732" s="92">
        <v>16.77</v>
      </c>
      <c r="H732" s="94">
        <v>14</v>
      </c>
      <c r="I732" s="93">
        <v>0.01</v>
      </c>
      <c r="J732" s="92">
        <v>286</v>
      </c>
      <c r="K732" s="93">
        <v>0.01</v>
      </c>
      <c r="L732" s="92">
        <v>234.9</v>
      </c>
      <c r="M732" s="93">
        <v>0.01</v>
      </c>
      <c r="N732" s="95">
        <v>3</v>
      </c>
      <c r="O732" s="95">
        <v>3</v>
      </c>
      <c r="P732" s="96" t="str">
        <f t="shared" si="11"/>
        <v>33</v>
      </c>
      <c r="Q732" s="96"/>
      <c r="R732" s="95" t="s">
        <v>7</v>
      </c>
    </row>
    <row r="733" spans="1:18" x14ac:dyDescent="0.25">
      <c r="A733" s="4" t="s">
        <v>9573</v>
      </c>
      <c r="B733" s="4" t="s">
        <v>10673</v>
      </c>
      <c r="C733" s="4" t="s">
        <v>10674</v>
      </c>
      <c r="D733" s="92">
        <v>1.8500000000000005</v>
      </c>
      <c r="E733" s="92">
        <v>16.4937</v>
      </c>
      <c r="F733" s="93">
        <v>8.91</v>
      </c>
      <c r="G733" s="92">
        <v>14.64</v>
      </c>
      <c r="H733" s="94">
        <v>16</v>
      </c>
      <c r="I733" s="93">
        <v>0.01</v>
      </c>
      <c r="J733" s="92">
        <v>263.89999999999998</v>
      </c>
      <c r="K733" s="93">
        <v>0</v>
      </c>
      <c r="L733" s="92">
        <v>234.3</v>
      </c>
      <c r="M733" s="93">
        <v>0.01</v>
      </c>
      <c r="N733" s="95">
        <v>3</v>
      </c>
      <c r="O733" s="95">
        <v>3</v>
      </c>
      <c r="P733" s="96" t="str">
        <f t="shared" si="11"/>
        <v>33</v>
      </c>
      <c r="Q733" s="96"/>
      <c r="R733" s="95" t="s">
        <v>7</v>
      </c>
    </row>
    <row r="734" spans="1:18" x14ac:dyDescent="0.25">
      <c r="A734" s="4" t="s">
        <v>9573</v>
      </c>
      <c r="B734" s="4" t="s">
        <v>10675</v>
      </c>
      <c r="C734" s="4" t="s">
        <v>10676</v>
      </c>
      <c r="D734" s="92">
        <v>1.8500000000000008</v>
      </c>
      <c r="E734" s="92">
        <v>14</v>
      </c>
      <c r="F734" s="93">
        <v>7.56</v>
      </c>
      <c r="G734" s="92">
        <v>12.15</v>
      </c>
      <c r="H734" s="94">
        <v>19</v>
      </c>
      <c r="I734" s="93">
        <v>0.01</v>
      </c>
      <c r="J734" s="92">
        <v>266</v>
      </c>
      <c r="K734" s="93">
        <v>0</v>
      </c>
      <c r="L734" s="92">
        <v>230.85</v>
      </c>
      <c r="M734" s="93">
        <v>0.01</v>
      </c>
      <c r="N734" s="95">
        <v>3</v>
      </c>
      <c r="O734" s="95">
        <v>3</v>
      </c>
      <c r="P734" s="96" t="str">
        <f t="shared" si="11"/>
        <v>33</v>
      </c>
      <c r="Q734" s="96">
        <v>362</v>
      </c>
      <c r="R734" s="95" t="s">
        <v>7</v>
      </c>
    </row>
    <row r="735" spans="1:18" x14ac:dyDescent="0.25">
      <c r="A735" s="4" t="s">
        <v>9573</v>
      </c>
      <c r="B735" s="4" t="s">
        <v>11434</v>
      </c>
      <c r="C735" s="4" t="s">
        <v>11435</v>
      </c>
      <c r="D735" s="92">
        <v>2.6666666666666661</v>
      </c>
      <c r="E735" s="92">
        <v>16</v>
      </c>
      <c r="F735" s="93">
        <v>5.99</v>
      </c>
      <c r="G735" s="92">
        <v>13.33</v>
      </c>
      <c r="H735" s="94">
        <v>17</v>
      </c>
      <c r="I735" s="93">
        <v>0.01</v>
      </c>
      <c r="J735" s="92">
        <v>272</v>
      </c>
      <c r="K735" s="93">
        <v>0.01</v>
      </c>
      <c r="L735" s="92">
        <v>226.66</v>
      </c>
      <c r="M735" s="93">
        <v>0</v>
      </c>
      <c r="N735" s="95">
        <v>3</v>
      </c>
      <c r="O735" s="95">
        <v>4</v>
      </c>
      <c r="P735" s="96" t="str">
        <f t="shared" si="11"/>
        <v>34</v>
      </c>
      <c r="Q735" s="96"/>
      <c r="R735" s="95" t="s">
        <v>3265</v>
      </c>
    </row>
    <row r="736" spans="1:18" x14ac:dyDescent="0.25">
      <c r="A736" s="4" t="s">
        <v>9573</v>
      </c>
      <c r="B736" s="4" t="s">
        <v>11436</v>
      </c>
      <c r="C736" s="4" t="s">
        <v>7174</v>
      </c>
      <c r="D736" s="92">
        <v>2.5</v>
      </c>
      <c r="E736" s="92">
        <v>15</v>
      </c>
      <c r="F736" s="93">
        <v>6</v>
      </c>
      <c r="G736" s="92">
        <v>12.5</v>
      </c>
      <c r="H736" s="94">
        <v>18</v>
      </c>
      <c r="I736" s="93">
        <v>0.01</v>
      </c>
      <c r="J736" s="92">
        <v>270</v>
      </c>
      <c r="K736" s="93">
        <v>0</v>
      </c>
      <c r="L736" s="92">
        <v>225</v>
      </c>
      <c r="M736" s="93">
        <v>0</v>
      </c>
      <c r="N736" s="95">
        <v>3</v>
      </c>
      <c r="O736" s="95">
        <v>4</v>
      </c>
      <c r="P736" s="96" t="str">
        <f t="shared" si="11"/>
        <v>34</v>
      </c>
      <c r="Q736" s="96"/>
      <c r="R736" s="95" t="s">
        <v>3265</v>
      </c>
    </row>
    <row r="737" spans="1:18" x14ac:dyDescent="0.25">
      <c r="A737" s="4" t="s">
        <v>9573</v>
      </c>
      <c r="B737" s="4" t="s">
        <v>10679</v>
      </c>
      <c r="C737" s="4" t="s">
        <v>10680</v>
      </c>
      <c r="D737" s="92">
        <v>0.71999999999999986</v>
      </c>
      <c r="E737" s="92">
        <v>7.7354000000000003</v>
      </c>
      <c r="F737" s="93">
        <v>10.74</v>
      </c>
      <c r="G737" s="92">
        <v>7.01</v>
      </c>
      <c r="H737" s="94">
        <v>32</v>
      </c>
      <c r="I737" s="93">
        <v>0.02</v>
      </c>
      <c r="J737" s="92">
        <v>247.8</v>
      </c>
      <c r="K737" s="93">
        <v>0</v>
      </c>
      <c r="L737" s="92">
        <v>224.76</v>
      </c>
      <c r="M737" s="93">
        <v>0</v>
      </c>
      <c r="N737" s="95">
        <v>3</v>
      </c>
      <c r="O737" s="95">
        <v>4</v>
      </c>
      <c r="P737" s="96" t="str">
        <f t="shared" si="11"/>
        <v>34</v>
      </c>
      <c r="Q737" s="96"/>
      <c r="R737" s="95" t="s">
        <v>7</v>
      </c>
    </row>
    <row r="738" spans="1:18" x14ac:dyDescent="0.25">
      <c r="A738" s="4" t="s">
        <v>9573</v>
      </c>
      <c r="B738" s="4" t="s">
        <v>10681</v>
      </c>
      <c r="C738" s="4" t="s">
        <v>10682</v>
      </c>
      <c r="D738" s="92">
        <v>2.6599999999999993</v>
      </c>
      <c r="E738" s="92">
        <v>17.9375</v>
      </c>
      <c r="F738" s="93">
        <v>6.74</v>
      </c>
      <c r="G738" s="92">
        <v>15.27</v>
      </c>
      <c r="H738" s="94">
        <v>14</v>
      </c>
      <c r="I738" s="93">
        <v>0.01</v>
      </c>
      <c r="J738" s="92">
        <v>261</v>
      </c>
      <c r="K738" s="93">
        <v>0</v>
      </c>
      <c r="L738" s="92">
        <v>223.76</v>
      </c>
      <c r="M738" s="93">
        <v>0</v>
      </c>
      <c r="N738" s="95">
        <v>3</v>
      </c>
      <c r="O738" s="95">
        <v>4</v>
      </c>
      <c r="P738" s="96" t="str">
        <f t="shared" si="11"/>
        <v>34</v>
      </c>
      <c r="Q738" s="96"/>
      <c r="R738" s="95" t="s">
        <v>7</v>
      </c>
    </row>
    <row r="739" spans="1:18" x14ac:dyDescent="0.25">
      <c r="A739" s="4" t="s">
        <v>9573</v>
      </c>
      <c r="B739" s="4" t="s">
        <v>10683</v>
      </c>
      <c r="C739" s="4" t="s">
        <v>3068</v>
      </c>
      <c r="D739" s="92">
        <v>0.94999999999999962</v>
      </c>
      <c r="E739" s="92">
        <v>7.25</v>
      </c>
      <c r="F739" s="93">
        <v>7.63</v>
      </c>
      <c r="G739" s="92">
        <v>6.3</v>
      </c>
      <c r="H739" s="94">
        <v>44</v>
      </c>
      <c r="I739" s="93">
        <v>0.03</v>
      </c>
      <c r="J739" s="92">
        <v>265</v>
      </c>
      <c r="K739" s="93">
        <v>0</v>
      </c>
      <c r="L739" s="92">
        <v>223.2</v>
      </c>
      <c r="M739" s="93">
        <v>0</v>
      </c>
      <c r="N739" s="95">
        <v>3</v>
      </c>
      <c r="O739" s="95">
        <v>4</v>
      </c>
      <c r="P739" s="96" t="str">
        <f t="shared" si="11"/>
        <v>34</v>
      </c>
      <c r="Q739" s="96"/>
      <c r="R739" s="95" t="s">
        <v>7</v>
      </c>
    </row>
    <row r="740" spans="1:18" x14ac:dyDescent="0.25">
      <c r="A740" s="4" t="s">
        <v>9573</v>
      </c>
      <c r="B740" s="4" t="s">
        <v>10684</v>
      </c>
      <c r="C740" s="4" t="s">
        <v>10685</v>
      </c>
      <c r="D740" s="92">
        <v>2.9699999999999993</v>
      </c>
      <c r="E740" s="92">
        <v>16.058800000000002</v>
      </c>
      <c r="F740" s="93">
        <v>5.4</v>
      </c>
      <c r="G740" s="92">
        <v>13.08</v>
      </c>
      <c r="H740" s="94">
        <v>17</v>
      </c>
      <c r="I740" s="93">
        <v>0.01</v>
      </c>
      <c r="J740" s="92">
        <v>273</v>
      </c>
      <c r="K740" s="93">
        <v>0.01</v>
      </c>
      <c r="L740" s="92">
        <v>222.51</v>
      </c>
      <c r="M740" s="93">
        <v>0</v>
      </c>
      <c r="N740" s="95">
        <v>3</v>
      </c>
      <c r="O740" s="95">
        <v>4</v>
      </c>
      <c r="P740" s="96" t="str">
        <f t="shared" si="11"/>
        <v>34</v>
      </c>
      <c r="Q740" s="96"/>
      <c r="R740" s="95" t="s">
        <v>7</v>
      </c>
    </row>
    <row r="741" spans="1:18" x14ac:dyDescent="0.25">
      <c r="A741" s="4" t="s">
        <v>9573</v>
      </c>
      <c r="B741" s="4" t="s">
        <v>11441</v>
      </c>
      <c r="C741" s="4" t="s">
        <v>11442</v>
      </c>
      <c r="D741" s="92">
        <v>2.9555555555555553</v>
      </c>
      <c r="E741" s="92">
        <v>17.7333</v>
      </c>
      <c r="F741" s="93">
        <v>5.99</v>
      </c>
      <c r="G741" s="92">
        <v>14.77</v>
      </c>
      <c r="H741" s="94">
        <v>15</v>
      </c>
      <c r="I741" s="93">
        <v>0.01</v>
      </c>
      <c r="J741" s="92">
        <v>266</v>
      </c>
      <c r="K741" s="93">
        <v>0</v>
      </c>
      <c r="L741" s="92">
        <v>221.66</v>
      </c>
      <c r="M741" s="93">
        <v>0</v>
      </c>
      <c r="N741" s="95">
        <v>3</v>
      </c>
      <c r="O741" s="95">
        <v>4</v>
      </c>
      <c r="P741" s="96" t="str">
        <f t="shared" si="11"/>
        <v>34</v>
      </c>
      <c r="Q741" s="96"/>
      <c r="R741" s="95" t="s">
        <v>3265</v>
      </c>
    </row>
    <row r="742" spans="1:18" x14ac:dyDescent="0.25">
      <c r="A742" s="4" t="s">
        <v>9573</v>
      </c>
      <c r="B742" s="4" t="s">
        <v>10686</v>
      </c>
      <c r="C742" s="4" t="s">
        <v>10687</v>
      </c>
      <c r="D742" s="92">
        <v>0.71999999999999975</v>
      </c>
      <c r="E742" s="92">
        <v>6.9038000000000004</v>
      </c>
      <c r="F742" s="93">
        <v>9.58</v>
      </c>
      <c r="G742" s="92">
        <v>6.18</v>
      </c>
      <c r="H742" s="94">
        <v>36</v>
      </c>
      <c r="I742" s="93">
        <v>0.02</v>
      </c>
      <c r="J742" s="92">
        <v>244.73</v>
      </c>
      <c r="K742" s="93">
        <v>0</v>
      </c>
      <c r="L742" s="92">
        <v>218.81</v>
      </c>
      <c r="M742" s="93">
        <v>0</v>
      </c>
      <c r="N742" s="95">
        <v>3</v>
      </c>
      <c r="O742" s="95">
        <v>4</v>
      </c>
      <c r="P742" s="96" t="str">
        <f t="shared" si="11"/>
        <v>34</v>
      </c>
      <c r="Q742" s="96"/>
      <c r="R742" s="95" t="s">
        <v>7</v>
      </c>
    </row>
    <row r="743" spans="1:18" x14ac:dyDescent="0.25">
      <c r="A743" s="4" t="s">
        <v>9573</v>
      </c>
      <c r="B743" s="4" t="s">
        <v>10688</v>
      </c>
      <c r="C743" s="4" t="s">
        <v>10689</v>
      </c>
      <c r="D743" s="92">
        <v>1.5799999999999994</v>
      </c>
      <c r="E743" s="92">
        <v>13.1722</v>
      </c>
      <c r="F743" s="93">
        <v>8.33</v>
      </c>
      <c r="G743" s="92">
        <v>11.59</v>
      </c>
      <c r="H743" s="94">
        <v>19</v>
      </c>
      <c r="I743" s="93">
        <v>0.01</v>
      </c>
      <c r="J743" s="92">
        <v>247.1</v>
      </c>
      <c r="K743" s="93">
        <v>0</v>
      </c>
      <c r="L743" s="92">
        <v>217.08</v>
      </c>
      <c r="M743" s="93">
        <v>0</v>
      </c>
      <c r="N743" s="95">
        <v>3</v>
      </c>
      <c r="O743" s="95">
        <v>4</v>
      </c>
      <c r="P743" s="96" t="str">
        <f t="shared" si="11"/>
        <v>34</v>
      </c>
      <c r="Q743" s="96"/>
      <c r="R743" s="95" t="s">
        <v>7</v>
      </c>
    </row>
    <row r="744" spans="1:18" x14ac:dyDescent="0.25">
      <c r="A744" s="4" t="s">
        <v>9573</v>
      </c>
      <c r="B744" s="4" t="s">
        <v>11451</v>
      </c>
      <c r="C744" s="4" t="s">
        <v>11452</v>
      </c>
      <c r="D744" s="92">
        <v>2.9047619047619047</v>
      </c>
      <c r="E744" s="92">
        <v>17.4285</v>
      </c>
      <c r="F744" s="93">
        <v>5.99</v>
      </c>
      <c r="G744" s="92">
        <v>14.52</v>
      </c>
      <c r="H744" s="94">
        <v>15</v>
      </c>
      <c r="I744" s="93">
        <v>0.01</v>
      </c>
      <c r="J744" s="92">
        <v>259</v>
      </c>
      <c r="K744" s="93">
        <v>0</v>
      </c>
      <c r="L744" s="92">
        <v>215.42</v>
      </c>
      <c r="M744" s="93">
        <v>0</v>
      </c>
      <c r="N744" s="95">
        <v>3</v>
      </c>
      <c r="O744" s="95">
        <v>4</v>
      </c>
      <c r="P744" s="96" t="str">
        <f t="shared" si="11"/>
        <v>34</v>
      </c>
      <c r="Q744" s="96"/>
      <c r="R744" s="95" t="s">
        <v>3265</v>
      </c>
    </row>
    <row r="745" spans="1:18" x14ac:dyDescent="0.25">
      <c r="A745" s="4" t="s">
        <v>9573</v>
      </c>
      <c r="B745" s="4" t="s">
        <v>11453</v>
      </c>
      <c r="C745" s="4" t="s">
        <v>11454</v>
      </c>
      <c r="D745" s="92">
        <v>2.8333333333333335</v>
      </c>
      <c r="E745" s="92">
        <v>17</v>
      </c>
      <c r="F745" s="93">
        <v>6</v>
      </c>
      <c r="G745" s="92">
        <v>14.16</v>
      </c>
      <c r="H745" s="94">
        <v>15</v>
      </c>
      <c r="I745" s="93">
        <v>0.01</v>
      </c>
      <c r="J745" s="92">
        <v>255</v>
      </c>
      <c r="K745" s="93">
        <v>0</v>
      </c>
      <c r="L745" s="92">
        <v>212.5</v>
      </c>
      <c r="M745" s="93">
        <v>0</v>
      </c>
      <c r="N745" s="95">
        <v>3</v>
      </c>
      <c r="O745" s="95">
        <v>4</v>
      </c>
      <c r="P745" s="96" t="str">
        <f t="shared" si="11"/>
        <v>34</v>
      </c>
      <c r="Q745" s="96"/>
      <c r="R745" s="95" t="s">
        <v>3265</v>
      </c>
    </row>
    <row r="746" spans="1:18" x14ac:dyDescent="0.25">
      <c r="A746" s="4" t="s">
        <v>9573</v>
      </c>
      <c r="B746" s="4" t="s">
        <v>11455</v>
      </c>
      <c r="C746" s="4" t="s">
        <v>11456</v>
      </c>
      <c r="D746" s="92">
        <v>3.03547619047619</v>
      </c>
      <c r="E746" s="92">
        <v>18.212800000000001</v>
      </c>
      <c r="F746" s="93">
        <v>5.99</v>
      </c>
      <c r="G746" s="92">
        <v>15.17</v>
      </c>
      <c r="H746" s="94">
        <v>15</v>
      </c>
      <c r="I746" s="93">
        <v>0.01</v>
      </c>
      <c r="J746" s="92">
        <v>256.98</v>
      </c>
      <c r="K746" s="93">
        <v>0</v>
      </c>
      <c r="L746" s="92">
        <v>211.44</v>
      </c>
      <c r="M746" s="93">
        <v>0</v>
      </c>
      <c r="N746" s="95">
        <v>3</v>
      </c>
      <c r="O746" s="95">
        <v>4</v>
      </c>
      <c r="P746" s="96" t="str">
        <f t="shared" si="11"/>
        <v>34</v>
      </c>
      <c r="Q746" s="96"/>
      <c r="R746" s="95" t="s">
        <v>3265</v>
      </c>
    </row>
    <row r="747" spans="1:18" x14ac:dyDescent="0.25">
      <c r="A747" s="4" t="s">
        <v>9573</v>
      </c>
      <c r="B747" s="4" t="s">
        <v>11457</v>
      </c>
      <c r="C747" s="4" t="s">
        <v>11458</v>
      </c>
      <c r="D747" s="92">
        <v>2.7857142857142856</v>
      </c>
      <c r="E747" s="92">
        <v>16.714200000000002</v>
      </c>
      <c r="F747" s="93">
        <v>5.99</v>
      </c>
      <c r="G747" s="92">
        <v>13.92</v>
      </c>
      <c r="H747" s="94">
        <v>15</v>
      </c>
      <c r="I747" s="93">
        <v>0.01</v>
      </c>
      <c r="J747" s="92">
        <v>252</v>
      </c>
      <c r="K747" s="93">
        <v>0</v>
      </c>
      <c r="L747" s="92">
        <v>210.21</v>
      </c>
      <c r="M747" s="93">
        <v>0</v>
      </c>
      <c r="N747" s="95">
        <v>3</v>
      </c>
      <c r="O747" s="95">
        <v>4</v>
      </c>
      <c r="P747" s="96" t="str">
        <f t="shared" si="11"/>
        <v>34</v>
      </c>
      <c r="Q747" s="96"/>
      <c r="R747" s="95" t="s">
        <v>3265</v>
      </c>
    </row>
    <row r="748" spans="1:18" x14ac:dyDescent="0.25">
      <c r="A748" s="4" t="s">
        <v>9573</v>
      </c>
      <c r="B748" s="4" t="s">
        <v>11463</v>
      </c>
      <c r="C748" s="4" t="s">
        <v>7174</v>
      </c>
      <c r="D748" s="92">
        <v>1.65</v>
      </c>
      <c r="E748" s="92">
        <v>9.9</v>
      </c>
      <c r="F748" s="93">
        <v>6</v>
      </c>
      <c r="G748" s="92">
        <v>8.25</v>
      </c>
      <c r="H748" s="94">
        <v>25</v>
      </c>
      <c r="I748" s="93">
        <v>0.01</v>
      </c>
      <c r="J748" s="92">
        <v>249.7</v>
      </c>
      <c r="K748" s="93">
        <v>0</v>
      </c>
      <c r="L748" s="92">
        <v>208.45</v>
      </c>
      <c r="M748" s="93">
        <v>0</v>
      </c>
      <c r="N748" s="95">
        <v>3</v>
      </c>
      <c r="O748" s="95">
        <v>4</v>
      </c>
      <c r="P748" s="96" t="str">
        <f t="shared" si="11"/>
        <v>34</v>
      </c>
      <c r="Q748" s="96"/>
      <c r="R748" s="95" t="s">
        <v>3265</v>
      </c>
    </row>
    <row r="749" spans="1:18" x14ac:dyDescent="0.25">
      <c r="A749" s="4" t="s">
        <v>9573</v>
      </c>
      <c r="B749" s="4" t="s">
        <v>10698</v>
      </c>
      <c r="C749" s="4" t="s">
        <v>10699</v>
      </c>
      <c r="D749" s="92">
        <v>1.8500000000000008</v>
      </c>
      <c r="E749" s="92">
        <v>12</v>
      </c>
      <c r="F749" s="93">
        <v>6.48</v>
      </c>
      <c r="G749" s="92">
        <v>10.15</v>
      </c>
      <c r="H749" s="94">
        <v>31</v>
      </c>
      <c r="I749" s="93">
        <v>0.02</v>
      </c>
      <c r="J749" s="92">
        <v>264</v>
      </c>
      <c r="K749" s="93">
        <v>0</v>
      </c>
      <c r="L749" s="92">
        <v>206.65</v>
      </c>
      <c r="M749" s="93">
        <v>0</v>
      </c>
      <c r="N749" s="95">
        <v>3</v>
      </c>
      <c r="O749" s="95">
        <v>4</v>
      </c>
      <c r="P749" s="96" t="str">
        <f t="shared" si="11"/>
        <v>34</v>
      </c>
      <c r="Q749" s="96"/>
      <c r="R749" s="95" t="s">
        <v>7</v>
      </c>
    </row>
    <row r="750" spans="1:18" x14ac:dyDescent="0.25">
      <c r="A750" s="4" t="s">
        <v>9573</v>
      </c>
      <c r="B750" s="4" t="s">
        <v>11464</v>
      </c>
      <c r="C750" s="4" t="s">
        <v>6101</v>
      </c>
      <c r="D750" s="92">
        <v>2.9427380952380955</v>
      </c>
      <c r="E750" s="92">
        <v>17.656400000000001</v>
      </c>
      <c r="F750" s="93">
        <v>5.99</v>
      </c>
      <c r="G750" s="92">
        <v>14.71</v>
      </c>
      <c r="H750" s="94">
        <v>14</v>
      </c>
      <c r="I750" s="93">
        <v>0.01</v>
      </c>
      <c r="J750" s="92">
        <v>247.19</v>
      </c>
      <c r="K750" s="93">
        <v>0</v>
      </c>
      <c r="L750" s="92">
        <v>205.99</v>
      </c>
      <c r="M750" s="93">
        <v>0</v>
      </c>
      <c r="N750" s="95">
        <v>3</v>
      </c>
      <c r="O750" s="95">
        <v>4</v>
      </c>
      <c r="P750" s="96" t="str">
        <f t="shared" si="11"/>
        <v>34</v>
      </c>
      <c r="Q750" s="96"/>
      <c r="R750" s="95" t="s">
        <v>3265</v>
      </c>
    </row>
    <row r="751" spans="1:18" x14ac:dyDescent="0.25">
      <c r="A751" s="4" t="s">
        <v>9573</v>
      </c>
      <c r="B751" s="4" t="s">
        <v>10706</v>
      </c>
      <c r="C751" s="4" t="s">
        <v>10707</v>
      </c>
      <c r="D751" s="92">
        <v>1.850000000000001</v>
      </c>
      <c r="E751" s="92">
        <v>9.3846000000000007</v>
      </c>
      <c r="F751" s="93">
        <v>5.07</v>
      </c>
      <c r="G751" s="92">
        <v>7.53</v>
      </c>
      <c r="H751" s="94">
        <v>26</v>
      </c>
      <c r="I751" s="93">
        <v>0.01</v>
      </c>
      <c r="J751" s="92">
        <v>244</v>
      </c>
      <c r="K751" s="93">
        <v>0</v>
      </c>
      <c r="L751" s="92">
        <v>195.9</v>
      </c>
      <c r="M751" s="93">
        <v>0</v>
      </c>
      <c r="N751" s="95">
        <v>3</v>
      </c>
      <c r="O751" s="95">
        <v>4</v>
      </c>
      <c r="P751" s="96" t="str">
        <f t="shared" si="11"/>
        <v>34</v>
      </c>
      <c r="Q751" s="96"/>
      <c r="R751" s="95" t="s">
        <v>7</v>
      </c>
    </row>
    <row r="752" spans="1:18" x14ac:dyDescent="0.25">
      <c r="A752" s="4" t="s">
        <v>9573</v>
      </c>
      <c r="B752" s="4" t="s">
        <v>10708</v>
      </c>
      <c r="C752" s="4" t="s">
        <v>6978</v>
      </c>
      <c r="D752" s="92">
        <v>0.94999999999999962</v>
      </c>
      <c r="E752" s="92">
        <v>6.5045000000000002</v>
      </c>
      <c r="F752" s="93">
        <v>6.84</v>
      </c>
      <c r="G752" s="92">
        <v>5.55</v>
      </c>
      <c r="H752" s="94">
        <v>38</v>
      </c>
      <c r="I752" s="93">
        <v>0.02</v>
      </c>
      <c r="J752" s="92">
        <v>231.3</v>
      </c>
      <c r="K752" s="93">
        <v>0</v>
      </c>
      <c r="L752" s="92">
        <v>195.2</v>
      </c>
      <c r="M752" s="93">
        <v>0</v>
      </c>
      <c r="N752" s="95">
        <v>3</v>
      </c>
      <c r="O752" s="95">
        <v>4</v>
      </c>
      <c r="P752" s="96" t="str">
        <f t="shared" si="11"/>
        <v>34</v>
      </c>
      <c r="Q752" s="96"/>
      <c r="R752" s="95" t="s">
        <v>7</v>
      </c>
    </row>
    <row r="753" spans="1:18" x14ac:dyDescent="0.25">
      <c r="A753" s="4" t="s">
        <v>9573</v>
      </c>
      <c r="B753" s="4" t="s">
        <v>10709</v>
      </c>
      <c r="C753" s="4" t="s">
        <v>10710</v>
      </c>
      <c r="D753" s="92">
        <v>0.71999999999999975</v>
      </c>
      <c r="E753" s="92">
        <v>6.0221999999999998</v>
      </c>
      <c r="F753" s="93">
        <v>8.36</v>
      </c>
      <c r="G753" s="92">
        <v>5.3</v>
      </c>
      <c r="H753" s="94">
        <v>37</v>
      </c>
      <c r="I753" s="93">
        <v>0.02</v>
      </c>
      <c r="J753" s="92">
        <v>220.8</v>
      </c>
      <c r="K753" s="93">
        <v>0</v>
      </c>
      <c r="L753" s="92">
        <v>194.16</v>
      </c>
      <c r="M753" s="93">
        <v>0</v>
      </c>
      <c r="N753" s="95">
        <v>3</v>
      </c>
      <c r="O753" s="95">
        <v>4</v>
      </c>
      <c r="P753" s="96" t="str">
        <f t="shared" si="11"/>
        <v>34</v>
      </c>
      <c r="Q753" s="96"/>
      <c r="R753" s="95" t="s">
        <v>7</v>
      </c>
    </row>
    <row r="754" spans="1:18" x14ac:dyDescent="0.25">
      <c r="A754" s="4" t="s">
        <v>9573</v>
      </c>
      <c r="B754" s="4" t="s">
        <v>10713</v>
      </c>
      <c r="C754" s="4" t="s">
        <v>10714</v>
      </c>
      <c r="D754" s="92">
        <v>1.8500000000000008</v>
      </c>
      <c r="E754" s="92">
        <v>10.826000000000001</v>
      </c>
      <c r="F754" s="93">
        <v>5.85</v>
      </c>
      <c r="G754" s="92">
        <v>8.9700000000000006</v>
      </c>
      <c r="H754" s="94">
        <v>31</v>
      </c>
      <c r="I754" s="93">
        <v>0.02</v>
      </c>
      <c r="J754" s="92">
        <v>249</v>
      </c>
      <c r="K754" s="93">
        <v>0</v>
      </c>
      <c r="L754" s="92">
        <v>191.65</v>
      </c>
      <c r="M754" s="93">
        <v>0</v>
      </c>
      <c r="N754" s="95">
        <v>3</v>
      </c>
      <c r="O754" s="95">
        <v>4</v>
      </c>
      <c r="P754" s="96" t="str">
        <f t="shared" si="11"/>
        <v>34</v>
      </c>
      <c r="Q754" s="96"/>
      <c r="R754" s="95" t="s">
        <v>7</v>
      </c>
    </row>
    <row r="755" spans="1:18" x14ac:dyDescent="0.25">
      <c r="A755" s="4" t="s">
        <v>9573</v>
      </c>
      <c r="B755" s="4" t="s">
        <v>10715</v>
      </c>
      <c r="C755" s="4" t="s">
        <v>10716</v>
      </c>
      <c r="D755" s="92">
        <v>1.8500000000000008</v>
      </c>
      <c r="E755" s="92">
        <v>12.1425</v>
      </c>
      <c r="F755" s="93">
        <v>6.56</v>
      </c>
      <c r="G755" s="92">
        <v>10.29</v>
      </c>
      <c r="H755" s="94">
        <v>18</v>
      </c>
      <c r="I755" s="93">
        <v>0.01</v>
      </c>
      <c r="J755" s="92">
        <v>220.85</v>
      </c>
      <c r="K755" s="93">
        <v>0</v>
      </c>
      <c r="L755" s="92">
        <v>187.55</v>
      </c>
      <c r="M755" s="93">
        <v>0</v>
      </c>
      <c r="N755" s="95">
        <v>3</v>
      </c>
      <c r="O755" s="95">
        <v>4</v>
      </c>
      <c r="P755" s="96" t="str">
        <f t="shared" si="11"/>
        <v>34</v>
      </c>
      <c r="Q755" s="96"/>
      <c r="R755" s="95" t="s">
        <v>7</v>
      </c>
    </row>
    <row r="756" spans="1:18" x14ac:dyDescent="0.25">
      <c r="A756" s="4" t="s">
        <v>9573</v>
      </c>
      <c r="B756" s="4" t="s">
        <v>10717</v>
      </c>
      <c r="C756" s="4" t="s">
        <v>10718</v>
      </c>
      <c r="D756" s="92">
        <v>0.71999999999999986</v>
      </c>
      <c r="E756" s="92">
        <v>6.2892999999999999</v>
      </c>
      <c r="F756" s="93">
        <v>8.73</v>
      </c>
      <c r="G756" s="92">
        <v>5.56</v>
      </c>
      <c r="H756" s="94">
        <v>33</v>
      </c>
      <c r="I756" s="93">
        <v>0.02</v>
      </c>
      <c r="J756" s="92">
        <v>207.55</v>
      </c>
      <c r="K756" s="93">
        <v>0</v>
      </c>
      <c r="L756" s="92">
        <v>183.79</v>
      </c>
      <c r="M756" s="93">
        <v>0</v>
      </c>
      <c r="N756" s="95">
        <v>3</v>
      </c>
      <c r="O756" s="95">
        <v>4</v>
      </c>
      <c r="P756" s="96" t="str">
        <f t="shared" si="11"/>
        <v>34</v>
      </c>
      <c r="Q756" s="96"/>
      <c r="R756" s="95" t="s">
        <v>7</v>
      </c>
    </row>
    <row r="757" spans="1:18" x14ac:dyDescent="0.25">
      <c r="A757" s="4" t="s">
        <v>9573</v>
      </c>
      <c r="B757" s="4" t="s">
        <v>10719</v>
      </c>
      <c r="C757" s="4" t="s">
        <v>10720</v>
      </c>
      <c r="D757" s="92">
        <v>0.94999999999999962</v>
      </c>
      <c r="E757" s="92">
        <v>7.1449999999999996</v>
      </c>
      <c r="F757" s="93">
        <v>7.52</v>
      </c>
      <c r="G757" s="92">
        <v>6.19</v>
      </c>
      <c r="H757" s="94">
        <v>31</v>
      </c>
      <c r="I757" s="93">
        <v>0.02</v>
      </c>
      <c r="J757" s="92">
        <v>212.6</v>
      </c>
      <c r="K757" s="93">
        <v>0</v>
      </c>
      <c r="L757" s="92">
        <v>183.15</v>
      </c>
      <c r="M757" s="93">
        <v>0</v>
      </c>
      <c r="N757" s="95">
        <v>3</v>
      </c>
      <c r="O757" s="95">
        <v>4</v>
      </c>
      <c r="P757" s="96" t="str">
        <f t="shared" si="11"/>
        <v>34</v>
      </c>
      <c r="Q757" s="96"/>
      <c r="R757" s="95" t="s">
        <v>7</v>
      </c>
    </row>
    <row r="758" spans="1:18" x14ac:dyDescent="0.25">
      <c r="A758" s="4" t="s">
        <v>9573</v>
      </c>
      <c r="B758" s="4" t="s">
        <v>11492</v>
      </c>
      <c r="C758" s="4" t="s">
        <v>11493</v>
      </c>
      <c r="D758" s="92">
        <v>2.5476190476190474</v>
      </c>
      <c r="E758" s="92">
        <v>15.2857</v>
      </c>
      <c r="F758" s="93">
        <v>5.99</v>
      </c>
      <c r="G758" s="92">
        <v>12.73</v>
      </c>
      <c r="H758" s="94">
        <v>14</v>
      </c>
      <c r="I758" s="93">
        <v>0.01</v>
      </c>
      <c r="J758" s="92">
        <v>214</v>
      </c>
      <c r="K758" s="93">
        <v>0</v>
      </c>
      <c r="L758" s="92">
        <v>178.33</v>
      </c>
      <c r="M758" s="93">
        <v>0</v>
      </c>
      <c r="N758" s="95">
        <v>3</v>
      </c>
      <c r="O758" s="95">
        <v>4</v>
      </c>
      <c r="P758" s="96" t="str">
        <f t="shared" si="11"/>
        <v>34</v>
      </c>
      <c r="Q758" s="96"/>
      <c r="R758" s="95" t="s">
        <v>3265</v>
      </c>
    </row>
    <row r="759" spans="1:18" x14ac:dyDescent="0.25">
      <c r="A759" s="4" t="s">
        <v>9573</v>
      </c>
      <c r="B759" s="4" t="s">
        <v>10725</v>
      </c>
      <c r="C759" s="4" t="s">
        <v>3168</v>
      </c>
      <c r="D759" s="92">
        <v>1.8900000000000003</v>
      </c>
      <c r="E759" s="92">
        <v>11.7</v>
      </c>
      <c r="F759" s="93">
        <v>6.19</v>
      </c>
      <c r="G759" s="92">
        <v>9.81</v>
      </c>
      <c r="H759" s="94">
        <v>18</v>
      </c>
      <c r="I759" s="93">
        <v>0.01</v>
      </c>
      <c r="J759" s="92">
        <v>203.9</v>
      </c>
      <c r="K759" s="93">
        <v>0</v>
      </c>
      <c r="L759" s="92">
        <v>169.88</v>
      </c>
      <c r="M759" s="93">
        <v>0</v>
      </c>
      <c r="N759" s="95">
        <v>3</v>
      </c>
      <c r="O759" s="95">
        <v>4</v>
      </c>
      <c r="P759" s="96" t="str">
        <f t="shared" si="11"/>
        <v>34</v>
      </c>
      <c r="Q759" s="96"/>
      <c r="R759" s="95" t="s">
        <v>7</v>
      </c>
    </row>
    <row r="760" spans="1:18" x14ac:dyDescent="0.25">
      <c r="A760" s="4" t="s">
        <v>9573</v>
      </c>
      <c r="B760" s="4" t="s">
        <v>10726</v>
      </c>
      <c r="C760" s="4" t="s">
        <v>10727</v>
      </c>
      <c r="D760" s="92">
        <v>0.7200000000000002</v>
      </c>
      <c r="E760" s="92">
        <v>7.4916</v>
      </c>
      <c r="F760" s="93">
        <v>10.4</v>
      </c>
      <c r="G760" s="92">
        <v>6.77</v>
      </c>
      <c r="H760" s="94">
        <v>25</v>
      </c>
      <c r="I760" s="93">
        <v>0.01</v>
      </c>
      <c r="J760" s="92">
        <v>185.8</v>
      </c>
      <c r="K760" s="93">
        <v>0</v>
      </c>
      <c r="L760" s="92">
        <v>167.8</v>
      </c>
      <c r="M760" s="93">
        <v>0</v>
      </c>
      <c r="N760" s="95">
        <v>3</v>
      </c>
      <c r="O760" s="95">
        <v>4</v>
      </c>
      <c r="P760" s="96" t="str">
        <f t="shared" si="11"/>
        <v>34</v>
      </c>
      <c r="Q760" s="96"/>
      <c r="R760" s="95" t="s">
        <v>7</v>
      </c>
    </row>
    <row r="761" spans="1:18" x14ac:dyDescent="0.25">
      <c r="A761" s="4" t="s">
        <v>9573</v>
      </c>
      <c r="B761" s="4" t="s">
        <v>10730</v>
      </c>
      <c r="C761" s="4" t="s">
        <v>10731</v>
      </c>
      <c r="D761" s="92">
        <v>0.7200000000000002</v>
      </c>
      <c r="E761" s="92">
        <v>6.8250000000000002</v>
      </c>
      <c r="F761" s="93">
        <v>9.4700000000000006</v>
      </c>
      <c r="G761" s="92">
        <v>6.1</v>
      </c>
      <c r="H761" s="94">
        <v>27</v>
      </c>
      <c r="I761" s="93">
        <v>0.01</v>
      </c>
      <c r="J761" s="92">
        <v>182.8</v>
      </c>
      <c r="K761" s="93">
        <v>0</v>
      </c>
      <c r="L761" s="92">
        <v>163.36000000000001</v>
      </c>
      <c r="M761" s="93">
        <v>0</v>
      </c>
      <c r="N761" s="95">
        <v>3</v>
      </c>
      <c r="O761" s="95">
        <v>4</v>
      </c>
      <c r="P761" s="96" t="str">
        <f t="shared" si="11"/>
        <v>34</v>
      </c>
      <c r="Q761" s="96"/>
      <c r="R761" s="95" t="s">
        <v>7</v>
      </c>
    </row>
    <row r="762" spans="1:18" x14ac:dyDescent="0.25">
      <c r="A762" s="4" t="s">
        <v>9573</v>
      </c>
      <c r="B762" s="4" t="s">
        <v>10732</v>
      </c>
      <c r="C762" s="4" t="s">
        <v>10733</v>
      </c>
      <c r="D762" s="92">
        <v>0.89999999999999969</v>
      </c>
      <c r="E762" s="92">
        <v>5.7039999999999997</v>
      </c>
      <c r="F762" s="93">
        <v>6.33</v>
      </c>
      <c r="G762" s="92">
        <v>4.8</v>
      </c>
      <c r="H762" s="94">
        <v>33</v>
      </c>
      <c r="I762" s="93">
        <v>0.02</v>
      </c>
      <c r="J762" s="92">
        <v>191.6</v>
      </c>
      <c r="K762" s="93">
        <v>0</v>
      </c>
      <c r="L762" s="92">
        <v>161.9</v>
      </c>
      <c r="M762" s="93">
        <v>0</v>
      </c>
      <c r="N762" s="95">
        <v>3</v>
      </c>
      <c r="O762" s="95">
        <v>4</v>
      </c>
      <c r="P762" s="96" t="str">
        <f t="shared" si="11"/>
        <v>34</v>
      </c>
      <c r="Q762" s="96"/>
      <c r="R762" s="95" t="s">
        <v>7</v>
      </c>
    </row>
    <row r="763" spans="1:18" x14ac:dyDescent="0.25">
      <c r="A763" s="4" t="s">
        <v>9573</v>
      </c>
      <c r="B763" s="4" t="s">
        <v>11502</v>
      </c>
      <c r="C763" s="4" t="s">
        <v>8664</v>
      </c>
      <c r="D763" s="92">
        <v>2</v>
      </c>
      <c r="E763" s="92">
        <v>12</v>
      </c>
      <c r="F763" s="93">
        <v>6</v>
      </c>
      <c r="G763" s="92">
        <v>10</v>
      </c>
      <c r="H763" s="94">
        <v>16</v>
      </c>
      <c r="I763" s="93">
        <v>0.01</v>
      </c>
      <c r="J763" s="92">
        <v>192</v>
      </c>
      <c r="K763" s="93">
        <v>0</v>
      </c>
      <c r="L763" s="92">
        <v>160</v>
      </c>
      <c r="M763" s="93">
        <v>0</v>
      </c>
      <c r="N763" s="95">
        <v>3</v>
      </c>
      <c r="O763" s="95">
        <v>4</v>
      </c>
      <c r="P763" s="96" t="str">
        <f t="shared" si="11"/>
        <v>34</v>
      </c>
      <c r="Q763" s="96"/>
      <c r="R763" s="95" t="s">
        <v>3265</v>
      </c>
    </row>
    <row r="764" spans="1:18" x14ac:dyDescent="0.25">
      <c r="A764" s="4" t="s">
        <v>9573</v>
      </c>
      <c r="B764" s="4" t="s">
        <v>10734</v>
      </c>
      <c r="C764" s="4" t="s">
        <v>10735</v>
      </c>
      <c r="D764" s="92">
        <v>1.8500000000000005</v>
      </c>
      <c r="E764" s="92">
        <v>11.8125</v>
      </c>
      <c r="F764" s="93">
        <v>6.38</v>
      </c>
      <c r="G764" s="92">
        <v>9.9600000000000009</v>
      </c>
      <c r="H764" s="94">
        <v>16</v>
      </c>
      <c r="I764" s="93">
        <v>0.01</v>
      </c>
      <c r="J764" s="92">
        <v>189</v>
      </c>
      <c r="K764" s="93">
        <v>0</v>
      </c>
      <c r="L764" s="92">
        <v>159.4</v>
      </c>
      <c r="M764" s="93">
        <v>0</v>
      </c>
      <c r="N764" s="95">
        <v>3</v>
      </c>
      <c r="O764" s="95">
        <v>4</v>
      </c>
      <c r="P764" s="96" t="str">
        <f t="shared" si="11"/>
        <v>34</v>
      </c>
      <c r="Q764" s="96"/>
      <c r="R764" s="95" t="s">
        <v>7</v>
      </c>
    </row>
    <row r="765" spans="1:18" x14ac:dyDescent="0.25">
      <c r="A765" s="4" t="s">
        <v>9573</v>
      </c>
      <c r="B765" s="4" t="s">
        <v>10736</v>
      </c>
      <c r="C765" s="4" t="s">
        <v>10737</v>
      </c>
      <c r="D765" s="92">
        <v>1.8500000000000008</v>
      </c>
      <c r="E765" s="92">
        <v>8.44</v>
      </c>
      <c r="F765" s="93">
        <v>4.5599999999999996</v>
      </c>
      <c r="G765" s="92">
        <v>6.59</v>
      </c>
      <c r="H765" s="94">
        <v>29</v>
      </c>
      <c r="I765" s="93">
        <v>0.02</v>
      </c>
      <c r="J765" s="92">
        <v>211</v>
      </c>
      <c r="K765" s="93">
        <v>0</v>
      </c>
      <c r="L765" s="92">
        <v>157.35</v>
      </c>
      <c r="M765" s="93">
        <v>0</v>
      </c>
      <c r="N765" s="95">
        <v>3</v>
      </c>
      <c r="O765" s="95">
        <v>4</v>
      </c>
      <c r="P765" s="96" t="str">
        <f t="shared" si="11"/>
        <v>34</v>
      </c>
      <c r="Q765" s="96"/>
      <c r="R765" s="95" t="s">
        <v>7</v>
      </c>
    </row>
    <row r="766" spans="1:18" x14ac:dyDescent="0.25">
      <c r="A766" s="4" t="s">
        <v>9573</v>
      </c>
      <c r="B766" s="4" t="s">
        <v>10740</v>
      </c>
      <c r="C766" s="4" t="s">
        <v>10741</v>
      </c>
      <c r="D766" s="92">
        <v>1.7100000000000004</v>
      </c>
      <c r="E766" s="92">
        <v>8.5237999999999996</v>
      </c>
      <c r="F766" s="93">
        <v>4.9800000000000004</v>
      </c>
      <c r="G766" s="92">
        <v>6.81</v>
      </c>
      <c r="H766" s="94">
        <v>23</v>
      </c>
      <c r="I766" s="93">
        <v>0.01</v>
      </c>
      <c r="J766" s="92">
        <v>195</v>
      </c>
      <c r="K766" s="93">
        <v>0</v>
      </c>
      <c r="L766" s="92">
        <v>155.66999999999999</v>
      </c>
      <c r="M766" s="93">
        <v>0</v>
      </c>
      <c r="N766" s="95">
        <v>3</v>
      </c>
      <c r="O766" s="95">
        <v>4</v>
      </c>
      <c r="P766" s="96" t="str">
        <f t="shared" si="11"/>
        <v>34</v>
      </c>
      <c r="Q766" s="96"/>
      <c r="R766" s="95" t="s">
        <v>7</v>
      </c>
    </row>
    <row r="767" spans="1:18" x14ac:dyDescent="0.25">
      <c r="A767" s="4" t="s">
        <v>9573</v>
      </c>
      <c r="B767" s="4" t="s">
        <v>10742</v>
      </c>
      <c r="C767" s="4" t="s">
        <v>10743</v>
      </c>
      <c r="D767" s="92">
        <v>1.8900000000000003</v>
      </c>
      <c r="E767" s="92">
        <v>12.8187</v>
      </c>
      <c r="F767" s="93">
        <v>6.78</v>
      </c>
      <c r="G767" s="92">
        <v>10.92</v>
      </c>
      <c r="H767" s="94">
        <v>14</v>
      </c>
      <c r="I767" s="93">
        <v>0.01</v>
      </c>
      <c r="J767" s="92">
        <v>181.1</v>
      </c>
      <c r="K767" s="93">
        <v>0</v>
      </c>
      <c r="L767" s="92">
        <v>154.63999999999999</v>
      </c>
      <c r="M767" s="93">
        <v>0</v>
      </c>
      <c r="N767" s="95">
        <v>3</v>
      </c>
      <c r="O767" s="95">
        <v>4</v>
      </c>
      <c r="P767" s="96" t="str">
        <f t="shared" si="11"/>
        <v>34</v>
      </c>
      <c r="Q767" s="96"/>
      <c r="R767" s="95" t="s">
        <v>7</v>
      </c>
    </row>
    <row r="768" spans="1:18" x14ac:dyDescent="0.25">
      <c r="A768" s="4" t="s">
        <v>9573</v>
      </c>
      <c r="B768" s="4" t="s">
        <v>10746</v>
      </c>
      <c r="C768" s="4" t="s">
        <v>10747</v>
      </c>
      <c r="D768" s="92">
        <v>1.8900000000000001</v>
      </c>
      <c r="E768" s="92">
        <v>11.1555</v>
      </c>
      <c r="F768" s="93">
        <v>5.9</v>
      </c>
      <c r="G768" s="92">
        <v>9.26</v>
      </c>
      <c r="H768" s="94">
        <v>16</v>
      </c>
      <c r="I768" s="93">
        <v>0.01</v>
      </c>
      <c r="J768" s="92">
        <v>181.6</v>
      </c>
      <c r="K768" s="93">
        <v>0</v>
      </c>
      <c r="L768" s="92">
        <v>151.36000000000001</v>
      </c>
      <c r="M768" s="93">
        <v>0</v>
      </c>
      <c r="N768" s="95">
        <v>3</v>
      </c>
      <c r="O768" s="95">
        <v>4</v>
      </c>
      <c r="P768" s="96" t="str">
        <f t="shared" si="11"/>
        <v>34</v>
      </c>
      <c r="Q768" s="96"/>
      <c r="R768" s="95" t="s">
        <v>7</v>
      </c>
    </row>
    <row r="769" spans="1:18" x14ac:dyDescent="0.25">
      <c r="A769" s="4" t="s">
        <v>9573</v>
      </c>
      <c r="B769" s="4" t="s">
        <v>10748</v>
      </c>
      <c r="C769" s="4" t="s">
        <v>10749</v>
      </c>
      <c r="D769" s="92">
        <v>0.89999999999999969</v>
      </c>
      <c r="E769" s="92">
        <v>6.3638000000000003</v>
      </c>
      <c r="F769" s="93">
        <v>7.07</v>
      </c>
      <c r="G769" s="92">
        <v>5.46</v>
      </c>
      <c r="H769" s="94">
        <v>27</v>
      </c>
      <c r="I769" s="93">
        <v>0.01</v>
      </c>
      <c r="J769" s="92">
        <v>173.46</v>
      </c>
      <c r="K769" s="93">
        <v>0</v>
      </c>
      <c r="L769" s="92">
        <v>149.16</v>
      </c>
      <c r="M769" s="93">
        <v>0</v>
      </c>
      <c r="N769" s="95">
        <v>3</v>
      </c>
      <c r="O769" s="95">
        <v>4</v>
      </c>
      <c r="P769" s="96" t="str">
        <f t="shared" si="11"/>
        <v>34</v>
      </c>
      <c r="Q769" s="96"/>
      <c r="R769" s="95" t="s">
        <v>7</v>
      </c>
    </row>
    <row r="770" spans="1:18" x14ac:dyDescent="0.25">
      <c r="A770" s="4" t="s">
        <v>9573</v>
      </c>
      <c r="B770" s="4" t="s">
        <v>10752</v>
      </c>
      <c r="C770" s="4" t="s">
        <v>10753</v>
      </c>
      <c r="D770" s="92">
        <v>0.94999999999999973</v>
      </c>
      <c r="E770" s="92">
        <v>7.875</v>
      </c>
      <c r="F770" s="93">
        <v>8.2799999999999994</v>
      </c>
      <c r="G770" s="92">
        <v>6.92</v>
      </c>
      <c r="H770" s="94">
        <v>23</v>
      </c>
      <c r="I770" s="93">
        <v>0.01</v>
      </c>
      <c r="J770" s="92">
        <v>168.8</v>
      </c>
      <c r="K770" s="93">
        <v>0</v>
      </c>
      <c r="L770" s="92">
        <v>146.94999999999999</v>
      </c>
      <c r="M770" s="93">
        <v>0</v>
      </c>
      <c r="N770" s="95">
        <v>3</v>
      </c>
      <c r="O770" s="95">
        <v>4</v>
      </c>
      <c r="P770" s="96" t="str">
        <f t="shared" si="11"/>
        <v>34</v>
      </c>
      <c r="Q770" s="96"/>
      <c r="R770" s="95" t="s">
        <v>7</v>
      </c>
    </row>
    <row r="771" spans="1:18" x14ac:dyDescent="0.25">
      <c r="A771" s="4" t="s">
        <v>9573</v>
      </c>
      <c r="B771" s="4" t="s">
        <v>10754</v>
      </c>
      <c r="C771" s="4" t="s">
        <v>10755</v>
      </c>
      <c r="D771" s="92">
        <v>1.6200000000000008</v>
      </c>
      <c r="E771" s="92">
        <v>10.9666</v>
      </c>
      <c r="F771" s="93">
        <v>6.76</v>
      </c>
      <c r="G771" s="92">
        <v>9.34</v>
      </c>
      <c r="H771" s="94">
        <v>16</v>
      </c>
      <c r="I771" s="93">
        <v>0.01</v>
      </c>
      <c r="J771" s="92">
        <v>170.6</v>
      </c>
      <c r="K771" s="93">
        <v>0</v>
      </c>
      <c r="L771" s="92">
        <v>144.68</v>
      </c>
      <c r="M771" s="93">
        <v>0</v>
      </c>
      <c r="N771" s="95">
        <v>3</v>
      </c>
      <c r="O771" s="95">
        <v>4</v>
      </c>
      <c r="P771" s="96" t="str">
        <f t="shared" si="11"/>
        <v>34</v>
      </c>
      <c r="Q771" s="96"/>
      <c r="R771" s="95" t="s">
        <v>7</v>
      </c>
    </row>
    <row r="772" spans="1:18" x14ac:dyDescent="0.25">
      <c r="A772" s="4" t="s">
        <v>9573</v>
      </c>
      <c r="B772" s="4" t="s">
        <v>11529</v>
      </c>
      <c r="C772" s="4" t="s">
        <v>11530</v>
      </c>
      <c r="D772" s="92">
        <v>0.9827586206896548</v>
      </c>
      <c r="E772" s="92">
        <v>5.8964999999999996</v>
      </c>
      <c r="F772" s="93">
        <v>5.99</v>
      </c>
      <c r="G772" s="92">
        <v>4.91</v>
      </c>
      <c r="H772" s="94">
        <v>29</v>
      </c>
      <c r="I772" s="93">
        <v>0.02</v>
      </c>
      <c r="J772" s="92">
        <v>171</v>
      </c>
      <c r="K772" s="93">
        <v>0</v>
      </c>
      <c r="L772" s="92">
        <v>142.5</v>
      </c>
      <c r="M772" s="93">
        <v>0</v>
      </c>
      <c r="N772" s="95">
        <v>3</v>
      </c>
      <c r="O772" s="95">
        <v>4</v>
      </c>
      <c r="P772" s="96" t="str">
        <f t="shared" si="11"/>
        <v>34</v>
      </c>
      <c r="Q772" s="96"/>
      <c r="R772" s="95" t="s">
        <v>3265</v>
      </c>
    </row>
    <row r="773" spans="1:18" x14ac:dyDescent="0.25">
      <c r="A773" s="4" t="s">
        <v>9573</v>
      </c>
      <c r="B773" s="4" t="s">
        <v>11536</v>
      </c>
      <c r="C773" s="4" t="s">
        <v>11537</v>
      </c>
      <c r="D773" s="92">
        <v>1.8333333333333335</v>
      </c>
      <c r="E773" s="92">
        <v>11</v>
      </c>
      <c r="F773" s="93">
        <v>6</v>
      </c>
      <c r="G773" s="92">
        <v>9.16</v>
      </c>
      <c r="H773" s="94">
        <v>15</v>
      </c>
      <c r="I773" s="93">
        <v>0.01</v>
      </c>
      <c r="J773" s="92">
        <v>167</v>
      </c>
      <c r="K773" s="93">
        <v>0</v>
      </c>
      <c r="L773" s="92">
        <v>139.5</v>
      </c>
      <c r="M773" s="93">
        <v>0</v>
      </c>
      <c r="N773" s="95">
        <v>3</v>
      </c>
      <c r="O773" s="95">
        <v>4</v>
      </c>
      <c r="P773" s="96" t="str">
        <f t="shared" si="11"/>
        <v>34</v>
      </c>
      <c r="Q773" s="96"/>
      <c r="R773" s="95" t="s">
        <v>3265</v>
      </c>
    </row>
    <row r="774" spans="1:18" x14ac:dyDescent="0.25">
      <c r="A774" s="4" t="s">
        <v>9573</v>
      </c>
      <c r="B774" s="4" t="s">
        <v>10760</v>
      </c>
      <c r="C774" s="4" t="s">
        <v>10761</v>
      </c>
      <c r="D774" s="92">
        <v>0.53999999999999948</v>
      </c>
      <c r="E774" s="92">
        <v>2.8065000000000002</v>
      </c>
      <c r="F774" s="93">
        <v>5.19</v>
      </c>
      <c r="G774" s="92">
        <v>2.2599999999999998</v>
      </c>
      <c r="H774" s="94">
        <v>53</v>
      </c>
      <c r="I774" s="93">
        <v>0.03</v>
      </c>
      <c r="J774" s="92">
        <v>164.68</v>
      </c>
      <c r="K774" s="93">
        <v>0</v>
      </c>
      <c r="L774" s="92">
        <v>136.06</v>
      </c>
      <c r="M774" s="93">
        <v>0</v>
      </c>
      <c r="N774" s="95">
        <v>3</v>
      </c>
      <c r="O774" s="95">
        <v>4</v>
      </c>
      <c r="P774" s="96" t="str">
        <f t="shared" si="11"/>
        <v>34</v>
      </c>
      <c r="Q774" s="96"/>
      <c r="R774" s="95" t="s">
        <v>7</v>
      </c>
    </row>
    <row r="775" spans="1:18" x14ac:dyDescent="0.25">
      <c r="A775" s="4" t="s">
        <v>9573</v>
      </c>
      <c r="B775" s="4" t="s">
        <v>11551</v>
      </c>
      <c r="C775" s="4" t="s">
        <v>9434</v>
      </c>
      <c r="D775" s="92">
        <v>1.0269230769230768</v>
      </c>
      <c r="E775" s="92">
        <v>6.1615000000000002</v>
      </c>
      <c r="F775" s="93">
        <v>5.99</v>
      </c>
      <c r="G775" s="92">
        <v>5.13</v>
      </c>
      <c r="H775" s="94">
        <v>27</v>
      </c>
      <c r="I775" s="93">
        <v>0.01</v>
      </c>
      <c r="J775" s="92">
        <v>160.19999999999999</v>
      </c>
      <c r="K775" s="93">
        <v>0</v>
      </c>
      <c r="L775" s="92">
        <v>132.47</v>
      </c>
      <c r="M775" s="93">
        <v>0</v>
      </c>
      <c r="N775" s="95">
        <v>3</v>
      </c>
      <c r="O775" s="95">
        <v>4</v>
      </c>
      <c r="P775" s="96" t="str">
        <f t="shared" ref="P775:P838" si="12">N775&amp;O775</f>
        <v>34</v>
      </c>
      <c r="Q775" s="96"/>
      <c r="R775" s="95" t="s">
        <v>3265</v>
      </c>
    </row>
    <row r="776" spans="1:18" x14ac:dyDescent="0.25">
      <c r="A776" s="4" t="s">
        <v>9573</v>
      </c>
      <c r="B776" s="4" t="s">
        <v>10764</v>
      </c>
      <c r="C776" s="4" t="s">
        <v>10765</v>
      </c>
      <c r="D776" s="92">
        <v>1.7100000000000004</v>
      </c>
      <c r="E776" s="92">
        <v>8.2104999999999997</v>
      </c>
      <c r="F776" s="93">
        <v>4.8</v>
      </c>
      <c r="G776" s="92">
        <v>6.5</v>
      </c>
      <c r="H776" s="94">
        <v>20</v>
      </c>
      <c r="I776" s="93">
        <v>0.01</v>
      </c>
      <c r="J776" s="92">
        <v>164</v>
      </c>
      <c r="K776" s="93">
        <v>0</v>
      </c>
      <c r="L776" s="92">
        <v>129.80000000000001</v>
      </c>
      <c r="M776" s="93">
        <v>0</v>
      </c>
      <c r="N776" s="95">
        <v>3</v>
      </c>
      <c r="O776" s="95">
        <v>4</v>
      </c>
      <c r="P776" s="96" t="str">
        <f t="shared" si="12"/>
        <v>34</v>
      </c>
      <c r="Q776" s="96"/>
      <c r="R776" s="95" t="s">
        <v>7</v>
      </c>
    </row>
    <row r="777" spans="1:18" x14ac:dyDescent="0.25">
      <c r="A777" s="4" t="s">
        <v>9573</v>
      </c>
      <c r="B777" s="4" t="s">
        <v>11562</v>
      </c>
      <c r="C777" s="4" t="s">
        <v>11563</v>
      </c>
      <c r="D777" s="92">
        <v>1.0072463768115942</v>
      </c>
      <c r="E777" s="92">
        <v>6.0434000000000001</v>
      </c>
      <c r="F777" s="93">
        <v>5.99</v>
      </c>
      <c r="G777" s="92">
        <v>5.03</v>
      </c>
      <c r="H777" s="94">
        <v>25</v>
      </c>
      <c r="I777" s="93">
        <v>0.01</v>
      </c>
      <c r="J777" s="92">
        <v>152</v>
      </c>
      <c r="K777" s="93">
        <v>0</v>
      </c>
      <c r="L777" s="92">
        <v>126.81</v>
      </c>
      <c r="M777" s="93">
        <v>0</v>
      </c>
      <c r="N777" s="95">
        <v>3</v>
      </c>
      <c r="O777" s="95">
        <v>4</v>
      </c>
      <c r="P777" s="96" t="str">
        <f t="shared" si="12"/>
        <v>34</v>
      </c>
      <c r="Q777" s="96"/>
      <c r="R777" s="95" t="s">
        <v>3265</v>
      </c>
    </row>
    <row r="778" spans="1:18" x14ac:dyDescent="0.25">
      <c r="A778" s="4" t="s">
        <v>9573</v>
      </c>
      <c r="B778" s="4" t="s">
        <v>11566</v>
      </c>
      <c r="C778" s="4" t="s">
        <v>11567</v>
      </c>
      <c r="D778" s="92">
        <v>0.79861111111111116</v>
      </c>
      <c r="E778" s="92">
        <v>4.7915999999999999</v>
      </c>
      <c r="F778" s="93">
        <v>5.99</v>
      </c>
      <c r="G778" s="92">
        <v>3.99</v>
      </c>
      <c r="H778" s="94">
        <v>31</v>
      </c>
      <c r="I778" s="93">
        <v>0.02</v>
      </c>
      <c r="J778" s="92">
        <v>150</v>
      </c>
      <c r="K778" s="93">
        <v>0</v>
      </c>
      <c r="L778" s="92">
        <v>125.24</v>
      </c>
      <c r="M778" s="93">
        <v>0</v>
      </c>
      <c r="N778" s="95">
        <v>3</v>
      </c>
      <c r="O778" s="95">
        <v>4</v>
      </c>
      <c r="P778" s="96" t="str">
        <f t="shared" si="12"/>
        <v>34</v>
      </c>
      <c r="Q778" s="96"/>
      <c r="R778" s="95" t="s">
        <v>3265</v>
      </c>
    </row>
    <row r="779" spans="1:18" x14ac:dyDescent="0.25">
      <c r="A779" s="4" t="s">
        <v>9573</v>
      </c>
      <c r="B779" s="4" t="s">
        <v>10774</v>
      </c>
      <c r="C779" s="4" t="s">
        <v>10775</v>
      </c>
      <c r="D779" s="92">
        <v>0.7200000000000002</v>
      </c>
      <c r="E779" s="92">
        <v>6.5618999999999996</v>
      </c>
      <c r="F779" s="93">
        <v>9.11</v>
      </c>
      <c r="G779" s="92">
        <v>5.84</v>
      </c>
      <c r="H779" s="94">
        <v>21</v>
      </c>
      <c r="I779" s="93">
        <v>0.01</v>
      </c>
      <c r="J779" s="92">
        <v>137.80000000000001</v>
      </c>
      <c r="K779" s="93">
        <v>0</v>
      </c>
      <c r="L779" s="92">
        <v>122.68</v>
      </c>
      <c r="M779" s="93">
        <v>0</v>
      </c>
      <c r="N779" s="95">
        <v>3</v>
      </c>
      <c r="O779" s="95">
        <v>4</v>
      </c>
      <c r="P779" s="96" t="str">
        <f t="shared" si="12"/>
        <v>34</v>
      </c>
      <c r="Q779" s="96"/>
      <c r="R779" s="95" t="s">
        <v>7</v>
      </c>
    </row>
    <row r="780" spans="1:18" x14ac:dyDescent="0.25">
      <c r="A780" s="4" t="s">
        <v>9573</v>
      </c>
      <c r="B780" s="4" t="s">
        <v>11579</v>
      </c>
      <c r="C780" s="4" t="s">
        <v>11580</v>
      </c>
      <c r="D780" s="92">
        <v>0.65555555555555556</v>
      </c>
      <c r="E780" s="92">
        <v>3.9333</v>
      </c>
      <c r="F780" s="93">
        <v>5.99</v>
      </c>
      <c r="G780" s="92">
        <v>3.27</v>
      </c>
      <c r="H780" s="94">
        <v>37</v>
      </c>
      <c r="I780" s="93">
        <v>0.02</v>
      </c>
      <c r="J780" s="92">
        <v>146</v>
      </c>
      <c r="K780" s="93">
        <v>0</v>
      </c>
      <c r="L780" s="92">
        <v>121.74</v>
      </c>
      <c r="M780" s="93">
        <v>0</v>
      </c>
      <c r="N780" s="95">
        <v>3</v>
      </c>
      <c r="O780" s="95">
        <v>4</v>
      </c>
      <c r="P780" s="96" t="str">
        <f t="shared" si="12"/>
        <v>34</v>
      </c>
      <c r="Q780" s="96"/>
      <c r="R780" s="95" t="s">
        <v>3265</v>
      </c>
    </row>
    <row r="781" spans="1:18" x14ac:dyDescent="0.25">
      <c r="A781" s="4" t="s">
        <v>9573</v>
      </c>
      <c r="B781" s="4" t="s">
        <v>10776</v>
      </c>
      <c r="C781" s="4" t="s">
        <v>10777</v>
      </c>
      <c r="D781" s="92">
        <v>0.9</v>
      </c>
      <c r="E781" s="92">
        <v>6.9625000000000004</v>
      </c>
      <c r="F781" s="93">
        <v>7.73</v>
      </c>
      <c r="G781" s="92">
        <v>6.06</v>
      </c>
      <c r="H781" s="94">
        <v>20</v>
      </c>
      <c r="I781" s="93">
        <v>0.01</v>
      </c>
      <c r="J781" s="92">
        <v>139.25</v>
      </c>
      <c r="K781" s="93">
        <v>0</v>
      </c>
      <c r="L781" s="92">
        <v>121.25</v>
      </c>
      <c r="M781" s="93">
        <v>0</v>
      </c>
      <c r="N781" s="95">
        <v>3</v>
      </c>
      <c r="O781" s="95">
        <v>4</v>
      </c>
      <c r="P781" s="96" t="str">
        <f t="shared" si="12"/>
        <v>34</v>
      </c>
      <c r="Q781" s="96"/>
      <c r="R781" s="95" t="s">
        <v>7</v>
      </c>
    </row>
    <row r="782" spans="1:18" x14ac:dyDescent="0.25">
      <c r="A782" s="4" t="s">
        <v>9573</v>
      </c>
      <c r="B782" s="4" t="s">
        <v>11595</v>
      </c>
      <c r="C782" s="4" t="s">
        <v>11596</v>
      </c>
      <c r="D782" s="92">
        <v>1.0745614035087718</v>
      </c>
      <c r="E782" s="92">
        <v>6.4473000000000003</v>
      </c>
      <c r="F782" s="93">
        <v>5.99</v>
      </c>
      <c r="G782" s="92">
        <v>5.37</v>
      </c>
      <c r="H782" s="94">
        <v>21</v>
      </c>
      <c r="I782" s="93">
        <v>0.01</v>
      </c>
      <c r="J782" s="92">
        <v>138.5</v>
      </c>
      <c r="K782" s="93">
        <v>0</v>
      </c>
      <c r="L782" s="92">
        <v>115.93</v>
      </c>
      <c r="M782" s="93">
        <v>0</v>
      </c>
      <c r="N782" s="95">
        <v>3</v>
      </c>
      <c r="O782" s="95">
        <v>4</v>
      </c>
      <c r="P782" s="96" t="str">
        <f t="shared" si="12"/>
        <v>34</v>
      </c>
      <c r="Q782" s="96"/>
      <c r="R782" s="95" t="s">
        <v>3265</v>
      </c>
    </row>
    <row r="783" spans="1:18" x14ac:dyDescent="0.25">
      <c r="A783" s="4" t="s">
        <v>9573</v>
      </c>
      <c r="B783" s="4" t="s">
        <v>10782</v>
      </c>
      <c r="C783" s="4" t="s">
        <v>10783</v>
      </c>
      <c r="D783" s="92">
        <v>0.9</v>
      </c>
      <c r="E783" s="92">
        <v>6.7367999999999997</v>
      </c>
      <c r="F783" s="93">
        <v>7.48</v>
      </c>
      <c r="G783" s="92">
        <v>5.83</v>
      </c>
      <c r="H783" s="94">
        <v>20</v>
      </c>
      <c r="I783" s="93">
        <v>0.01</v>
      </c>
      <c r="J783" s="92">
        <v>133</v>
      </c>
      <c r="K783" s="93">
        <v>0</v>
      </c>
      <c r="L783" s="92">
        <v>115</v>
      </c>
      <c r="M783" s="93">
        <v>0</v>
      </c>
      <c r="N783" s="95">
        <v>3</v>
      </c>
      <c r="O783" s="95">
        <v>4</v>
      </c>
      <c r="P783" s="96" t="str">
        <f t="shared" si="12"/>
        <v>34</v>
      </c>
      <c r="Q783" s="96"/>
      <c r="R783" s="95" t="s">
        <v>7</v>
      </c>
    </row>
    <row r="784" spans="1:18" x14ac:dyDescent="0.25">
      <c r="A784" s="4" t="s">
        <v>9573</v>
      </c>
      <c r="B784" s="4" t="s">
        <v>10784</v>
      </c>
      <c r="C784" s="4" t="s">
        <v>10785</v>
      </c>
      <c r="D784" s="92">
        <v>0.41000000000000009</v>
      </c>
      <c r="E784" s="92">
        <v>2.6756000000000002</v>
      </c>
      <c r="F784" s="93">
        <v>6.52</v>
      </c>
      <c r="G784" s="92">
        <v>2.2599999999999998</v>
      </c>
      <c r="H784" s="94">
        <v>50</v>
      </c>
      <c r="I784" s="93">
        <v>0.03</v>
      </c>
      <c r="J784" s="92">
        <v>133</v>
      </c>
      <c r="K784" s="93">
        <v>0</v>
      </c>
      <c r="L784" s="92">
        <v>112.5</v>
      </c>
      <c r="M784" s="93">
        <v>0</v>
      </c>
      <c r="N784" s="95">
        <v>3</v>
      </c>
      <c r="O784" s="95">
        <v>4</v>
      </c>
      <c r="P784" s="96" t="str">
        <f t="shared" si="12"/>
        <v>34</v>
      </c>
      <c r="Q784" s="96"/>
      <c r="R784" s="95" t="s">
        <v>7</v>
      </c>
    </row>
    <row r="785" spans="1:18" x14ac:dyDescent="0.25">
      <c r="A785" s="4" t="s">
        <v>9573</v>
      </c>
      <c r="B785" s="4" t="s">
        <v>11616</v>
      </c>
      <c r="C785" s="4" t="s">
        <v>11617</v>
      </c>
      <c r="D785" s="92">
        <v>1.0814285714285714</v>
      </c>
      <c r="E785" s="92">
        <v>6.4885000000000002</v>
      </c>
      <c r="F785" s="93">
        <v>5.99</v>
      </c>
      <c r="G785" s="92">
        <v>5.4</v>
      </c>
      <c r="H785" s="94">
        <v>20</v>
      </c>
      <c r="I785" s="93">
        <v>0.01</v>
      </c>
      <c r="J785" s="92">
        <v>131.26</v>
      </c>
      <c r="K785" s="93">
        <v>0</v>
      </c>
      <c r="L785" s="92">
        <v>109.63</v>
      </c>
      <c r="M785" s="93">
        <v>0</v>
      </c>
      <c r="N785" s="95">
        <v>3</v>
      </c>
      <c r="O785" s="95">
        <v>4</v>
      </c>
      <c r="P785" s="96" t="str">
        <f t="shared" si="12"/>
        <v>34</v>
      </c>
      <c r="Q785" s="96"/>
      <c r="R785" s="95" t="s">
        <v>3265</v>
      </c>
    </row>
    <row r="786" spans="1:18" x14ac:dyDescent="0.25">
      <c r="A786" s="4" t="s">
        <v>9573</v>
      </c>
      <c r="B786" s="4" t="s">
        <v>10792</v>
      </c>
      <c r="C786" s="4" t="s">
        <v>10793</v>
      </c>
      <c r="D786" s="92">
        <v>0.53999999999999992</v>
      </c>
      <c r="E786" s="92">
        <v>5.5251999999999999</v>
      </c>
      <c r="F786" s="93">
        <v>10.23</v>
      </c>
      <c r="G786" s="92">
        <v>4.9800000000000004</v>
      </c>
      <c r="H786" s="94">
        <v>21</v>
      </c>
      <c r="I786" s="93">
        <v>0.01</v>
      </c>
      <c r="J786" s="92">
        <v>116.78</v>
      </c>
      <c r="K786" s="93">
        <v>0</v>
      </c>
      <c r="L786" s="92">
        <v>105.44</v>
      </c>
      <c r="M786" s="93">
        <v>0</v>
      </c>
      <c r="N786" s="95">
        <v>3</v>
      </c>
      <c r="O786" s="95">
        <v>4</v>
      </c>
      <c r="P786" s="96" t="str">
        <f t="shared" si="12"/>
        <v>34</v>
      </c>
      <c r="Q786" s="96"/>
      <c r="R786" s="95" t="s">
        <v>7</v>
      </c>
    </row>
    <row r="787" spans="1:18" x14ac:dyDescent="0.25">
      <c r="A787" s="4" t="s">
        <v>9573</v>
      </c>
      <c r="B787" s="4" t="s">
        <v>10794</v>
      </c>
      <c r="C787" s="4" t="s">
        <v>10795</v>
      </c>
      <c r="D787" s="92">
        <v>0.9</v>
      </c>
      <c r="E787" s="92">
        <v>6.165</v>
      </c>
      <c r="F787" s="93">
        <v>6.85</v>
      </c>
      <c r="G787" s="92">
        <v>5.26</v>
      </c>
      <c r="H787" s="94">
        <v>20</v>
      </c>
      <c r="I787" s="93">
        <v>0.01</v>
      </c>
      <c r="J787" s="92">
        <v>123.3</v>
      </c>
      <c r="K787" s="93">
        <v>0</v>
      </c>
      <c r="L787" s="92">
        <v>105.3</v>
      </c>
      <c r="M787" s="93">
        <v>0</v>
      </c>
      <c r="N787" s="95">
        <v>3</v>
      </c>
      <c r="O787" s="95">
        <v>4</v>
      </c>
      <c r="P787" s="96" t="str">
        <f t="shared" si="12"/>
        <v>34</v>
      </c>
      <c r="Q787" s="96"/>
      <c r="R787" s="95" t="s">
        <v>7</v>
      </c>
    </row>
    <row r="788" spans="1:18" x14ac:dyDescent="0.25">
      <c r="A788" s="4" t="s">
        <v>9573</v>
      </c>
      <c r="B788" s="4" t="s">
        <v>10804</v>
      </c>
      <c r="C788" s="4" t="s">
        <v>10805</v>
      </c>
      <c r="D788" s="92">
        <v>0.53999999999999959</v>
      </c>
      <c r="E788" s="92">
        <v>3.1379000000000001</v>
      </c>
      <c r="F788" s="93">
        <v>5.81</v>
      </c>
      <c r="G788" s="92">
        <v>2.59</v>
      </c>
      <c r="H788" s="94">
        <v>39</v>
      </c>
      <c r="I788" s="93">
        <v>0.02</v>
      </c>
      <c r="J788" s="92">
        <v>121</v>
      </c>
      <c r="K788" s="93">
        <v>0</v>
      </c>
      <c r="L788" s="92">
        <v>99.94</v>
      </c>
      <c r="M788" s="93">
        <v>0</v>
      </c>
      <c r="N788" s="95">
        <v>3</v>
      </c>
      <c r="O788" s="95">
        <v>4</v>
      </c>
      <c r="P788" s="96" t="str">
        <f t="shared" si="12"/>
        <v>34</v>
      </c>
      <c r="Q788" s="96"/>
      <c r="R788" s="95" t="s">
        <v>7</v>
      </c>
    </row>
    <row r="789" spans="1:18" x14ac:dyDescent="0.25">
      <c r="A789" s="4" t="s">
        <v>9573</v>
      </c>
      <c r="B789" s="4" t="s">
        <v>10815</v>
      </c>
      <c r="C789" s="4" t="s">
        <v>10816</v>
      </c>
      <c r="D789" s="92">
        <v>0.9</v>
      </c>
      <c r="E789" s="92">
        <v>5.78</v>
      </c>
      <c r="F789" s="93">
        <v>6.42</v>
      </c>
      <c r="G789" s="92">
        <v>4.88</v>
      </c>
      <c r="H789" s="94">
        <v>20</v>
      </c>
      <c r="I789" s="93">
        <v>0.01</v>
      </c>
      <c r="J789" s="92">
        <v>115.6</v>
      </c>
      <c r="K789" s="93">
        <v>0</v>
      </c>
      <c r="L789" s="92">
        <v>97.6</v>
      </c>
      <c r="M789" s="93">
        <v>0</v>
      </c>
      <c r="N789" s="95">
        <v>3</v>
      </c>
      <c r="O789" s="95">
        <v>4</v>
      </c>
      <c r="P789" s="96" t="str">
        <f t="shared" si="12"/>
        <v>34</v>
      </c>
      <c r="Q789" s="96"/>
      <c r="R789" s="95" t="s">
        <v>7</v>
      </c>
    </row>
    <row r="790" spans="1:18" x14ac:dyDescent="0.25">
      <c r="A790" s="4" t="s">
        <v>9573</v>
      </c>
      <c r="B790" s="4" t="s">
        <v>11673</v>
      </c>
      <c r="C790" s="4" t="s">
        <v>11674</v>
      </c>
      <c r="D790" s="92">
        <v>1.3333333333333333</v>
      </c>
      <c r="E790" s="92">
        <v>8</v>
      </c>
      <c r="F790" s="93">
        <v>6</v>
      </c>
      <c r="G790" s="92">
        <v>6.66</v>
      </c>
      <c r="H790" s="94">
        <v>14</v>
      </c>
      <c r="I790" s="93">
        <v>0.01</v>
      </c>
      <c r="J790" s="92">
        <v>112</v>
      </c>
      <c r="K790" s="93">
        <v>0</v>
      </c>
      <c r="L790" s="92">
        <v>93.33</v>
      </c>
      <c r="M790" s="93">
        <v>0</v>
      </c>
      <c r="N790" s="95">
        <v>3</v>
      </c>
      <c r="O790" s="95">
        <v>4</v>
      </c>
      <c r="P790" s="96" t="str">
        <f t="shared" si="12"/>
        <v>34</v>
      </c>
      <c r="Q790" s="96"/>
      <c r="R790" s="95" t="s">
        <v>3265</v>
      </c>
    </row>
    <row r="791" spans="1:18" x14ac:dyDescent="0.25">
      <c r="A791" s="4" t="s">
        <v>9573</v>
      </c>
      <c r="B791" s="4" t="s">
        <v>11680</v>
      </c>
      <c r="C791" s="4" t="s">
        <v>11681</v>
      </c>
      <c r="D791" s="92">
        <v>1.132051282051282</v>
      </c>
      <c r="E791" s="92">
        <v>6.7923</v>
      </c>
      <c r="F791" s="93">
        <v>5.99</v>
      </c>
      <c r="G791" s="92">
        <v>5.66</v>
      </c>
      <c r="H791" s="94">
        <v>16</v>
      </c>
      <c r="I791" s="93">
        <v>0.01</v>
      </c>
      <c r="J791" s="92">
        <v>109.3</v>
      </c>
      <c r="K791" s="93">
        <v>0</v>
      </c>
      <c r="L791" s="92">
        <v>91.18</v>
      </c>
      <c r="M791" s="93">
        <v>0</v>
      </c>
      <c r="N791" s="95">
        <v>3</v>
      </c>
      <c r="O791" s="95">
        <v>4</v>
      </c>
      <c r="P791" s="96" t="str">
        <f t="shared" si="12"/>
        <v>34</v>
      </c>
      <c r="Q791" s="96"/>
      <c r="R791" s="95" t="s">
        <v>3265</v>
      </c>
    </row>
    <row r="792" spans="1:18" x14ac:dyDescent="0.25">
      <c r="A792" s="4" t="s">
        <v>9573</v>
      </c>
      <c r="B792" s="4" t="s">
        <v>10831</v>
      </c>
      <c r="C792" s="4" t="s">
        <v>10832</v>
      </c>
      <c r="D792" s="92">
        <v>0.94999999999999984</v>
      </c>
      <c r="E792" s="92">
        <v>6.75</v>
      </c>
      <c r="F792" s="93">
        <v>7.1</v>
      </c>
      <c r="G792" s="92">
        <v>5.8</v>
      </c>
      <c r="H792" s="94">
        <v>15</v>
      </c>
      <c r="I792" s="93">
        <v>0.01</v>
      </c>
      <c r="J792" s="92">
        <v>102</v>
      </c>
      <c r="K792" s="93">
        <v>0</v>
      </c>
      <c r="L792" s="92">
        <v>87.75</v>
      </c>
      <c r="M792" s="93">
        <v>0</v>
      </c>
      <c r="N792" s="95">
        <v>3</v>
      </c>
      <c r="O792" s="95">
        <v>4</v>
      </c>
      <c r="P792" s="96" t="str">
        <f t="shared" si="12"/>
        <v>34</v>
      </c>
      <c r="Q792" s="96"/>
      <c r="R792" s="95" t="s">
        <v>7</v>
      </c>
    </row>
    <row r="793" spans="1:18" x14ac:dyDescent="0.25">
      <c r="A793" s="4" t="s">
        <v>9573</v>
      </c>
      <c r="B793" s="4" t="s">
        <v>10849</v>
      </c>
      <c r="C793" s="4" t="s">
        <v>3046</v>
      </c>
      <c r="D793" s="92">
        <v>0.94999999999999973</v>
      </c>
      <c r="E793" s="92">
        <v>7.6375000000000002</v>
      </c>
      <c r="F793" s="93">
        <v>8.0299999999999994</v>
      </c>
      <c r="G793" s="92">
        <v>6.68</v>
      </c>
      <c r="H793" s="94">
        <v>24</v>
      </c>
      <c r="I793" s="93">
        <v>0.01</v>
      </c>
      <c r="J793" s="92">
        <v>103.2</v>
      </c>
      <c r="K793" s="93">
        <v>0</v>
      </c>
      <c r="L793" s="92">
        <v>80.400000000000006</v>
      </c>
      <c r="M793" s="93">
        <v>0</v>
      </c>
      <c r="N793" s="95">
        <v>3</v>
      </c>
      <c r="O793" s="95">
        <v>4</v>
      </c>
      <c r="P793" s="96" t="str">
        <f t="shared" si="12"/>
        <v>34</v>
      </c>
      <c r="Q793" s="96"/>
      <c r="R793" s="95" t="s">
        <v>7</v>
      </c>
    </row>
    <row r="794" spans="1:18" x14ac:dyDescent="0.25">
      <c r="A794" s="4" t="s">
        <v>9573</v>
      </c>
      <c r="B794" s="4" t="s">
        <v>10852</v>
      </c>
      <c r="C794" s="4" t="s">
        <v>6808</v>
      </c>
      <c r="D794" s="92">
        <v>0.94999999999999984</v>
      </c>
      <c r="E794" s="92">
        <v>6.6458000000000004</v>
      </c>
      <c r="F794" s="93">
        <v>6.99</v>
      </c>
      <c r="G794" s="92">
        <v>5.69</v>
      </c>
      <c r="H794" s="94">
        <v>24</v>
      </c>
      <c r="I794" s="93">
        <v>0.01</v>
      </c>
      <c r="J794" s="92">
        <v>100.4</v>
      </c>
      <c r="K794" s="93">
        <v>0</v>
      </c>
      <c r="L794" s="92">
        <v>77.599999999999994</v>
      </c>
      <c r="M794" s="93">
        <v>0</v>
      </c>
      <c r="N794" s="95">
        <v>3</v>
      </c>
      <c r="O794" s="95">
        <v>4</v>
      </c>
      <c r="P794" s="96" t="str">
        <f t="shared" si="12"/>
        <v>34</v>
      </c>
      <c r="Q794" s="96"/>
      <c r="R794" s="95" t="s">
        <v>7</v>
      </c>
    </row>
    <row r="795" spans="1:18" x14ac:dyDescent="0.25">
      <c r="A795" s="4" t="s">
        <v>9573</v>
      </c>
      <c r="B795" s="4" t="s">
        <v>10853</v>
      </c>
      <c r="C795" s="4" t="s">
        <v>10854</v>
      </c>
      <c r="D795" s="92">
        <v>1.7100000000000006</v>
      </c>
      <c r="E795" s="92">
        <v>6.6665999999999999</v>
      </c>
      <c r="F795" s="93">
        <v>3.89</v>
      </c>
      <c r="G795" s="92">
        <v>4.95</v>
      </c>
      <c r="H795" s="94">
        <v>19</v>
      </c>
      <c r="I795" s="93">
        <v>0.01</v>
      </c>
      <c r="J795" s="92">
        <v>110</v>
      </c>
      <c r="K795" s="93">
        <v>0</v>
      </c>
      <c r="L795" s="92">
        <v>77.510000000000005</v>
      </c>
      <c r="M795" s="93">
        <v>0</v>
      </c>
      <c r="N795" s="95">
        <v>3</v>
      </c>
      <c r="O795" s="95">
        <v>4</v>
      </c>
      <c r="P795" s="96" t="str">
        <f t="shared" si="12"/>
        <v>34</v>
      </c>
      <c r="Q795" s="96"/>
      <c r="R795" s="95" t="s">
        <v>7</v>
      </c>
    </row>
    <row r="796" spans="1:18" x14ac:dyDescent="0.25">
      <c r="A796" s="4" t="s">
        <v>9573</v>
      </c>
      <c r="B796" s="4" t="s">
        <v>10860</v>
      </c>
      <c r="C796" s="4" t="s">
        <v>10861</v>
      </c>
      <c r="D796" s="92">
        <v>0.54</v>
      </c>
      <c r="E796" s="92">
        <v>4.5999999999999996</v>
      </c>
      <c r="F796" s="93">
        <v>8.51</v>
      </c>
      <c r="G796" s="92">
        <v>4.0599999999999996</v>
      </c>
      <c r="H796" s="94">
        <v>19</v>
      </c>
      <c r="I796" s="93">
        <v>0.01</v>
      </c>
      <c r="J796" s="92">
        <v>82</v>
      </c>
      <c r="K796" s="93">
        <v>0</v>
      </c>
      <c r="L796" s="92">
        <v>71.739999999999995</v>
      </c>
      <c r="M796" s="93">
        <v>0</v>
      </c>
      <c r="N796" s="95">
        <v>3</v>
      </c>
      <c r="O796" s="95">
        <v>4</v>
      </c>
      <c r="P796" s="96" t="str">
        <f t="shared" si="12"/>
        <v>34</v>
      </c>
      <c r="Q796" s="96"/>
      <c r="R796" s="95" t="s">
        <v>7</v>
      </c>
    </row>
    <row r="797" spans="1:18" x14ac:dyDescent="0.25">
      <c r="A797" s="4" t="s">
        <v>9573</v>
      </c>
      <c r="B797" s="4" t="s">
        <v>10875</v>
      </c>
      <c r="C797" s="4" t="s">
        <v>10876</v>
      </c>
      <c r="D797" s="92">
        <v>0.90000000000000013</v>
      </c>
      <c r="E797" s="92">
        <v>5.54</v>
      </c>
      <c r="F797" s="93">
        <v>6.15</v>
      </c>
      <c r="G797" s="92">
        <v>4.6399999999999997</v>
      </c>
      <c r="H797" s="94">
        <v>17</v>
      </c>
      <c r="I797" s="93">
        <v>0.01</v>
      </c>
      <c r="J797" s="92">
        <v>83.4</v>
      </c>
      <c r="K797" s="93">
        <v>0</v>
      </c>
      <c r="L797" s="92">
        <v>68.099999999999994</v>
      </c>
      <c r="M797" s="93">
        <v>0</v>
      </c>
      <c r="N797" s="95">
        <v>3</v>
      </c>
      <c r="O797" s="95">
        <v>4</v>
      </c>
      <c r="P797" s="96" t="str">
        <f t="shared" si="12"/>
        <v>34</v>
      </c>
      <c r="Q797" s="96"/>
      <c r="R797" s="95" t="s">
        <v>7</v>
      </c>
    </row>
    <row r="798" spans="1:18" x14ac:dyDescent="0.25">
      <c r="A798" s="4" t="s">
        <v>9573</v>
      </c>
      <c r="B798" s="4" t="s">
        <v>10881</v>
      </c>
      <c r="C798" s="4" t="s">
        <v>10882</v>
      </c>
      <c r="D798" s="92">
        <v>0.54</v>
      </c>
      <c r="E798" s="92">
        <v>2.85</v>
      </c>
      <c r="F798" s="93">
        <v>5.27</v>
      </c>
      <c r="G798" s="92">
        <v>2.31</v>
      </c>
      <c r="H798" s="94">
        <v>17</v>
      </c>
      <c r="I798" s="93">
        <v>0.01</v>
      </c>
      <c r="J798" s="92">
        <v>73.5</v>
      </c>
      <c r="K798" s="93">
        <v>0</v>
      </c>
      <c r="L798" s="92">
        <v>64.319999999999993</v>
      </c>
      <c r="M798" s="93">
        <v>0</v>
      </c>
      <c r="N798" s="95">
        <v>3</v>
      </c>
      <c r="O798" s="95">
        <v>4</v>
      </c>
      <c r="P798" s="96" t="str">
        <f t="shared" si="12"/>
        <v>34</v>
      </c>
      <c r="Q798" s="96"/>
      <c r="R798" s="95" t="s">
        <v>7</v>
      </c>
    </row>
    <row r="799" spans="1:18" x14ac:dyDescent="0.25">
      <c r="A799" s="4" t="s">
        <v>9573</v>
      </c>
      <c r="B799" s="4" t="s">
        <v>10897</v>
      </c>
      <c r="C799" s="4" t="s">
        <v>10898</v>
      </c>
      <c r="D799" s="92">
        <v>0.54</v>
      </c>
      <c r="E799" s="92">
        <v>4.6554000000000002</v>
      </c>
      <c r="F799" s="93">
        <v>8.6199999999999992</v>
      </c>
      <c r="G799" s="92">
        <v>4.1100000000000003</v>
      </c>
      <c r="H799" s="94">
        <v>15</v>
      </c>
      <c r="I799" s="93">
        <v>0.01</v>
      </c>
      <c r="J799" s="92">
        <v>69.23</v>
      </c>
      <c r="K799" s="93">
        <v>0</v>
      </c>
      <c r="L799" s="92">
        <v>61.13</v>
      </c>
      <c r="M799" s="93">
        <v>0</v>
      </c>
      <c r="N799" s="95">
        <v>3</v>
      </c>
      <c r="O799" s="95">
        <v>4</v>
      </c>
      <c r="P799" s="96" t="str">
        <f t="shared" si="12"/>
        <v>34</v>
      </c>
      <c r="Q799" s="96"/>
      <c r="R799" s="95" t="s">
        <v>7</v>
      </c>
    </row>
    <row r="800" spans="1:18" x14ac:dyDescent="0.25">
      <c r="A800" s="4" t="s">
        <v>9573</v>
      </c>
      <c r="B800" s="4" t="s">
        <v>10907</v>
      </c>
      <c r="C800" s="4" t="s">
        <v>10908</v>
      </c>
      <c r="D800" s="92">
        <v>0.90000000000000013</v>
      </c>
      <c r="E800" s="92">
        <v>3.55</v>
      </c>
      <c r="F800" s="93">
        <v>3.94</v>
      </c>
      <c r="G800" s="92">
        <v>2.65</v>
      </c>
      <c r="H800" s="94">
        <v>19</v>
      </c>
      <c r="I800" s="93">
        <v>0.01</v>
      </c>
      <c r="J800" s="92">
        <v>71.5</v>
      </c>
      <c r="K800" s="93">
        <v>0</v>
      </c>
      <c r="L800" s="92">
        <v>54.4</v>
      </c>
      <c r="M800" s="93">
        <v>0</v>
      </c>
      <c r="N800" s="95">
        <v>3</v>
      </c>
      <c r="O800" s="95">
        <v>4</v>
      </c>
      <c r="P800" s="96" t="str">
        <f t="shared" si="12"/>
        <v>34</v>
      </c>
      <c r="Q800" s="96"/>
      <c r="R800" s="95" t="s">
        <v>7</v>
      </c>
    </row>
    <row r="801" spans="1:18" x14ac:dyDescent="0.25">
      <c r="A801" s="4" t="s">
        <v>9573</v>
      </c>
      <c r="B801" s="4" t="s">
        <v>10913</v>
      </c>
      <c r="C801" s="4" t="s">
        <v>10914</v>
      </c>
      <c r="D801" s="92">
        <v>0.94999999999999973</v>
      </c>
      <c r="E801" s="92">
        <v>4.9333</v>
      </c>
      <c r="F801" s="93">
        <v>5.19</v>
      </c>
      <c r="G801" s="92">
        <v>3.98</v>
      </c>
      <c r="H801" s="94">
        <v>23</v>
      </c>
      <c r="I801" s="93">
        <v>0.01</v>
      </c>
      <c r="J801" s="92">
        <v>74</v>
      </c>
      <c r="K801" s="93">
        <v>0</v>
      </c>
      <c r="L801" s="92">
        <v>52.15</v>
      </c>
      <c r="M801" s="93">
        <v>0</v>
      </c>
      <c r="N801" s="95">
        <v>3</v>
      </c>
      <c r="O801" s="95">
        <v>4</v>
      </c>
      <c r="P801" s="96" t="str">
        <f t="shared" si="12"/>
        <v>34</v>
      </c>
      <c r="Q801" s="96"/>
      <c r="R801" s="95" t="s">
        <v>7</v>
      </c>
    </row>
    <row r="802" spans="1:18" x14ac:dyDescent="0.25">
      <c r="A802" s="4" t="s">
        <v>9573</v>
      </c>
      <c r="B802" s="4" t="s">
        <v>10923</v>
      </c>
      <c r="C802" s="4" t="s">
        <v>10924</v>
      </c>
      <c r="D802" s="92">
        <v>0.41000000000000009</v>
      </c>
      <c r="E802" s="92">
        <v>3.0937000000000001</v>
      </c>
      <c r="F802" s="93">
        <v>7.54</v>
      </c>
      <c r="G802" s="92">
        <v>2.68</v>
      </c>
      <c r="H802" s="94">
        <v>17</v>
      </c>
      <c r="I802" s="93">
        <v>0.01</v>
      </c>
      <c r="J802" s="92">
        <v>52.5</v>
      </c>
      <c r="K802" s="93">
        <v>0</v>
      </c>
      <c r="L802" s="92">
        <v>45.53</v>
      </c>
      <c r="M802" s="93">
        <v>0</v>
      </c>
      <c r="N802" s="95">
        <v>3</v>
      </c>
      <c r="O802" s="95">
        <v>4</v>
      </c>
      <c r="P802" s="96" t="str">
        <f t="shared" si="12"/>
        <v>34</v>
      </c>
      <c r="Q802" s="96"/>
      <c r="R802" s="95" t="s">
        <v>7</v>
      </c>
    </row>
    <row r="803" spans="1:18" x14ac:dyDescent="0.25">
      <c r="A803" s="4" t="s">
        <v>9573</v>
      </c>
      <c r="B803" s="4" t="s">
        <v>10949</v>
      </c>
      <c r="C803" s="4" t="s">
        <v>10950</v>
      </c>
      <c r="D803" s="92">
        <v>0.90000000000000024</v>
      </c>
      <c r="E803" s="92">
        <v>3.2713999999999999</v>
      </c>
      <c r="F803" s="93">
        <v>3.63</v>
      </c>
      <c r="G803" s="92">
        <v>2.37</v>
      </c>
      <c r="H803" s="94">
        <v>15</v>
      </c>
      <c r="I803" s="93">
        <v>0.01</v>
      </c>
      <c r="J803" s="92">
        <v>48.8</v>
      </c>
      <c r="K803" s="93">
        <v>0</v>
      </c>
      <c r="L803" s="92">
        <v>35.299999999999997</v>
      </c>
      <c r="M803" s="93">
        <v>0</v>
      </c>
      <c r="N803" s="95">
        <v>3</v>
      </c>
      <c r="O803" s="95">
        <v>4</v>
      </c>
      <c r="P803" s="96" t="str">
        <f t="shared" si="12"/>
        <v>34</v>
      </c>
      <c r="Q803" s="96"/>
      <c r="R803" s="95" t="s">
        <v>7</v>
      </c>
    </row>
    <row r="804" spans="1:18" x14ac:dyDescent="0.25">
      <c r="A804" s="4" t="s">
        <v>9573</v>
      </c>
      <c r="B804" s="4" t="s">
        <v>10955</v>
      </c>
      <c r="C804" s="4" t="s">
        <v>10956</v>
      </c>
      <c r="D804" s="92">
        <v>0.41000000000000009</v>
      </c>
      <c r="E804" s="92">
        <v>1.9544999999999999</v>
      </c>
      <c r="F804" s="93">
        <v>4.76</v>
      </c>
      <c r="G804" s="92">
        <v>1.54</v>
      </c>
      <c r="H804" s="94">
        <v>21</v>
      </c>
      <c r="I804" s="93">
        <v>0.01</v>
      </c>
      <c r="J804" s="92">
        <v>41</v>
      </c>
      <c r="K804" s="93">
        <v>0</v>
      </c>
      <c r="L804" s="92">
        <v>32.39</v>
      </c>
      <c r="M804" s="93">
        <v>0</v>
      </c>
      <c r="N804" s="95">
        <v>3</v>
      </c>
      <c r="O804" s="95">
        <v>4</v>
      </c>
      <c r="P804" s="96" t="str">
        <f t="shared" si="12"/>
        <v>34</v>
      </c>
      <c r="Q804" s="96">
        <v>70</v>
      </c>
      <c r="R804" s="95" t="s">
        <v>7</v>
      </c>
    </row>
    <row r="805" spans="1:18" x14ac:dyDescent="0.25">
      <c r="A805" s="4" t="s">
        <v>9573</v>
      </c>
      <c r="B805" s="4" t="s">
        <v>10537</v>
      </c>
      <c r="C805" s="4" t="s">
        <v>10538</v>
      </c>
      <c r="D805" s="92">
        <v>16.920000000000009</v>
      </c>
      <c r="E805" s="92">
        <v>66.306899999999999</v>
      </c>
      <c r="F805" s="93">
        <v>3.91</v>
      </c>
      <c r="G805" s="92">
        <v>49.38</v>
      </c>
      <c r="H805" s="94">
        <v>13</v>
      </c>
      <c r="I805" s="93">
        <v>0</v>
      </c>
      <c r="J805" s="92">
        <v>861.99</v>
      </c>
      <c r="K805" s="93">
        <v>0.03</v>
      </c>
      <c r="L805" s="92">
        <v>642.03</v>
      </c>
      <c r="M805" s="93">
        <v>0.02</v>
      </c>
      <c r="N805" s="95">
        <v>4</v>
      </c>
      <c r="O805" s="95">
        <v>3</v>
      </c>
      <c r="P805" s="96" t="str">
        <f t="shared" si="12"/>
        <v>43</v>
      </c>
      <c r="Q805" s="96"/>
      <c r="R805" s="95" t="s">
        <v>7</v>
      </c>
    </row>
    <row r="806" spans="1:18" x14ac:dyDescent="0.25">
      <c r="A806" s="4" t="s">
        <v>9573</v>
      </c>
      <c r="B806" s="4" t="s">
        <v>10567</v>
      </c>
      <c r="C806" s="4" t="s">
        <v>10568</v>
      </c>
      <c r="D806" s="92">
        <v>15.710000000000004</v>
      </c>
      <c r="E806" s="92">
        <v>75.222200000000001</v>
      </c>
      <c r="F806" s="93">
        <v>4.78</v>
      </c>
      <c r="G806" s="92">
        <v>59.51</v>
      </c>
      <c r="H806" s="94">
        <v>9</v>
      </c>
      <c r="I806" s="93">
        <v>0</v>
      </c>
      <c r="J806" s="92">
        <v>677</v>
      </c>
      <c r="K806" s="93">
        <v>0.02</v>
      </c>
      <c r="L806" s="92">
        <v>535.61</v>
      </c>
      <c r="M806" s="93">
        <v>0.02</v>
      </c>
      <c r="N806" s="95">
        <v>4</v>
      </c>
      <c r="O806" s="95">
        <v>3</v>
      </c>
      <c r="P806" s="96" t="str">
        <f t="shared" si="12"/>
        <v>43</v>
      </c>
      <c r="Q806" s="96"/>
      <c r="R806" s="95" t="s">
        <v>7</v>
      </c>
    </row>
    <row r="807" spans="1:18" x14ac:dyDescent="0.25">
      <c r="A807" s="4" t="s">
        <v>9573</v>
      </c>
      <c r="B807" s="4" t="s">
        <v>10597</v>
      </c>
      <c r="C807" s="4" t="s">
        <v>10598</v>
      </c>
      <c r="D807" s="92">
        <v>39.869999999999997</v>
      </c>
      <c r="E807" s="92">
        <v>78.277699999999996</v>
      </c>
      <c r="F807" s="93">
        <v>1.96</v>
      </c>
      <c r="G807" s="92">
        <v>38.4</v>
      </c>
      <c r="H807" s="94">
        <v>11</v>
      </c>
      <c r="I807" s="93">
        <v>0</v>
      </c>
      <c r="J807" s="92">
        <v>857.1</v>
      </c>
      <c r="K807" s="93">
        <v>0.03</v>
      </c>
      <c r="L807" s="92">
        <v>418.53</v>
      </c>
      <c r="M807" s="93">
        <v>0.01</v>
      </c>
      <c r="N807" s="95">
        <v>4</v>
      </c>
      <c r="O807" s="95">
        <v>3</v>
      </c>
      <c r="P807" s="96" t="str">
        <f t="shared" si="12"/>
        <v>43</v>
      </c>
      <c r="Q807" s="96"/>
      <c r="R807" s="95" t="s">
        <v>7</v>
      </c>
    </row>
    <row r="808" spans="1:18" x14ac:dyDescent="0.25">
      <c r="A808" s="4" t="s">
        <v>9573</v>
      </c>
      <c r="B808" s="4" t="s">
        <v>10612</v>
      </c>
      <c r="C808" s="4" t="s">
        <v>10613</v>
      </c>
      <c r="D808" s="92">
        <v>9.2300000000000022</v>
      </c>
      <c r="E808" s="92">
        <v>44.063600000000001</v>
      </c>
      <c r="F808" s="93">
        <v>4.7699999999999996</v>
      </c>
      <c r="G808" s="92">
        <v>34.83</v>
      </c>
      <c r="H808" s="94">
        <v>11</v>
      </c>
      <c r="I808" s="93">
        <v>0</v>
      </c>
      <c r="J808" s="92">
        <v>484.7</v>
      </c>
      <c r="K808" s="93">
        <v>0.01</v>
      </c>
      <c r="L808" s="92">
        <v>383.17</v>
      </c>
      <c r="M808" s="93">
        <v>0.01</v>
      </c>
      <c r="N808" s="95">
        <v>4</v>
      </c>
      <c r="O808" s="95">
        <v>3</v>
      </c>
      <c r="P808" s="96" t="str">
        <f t="shared" si="12"/>
        <v>43</v>
      </c>
      <c r="Q808" s="96"/>
      <c r="R808" s="95" t="s">
        <v>7</v>
      </c>
    </row>
    <row r="809" spans="1:18" x14ac:dyDescent="0.25">
      <c r="A809" s="4" t="s">
        <v>9573</v>
      </c>
      <c r="B809" s="4" t="s">
        <v>10625</v>
      </c>
      <c r="C809" s="4" t="s">
        <v>10626</v>
      </c>
      <c r="D809" s="92">
        <v>5.99</v>
      </c>
      <c r="E809" s="92">
        <v>31.285699999999999</v>
      </c>
      <c r="F809" s="93">
        <v>5.22</v>
      </c>
      <c r="G809" s="92">
        <v>25.29</v>
      </c>
      <c r="H809" s="94">
        <v>12</v>
      </c>
      <c r="I809" s="93">
        <v>0</v>
      </c>
      <c r="J809" s="92">
        <v>418</v>
      </c>
      <c r="K809" s="93">
        <v>0.01</v>
      </c>
      <c r="L809" s="92">
        <v>346.12</v>
      </c>
      <c r="M809" s="93">
        <v>0.01</v>
      </c>
      <c r="N809" s="95">
        <v>4</v>
      </c>
      <c r="O809" s="95">
        <v>3</v>
      </c>
      <c r="P809" s="96" t="str">
        <f t="shared" si="12"/>
        <v>43</v>
      </c>
      <c r="Q809" s="96"/>
      <c r="R809" s="95" t="s">
        <v>7</v>
      </c>
    </row>
    <row r="810" spans="1:18" x14ac:dyDescent="0.25">
      <c r="A810" s="4" t="s">
        <v>9573</v>
      </c>
      <c r="B810" s="4" t="s">
        <v>11393</v>
      </c>
      <c r="C810" s="4" t="s">
        <v>5443</v>
      </c>
      <c r="D810" s="92">
        <v>4.568888888888889</v>
      </c>
      <c r="E810" s="92">
        <v>27.4133</v>
      </c>
      <c r="F810" s="93">
        <v>5.99</v>
      </c>
      <c r="G810" s="92">
        <v>22.84</v>
      </c>
      <c r="H810" s="94">
        <v>13</v>
      </c>
      <c r="I810" s="93">
        <v>0</v>
      </c>
      <c r="J810" s="92">
        <v>381.2</v>
      </c>
      <c r="K810" s="93">
        <v>0.01</v>
      </c>
      <c r="L810" s="92">
        <v>321.8</v>
      </c>
      <c r="M810" s="93">
        <v>0.01</v>
      </c>
      <c r="N810" s="95">
        <v>4</v>
      </c>
      <c r="O810" s="95">
        <v>3</v>
      </c>
      <c r="P810" s="96" t="str">
        <f t="shared" si="12"/>
        <v>43</v>
      </c>
      <c r="Q810" s="96"/>
      <c r="R810" s="95" t="s">
        <v>3265</v>
      </c>
    </row>
    <row r="811" spans="1:18" x14ac:dyDescent="0.25">
      <c r="A811" s="4" t="s">
        <v>9573</v>
      </c>
      <c r="B811" s="4" t="s">
        <v>10635</v>
      </c>
      <c r="C811" s="4" t="s">
        <v>10636</v>
      </c>
      <c r="D811" s="92">
        <v>6.9800000000000022</v>
      </c>
      <c r="E811" s="92">
        <v>42.461100000000002</v>
      </c>
      <c r="F811" s="93">
        <v>6.08</v>
      </c>
      <c r="G811" s="92">
        <v>35.479999999999997</v>
      </c>
      <c r="H811" s="94">
        <v>9</v>
      </c>
      <c r="I811" s="93">
        <v>0</v>
      </c>
      <c r="J811" s="92">
        <v>382.15</v>
      </c>
      <c r="K811" s="93">
        <v>0.01</v>
      </c>
      <c r="L811" s="92">
        <v>319.33</v>
      </c>
      <c r="M811" s="93">
        <v>0.01</v>
      </c>
      <c r="N811" s="95">
        <v>4</v>
      </c>
      <c r="O811" s="95">
        <v>3</v>
      </c>
      <c r="P811" s="96" t="str">
        <f t="shared" si="12"/>
        <v>43</v>
      </c>
      <c r="Q811" s="96"/>
      <c r="R811" s="95" t="s">
        <v>7</v>
      </c>
    </row>
    <row r="812" spans="1:18" x14ac:dyDescent="0.25">
      <c r="A812" s="4" t="s">
        <v>9573</v>
      </c>
      <c r="B812" s="4" t="s">
        <v>10639</v>
      </c>
      <c r="C812" s="4" t="s">
        <v>10640</v>
      </c>
      <c r="D812" s="92">
        <v>16.650000000000002</v>
      </c>
      <c r="E812" s="92">
        <v>62.244199999999999</v>
      </c>
      <c r="F812" s="93">
        <v>3.73</v>
      </c>
      <c r="G812" s="92">
        <v>45.59</v>
      </c>
      <c r="H812" s="94">
        <v>7</v>
      </c>
      <c r="I812" s="93">
        <v>0</v>
      </c>
      <c r="J812" s="92">
        <v>435.71</v>
      </c>
      <c r="K812" s="93">
        <v>0.01</v>
      </c>
      <c r="L812" s="92">
        <v>319.16000000000003</v>
      </c>
      <c r="M812" s="93">
        <v>0.01</v>
      </c>
      <c r="N812" s="95">
        <v>4</v>
      </c>
      <c r="O812" s="95">
        <v>3</v>
      </c>
      <c r="P812" s="96" t="str">
        <f t="shared" si="12"/>
        <v>43</v>
      </c>
      <c r="Q812" s="96"/>
      <c r="R812" s="95" t="s">
        <v>7</v>
      </c>
    </row>
    <row r="813" spans="1:18" x14ac:dyDescent="0.25">
      <c r="A813" s="4" t="s">
        <v>9573</v>
      </c>
      <c r="B813" s="4" t="s">
        <v>10646</v>
      </c>
      <c r="C813" s="4" t="s">
        <v>10647</v>
      </c>
      <c r="D813" s="92">
        <v>8.33</v>
      </c>
      <c r="E813" s="92">
        <v>42.6</v>
      </c>
      <c r="F813" s="93">
        <v>5.1100000000000003</v>
      </c>
      <c r="G813" s="92">
        <v>34.270000000000003</v>
      </c>
      <c r="H813" s="94">
        <v>9</v>
      </c>
      <c r="I813" s="93">
        <v>0</v>
      </c>
      <c r="J813" s="92">
        <v>373</v>
      </c>
      <c r="K813" s="93">
        <v>0.01</v>
      </c>
      <c r="L813" s="92">
        <v>298.02999999999997</v>
      </c>
      <c r="M813" s="93">
        <v>0.01</v>
      </c>
      <c r="N813" s="95">
        <v>4</v>
      </c>
      <c r="O813" s="95">
        <v>3</v>
      </c>
      <c r="P813" s="96" t="str">
        <f t="shared" si="12"/>
        <v>43</v>
      </c>
      <c r="Q813" s="96"/>
      <c r="R813" s="95" t="s">
        <v>7</v>
      </c>
    </row>
    <row r="814" spans="1:18" x14ac:dyDescent="0.25">
      <c r="A814" s="4" t="s">
        <v>9573</v>
      </c>
      <c r="B814" s="4" t="s">
        <v>10650</v>
      </c>
      <c r="C814" s="4" t="s">
        <v>10651</v>
      </c>
      <c r="D814" s="92">
        <v>7.61</v>
      </c>
      <c r="E814" s="92">
        <v>32.426900000000003</v>
      </c>
      <c r="F814" s="93">
        <v>4.26</v>
      </c>
      <c r="G814" s="92">
        <v>24.81</v>
      </c>
      <c r="H814" s="94">
        <v>11</v>
      </c>
      <c r="I814" s="93">
        <v>0</v>
      </c>
      <c r="J814" s="92">
        <v>361.55</v>
      </c>
      <c r="K814" s="93">
        <v>0.01</v>
      </c>
      <c r="L814" s="92">
        <v>277.83999999999997</v>
      </c>
      <c r="M814" s="93">
        <v>0.01</v>
      </c>
      <c r="N814" s="95">
        <v>4</v>
      </c>
      <c r="O814" s="95">
        <v>3</v>
      </c>
      <c r="P814" s="96" t="str">
        <f t="shared" si="12"/>
        <v>43</v>
      </c>
      <c r="Q814" s="96"/>
      <c r="R814" s="95" t="s">
        <v>7</v>
      </c>
    </row>
    <row r="815" spans="1:18" x14ac:dyDescent="0.25">
      <c r="A815" s="4" t="s">
        <v>9573</v>
      </c>
      <c r="B815" s="4" t="s">
        <v>11409</v>
      </c>
      <c r="C815" s="4" t="s">
        <v>11410</v>
      </c>
      <c r="D815" s="92">
        <v>5.2799999999999994</v>
      </c>
      <c r="E815" s="92">
        <v>31.68</v>
      </c>
      <c r="F815" s="93">
        <v>6</v>
      </c>
      <c r="G815" s="92">
        <v>26.4</v>
      </c>
      <c r="H815" s="94">
        <v>10</v>
      </c>
      <c r="I815" s="93">
        <v>0</v>
      </c>
      <c r="J815" s="92">
        <v>316.8</v>
      </c>
      <c r="K815" s="93">
        <v>0.01</v>
      </c>
      <c r="L815" s="92">
        <v>264</v>
      </c>
      <c r="M815" s="93">
        <v>0.01</v>
      </c>
      <c r="N815" s="95">
        <v>4</v>
      </c>
      <c r="O815" s="95">
        <v>3</v>
      </c>
      <c r="P815" s="96" t="str">
        <f t="shared" si="12"/>
        <v>43</v>
      </c>
      <c r="Q815" s="96"/>
      <c r="R815" s="95" t="s">
        <v>3265</v>
      </c>
    </row>
    <row r="816" spans="1:18" x14ac:dyDescent="0.25">
      <c r="A816" s="4" t="s">
        <v>9573</v>
      </c>
      <c r="B816" s="4" t="s">
        <v>11417</v>
      </c>
      <c r="C816" s="4" t="s">
        <v>11418</v>
      </c>
      <c r="D816" s="92">
        <v>4.2121212121212119</v>
      </c>
      <c r="E816" s="92">
        <v>25.2727</v>
      </c>
      <c r="F816" s="93">
        <v>5.99</v>
      </c>
      <c r="G816" s="92">
        <v>21.06</v>
      </c>
      <c r="H816" s="94">
        <v>12</v>
      </c>
      <c r="I816" s="93">
        <v>0</v>
      </c>
      <c r="J816" s="92">
        <v>302</v>
      </c>
      <c r="K816" s="93">
        <v>0.01</v>
      </c>
      <c r="L816" s="92">
        <v>251.45</v>
      </c>
      <c r="M816" s="93">
        <v>0.01</v>
      </c>
      <c r="N816" s="95">
        <v>4</v>
      </c>
      <c r="O816" s="95">
        <v>3</v>
      </c>
      <c r="P816" s="96" t="str">
        <f t="shared" si="12"/>
        <v>43</v>
      </c>
      <c r="Q816" s="96"/>
      <c r="R816" s="95" t="s">
        <v>3265</v>
      </c>
    </row>
    <row r="817" spans="1:18" x14ac:dyDescent="0.25">
      <c r="A817" s="4" t="s">
        <v>9573</v>
      </c>
      <c r="B817" s="4" t="s">
        <v>11421</v>
      </c>
      <c r="C817" s="4" t="s">
        <v>7461</v>
      </c>
      <c r="D817" s="92">
        <v>4.1666666666666661</v>
      </c>
      <c r="E817" s="92">
        <v>25</v>
      </c>
      <c r="F817" s="93">
        <v>5.99</v>
      </c>
      <c r="G817" s="92">
        <v>20.83</v>
      </c>
      <c r="H817" s="94">
        <v>12</v>
      </c>
      <c r="I817" s="93">
        <v>0</v>
      </c>
      <c r="J817" s="92">
        <v>300</v>
      </c>
      <c r="K817" s="93">
        <v>0.01</v>
      </c>
      <c r="L817" s="92">
        <v>249.99</v>
      </c>
      <c r="M817" s="93">
        <v>0.01</v>
      </c>
      <c r="N817" s="95">
        <v>4</v>
      </c>
      <c r="O817" s="95">
        <v>3</v>
      </c>
      <c r="P817" s="96" t="str">
        <f t="shared" si="12"/>
        <v>43</v>
      </c>
      <c r="Q817" s="96"/>
      <c r="R817" s="95" t="s">
        <v>3265</v>
      </c>
    </row>
    <row r="818" spans="1:18" x14ac:dyDescent="0.25">
      <c r="A818" s="4" t="s">
        <v>9573</v>
      </c>
      <c r="B818" s="4" t="s">
        <v>11422</v>
      </c>
      <c r="C818" s="4" t="s">
        <v>11423</v>
      </c>
      <c r="D818" s="92">
        <v>6.1749999999999998</v>
      </c>
      <c r="E818" s="92">
        <v>37.049999999999997</v>
      </c>
      <c r="F818" s="93">
        <v>6</v>
      </c>
      <c r="G818" s="92">
        <v>30.87</v>
      </c>
      <c r="H818" s="94">
        <v>8</v>
      </c>
      <c r="I818" s="93">
        <v>0</v>
      </c>
      <c r="J818" s="92">
        <v>296.39999999999998</v>
      </c>
      <c r="K818" s="93">
        <v>0.01</v>
      </c>
      <c r="L818" s="92">
        <v>247</v>
      </c>
      <c r="M818" s="93">
        <v>0.01</v>
      </c>
      <c r="N818" s="95">
        <v>4</v>
      </c>
      <c r="O818" s="95">
        <v>3</v>
      </c>
      <c r="P818" s="96" t="str">
        <f t="shared" si="12"/>
        <v>43</v>
      </c>
      <c r="Q818" s="96"/>
      <c r="R818" s="95" t="s">
        <v>3265</v>
      </c>
    </row>
    <row r="819" spans="1:18" x14ac:dyDescent="0.25">
      <c r="A819" s="4" t="s">
        <v>9573</v>
      </c>
      <c r="B819" s="4" t="s">
        <v>10665</v>
      </c>
      <c r="C819" s="4" t="s">
        <v>10666</v>
      </c>
      <c r="D819" s="92">
        <v>3.2899999999999996</v>
      </c>
      <c r="E819" s="92">
        <v>23.587499999999999</v>
      </c>
      <c r="F819" s="93">
        <v>7.16</v>
      </c>
      <c r="G819" s="92">
        <v>20.29</v>
      </c>
      <c r="H819" s="94">
        <v>11</v>
      </c>
      <c r="I819" s="93">
        <v>0</v>
      </c>
      <c r="J819" s="92">
        <v>279.35000000000002</v>
      </c>
      <c r="K819" s="93">
        <v>0.01</v>
      </c>
      <c r="L819" s="92">
        <v>243.16</v>
      </c>
      <c r="M819" s="93">
        <v>0.01</v>
      </c>
      <c r="N819" s="95">
        <v>4</v>
      </c>
      <c r="O819" s="95">
        <v>3</v>
      </c>
      <c r="P819" s="96" t="str">
        <f t="shared" si="12"/>
        <v>43</v>
      </c>
      <c r="Q819" s="96"/>
      <c r="R819" s="95" t="s">
        <v>7</v>
      </c>
    </row>
    <row r="820" spans="1:18" x14ac:dyDescent="0.25">
      <c r="A820" s="4" t="s">
        <v>9573</v>
      </c>
      <c r="B820" s="4" t="s">
        <v>10667</v>
      </c>
      <c r="C820" s="4" t="s">
        <v>10668</v>
      </c>
      <c r="D820" s="92">
        <v>3.5600000000000009</v>
      </c>
      <c r="E820" s="92">
        <v>22.7166</v>
      </c>
      <c r="F820" s="93">
        <v>6.38</v>
      </c>
      <c r="G820" s="92">
        <v>19.149999999999999</v>
      </c>
      <c r="H820" s="94">
        <v>13</v>
      </c>
      <c r="I820" s="93">
        <v>0</v>
      </c>
      <c r="J820" s="92">
        <v>288.75</v>
      </c>
      <c r="K820" s="93">
        <v>0.01</v>
      </c>
      <c r="L820" s="92">
        <v>242.47</v>
      </c>
      <c r="M820" s="93">
        <v>0.01</v>
      </c>
      <c r="N820" s="95">
        <v>4</v>
      </c>
      <c r="O820" s="95">
        <v>3</v>
      </c>
      <c r="P820" s="96" t="str">
        <f t="shared" si="12"/>
        <v>43</v>
      </c>
      <c r="Q820" s="96"/>
      <c r="R820" s="95" t="s">
        <v>7</v>
      </c>
    </row>
    <row r="821" spans="1:18" x14ac:dyDescent="0.25">
      <c r="A821" s="4" t="s">
        <v>9573</v>
      </c>
      <c r="B821" s="4" t="s">
        <v>11424</v>
      </c>
      <c r="C821" s="4" t="s">
        <v>11425</v>
      </c>
      <c r="D821" s="92">
        <v>3.6666666666666661</v>
      </c>
      <c r="E821" s="92">
        <v>22</v>
      </c>
      <c r="F821" s="93">
        <v>5.99</v>
      </c>
      <c r="G821" s="92">
        <v>18.329999999999998</v>
      </c>
      <c r="H821" s="94">
        <v>13</v>
      </c>
      <c r="I821" s="93">
        <v>0</v>
      </c>
      <c r="J821" s="92">
        <v>286</v>
      </c>
      <c r="K821" s="93">
        <v>0.01</v>
      </c>
      <c r="L821" s="92">
        <v>238.33</v>
      </c>
      <c r="M821" s="93">
        <v>0.01</v>
      </c>
      <c r="N821" s="95">
        <v>4</v>
      </c>
      <c r="O821" s="95">
        <v>3</v>
      </c>
      <c r="P821" s="96" t="str">
        <f t="shared" si="12"/>
        <v>43</v>
      </c>
      <c r="Q821" s="96"/>
      <c r="R821" s="95" t="s">
        <v>3265</v>
      </c>
    </row>
    <row r="822" spans="1:18" x14ac:dyDescent="0.25">
      <c r="A822" s="4" t="s">
        <v>9573</v>
      </c>
      <c r="B822" s="4" t="s">
        <v>11426</v>
      </c>
      <c r="C822" s="4" t="s">
        <v>11427</v>
      </c>
      <c r="D822" s="92">
        <v>6.7777777777777777</v>
      </c>
      <c r="E822" s="92">
        <v>40.666600000000003</v>
      </c>
      <c r="F822" s="93">
        <v>5.99</v>
      </c>
      <c r="G822" s="92">
        <v>33.880000000000003</v>
      </c>
      <c r="H822" s="94">
        <v>7</v>
      </c>
      <c r="I822" s="93">
        <v>0</v>
      </c>
      <c r="J822" s="92">
        <v>282</v>
      </c>
      <c r="K822" s="93">
        <v>0.01</v>
      </c>
      <c r="L822" s="92">
        <v>234.55</v>
      </c>
      <c r="M822" s="93">
        <v>0.01</v>
      </c>
      <c r="N822" s="95">
        <v>4</v>
      </c>
      <c r="O822" s="95">
        <v>3</v>
      </c>
      <c r="P822" s="96" t="str">
        <f t="shared" si="12"/>
        <v>43</v>
      </c>
      <c r="Q822" s="96"/>
      <c r="R822" s="95" t="s">
        <v>3265</v>
      </c>
    </row>
    <row r="823" spans="1:18" x14ac:dyDescent="0.25">
      <c r="A823" s="4" t="s">
        <v>9573</v>
      </c>
      <c r="B823" s="4" t="s">
        <v>10677</v>
      </c>
      <c r="C823" s="4" t="s">
        <v>10678</v>
      </c>
      <c r="D823" s="92">
        <v>3.1999999999999997</v>
      </c>
      <c r="E823" s="92">
        <v>28.777699999999999</v>
      </c>
      <c r="F823" s="93">
        <v>8.99</v>
      </c>
      <c r="G823" s="92">
        <v>25.57</v>
      </c>
      <c r="H823" s="94">
        <v>9</v>
      </c>
      <c r="I823" s="93">
        <v>0</v>
      </c>
      <c r="J823" s="92">
        <v>259</v>
      </c>
      <c r="K823" s="93">
        <v>0</v>
      </c>
      <c r="L823" s="92">
        <v>230.2</v>
      </c>
      <c r="M823" s="93">
        <v>0.01</v>
      </c>
      <c r="N823" s="95">
        <v>4</v>
      </c>
      <c r="O823" s="95">
        <v>3</v>
      </c>
      <c r="P823" s="96" t="str">
        <f t="shared" si="12"/>
        <v>43</v>
      </c>
      <c r="Q823" s="96"/>
      <c r="R823" s="95" t="s">
        <v>7</v>
      </c>
    </row>
    <row r="824" spans="1:18" x14ac:dyDescent="0.25">
      <c r="A824" s="4" t="s">
        <v>9573</v>
      </c>
      <c r="B824" s="4" t="s">
        <v>11428</v>
      </c>
      <c r="C824" s="4" t="s">
        <v>11429</v>
      </c>
      <c r="D824" s="92">
        <v>3.8333333333333339</v>
      </c>
      <c r="E824" s="92">
        <v>23</v>
      </c>
      <c r="F824" s="93">
        <v>6</v>
      </c>
      <c r="G824" s="92">
        <v>19.16</v>
      </c>
      <c r="H824" s="94">
        <v>12</v>
      </c>
      <c r="I824" s="93">
        <v>0</v>
      </c>
      <c r="J824" s="92">
        <v>276</v>
      </c>
      <c r="K824" s="93">
        <v>0.01</v>
      </c>
      <c r="L824" s="92">
        <v>230</v>
      </c>
      <c r="M824" s="93">
        <v>0.01</v>
      </c>
      <c r="N824" s="95">
        <v>4</v>
      </c>
      <c r="O824" s="95">
        <v>3</v>
      </c>
      <c r="P824" s="96" t="str">
        <f t="shared" si="12"/>
        <v>43</v>
      </c>
      <c r="Q824" s="96"/>
      <c r="R824" s="95" t="s">
        <v>3265</v>
      </c>
    </row>
    <row r="825" spans="1:18" x14ac:dyDescent="0.25">
      <c r="A825" s="4" t="s">
        <v>9573</v>
      </c>
      <c r="B825" s="4" t="s">
        <v>11430</v>
      </c>
      <c r="C825" s="4" t="s">
        <v>11431</v>
      </c>
      <c r="D825" s="92">
        <v>3.8333333333333339</v>
      </c>
      <c r="E825" s="92">
        <v>23</v>
      </c>
      <c r="F825" s="93">
        <v>6</v>
      </c>
      <c r="G825" s="92">
        <v>19.16</v>
      </c>
      <c r="H825" s="94">
        <v>12</v>
      </c>
      <c r="I825" s="93">
        <v>0</v>
      </c>
      <c r="J825" s="92">
        <v>276</v>
      </c>
      <c r="K825" s="93">
        <v>0.01</v>
      </c>
      <c r="L825" s="92">
        <v>230</v>
      </c>
      <c r="M825" s="93">
        <v>0.01</v>
      </c>
      <c r="N825" s="95">
        <v>4</v>
      </c>
      <c r="O825" s="95">
        <v>3</v>
      </c>
      <c r="P825" s="96" t="str">
        <f t="shared" si="12"/>
        <v>43</v>
      </c>
      <c r="Q825" s="96"/>
      <c r="R825" s="95" t="s">
        <v>3265</v>
      </c>
    </row>
    <row r="826" spans="1:18" x14ac:dyDescent="0.25">
      <c r="A826" s="4" t="s">
        <v>9573</v>
      </c>
      <c r="B826" s="4" t="s">
        <v>11432</v>
      </c>
      <c r="C826" s="4" t="s">
        <v>11433</v>
      </c>
      <c r="D826" s="92">
        <v>4.1666666666666661</v>
      </c>
      <c r="E826" s="92">
        <v>25</v>
      </c>
      <c r="F826" s="93">
        <v>5.99</v>
      </c>
      <c r="G826" s="92">
        <v>20.83</v>
      </c>
      <c r="H826" s="94">
        <v>11</v>
      </c>
      <c r="I826" s="93">
        <v>0</v>
      </c>
      <c r="J826" s="92">
        <v>275</v>
      </c>
      <c r="K826" s="93">
        <v>0.01</v>
      </c>
      <c r="L826" s="92">
        <v>229.16</v>
      </c>
      <c r="M826" s="93">
        <v>0.01</v>
      </c>
      <c r="N826" s="95">
        <v>4</v>
      </c>
      <c r="O826" s="95">
        <v>3</v>
      </c>
      <c r="P826" s="96" t="str">
        <f t="shared" si="12"/>
        <v>43</v>
      </c>
      <c r="Q826" s="96">
        <v>22</v>
      </c>
      <c r="R826" s="95" t="s">
        <v>3265</v>
      </c>
    </row>
    <row r="827" spans="1:18" x14ac:dyDescent="0.25">
      <c r="A827" s="4" t="s">
        <v>9573</v>
      </c>
      <c r="B827" s="4" t="s">
        <v>11437</v>
      </c>
      <c r="C827" s="4" t="s">
        <v>11438</v>
      </c>
      <c r="D827" s="92">
        <v>5</v>
      </c>
      <c r="E827" s="92">
        <v>30</v>
      </c>
      <c r="F827" s="93">
        <v>6</v>
      </c>
      <c r="G827" s="92">
        <v>25</v>
      </c>
      <c r="H827" s="94">
        <v>9</v>
      </c>
      <c r="I827" s="93">
        <v>0</v>
      </c>
      <c r="J827" s="92">
        <v>270</v>
      </c>
      <c r="K827" s="93">
        <v>0</v>
      </c>
      <c r="L827" s="92">
        <v>225</v>
      </c>
      <c r="M827" s="93">
        <v>0</v>
      </c>
      <c r="N827" s="95">
        <v>4</v>
      </c>
      <c r="O827" s="95">
        <v>4</v>
      </c>
      <c r="P827" s="96" t="str">
        <f t="shared" si="12"/>
        <v>44</v>
      </c>
      <c r="Q827" s="96"/>
      <c r="R827" s="95" t="s">
        <v>3265</v>
      </c>
    </row>
    <row r="828" spans="1:18" x14ac:dyDescent="0.25">
      <c r="A828" s="4" t="s">
        <v>9573</v>
      </c>
      <c r="B828" s="4" t="s">
        <v>11439</v>
      </c>
      <c r="C828" s="4" t="s">
        <v>11440</v>
      </c>
      <c r="D828" s="92">
        <v>4.0909090909090908</v>
      </c>
      <c r="E828" s="92">
        <v>24.545400000000001</v>
      </c>
      <c r="F828" s="93">
        <v>5.99</v>
      </c>
      <c r="G828" s="92">
        <v>20.45</v>
      </c>
      <c r="H828" s="94">
        <v>11</v>
      </c>
      <c r="I828" s="93">
        <v>0</v>
      </c>
      <c r="J828" s="92">
        <v>270</v>
      </c>
      <c r="K828" s="93">
        <v>0</v>
      </c>
      <c r="L828" s="92">
        <v>225</v>
      </c>
      <c r="M828" s="93">
        <v>0</v>
      </c>
      <c r="N828" s="95">
        <v>4</v>
      </c>
      <c r="O828" s="95">
        <v>4</v>
      </c>
      <c r="P828" s="96" t="str">
        <f t="shared" si="12"/>
        <v>44</v>
      </c>
      <c r="Q828" s="96"/>
      <c r="R828" s="95" t="s">
        <v>3265</v>
      </c>
    </row>
    <row r="829" spans="1:18" x14ac:dyDescent="0.25">
      <c r="A829" s="4" t="s">
        <v>9573</v>
      </c>
      <c r="B829" s="4" t="s">
        <v>11443</v>
      </c>
      <c r="C829" s="4" t="s">
        <v>11444</v>
      </c>
      <c r="D829" s="92">
        <v>14.722222222222221</v>
      </c>
      <c r="E829" s="92">
        <v>88.333299999999994</v>
      </c>
      <c r="F829" s="93">
        <v>5.99</v>
      </c>
      <c r="G829" s="92">
        <v>73.61</v>
      </c>
      <c r="H829" s="94">
        <v>3</v>
      </c>
      <c r="I829" s="93">
        <v>0</v>
      </c>
      <c r="J829" s="92">
        <v>265</v>
      </c>
      <c r="K829" s="93">
        <v>0</v>
      </c>
      <c r="L829" s="92">
        <v>220.83</v>
      </c>
      <c r="M829" s="93">
        <v>0</v>
      </c>
      <c r="N829" s="95">
        <v>4</v>
      </c>
      <c r="O829" s="95">
        <v>4</v>
      </c>
      <c r="P829" s="96" t="str">
        <f t="shared" si="12"/>
        <v>44</v>
      </c>
      <c r="Q829" s="96"/>
      <c r="R829" s="95" t="s">
        <v>3265</v>
      </c>
    </row>
    <row r="830" spans="1:18" x14ac:dyDescent="0.25">
      <c r="A830" s="4" t="s">
        <v>9573</v>
      </c>
      <c r="B830" s="4" t="s">
        <v>11445</v>
      </c>
      <c r="C830" s="4" t="s">
        <v>713</v>
      </c>
      <c r="D830" s="92">
        <v>3.6666666666666661</v>
      </c>
      <c r="E830" s="92">
        <v>22</v>
      </c>
      <c r="F830" s="93">
        <v>5.99</v>
      </c>
      <c r="G830" s="92">
        <v>18.329999999999998</v>
      </c>
      <c r="H830" s="94">
        <v>12</v>
      </c>
      <c r="I830" s="93">
        <v>0</v>
      </c>
      <c r="J830" s="92">
        <v>264</v>
      </c>
      <c r="K830" s="93">
        <v>0</v>
      </c>
      <c r="L830" s="92">
        <v>219.99</v>
      </c>
      <c r="M830" s="93">
        <v>0</v>
      </c>
      <c r="N830" s="95">
        <v>4</v>
      </c>
      <c r="O830" s="95">
        <v>4</v>
      </c>
      <c r="P830" s="96" t="str">
        <f t="shared" si="12"/>
        <v>44</v>
      </c>
      <c r="Q830" s="96"/>
      <c r="R830" s="95" t="s">
        <v>3265</v>
      </c>
    </row>
    <row r="831" spans="1:18" x14ac:dyDescent="0.25">
      <c r="A831" s="4" t="s">
        <v>9573</v>
      </c>
      <c r="B831" s="4" t="s">
        <v>11446</v>
      </c>
      <c r="C831" s="4" t="s">
        <v>11447</v>
      </c>
      <c r="D831" s="92">
        <v>3.6304166666666666</v>
      </c>
      <c r="E831" s="92">
        <v>21.782499999999999</v>
      </c>
      <c r="F831" s="93">
        <v>5.99</v>
      </c>
      <c r="G831" s="92">
        <v>18.149999999999999</v>
      </c>
      <c r="H831" s="94">
        <v>12</v>
      </c>
      <c r="I831" s="93">
        <v>0</v>
      </c>
      <c r="J831" s="92">
        <v>261.39</v>
      </c>
      <c r="K831" s="93">
        <v>0</v>
      </c>
      <c r="L831" s="92">
        <v>217.82</v>
      </c>
      <c r="M831" s="93">
        <v>0</v>
      </c>
      <c r="N831" s="95">
        <v>4</v>
      </c>
      <c r="O831" s="95">
        <v>4</v>
      </c>
      <c r="P831" s="96" t="str">
        <f t="shared" si="12"/>
        <v>44</v>
      </c>
      <c r="Q831" s="96"/>
      <c r="R831" s="95" t="s">
        <v>3265</v>
      </c>
    </row>
    <row r="832" spans="1:18" x14ac:dyDescent="0.25">
      <c r="A832" s="4" t="s">
        <v>9573</v>
      </c>
      <c r="B832" s="4" t="s">
        <v>11448</v>
      </c>
      <c r="C832" s="4" t="s">
        <v>5076</v>
      </c>
      <c r="D832" s="92">
        <v>3.3333333333333335</v>
      </c>
      <c r="E832" s="92">
        <v>20</v>
      </c>
      <c r="F832" s="93">
        <v>6</v>
      </c>
      <c r="G832" s="92">
        <v>16.66</v>
      </c>
      <c r="H832" s="94">
        <v>13</v>
      </c>
      <c r="I832" s="93">
        <v>0</v>
      </c>
      <c r="J832" s="92">
        <v>260</v>
      </c>
      <c r="K832" s="93">
        <v>0</v>
      </c>
      <c r="L832" s="92">
        <v>216.66</v>
      </c>
      <c r="M832" s="93">
        <v>0</v>
      </c>
      <c r="N832" s="95">
        <v>4</v>
      </c>
      <c r="O832" s="95">
        <v>4</v>
      </c>
      <c r="P832" s="96" t="str">
        <f t="shared" si="12"/>
        <v>44</v>
      </c>
      <c r="Q832" s="96"/>
      <c r="R832" s="95" t="s">
        <v>3265</v>
      </c>
    </row>
    <row r="833" spans="1:18" x14ac:dyDescent="0.25">
      <c r="A833" s="4" t="s">
        <v>9573</v>
      </c>
      <c r="B833" s="4" t="s">
        <v>11449</v>
      </c>
      <c r="C833" s="4" t="s">
        <v>11450</v>
      </c>
      <c r="D833" s="92">
        <v>3.3333333333333335</v>
      </c>
      <c r="E833" s="92">
        <v>20</v>
      </c>
      <c r="F833" s="93">
        <v>6</v>
      </c>
      <c r="G833" s="92">
        <v>16.66</v>
      </c>
      <c r="H833" s="94">
        <v>13</v>
      </c>
      <c r="I833" s="93">
        <v>0</v>
      </c>
      <c r="J833" s="92">
        <v>260</v>
      </c>
      <c r="K833" s="93">
        <v>0</v>
      </c>
      <c r="L833" s="92">
        <v>216.66</v>
      </c>
      <c r="M833" s="93">
        <v>0</v>
      </c>
      <c r="N833" s="95">
        <v>4</v>
      </c>
      <c r="O833" s="95">
        <v>4</v>
      </c>
      <c r="P833" s="96" t="str">
        <f t="shared" si="12"/>
        <v>44</v>
      </c>
      <c r="Q833" s="96"/>
      <c r="R833" s="95" t="s">
        <v>3265</v>
      </c>
    </row>
    <row r="834" spans="1:18" x14ac:dyDescent="0.25">
      <c r="A834" s="4" t="s">
        <v>9573</v>
      </c>
      <c r="B834" s="4" t="s">
        <v>10690</v>
      </c>
      <c r="C834" s="4" t="s">
        <v>10691</v>
      </c>
      <c r="D834" s="92">
        <v>8.6</v>
      </c>
      <c r="E834" s="92">
        <v>39.1571</v>
      </c>
      <c r="F834" s="93">
        <v>4.55</v>
      </c>
      <c r="G834" s="92">
        <v>30.55</v>
      </c>
      <c r="H834" s="94">
        <v>7</v>
      </c>
      <c r="I834" s="93">
        <v>0</v>
      </c>
      <c r="J834" s="92">
        <v>274.10000000000002</v>
      </c>
      <c r="K834" s="93">
        <v>0.01</v>
      </c>
      <c r="L834" s="92">
        <v>213.9</v>
      </c>
      <c r="M834" s="93">
        <v>0</v>
      </c>
      <c r="N834" s="95">
        <v>4</v>
      </c>
      <c r="O834" s="95">
        <v>4</v>
      </c>
      <c r="P834" s="96" t="str">
        <f t="shared" si="12"/>
        <v>44</v>
      </c>
      <c r="Q834" s="96"/>
      <c r="R834" s="95" t="s">
        <v>7</v>
      </c>
    </row>
    <row r="835" spans="1:18" x14ac:dyDescent="0.25">
      <c r="A835" s="4" t="s">
        <v>9573</v>
      </c>
      <c r="B835" s="4" t="s">
        <v>10692</v>
      </c>
      <c r="C835" s="4" t="s">
        <v>10693</v>
      </c>
      <c r="D835" s="92">
        <v>3.02</v>
      </c>
      <c r="E835" s="92">
        <v>20.583300000000001</v>
      </c>
      <c r="F835" s="93">
        <v>6.81</v>
      </c>
      <c r="G835" s="92">
        <v>17.559999999999999</v>
      </c>
      <c r="H835" s="94">
        <v>12</v>
      </c>
      <c r="I835" s="93">
        <v>0</v>
      </c>
      <c r="J835" s="92">
        <v>247</v>
      </c>
      <c r="K835" s="93">
        <v>0</v>
      </c>
      <c r="L835" s="92">
        <v>210.76</v>
      </c>
      <c r="M835" s="93">
        <v>0</v>
      </c>
      <c r="N835" s="95">
        <v>4</v>
      </c>
      <c r="O835" s="95">
        <v>4</v>
      </c>
      <c r="P835" s="96" t="str">
        <f t="shared" si="12"/>
        <v>44</v>
      </c>
      <c r="Q835" s="96"/>
      <c r="R835" s="95" t="s">
        <v>7</v>
      </c>
    </row>
    <row r="836" spans="1:18" x14ac:dyDescent="0.25">
      <c r="A836" s="4" t="s">
        <v>9573</v>
      </c>
      <c r="B836" s="4" t="s">
        <v>10694</v>
      </c>
      <c r="C836" s="4" t="s">
        <v>10695</v>
      </c>
      <c r="D836" s="92">
        <v>3.6000000000000005</v>
      </c>
      <c r="E836" s="92">
        <v>24.8888</v>
      </c>
      <c r="F836" s="93">
        <v>6.91</v>
      </c>
      <c r="G836" s="92">
        <v>21.28</v>
      </c>
      <c r="H836" s="94">
        <v>10</v>
      </c>
      <c r="I836" s="93">
        <v>0</v>
      </c>
      <c r="J836" s="92">
        <v>246</v>
      </c>
      <c r="K836" s="93">
        <v>0</v>
      </c>
      <c r="L836" s="92">
        <v>210</v>
      </c>
      <c r="M836" s="93">
        <v>0</v>
      </c>
      <c r="N836" s="95">
        <v>4</v>
      </c>
      <c r="O836" s="95">
        <v>4</v>
      </c>
      <c r="P836" s="96" t="str">
        <f t="shared" si="12"/>
        <v>44</v>
      </c>
      <c r="Q836" s="96"/>
      <c r="R836" s="95" t="s">
        <v>7</v>
      </c>
    </row>
    <row r="837" spans="1:18" x14ac:dyDescent="0.25">
      <c r="A837" s="4" t="s">
        <v>9573</v>
      </c>
      <c r="B837" s="4" t="s">
        <v>11459</v>
      </c>
      <c r="C837" s="4" t="s">
        <v>11460</v>
      </c>
      <c r="D837" s="92">
        <v>7</v>
      </c>
      <c r="E837" s="92">
        <v>42</v>
      </c>
      <c r="F837" s="93">
        <v>6</v>
      </c>
      <c r="G837" s="92">
        <v>35</v>
      </c>
      <c r="H837" s="94">
        <v>6</v>
      </c>
      <c r="I837" s="93">
        <v>0</v>
      </c>
      <c r="J837" s="92">
        <v>252</v>
      </c>
      <c r="K837" s="93">
        <v>0</v>
      </c>
      <c r="L837" s="92">
        <v>210</v>
      </c>
      <c r="M837" s="93">
        <v>0</v>
      </c>
      <c r="N837" s="95">
        <v>4</v>
      </c>
      <c r="O837" s="95">
        <v>4</v>
      </c>
      <c r="P837" s="96" t="str">
        <f t="shared" si="12"/>
        <v>44</v>
      </c>
      <c r="Q837" s="96"/>
      <c r="R837" s="95" t="s">
        <v>3265</v>
      </c>
    </row>
    <row r="838" spans="1:18" x14ac:dyDescent="0.25">
      <c r="A838" s="4" t="s">
        <v>9573</v>
      </c>
      <c r="B838" s="4" t="s">
        <v>10696</v>
      </c>
      <c r="C838" s="4" t="s">
        <v>10697</v>
      </c>
      <c r="D838" s="92">
        <v>4.8600000000000003</v>
      </c>
      <c r="E838" s="92">
        <v>34.857100000000003</v>
      </c>
      <c r="F838" s="93">
        <v>7.17</v>
      </c>
      <c r="G838" s="92">
        <v>29.99</v>
      </c>
      <c r="H838" s="94">
        <v>7</v>
      </c>
      <c r="I838" s="93">
        <v>0</v>
      </c>
      <c r="J838" s="92">
        <v>244</v>
      </c>
      <c r="K838" s="93">
        <v>0</v>
      </c>
      <c r="L838" s="92">
        <v>209.98</v>
      </c>
      <c r="M838" s="93">
        <v>0</v>
      </c>
      <c r="N838" s="95">
        <v>4</v>
      </c>
      <c r="O838" s="95">
        <v>4</v>
      </c>
      <c r="P838" s="96" t="str">
        <f t="shared" si="12"/>
        <v>44</v>
      </c>
      <c r="Q838" s="96"/>
      <c r="R838" s="95" t="s">
        <v>7</v>
      </c>
    </row>
    <row r="839" spans="1:18" x14ac:dyDescent="0.25">
      <c r="A839" s="4" t="s">
        <v>9573</v>
      </c>
      <c r="B839" s="4" t="s">
        <v>11461</v>
      </c>
      <c r="C839" s="4" t="s">
        <v>11462</v>
      </c>
      <c r="D839" s="92">
        <v>5.1428571428571432</v>
      </c>
      <c r="E839" s="92">
        <v>30.857099999999999</v>
      </c>
      <c r="F839" s="93">
        <v>5.99</v>
      </c>
      <c r="G839" s="92">
        <v>25.71</v>
      </c>
      <c r="H839" s="94">
        <v>8</v>
      </c>
      <c r="I839" s="93">
        <v>0</v>
      </c>
      <c r="J839" s="92">
        <v>250</v>
      </c>
      <c r="K839" s="93">
        <v>0</v>
      </c>
      <c r="L839" s="92">
        <v>208.85</v>
      </c>
      <c r="M839" s="93">
        <v>0</v>
      </c>
      <c r="N839" s="95">
        <v>4</v>
      </c>
      <c r="O839" s="95">
        <v>4</v>
      </c>
      <c r="P839" s="96" t="str">
        <f t="shared" ref="P839:P902" si="13">N839&amp;O839</f>
        <v>44</v>
      </c>
      <c r="Q839" s="96"/>
      <c r="R839" s="95" t="s">
        <v>3265</v>
      </c>
    </row>
    <row r="840" spans="1:18" x14ac:dyDescent="0.25">
      <c r="A840" s="4" t="s">
        <v>9573</v>
      </c>
      <c r="B840" s="4" t="s">
        <v>11465</v>
      </c>
      <c r="C840" s="4" t="s">
        <v>11466</v>
      </c>
      <c r="D840" s="92">
        <v>3.7424242424242427</v>
      </c>
      <c r="E840" s="92">
        <v>22.454499999999999</v>
      </c>
      <c r="F840" s="93">
        <v>5.99</v>
      </c>
      <c r="G840" s="92">
        <v>18.71</v>
      </c>
      <c r="H840" s="94">
        <v>11</v>
      </c>
      <c r="I840" s="93">
        <v>0</v>
      </c>
      <c r="J840" s="92">
        <v>247</v>
      </c>
      <c r="K840" s="93">
        <v>0</v>
      </c>
      <c r="L840" s="92">
        <v>205.83</v>
      </c>
      <c r="M840" s="93">
        <v>0</v>
      </c>
      <c r="N840" s="95">
        <v>4</v>
      </c>
      <c r="O840" s="95">
        <v>4</v>
      </c>
      <c r="P840" s="96" t="str">
        <f t="shared" si="13"/>
        <v>44</v>
      </c>
      <c r="Q840" s="96"/>
      <c r="R840" s="95" t="s">
        <v>3265</v>
      </c>
    </row>
    <row r="841" spans="1:18" x14ac:dyDescent="0.25">
      <c r="A841" s="4" t="s">
        <v>9573</v>
      </c>
      <c r="B841" s="4" t="s">
        <v>11467</v>
      </c>
      <c r="C841" s="4" t="s">
        <v>11468</v>
      </c>
      <c r="D841" s="92">
        <v>5.1354166666666661</v>
      </c>
      <c r="E841" s="92">
        <v>30.8125</v>
      </c>
      <c r="F841" s="93">
        <v>5.99</v>
      </c>
      <c r="G841" s="92">
        <v>25.67</v>
      </c>
      <c r="H841" s="94">
        <v>8</v>
      </c>
      <c r="I841" s="93">
        <v>0</v>
      </c>
      <c r="J841" s="92">
        <v>246.5</v>
      </c>
      <c r="K841" s="93">
        <v>0</v>
      </c>
      <c r="L841" s="92">
        <v>205.41</v>
      </c>
      <c r="M841" s="93">
        <v>0</v>
      </c>
      <c r="N841" s="95">
        <v>4</v>
      </c>
      <c r="O841" s="95">
        <v>4</v>
      </c>
      <c r="P841" s="96" t="str">
        <f t="shared" si="13"/>
        <v>44</v>
      </c>
      <c r="Q841" s="96"/>
      <c r="R841" s="95" t="s">
        <v>3265</v>
      </c>
    </row>
    <row r="842" spans="1:18" x14ac:dyDescent="0.25">
      <c r="A842" s="4" t="s">
        <v>9573</v>
      </c>
      <c r="B842" s="4" t="s">
        <v>11469</v>
      </c>
      <c r="C842" s="4" t="s">
        <v>11470</v>
      </c>
      <c r="D842" s="92">
        <v>5.8571428571428568</v>
      </c>
      <c r="E842" s="92">
        <v>35.142800000000001</v>
      </c>
      <c r="F842" s="93">
        <v>5.99</v>
      </c>
      <c r="G842" s="92">
        <v>29.28</v>
      </c>
      <c r="H842" s="94">
        <v>7</v>
      </c>
      <c r="I842" s="93">
        <v>0</v>
      </c>
      <c r="J842" s="92">
        <v>246</v>
      </c>
      <c r="K842" s="93">
        <v>0</v>
      </c>
      <c r="L842" s="92">
        <v>204.99</v>
      </c>
      <c r="M842" s="93">
        <v>0</v>
      </c>
      <c r="N842" s="95">
        <v>4</v>
      </c>
      <c r="O842" s="95">
        <v>4</v>
      </c>
      <c r="P842" s="96" t="str">
        <f t="shared" si="13"/>
        <v>44</v>
      </c>
      <c r="Q842" s="96"/>
      <c r="R842" s="95" t="s">
        <v>3265</v>
      </c>
    </row>
    <row r="843" spans="1:18" x14ac:dyDescent="0.25">
      <c r="A843" s="4" t="s">
        <v>9573</v>
      </c>
      <c r="B843" s="4" t="s">
        <v>10700</v>
      </c>
      <c r="C843" s="4" t="s">
        <v>10701</v>
      </c>
      <c r="D843" s="92">
        <v>9.86</v>
      </c>
      <c r="E843" s="92">
        <v>38.9</v>
      </c>
      <c r="F843" s="93">
        <v>3.94</v>
      </c>
      <c r="G843" s="92">
        <v>29.04</v>
      </c>
      <c r="H843" s="94">
        <v>7</v>
      </c>
      <c r="I843" s="93">
        <v>0</v>
      </c>
      <c r="J843" s="92">
        <v>272.3</v>
      </c>
      <c r="K843" s="93">
        <v>0.01</v>
      </c>
      <c r="L843" s="92">
        <v>203.28</v>
      </c>
      <c r="M843" s="93">
        <v>0</v>
      </c>
      <c r="N843" s="95">
        <v>4</v>
      </c>
      <c r="O843" s="95">
        <v>4</v>
      </c>
      <c r="P843" s="96" t="str">
        <f t="shared" si="13"/>
        <v>44</v>
      </c>
      <c r="Q843" s="96"/>
      <c r="R843" s="95" t="s">
        <v>7</v>
      </c>
    </row>
    <row r="844" spans="1:18" x14ac:dyDescent="0.25">
      <c r="A844" s="4" t="s">
        <v>9573</v>
      </c>
      <c r="B844" s="4" t="s">
        <v>10702</v>
      </c>
      <c r="C844" s="4" t="s">
        <v>10703</v>
      </c>
      <c r="D844" s="92">
        <v>3.9600000000000004</v>
      </c>
      <c r="E844" s="92">
        <v>31.5</v>
      </c>
      <c r="F844" s="93">
        <v>7.95</v>
      </c>
      <c r="G844" s="92">
        <v>27.54</v>
      </c>
      <c r="H844" s="94">
        <v>7</v>
      </c>
      <c r="I844" s="93">
        <v>0</v>
      </c>
      <c r="J844" s="92">
        <v>229</v>
      </c>
      <c r="K844" s="93">
        <v>0</v>
      </c>
      <c r="L844" s="92">
        <v>201.28</v>
      </c>
      <c r="M844" s="93">
        <v>0</v>
      </c>
      <c r="N844" s="95">
        <v>4</v>
      </c>
      <c r="O844" s="95">
        <v>4</v>
      </c>
      <c r="P844" s="96" t="str">
        <f t="shared" si="13"/>
        <v>44</v>
      </c>
      <c r="Q844" s="96"/>
      <c r="R844" s="95" t="s">
        <v>7</v>
      </c>
    </row>
    <row r="845" spans="1:18" x14ac:dyDescent="0.25">
      <c r="A845" s="4" t="s">
        <v>9573</v>
      </c>
      <c r="B845" s="4" t="s">
        <v>11471</v>
      </c>
      <c r="C845" s="4" t="s">
        <v>11472</v>
      </c>
      <c r="D845" s="92">
        <v>3.6212121212121215</v>
      </c>
      <c r="E845" s="92">
        <v>21.7272</v>
      </c>
      <c r="F845" s="93">
        <v>5.99</v>
      </c>
      <c r="G845" s="92">
        <v>18.100000000000001</v>
      </c>
      <c r="H845" s="94">
        <v>11</v>
      </c>
      <c r="I845" s="93">
        <v>0</v>
      </c>
      <c r="J845" s="92">
        <v>239</v>
      </c>
      <c r="K845" s="93">
        <v>0</v>
      </c>
      <c r="L845" s="92">
        <v>199.16</v>
      </c>
      <c r="M845" s="93">
        <v>0</v>
      </c>
      <c r="N845" s="95">
        <v>4</v>
      </c>
      <c r="O845" s="95">
        <v>4</v>
      </c>
      <c r="P845" s="96" t="str">
        <f t="shared" si="13"/>
        <v>44</v>
      </c>
      <c r="Q845" s="96"/>
      <c r="R845" s="95" t="s">
        <v>3265</v>
      </c>
    </row>
    <row r="846" spans="1:18" x14ac:dyDescent="0.25">
      <c r="A846" s="4" t="s">
        <v>9573</v>
      </c>
      <c r="B846" s="4" t="s">
        <v>10704</v>
      </c>
      <c r="C846" s="4" t="s">
        <v>10705</v>
      </c>
      <c r="D846" s="92">
        <v>2.93</v>
      </c>
      <c r="E846" s="92">
        <v>21.3</v>
      </c>
      <c r="F846" s="93">
        <v>7.26</v>
      </c>
      <c r="G846" s="92">
        <v>18.37</v>
      </c>
      <c r="H846" s="94">
        <v>11</v>
      </c>
      <c r="I846" s="93">
        <v>0</v>
      </c>
      <c r="J846" s="92">
        <v>230</v>
      </c>
      <c r="K846" s="93">
        <v>0</v>
      </c>
      <c r="L846" s="92">
        <v>197.77</v>
      </c>
      <c r="M846" s="93">
        <v>0</v>
      </c>
      <c r="N846" s="95">
        <v>4</v>
      </c>
      <c r="O846" s="95">
        <v>4</v>
      </c>
      <c r="P846" s="96" t="str">
        <f t="shared" si="13"/>
        <v>44</v>
      </c>
      <c r="Q846" s="96"/>
      <c r="R846" s="95" t="s">
        <v>7</v>
      </c>
    </row>
    <row r="847" spans="1:18" x14ac:dyDescent="0.25">
      <c r="A847" s="4" t="s">
        <v>9573</v>
      </c>
      <c r="B847" s="4" t="s">
        <v>10711</v>
      </c>
      <c r="C847" s="4" t="s">
        <v>10712</v>
      </c>
      <c r="D847" s="92">
        <v>4.2300000000000004</v>
      </c>
      <c r="E847" s="92">
        <v>25.7166</v>
      </c>
      <c r="F847" s="93">
        <v>6.07</v>
      </c>
      <c r="G847" s="92">
        <v>21.48</v>
      </c>
      <c r="H847" s="94">
        <v>9</v>
      </c>
      <c r="I847" s="93">
        <v>0</v>
      </c>
      <c r="J847" s="92">
        <v>231.45</v>
      </c>
      <c r="K847" s="93">
        <v>0</v>
      </c>
      <c r="L847" s="92">
        <v>193.38</v>
      </c>
      <c r="M847" s="93">
        <v>0</v>
      </c>
      <c r="N847" s="95">
        <v>4</v>
      </c>
      <c r="O847" s="95">
        <v>4</v>
      </c>
      <c r="P847" s="96" t="str">
        <f t="shared" si="13"/>
        <v>44</v>
      </c>
      <c r="Q847" s="96"/>
      <c r="R847" s="95" t="s">
        <v>7</v>
      </c>
    </row>
    <row r="848" spans="1:18" x14ac:dyDescent="0.25">
      <c r="A848" s="4" t="s">
        <v>9573</v>
      </c>
      <c r="B848" s="4" t="s">
        <v>11473</v>
      </c>
      <c r="C848" s="4" t="s">
        <v>11474</v>
      </c>
      <c r="D848" s="92">
        <v>4.833333333333333</v>
      </c>
      <c r="E848" s="92">
        <v>29</v>
      </c>
      <c r="F848" s="93">
        <v>6</v>
      </c>
      <c r="G848" s="92">
        <v>24.16</v>
      </c>
      <c r="H848" s="94">
        <v>8</v>
      </c>
      <c r="I848" s="93">
        <v>0</v>
      </c>
      <c r="J848" s="92">
        <v>232</v>
      </c>
      <c r="K848" s="93">
        <v>0</v>
      </c>
      <c r="L848" s="92">
        <v>193.33</v>
      </c>
      <c r="M848" s="93">
        <v>0</v>
      </c>
      <c r="N848" s="95">
        <v>4</v>
      </c>
      <c r="O848" s="95">
        <v>4</v>
      </c>
      <c r="P848" s="96" t="str">
        <f t="shared" si="13"/>
        <v>44</v>
      </c>
      <c r="Q848" s="96"/>
      <c r="R848" s="95" t="s">
        <v>3265</v>
      </c>
    </row>
    <row r="849" spans="1:18" x14ac:dyDescent="0.25">
      <c r="A849" s="4" t="s">
        <v>9573</v>
      </c>
      <c r="B849" s="4" t="s">
        <v>11475</v>
      </c>
      <c r="C849" s="4" t="s">
        <v>11476</v>
      </c>
      <c r="D849" s="92">
        <v>3.4848484848484849</v>
      </c>
      <c r="E849" s="92">
        <v>20.908999999999999</v>
      </c>
      <c r="F849" s="93">
        <v>5.99</v>
      </c>
      <c r="G849" s="92">
        <v>17.420000000000002</v>
      </c>
      <c r="H849" s="94">
        <v>11</v>
      </c>
      <c r="I849" s="93">
        <v>0</v>
      </c>
      <c r="J849" s="92">
        <v>230</v>
      </c>
      <c r="K849" s="93">
        <v>0</v>
      </c>
      <c r="L849" s="92">
        <v>191.66</v>
      </c>
      <c r="M849" s="93">
        <v>0</v>
      </c>
      <c r="N849" s="95">
        <v>4</v>
      </c>
      <c r="O849" s="95">
        <v>4</v>
      </c>
      <c r="P849" s="96" t="str">
        <f t="shared" si="13"/>
        <v>44</v>
      </c>
      <c r="Q849" s="96"/>
      <c r="R849" s="95" t="s">
        <v>3265</v>
      </c>
    </row>
    <row r="850" spans="1:18" x14ac:dyDescent="0.25">
      <c r="A850" s="4" t="s">
        <v>9573</v>
      </c>
      <c r="B850" s="4" t="s">
        <v>11477</v>
      </c>
      <c r="C850" s="4" t="s">
        <v>11478</v>
      </c>
      <c r="D850" s="92">
        <v>6.333333333333333</v>
      </c>
      <c r="E850" s="92">
        <v>38</v>
      </c>
      <c r="F850" s="93">
        <v>6</v>
      </c>
      <c r="G850" s="92">
        <v>31.66</v>
      </c>
      <c r="H850" s="94">
        <v>6</v>
      </c>
      <c r="I850" s="93">
        <v>0</v>
      </c>
      <c r="J850" s="92">
        <v>228</v>
      </c>
      <c r="K850" s="93">
        <v>0</v>
      </c>
      <c r="L850" s="92">
        <v>190</v>
      </c>
      <c r="M850" s="93">
        <v>0</v>
      </c>
      <c r="N850" s="95">
        <v>4</v>
      </c>
      <c r="O850" s="95">
        <v>4</v>
      </c>
      <c r="P850" s="96" t="str">
        <f t="shared" si="13"/>
        <v>44</v>
      </c>
      <c r="Q850" s="96"/>
      <c r="R850" s="95" t="s">
        <v>3265</v>
      </c>
    </row>
    <row r="851" spans="1:18" x14ac:dyDescent="0.25">
      <c r="A851" s="4" t="s">
        <v>9573</v>
      </c>
      <c r="B851" s="4" t="s">
        <v>11479</v>
      </c>
      <c r="C851" s="4" t="s">
        <v>11480</v>
      </c>
      <c r="D851" s="92">
        <v>2.8846153846153846</v>
      </c>
      <c r="E851" s="92">
        <v>17.307600000000001</v>
      </c>
      <c r="F851" s="93">
        <v>5.99</v>
      </c>
      <c r="G851" s="92">
        <v>14.42</v>
      </c>
      <c r="H851" s="94">
        <v>13</v>
      </c>
      <c r="I851" s="93">
        <v>0</v>
      </c>
      <c r="J851" s="92">
        <v>225</v>
      </c>
      <c r="K851" s="93">
        <v>0</v>
      </c>
      <c r="L851" s="92">
        <v>187.5</v>
      </c>
      <c r="M851" s="93">
        <v>0</v>
      </c>
      <c r="N851" s="95">
        <v>4</v>
      </c>
      <c r="O851" s="95">
        <v>4</v>
      </c>
      <c r="P851" s="96" t="str">
        <f t="shared" si="13"/>
        <v>44</v>
      </c>
      <c r="Q851" s="96"/>
      <c r="R851" s="95" t="s">
        <v>3265</v>
      </c>
    </row>
    <row r="852" spans="1:18" x14ac:dyDescent="0.25">
      <c r="A852" s="4" t="s">
        <v>9573</v>
      </c>
      <c r="B852" s="4" t="s">
        <v>11481</v>
      </c>
      <c r="C852" s="4" t="s">
        <v>11482</v>
      </c>
      <c r="D852" s="92">
        <v>4.666666666666667</v>
      </c>
      <c r="E852" s="92">
        <v>28</v>
      </c>
      <c r="F852" s="93">
        <v>5.99</v>
      </c>
      <c r="G852" s="92">
        <v>23.33</v>
      </c>
      <c r="H852" s="94">
        <v>8</v>
      </c>
      <c r="I852" s="93">
        <v>0</v>
      </c>
      <c r="J852" s="92">
        <v>224</v>
      </c>
      <c r="K852" s="93">
        <v>0</v>
      </c>
      <c r="L852" s="92">
        <v>186.66</v>
      </c>
      <c r="M852" s="93">
        <v>0</v>
      </c>
      <c r="N852" s="95">
        <v>4</v>
      </c>
      <c r="O852" s="95">
        <v>4</v>
      </c>
      <c r="P852" s="96" t="str">
        <f t="shared" si="13"/>
        <v>44</v>
      </c>
      <c r="Q852" s="96"/>
      <c r="R852" s="95" t="s">
        <v>3265</v>
      </c>
    </row>
    <row r="853" spans="1:18" x14ac:dyDescent="0.25">
      <c r="A853" s="4" t="s">
        <v>9573</v>
      </c>
      <c r="B853" s="4" t="s">
        <v>11483</v>
      </c>
      <c r="C853" s="4" t="s">
        <v>11484</v>
      </c>
      <c r="D853" s="92">
        <v>3.0694444444444446</v>
      </c>
      <c r="E853" s="92">
        <v>18.416599999999999</v>
      </c>
      <c r="F853" s="93">
        <v>5.99</v>
      </c>
      <c r="G853" s="92">
        <v>15.34</v>
      </c>
      <c r="H853" s="94">
        <v>12</v>
      </c>
      <c r="I853" s="93">
        <v>0</v>
      </c>
      <c r="J853" s="92">
        <v>221</v>
      </c>
      <c r="K853" s="93">
        <v>0</v>
      </c>
      <c r="L853" s="92">
        <v>184.16</v>
      </c>
      <c r="M853" s="93">
        <v>0</v>
      </c>
      <c r="N853" s="95">
        <v>4</v>
      </c>
      <c r="O853" s="95">
        <v>4</v>
      </c>
      <c r="P853" s="96" t="str">
        <f t="shared" si="13"/>
        <v>44</v>
      </c>
      <c r="Q853" s="96"/>
      <c r="R853" s="95" t="s">
        <v>3265</v>
      </c>
    </row>
    <row r="854" spans="1:18" x14ac:dyDescent="0.25">
      <c r="A854" s="4" t="s">
        <v>9573</v>
      </c>
      <c r="B854" s="4" t="s">
        <v>10721</v>
      </c>
      <c r="C854" s="4" t="s">
        <v>10722</v>
      </c>
      <c r="D854" s="92">
        <v>3.5099999999999989</v>
      </c>
      <c r="E854" s="92">
        <v>23.688800000000001</v>
      </c>
      <c r="F854" s="93">
        <v>6.74</v>
      </c>
      <c r="G854" s="92">
        <v>20.170000000000002</v>
      </c>
      <c r="H854" s="94">
        <v>9</v>
      </c>
      <c r="I854" s="93">
        <v>0</v>
      </c>
      <c r="J854" s="92">
        <v>213.2</v>
      </c>
      <c r="K854" s="93">
        <v>0</v>
      </c>
      <c r="L854" s="92">
        <v>181.61</v>
      </c>
      <c r="M854" s="93">
        <v>0</v>
      </c>
      <c r="N854" s="95">
        <v>4</v>
      </c>
      <c r="O854" s="95">
        <v>4</v>
      </c>
      <c r="P854" s="96" t="str">
        <f t="shared" si="13"/>
        <v>44</v>
      </c>
      <c r="Q854" s="96"/>
      <c r="R854" s="95" t="s">
        <v>7</v>
      </c>
    </row>
    <row r="855" spans="1:18" x14ac:dyDescent="0.25">
      <c r="A855" s="4" t="s">
        <v>9573</v>
      </c>
      <c r="B855" s="4" t="s">
        <v>11485</v>
      </c>
      <c r="C855" s="4" t="s">
        <v>11486</v>
      </c>
      <c r="D855" s="92">
        <v>6</v>
      </c>
      <c r="E855" s="92">
        <v>36</v>
      </c>
      <c r="F855" s="93">
        <v>6</v>
      </c>
      <c r="G855" s="92">
        <v>30</v>
      </c>
      <c r="H855" s="94">
        <v>6</v>
      </c>
      <c r="I855" s="93">
        <v>0</v>
      </c>
      <c r="J855" s="92">
        <v>216</v>
      </c>
      <c r="K855" s="93">
        <v>0</v>
      </c>
      <c r="L855" s="92">
        <v>180</v>
      </c>
      <c r="M855" s="93">
        <v>0</v>
      </c>
      <c r="N855" s="95">
        <v>4</v>
      </c>
      <c r="O855" s="95">
        <v>4</v>
      </c>
      <c r="P855" s="96" t="str">
        <f t="shared" si="13"/>
        <v>44</v>
      </c>
      <c r="Q855" s="96"/>
      <c r="R855" s="95" t="s">
        <v>3265</v>
      </c>
    </row>
    <row r="856" spans="1:18" x14ac:dyDescent="0.25">
      <c r="A856" s="4" t="s">
        <v>9573</v>
      </c>
      <c r="B856" s="4" t="s">
        <v>11487</v>
      </c>
      <c r="C856" s="4" t="s">
        <v>11488</v>
      </c>
      <c r="D856" s="92">
        <v>3</v>
      </c>
      <c r="E856" s="92">
        <v>18</v>
      </c>
      <c r="F856" s="93">
        <v>6</v>
      </c>
      <c r="G856" s="92">
        <v>15</v>
      </c>
      <c r="H856" s="94">
        <v>12</v>
      </c>
      <c r="I856" s="93">
        <v>0</v>
      </c>
      <c r="J856" s="92">
        <v>216</v>
      </c>
      <c r="K856" s="93">
        <v>0</v>
      </c>
      <c r="L856" s="92">
        <v>180</v>
      </c>
      <c r="M856" s="93">
        <v>0</v>
      </c>
      <c r="N856" s="95">
        <v>4</v>
      </c>
      <c r="O856" s="95">
        <v>4</v>
      </c>
      <c r="P856" s="96" t="str">
        <f t="shared" si="13"/>
        <v>44</v>
      </c>
      <c r="Q856" s="96"/>
      <c r="R856" s="95" t="s">
        <v>3265</v>
      </c>
    </row>
    <row r="857" spans="1:18" x14ac:dyDescent="0.25">
      <c r="A857" s="4" t="s">
        <v>9573</v>
      </c>
      <c r="B857" s="4" t="s">
        <v>11489</v>
      </c>
      <c r="C857" s="4" t="s">
        <v>8163</v>
      </c>
      <c r="D857" s="92">
        <v>4</v>
      </c>
      <c r="E857" s="92">
        <v>24</v>
      </c>
      <c r="F857" s="93">
        <v>6</v>
      </c>
      <c r="G857" s="92">
        <v>20</v>
      </c>
      <c r="H857" s="94">
        <v>9</v>
      </c>
      <c r="I857" s="93">
        <v>0</v>
      </c>
      <c r="J857" s="92">
        <v>216</v>
      </c>
      <c r="K857" s="93">
        <v>0</v>
      </c>
      <c r="L857" s="92">
        <v>180</v>
      </c>
      <c r="M857" s="93">
        <v>0</v>
      </c>
      <c r="N857" s="95">
        <v>4</v>
      </c>
      <c r="O857" s="95">
        <v>4</v>
      </c>
      <c r="P857" s="96" t="str">
        <f t="shared" si="13"/>
        <v>44</v>
      </c>
      <c r="Q857" s="96"/>
      <c r="R857" s="95" t="s">
        <v>3265</v>
      </c>
    </row>
    <row r="858" spans="1:18" x14ac:dyDescent="0.25">
      <c r="A858" s="4" t="s">
        <v>9573</v>
      </c>
      <c r="B858" s="4" t="s">
        <v>11490</v>
      </c>
      <c r="C858" s="4" t="s">
        <v>11491</v>
      </c>
      <c r="D858" s="92">
        <v>5.1190476190476186</v>
      </c>
      <c r="E858" s="92">
        <v>30.714200000000002</v>
      </c>
      <c r="F858" s="93">
        <v>5.99</v>
      </c>
      <c r="G858" s="92">
        <v>25.59</v>
      </c>
      <c r="H858" s="94">
        <v>7</v>
      </c>
      <c r="I858" s="93">
        <v>0</v>
      </c>
      <c r="J858" s="92">
        <v>215</v>
      </c>
      <c r="K858" s="93">
        <v>0</v>
      </c>
      <c r="L858" s="92">
        <v>179.16</v>
      </c>
      <c r="M858" s="93">
        <v>0</v>
      </c>
      <c r="N858" s="95">
        <v>4</v>
      </c>
      <c r="O858" s="95">
        <v>4</v>
      </c>
      <c r="P858" s="96" t="str">
        <f t="shared" si="13"/>
        <v>44</v>
      </c>
      <c r="Q858" s="96"/>
      <c r="R858" s="95" t="s">
        <v>3265</v>
      </c>
    </row>
    <row r="859" spans="1:18" x14ac:dyDescent="0.25">
      <c r="A859" s="4" t="s">
        <v>9573</v>
      </c>
      <c r="B859" s="4" t="s">
        <v>10723</v>
      </c>
      <c r="C859" s="4" t="s">
        <v>10724</v>
      </c>
      <c r="D859" s="92">
        <v>3.600000000000001</v>
      </c>
      <c r="E859" s="92">
        <v>16.991499999999998</v>
      </c>
      <c r="F859" s="93">
        <v>4.71</v>
      </c>
      <c r="G859" s="92">
        <v>13.39</v>
      </c>
      <c r="H859" s="94">
        <v>13</v>
      </c>
      <c r="I859" s="93">
        <v>0</v>
      </c>
      <c r="J859" s="92">
        <v>220.89</v>
      </c>
      <c r="K859" s="93">
        <v>0</v>
      </c>
      <c r="L859" s="92">
        <v>174.09</v>
      </c>
      <c r="M859" s="93">
        <v>0</v>
      </c>
      <c r="N859" s="95">
        <v>4</v>
      </c>
      <c r="O859" s="95">
        <v>4</v>
      </c>
      <c r="P859" s="96" t="str">
        <f t="shared" si="13"/>
        <v>44</v>
      </c>
      <c r="Q859" s="96"/>
      <c r="R859" s="95" t="s">
        <v>7</v>
      </c>
    </row>
    <row r="860" spans="1:18" x14ac:dyDescent="0.25">
      <c r="A860" s="4" t="s">
        <v>9573</v>
      </c>
      <c r="B860" s="4" t="s">
        <v>11494</v>
      </c>
      <c r="C860" s="4" t="s">
        <v>11495</v>
      </c>
      <c r="D860" s="92">
        <v>2.85</v>
      </c>
      <c r="E860" s="92">
        <v>17.100000000000001</v>
      </c>
      <c r="F860" s="93">
        <v>6</v>
      </c>
      <c r="G860" s="92">
        <v>14.25</v>
      </c>
      <c r="H860" s="94">
        <v>12</v>
      </c>
      <c r="I860" s="93">
        <v>0</v>
      </c>
      <c r="J860" s="92">
        <v>205.2</v>
      </c>
      <c r="K860" s="93">
        <v>0</v>
      </c>
      <c r="L860" s="92">
        <v>171</v>
      </c>
      <c r="M860" s="93">
        <v>0</v>
      </c>
      <c r="N860" s="95">
        <v>4</v>
      </c>
      <c r="O860" s="95">
        <v>4</v>
      </c>
      <c r="P860" s="96" t="str">
        <f t="shared" si="13"/>
        <v>44</v>
      </c>
      <c r="Q860" s="96"/>
      <c r="R860" s="95" t="s">
        <v>3265</v>
      </c>
    </row>
    <row r="861" spans="1:18" x14ac:dyDescent="0.25">
      <c r="A861" s="4" t="s">
        <v>9573</v>
      </c>
      <c r="B861" s="4" t="s">
        <v>11496</v>
      </c>
      <c r="C861" s="4" t="s">
        <v>11497</v>
      </c>
      <c r="D861" s="92">
        <v>3.7962962962962958</v>
      </c>
      <c r="E861" s="92">
        <v>22.777699999999999</v>
      </c>
      <c r="F861" s="93">
        <v>5.99</v>
      </c>
      <c r="G861" s="92">
        <v>18.98</v>
      </c>
      <c r="H861" s="94">
        <v>9</v>
      </c>
      <c r="I861" s="93">
        <v>0</v>
      </c>
      <c r="J861" s="92">
        <v>205</v>
      </c>
      <c r="K861" s="93">
        <v>0</v>
      </c>
      <c r="L861" s="92">
        <v>170.83</v>
      </c>
      <c r="M861" s="93">
        <v>0</v>
      </c>
      <c r="N861" s="95">
        <v>4</v>
      </c>
      <c r="O861" s="95">
        <v>4</v>
      </c>
      <c r="P861" s="96" t="str">
        <f t="shared" si="13"/>
        <v>44</v>
      </c>
      <c r="Q861" s="96"/>
      <c r="R861" s="95" t="s">
        <v>3265</v>
      </c>
    </row>
    <row r="862" spans="1:18" x14ac:dyDescent="0.25">
      <c r="A862" s="4" t="s">
        <v>9573</v>
      </c>
      <c r="B862" s="4" t="s">
        <v>11498</v>
      </c>
      <c r="C862" s="4" t="s">
        <v>11499</v>
      </c>
      <c r="D862" s="92">
        <v>5.666666666666667</v>
      </c>
      <c r="E862" s="92">
        <v>34</v>
      </c>
      <c r="F862" s="93">
        <v>5.99</v>
      </c>
      <c r="G862" s="92">
        <v>28.33</v>
      </c>
      <c r="H862" s="94">
        <v>6</v>
      </c>
      <c r="I862" s="93">
        <v>0</v>
      </c>
      <c r="J862" s="92">
        <v>204</v>
      </c>
      <c r="K862" s="93">
        <v>0</v>
      </c>
      <c r="L862" s="92">
        <v>169.99</v>
      </c>
      <c r="M862" s="93">
        <v>0</v>
      </c>
      <c r="N862" s="95">
        <v>4</v>
      </c>
      <c r="O862" s="95">
        <v>4</v>
      </c>
      <c r="P862" s="96" t="str">
        <f t="shared" si="13"/>
        <v>44</v>
      </c>
      <c r="Q862" s="96"/>
      <c r="R862" s="95" t="s">
        <v>3265</v>
      </c>
    </row>
    <row r="863" spans="1:18" x14ac:dyDescent="0.25">
      <c r="A863" s="4" t="s">
        <v>9573</v>
      </c>
      <c r="B863" s="4" t="s">
        <v>11500</v>
      </c>
      <c r="C863" s="4" t="s">
        <v>11501</v>
      </c>
      <c r="D863" s="92">
        <v>4.166666666666667</v>
      </c>
      <c r="E863" s="92">
        <v>25</v>
      </c>
      <c r="F863" s="93">
        <v>5.99</v>
      </c>
      <c r="G863" s="92">
        <v>20.83</v>
      </c>
      <c r="H863" s="94">
        <v>8</v>
      </c>
      <c r="I863" s="93">
        <v>0</v>
      </c>
      <c r="J863" s="92">
        <v>200</v>
      </c>
      <c r="K863" s="93">
        <v>0</v>
      </c>
      <c r="L863" s="92">
        <v>166.66</v>
      </c>
      <c r="M863" s="93">
        <v>0</v>
      </c>
      <c r="N863" s="95">
        <v>4</v>
      </c>
      <c r="O863" s="95">
        <v>4</v>
      </c>
      <c r="P863" s="96" t="str">
        <f t="shared" si="13"/>
        <v>44</v>
      </c>
      <c r="Q863" s="96"/>
      <c r="R863" s="95" t="s">
        <v>3265</v>
      </c>
    </row>
    <row r="864" spans="1:18" x14ac:dyDescent="0.25">
      <c r="A864" s="4" t="s">
        <v>9573</v>
      </c>
      <c r="B864" s="4" t="s">
        <v>10728</v>
      </c>
      <c r="C864" s="4" t="s">
        <v>10729</v>
      </c>
      <c r="D864" s="92">
        <v>2.1200000000000006</v>
      </c>
      <c r="E864" s="92">
        <v>15.75</v>
      </c>
      <c r="F864" s="93">
        <v>7.42</v>
      </c>
      <c r="G864" s="92">
        <v>13.63</v>
      </c>
      <c r="H864" s="94">
        <v>12</v>
      </c>
      <c r="I864" s="93">
        <v>0</v>
      </c>
      <c r="J864" s="92">
        <v>189</v>
      </c>
      <c r="K864" s="93">
        <v>0</v>
      </c>
      <c r="L864" s="92">
        <v>163.56</v>
      </c>
      <c r="M864" s="93">
        <v>0</v>
      </c>
      <c r="N864" s="95">
        <v>4</v>
      </c>
      <c r="O864" s="95">
        <v>4</v>
      </c>
      <c r="P864" s="96" t="str">
        <f t="shared" si="13"/>
        <v>44</v>
      </c>
      <c r="Q864" s="96"/>
      <c r="R864" s="95" t="s">
        <v>7</v>
      </c>
    </row>
    <row r="865" spans="1:18" x14ac:dyDescent="0.25">
      <c r="A865" s="4" t="s">
        <v>9573</v>
      </c>
      <c r="B865" s="4" t="s">
        <v>11503</v>
      </c>
      <c r="C865" s="4" t="s">
        <v>11504</v>
      </c>
      <c r="D865" s="92">
        <v>3.3</v>
      </c>
      <c r="E865" s="92">
        <v>19.8</v>
      </c>
      <c r="F865" s="93">
        <v>6</v>
      </c>
      <c r="G865" s="92">
        <v>16.5</v>
      </c>
      <c r="H865" s="94">
        <v>12</v>
      </c>
      <c r="I865" s="93">
        <v>0</v>
      </c>
      <c r="J865" s="92">
        <v>198</v>
      </c>
      <c r="K865" s="93">
        <v>0</v>
      </c>
      <c r="L865" s="92">
        <v>158.4</v>
      </c>
      <c r="M865" s="93">
        <v>0</v>
      </c>
      <c r="N865" s="95">
        <v>4</v>
      </c>
      <c r="O865" s="95">
        <v>4</v>
      </c>
      <c r="P865" s="96" t="str">
        <f t="shared" si="13"/>
        <v>44</v>
      </c>
      <c r="Q865" s="96"/>
      <c r="R865" s="95" t="s">
        <v>3265</v>
      </c>
    </row>
    <row r="866" spans="1:18" x14ac:dyDescent="0.25">
      <c r="A866" s="4" t="s">
        <v>9573</v>
      </c>
      <c r="B866" s="4" t="s">
        <v>11505</v>
      </c>
      <c r="C866" s="4" t="s">
        <v>11506</v>
      </c>
      <c r="D866" s="92">
        <v>3.5</v>
      </c>
      <c r="E866" s="92">
        <v>21</v>
      </c>
      <c r="F866" s="93">
        <v>6</v>
      </c>
      <c r="G866" s="92">
        <v>17.5</v>
      </c>
      <c r="H866" s="94">
        <v>9</v>
      </c>
      <c r="I866" s="93">
        <v>0</v>
      </c>
      <c r="J866" s="92">
        <v>189</v>
      </c>
      <c r="K866" s="93">
        <v>0</v>
      </c>
      <c r="L866" s="92">
        <v>157.5</v>
      </c>
      <c r="M866" s="93">
        <v>0</v>
      </c>
      <c r="N866" s="95">
        <v>4</v>
      </c>
      <c r="O866" s="95">
        <v>4</v>
      </c>
      <c r="P866" s="96" t="str">
        <f t="shared" si="13"/>
        <v>44</v>
      </c>
      <c r="Q866" s="96"/>
      <c r="R866" s="95" t="s">
        <v>3265</v>
      </c>
    </row>
    <row r="867" spans="1:18" x14ac:dyDescent="0.25">
      <c r="A867" s="4" t="s">
        <v>9573</v>
      </c>
      <c r="B867" s="4" t="s">
        <v>11507</v>
      </c>
      <c r="C867" s="4" t="s">
        <v>11508</v>
      </c>
      <c r="D867" s="92">
        <v>4.5</v>
      </c>
      <c r="E867" s="92">
        <v>27</v>
      </c>
      <c r="F867" s="93">
        <v>6</v>
      </c>
      <c r="G867" s="92">
        <v>22.5</v>
      </c>
      <c r="H867" s="94">
        <v>7</v>
      </c>
      <c r="I867" s="93">
        <v>0</v>
      </c>
      <c r="J867" s="92">
        <v>189</v>
      </c>
      <c r="K867" s="93">
        <v>0</v>
      </c>
      <c r="L867" s="92">
        <v>157.5</v>
      </c>
      <c r="M867" s="93">
        <v>0</v>
      </c>
      <c r="N867" s="95">
        <v>4</v>
      </c>
      <c r="O867" s="95">
        <v>4</v>
      </c>
      <c r="P867" s="96" t="str">
        <f t="shared" si="13"/>
        <v>44</v>
      </c>
      <c r="Q867" s="96"/>
      <c r="R867" s="95" t="s">
        <v>3265</v>
      </c>
    </row>
    <row r="868" spans="1:18" x14ac:dyDescent="0.25">
      <c r="A868" s="4" t="s">
        <v>9573</v>
      </c>
      <c r="B868" s="4" t="s">
        <v>10738</v>
      </c>
      <c r="C868" s="4" t="s">
        <v>10739</v>
      </c>
      <c r="D868" s="92">
        <v>2.16</v>
      </c>
      <c r="E868" s="92">
        <v>16.2</v>
      </c>
      <c r="F868" s="93">
        <v>7.5</v>
      </c>
      <c r="G868" s="92">
        <v>14.04</v>
      </c>
      <c r="H868" s="94">
        <v>11</v>
      </c>
      <c r="I868" s="93">
        <v>0</v>
      </c>
      <c r="J868" s="92">
        <v>181</v>
      </c>
      <c r="K868" s="93">
        <v>0</v>
      </c>
      <c r="L868" s="92">
        <v>157.24</v>
      </c>
      <c r="M868" s="93">
        <v>0</v>
      </c>
      <c r="N868" s="95">
        <v>4</v>
      </c>
      <c r="O868" s="95">
        <v>4</v>
      </c>
      <c r="P868" s="96" t="str">
        <f t="shared" si="13"/>
        <v>44</v>
      </c>
      <c r="Q868" s="96"/>
      <c r="R868" s="95" t="s">
        <v>7</v>
      </c>
    </row>
    <row r="869" spans="1:18" x14ac:dyDescent="0.25">
      <c r="A869" s="4" t="s">
        <v>9573</v>
      </c>
      <c r="B869" s="4" t="s">
        <v>11509</v>
      </c>
      <c r="C869" s="4" t="s">
        <v>11510</v>
      </c>
      <c r="D869" s="92">
        <v>2.6066666666666669</v>
      </c>
      <c r="E869" s="92">
        <v>15.64</v>
      </c>
      <c r="F869" s="93">
        <v>5.99</v>
      </c>
      <c r="G869" s="92">
        <v>13.03</v>
      </c>
      <c r="H869" s="94">
        <v>12</v>
      </c>
      <c r="I869" s="93">
        <v>0</v>
      </c>
      <c r="J869" s="92">
        <v>187.68</v>
      </c>
      <c r="K869" s="93">
        <v>0</v>
      </c>
      <c r="L869" s="92">
        <v>156.38999999999999</v>
      </c>
      <c r="M869" s="93">
        <v>0</v>
      </c>
      <c r="N869" s="95">
        <v>4</v>
      </c>
      <c r="O869" s="95">
        <v>4</v>
      </c>
      <c r="P869" s="96" t="str">
        <f t="shared" si="13"/>
        <v>44</v>
      </c>
      <c r="Q869" s="96"/>
      <c r="R869" s="95" t="s">
        <v>3265</v>
      </c>
    </row>
    <row r="870" spans="1:18" x14ac:dyDescent="0.25">
      <c r="A870" s="4" t="s">
        <v>9573</v>
      </c>
      <c r="B870" s="4" t="s">
        <v>10744</v>
      </c>
      <c r="C870" s="4" t="s">
        <v>10745</v>
      </c>
      <c r="D870" s="92">
        <v>12.199999999999998</v>
      </c>
      <c r="E870" s="92">
        <v>63.55</v>
      </c>
      <c r="F870" s="93">
        <v>5.2</v>
      </c>
      <c r="G870" s="92">
        <v>51.35</v>
      </c>
      <c r="H870" s="94">
        <v>3</v>
      </c>
      <c r="I870" s="93">
        <v>0</v>
      </c>
      <c r="J870" s="92">
        <v>190.65</v>
      </c>
      <c r="K870" s="93">
        <v>0</v>
      </c>
      <c r="L870" s="92">
        <v>154.05000000000001</v>
      </c>
      <c r="M870" s="93">
        <v>0</v>
      </c>
      <c r="N870" s="95">
        <v>4</v>
      </c>
      <c r="O870" s="95">
        <v>4</v>
      </c>
      <c r="P870" s="96" t="str">
        <f t="shared" si="13"/>
        <v>44</v>
      </c>
      <c r="Q870" s="96"/>
      <c r="R870" s="95" t="s">
        <v>7</v>
      </c>
    </row>
    <row r="871" spans="1:18" x14ac:dyDescent="0.25">
      <c r="A871" s="4" t="s">
        <v>9573</v>
      </c>
      <c r="B871" s="4" t="s">
        <v>11511</v>
      </c>
      <c r="C871" s="4" t="s">
        <v>11512</v>
      </c>
      <c r="D871" s="92">
        <v>3.833333333333333</v>
      </c>
      <c r="E871" s="92">
        <v>23</v>
      </c>
      <c r="F871" s="93">
        <v>6</v>
      </c>
      <c r="G871" s="92">
        <v>19.16</v>
      </c>
      <c r="H871" s="94">
        <v>8</v>
      </c>
      <c r="I871" s="93">
        <v>0</v>
      </c>
      <c r="J871" s="92">
        <v>184</v>
      </c>
      <c r="K871" s="93">
        <v>0</v>
      </c>
      <c r="L871" s="92">
        <v>153.33000000000001</v>
      </c>
      <c r="M871" s="93">
        <v>0</v>
      </c>
      <c r="N871" s="95">
        <v>4</v>
      </c>
      <c r="O871" s="95">
        <v>4</v>
      </c>
      <c r="P871" s="96" t="str">
        <f t="shared" si="13"/>
        <v>44</v>
      </c>
      <c r="Q871" s="96"/>
      <c r="R871" s="95" t="s">
        <v>3265</v>
      </c>
    </row>
    <row r="872" spans="1:18" x14ac:dyDescent="0.25">
      <c r="A872" s="4" t="s">
        <v>9573</v>
      </c>
      <c r="B872" s="4" t="s">
        <v>11513</v>
      </c>
      <c r="C872" s="4" t="s">
        <v>11514</v>
      </c>
      <c r="D872" s="92">
        <v>3</v>
      </c>
      <c r="E872" s="92">
        <v>18</v>
      </c>
      <c r="F872" s="93">
        <v>6</v>
      </c>
      <c r="G872" s="92">
        <v>15</v>
      </c>
      <c r="H872" s="94">
        <v>10</v>
      </c>
      <c r="I872" s="93">
        <v>0</v>
      </c>
      <c r="J872" s="92">
        <v>180</v>
      </c>
      <c r="K872" s="93">
        <v>0</v>
      </c>
      <c r="L872" s="92">
        <v>150</v>
      </c>
      <c r="M872" s="93">
        <v>0</v>
      </c>
      <c r="N872" s="95">
        <v>4</v>
      </c>
      <c r="O872" s="95">
        <v>4</v>
      </c>
      <c r="P872" s="96" t="str">
        <f t="shared" si="13"/>
        <v>44</v>
      </c>
      <c r="Q872" s="96"/>
      <c r="R872" s="95" t="s">
        <v>3265</v>
      </c>
    </row>
    <row r="873" spans="1:18" x14ac:dyDescent="0.25">
      <c r="A873" s="4" t="s">
        <v>9573</v>
      </c>
      <c r="B873" s="4" t="s">
        <v>11515</v>
      </c>
      <c r="C873" s="4" t="s">
        <v>11516</v>
      </c>
      <c r="D873" s="92">
        <v>6</v>
      </c>
      <c r="E873" s="92">
        <v>36</v>
      </c>
      <c r="F873" s="93">
        <v>6</v>
      </c>
      <c r="G873" s="92">
        <v>30</v>
      </c>
      <c r="H873" s="94">
        <v>5</v>
      </c>
      <c r="I873" s="93">
        <v>0</v>
      </c>
      <c r="J873" s="92">
        <v>180</v>
      </c>
      <c r="K873" s="93">
        <v>0</v>
      </c>
      <c r="L873" s="92">
        <v>150</v>
      </c>
      <c r="M873" s="93">
        <v>0</v>
      </c>
      <c r="N873" s="95">
        <v>4</v>
      </c>
      <c r="O873" s="95">
        <v>4</v>
      </c>
      <c r="P873" s="96" t="str">
        <f t="shared" si="13"/>
        <v>44</v>
      </c>
      <c r="Q873" s="96"/>
      <c r="R873" s="95" t="s">
        <v>3265</v>
      </c>
    </row>
    <row r="874" spans="1:18" x14ac:dyDescent="0.25">
      <c r="A874" s="4" t="s">
        <v>9573</v>
      </c>
      <c r="B874" s="4" t="s">
        <v>11517</v>
      </c>
      <c r="C874" s="4" t="s">
        <v>11518</v>
      </c>
      <c r="D874" s="92">
        <v>3.333333333333333</v>
      </c>
      <c r="E874" s="92">
        <v>20</v>
      </c>
      <c r="F874" s="93">
        <v>6</v>
      </c>
      <c r="G874" s="92">
        <v>16.66</v>
      </c>
      <c r="H874" s="94">
        <v>9</v>
      </c>
      <c r="I874" s="93">
        <v>0</v>
      </c>
      <c r="J874" s="92">
        <v>180</v>
      </c>
      <c r="K874" s="93">
        <v>0</v>
      </c>
      <c r="L874" s="92">
        <v>150</v>
      </c>
      <c r="M874" s="93">
        <v>0</v>
      </c>
      <c r="N874" s="95">
        <v>4</v>
      </c>
      <c r="O874" s="95">
        <v>4</v>
      </c>
      <c r="P874" s="96" t="str">
        <f t="shared" si="13"/>
        <v>44</v>
      </c>
      <c r="Q874" s="96"/>
      <c r="R874" s="95" t="s">
        <v>3265</v>
      </c>
    </row>
    <row r="875" spans="1:18" x14ac:dyDescent="0.25">
      <c r="A875" s="4" t="s">
        <v>9573</v>
      </c>
      <c r="B875" s="4" t="s">
        <v>11519</v>
      </c>
      <c r="C875" s="4" t="s">
        <v>1061</v>
      </c>
      <c r="D875" s="92">
        <v>3</v>
      </c>
      <c r="E875" s="92">
        <v>18</v>
      </c>
      <c r="F875" s="93">
        <v>6</v>
      </c>
      <c r="G875" s="92">
        <v>15</v>
      </c>
      <c r="H875" s="94">
        <v>10</v>
      </c>
      <c r="I875" s="93">
        <v>0</v>
      </c>
      <c r="J875" s="92">
        <v>180</v>
      </c>
      <c r="K875" s="93">
        <v>0</v>
      </c>
      <c r="L875" s="92">
        <v>150</v>
      </c>
      <c r="M875" s="93">
        <v>0</v>
      </c>
      <c r="N875" s="95">
        <v>4</v>
      </c>
      <c r="O875" s="95">
        <v>4</v>
      </c>
      <c r="P875" s="96" t="str">
        <f t="shared" si="13"/>
        <v>44</v>
      </c>
      <c r="Q875" s="96"/>
      <c r="R875" s="95" t="s">
        <v>3265</v>
      </c>
    </row>
    <row r="876" spans="1:18" x14ac:dyDescent="0.25">
      <c r="A876" s="4" t="s">
        <v>9573</v>
      </c>
      <c r="B876" s="4" t="s">
        <v>10750</v>
      </c>
      <c r="C876" s="4" t="s">
        <v>10751</v>
      </c>
      <c r="D876" s="92">
        <v>8.6</v>
      </c>
      <c r="E876" s="92">
        <v>45.75</v>
      </c>
      <c r="F876" s="93">
        <v>5.31</v>
      </c>
      <c r="G876" s="92">
        <v>37.15</v>
      </c>
      <c r="H876" s="94">
        <v>4</v>
      </c>
      <c r="I876" s="93">
        <v>0</v>
      </c>
      <c r="J876" s="92">
        <v>183</v>
      </c>
      <c r="K876" s="93">
        <v>0</v>
      </c>
      <c r="L876" s="92">
        <v>148.6</v>
      </c>
      <c r="M876" s="93">
        <v>0</v>
      </c>
      <c r="N876" s="95">
        <v>4</v>
      </c>
      <c r="O876" s="95">
        <v>4</v>
      </c>
      <c r="P876" s="96" t="str">
        <f t="shared" si="13"/>
        <v>44</v>
      </c>
      <c r="Q876" s="96"/>
      <c r="R876" s="95" t="s">
        <v>7</v>
      </c>
    </row>
    <row r="877" spans="1:18" x14ac:dyDescent="0.25">
      <c r="A877" s="4" t="s">
        <v>9573</v>
      </c>
      <c r="B877" s="4" t="s">
        <v>11520</v>
      </c>
      <c r="C877" s="4" t="s">
        <v>11521</v>
      </c>
      <c r="D877" s="92">
        <v>5.9</v>
      </c>
      <c r="E877" s="92">
        <v>35.4</v>
      </c>
      <c r="F877" s="93">
        <v>6</v>
      </c>
      <c r="G877" s="92">
        <v>29.5</v>
      </c>
      <c r="H877" s="94">
        <v>5</v>
      </c>
      <c r="I877" s="93">
        <v>0</v>
      </c>
      <c r="J877" s="92">
        <v>177</v>
      </c>
      <c r="K877" s="93">
        <v>0</v>
      </c>
      <c r="L877" s="92">
        <v>147.5</v>
      </c>
      <c r="M877" s="93">
        <v>0</v>
      </c>
      <c r="N877" s="95">
        <v>4</v>
      </c>
      <c r="O877" s="95">
        <v>4</v>
      </c>
      <c r="P877" s="96" t="str">
        <f t="shared" si="13"/>
        <v>44</v>
      </c>
      <c r="Q877" s="96"/>
      <c r="R877" s="95" t="s">
        <v>3265</v>
      </c>
    </row>
    <row r="878" spans="1:18" x14ac:dyDescent="0.25">
      <c r="A878" s="4" t="s">
        <v>9573</v>
      </c>
      <c r="B878" s="4" t="s">
        <v>11522</v>
      </c>
      <c r="C878" s="4" t="s">
        <v>11523</v>
      </c>
      <c r="D878" s="92">
        <v>2.9305555555555554</v>
      </c>
      <c r="E878" s="92">
        <v>17.583300000000001</v>
      </c>
      <c r="F878" s="93">
        <v>5.99</v>
      </c>
      <c r="G878" s="92">
        <v>14.65</v>
      </c>
      <c r="H878" s="94">
        <v>10</v>
      </c>
      <c r="I878" s="93">
        <v>0</v>
      </c>
      <c r="J878" s="92">
        <v>176.25</v>
      </c>
      <c r="K878" s="93">
        <v>0</v>
      </c>
      <c r="L878" s="92">
        <v>146.94</v>
      </c>
      <c r="M878" s="93">
        <v>0</v>
      </c>
      <c r="N878" s="95">
        <v>4</v>
      </c>
      <c r="O878" s="95">
        <v>4</v>
      </c>
      <c r="P878" s="96" t="str">
        <f t="shared" si="13"/>
        <v>44</v>
      </c>
      <c r="Q878" s="96"/>
      <c r="R878" s="95" t="s">
        <v>3265</v>
      </c>
    </row>
    <row r="879" spans="1:18" x14ac:dyDescent="0.25">
      <c r="A879" s="4" t="s">
        <v>9573</v>
      </c>
      <c r="B879" s="4" t="s">
        <v>11524</v>
      </c>
      <c r="C879" s="4" t="s">
        <v>4357</v>
      </c>
      <c r="D879" s="92">
        <v>7.333333333333333</v>
      </c>
      <c r="E879" s="92">
        <v>44</v>
      </c>
      <c r="F879" s="93">
        <v>6</v>
      </c>
      <c r="G879" s="92">
        <v>36.659999999999997</v>
      </c>
      <c r="H879" s="94">
        <v>4</v>
      </c>
      <c r="I879" s="93">
        <v>0</v>
      </c>
      <c r="J879" s="92">
        <v>176</v>
      </c>
      <c r="K879" s="93">
        <v>0</v>
      </c>
      <c r="L879" s="92">
        <v>146.66</v>
      </c>
      <c r="M879" s="93">
        <v>0</v>
      </c>
      <c r="N879" s="95">
        <v>4</v>
      </c>
      <c r="O879" s="95">
        <v>4</v>
      </c>
      <c r="P879" s="96" t="str">
        <f t="shared" si="13"/>
        <v>44</v>
      </c>
      <c r="Q879" s="96"/>
      <c r="R879" s="95" t="s">
        <v>3265</v>
      </c>
    </row>
    <row r="880" spans="1:18" x14ac:dyDescent="0.25">
      <c r="A880" s="4" t="s">
        <v>9573</v>
      </c>
      <c r="B880" s="4" t="s">
        <v>11525</v>
      </c>
      <c r="C880" s="4" t="s">
        <v>11526</v>
      </c>
      <c r="D880" s="92">
        <v>4.166666666666667</v>
      </c>
      <c r="E880" s="92">
        <v>25</v>
      </c>
      <c r="F880" s="93">
        <v>5.99</v>
      </c>
      <c r="G880" s="92">
        <v>20.83</v>
      </c>
      <c r="H880" s="94">
        <v>7</v>
      </c>
      <c r="I880" s="93">
        <v>0</v>
      </c>
      <c r="J880" s="92">
        <v>175</v>
      </c>
      <c r="K880" s="93">
        <v>0</v>
      </c>
      <c r="L880" s="92">
        <v>145.83000000000001</v>
      </c>
      <c r="M880" s="93">
        <v>0</v>
      </c>
      <c r="N880" s="95">
        <v>4</v>
      </c>
      <c r="O880" s="95">
        <v>4</v>
      </c>
      <c r="P880" s="96" t="str">
        <f t="shared" si="13"/>
        <v>44</v>
      </c>
      <c r="Q880" s="96"/>
      <c r="R880" s="95" t="s">
        <v>3265</v>
      </c>
    </row>
    <row r="881" spans="1:18" x14ac:dyDescent="0.25">
      <c r="A881" s="4" t="s">
        <v>9573</v>
      </c>
      <c r="B881" s="4" t="s">
        <v>11527</v>
      </c>
      <c r="C881" s="4" t="s">
        <v>11528</v>
      </c>
      <c r="D881" s="92">
        <v>9.5055555555555546</v>
      </c>
      <c r="E881" s="92">
        <v>57.033299999999997</v>
      </c>
      <c r="F881" s="93">
        <v>5.99</v>
      </c>
      <c r="G881" s="92">
        <v>47.52</v>
      </c>
      <c r="H881" s="94">
        <v>3</v>
      </c>
      <c r="I881" s="93">
        <v>0</v>
      </c>
      <c r="J881" s="92">
        <v>171.1</v>
      </c>
      <c r="K881" s="93">
        <v>0</v>
      </c>
      <c r="L881" s="92">
        <v>142.58000000000001</v>
      </c>
      <c r="M881" s="93">
        <v>0</v>
      </c>
      <c r="N881" s="95">
        <v>4</v>
      </c>
      <c r="O881" s="95">
        <v>4</v>
      </c>
      <c r="P881" s="96" t="str">
        <f t="shared" si="13"/>
        <v>44</v>
      </c>
      <c r="Q881" s="96"/>
      <c r="R881" s="95" t="s">
        <v>3265</v>
      </c>
    </row>
    <row r="882" spans="1:18" x14ac:dyDescent="0.25">
      <c r="A882" s="4" t="s">
        <v>9573</v>
      </c>
      <c r="B882" s="4" t="s">
        <v>11531</v>
      </c>
      <c r="C882" s="4" t="s">
        <v>11532</v>
      </c>
      <c r="D882" s="92">
        <v>3.166666666666667</v>
      </c>
      <c r="E882" s="92">
        <v>19</v>
      </c>
      <c r="F882" s="93">
        <v>5.99</v>
      </c>
      <c r="G882" s="92">
        <v>15.83</v>
      </c>
      <c r="H882" s="94">
        <v>9</v>
      </c>
      <c r="I882" s="93">
        <v>0</v>
      </c>
      <c r="J882" s="92">
        <v>171</v>
      </c>
      <c r="K882" s="93">
        <v>0</v>
      </c>
      <c r="L882" s="92">
        <v>142.49</v>
      </c>
      <c r="M882" s="93">
        <v>0</v>
      </c>
      <c r="N882" s="95">
        <v>4</v>
      </c>
      <c r="O882" s="95">
        <v>4</v>
      </c>
      <c r="P882" s="96" t="str">
        <f t="shared" si="13"/>
        <v>44</v>
      </c>
      <c r="Q882" s="96"/>
      <c r="R882" s="95" t="s">
        <v>3265</v>
      </c>
    </row>
    <row r="883" spans="1:18" x14ac:dyDescent="0.25">
      <c r="A883" s="4" t="s">
        <v>9573</v>
      </c>
      <c r="B883" s="4" t="s">
        <v>11533</v>
      </c>
      <c r="C883" s="4" t="s">
        <v>1578</v>
      </c>
      <c r="D883" s="92">
        <v>2.4833333333333334</v>
      </c>
      <c r="E883" s="92">
        <v>14.9</v>
      </c>
      <c r="F883" s="93">
        <v>6</v>
      </c>
      <c r="G883" s="92">
        <v>12.41</v>
      </c>
      <c r="H883" s="94">
        <v>12</v>
      </c>
      <c r="I883" s="93">
        <v>0</v>
      </c>
      <c r="J883" s="92">
        <v>172</v>
      </c>
      <c r="K883" s="93">
        <v>0</v>
      </c>
      <c r="L883" s="92">
        <v>142.19999999999999</v>
      </c>
      <c r="M883" s="93">
        <v>0</v>
      </c>
      <c r="N883" s="95">
        <v>4</v>
      </c>
      <c r="O883" s="95">
        <v>4</v>
      </c>
      <c r="P883" s="96" t="str">
        <f t="shared" si="13"/>
        <v>44</v>
      </c>
      <c r="Q883" s="96"/>
      <c r="R883" s="95" t="s">
        <v>3265</v>
      </c>
    </row>
    <row r="884" spans="1:18" x14ac:dyDescent="0.25">
      <c r="A884" s="4" t="s">
        <v>9573</v>
      </c>
      <c r="B884" s="4" t="s">
        <v>10756</v>
      </c>
      <c r="C884" s="4" t="s">
        <v>10757</v>
      </c>
      <c r="D884" s="92">
        <v>2.61</v>
      </c>
      <c r="E884" s="92">
        <v>26.25</v>
      </c>
      <c r="F884" s="93">
        <v>10.050000000000001</v>
      </c>
      <c r="G884" s="92">
        <v>23.64</v>
      </c>
      <c r="H884" s="94">
        <v>6</v>
      </c>
      <c r="I884" s="93">
        <v>0</v>
      </c>
      <c r="J884" s="92">
        <v>157.5</v>
      </c>
      <c r="K884" s="93">
        <v>0</v>
      </c>
      <c r="L884" s="92">
        <v>141.84</v>
      </c>
      <c r="M884" s="93">
        <v>0</v>
      </c>
      <c r="N884" s="95">
        <v>4</v>
      </c>
      <c r="O884" s="95">
        <v>4</v>
      </c>
      <c r="P884" s="96" t="str">
        <f t="shared" si="13"/>
        <v>44</v>
      </c>
      <c r="Q884" s="96"/>
      <c r="R884" s="95" t="s">
        <v>7</v>
      </c>
    </row>
    <row r="885" spans="1:18" x14ac:dyDescent="0.25">
      <c r="A885" s="4" t="s">
        <v>9573</v>
      </c>
      <c r="B885" s="4" t="s">
        <v>11534</v>
      </c>
      <c r="C885" s="4" t="s">
        <v>11535</v>
      </c>
      <c r="D885" s="92">
        <v>4.666666666666667</v>
      </c>
      <c r="E885" s="92">
        <v>28</v>
      </c>
      <c r="F885" s="93">
        <v>5.99</v>
      </c>
      <c r="G885" s="92">
        <v>23.33</v>
      </c>
      <c r="H885" s="94">
        <v>6</v>
      </c>
      <c r="I885" s="93">
        <v>0</v>
      </c>
      <c r="J885" s="92">
        <v>168</v>
      </c>
      <c r="K885" s="93">
        <v>0</v>
      </c>
      <c r="L885" s="92">
        <v>139.99</v>
      </c>
      <c r="M885" s="93">
        <v>0</v>
      </c>
      <c r="N885" s="95">
        <v>4</v>
      </c>
      <c r="O885" s="95">
        <v>4</v>
      </c>
      <c r="P885" s="96" t="str">
        <f t="shared" si="13"/>
        <v>44</v>
      </c>
      <c r="Q885" s="96"/>
      <c r="R885" s="95" t="s">
        <v>3265</v>
      </c>
    </row>
    <row r="886" spans="1:18" x14ac:dyDescent="0.25">
      <c r="A886" s="4" t="s">
        <v>9573</v>
      </c>
      <c r="B886" s="4" t="s">
        <v>11538</v>
      </c>
      <c r="C886" s="4" t="s">
        <v>11539</v>
      </c>
      <c r="D886" s="92">
        <v>3.4875000000000003</v>
      </c>
      <c r="E886" s="92">
        <v>20.925000000000001</v>
      </c>
      <c r="F886" s="93">
        <v>6</v>
      </c>
      <c r="G886" s="92">
        <v>17.43</v>
      </c>
      <c r="H886" s="94">
        <v>8</v>
      </c>
      <c r="I886" s="93">
        <v>0</v>
      </c>
      <c r="J886" s="92">
        <v>167.4</v>
      </c>
      <c r="K886" s="93">
        <v>0</v>
      </c>
      <c r="L886" s="92">
        <v>139.5</v>
      </c>
      <c r="M886" s="93">
        <v>0</v>
      </c>
      <c r="N886" s="95">
        <v>4</v>
      </c>
      <c r="O886" s="95">
        <v>4</v>
      </c>
      <c r="P886" s="96" t="str">
        <f t="shared" si="13"/>
        <v>44</v>
      </c>
      <c r="Q886" s="96"/>
      <c r="R886" s="95" t="s">
        <v>3265</v>
      </c>
    </row>
    <row r="887" spans="1:18" x14ac:dyDescent="0.25">
      <c r="A887" s="4" t="s">
        <v>9573</v>
      </c>
      <c r="B887" s="4" t="s">
        <v>11540</v>
      </c>
      <c r="C887" s="4" t="s">
        <v>11541</v>
      </c>
      <c r="D887" s="92">
        <v>6.9666666666666668</v>
      </c>
      <c r="E887" s="92">
        <v>41.8</v>
      </c>
      <c r="F887" s="93">
        <v>5.99</v>
      </c>
      <c r="G887" s="92">
        <v>34.83</v>
      </c>
      <c r="H887" s="94">
        <v>4</v>
      </c>
      <c r="I887" s="93">
        <v>0</v>
      </c>
      <c r="J887" s="92">
        <v>167.2</v>
      </c>
      <c r="K887" s="93">
        <v>0</v>
      </c>
      <c r="L887" s="92">
        <v>139.33000000000001</v>
      </c>
      <c r="M887" s="93">
        <v>0</v>
      </c>
      <c r="N887" s="95">
        <v>4</v>
      </c>
      <c r="O887" s="95">
        <v>4</v>
      </c>
      <c r="P887" s="96" t="str">
        <f t="shared" si="13"/>
        <v>44</v>
      </c>
      <c r="Q887" s="96"/>
      <c r="R887" s="95" t="s">
        <v>3265</v>
      </c>
    </row>
    <row r="888" spans="1:18" x14ac:dyDescent="0.25">
      <c r="A888" s="4" t="s">
        <v>9573</v>
      </c>
      <c r="B888" s="4" t="s">
        <v>11542</v>
      </c>
      <c r="C888" s="4" t="s">
        <v>11543</v>
      </c>
      <c r="D888" s="92">
        <v>3.0555555555555554</v>
      </c>
      <c r="E888" s="92">
        <v>18.333300000000001</v>
      </c>
      <c r="F888" s="93">
        <v>5.99</v>
      </c>
      <c r="G888" s="92">
        <v>15.27</v>
      </c>
      <c r="H888" s="94">
        <v>9</v>
      </c>
      <c r="I888" s="93">
        <v>0</v>
      </c>
      <c r="J888" s="92">
        <v>165</v>
      </c>
      <c r="K888" s="93">
        <v>0</v>
      </c>
      <c r="L888" s="92">
        <v>137.49</v>
      </c>
      <c r="M888" s="93">
        <v>0</v>
      </c>
      <c r="N888" s="95">
        <v>4</v>
      </c>
      <c r="O888" s="95">
        <v>4</v>
      </c>
      <c r="P888" s="96" t="str">
        <f t="shared" si="13"/>
        <v>44</v>
      </c>
      <c r="Q888" s="96"/>
      <c r="R888" s="95" t="s">
        <v>3265</v>
      </c>
    </row>
    <row r="889" spans="1:18" x14ac:dyDescent="0.25">
      <c r="A889" s="4" t="s">
        <v>9573</v>
      </c>
      <c r="B889" s="4" t="s">
        <v>11544</v>
      </c>
      <c r="C889" s="4" t="s">
        <v>11545</v>
      </c>
      <c r="D889" s="92">
        <v>3.5952380952380958</v>
      </c>
      <c r="E889" s="92">
        <v>21.571400000000001</v>
      </c>
      <c r="F889" s="93">
        <v>5.99</v>
      </c>
      <c r="G889" s="92">
        <v>17.97</v>
      </c>
      <c r="H889" s="94">
        <v>6</v>
      </c>
      <c r="I889" s="93">
        <v>0</v>
      </c>
      <c r="J889" s="92">
        <v>159</v>
      </c>
      <c r="K889" s="93">
        <v>0</v>
      </c>
      <c r="L889" s="92">
        <v>137.41999999999999</v>
      </c>
      <c r="M889" s="93">
        <v>0</v>
      </c>
      <c r="N889" s="95">
        <v>4</v>
      </c>
      <c r="O889" s="95">
        <v>4</v>
      </c>
      <c r="P889" s="96" t="str">
        <f t="shared" si="13"/>
        <v>44</v>
      </c>
      <c r="Q889" s="96"/>
      <c r="R889" s="95" t="s">
        <v>3265</v>
      </c>
    </row>
    <row r="890" spans="1:18" x14ac:dyDescent="0.25">
      <c r="A890" s="4" t="s">
        <v>9573</v>
      </c>
      <c r="B890" s="4" t="s">
        <v>10758</v>
      </c>
      <c r="C890" s="4" t="s">
        <v>10759</v>
      </c>
      <c r="D890" s="92">
        <v>5.54</v>
      </c>
      <c r="E890" s="92">
        <v>51</v>
      </c>
      <c r="F890" s="93">
        <v>9.1999999999999993</v>
      </c>
      <c r="G890" s="92">
        <v>45.46</v>
      </c>
      <c r="H890" s="94">
        <v>3</v>
      </c>
      <c r="I890" s="93">
        <v>0</v>
      </c>
      <c r="J890" s="92">
        <v>153</v>
      </c>
      <c r="K890" s="93">
        <v>0</v>
      </c>
      <c r="L890" s="92">
        <v>136.38</v>
      </c>
      <c r="M890" s="93">
        <v>0</v>
      </c>
      <c r="N890" s="95">
        <v>4</v>
      </c>
      <c r="O890" s="95">
        <v>4</v>
      </c>
      <c r="P890" s="96" t="str">
        <f t="shared" si="13"/>
        <v>44</v>
      </c>
      <c r="Q890" s="96"/>
      <c r="R890" s="95" t="s">
        <v>7</v>
      </c>
    </row>
    <row r="891" spans="1:18" x14ac:dyDescent="0.25">
      <c r="A891" s="4" t="s">
        <v>9573</v>
      </c>
      <c r="B891" s="4" t="s">
        <v>11546</v>
      </c>
      <c r="C891" s="4" t="s">
        <v>7130</v>
      </c>
      <c r="D891" s="92">
        <v>2.7</v>
      </c>
      <c r="E891" s="92">
        <v>16.2</v>
      </c>
      <c r="F891" s="93">
        <v>6</v>
      </c>
      <c r="G891" s="92">
        <v>13.5</v>
      </c>
      <c r="H891" s="94">
        <v>10</v>
      </c>
      <c r="I891" s="93">
        <v>0</v>
      </c>
      <c r="J891" s="92">
        <v>162</v>
      </c>
      <c r="K891" s="93">
        <v>0</v>
      </c>
      <c r="L891" s="92">
        <v>135</v>
      </c>
      <c r="M891" s="93">
        <v>0</v>
      </c>
      <c r="N891" s="95">
        <v>4</v>
      </c>
      <c r="O891" s="95">
        <v>4</v>
      </c>
      <c r="P891" s="96" t="str">
        <f t="shared" si="13"/>
        <v>44</v>
      </c>
      <c r="Q891" s="96"/>
      <c r="R891" s="95" t="s">
        <v>3265</v>
      </c>
    </row>
    <row r="892" spans="1:18" x14ac:dyDescent="0.25">
      <c r="A892" s="4" t="s">
        <v>9573</v>
      </c>
      <c r="B892" s="4" t="s">
        <v>11547</v>
      </c>
      <c r="C892" s="4" t="s">
        <v>11548</v>
      </c>
      <c r="D892" s="92">
        <v>3.8333333333333335</v>
      </c>
      <c r="E892" s="92">
        <v>23</v>
      </c>
      <c r="F892" s="93">
        <v>6</v>
      </c>
      <c r="G892" s="92">
        <v>19.16</v>
      </c>
      <c r="H892" s="94">
        <v>7</v>
      </c>
      <c r="I892" s="93">
        <v>0</v>
      </c>
      <c r="J892" s="92">
        <v>161</v>
      </c>
      <c r="K892" s="93">
        <v>0</v>
      </c>
      <c r="L892" s="92">
        <v>134.16</v>
      </c>
      <c r="M892" s="93">
        <v>0</v>
      </c>
      <c r="N892" s="95">
        <v>4</v>
      </c>
      <c r="O892" s="95">
        <v>4</v>
      </c>
      <c r="P892" s="96" t="str">
        <f t="shared" si="13"/>
        <v>44</v>
      </c>
      <c r="Q892" s="96"/>
      <c r="R892" s="95" t="s">
        <v>3265</v>
      </c>
    </row>
    <row r="893" spans="1:18" x14ac:dyDescent="0.25">
      <c r="A893" s="4" t="s">
        <v>9573</v>
      </c>
      <c r="B893" s="4" t="s">
        <v>11549</v>
      </c>
      <c r="C893" s="4" t="s">
        <v>11550</v>
      </c>
      <c r="D893" s="92">
        <v>3.333333333333333</v>
      </c>
      <c r="E893" s="92">
        <v>20</v>
      </c>
      <c r="F893" s="93">
        <v>6</v>
      </c>
      <c r="G893" s="92">
        <v>16.66</v>
      </c>
      <c r="H893" s="94">
        <v>8</v>
      </c>
      <c r="I893" s="93">
        <v>0</v>
      </c>
      <c r="J893" s="92">
        <v>160</v>
      </c>
      <c r="K893" s="93">
        <v>0</v>
      </c>
      <c r="L893" s="92">
        <v>133.33000000000001</v>
      </c>
      <c r="M893" s="93">
        <v>0</v>
      </c>
      <c r="N893" s="95">
        <v>4</v>
      </c>
      <c r="O893" s="95">
        <v>4</v>
      </c>
      <c r="P893" s="96" t="str">
        <f t="shared" si="13"/>
        <v>44</v>
      </c>
      <c r="Q893" s="96"/>
      <c r="R893" s="95" t="s">
        <v>3265</v>
      </c>
    </row>
    <row r="894" spans="1:18" x14ac:dyDescent="0.25">
      <c r="A894" s="4" t="s">
        <v>9573</v>
      </c>
      <c r="B894" s="4" t="s">
        <v>10762</v>
      </c>
      <c r="C894" s="4" t="s">
        <v>10763</v>
      </c>
      <c r="D894" s="92">
        <v>3.3299999999999996</v>
      </c>
      <c r="E894" s="92">
        <v>22.666599999999999</v>
      </c>
      <c r="F894" s="93">
        <v>6.8</v>
      </c>
      <c r="G894" s="92">
        <v>19.329999999999998</v>
      </c>
      <c r="H894" s="94">
        <v>7</v>
      </c>
      <c r="I894" s="93">
        <v>0</v>
      </c>
      <c r="J894" s="92">
        <v>156</v>
      </c>
      <c r="K894" s="93">
        <v>0</v>
      </c>
      <c r="L894" s="92">
        <v>132.69</v>
      </c>
      <c r="M894" s="93">
        <v>0</v>
      </c>
      <c r="N894" s="95">
        <v>4</v>
      </c>
      <c r="O894" s="95">
        <v>4</v>
      </c>
      <c r="P894" s="96" t="str">
        <f t="shared" si="13"/>
        <v>44</v>
      </c>
      <c r="Q894" s="96"/>
      <c r="R894" s="95" t="s">
        <v>7</v>
      </c>
    </row>
    <row r="895" spans="1:18" x14ac:dyDescent="0.25">
      <c r="A895" s="4" t="s">
        <v>9573</v>
      </c>
      <c r="B895" s="4" t="s">
        <v>11552</v>
      </c>
      <c r="C895" s="4" t="s">
        <v>11553</v>
      </c>
      <c r="D895" s="92">
        <v>2.9259259259259256</v>
      </c>
      <c r="E895" s="92">
        <v>17.555499999999999</v>
      </c>
      <c r="F895" s="93">
        <v>5.99</v>
      </c>
      <c r="G895" s="92">
        <v>14.62</v>
      </c>
      <c r="H895" s="94">
        <v>9</v>
      </c>
      <c r="I895" s="93">
        <v>0</v>
      </c>
      <c r="J895" s="92">
        <v>158</v>
      </c>
      <c r="K895" s="93">
        <v>0</v>
      </c>
      <c r="L895" s="92">
        <v>131.66</v>
      </c>
      <c r="M895" s="93">
        <v>0</v>
      </c>
      <c r="N895" s="95">
        <v>4</v>
      </c>
      <c r="O895" s="95">
        <v>4</v>
      </c>
      <c r="P895" s="96" t="str">
        <f t="shared" si="13"/>
        <v>44</v>
      </c>
      <c r="Q895" s="96"/>
      <c r="R895" s="95" t="s">
        <v>3265</v>
      </c>
    </row>
    <row r="896" spans="1:18" x14ac:dyDescent="0.25">
      <c r="A896" s="4" t="s">
        <v>9573</v>
      </c>
      <c r="B896" s="4" t="s">
        <v>11554</v>
      </c>
      <c r="C896" s="4" t="s">
        <v>7836</v>
      </c>
      <c r="D896" s="92">
        <v>2.5925925925925926</v>
      </c>
      <c r="E896" s="92">
        <v>15.5555</v>
      </c>
      <c r="F896" s="93">
        <v>5.99</v>
      </c>
      <c r="G896" s="92">
        <v>12.96</v>
      </c>
      <c r="H896" s="94">
        <v>11</v>
      </c>
      <c r="I896" s="93">
        <v>0</v>
      </c>
      <c r="J896" s="92">
        <v>160</v>
      </c>
      <c r="K896" s="93">
        <v>0</v>
      </c>
      <c r="L896" s="92">
        <v>131.47999999999999</v>
      </c>
      <c r="M896" s="93">
        <v>0</v>
      </c>
      <c r="N896" s="95">
        <v>4</v>
      </c>
      <c r="O896" s="95">
        <v>4</v>
      </c>
      <c r="P896" s="96" t="str">
        <f t="shared" si="13"/>
        <v>44</v>
      </c>
      <c r="Q896" s="96"/>
      <c r="R896" s="95" t="s">
        <v>3265</v>
      </c>
    </row>
    <row r="897" spans="1:18" x14ac:dyDescent="0.25">
      <c r="A897" s="4" t="s">
        <v>9573</v>
      </c>
      <c r="B897" s="4" t="s">
        <v>11555</v>
      </c>
      <c r="C897" s="4" t="s">
        <v>11556</v>
      </c>
      <c r="D897" s="92">
        <v>6.5</v>
      </c>
      <c r="E897" s="92">
        <v>39</v>
      </c>
      <c r="F897" s="93">
        <v>6</v>
      </c>
      <c r="G897" s="92">
        <v>32.5</v>
      </c>
      <c r="H897" s="94">
        <v>4</v>
      </c>
      <c r="I897" s="93">
        <v>0</v>
      </c>
      <c r="J897" s="92">
        <v>156</v>
      </c>
      <c r="K897" s="93">
        <v>0</v>
      </c>
      <c r="L897" s="92">
        <v>130</v>
      </c>
      <c r="M897" s="93">
        <v>0</v>
      </c>
      <c r="N897" s="95">
        <v>4</v>
      </c>
      <c r="O897" s="95">
        <v>4</v>
      </c>
      <c r="P897" s="96" t="str">
        <f t="shared" si="13"/>
        <v>44</v>
      </c>
      <c r="Q897" s="96"/>
      <c r="R897" s="95" t="s">
        <v>3265</v>
      </c>
    </row>
    <row r="898" spans="1:18" x14ac:dyDescent="0.25">
      <c r="A898" s="4" t="s">
        <v>9573</v>
      </c>
      <c r="B898" s="4" t="s">
        <v>11557</v>
      </c>
      <c r="C898" s="4" t="s">
        <v>11558</v>
      </c>
      <c r="D898" s="92">
        <v>3.6847619047619049</v>
      </c>
      <c r="E898" s="92">
        <v>22.108499999999999</v>
      </c>
      <c r="F898" s="93">
        <v>5.99</v>
      </c>
      <c r="G898" s="92">
        <v>18.420000000000002</v>
      </c>
      <c r="H898" s="94">
        <v>7</v>
      </c>
      <c r="I898" s="93">
        <v>0</v>
      </c>
      <c r="J898" s="92">
        <v>154.76</v>
      </c>
      <c r="K898" s="93">
        <v>0</v>
      </c>
      <c r="L898" s="92">
        <v>128.96</v>
      </c>
      <c r="M898" s="93">
        <v>0</v>
      </c>
      <c r="N898" s="95">
        <v>4</v>
      </c>
      <c r="O898" s="95">
        <v>4</v>
      </c>
      <c r="P898" s="96" t="str">
        <f t="shared" si="13"/>
        <v>44</v>
      </c>
      <c r="Q898" s="96"/>
      <c r="R898" s="95" t="s">
        <v>3265</v>
      </c>
    </row>
    <row r="899" spans="1:18" x14ac:dyDescent="0.25">
      <c r="A899" s="4" t="s">
        <v>9573</v>
      </c>
      <c r="B899" s="4" t="s">
        <v>11559</v>
      </c>
      <c r="C899" s="4" t="s">
        <v>7418</v>
      </c>
      <c r="D899" s="92">
        <v>2.1212121212121211</v>
      </c>
      <c r="E899" s="92">
        <v>12.7272</v>
      </c>
      <c r="F899" s="93">
        <v>5.99</v>
      </c>
      <c r="G899" s="92">
        <v>10.6</v>
      </c>
      <c r="H899" s="94">
        <v>12</v>
      </c>
      <c r="I899" s="93">
        <v>0</v>
      </c>
      <c r="J899" s="92">
        <v>154</v>
      </c>
      <c r="K899" s="93">
        <v>0</v>
      </c>
      <c r="L899" s="92">
        <v>128.54</v>
      </c>
      <c r="M899" s="93">
        <v>0</v>
      </c>
      <c r="N899" s="95">
        <v>4</v>
      </c>
      <c r="O899" s="95">
        <v>4</v>
      </c>
      <c r="P899" s="96" t="str">
        <f t="shared" si="13"/>
        <v>44</v>
      </c>
      <c r="Q899" s="96"/>
      <c r="R899" s="95" t="s">
        <v>3265</v>
      </c>
    </row>
    <row r="900" spans="1:18" x14ac:dyDescent="0.25">
      <c r="A900" s="4" t="s">
        <v>9573</v>
      </c>
      <c r="B900" s="4" t="s">
        <v>11560</v>
      </c>
      <c r="C900" s="4" t="s">
        <v>11561</v>
      </c>
      <c r="D900" s="92">
        <v>3.208333333333333</v>
      </c>
      <c r="E900" s="92">
        <v>19.25</v>
      </c>
      <c r="F900" s="93">
        <v>6</v>
      </c>
      <c r="G900" s="92">
        <v>16.04</v>
      </c>
      <c r="H900" s="94">
        <v>8</v>
      </c>
      <c r="I900" s="93">
        <v>0</v>
      </c>
      <c r="J900" s="92">
        <v>154</v>
      </c>
      <c r="K900" s="93">
        <v>0</v>
      </c>
      <c r="L900" s="92">
        <v>128.33000000000001</v>
      </c>
      <c r="M900" s="93">
        <v>0</v>
      </c>
      <c r="N900" s="95">
        <v>4</v>
      </c>
      <c r="O900" s="95">
        <v>4</v>
      </c>
      <c r="P900" s="96" t="str">
        <f t="shared" si="13"/>
        <v>44</v>
      </c>
      <c r="Q900" s="96"/>
      <c r="R900" s="95" t="s">
        <v>3265</v>
      </c>
    </row>
    <row r="901" spans="1:18" x14ac:dyDescent="0.25">
      <c r="A901" s="4" t="s">
        <v>9573</v>
      </c>
      <c r="B901" s="4" t="s">
        <v>11564</v>
      </c>
      <c r="C901" s="4" t="s">
        <v>11565</v>
      </c>
      <c r="D901" s="92">
        <v>6.333333333333333</v>
      </c>
      <c r="E901" s="92">
        <v>38</v>
      </c>
      <c r="F901" s="93">
        <v>6</v>
      </c>
      <c r="G901" s="92">
        <v>31.66</v>
      </c>
      <c r="H901" s="94">
        <v>4</v>
      </c>
      <c r="I901" s="93">
        <v>0</v>
      </c>
      <c r="J901" s="92">
        <v>152</v>
      </c>
      <c r="K901" s="93">
        <v>0</v>
      </c>
      <c r="L901" s="92">
        <v>126.66</v>
      </c>
      <c r="M901" s="93">
        <v>0</v>
      </c>
      <c r="N901" s="95">
        <v>4</v>
      </c>
      <c r="O901" s="95">
        <v>4</v>
      </c>
      <c r="P901" s="96" t="str">
        <f t="shared" si="13"/>
        <v>44</v>
      </c>
      <c r="Q901" s="96"/>
      <c r="R901" s="95" t="s">
        <v>3265</v>
      </c>
    </row>
    <row r="902" spans="1:18" x14ac:dyDescent="0.25">
      <c r="A902" s="4" t="s">
        <v>9573</v>
      </c>
      <c r="B902" s="4" t="s">
        <v>10766</v>
      </c>
      <c r="C902" s="4" t="s">
        <v>10767</v>
      </c>
      <c r="D902" s="92">
        <v>11.61</v>
      </c>
      <c r="E902" s="92">
        <v>47.933300000000003</v>
      </c>
      <c r="F902" s="93">
        <v>4.12</v>
      </c>
      <c r="G902" s="92">
        <v>36.32</v>
      </c>
      <c r="H902" s="94">
        <v>4</v>
      </c>
      <c r="I902" s="93">
        <v>0</v>
      </c>
      <c r="J902" s="92">
        <v>172.6</v>
      </c>
      <c r="K902" s="93">
        <v>0</v>
      </c>
      <c r="L902" s="92">
        <v>126.16</v>
      </c>
      <c r="M902" s="93">
        <v>0</v>
      </c>
      <c r="N902" s="95">
        <v>4</v>
      </c>
      <c r="O902" s="95">
        <v>4</v>
      </c>
      <c r="P902" s="96" t="str">
        <f t="shared" si="13"/>
        <v>44</v>
      </c>
      <c r="Q902" s="96"/>
      <c r="R902" s="95" t="s">
        <v>7</v>
      </c>
    </row>
    <row r="903" spans="1:18" x14ac:dyDescent="0.25">
      <c r="A903" s="4" t="s">
        <v>9573</v>
      </c>
      <c r="B903" s="4" t="s">
        <v>11568</v>
      </c>
      <c r="C903" s="4" t="s">
        <v>11569</v>
      </c>
      <c r="D903" s="92">
        <v>5</v>
      </c>
      <c r="E903" s="92">
        <v>30</v>
      </c>
      <c r="F903" s="93">
        <v>6</v>
      </c>
      <c r="G903" s="92">
        <v>25</v>
      </c>
      <c r="H903" s="94">
        <v>5</v>
      </c>
      <c r="I903" s="93">
        <v>0</v>
      </c>
      <c r="J903" s="92">
        <v>150</v>
      </c>
      <c r="K903" s="93">
        <v>0</v>
      </c>
      <c r="L903" s="92">
        <v>125</v>
      </c>
      <c r="M903" s="93">
        <v>0</v>
      </c>
      <c r="N903" s="95">
        <v>4</v>
      </c>
      <c r="O903" s="95">
        <v>4</v>
      </c>
      <c r="P903" s="96" t="str">
        <f t="shared" ref="P903:P966" si="14">N903&amp;O903</f>
        <v>44</v>
      </c>
      <c r="Q903" s="96"/>
      <c r="R903" s="95" t="s">
        <v>3265</v>
      </c>
    </row>
    <row r="904" spans="1:18" x14ac:dyDescent="0.25">
      <c r="A904" s="4" t="s">
        <v>9573</v>
      </c>
      <c r="B904" s="4" t="s">
        <v>11570</v>
      </c>
      <c r="C904" s="4" t="s">
        <v>11571</v>
      </c>
      <c r="D904" s="92">
        <v>5</v>
      </c>
      <c r="E904" s="92">
        <v>30</v>
      </c>
      <c r="F904" s="93">
        <v>6</v>
      </c>
      <c r="G904" s="92">
        <v>25</v>
      </c>
      <c r="H904" s="94">
        <v>5</v>
      </c>
      <c r="I904" s="93">
        <v>0</v>
      </c>
      <c r="J904" s="92">
        <v>150</v>
      </c>
      <c r="K904" s="93">
        <v>0</v>
      </c>
      <c r="L904" s="92">
        <v>125</v>
      </c>
      <c r="M904" s="93">
        <v>0</v>
      </c>
      <c r="N904" s="95">
        <v>4</v>
      </c>
      <c r="O904" s="95">
        <v>4</v>
      </c>
      <c r="P904" s="96" t="str">
        <f t="shared" si="14"/>
        <v>44</v>
      </c>
      <c r="Q904" s="96"/>
      <c r="R904" s="95" t="s">
        <v>3265</v>
      </c>
    </row>
    <row r="905" spans="1:18" x14ac:dyDescent="0.25">
      <c r="A905" s="4" t="s">
        <v>9573</v>
      </c>
      <c r="B905" s="4" t="s">
        <v>11572</v>
      </c>
      <c r="C905" s="4" t="s">
        <v>11573</v>
      </c>
      <c r="D905" s="92">
        <v>3.5714285714285716</v>
      </c>
      <c r="E905" s="92">
        <v>21.4285</v>
      </c>
      <c r="F905" s="93">
        <v>5.99</v>
      </c>
      <c r="G905" s="92">
        <v>17.850000000000001</v>
      </c>
      <c r="H905" s="94">
        <v>7</v>
      </c>
      <c r="I905" s="93">
        <v>0</v>
      </c>
      <c r="J905" s="92">
        <v>150</v>
      </c>
      <c r="K905" s="93">
        <v>0</v>
      </c>
      <c r="L905" s="92">
        <v>125</v>
      </c>
      <c r="M905" s="93">
        <v>0</v>
      </c>
      <c r="N905" s="95">
        <v>4</v>
      </c>
      <c r="O905" s="95">
        <v>4</v>
      </c>
      <c r="P905" s="96" t="str">
        <f t="shared" si="14"/>
        <v>44</v>
      </c>
      <c r="Q905" s="96"/>
      <c r="R905" s="95" t="s">
        <v>3265</v>
      </c>
    </row>
    <row r="906" spans="1:18" x14ac:dyDescent="0.25">
      <c r="A906" s="4" t="s">
        <v>9573</v>
      </c>
      <c r="B906" s="4" t="s">
        <v>11574</v>
      </c>
      <c r="C906" s="4" t="s">
        <v>11575</v>
      </c>
      <c r="D906" s="92">
        <v>4.166666666666667</v>
      </c>
      <c r="E906" s="92">
        <v>25</v>
      </c>
      <c r="F906" s="93">
        <v>5.99</v>
      </c>
      <c r="G906" s="92">
        <v>20.83</v>
      </c>
      <c r="H906" s="94">
        <v>6</v>
      </c>
      <c r="I906" s="93">
        <v>0</v>
      </c>
      <c r="J906" s="92">
        <v>150</v>
      </c>
      <c r="K906" s="93">
        <v>0</v>
      </c>
      <c r="L906" s="92">
        <v>124.99</v>
      </c>
      <c r="M906" s="93">
        <v>0</v>
      </c>
      <c r="N906" s="95">
        <v>4</v>
      </c>
      <c r="O906" s="95">
        <v>4</v>
      </c>
      <c r="P906" s="96" t="str">
        <f t="shared" si="14"/>
        <v>44</v>
      </c>
      <c r="Q906" s="96"/>
      <c r="R906" s="95" t="s">
        <v>3265</v>
      </c>
    </row>
    <row r="907" spans="1:18" x14ac:dyDescent="0.25">
      <c r="A907" s="4" t="s">
        <v>9573</v>
      </c>
      <c r="B907" s="4" t="s">
        <v>11576</v>
      </c>
      <c r="C907" s="4" t="s">
        <v>11577</v>
      </c>
      <c r="D907" s="92">
        <v>4.166666666666667</v>
      </c>
      <c r="E907" s="92">
        <v>25</v>
      </c>
      <c r="F907" s="93">
        <v>5.99</v>
      </c>
      <c r="G907" s="92">
        <v>20.83</v>
      </c>
      <c r="H907" s="94">
        <v>6</v>
      </c>
      <c r="I907" s="93">
        <v>0</v>
      </c>
      <c r="J907" s="92">
        <v>150</v>
      </c>
      <c r="K907" s="93">
        <v>0</v>
      </c>
      <c r="L907" s="92">
        <v>124.99</v>
      </c>
      <c r="M907" s="93">
        <v>0</v>
      </c>
      <c r="N907" s="95">
        <v>4</v>
      </c>
      <c r="O907" s="95">
        <v>4</v>
      </c>
      <c r="P907" s="96" t="str">
        <f t="shared" si="14"/>
        <v>44</v>
      </c>
      <c r="Q907" s="96"/>
      <c r="R907" s="95" t="s">
        <v>3265</v>
      </c>
    </row>
    <row r="908" spans="1:18" x14ac:dyDescent="0.25">
      <c r="A908" s="4" t="s">
        <v>9573</v>
      </c>
      <c r="B908" s="4" t="s">
        <v>10768</v>
      </c>
      <c r="C908" s="4" t="s">
        <v>10769</v>
      </c>
      <c r="D908" s="92">
        <v>1.58</v>
      </c>
      <c r="E908" s="92">
        <v>15.4444</v>
      </c>
      <c r="F908" s="93">
        <v>9.77</v>
      </c>
      <c r="G908" s="92">
        <v>13.86</v>
      </c>
      <c r="H908" s="94">
        <v>9</v>
      </c>
      <c r="I908" s="93">
        <v>0</v>
      </c>
      <c r="J908" s="92">
        <v>139</v>
      </c>
      <c r="K908" s="93">
        <v>0</v>
      </c>
      <c r="L908" s="92">
        <v>124.78</v>
      </c>
      <c r="M908" s="93">
        <v>0</v>
      </c>
      <c r="N908" s="95">
        <v>4</v>
      </c>
      <c r="O908" s="95">
        <v>4</v>
      </c>
      <c r="P908" s="96" t="str">
        <f t="shared" si="14"/>
        <v>44</v>
      </c>
      <c r="Q908" s="96"/>
      <c r="R908" s="95" t="s">
        <v>7</v>
      </c>
    </row>
    <row r="909" spans="1:18" x14ac:dyDescent="0.25">
      <c r="A909" s="4" t="s">
        <v>9573</v>
      </c>
      <c r="B909" s="4" t="s">
        <v>10770</v>
      </c>
      <c r="C909" s="4" t="s">
        <v>10771</v>
      </c>
      <c r="D909" s="92">
        <v>3.6499999999999995</v>
      </c>
      <c r="E909" s="92">
        <v>21.4285</v>
      </c>
      <c r="F909" s="93">
        <v>5.87</v>
      </c>
      <c r="G909" s="92">
        <v>17.77</v>
      </c>
      <c r="H909" s="94">
        <v>7</v>
      </c>
      <c r="I909" s="93">
        <v>0</v>
      </c>
      <c r="J909" s="92">
        <v>150</v>
      </c>
      <c r="K909" s="93">
        <v>0</v>
      </c>
      <c r="L909" s="92">
        <v>124.45</v>
      </c>
      <c r="M909" s="93">
        <v>0</v>
      </c>
      <c r="N909" s="95">
        <v>4</v>
      </c>
      <c r="O909" s="95">
        <v>4</v>
      </c>
      <c r="P909" s="96" t="str">
        <f t="shared" si="14"/>
        <v>44</v>
      </c>
      <c r="Q909" s="96"/>
      <c r="R909" s="95" t="s">
        <v>7</v>
      </c>
    </row>
    <row r="910" spans="1:18" x14ac:dyDescent="0.25">
      <c r="A910" s="4" t="s">
        <v>9573</v>
      </c>
      <c r="B910" s="4" t="s">
        <v>11578</v>
      </c>
      <c r="C910" s="4" t="s">
        <v>11202</v>
      </c>
      <c r="D910" s="92">
        <v>3.5476190476190474</v>
      </c>
      <c r="E910" s="92">
        <v>21.285699999999999</v>
      </c>
      <c r="F910" s="93">
        <v>5.99</v>
      </c>
      <c r="G910" s="92">
        <v>17.73</v>
      </c>
      <c r="H910" s="94">
        <v>7</v>
      </c>
      <c r="I910" s="93">
        <v>0</v>
      </c>
      <c r="J910" s="92">
        <v>149</v>
      </c>
      <c r="K910" s="93">
        <v>0</v>
      </c>
      <c r="L910" s="92">
        <v>124.16</v>
      </c>
      <c r="M910" s="93">
        <v>0</v>
      </c>
      <c r="N910" s="95">
        <v>4</v>
      </c>
      <c r="O910" s="95">
        <v>4</v>
      </c>
      <c r="P910" s="96" t="str">
        <f t="shared" si="14"/>
        <v>44</v>
      </c>
      <c r="Q910" s="96"/>
      <c r="R910" s="95" t="s">
        <v>3265</v>
      </c>
    </row>
    <row r="911" spans="1:18" x14ac:dyDescent="0.25">
      <c r="A911" s="4" t="s">
        <v>9573</v>
      </c>
      <c r="B911" s="4" t="s">
        <v>10772</v>
      </c>
      <c r="C911" s="4" t="s">
        <v>10773</v>
      </c>
      <c r="D911" s="92">
        <v>3.6000000000000005</v>
      </c>
      <c r="E911" s="92">
        <v>18.987500000000001</v>
      </c>
      <c r="F911" s="93">
        <v>5.27</v>
      </c>
      <c r="G911" s="92">
        <v>15.38</v>
      </c>
      <c r="H911" s="94">
        <v>8</v>
      </c>
      <c r="I911" s="93">
        <v>0</v>
      </c>
      <c r="J911" s="92">
        <v>151.9</v>
      </c>
      <c r="K911" s="93">
        <v>0</v>
      </c>
      <c r="L911" s="92">
        <v>123.1</v>
      </c>
      <c r="M911" s="93">
        <v>0</v>
      </c>
      <c r="N911" s="95">
        <v>4</v>
      </c>
      <c r="O911" s="95">
        <v>4</v>
      </c>
      <c r="P911" s="96" t="str">
        <f t="shared" si="14"/>
        <v>44</v>
      </c>
      <c r="Q911" s="96"/>
      <c r="R911" s="95" t="s">
        <v>7</v>
      </c>
    </row>
    <row r="912" spans="1:18" x14ac:dyDescent="0.25">
      <c r="A912" s="4" t="s">
        <v>9573</v>
      </c>
      <c r="B912" s="4" t="s">
        <v>11581</v>
      </c>
      <c r="C912" s="4" t="s">
        <v>10309</v>
      </c>
      <c r="D912" s="92">
        <v>3.0476190476190479</v>
      </c>
      <c r="E912" s="92">
        <v>18.285699999999999</v>
      </c>
      <c r="F912" s="93">
        <v>5.99</v>
      </c>
      <c r="G912" s="92">
        <v>15.23</v>
      </c>
      <c r="H912" s="94">
        <v>8</v>
      </c>
      <c r="I912" s="93">
        <v>0</v>
      </c>
      <c r="J912" s="92">
        <v>146</v>
      </c>
      <c r="K912" s="93">
        <v>0</v>
      </c>
      <c r="L912" s="92">
        <v>121.61</v>
      </c>
      <c r="M912" s="93">
        <v>0</v>
      </c>
      <c r="N912" s="95">
        <v>4</v>
      </c>
      <c r="O912" s="95">
        <v>4</v>
      </c>
      <c r="P912" s="96" t="str">
        <f t="shared" si="14"/>
        <v>44</v>
      </c>
      <c r="Q912" s="96"/>
      <c r="R912" s="95" t="s">
        <v>3265</v>
      </c>
    </row>
    <row r="913" spans="1:18" x14ac:dyDescent="0.25">
      <c r="A913" s="4" t="s">
        <v>9573</v>
      </c>
      <c r="B913" s="4" t="s">
        <v>11582</v>
      </c>
      <c r="C913" s="4" t="s">
        <v>11583</v>
      </c>
      <c r="D913" s="92">
        <v>4</v>
      </c>
      <c r="E913" s="92">
        <v>24</v>
      </c>
      <c r="F913" s="93">
        <v>6</v>
      </c>
      <c r="G913" s="92">
        <v>20</v>
      </c>
      <c r="H913" s="94">
        <v>6</v>
      </c>
      <c r="I913" s="93">
        <v>0</v>
      </c>
      <c r="J913" s="92">
        <v>144</v>
      </c>
      <c r="K913" s="93">
        <v>0</v>
      </c>
      <c r="L913" s="92">
        <v>120</v>
      </c>
      <c r="M913" s="93">
        <v>0</v>
      </c>
      <c r="N913" s="95">
        <v>4</v>
      </c>
      <c r="O913" s="95">
        <v>4</v>
      </c>
      <c r="P913" s="96" t="str">
        <f t="shared" si="14"/>
        <v>44</v>
      </c>
      <c r="Q913" s="96"/>
      <c r="R913" s="95" t="s">
        <v>3265</v>
      </c>
    </row>
    <row r="914" spans="1:18" x14ac:dyDescent="0.25">
      <c r="A914" s="4" t="s">
        <v>9573</v>
      </c>
      <c r="B914" s="4" t="s">
        <v>11584</v>
      </c>
      <c r="C914" s="4" t="s">
        <v>7928</v>
      </c>
      <c r="D914" s="92">
        <v>3</v>
      </c>
      <c r="E914" s="92">
        <v>18</v>
      </c>
      <c r="F914" s="93">
        <v>6</v>
      </c>
      <c r="G914" s="92">
        <v>15</v>
      </c>
      <c r="H914" s="94">
        <v>8</v>
      </c>
      <c r="I914" s="93">
        <v>0</v>
      </c>
      <c r="J914" s="92">
        <v>144</v>
      </c>
      <c r="K914" s="93">
        <v>0</v>
      </c>
      <c r="L914" s="92">
        <v>120</v>
      </c>
      <c r="M914" s="93">
        <v>0</v>
      </c>
      <c r="N914" s="95">
        <v>4</v>
      </c>
      <c r="O914" s="95">
        <v>4</v>
      </c>
      <c r="P914" s="96" t="str">
        <f t="shared" si="14"/>
        <v>44</v>
      </c>
      <c r="Q914" s="96"/>
      <c r="R914" s="95" t="s">
        <v>3265</v>
      </c>
    </row>
    <row r="915" spans="1:18" x14ac:dyDescent="0.25">
      <c r="A915" s="4" t="s">
        <v>9573</v>
      </c>
      <c r="B915" s="4" t="s">
        <v>11585</v>
      </c>
      <c r="C915" s="4" t="s">
        <v>11586</v>
      </c>
      <c r="D915" s="92">
        <v>4</v>
      </c>
      <c r="E915" s="92">
        <v>24</v>
      </c>
      <c r="F915" s="93">
        <v>6</v>
      </c>
      <c r="G915" s="92">
        <v>20</v>
      </c>
      <c r="H915" s="94">
        <v>6</v>
      </c>
      <c r="I915" s="93">
        <v>0</v>
      </c>
      <c r="J915" s="92">
        <v>144</v>
      </c>
      <c r="K915" s="93">
        <v>0</v>
      </c>
      <c r="L915" s="92">
        <v>120</v>
      </c>
      <c r="M915" s="93">
        <v>0</v>
      </c>
      <c r="N915" s="95">
        <v>4</v>
      </c>
      <c r="O915" s="95">
        <v>4</v>
      </c>
      <c r="P915" s="96" t="str">
        <f t="shared" si="14"/>
        <v>44</v>
      </c>
      <c r="Q915" s="96"/>
      <c r="R915" s="95" t="s">
        <v>3265</v>
      </c>
    </row>
    <row r="916" spans="1:18" x14ac:dyDescent="0.25">
      <c r="A916" s="4" t="s">
        <v>9573</v>
      </c>
      <c r="B916" s="4" t="s">
        <v>11587</v>
      </c>
      <c r="C916" s="4" t="s">
        <v>11588</v>
      </c>
      <c r="D916" s="92">
        <v>3.4285714285714284</v>
      </c>
      <c r="E916" s="92">
        <v>20.571400000000001</v>
      </c>
      <c r="F916" s="93">
        <v>5.99</v>
      </c>
      <c r="G916" s="92">
        <v>17.14</v>
      </c>
      <c r="H916" s="94">
        <v>7</v>
      </c>
      <c r="I916" s="93">
        <v>0</v>
      </c>
      <c r="J916" s="92">
        <v>144</v>
      </c>
      <c r="K916" s="93">
        <v>0</v>
      </c>
      <c r="L916" s="92">
        <v>119.99</v>
      </c>
      <c r="M916" s="93">
        <v>0</v>
      </c>
      <c r="N916" s="95">
        <v>4</v>
      </c>
      <c r="O916" s="95">
        <v>4</v>
      </c>
      <c r="P916" s="96" t="str">
        <f t="shared" si="14"/>
        <v>44</v>
      </c>
      <c r="Q916" s="96"/>
      <c r="R916" s="95" t="s">
        <v>3265</v>
      </c>
    </row>
    <row r="917" spans="1:18" x14ac:dyDescent="0.25">
      <c r="A917" s="4" t="s">
        <v>9573</v>
      </c>
      <c r="B917" s="4" t="s">
        <v>11589</v>
      </c>
      <c r="C917" s="4" t="s">
        <v>8829</v>
      </c>
      <c r="D917" s="92">
        <v>2.6481481481481479</v>
      </c>
      <c r="E917" s="92">
        <v>15.8888</v>
      </c>
      <c r="F917" s="93">
        <v>5.99</v>
      </c>
      <c r="G917" s="92">
        <v>13.24</v>
      </c>
      <c r="H917" s="94">
        <v>9</v>
      </c>
      <c r="I917" s="93">
        <v>0</v>
      </c>
      <c r="J917" s="92">
        <v>143</v>
      </c>
      <c r="K917" s="93">
        <v>0</v>
      </c>
      <c r="L917" s="92">
        <v>119.16</v>
      </c>
      <c r="M917" s="93">
        <v>0</v>
      </c>
      <c r="N917" s="95">
        <v>4</v>
      </c>
      <c r="O917" s="95">
        <v>4</v>
      </c>
      <c r="P917" s="96" t="str">
        <f t="shared" si="14"/>
        <v>44</v>
      </c>
      <c r="Q917" s="96"/>
      <c r="R917" s="95" t="s">
        <v>3265</v>
      </c>
    </row>
    <row r="918" spans="1:18" x14ac:dyDescent="0.25">
      <c r="A918" s="4" t="s">
        <v>9573</v>
      </c>
      <c r="B918" s="4" t="s">
        <v>11590</v>
      </c>
      <c r="C918" s="4" t="s">
        <v>11133</v>
      </c>
      <c r="D918" s="92">
        <v>3.333333333333333</v>
      </c>
      <c r="E918" s="92">
        <v>20</v>
      </c>
      <c r="F918" s="93">
        <v>6</v>
      </c>
      <c r="G918" s="92">
        <v>16.66</v>
      </c>
      <c r="H918" s="94">
        <v>7</v>
      </c>
      <c r="I918" s="93">
        <v>0</v>
      </c>
      <c r="J918" s="92">
        <v>140</v>
      </c>
      <c r="K918" s="93">
        <v>0</v>
      </c>
      <c r="L918" s="92">
        <v>116.66</v>
      </c>
      <c r="M918" s="93">
        <v>0</v>
      </c>
      <c r="N918" s="95">
        <v>4</v>
      </c>
      <c r="O918" s="95">
        <v>4</v>
      </c>
      <c r="P918" s="96" t="str">
        <f t="shared" si="14"/>
        <v>44</v>
      </c>
      <c r="Q918" s="96"/>
      <c r="R918" s="95" t="s">
        <v>3265</v>
      </c>
    </row>
    <row r="919" spans="1:18" x14ac:dyDescent="0.25">
      <c r="A919" s="4" t="s">
        <v>9573</v>
      </c>
      <c r="B919" s="4" t="s">
        <v>11591</v>
      </c>
      <c r="C919" s="4" t="s">
        <v>11592</v>
      </c>
      <c r="D919" s="92">
        <v>3.333333333333333</v>
      </c>
      <c r="E919" s="92">
        <v>20</v>
      </c>
      <c r="F919" s="93">
        <v>6</v>
      </c>
      <c r="G919" s="92">
        <v>16.66</v>
      </c>
      <c r="H919" s="94">
        <v>7</v>
      </c>
      <c r="I919" s="93">
        <v>0</v>
      </c>
      <c r="J919" s="92">
        <v>140</v>
      </c>
      <c r="K919" s="93">
        <v>0</v>
      </c>
      <c r="L919" s="92">
        <v>116.66</v>
      </c>
      <c r="M919" s="93">
        <v>0</v>
      </c>
      <c r="N919" s="95">
        <v>4</v>
      </c>
      <c r="O919" s="95">
        <v>4</v>
      </c>
      <c r="P919" s="96" t="str">
        <f t="shared" si="14"/>
        <v>44</v>
      </c>
      <c r="Q919" s="96"/>
      <c r="R919" s="95" t="s">
        <v>3265</v>
      </c>
    </row>
    <row r="920" spans="1:18" x14ac:dyDescent="0.25">
      <c r="A920" s="4" t="s">
        <v>9573</v>
      </c>
      <c r="B920" s="4" t="s">
        <v>11593</v>
      </c>
      <c r="C920" s="4" t="s">
        <v>11594</v>
      </c>
      <c r="D920" s="92">
        <v>5.833333333333333</v>
      </c>
      <c r="E920" s="92">
        <v>35</v>
      </c>
      <c r="F920" s="93">
        <v>6</v>
      </c>
      <c r="G920" s="92">
        <v>29.16</v>
      </c>
      <c r="H920" s="94">
        <v>4</v>
      </c>
      <c r="I920" s="93">
        <v>0</v>
      </c>
      <c r="J920" s="92">
        <v>140</v>
      </c>
      <c r="K920" s="93">
        <v>0</v>
      </c>
      <c r="L920" s="92">
        <v>116.66</v>
      </c>
      <c r="M920" s="93">
        <v>0</v>
      </c>
      <c r="N920" s="95">
        <v>4</v>
      </c>
      <c r="O920" s="95">
        <v>4</v>
      </c>
      <c r="P920" s="96" t="str">
        <f t="shared" si="14"/>
        <v>44</v>
      </c>
      <c r="Q920" s="96"/>
      <c r="R920" s="95" t="s">
        <v>3265</v>
      </c>
    </row>
    <row r="921" spans="1:18" x14ac:dyDescent="0.25">
      <c r="A921" s="4" t="s">
        <v>9573</v>
      </c>
      <c r="B921" s="4" t="s">
        <v>10778</v>
      </c>
      <c r="C921" s="4" t="s">
        <v>10779</v>
      </c>
      <c r="D921" s="92">
        <v>1.8499999999999999</v>
      </c>
      <c r="E921" s="92">
        <v>18.514199999999999</v>
      </c>
      <c r="F921" s="93">
        <v>10</v>
      </c>
      <c r="G921" s="92">
        <v>16.66</v>
      </c>
      <c r="H921" s="94">
        <v>7</v>
      </c>
      <c r="I921" s="93">
        <v>0</v>
      </c>
      <c r="J921" s="92">
        <v>129.6</v>
      </c>
      <c r="K921" s="93">
        <v>0</v>
      </c>
      <c r="L921" s="92">
        <v>116.65</v>
      </c>
      <c r="M921" s="93">
        <v>0</v>
      </c>
      <c r="N921" s="95">
        <v>4</v>
      </c>
      <c r="O921" s="95">
        <v>4</v>
      </c>
      <c r="P921" s="96" t="str">
        <f t="shared" si="14"/>
        <v>44</v>
      </c>
      <c r="Q921" s="96"/>
      <c r="R921" s="95" t="s">
        <v>7</v>
      </c>
    </row>
    <row r="922" spans="1:18" x14ac:dyDescent="0.25">
      <c r="A922" s="4" t="s">
        <v>9573</v>
      </c>
      <c r="B922" s="4" t="s">
        <v>11597</v>
      </c>
      <c r="C922" s="4" t="s">
        <v>11598</v>
      </c>
      <c r="D922" s="92">
        <v>3.8666666666666671</v>
      </c>
      <c r="E922" s="92">
        <v>23.2</v>
      </c>
      <c r="F922" s="93">
        <v>5.99</v>
      </c>
      <c r="G922" s="92">
        <v>19.329999999999998</v>
      </c>
      <c r="H922" s="94">
        <v>6</v>
      </c>
      <c r="I922" s="93">
        <v>0</v>
      </c>
      <c r="J922" s="92">
        <v>139</v>
      </c>
      <c r="K922" s="93">
        <v>0</v>
      </c>
      <c r="L922" s="92">
        <v>115.79</v>
      </c>
      <c r="M922" s="93">
        <v>0</v>
      </c>
      <c r="N922" s="95">
        <v>4</v>
      </c>
      <c r="O922" s="95">
        <v>4</v>
      </c>
      <c r="P922" s="96" t="str">
        <f t="shared" si="14"/>
        <v>44</v>
      </c>
      <c r="Q922" s="96"/>
      <c r="R922" s="95" t="s">
        <v>3265</v>
      </c>
    </row>
    <row r="923" spans="1:18" x14ac:dyDescent="0.25">
      <c r="A923" s="4" t="s">
        <v>9573</v>
      </c>
      <c r="B923" s="4" t="s">
        <v>10780</v>
      </c>
      <c r="C923" s="4" t="s">
        <v>10781</v>
      </c>
      <c r="D923" s="92">
        <v>2.1200000000000006</v>
      </c>
      <c r="E923" s="92">
        <v>21.333300000000001</v>
      </c>
      <c r="F923" s="93">
        <v>10.06</v>
      </c>
      <c r="G923" s="92">
        <v>19.21</v>
      </c>
      <c r="H923" s="94">
        <v>6</v>
      </c>
      <c r="I923" s="93">
        <v>0</v>
      </c>
      <c r="J923" s="92">
        <v>128</v>
      </c>
      <c r="K923" s="93">
        <v>0</v>
      </c>
      <c r="L923" s="92">
        <v>115.28</v>
      </c>
      <c r="M923" s="93">
        <v>0</v>
      </c>
      <c r="N923" s="95">
        <v>4</v>
      </c>
      <c r="O923" s="95">
        <v>4</v>
      </c>
      <c r="P923" s="96" t="str">
        <f t="shared" si="14"/>
        <v>44</v>
      </c>
      <c r="Q923" s="96"/>
      <c r="R923" s="95" t="s">
        <v>7</v>
      </c>
    </row>
    <row r="924" spans="1:18" x14ac:dyDescent="0.25">
      <c r="A924" s="4" t="s">
        <v>9573</v>
      </c>
      <c r="B924" s="4" t="s">
        <v>11599</v>
      </c>
      <c r="C924" s="4" t="s">
        <v>11600</v>
      </c>
      <c r="D924" s="92">
        <v>3.8333333333333335</v>
      </c>
      <c r="E924" s="92">
        <v>23</v>
      </c>
      <c r="F924" s="93">
        <v>6</v>
      </c>
      <c r="G924" s="92">
        <v>19.16</v>
      </c>
      <c r="H924" s="94">
        <v>6</v>
      </c>
      <c r="I924" s="93">
        <v>0</v>
      </c>
      <c r="J924" s="92">
        <v>138</v>
      </c>
      <c r="K924" s="93">
        <v>0</v>
      </c>
      <c r="L924" s="92">
        <v>115</v>
      </c>
      <c r="M924" s="93">
        <v>0</v>
      </c>
      <c r="N924" s="95">
        <v>4</v>
      </c>
      <c r="O924" s="95">
        <v>4</v>
      </c>
      <c r="P924" s="96" t="str">
        <f t="shared" si="14"/>
        <v>44</v>
      </c>
      <c r="Q924" s="96"/>
      <c r="R924" s="95" t="s">
        <v>3265</v>
      </c>
    </row>
    <row r="925" spans="1:18" x14ac:dyDescent="0.25">
      <c r="A925" s="4" t="s">
        <v>9573</v>
      </c>
      <c r="B925" s="4" t="s">
        <v>11601</v>
      </c>
      <c r="C925" s="4" t="s">
        <v>11602</v>
      </c>
      <c r="D925" s="92">
        <v>3.8333333333333335</v>
      </c>
      <c r="E925" s="92">
        <v>23</v>
      </c>
      <c r="F925" s="93">
        <v>6</v>
      </c>
      <c r="G925" s="92">
        <v>19.16</v>
      </c>
      <c r="H925" s="94">
        <v>6</v>
      </c>
      <c r="I925" s="93">
        <v>0</v>
      </c>
      <c r="J925" s="92">
        <v>138</v>
      </c>
      <c r="K925" s="93">
        <v>0</v>
      </c>
      <c r="L925" s="92">
        <v>115</v>
      </c>
      <c r="M925" s="93">
        <v>0</v>
      </c>
      <c r="N925" s="95">
        <v>4</v>
      </c>
      <c r="O925" s="95">
        <v>4</v>
      </c>
      <c r="P925" s="96" t="str">
        <f t="shared" si="14"/>
        <v>44</v>
      </c>
      <c r="Q925" s="96"/>
      <c r="R925" s="95" t="s">
        <v>3265</v>
      </c>
    </row>
    <row r="926" spans="1:18" x14ac:dyDescent="0.25">
      <c r="A926" s="4" t="s">
        <v>9573</v>
      </c>
      <c r="B926" s="4" t="s">
        <v>11603</v>
      </c>
      <c r="C926" s="4" t="s">
        <v>11604</v>
      </c>
      <c r="D926" s="92">
        <v>4.583333333333333</v>
      </c>
      <c r="E926" s="92">
        <v>27.5</v>
      </c>
      <c r="F926" s="93">
        <v>6</v>
      </c>
      <c r="G926" s="92">
        <v>22.91</v>
      </c>
      <c r="H926" s="94">
        <v>5</v>
      </c>
      <c r="I926" s="93">
        <v>0</v>
      </c>
      <c r="J926" s="92">
        <v>137.5</v>
      </c>
      <c r="K926" s="93">
        <v>0</v>
      </c>
      <c r="L926" s="92">
        <v>114.58</v>
      </c>
      <c r="M926" s="93">
        <v>0</v>
      </c>
      <c r="N926" s="95">
        <v>4</v>
      </c>
      <c r="O926" s="95">
        <v>4</v>
      </c>
      <c r="P926" s="96" t="str">
        <f t="shared" si="14"/>
        <v>44</v>
      </c>
      <c r="Q926" s="96"/>
      <c r="R926" s="95" t="s">
        <v>3265</v>
      </c>
    </row>
    <row r="927" spans="1:18" x14ac:dyDescent="0.25">
      <c r="A927" s="4" t="s">
        <v>9573</v>
      </c>
      <c r="B927" s="4" t="s">
        <v>11605</v>
      </c>
      <c r="C927" s="4" t="s">
        <v>3648</v>
      </c>
      <c r="D927" s="92">
        <v>3.2500000000000004</v>
      </c>
      <c r="E927" s="92">
        <v>19.5</v>
      </c>
      <c r="F927" s="93">
        <v>6</v>
      </c>
      <c r="G927" s="92">
        <v>16.25</v>
      </c>
      <c r="H927" s="94">
        <v>7</v>
      </c>
      <c r="I927" s="93">
        <v>0</v>
      </c>
      <c r="J927" s="92">
        <v>136.5</v>
      </c>
      <c r="K927" s="93">
        <v>0</v>
      </c>
      <c r="L927" s="92">
        <v>113.75</v>
      </c>
      <c r="M927" s="93">
        <v>0</v>
      </c>
      <c r="N927" s="95">
        <v>4</v>
      </c>
      <c r="O927" s="95">
        <v>4</v>
      </c>
      <c r="P927" s="96" t="str">
        <f t="shared" si="14"/>
        <v>44</v>
      </c>
      <c r="Q927" s="96"/>
      <c r="R927" s="95" t="s">
        <v>3265</v>
      </c>
    </row>
    <row r="928" spans="1:18" x14ac:dyDescent="0.25">
      <c r="A928" s="4" t="s">
        <v>9573</v>
      </c>
      <c r="B928" s="4" t="s">
        <v>11606</v>
      </c>
      <c r="C928" s="4" t="s">
        <v>11607</v>
      </c>
      <c r="D928" s="92">
        <v>2.833333333333333</v>
      </c>
      <c r="E928" s="92">
        <v>17</v>
      </c>
      <c r="F928" s="93">
        <v>6</v>
      </c>
      <c r="G928" s="92">
        <v>14.16</v>
      </c>
      <c r="H928" s="94">
        <v>8</v>
      </c>
      <c r="I928" s="93">
        <v>0</v>
      </c>
      <c r="J928" s="92">
        <v>136</v>
      </c>
      <c r="K928" s="93">
        <v>0</v>
      </c>
      <c r="L928" s="92">
        <v>113.33</v>
      </c>
      <c r="M928" s="93">
        <v>0</v>
      </c>
      <c r="N928" s="95">
        <v>4</v>
      </c>
      <c r="O928" s="95">
        <v>4</v>
      </c>
      <c r="P928" s="96" t="str">
        <f t="shared" si="14"/>
        <v>44</v>
      </c>
      <c r="Q928" s="96"/>
      <c r="R928" s="95" t="s">
        <v>3265</v>
      </c>
    </row>
    <row r="929" spans="1:18" x14ac:dyDescent="0.25">
      <c r="A929" s="4" t="s">
        <v>9573</v>
      </c>
      <c r="B929" s="4" t="s">
        <v>11608</v>
      </c>
      <c r="C929" s="4" t="s">
        <v>11609</v>
      </c>
      <c r="D929" s="92">
        <v>2.833333333333333</v>
      </c>
      <c r="E929" s="92">
        <v>17</v>
      </c>
      <c r="F929" s="93">
        <v>6</v>
      </c>
      <c r="G929" s="92">
        <v>14.16</v>
      </c>
      <c r="H929" s="94">
        <v>8</v>
      </c>
      <c r="I929" s="93">
        <v>0</v>
      </c>
      <c r="J929" s="92">
        <v>136</v>
      </c>
      <c r="K929" s="93">
        <v>0</v>
      </c>
      <c r="L929" s="92">
        <v>113.33</v>
      </c>
      <c r="M929" s="93">
        <v>0</v>
      </c>
      <c r="N929" s="95">
        <v>4</v>
      </c>
      <c r="O929" s="95">
        <v>4</v>
      </c>
      <c r="P929" s="96" t="str">
        <f t="shared" si="14"/>
        <v>44</v>
      </c>
      <c r="Q929" s="96"/>
      <c r="R929" s="95" t="s">
        <v>3265</v>
      </c>
    </row>
    <row r="930" spans="1:18" x14ac:dyDescent="0.25">
      <c r="A930" s="4" t="s">
        <v>9573</v>
      </c>
      <c r="B930" s="4" t="s">
        <v>11610</v>
      </c>
      <c r="C930" s="4" t="s">
        <v>11611</v>
      </c>
      <c r="D930" s="92">
        <v>3.6944444444444446</v>
      </c>
      <c r="E930" s="92">
        <v>22.166599999999999</v>
      </c>
      <c r="F930" s="93">
        <v>5.99</v>
      </c>
      <c r="G930" s="92">
        <v>18.47</v>
      </c>
      <c r="H930" s="94">
        <v>6</v>
      </c>
      <c r="I930" s="93">
        <v>0</v>
      </c>
      <c r="J930" s="92">
        <v>133</v>
      </c>
      <c r="K930" s="93">
        <v>0</v>
      </c>
      <c r="L930" s="92">
        <v>110.83</v>
      </c>
      <c r="M930" s="93">
        <v>0</v>
      </c>
      <c r="N930" s="95">
        <v>4</v>
      </c>
      <c r="O930" s="95">
        <v>4</v>
      </c>
      <c r="P930" s="96" t="str">
        <f t="shared" si="14"/>
        <v>44</v>
      </c>
      <c r="Q930" s="96"/>
      <c r="R930" s="95" t="s">
        <v>3265</v>
      </c>
    </row>
    <row r="931" spans="1:18" x14ac:dyDescent="0.25">
      <c r="A931" s="4" t="s">
        <v>9573</v>
      </c>
      <c r="B931" s="4" t="s">
        <v>11612</v>
      </c>
      <c r="C931" s="4" t="s">
        <v>11613</v>
      </c>
      <c r="D931" s="92">
        <v>3.25</v>
      </c>
      <c r="E931" s="92">
        <v>19.5</v>
      </c>
      <c r="F931" s="93">
        <v>6</v>
      </c>
      <c r="G931" s="92">
        <v>16.25</v>
      </c>
      <c r="H931" s="94">
        <v>7</v>
      </c>
      <c r="I931" s="93">
        <v>0</v>
      </c>
      <c r="J931" s="92">
        <v>133</v>
      </c>
      <c r="K931" s="93">
        <v>0</v>
      </c>
      <c r="L931" s="92">
        <v>110.25</v>
      </c>
      <c r="M931" s="93">
        <v>0</v>
      </c>
      <c r="N931" s="95">
        <v>4</v>
      </c>
      <c r="O931" s="95">
        <v>4</v>
      </c>
      <c r="P931" s="96" t="str">
        <f t="shared" si="14"/>
        <v>44</v>
      </c>
      <c r="Q931" s="96"/>
      <c r="R931" s="95" t="s">
        <v>3265</v>
      </c>
    </row>
    <row r="932" spans="1:18" x14ac:dyDescent="0.25">
      <c r="A932" s="4" t="s">
        <v>9573</v>
      </c>
      <c r="B932" s="4" t="s">
        <v>11614</v>
      </c>
      <c r="C932" s="4" t="s">
        <v>11615</v>
      </c>
      <c r="D932" s="92">
        <v>3.6666666666666665</v>
      </c>
      <c r="E932" s="92">
        <v>22</v>
      </c>
      <c r="F932" s="93">
        <v>5.99</v>
      </c>
      <c r="G932" s="92">
        <v>18.329999999999998</v>
      </c>
      <c r="H932" s="94">
        <v>6</v>
      </c>
      <c r="I932" s="93">
        <v>0</v>
      </c>
      <c r="J932" s="92">
        <v>132</v>
      </c>
      <c r="K932" s="93">
        <v>0</v>
      </c>
      <c r="L932" s="92">
        <v>109.99</v>
      </c>
      <c r="M932" s="93">
        <v>0</v>
      </c>
      <c r="N932" s="95">
        <v>4</v>
      </c>
      <c r="O932" s="95">
        <v>4</v>
      </c>
      <c r="P932" s="96" t="str">
        <f t="shared" si="14"/>
        <v>44</v>
      </c>
      <c r="Q932" s="96"/>
      <c r="R932" s="95" t="s">
        <v>3265</v>
      </c>
    </row>
    <row r="933" spans="1:18" x14ac:dyDescent="0.25">
      <c r="A933" s="4" t="s">
        <v>9573</v>
      </c>
      <c r="B933" s="4" t="s">
        <v>10786</v>
      </c>
      <c r="C933" s="4" t="s">
        <v>10787</v>
      </c>
      <c r="D933" s="92">
        <v>1.8900000000000003</v>
      </c>
      <c r="E933" s="92">
        <v>10.276899999999999</v>
      </c>
      <c r="F933" s="93">
        <v>5.43</v>
      </c>
      <c r="G933" s="92">
        <v>8.3800000000000008</v>
      </c>
      <c r="H933" s="94">
        <v>13</v>
      </c>
      <c r="I933" s="93">
        <v>0</v>
      </c>
      <c r="J933" s="92">
        <v>133.6</v>
      </c>
      <c r="K933" s="93">
        <v>0</v>
      </c>
      <c r="L933" s="92">
        <v>109.03</v>
      </c>
      <c r="M933" s="93">
        <v>0</v>
      </c>
      <c r="N933" s="95">
        <v>4</v>
      </c>
      <c r="O933" s="95">
        <v>4</v>
      </c>
      <c r="P933" s="96" t="str">
        <f t="shared" si="14"/>
        <v>44</v>
      </c>
      <c r="Q933" s="96"/>
      <c r="R933" s="95" t="s">
        <v>7</v>
      </c>
    </row>
    <row r="934" spans="1:18" x14ac:dyDescent="0.25">
      <c r="A934" s="4" t="s">
        <v>9573</v>
      </c>
      <c r="B934" s="4" t="s">
        <v>10788</v>
      </c>
      <c r="C934" s="4" t="s">
        <v>10789</v>
      </c>
      <c r="D934" s="92">
        <v>3.15</v>
      </c>
      <c r="E934" s="92">
        <v>18.75</v>
      </c>
      <c r="F934" s="93">
        <v>5.95</v>
      </c>
      <c r="G934" s="92">
        <v>15.6</v>
      </c>
      <c r="H934" s="94">
        <v>7</v>
      </c>
      <c r="I934" s="93">
        <v>0</v>
      </c>
      <c r="J934" s="92">
        <v>131</v>
      </c>
      <c r="K934" s="93">
        <v>0</v>
      </c>
      <c r="L934" s="92">
        <v>108.95</v>
      </c>
      <c r="M934" s="93">
        <v>0</v>
      </c>
      <c r="N934" s="95">
        <v>4</v>
      </c>
      <c r="O934" s="95">
        <v>4</v>
      </c>
      <c r="P934" s="96" t="str">
        <f t="shared" si="14"/>
        <v>44</v>
      </c>
      <c r="Q934" s="96"/>
      <c r="R934" s="95" t="s">
        <v>7</v>
      </c>
    </row>
    <row r="935" spans="1:18" x14ac:dyDescent="0.25">
      <c r="A935" s="4" t="s">
        <v>9573</v>
      </c>
      <c r="B935" s="4" t="s">
        <v>11618</v>
      </c>
      <c r="C935" s="4" t="s">
        <v>11619</v>
      </c>
      <c r="D935" s="92">
        <v>2.6875</v>
      </c>
      <c r="E935" s="92">
        <v>16.125</v>
      </c>
      <c r="F935" s="93">
        <v>6</v>
      </c>
      <c r="G935" s="92">
        <v>13.43</v>
      </c>
      <c r="H935" s="94">
        <v>8</v>
      </c>
      <c r="I935" s="93">
        <v>0</v>
      </c>
      <c r="J935" s="92">
        <v>129</v>
      </c>
      <c r="K935" s="93">
        <v>0</v>
      </c>
      <c r="L935" s="92">
        <v>107.5</v>
      </c>
      <c r="M935" s="93">
        <v>0</v>
      </c>
      <c r="N935" s="95">
        <v>4</v>
      </c>
      <c r="O935" s="95">
        <v>4</v>
      </c>
      <c r="P935" s="96" t="str">
        <f t="shared" si="14"/>
        <v>44</v>
      </c>
      <c r="Q935" s="96"/>
      <c r="R935" s="95" t="s">
        <v>3265</v>
      </c>
    </row>
    <row r="936" spans="1:18" x14ac:dyDescent="0.25">
      <c r="A936" s="4" t="s">
        <v>9573</v>
      </c>
      <c r="B936" s="4" t="s">
        <v>11620</v>
      </c>
      <c r="C936" s="4" t="s">
        <v>11621</v>
      </c>
      <c r="D936" s="92">
        <v>3.5833333333333339</v>
      </c>
      <c r="E936" s="92">
        <v>21.5</v>
      </c>
      <c r="F936" s="93">
        <v>6</v>
      </c>
      <c r="G936" s="92">
        <v>17.91</v>
      </c>
      <c r="H936" s="94">
        <v>6</v>
      </c>
      <c r="I936" s="93">
        <v>0</v>
      </c>
      <c r="J936" s="92">
        <v>129</v>
      </c>
      <c r="K936" s="93">
        <v>0</v>
      </c>
      <c r="L936" s="92">
        <v>107.5</v>
      </c>
      <c r="M936" s="93">
        <v>0</v>
      </c>
      <c r="N936" s="95">
        <v>4</v>
      </c>
      <c r="O936" s="95">
        <v>4</v>
      </c>
      <c r="P936" s="96" t="str">
        <f t="shared" si="14"/>
        <v>44</v>
      </c>
      <c r="Q936" s="96"/>
      <c r="R936" s="95" t="s">
        <v>3265</v>
      </c>
    </row>
    <row r="937" spans="1:18" x14ac:dyDescent="0.25">
      <c r="A937" s="4" t="s">
        <v>9573</v>
      </c>
      <c r="B937" s="4" t="s">
        <v>11622</v>
      </c>
      <c r="C937" s="4" t="s">
        <v>11623</v>
      </c>
      <c r="D937" s="92">
        <v>2.9761904761904758</v>
      </c>
      <c r="E937" s="92">
        <v>17.857099999999999</v>
      </c>
      <c r="F937" s="93">
        <v>5.99</v>
      </c>
      <c r="G937" s="92">
        <v>14.88</v>
      </c>
      <c r="H937" s="94">
        <v>11</v>
      </c>
      <c r="I937" s="93">
        <v>0</v>
      </c>
      <c r="J937" s="92">
        <v>140</v>
      </c>
      <c r="K937" s="93">
        <v>0</v>
      </c>
      <c r="L937" s="92">
        <v>107.26</v>
      </c>
      <c r="M937" s="93">
        <v>0</v>
      </c>
      <c r="N937" s="95">
        <v>4</v>
      </c>
      <c r="O937" s="95">
        <v>4</v>
      </c>
      <c r="P937" s="96" t="str">
        <f t="shared" si="14"/>
        <v>44</v>
      </c>
      <c r="Q937" s="96"/>
      <c r="R937" s="95" t="s">
        <v>3265</v>
      </c>
    </row>
    <row r="938" spans="1:18" x14ac:dyDescent="0.25">
      <c r="A938" s="4" t="s">
        <v>9573</v>
      </c>
      <c r="B938" s="4" t="s">
        <v>11624</v>
      </c>
      <c r="C938" s="4" t="s">
        <v>11625</v>
      </c>
      <c r="D938" s="92">
        <v>5.34375</v>
      </c>
      <c r="E938" s="92">
        <v>32.0625</v>
      </c>
      <c r="F938" s="93">
        <v>6</v>
      </c>
      <c r="G938" s="92">
        <v>26.71</v>
      </c>
      <c r="H938" s="94">
        <v>4</v>
      </c>
      <c r="I938" s="93">
        <v>0</v>
      </c>
      <c r="J938" s="92">
        <v>128.25</v>
      </c>
      <c r="K938" s="93">
        <v>0</v>
      </c>
      <c r="L938" s="92">
        <v>106.87</v>
      </c>
      <c r="M938" s="93">
        <v>0</v>
      </c>
      <c r="N938" s="95">
        <v>4</v>
      </c>
      <c r="O938" s="95">
        <v>4</v>
      </c>
      <c r="P938" s="96" t="str">
        <f t="shared" si="14"/>
        <v>44</v>
      </c>
      <c r="Q938" s="96"/>
      <c r="R938" s="95" t="s">
        <v>3265</v>
      </c>
    </row>
    <row r="939" spans="1:18" x14ac:dyDescent="0.25">
      <c r="A939" s="4" t="s">
        <v>9573</v>
      </c>
      <c r="B939" s="4" t="s">
        <v>11626</v>
      </c>
      <c r="C939" s="4" t="s">
        <v>11627</v>
      </c>
      <c r="D939" s="92">
        <v>5.333333333333333</v>
      </c>
      <c r="E939" s="92">
        <v>32</v>
      </c>
      <c r="F939" s="93">
        <v>6</v>
      </c>
      <c r="G939" s="92">
        <v>26.66</v>
      </c>
      <c r="H939" s="94">
        <v>4</v>
      </c>
      <c r="I939" s="93">
        <v>0</v>
      </c>
      <c r="J939" s="92">
        <v>128</v>
      </c>
      <c r="K939" s="93">
        <v>0</v>
      </c>
      <c r="L939" s="92">
        <v>106.66</v>
      </c>
      <c r="M939" s="93">
        <v>0</v>
      </c>
      <c r="N939" s="95">
        <v>4</v>
      </c>
      <c r="O939" s="95">
        <v>4</v>
      </c>
      <c r="P939" s="96" t="str">
        <f t="shared" si="14"/>
        <v>44</v>
      </c>
      <c r="Q939" s="96"/>
      <c r="R939" s="95" t="s">
        <v>3265</v>
      </c>
    </row>
    <row r="940" spans="1:18" x14ac:dyDescent="0.25">
      <c r="A940" s="4" t="s">
        <v>9573</v>
      </c>
      <c r="B940" s="4" t="s">
        <v>11628</v>
      </c>
      <c r="C940" s="4" t="s">
        <v>11629</v>
      </c>
      <c r="D940" s="92">
        <v>4.083333333333333</v>
      </c>
      <c r="E940" s="92">
        <v>24.5</v>
      </c>
      <c r="F940" s="93">
        <v>6</v>
      </c>
      <c r="G940" s="92">
        <v>20.41</v>
      </c>
      <c r="H940" s="94">
        <v>5</v>
      </c>
      <c r="I940" s="93">
        <v>0</v>
      </c>
      <c r="J940" s="92">
        <v>127</v>
      </c>
      <c r="K940" s="93">
        <v>0</v>
      </c>
      <c r="L940" s="92">
        <v>106.58</v>
      </c>
      <c r="M940" s="93">
        <v>0</v>
      </c>
      <c r="N940" s="95">
        <v>4</v>
      </c>
      <c r="O940" s="95">
        <v>4</v>
      </c>
      <c r="P940" s="96" t="str">
        <f t="shared" si="14"/>
        <v>44</v>
      </c>
      <c r="Q940" s="96"/>
      <c r="R940" s="95" t="s">
        <v>3265</v>
      </c>
    </row>
    <row r="941" spans="1:18" x14ac:dyDescent="0.25">
      <c r="A941" s="4" t="s">
        <v>9573</v>
      </c>
      <c r="B941" s="4" t="s">
        <v>11630</v>
      </c>
      <c r="C941" s="4" t="s">
        <v>11631</v>
      </c>
      <c r="D941" s="92">
        <v>5.2916666666666661</v>
      </c>
      <c r="E941" s="92">
        <v>31.75</v>
      </c>
      <c r="F941" s="93">
        <v>5.99</v>
      </c>
      <c r="G941" s="92">
        <v>26.45</v>
      </c>
      <c r="H941" s="94">
        <v>4</v>
      </c>
      <c r="I941" s="93">
        <v>0</v>
      </c>
      <c r="J941" s="92">
        <v>127</v>
      </c>
      <c r="K941" s="93">
        <v>0</v>
      </c>
      <c r="L941" s="92">
        <v>105.83</v>
      </c>
      <c r="M941" s="93">
        <v>0</v>
      </c>
      <c r="N941" s="95">
        <v>4</v>
      </c>
      <c r="O941" s="95">
        <v>4</v>
      </c>
      <c r="P941" s="96" t="str">
        <f t="shared" si="14"/>
        <v>44</v>
      </c>
      <c r="Q941" s="96"/>
      <c r="R941" s="95" t="s">
        <v>3265</v>
      </c>
    </row>
    <row r="942" spans="1:18" x14ac:dyDescent="0.25">
      <c r="A942" s="4" t="s">
        <v>9573</v>
      </c>
      <c r="B942" s="4" t="s">
        <v>11632</v>
      </c>
      <c r="C942" s="4" t="s">
        <v>11633</v>
      </c>
      <c r="D942" s="92">
        <v>7.05</v>
      </c>
      <c r="E942" s="92">
        <v>42.3</v>
      </c>
      <c r="F942" s="93">
        <v>6</v>
      </c>
      <c r="G942" s="92">
        <v>35.25</v>
      </c>
      <c r="H942" s="94">
        <v>3</v>
      </c>
      <c r="I942" s="93">
        <v>0</v>
      </c>
      <c r="J942" s="92">
        <v>126.9</v>
      </c>
      <c r="K942" s="93">
        <v>0</v>
      </c>
      <c r="L942" s="92">
        <v>105.75</v>
      </c>
      <c r="M942" s="93">
        <v>0</v>
      </c>
      <c r="N942" s="95">
        <v>4</v>
      </c>
      <c r="O942" s="95">
        <v>4</v>
      </c>
      <c r="P942" s="96" t="str">
        <f t="shared" si="14"/>
        <v>44</v>
      </c>
      <c r="Q942" s="96"/>
      <c r="R942" s="95" t="s">
        <v>3265</v>
      </c>
    </row>
    <row r="943" spans="1:18" x14ac:dyDescent="0.25">
      <c r="A943" s="4" t="s">
        <v>9573</v>
      </c>
      <c r="B943" s="4" t="s">
        <v>10790</v>
      </c>
      <c r="C943" s="4" t="s">
        <v>10791</v>
      </c>
      <c r="D943" s="92">
        <v>1.9399999999999997</v>
      </c>
      <c r="E943" s="92">
        <v>17.028500000000001</v>
      </c>
      <c r="F943" s="93">
        <v>8.77</v>
      </c>
      <c r="G943" s="92">
        <v>15.08</v>
      </c>
      <c r="H943" s="94">
        <v>7</v>
      </c>
      <c r="I943" s="93">
        <v>0</v>
      </c>
      <c r="J943" s="92">
        <v>119.2</v>
      </c>
      <c r="K943" s="93">
        <v>0</v>
      </c>
      <c r="L943" s="92">
        <v>105.62</v>
      </c>
      <c r="M943" s="93">
        <v>0</v>
      </c>
      <c r="N943" s="95">
        <v>4</v>
      </c>
      <c r="O943" s="95">
        <v>4</v>
      </c>
      <c r="P943" s="96" t="str">
        <f t="shared" si="14"/>
        <v>44</v>
      </c>
      <c r="Q943" s="96"/>
      <c r="R943" s="95" t="s">
        <v>7</v>
      </c>
    </row>
    <row r="944" spans="1:18" x14ac:dyDescent="0.25">
      <c r="A944" s="4" t="s">
        <v>9573</v>
      </c>
      <c r="B944" s="4" t="s">
        <v>10796</v>
      </c>
      <c r="C944" s="4" t="s">
        <v>10797</v>
      </c>
      <c r="D944" s="92">
        <v>6.9800000000000022</v>
      </c>
      <c r="E944" s="92">
        <v>20.1187</v>
      </c>
      <c r="F944" s="93">
        <v>2.88</v>
      </c>
      <c r="G944" s="92">
        <v>13.13</v>
      </c>
      <c r="H944" s="94">
        <v>8</v>
      </c>
      <c r="I944" s="93">
        <v>0</v>
      </c>
      <c r="J944" s="92">
        <v>160.94999999999999</v>
      </c>
      <c r="K944" s="93">
        <v>0</v>
      </c>
      <c r="L944" s="92">
        <v>105.11</v>
      </c>
      <c r="M944" s="93">
        <v>0</v>
      </c>
      <c r="N944" s="95">
        <v>4</v>
      </c>
      <c r="O944" s="95">
        <v>4</v>
      </c>
      <c r="P944" s="96" t="str">
        <f t="shared" si="14"/>
        <v>44</v>
      </c>
      <c r="Q944" s="96"/>
      <c r="R944" s="95" t="s">
        <v>7</v>
      </c>
    </row>
    <row r="945" spans="1:18" x14ac:dyDescent="0.25">
      <c r="A945" s="4" t="s">
        <v>9573</v>
      </c>
      <c r="B945" s="4" t="s">
        <v>11634</v>
      </c>
      <c r="C945" s="4" t="s">
        <v>11635</v>
      </c>
      <c r="D945" s="92">
        <v>3.5</v>
      </c>
      <c r="E945" s="92">
        <v>21</v>
      </c>
      <c r="F945" s="93">
        <v>6</v>
      </c>
      <c r="G945" s="92">
        <v>17.5</v>
      </c>
      <c r="H945" s="94">
        <v>6</v>
      </c>
      <c r="I945" s="93">
        <v>0</v>
      </c>
      <c r="J945" s="92">
        <v>126</v>
      </c>
      <c r="K945" s="93">
        <v>0</v>
      </c>
      <c r="L945" s="92">
        <v>105</v>
      </c>
      <c r="M945" s="93">
        <v>0</v>
      </c>
      <c r="N945" s="95">
        <v>4</v>
      </c>
      <c r="O945" s="95">
        <v>4</v>
      </c>
      <c r="P945" s="96" t="str">
        <f t="shared" si="14"/>
        <v>44</v>
      </c>
      <c r="Q945" s="96"/>
      <c r="R945" s="95" t="s">
        <v>3265</v>
      </c>
    </row>
    <row r="946" spans="1:18" x14ac:dyDescent="0.25">
      <c r="A946" s="4" t="s">
        <v>9573</v>
      </c>
      <c r="B946" s="4" t="s">
        <v>11636</v>
      </c>
      <c r="C946" s="4" t="s">
        <v>7562</v>
      </c>
      <c r="D946" s="92">
        <v>3</v>
      </c>
      <c r="E946" s="92">
        <v>18</v>
      </c>
      <c r="F946" s="93">
        <v>6</v>
      </c>
      <c r="G946" s="92">
        <v>15</v>
      </c>
      <c r="H946" s="94">
        <v>7</v>
      </c>
      <c r="I946" s="93">
        <v>0</v>
      </c>
      <c r="J946" s="92">
        <v>126</v>
      </c>
      <c r="K946" s="93">
        <v>0</v>
      </c>
      <c r="L946" s="92">
        <v>105</v>
      </c>
      <c r="M946" s="93">
        <v>0</v>
      </c>
      <c r="N946" s="95">
        <v>4</v>
      </c>
      <c r="O946" s="95">
        <v>4</v>
      </c>
      <c r="P946" s="96" t="str">
        <f t="shared" si="14"/>
        <v>44</v>
      </c>
      <c r="Q946" s="96"/>
      <c r="R946" s="95" t="s">
        <v>3265</v>
      </c>
    </row>
    <row r="947" spans="1:18" x14ac:dyDescent="0.25">
      <c r="A947" s="4" t="s">
        <v>9573</v>
      </c>
      <c r="B947" s="4" t="s">
        <v>11637</v>
      </c>
      <c r="C947" s="4" t="s">
        <v>4355</v>
      </c>
      <c r="D947" s="92">
        <v>3.5</v>
      </c>
      <c r="E947" s="92">
        <v>21</v>
      </c>
      <c r="F947" s="93">
        <v>6</v>
      </c>
      <c r="G947" s="92">
        <v>17.5</v>
      </c>
      <c r="H947" s="94">
        <v>6</v>
      </c>
      <c r="I947" s="93">
        <v>0</v>
      </c>
      <c r="J947" s="92">
        <v>126</v>
      </c>
      <c r="K947" s="93">
        <v>0</v>
      </c>
      <c r="L947" s="92">
        <v>105</v>
      </c>
      <c r="M947" s="93">
        <v>0</v>
      </c>
      <c r="N947" s="95">
        <v>4</v>
      </c>
      <c r="O947" s="95">
        <v>4</v>
      </c>
      <c r="P947" s="96" t="str">
        <f t="shared" si="14"/>
        <v>44</v>
      </c>
      <c r="Q947" s="96"/>
      <c r="R947" s="95" t="s">
        <v>3265</v>
      </c>
    </row>
    <row r="948" spans="1:18" x14ac:dyDescent="0.25">
      <c r="A948" s="4" t="s">
        <v>9573</v>
      </c>
      <c r="B948" s="4" t="s">
        <v>11638</v>
      </c>
      <c r="C948" s="4" t="s">
        <v>11639</v>
      </c>
      <c r="D948" s="92">
        <v>3.5</v>
      </c>
      <c r="E948" s="92">
        <v>21</v>
      </c>
      <c r="F948" s="93">
        <v>6</v>
      </c>
      <c r="G948" s="92">
        <v>17.5</v>
      </c>
      <c r="H948" s="94">
        <v>6</v>
      </c>
      <c r="I948" s="93">
        <v>0</v>
      </c>
      <c r="J948" s="92">
        <v>126</v>
      </c>
      <c r="K948" s="93">
        <v>0</v>
      </c>
      <c r="L948" s="92">
        <v>105</v>
      </c>
      <c r="M948" s="93">
        <v>0</v>
      </c>
      <c r="N948" s="95">
        <v>4</v>
      </c>
      <c r="O948" s="95">
        <v>4</v>
      </c>
      <c r="P948" s="96" t="str">
        <f t="shared" si="14"/>
        <v>44</v>
      </c>
      <c r="Q948" s="96"/>
      <c r="R948" s="95" t="s">
        <v>3265</v>
      </c>
    </row>
    <row r="949" spans="1:18" x14ac:dyDescent="0.25">
      <c r="A949" s="4" t="s">
        <v>9573</v>
      </c>
      <c r="B949" s="4" t="s">
        <v>11640</v>
      </c>
      <c r="C949" s="4" t="s">
        <v>11641</v>
      </c>
      <c r="D949" s="92">
        <v>3</v>
      </c>
      <c r="E949" s="92">
        <v>18</v>
      </c>
      <c r="F949" s="93">
        <v>6</v>
      </c>
      <c r="G949" s="92">
        <v>15</v>
      </c>
      <c r="H949" s="94">
        <v>7</v>
      </c>
      <c r="I949" s="93">
        <v>0</v>
      </c>
      <c r="J949" s="92">
        <v>126</v>
      </c>
      <c r="K949" s="93">
        <v>0</v>
      </c>
      <c r="L949" s="92">
        <v>105</v>
      </c>
      <c r="M949" s="93">
        <v>0</v>
      </c>
      <c r="N949" s="95">
        <v>4</v>
      </c>
      <c r="O949" s="95">
        <v>4</v>
      </c>
      <c r="P949" s="96" t="str">
        <f t="shared" si="14"/>
        <v>44</v>
      </c>
      <c r="Q949" s="96"/>
      <c r="R949" s="95" t="s">
        <v>3265</v>
      </c>
    </row>
    <row r="950" spans="1:18" x14ac:dyDescent="0.25">
      <c r="A950" s="4" t="s">
        <v>9573</v>
      </c>
      <c r="B950" s="4" t="s">
        <v>10798</v>
      </c>
      <c r="C950" s="4" t="s">
        <v>10799</v>
      </c>
      <c r="D950" s="92">
        <v>2.1200000000000006</v>
      </c>
      <c r="E950" s="92">
        <v>17</v>
      </c>
      <c r="F950" s="93">
        <v>8.01</v>
      </c>
      <c r="G950" s="92">
        <v>14.88</v>
      </c>
      <c r="H950" s="94">
        <v>7</v>
      </c>
      <c r="I950" s="93">
        <v>0</v>
      </c>
      <c r="J950" s="92">
        <v>119</v>
      </c>
      <c r="K950" s="93">
        <v>0</v>
      </c>
      <c r="L950" s="92">
        <v>104.16</v>
      </c>
      <c r="M950" s="93">
        <v>0</v>
      </c>
      <c r="N950" s="95">
        <v>4</v>
      </c>
      <c r="O950" s="95">
        <v>4</v>
      </c>
      <c r="P950" s="96" t="str">
        <f t="shared" si="14"/>
        <v>44</v>
      </c>
      <c r="Q950" s="96"/>
      <c r="R950" s="95" t="s">
        <v>7</v>
      </c>
    </row>
    <row r="951" spans="1:18" x14ac:dyDescent="0.25">
      <c r="A951" s="4" t="s">
        <v>9573</v>
      </c>
      <c r="B951" s="4" t="s">
        <v>11642</v>
      </c>
      <c r="C951" s="4" t="s">
        <v>11643</v>
      </c>
      <c r="D951" s="92">
        <v>2.083333333333333</v>
      </c>
      <c r="E951" s="92">
        <v>12.5</v>
      </c>
      <c r="F951" s="93">
        <v>6</v>
      </c>
      <c r="G951" s="92">
        <v>10.41</v>
      </c>
      <c r="H951" s="94">
        <v>10</v>
      </c>
      <c r="I951" s="93">
        <v>0</v>
      </c>
      <c r="J951" s="92">
        <v>125</v>
      </c>
      <c r="K951" s="93">
        <v>0</v>
      </c>
      <c r="L951" s="92">
        <v>104.16</v>
      </c>
      <c r="M951" s="93">
        <v>0</v>
      </c>
      <c r="N951" s="95">
        <v>4</v>
      </c>
      <c r="O951" s="95">
        <v>4</v>
      </c>
      <c r="P951" s="96" t="str">
        <f t="shared" si="14"/>
        <v>44</v>
      </c>
      <c r="Q951" s="96"/>
      <c r="R951" s="95" t="s">
        <v>3265</v>
      </c>
    </row>
    <row r="952" spans="1:18" x14ac:dyDescent="0.25">
      <c r="A952" s="4" t="s">
        <v>9573</v>
      </c>
      <c r="B952" s="4" t="s">
        <v>11644</v>
      </c>
      <c r="C952" s="4" t="s">
        <v>11565</v>
      </c>
      <c r="D952" s="92">
        <v>4.166666666666667</v>
      </c>
      <c r="E952" s="92">
        <v>25</v>
      </c>
      <c r="F952" s="93">
        <v>5.99</v>
      </c>
      <c r="G952" s="92">
        <v>20.83</v>
      </c>
      <c r="H952" s="94">
        <v>5</v>
      </c>
      <c r="I952" s="93">
        <v>0</v>
      </c>
      <c r="J952" s="92">
        <v>125</v>
      </c>
      <c r="K952" s="93">
        <v>0</v>
      </c>
      <c r="L952" s="92">
        <v>104.16</v>
      </c>
      <c r="M952" s="93">
        <v>0</v>
      </c>
      <c r="N952" s="95">
        <v>4</v>
      </c>
      <c r="O952" s="95">
        <v>4</v>
      </c>
      <c r="P952" s="96" t="str">
        <f t="shared" si="14"/>
        <v>44</v>
      </c>
      <c r="Q952" s="96"/>
      <c r="R952" s="95" t="s">
        <v>3265</v>
      </c>
    </row>
    <row r="953" spans="1:18" x14ac:dyDescent="0.25">
      <c r="A953" s="4" t="s">
        <v>9573</v>
      </c>
      <c r="B953" s="4" t="s">
        <v>11645</v>
      </c>
      <c r="C953" s="4" t="s">
        <v>11646</v>
      </c>
      <c r="D953" s="92">
        <v>4.166666666666667</v>
      </c>
      <c r="E953" s="92">
        <v>25</v>
      </c>
      <c r="F953" s="93">
        <v>5.99</v>
      </c>
      <c r="G953" s="92">
        <v>20.83</v>
      </c>
      <c r="H953" s="94">
        <v>5</v>
      </c>
      <c r="I953" s="93">
        <v>0</v>
      </c>
      <c r="J953" s="92">
        <v>125</v>
      </c>
      <c r="K953" s="93">
        <v>0</v>
      </c>
      <c r="L953" s="92">
        <v>104.16</v>
      </c>
      <c r="M953" s="93">
        <v>0</v>
      </c>
      <c r="N953" s="95">
        <v>4</v>
      </c>
      <c r="O953" s="95">
        <v>4</v>
      </c>
      <c r="P953" s="96" t="str">
        <f t="shared" si="14"/>
        <v>44</v>
      </c>
      <c r="Q953" s="96"/>
      <c r="R953" s="95" t="s">
        <v>3265</v>
      </c>
    </row>
    <row r="954" spans="1:18" x14ac:dyDescent="0.25">
      <c r="A954" s="4" t="s">
        <v>9573</v>
      </c>
      <c r="B954" s="4" t="s">
        <v>11647</v>
      </c>
      <c r="C954" s="4" t="s">
        <v>11648</v>
      </c>
      <c r="D954" s="92">
        <v>3.469444444444445</v>
      </c>
      <c r="E954" s="92">
        <v>20.816600000000001</v>
      </c>
      <c r="F954" s="93">
        <v>5.99</v>
      </c>
      <c r="G954" s="92">
        <v>17.34</v>
      </c>
      <c r="H954" s="94">
        <v>6</v>
      </c>
      <c r="I954" s="93">
        <v>0</v>
      </c>
      <c r="J954" s="92">
        <v>124.9</v>
      </c>
      <c r="K954" s="93">
        <v>0</v>
      </c>
      <c r="L954" s="92">
        <v>104.08</v>
      </c>
      <c r="M954" s="93">
        <v>0</v>
      </c>
      <c r="N954" s="95">
        <v>4</v>
      </c>
      <c r="O954" s="95">
        <v>4</v>
      </c>
      <c r="P954" s="96" t="str">
        <f t="shared" si="14"/>
        <v>44</v>
      </c>
      <c r="Q954" s="96"/>
      <c r="R954" s="95" t="s">
        <v>3265</v>
      </c>
    </row>
    <row r="955" spans="1:18" x14ac:dyDescent="0.25">
      <c r="A955" s="4" t="s">
        <v>9573</v>
      </c>
      <c r="B955" s="4" t="s">
        <v>11649</v>
      </c>
      <c r="C955" s="4" t="s">
        <v>7909</v>
      </c>
      <c r="D955" s="92">
        <v>3.4166666666666665</v>
      </c>
      <c r="E955" s="92">
        <v>20.5</v>
      </c>
      <c r="F955" s="93">
        <v>5.99</v>
      </c>
      <c r="G955" s="92">
        <v>17.079999999999998</v>
      </c>
      <c r="H955" s="94">
        <v>6</v>
      </c>
      <c r="I955" s="93">
        <v>0</v>
      </c>
      <c r="J955" s="92">
        <v>123</v>
      </c>
      <c r="K955" s="93">
        <v>0</v>
      </c>
      <c r="L955" s="92">
        <v>102.49</v>
      </c>
      <c r="M955" s="93">
        <v>0</v>
      </c>
      <c r="N955" s="95">
        <v>4</v>
      </c>
      <c r="O955" s="95">
        <v>4</v>
      </c>
      <c r="P955" s="96" t="str">
        <f t="shared" si="14"/>
        <v>44</v>
      </c>
      <c r="Q955" s="96"/>
      <c r="R955" s="95" t="s">
        <v>3265</v>
      </c>
    </row>
    <row r="956" spans="1:18" x14ac:dyDescent="0.25">
      <c r="A956" s="4" t="s">
        <v>9573</v>
      </c>
      <c r="B956" s="4" t="s">
        <v>10800</v>
      </c>
      <c r="C956" s="4" t="s">
        <v>10801</v>
      </c>
      <c r="D956" s="92">
        <v>0.94999999999999984</v>
      </c>
      <c r="E956" s="92">
        <v>8.7332999999999998</v>
      </c>
      <c r="F956" s="93">
        <v>9.19</v>
      </c>
      <c r="G956" s="92">
        <v>7.78</v>
      </c>
      <c r="H956" s="94">
        <v>13</v>
      </c>
      <c r="I956" s="93">
        <v>0</v>
      </c>
      <c r="J956" s="92">
        <v>114.8</v>
      </c>
      <c r="K956" s="93">
        <v>0</v>
      </c>
      <c r="L956" s="92">
        <v>102.45</v>
      </c>
      <c r="M956" s="93">
        <v>0</v>
      </c>
      <c r="N956" s="95">
        <v>4</v>
      </c>
      <c r="O956" s="95">
        <v>4</v>
      </c>
      <c r="P956" s="96" t="str">
        <f t="shared" si="14"/>
        <v>44</v>
      </c>
      <c r="Q956" s="96"/>
      <c r="R956" s="95" t="s">
        <v>7</v>
      </c>
    </row>
    <row r="957" spans="1:18" x14ac:dyDescent="0.25">
      <c r="A957" s="4" t="s">
        <v>9573</v>
      </c>
      <c r="B957" s="4" t="s">
        <v>11650</v>
      </c>
      <c r="C957" s="4" t="s">
        <v>11651</v>
      </c>
      <c r="D957" s="92">
        <v>3.3888888888888888</v>
      </c>
      <c r="E957" s="92">
        <v>20.333300000000001</v>
      </c>
      <c r="F957" s="93">
        <v>5.99</v>
      </c>
      <c r="G957" s="92">
        <v>16.940000000000001</v>
      </c>
      <c r="H957" s="94">
        <v>6</v>
      </c>
      <c r="I957" s="93">
        <v>0</v>
      </c>
      <c r="J957" s="92">
        <v>122</v>
      </c>
      <c r="K957" s="93">
        <v>0</v>
      </c>
      <c r="L957" s="92">
        <v>101.66</v>
      </c>
      <c r="M957" s="93">
        <v>0</v>
      </c>
      <c r="N957" s="95">
        <v>4</v>
      </c>
      <c r="O957" s="95">
        <v>4</v>
      </c>
      <c r="P957" s="96" t="str">
        <f t="shared" si="14"/>
        <v>44</v>
      </c>
      <c r="Q957" s="96"/>
      <c r="R957" s="95" t="s">
        <v>3265</v>
      </c>
    </row>
    <row r="958" spans="1:18" x14ac:dyDescent="0.25">
      <c r="A958" s="4" t="s">
        <v>9573</v>
      </c>
      <c r="B958" s="4" t="s">
        <v>10802</v>
      </c>
      <c r="C958" s="4" t="s">
        <v>10803</v>
      </c>
      <c r="D958" s="92">
        <v>4.1000000000000005</v>
      </c>
      <c r="E958" s="92">
        <v>18.531400000000001</v>
      </c>
      <c r="F958" s="93">
        <v>4.51</v>
      </c>
      <c r="G958" s="92">
        <v>14.43</v>
      </c>
      <c r="H958" s="94">
        <v>7</v>
      </c>
      <c r="I958" s="93">
        <v>0</v>
      </c>
      <c r="J958" s="92">
        <v>129.72</v>
      </c>
      <c r="K958" s="93">
        <v>0</v>
      </c>
      <c r="L958" s="92">
        <v>101.02</v>
      </c>
      <c r="M958" s="93">
        <v>0</v>
      </c>
      <c r="N958" s="95">
        <v>4</v>
      </c>
      <c r="O958" s="95">
        <v>4</v>
      </c>
      <c r="P958" s="96" t="str">
        <f t="shared" si="14"/>
        <v>44</v>
      </c>
      <c r="Q958" s="96"/>
      <c r="R958" s="95" t="s">
        <v>7</v>
      </c>
    </row>
    <row r="959" spans="1:18" x14ac:dyDescent="0.25">
      <c r="A959" s="4" t="s">
        <v>9573</v>
      </c>
      <c r="B959" s="4" t="s">
        <v>11652</v>
      </c>
      <c r="C959" s="4" t="s">
        <v>11653</v>
      </c>
      <c r="D959" s="92">
        <v>3.3611111111111112</v>
      </c>
      <c r="E959" s="92">
        <v>20.166599999999999</v>
      </c>
      <c r="F959" s="93">
        <v>5.99</v>
      </c>
      <c r="G959" s="92">
        <v>16.8</v>
      </c>
      <c r="H959" s="94">
        <v>6</v>
      </c>
      <c r="I959" s="93">
        <v>0</v>
      </c>
      <c r="J959" s="92">
        <v>121</v>
      </c>
      <c r="K959" s="93">
        <v>0</v>
      </c>
      <c r="L959" s="92">
        <v>100.83</v>
      </c>
      <c r="M959" s="93">
        <v>0</v>
      </c>
      <c r="N959" s="95">
        <v>4</v>
      </c>
      <c r="O959" s="95">
        <v>4</v>
      </c>
      <c r="P959" s="96" t="str">
        <f t="shared" si="14"/>
        <v>44</v>
      </c>
      <c r="Q959" s="96"/>
      <c r="R959" s="95" t="s">
        <v>3265</v>
      </c>
    </row>
    <row r="960" spans="1:18" x14ac:dyDescent="0.25">
      <c r="A960" s="4" t="s">
        <v>9573</v>
      </c>
      <c r="B960" s="4" t="s">
        <v>11654</v>
      </c>
      <c r="C960" s="4" t="s">
        <v>11655</v>
      </c>
      <c r="D960" s="92">
        <v>3.3333333333333335</v>
      </c>
      <c r="E960" s="92">
        <v>20</v>
      </c>
      <c r="F960" s="93">
        <v>6</v>
      </c>
      <c r="G960" s="92">
        <v>16.66</v>
      </c>
      <c r="H960" s="94">
        <v>6</v>
      </c>
      <c r="I960" s="93">
        <v>0</v>
      </c>
      <c r="J960" s="92">
        <v>120</v>
      </c>
      <c r="K960" s="93">
        <v>0</v>
      </c>
      <c r="L960" s="92">
        <v>100</v>
      </c>
      <c r="M960" s="93">
        <v>0</v>
      </c>
      <c r="N960" s="95">
        <v>4</v>
      </c>
      <c r="O960" s="95">
        <v>4</v>
      </c>
      <c r="P960" s="96" t="str">
        <f t="shared" si="14"/>
        <v>44</v>
      </c>
      <c r="Q960" s="96"/>
      <c r="R960" s="95" t="s">
        <v>3265</v>
      </c>
    </row>
    <row r="961" spans="1:18" x14ac:dyDescent="0.25">
      <c r="A961" s="4" t="s">
        <v>9573</v>
      </c>
      <c r="B961" s="4" t="s">
        <v>11656</v>
      </c>
      <c r="C961" s="4" t="s">
        <v>11657</v>
      </c>
      <c r="D961" s="92">
        <v>4</v>
      </c>
      <c r="E961" s="92">
        <v>24</v>
      </c>
      <c r="F961" s="93">
        <v>6</v>
      </c>
      <c r="G961" s="92">
        <v>20</v>
      </c>
      <c r="H961" s="94">
        <v>5</v>
      </c>
      <c r="I961" s="93">
        <v>0</v>
      </c>
      <c r="J961" s="92">
        <v>120</v>
      </c>
      <c r="K961" s="93">
        <v>0</v>
      </c>
      <c r="L961" s="92">
        <v>100</v>
      </c>
      <c r="M961" s="93">
        <v>0</v>
      </c>
      <c r="N961" s="95">
        <v>4</v>
      </c>
      <c r="O961" s="95">
        <v>4</v>
      </c>
      <c r="P961" s="96" t="str">
        <f t="shared" si="14"/>
        <v>44</v>
      </c>
      <c r="Q961" s="96"/>
      <c r="R961" s="95" t="s">
        <v>3265</v>
      </c>
    </row>
    <row r="962" spans="1:18" x14ac:dyDescent="0.25">
      <c r="A962" s="4" t="s">
        <v>9573</v>
      </c>
      <c r="B962" s="4" t="s">
        <v>11658</v>
      </c>
      <c r="C962" s="4" t="s">
        <v>11659</v>
      </c>
      <c r="D962" s="92">
        <v>3.3333333333333335</v>
      </c>
      <c r="E962" s="92">
        <v>20</v>
      </c>
      <c r="F962" s="93">
        <v>6</v>
      </c>
      <c r="G962" s="92">
        <v>16.66</v>
      </c>
      <c r="H962" s="94">
        <v>6</v>
      </c>
      <c r="I962" s="93">
        <v>0</v>
      </c>
      <c r="J962" s="92">
        <v>120</v>
      </c>
      <c r="K962" s="93">
        <v>0</v>
      </c>
      <c r="L962" s="92">
        <v>100</v>
      </c>
      <c r="M962" s="93">
        <v>0</v>
      </c>
      <c r="N962" s="95">
        <v>4</v>
      </c>
      <c r="O962" s="95">
        <v>4</v>
      </c>
      <c r="P962" s="96" t="str">
        <f t="shared" si="14"/>
        <v>44</v>
      </c>
      <c r="Q962" s="96"/>
      <c r="R962" s="95" t="s">
        <v>3265</v>
      </c>
    </row>
    <row r="963" spans="1:18" x14ac:dyDescent="0.25">
      <c r="A963" s="4" t="s">
        <v>9573</v>
      </c>
      <c r="B963" s="4" t="s">
        <v>10806</v>
      </c>
      <c r="C963" s="4" t="s">
        <v>10807</v>
      </c>
      <c r="D963" s="92">
        <v>5.54</v>
      </c>
      <c r="E963" s="92">
        <v>30.375</v>
      </c>
      <c r="F963" s="93">
        <v>5.48</v>
      </c>
      <c r="G963" s="92">
        <v>24.83</v>
      </c>
      <c r="H963" s="94">
        <v>4</v>
      </c>
      <c r="I963" s="93">
        <v>0</v>
      </c>
      <c r="J963" s="92">
        <v>121.5</v>
      </c>
      <c r="K963" s="93">
        <v>0</v>
      </c>
      <c r="L963" s="92">
        <v>99.34</v>
      </c>
      <c r="M963" s="93">
        <v>0</v>
      </c>
      <c r="N963" s="95">
        <v>4</v>
      </c>
      <c r="O963" s="95">
        <v>4</v>
      </c>
      <c r="P963" s="96" t="str">
        <f t="shared" si="14"/>
        <v>44</v>
      </c>
      <c r="Q963" s="96"/>
      <c r="R963" s="95" t="s">
        <v>7</v>
      </c>
    </row>
    <row r="964" spans="1:18" x14ac:dyDescent="0.25">
      <c r="A964" s="4" t="s">
        <v>9573</v>
      </c>
      <c r="B964" s="4" t="s">
        <v>10808</v>
      </c>
      <c r="C964" s="4" t="s">
        <v>2775</v>
      </c>
      <c r="D964" s="92">
        <v>1.8900000000000001</v>
      </c>
      <c r="E964" s="92">
        <v>10.7555</v>
      </c>
      <c r="F964" s="93">
        <v>5.69</v>
      </c>
      <c r="G964" s="92">
        <v>8.86</v>
      </c>
      <c r="H964" s="94">
        <v>12</v>
      </c>
      <c r="I964" s="93">
        <v>0</v>
      </c>
      <c r="J964" s="92">
        <v>122</v>
      </c>
      <c r="K964" s="93">
        <v>0</v>
      </c>
      <c r="L964" s="92">
        <v>99.32</v>
      </c>
      <c r="M964" s="93">
        <v>0</v>
      </c>
      <c r="N964" s="95">
        <v>4</v>
      </c>
      <c r="O964" s="95">
        <v>4</v>
      </c>
      <c r="P964" s="96" t="str">
        <f t="shared" si="14"/>
        <v>44</v>
      </c>
      <c r="Q964" s="96"/>
      <c r="R964" s="95" t="s">
        <v>7</v>
      </c>
    </row>
    <row r="965" spans="1:18" x14ac:dyDescent="0.25">
      <c r="A965" s="4" t="s">
        <v>9573</v>
      </c>
      <c r="B965" s="4" t="s">
        <v>10809</v>
      </c>
      <c r="C965" s="4" t="s">
        <v>10810</v>
      </c>
      <c r="D965" s="92">
        <v>2.84</v>
      </c>
      <c r="E965" s="92">
        <v>22.6</v>
      </c>
      <c r="F965" s="93">
        <v>7.95</v>
      </c>
      <c r="G965" s="92">
        <v>19.760000000000002</v>
      </c>
      <c r="H965" s="94">
        <v>5</v>
      </c>
      <c r="I965" s="93">
        <v>0</v>
      </c>
      <c r="J965" s="92">
        <v>113</v>
      </c>
      <c r="K965" s="93">
        <v>0</v>
      </c>
      <c r="L965" s="92">
        <v>98.8</v>
      </c>
      <c r="M965" s="93">
        <v>0</v>
      </c>
      <c r="N965" s="95">
        <v>4</v>
      </c>
      <c r="O965" s="95">
        <v>4</v>
      </c>
      <c r="P965" s="96" t="str">
        <f t="shared" si="14"/>
        <v>44</v>
      </c>
      <c r="Q965" s="96"/>
      <c r="R965" s="95" t="s">
        <v>7</v>
      </c>
    </row>
    <row r="966" spans="1:18" x14ac:dyDescent="0.25">
      <c r="A966" s="4" t="s">
        <v>9573</v>
      </c>
      <c r="B966" s="4" t="s">
        <v>10811</v>
      </c>
      <c r="C966" s="4" t="s">
        <v>10812</v>
      </c>
      <c r="D966" s="92">
        <v>12.42</v>
      </c>
      <c r="E966" s="92">
        <v>45.333300000000001</v>
      </c>
      <c r="F966" s="93">
        <v>3.65</v>
      </c>
      <c r="G966" s="92">
        <v>32.909999999999997</v>
      </c>
      <c r="H966" s="94">
        <v>3</v>
      </c>
      <c r="I966" s="93">
        <v>0</v>
      </c>
      <c r="J966" s="92">
        <v>136</v>
      </c>
      <c r="K966" s="93">
        <v>0</v>
      </c>
      <c r="L966" s="92">
        <v>98.74</v>
      </c>
      <c r="M966" s="93">
        <v>0</v>
      </c>
      <c r="N966" s="95">
        <v>4</v>
      </c>
      <c r="O966" s="95">
        <v>4</v>
      </c>
      <c r="P966" s="96" t="str">
        <f t="shared" si="14"/>
        <v>44</v>
      </c>
      <c r="Q966" s="96"/>
      <c r="R966" s="95" t="s">
        <v>7</v>
      </c>
    </row>
    <row r="967" spans="1:18" x14ac:dyDescent="0.25">
      <c r="A967" s="4" t="s">
        <v>9573</v>
      </c>
      <c r="B967" s="4" t="s">
        <v>10813</v>
      </c>
      <c r="C967" s="4" t="s">
        <v>10814</v>
      </c>
      <c r="D967" s="92">
        <v>1.85</v>
      </c>
      <c r="E967" s="92">
        <v>21.44</v>
      </c>
      <c r="F967" s="93">
        <v>11.58</v>
      </c>
      <c r="G967" s="92">
        <v>19.59</v>
      </c>
      <c r="H967" s="94">
        <v>5</v>
      </c>
      <c r="I967" s="93">
        <v>0</v>
      </c>
      <c r="J967" s="92">
        <v>107.2</v>
      </c>
      <c r="K967" s="93">
        <v>0</v>
      </c>
      <c r="L967" s="92">
        <v>97.95</v>
      </c>
      <c r="M967" s="93">
        <v>0</v>
      </c>
      <c r="N967" s="95">
        <v>4</v>
      </c>
      <c r="O967" s="95">
        <v>4</v>
      </c>
      <c r="P967" s="96" t="str">
        <f t="shared" ref="P967:P1030" si="15">N967&amp;O967</f>
        <v>44</v>
      </c>
      <c r="Q967" s="96"/>
      <c r="R967" s="95" t="s">
        <v>7</v>
      </c>
    </row>
    <row r="968" spans="1:18" x14ac:dyDescent="0.25">
      <c r="A968" s="4" t="s">
        <v>9573</v>
      </c>
      <c r="B968" s="4" t="s">
        <v>11660</v>
      </c>
      <c r="C968" s="4" t="s">
        <v>11661</v>
      </c>
      <c r="D968" s="92">
        <v>2.7976190476190479</v>
      </c>
      <c r="E968" s="92">
        <v>16.785699999999999</v>
      </c>
      <c r="F968" s="93">
        <v>5.99</v>
      </c>
      <c r="G968" s="92">
        <v>13.98</v>
      </c>
      <c r="H968" s="94">
        <v>7</v>
      </c>
      <c r="I968" s="93">
        <v>0</v>
      </c>
      <c r="J968" s="92">
        <v>117.5</v>
      </c>
      <c r="K968" s="93">
        <v>0</v>
      </c>
      <c r="L968" s="92">
        <v>97.91</v>
      </c>
      <c r="M968" s="93">
        <v>0</v>
      </c>
      <c r="N968" s="95">
        <v>4</v>
      </c>
      <c r="O968" s="95">
        <v>4</v>
      </c>
      <c r="P968" s="96" t="str">
        <f t="shared" si="15"/>
        <v>44</v>
      </c>
      <c r="Q968" s="96"/>
      <c r="R968" s="95" t="s">
        <v>3265</v>
      </c>
    </row>
    <row r="969" spans="1:18" x14ac:dyDescent="0.25">
      <c r="A969" s="4" t="s">
        <v>9573</v>
      </c>
      <c r="B969" s="4" t="s">
        <v>11662</v>
      </c>
      <c r="C969" s="4" t="s">
        <v>1159</v>
      </c>
      <c r="D969" s="92">
        <v>4.833333333333333</v>
      </c>
      <c r="E969" s="92">
        <v>29</v>
      </c>
      <c r="F969" s="93">
        <v>6</v>
      </c>
      <c r="G969" s="92">
        <v>24.16</v>
      </c>
      <c r="H969" s="94">
        <v>4</v>
      </c>
      <c r="I969" s="93">
        <v>0</v>
      </c>
      <c r="J969" s="92">
        <v>116</v>
      </c>
      <c r="K969" s="93">
        <v>0</v>
      </c>
      <c r="L969" s="92">
        <v>96.66</v>
      </c>
      <c r="M969" s="93">
        <v>0</v>
      </c>
      <c r="N969" s="95">
        <v>4</v>
      </c>
      <c r="O969" s="95">
        <v>4</v>
      </c>
      <c r="P969" s="96" t="str">
        <f t="shared" si="15"/>
        <v>44</v>
      </c>
      <c r="Q969" s="96"/>
      <c r="R969" s="95" t="s">
        <v>3265</v>
      </c>
    </row>
    <row r="970" spans="1:18" x14ac:dyDescent="0.25">
      <c r="A970" s="4" t="s">
        <v>9573</v>
      </c>
      <c r="B970" s="4" t="s">
        <v>11663</v>
      </c>
      <c r="C970" s="4" t="s">
        <v>2540</v>
      </c>
      <c r="D970" s="92">
        <v>3.8333333333333335</v>
      </c>
      <c r="E970" s="92">
        <v>23</v>
      </c>
      <c r="F970" s="93">
        <v>6</v>
      </c>
      <c r="G970" s="92">
        <v>19.16</v>
      </c>
      <c r="H970" s="94">
        <v>5</v>
      </c>
      <c r="I970" s="93">
        <v>0</v>
      </c>
      <c r="J970" s="92">
        <v>115</v>
      </c>
      <c r="K970" s="93">
        <v>0</v>
      </c>
      <c r="L970" s="92">
        <v>95.83</v>
      </c>
      <c r="M970" s="93">
        <v>0</v>
      </c>
      <c r="N970" s="95">
        <v>4</v>
      </c>
      <c r="O970" s="95">
        <v>4</v>
      </c>
      <c r="P970" s="96" t="str">
        <f t="shared" si="15"/>
        <v>44</v>
      </c>
      <c r="Q970" s="96"/>
      <c r="R970" s="95" t="s">
        <v>3265</v>
      </c>
    </row>
    <row r="971" spans="1:18" x14ac:dyDescent="0.25">
      <c r="A971" s="4" t="s">
        <v>9573</v>
      </c>
      <c r="B971" s="4" t="s">
        <v>11664</v>
      </c>
      <c r="C971" s="4" t="s">
        <v>11665</v>
      </c>
      <c r="D971" s="92">
        <v>6.333333333333333</v>
      </c>
      <c r="E971" s="92">
        <v>38</v>
      </c>
      <c r="F971" s="93">
        <v>6</v>
      </c>
      <c r="G971" s="92">
        <v>31.66</v>
      </c>
      <c r="H971" s="94">
        <v>3</v>
      </c>
      <c r="I971" s="93">
        <v>0</v>
      </c>
      <c r="J971" s="92">
        <v>114</v>
      </c>
      <c r="K971" s="93">
        <v>0</v>
      </c>
      <c r="L971" s="92">
        <v>95</v>
      </c>
      <c r="M971" s="93">
        <v>0</v>
      </c>
      <c r="N971" s="95">
        <v>4</v>
      </c>
      <c r="O971" s="95">
        <v>4</v>
      </c>
      <c r="P971" s="96" t="str">
        <f t="shared" si="15"/>
        <v>44</v>
      </c>
      <c r="Q971" s="96"/>
      <c r="R971" s="95" t="s">
        <v>3265</v>
      </c>
    </row>
    <row r="972" spans="1:18" x14ac:dyDescent="0.25">
      <c r="A972" s="4" t="s">
        <v>9573</v>
      </c>
      <c r="B972" s="4" t="s">
        <v>11666</v>
      </c>
      <c r="C972" s="4" t="s">
        <v>11667</v>
      </c>
      <c r="D972" s="92">
        <v>3.1666666666666665</v>
      </c>
      <c r="E972" s="92">
        <v>19</v>
      </c>
      <c r="F972" s="93">
        <v>5.99</v>
      </c>
      <c r="G972" s="92">
        <v>15.83</v>
      </c>
      <c r="H972" s="94">
        <v>6</v>
      </c>
      <c r="I972" s="93">
        <v>0</v>
      </c>
      <c r="J972" s="92">
        <v>114</v>
      </c>
      <c r="K972" s="93">
        <v>0</v>
      </c>
      <c r="L972" s="92">
        <v>94.99</v>
      </c>
      <c r="M972" s="93">
        <v>0</v>
      </c>
      <c r="N972" s="95">
        <v>4</v>
      </c>
      <c r="O972" s="95">
        <v>4</v>
      </c>
      <c r="P972" s="96" t="str">
        <f t="shared" si="15"/>
        <v>44</v>
      </c>
      <c r="Q972" s="96"/>
      <c r="R972" s="95" t="s">
        <v>3265</v>
      </c>
    </row>
    <row r="973" spans="1:18" x14ac:dyDescent="0.25">
      <c r="A973" s="4" t="s">
        <v>9573</v>
      </c>
      <c r="B973" s="4" t="s">
        <v>11668</v>
      </c>
      <c r="C973" s="4" t="s">
        <v>899</v>
      </c>
      <c r="D973" s="92">
        <v>3.1666666666666665</v>
      </c>
      <c r="E973" s="92">
        <v>19</v>
      </c>
      <c r="F973" s="93">
        <v>5.99</v>
      </c>
      <c r="G973" s="92">
        <v>15.83</v>
      </c>
      <c r="H973" s="94">
        <v>6</v>
      </c>
      <c r="I973" s="93">
        <v>0</v>
      </c>
      <c r="J973" s="92">
        <v>114</v>
      </c>
      <c r="K973" s="93">
        <v>0</v>
      </c>
      <c r="L973" s="92">
        <v>94.99</v>
      </c>
      <c r="M973" s="93">
        <v>0</v>
      </c>
      <c r="N973" s="95">
        <v>4</v>
      </c>
      <c r="O973" s="95">
        <v>4</v>
      </c>
      <c r="P973" s="96" t="str">
        <f t="shared" si="15"/>
        <v>44</v>
      </c>
      <c r="Q973" s="96"/>
      <c r="R973" s="95" t="s">
        <v>3265</v>
      </c>
    </row>
    <row r="974" spans="1:18" x14ac:dyDescent="0.25">
      <c r="A974" s="4" t="s">
        <v>9573</v>
      </c>
      <c r="B974" s="4" t="s">
        <v>11669</v>
      </c>
      <c r="C974" s="4" t="s">
        <v>11670</v>
      </c>
      <c r="D974" s="92">
        <v>3.1666666666666665</v>
      </c>
      <c r="E974" s="92">
        <v>19</v>
      </c>
      <c r="F974" s="93">
        <v>5.99</v>
      </c>
      <c r="G974" s="92">
        <v>15.83</v>
      </c>
      <c r="H974" s="94">
        <v>6</v>
      </c>
      <c r="I974" s="93">
        <v>0</v>
      </c>
      <c r="J974" s="92">
        <v>114</v>
      </c>
      <c r="K974" s="93">
        <v>0</v>
      </c>
      <c r="L974" s="92">
        <v>94.99</v>
      </c>
      <c r="M974" s="93">
        <v>0</v>
      </c>
      <c r="N974" s="95">
        <v>4</v>
      </c>
      <c r="O974" s="95">
        <v>4</v>
      </c>
      <c r="P974" s="96" t="str">
        <f t="shared" si="15"/>
        <v>44</v>
      </c>
      <c r="Q974" s="96"/>
      <c r="R974" s="95" t="s">
        <v>3265</v>
      </c>
    </row>
    <row r="975" spans="1:18" x14ac:dyDescent="0.25">
      <c r="A975" s="4" t="s">
        <v>9573</v>
      </c>
      <c r="B975" s="4" t="s">
        <v>11671</v>
      </c>
      <c r="C975" s="4" t="s">
        <v>11672</v>
      </c>
      <c r="D975" s="92">
        <v>1.8833333333333333</v>
      </c>
      <c r="E975" s="92">
        <v>11.3</v>
      </c>
      <c r="F975" s="93">
        <v>6</v>
      </c>
      <c r="G975" s="92">
        <v>9.41</v>
      </c>
      <c r="H975" s="94">
        <v>10</v>
      </c>
      <c r="I975" s="93">
        <v>0</v>
      </c>
      <c r="J975" s="92">
        <v>113</v>
      </c>
      <c r="K975" s="93">
        <v>0</v>
      </c>
      <c r="L975" s="92">
        <v>94.16</v>
      </c>
      <c r="M975" s="93">
        <v>0</v>
      </c>
      <c r="N975" s="95">
        <v>4</v>
      </c>
      <c r="O975" s="95">
        <v>4</v>
      </c>
      <c r="P975" s="96" t="str">
        <f t="shared" si="15"/>
        <v>44</v>
      </c>
      <c r="Q975" s="96"/>
      <c r="R975" s="95" t="s">
        <v>3265</v>
      </c>
    </row>
    <row r="976" spans="1:18" x14ac:dyDescent="0.25">
      <c r="A976" s="4" t="s">
        <v>9573</v>
      </c>
      <c r="B976" s="4" t="s">
        <v>10817</v>
      </c>
      <c r="C976" s="4" t="s">
        <v>10818</v>
      </c>
      <c r="D976" s="92">
        <v>1.8900000000000001</v>
      </c>
      <c r="E976" s="92">
        <v>10.452</v>
      </c>
      <c r="F976" s="93">
        <v>5.53</v>
      </c>
      <c r="G976" s="92">
        <v>8.56</v>
      </c>
      <c r="H976" s="94">
        <v>11</v>
      </c>
      <c r="I976" s="93">
        <v>0</v>
      </c>
      <c r="J976" s="92">
        <v>114.52</v>
      </c>
      <c r="K976" s="93">
        <v>0</v>
      </c>
      <c r="L976" s="92">
        <v>93.73</v>
      </c>
      <c r="M976" s="93">
        <v>0</v>
      </c>
      <c r="N976" s="95">
        <v>4</v>
      </c>
      <c r="O976" s="95">
        <v>4</v>
      </c>
      <c r="P976" s="96" t="str">
        <f t="shared" si="15"/>
        <v>44</v>
      </c>
      <c r="Q976" s="96"/>
      <c r="R976" s="95" t="s">
        <v>7</v>
      </c>
    </row>
    <row r="977" spans="1:18" x14ac:dyDescent="0.25">
      <c r="A977" s="4" t="s">
        <v>9573</v>
      </c>
      <c r="B977" s="4" t="s">
        <v>10819</v>
      </c>
      <c r="C977" s="4" t="s">
        <v>10820</v>
      </c>
      <c r="D977" s="92">
        <v>3.65</v>
      </c>
      <c r="E977" s="92">
        <v>22.2</v>
      </c>
      <c r="F977" s="93">
        <v>6.08</v>
      </c>
      <c r="G977" s="92">
        <v>18.55</v>
      </c>
      <c r="H977" s="94">
        <v>5</v>
      </c>
      <c r="I977" s="93">
        <v>0</v>
      </c>
      <c r="J977" s="92">
        <v>111</v>
      </c>
      <c r="K977" s="93">
        <v>0</v>
      </c>
      <c r="L977" s="92">
        <v>92.75</v>
      </c>
      <c r="M977" s="93">
        <v>0</v>
      </c>
      <c r="N977" s="95">
        <v>4</v>
      </c>
      <c r="O977" s="95">
        <v>4</v>
      </c>
      <c r="P977" s="96" t="str">
        <f t="shared" si="15"/>
        <v>44</v>
      </c>
      <c r="Q977" s="96"/>
      <c r="R977" s="95" t="s">
        <v>7</v>
      </c>
    </row>
    <row r="978" spans="1:18" x14ac:dyDescent="0.25">
      <c r="A978" s="4" t="s">
        <v>9573</v>
      </c>
      <c r="B978" s="4" t="s">
        <v>11675</v>
      </c>
      <c r="C978" s="4" t="s">
        <v>11676</v>
      </c>
      <c r="D978" s="92">
        <v>4.6249999999999991</v>
      </c>
      <c r="E978" s="92">
        <v>27.75</v>
      </c>
      <c r="F978" s="93">
        <v>6</v>
      </c>
      <c r="G978" s="92">
        <v>23.12</v>
      </c>
      <c r="H978" s="94">
        <v>4</v>
      </c>
      <c r="I978" s="93">
        <v>0</v>
      </c>
      <c r="J978" s="92">
        <v>111</v>
      </c>
      <c r="K978" s="93">
        <v>0</v>
      </c>
      <c r="L978" s="92">
        <v>92.5</v>
      </c>
      <c r="M978" s="93">
        <v>0</v>
      </c>
      <c r="N978" s="95">
        <v>4</v>
      </c>
      <c r="O978" s="95">
        <v>4</v>
      </c>
      <c r="P978" s="96" t="str">
        <f t="shared" si="15"/>
        <v>44</v>
      </c>
      <c r="Q978" s="96"/>
      <c r="R978" s="95" t="s">
        <v>3265</v>
      </c>
    </row>
    <row r="979" spans="1:18" x14ac:dyDescent="0.25">
      <c r="A979" s="4" t="s">
        <v>9573</v>
      </c>
      <c r="B979" s="4" t="s">
        <v>11677</v>
      </c>
      <c r="C979" s="4" t="s">
        <v>7068</v>
      </c>
      <c r="D979" s="92">
        <v>6.166666666666667</v>
      </c>
      <c r="E979" s="92">
        <v>37</v>
      </c>
      <c r="F979" s="93">
        <v>5.99</v>
      </c>
      <c r="G979" s="92">
        <v>30.83</v>
      </c>
      <c r="H979" s="94">
        <v>3</v>
      </c>
      <c r="I979" s="93">
        <v>0</v>
      </c>
      <c r="J979" s="92">
        <v>111</v>
      </c>
      <c r="K979" s="93">
        <v>0</v>
      </c>
      <c r="L979" s="92">
        <v>92.49</v>
      </c>
      <c r="M979" s="93">
        <v>0</v>
      </c>
      <c r="N979" s="95">
        <v>4</v>
      </c>
      <c r="O979" s="95">
        <v>4</v>
      </c>
      <c r="P979" s="96" t="str">
        <f t="shared" si="15"/>
        <v>44</v>
      </c>
      <c r="Q979" s="96"/>
      <c r="R979" s="95" t="s">
        <v>3265</v>
      </c>
    </row>
    <row r="980" spans="1:18" x14ac:dyDescent="0.25">
      <c r="A980" s="4" t="s">
        <v>9573</v>
      </c>
      <c r="B980" s="4" t="s">
        <v>11678</v>
      </c>
      <c r="C980" s="4" t="s">
        <v>11679</v>
      </c>
      <c r="D980" s="92">
        <v>2.0305555555555559</v>
      </c>
      <c r="E980" s="92">
        <v>12.183299999999999</v>
      </c>
      <c r="F980" s="93">
        <v>5.99</v>
      </c>
      <c r="G980" s="92">
        <v>10.15</v>
      </c>
      <c r="H980" s="94">
        <v>9</v>
      </c>
      <c r="I980" s="93">
        <v>0</v>
      </c>
      <c r="J980" s="92">
        <v>109.65</v>
      </c>
      <c r="K980" s="93">
        <v>0</v>
      </c>
      <c r="L980" s="92">
        <v>91.37</v>
      </c>
      <c r="M980" s="93">
        <v>0</v>
      </c>
      <c r="N980" s="95">
        <v>4</v>
      </c>
      <c r="O980" s="95">
        <v>4</v>
      </c>
      <c r="P980" s="96" t="str">
        <f t="shared" si="15"/>
        <v>44</v>
      </c>
      <c r="Q980" s="96"/>
      <c r="R980" s="95" t="s">
        <v>3265</v>
      </c>
    </row>
    <row r="981" spans="1:18" x14ac:dyDescent="0.25">
      <c r="A981" s="4" t="s">
        <v>9573</v>
      </c>
      <c r="B981" s="4" t="s">
        <v>11682</v>
      </c>
      <c r="C981" s="4" t="s">
        <v>11683</v>
      </c>
      <c r="D981" s="92">
        <v>9.0833333333333339</v>
      </c>
      <c r="E981" s="92">
        <v>54.5</v>
      </c>
      <c r="F981" s="93">
        <v>6</v>
      </c>
      <c r="G981" s="92">
        <v>45.41</v>
      </c>
      <c r="H981" s="94">
        <v>2</v>
      </c>
      <c r="I981" s="93">
        <v>0</v>
      </c>
      <c r="J981" s="92">
        <v>109</v>
      </c>
      <c r="K981" s="93">
        <v>0</v>
      </c>
      <c r="L981" s="92">
        <v>90.83</v>
      </c>
      <c r="M981" s="93">
        <v>0</v>
      </c>
      <c r="N981" s="95">
        <v>4</v>
      </c>
      <c r="O981" s="95">
        <v>4</v>
      </c>
      <c r="P981" s="96" t="str">
        <f t="shared" si="15"/>
        <v>44</v>
      </c>
      <c r="Q981" s="96"/>
      <c r="R981" s="95" t="s">
        <v>3265</v>
      </c>
    </row>
    <row r="982" spans="1:18" x14ac:dyDescent="0.25">
      <c r="A982" s="4" t="s">
        <v>9573</v>
      </c>
      <c r="B982" s="4" t="s">
        <v>10821</v>
      </c>
      <c r="C982" s="4" t="s">
        <v>10822</v>
      </c>
      <c r="D982" s="92">
        <v>9.23</v>
      </c>
      <c r="E982" s="92">
        <v>39.333300000000001</v>
      </c>
      <c r="F982" s="93">
        <v>4.26</v>
      </c>
      <c r="G982" s="92">
        <v>30.1</v>
      </c>
      <c r="H982" s="94">
        <v>3</v>
      </c>
      <c r="I982" s="93">
        <v>0</v>
      </c>
      <c r="J982" s="92">
        <v>118</v>
      </c>
      <c r="K982" s="93">
        <v>0</v>
      </c>
      <c r="L982" s="92">
        <v>90.31</v>
      </c>
      <c r="M982" s="93">
        <v>0</v>
      </c>
      <c r="N982" s="95">
        <v>4</v>
      </c>
      <c r="O982" s="95">
        <v>4</v>
      </c>
      <c r="P982" s="96" t="str">
        <f t="shared" si="15"/>
        <v>44</v>
      </c>
      <c r="Q982" s="96"/>
      <c r="R982" s="95" t="s">
        <v>7</v>
      </c>
    </row>
    <row r="983" spans="1:18" x14ac:dyDescent="0.25">
      <c r="A983" s="4" t="s">
        <v>9573</v>
      </c>
      <c r="B983" s="4" t="s">
        <v>11684</v>
      </c>
      <c r="C983" s="4" t="s">
        <v>11685</v>
      </c>
      <c r="D983" s="92">
        <v>4.5</v>
      </c>
      <c r="E983" s="92">
        <v>27</v>
      </c>
      <c r="F983" s="93">
        <v>6</v>
      </c>
      <c r="G983" s="92">
        <v>22.5</v>
      </c>
      <c r="H983" s="94">
        <v>4</v>
      </c>
      <c r="I983" s="93">
        <v>0</v>
      </c>
      <c r="J983" s="92">
        <v>108</v>
      </c>
      <c r="K983" s="93">
        <v>0</v>
      </c>
      <c r="L983" s="92">
        <v>90</v>
      </c>
      <c r="M983" s="93">
        <v>0</v>
      </c>
      <c r="N983" s="95">
        <v>4</v>
      </c>
      <c r="O983" s="95">
        <v>4</v>
      </c>
      <c r="P983" s="96" t="str">
        <f t="shared" si="15"/>
        <v>44</v>
      </c>
      <c r="Q983" s="96"/>
      <c r="R983" s="95" t="s">
        <v>3265</v>
      </c>
    </row>
    <row r="984" spans="1:18" x14ac:dyDescent="0.25">
      <c r="A984" s="4" t="s">
        <v>9573</v>
      </c>
      <c r="B984" s="4" t="s">
        <v>11686</v>
      </c>
      <c r="C984" s="4" t="s">
        <v>11687</v>
      </c>
      <c r="D984" s="92">
        <v>3</v>
      </c>
      <c r="E984" s="92">
        <v>18</v>
      </c>
      <c r="F984" s="93">
        <v>6</v>
      </c>
      <c r="G984" s="92">
        <v>15</v>
      </c>
      <c r="H984" s="94">
        <v>6</v>
      </c>
      <c r="I984" s="93">
        <v>0</v>
      </c>
      <c r="J984" s="92">
        <v>108</v>
      </c>
      <c r="K984" s="93">
        <v>0</v>
      </c>
      <c r="L984" s="92">
        <v>90</v>
      </c>
      <c r="M984" s="93">
        <v>0</v>
      </c>
      <c r="N984" s="95">
        <v>4</v>
      </c>
      <c r="O984" s="95">
        <v>4</v>
      </c>
      <c r="P984" s="96" t="str">
        <f t="shared" si="15"/>
        <v>44</v>
      </c>
      <c r="Q984" s="96"/>
      <c r="R984" s="95" t="s">
        <v>3265</v>
      </c>
    </row>
    <row r="985" spans="1:18" x14ac:dyDescent="0.25">
      <c r="A985" s="4" t="s">
        <v>9573</v>
      </c>
      <c r="B985" s="4" t="s">
        <v>11688</v>
      </c>
      <c r="C985" s="4" t="s">
        <v>11689</v>
      </c>
      <c r="D985" s="92">
        <v>4.5</v>
      </c>
      <c r="E985" s="92">
        <v>27</v>
      </c>
      <c r="F985" s="93">
        <v>6</v>
      </c>
      <c r="G985" s="92">
        <v>22.5</v>
      </c>
      <c r="H985" s="94">
        <v>4</v>
      </c>
      <c r="I985" s="93">
        <v>0</v>
      </c>
      <c r="J985" s="92">
        <v>108</v>
      </c>
      <c r="K985" s="93">
        <v>0</v>
      </c>
      <c r="L985" s="92">
        <v>90</v>
      </c>
      <c r="M985" s="93">
        <v>0</v>
      </c>
      <c r="N985" s="95">
        <v>4</v>
      </c>
      <c r="O985" s="95">
        <v>4</v>
      </c>
      <c r="P985" s="96" t="str">
        <f t="shared" si="15"/>
        <v>44</v>
      </c>
      <c r="Q985" s="96"/>
      <c r="R985" s="95" t="s">
        <v>3265</v>
      </c>
    </row>
    <row r="986" spans="1:18" x14ac:dyDescent="0.25">
      <c r="A986" s="4" t="s">
        <v>9573</v>
      </c>
      <c r="B986" s="4" t="s">
        <v>11690</v>
      </c>
      <c r="C986" s="4" t="s">
        <v>11691</v>
      </c>
      <c r="D986" s="92">
        <v>6</v>
      </c>
      <c r="E986" s="92">
        <v>36</v>
      </c>
      <c r="F986" s="93">
        <v>6</v>
      </c>
      <c r="G986" s="92">
        <v>30</v>
      </c>
      <c r="H986" s="94">
        <v>3</v>
      </c>
      <c r="I986" s="93">
        <v>0</v>
      </c>
      <c r="J986" s="92">
        <v>108</v>
      </c>
      <c r="K986" s="93">
        <v>0</v>
      </c>
      <c r="L986" s="92">
        <v>90</v>
      </c>
      <c r="M986" s="93">
        <v>0</v>
      </c>
      <c r="N986" s="95">
        <v>4</v>
      </c>
      <c r="O986" s="95">
        <v>4</v>
      </c>
      <c r="P986" s="96" t="str">
        <f t="shared" si="15"/>
        <v>44</v>
      </c>
      <c r="Q986" s="96"/>
      <c r="R986" s="95" t="s">
        <v>3265</v>
      </c>
    </row>
    <row r="987" spans="1:18" x14ac:dyDescent="0.25">
      <c r="A987" s="4" t="s">
        <v>9573</v>
      </c>
      <c r="B987" s="4" t="s">
        <v>11692</v>
      </c>
      <c r="C987" s="4" t="s">
        <v>11693</v>
      </c>
      <c r="D987" s="92">
        <v>2</v>
      </c>
      <c r="E987" s="92">
        <v>12</v>
      </c>
      <c r="F987" s="93">
        <v>6</v>
      </c>
      <c r="G987" s="92">
        <v>10</v>
      </c>
      <c r="H987" s="94">
        <v>9</v>
      </c>
      <c r="I987" s="93">
        <v>0</v>
      </c>
      <c r="J987" s="92">
        <v>108</v>
      </c>
      <c r="K987" s="93">
        <v>0</v>
      </c>
      <c r="L987" s="92">
        <v>90</v>
      </c>
      <c r="M987" s="93">
        <v>0</v>
      </c>
      <c r="N987" s="95">
        <v>4</v>
      </c>
      <c r="O987" s="95">
        <v>4</v>
      </c>
      <c r="P987" s="96" t="str">
        <f t="shared" si="15"/>
        <v>44</v>
      </c>
      <c r="Q987" s="96"/>
      <c r="R987" s="95" t="s">
        <v>3265</v>
      </c>
    </row>
    <row r="988" spans="1:18" x14ac:dyDescent="0.25">
      <c r="A988" s="4" t="s">
        <v>9573</v>
      </c>
      <c r="B988" s="4" t="s">
        <v>11694</v>
      </c>
      <c r="C988" s="4" t="s">
        <v>11695</v>
      </c>
      <c r="D988" s="92">
        <v>4.5</v>
      </c>
      <c r="E988" s="92">
        <v>27</v>
      </c>
      <c r="F988" s="93">
        <v>6</v>
      </c>
      <c r="G988" s="92">
        <v>22.5</v>
      </c>
      <c r="H988" s="94">
        <v>4</v>
      </c>
      <c r="I988" s="93">
        <v>0</v>
      </c>
      <c r="J988" s="92">
        <v>108</v>
      </c>
      <c r="K988" s="93">
        <v>0</v>
      </c>
      <c r="L988" s="92">
        <v>90</v>
      </c>
      <c r="M988" s="93">
        <v>0</v>
      </c>
      <c r="N988" s="95">
        <v>4</v>
      </c>
      <c r="O988" s="95">
        <v>4</v>
      </c>
      <c r="P988" s="96" t="str">
        <f t="shared" si="15"/>
        <v>44</v>
      </c>
      <c r="Q988" s="96"/>
      <c r="R988" s="95" t="s">
        <v>3265</v>
      </c>
    </row>
    <row r="989" spans="1:18" x14ac:dyDescent="0.25">
      <c r="A989" s="4" t="s">
        <v>9573</v>
      </c>
      <c r="B989" s="4" t="s">
        <v>11696</v>
      </c>
      <c r="C989" s="4" t="s">
        <v>11697</v>
      </c>
      <c r="D989" s="92">
        <v>3</v>
      </c>
      <c r="E989" s="92">
        <v>18</v>
      </c>
      <c r="F989" s="93">
        <v>6</v>
      </c>
      <c r="G989" s="92">
        <v>15</v>
      </c>
      <c r="H989" s="94">
        <v>6</v>
      </c>
      <c r="I989" s="93">
        <v>0</v>
      </c>
      <c r="J989" s="92">
        <v>108</v>
      </c>
      <c r="K989" s="93">
        <v>0</v>
      </c>
      <c r="L989" s="92">
        <v>90</v>
      </c>
      <c r="M989" s="93">
        <v>0</v>
      </c>
      <c r="N989" s="95">
        <v>4</v>
      </c>
      <c r="O989" s="95">
        <v>4</v>
      </c>
      <c r="P989" s="96" t="str">
        <f t="shared" si="15"/>
        <v>44</v>
      </c>
      <c r="Q989" s="96"/>
      <c r="R989" s="95" t="s">
        <v>3265</v>
      </c>
    </row>
    <row r="990" spans="1:18" x14ac:dyDescent="0.25">
      <c r="A990" s="4" t="s">
        <v>9573</v>
      </c>
      <c r="B990" s="4" t="s">
        <v>10823</v>
      </c>
      <c r="C990" s="4" t="s">
        <v>10824</v>
      </c>
      <c r="D990" s="92">
        <v>8.1</v>
      </c>
      <c r="E990" s="92">
        <v>30.666599999999999</v>
      </c>
      <c r="F990" s="93">
        <v>3.78</v>
      </c>
      <c r="G990" s="92">
        <v>22.56</v>
      </c>
      <c r="H990" s="94">
        <v>4</v>
      </c>
      <c r="I990" s="93">
        <v>0</v>
      </c>
      <c r="J990" s="92">
        <v>122</v>
      </c>
      <c r="K990" s="93">
        <v>0</v>
      </c>
      <c r="L990" s="92">
        <v>89.6</v>
      </c>
      <c r="M990" s="93">
        <v>0</v>
      </c>
      <c r="N990" s="95">
        <v>4</v>
      </c>
      <c r="O990" s="95">
        <v>4</v>
      </c>
      <c r="P990" s="96" t="str">
        <f t="shared" si="15"/>
        <v>44</v>
      </c>
      <c r="Q990" s="96"/>
      <c r="R990" s="95" t="s">
        <v>7</v>
      </c>
    </row>
    <row r="991" spans="1:18" x14ac:dyDescent="0.25">
      <c r="A991" s="4" t="s">
        <v>9573</v>
      </c>
      <c r="B991" s="4" t="s">
        <v>11698</v>
      </c>
      <c r="C991" s="4" t="s">
        <v>11699</v>
      </c>
      <c r="D991" s="92">
        <v>2.2499999999999996</v>
      </c>
      <c r="E991" s="92">
        <v>13.5</v>
      </c>
      <c r="F991" s="93">
        <v>6</v>
      </c>
      <c r="G991" s="92">
        <v>11.25</v>
      </c>
      <c r="H991" s="94">
        <v>8</v>
      </c>
      <c r="I991" s="93">
        <v>0</v>
      </c>
      <c r="J991" s="92">
        <v>107</v>
      </c>
      <c r="K991" s="93">
        <v>0</v>
      </c>
      <c r="L991" s="92">
        <v>89</v>
      </c>
      <c r="M991" s="93">
        <v>0</v>
      </c>
      <c r="N991" s="95">
        <v>4</v>
      </c>
      <c r="O991" s="95">
        <v>4</v>
      </c>
      <c r="P991" s="96" t="str">
        <f t="shared" si="15"/>
        <v>44</v>
      </c>
      <c r="Q991" s="96"/>
      <c r="R991" s="95" t="s">
        <v>3265</v>
      </c>
    </row>
    <row r="992" spans="1:18" x14ac:dyDescent="0.25">
      <c r="A992" s="4" t="s">
        <v>9573</v>
      </c>
      <c r="B992" s="4" t="s">
        <v>10825</v>
      </c>
      <c r="C992" s="4" t="s">
        <v>10826</v>
      </c>
      <c r="D992" s="92">
        <v>1.58</v>
      </c>
      <c r="E992" s="92">
        <v>14.2857</v>
      </c>
      <c r="F992" s="93">
        <v>9.0399999999999991</v>
      </c>
      <c r="G992" s="92">
        <v>12.7</v>
      </c>
      <c r="H992" s="94">
        <v>7</v>
      </c>
      <c r="I992" s="93">
        <v>0</v>
      </c>
      <c r="J992" s="92">
        <v>100</v>
      </c>
      <c r="K992" s="93">
        <v>0</v>
      </c>
      <c r="L992" s="92">
        <v>88.94</v>
      </c>
      <c r="M992" s="93">
        <v>0</v>
      </c>
      <c r="N992" s="95">
        <v>4</v>
      </c>
      <c r="O992" s="95">
        <v>4</v>
      </c>
      <c r="P992" s="96" t="str">
        <f t="shared" si="15"/>
        <v>44</v>
      </c>
      <c r="Q992" s="96"/>
      <c r="R992" s="95" t="s">
        <v>7</v>
      </c>
    </row>
    <row r="993" spans="1:18" x14ac:dyDescent="0.25">
      <c r="A993" s="4" t="s">
        <v>9573</v>
      </c>
      <c r="B993" s="4" t="s">
        <v>10827</v>
      </c>
      <c r="C993" s="4" t="s">
        <v>10828</v>
      </c>
      <c r="D993" s="92">
        <v>7.38</v>
      </c>
      <c r="E993" s="92">
        <v>37</v>
      </c>
      <c r="F993" s="93">
        <v>5.01</v>
      </c>
      <c r="G993" s="92">
        <v>29.62</v>
      </c>
      <c r="H993" s="94">
        <v>3</v>
      </c>
      <c r="I993" s="93">
        <v>0</v>
      </c>
      <c r="J993" s="92">
        <v>111</v>
      </c>
      <c r="K993" s="93">
        <v>0</v>
      </c>
      <c r="L993" s="92">
        <v>88.86</v>
      </c>
      <c r="M993" s="93">
        <v>0</v>
      </c>
      <c r="N993" s="95">
        <v>4</v>
      </c>
      <c r="O993" s="95">
        <v>4</v>
      </c>
      <c r="P993" s="96" t="str">
        <f t="shared" si="15"/>
        <v>44</v>
      </c>
      <c r="Q993" s="96"/>
      <c r="R993" s="95" t="s">
        <v>7</v>
      </c>
    </row>
    <row r="994" spans="1:18" x14ac:dyDescent="0.25">
      <c r="A994" s="4" t="s">
        <v>9573</v>
      </c>
      <c r="B994" s="4" t="s">
        <v>10829</v>
      </c>
      <c r="C994" s="4" t="s">
        <v>10830</v>
      </c>
      <c r="D994" s="92">
        <v>8.06</v>
      </c>
      <c r="E994" s="92">
        <v>37.666600000000003</v>
      </c>
      <c r="F994" s="93">
        <v>4.67</v>
      </c>
      <c r="G994" s="92">
        <v>29.6</v>
      </c>
      <c r="H994" s="94">
        <v>3</v>
      </c>
      <c r="I994" s="93">
        <v>0</v>
      </c>
      <c r="J994" s="92">
        <v>113</v>
      </c>
      <c r="K994" s="93">
        <v>0</v>
      </c>
      <c r="L994" s="92">
        <v>88.82</v>
      </c>
      <c r="M994" s="93">
        <v>0</v>
      </c>
      <c r="N994" s="95">
        <v>4</v>
      </c>
      <c r="O994" s="95">
        <v>4</v>
      </c>
      <c r="P994" s="96" t="str">
        <f t="shared" si="15"/>
        <v>44</v>
      </c>
      <c r="Q994" s="96"/>
      <c r="R994" s="95" t="s">
        <v>7</v>
      </c>
    </row>
    <row r="995" spans="1:18" x14ac:dyDescent="0.25">
      <c r="A995" s="4" t="s">
        <v>9573</v>
      </c>
      <c r="B995" s="4" t="s">
        <v>11700</v>
      </c>
      <c r="C995" s="4" t="s">
        <v>11701</v>
      </c>
      <c r="D995" s="92">
        <v>4.416666666666667</v>
      </c>
      <c r="E995" s="92">
        <v>26.5</v>
      </c>
      <c r="F995" s="93">
        <v>5.99</v>
      </c>
      <c r="G995" s="92">
        <v>22.08</v>
      </c>
      <c r="H995" s="94">
        <v>4</v>
      </c>
      <c r="I995" s="93">
        <v>0</v>
      </c>
      <c r="J995" s="92">
        <v>106</v>
      </c>
      <c r="K995" s="93">
        <v>0</v>
      </c>
      <c r="L995" s="92">
        <v>88.33</v>
      </c>
      <c r="M995" s="93">
        <v>0</v>
      </c>
      <c r="N995" s="95">
        <v>4</v>
      </c>
      <c r="O995" s="95">
        <v>4</v>
      </c>
      <c r="P995" s="96" t="str">
        <f t="shared" si="15"/>
        <v>44</v>
      </c>
      <c r="Q995" s="96"/>
      <c r="R995" s="95" t="s">
        <v>3265</v>
      </c>
    </row>
    <row r="996" spans="1:18" x14ac:dyDescent="0.25">
      <c r="A996" s="4" t="s">
        <v>9573</v>
      </c>
      <c r="B996" s="4" t="s">
        <v>11702</v>
      </c>
      <c r="C996" s="4" t="s">
        <v>7381</v>
      </c>
      <c r="D996" s="92">
        <v>3.5</v>
      </c>
      <c r="E996" s="92">
        <v>21</v>
      </c>
      <c r="F996" s="93">
        <v>6</v>
      </c>
      <c r="G996" s="92">
        <v>17.5</v>
      </c>
      <c r="H996" s="94">
        <v>5</v>
      </c>
      <c r="I996" s="93">
        <v>0</v>
      </c>
      <c r="J996" s="92">
        <v>105</v>
      </c>
      <c r="K996" s="93">
        <v>0</v>
      </c>
      <c r="L996" s="92">
        <v>87.5</v>
      </c>
      <c r="M996" s="93">
        <v>0</v>
      </c>
      <c r="N996" s="95">
        <v>4</v>
      </c>
      <c r="O996" s="95">
        <v>4</v>
      </c>
      <c r="P996" s="96" t="str">
        <f t="shared" si="15"/>
        <v>44</v>
      </c>
      <c r="Q996" s="96"/>
      <c r="R996" s="95" t="s">
        <v>3265</v>
      </c>
    </row>
    <row r="997" spans="1:18" x14ac:dyDescent="0.25">
      <c r="A997" s="4" t="s">
        <v>9573</v>
      </c>
      <c r="B997" s="4" t="s">
        <v>10833</v>
      </c>
      <c r="C997" s="4" t="s">
        <v>10834</v>
      </c>
      <c r="D997" s="92">
        <v>2.25</v>
      </c>
      <c r="E997" s="92">
        <v>14.7142</v>
      </c>
      <c r="F997" s="93">
        <v>6.53</v>
      </c>
      <c r="G997" s="92">
        <v>12.46</v>
      </c>
      <c r="H997" s="94">
        <v>7</v>
      </c>
      <c r="I997" s="93">
        <v>0</v>
      </c>
      <c r="J997" s="92">
        <v>103</v>
      </c>
      <c r="K997" s="93">
        <v>0</v>
      </c>
      <c r="L997" s="92">
        <v>87.25</v>
      </c>
      <c r="M997" s="93">
        <v>0</v>
      </c>
      <c r="N997" s="95">
        <v>4</v>
      </c>
      <c r="O997" s="95">
        <v>4</v>
      </c>
      <c r="P997" s="96" t="str">
        <f t="shared" si="15"/>
        <v>44</v>
      </c>
      <c r="Q997" s="96"/>
      <c r="R997" s="95" t="s">
        <v>7</v>
      </c>
    </row>
    <row r="998" spans="1:18" x14ac:dyDescent="0.25">
      <c r="A998" s="4" t="s">
        <v>9573</v>
      </c>
      <c r="B998" s="4" t="s">
        <v>10835</v>
      </c>
      <c r="C998" s="4" t="s">
        <v>10836</v>
      </c>
      <c r="D998" s="92">
        <v>4.1900000000000004</v>
      </c>
      <c r="E998" s="92">
        <v>16.571400000000001</v>
      </c>
      <c r="F998" s="93">
        <v>3.95</v>
      </c>
      <c r="G998" s="92">
        <v>12.38</v>
      </c>
      <c r="H998" s="94">
        <v>7</v>
      </c>
      <c r="I998" s="93">
        <v>0</v>
      </c>
      <c r="J998" s="92">
        <v>116</v>
      </c>
      <c r="K998" s="93">
        <v>0</v>
      </c>
      <c r="L998" s="92">
        <v>86.67</v>
      </c>
      <c r="M998" s="93">
        <v>0</v>
      </c>
      <c r="N998" s="95">
        <v>4</v>
      </c>
      <c r="O998" s="95">
        <v>4</v>
      </c>
      <c r="P998" s="96" t="str">
        <f t="shared" si="15"/>
        <v>44</v>
      </c>
      <c r="Q998" s="96"/>
      <c r="R998" s="95" t="s">
        <v>7</v>
      </c>
    </row>
    <row r="999" spans="1:18" x14ac:dyDescent="0.25">
      <c r="A999" s="4" t="s">
        <v>9573</v>
      </c>
      <c r="B999" s="4" t="s">
        <v>11703</v>
      </c>
      <c r="C999" s="4" t="s">
        <v>11704</v>
      </c>
      <c r="D999" s="92">
        <v>2.9333333333333331</v>
      </c>
      <c r="E999" s="92">
        <v>17.600000000000001</v>
      </c>
      <c r="F999" s="93">
        <v>6</v>
      </c>
      <c r="G999" s="92">
        <v>14.66</v>
      </c>
      <c r="H999" s="94">
        <v>6</v>
      </c>
      <c r="I999" s="93">
        <v>0</v>
      </c>
      <c r="J999" s="92">
        <v>104</v>
      </c>
      <c r="K999" s="93">
        <v>0</v>
      </c>
      <c r="L999" s="92">
        <v>86.4</v>
      </c>
      <c r="M999" s="93">
        <v>0</v>
      </c>
      <c r="N999" s="95">
        <v>4</v>
      </c>
      <c r="O999" s="95">
        <v>4</v>
      </c>
      <c r="P999" s="96" t="str">
        <f t="shared" si="15"/>
        <v>44</v>
      </c>
      <c r="Q999" s="96"/>
      <c r="R999" s="95" t="s">
        <v>3265</v>
      </c>
    </row>
    <row r="1000" spans="1:18" x14ac:dyDescent="0.25">
      <c r="A1000" s="4" t="s">
        <v>9573</v>
      </c>
      <c r="B1000" s="4" t="s">
        <v>10837</v>
      </c>
      <c r="C1000" s="4" t="s">
        <v>10838</v>
      </c>
      <c r="D1000" s="92">
        <v>1.8499999999999999</v>
      </c>
      <c r="E1000" s="92">
        <v>14.1714</v>
      </c>
      <c r="F1000" s="93">
        <v>7.66</v>
      </c>
      <c r="G1000" s="92">
        <v>12.32</v>
      </c>
      <c r="H1000" s="94">
        <v>7</v>
      </c>
      <c r="I1000" s="93">
        <v>0</v>
      </c>
      <c r="J1000" s="92">
        <v>99.2</v>
      </c>
      <c r="K1000" s="93">
        <v>0</v>
      </c>
      <c r="L1000" s="92">
        <v>86.25</v>
      </c>
      <c r="M1000" s="93">
        <v>0</v>
      </c>
      <c r="N1000" s="95">
        <v>4</v>
      </c>
      <c r="O1000" s="95">
        <v>4</v>
      </c>
      <c r="P1000" s="96" t="str">
        <f t="shared" si="15"/>
        <v>44</v>
      </c>
      <c r="Q1000" s="96"/>
      <c r="R1000" s="95" t="s">
        <v>7</v>
      </c>
    </row>
    <row r="1001" spans="1:18" x14ac:dyDescent="0.25">
      <c r="A1001" s="4" t="s">
        <v>9573</v>
      </c>
      <c r="B1001" s="4" t="s">
        <v>11705</v>
      </c>
      <c r="C1001" s="4" t="s">
        <v>7846</v>
      </c>
      <c r="D1001" s="92">
        <v>1.8935185185185182</v>
      </c>
      <c r="E1001" s="92">
        <v>11.3611</v>
      </c>
      <c r="F1001" s="93">
        <v>5.99</v>
      </c>
      <c r="G1001" s="92">
        <v>9.4600000000000009</v>
      </c>
      <c r="H1001" s="94">
        <v>9</v>
      </c>
      <c r="I1001" s="93">
        <v>0</v>
      </c>
      <c r="J1001" s="92">
        <v>102.25</v>
      </c>
      <c r="K1001" s="93">
        <v>0</v>
      </c>
      <c r="L1001" s="92">
        <v>85.2</v>
      </c>
      <c r="M1001" s="93">
        <v>0</v>
      </c>
      <c r="N1001" s="95">
        <v>4</v>
      </c>
      <c r="O1001" s="95">
        <v>4</v>
      </c>
      <c r="P1001" s="96" t="str">
        <f t="shared" si="15"/>
        <v>44</v>
      </c>
      <c r="Q1001" s="96"/>
      <c r="R1001" s="95" t="s">
        <v>3265</v>
      </c>
    </row>
    <row r="1002" spans="1:18" x14ac:dyDescent="0.25">
      <c r="A1002" s="4" t="s">
        <v>9573</v>
      </c>
      <c r="B1002" s="4" t="s">
        <v>10839</v>
      </c>
      <c r="C1002" s="4" t="s">
        <v>10840</v>
      </c>
      <c r="D1002" s="92">
        <v>3.11</v>
      </c>
      <c r="E1002" s="92">
        <v>20</v>
      </c>
      <c r="F1002" s="93">
        <v>6.43</v>
      </c>
      <c r="G1002" s="92">
        <v>16.89</v>
      </c>
      <c r="H1002" s="94">
        <v>5</v>
      </c>
      <c r="I1002" s="93">
        <v>0</v>
      </c>
      <c r="J1002" s="92">
        <v>100</v>
      </c>
      <c r="K1002" s="93">
        <v>0</v>
      </c>
      <c r="L1002" s="92">
        <v>84.45</v>
      </c>
      <c r="M1002" s="93">
        <v>0</v>
      </c>
      <c r="N1002" s="95">
        <v>4</v>
      </c>
      <c r="O1002" s="95">
        <v>4</v>
      </c>
      <c r="P1002" s="96" t="str">
        <f t="shared" si="15"/>
        <v>44</v>
      </c>
      <c r="Q1002" s="96"/>
      <c r="R1002" s="95" t="s">
        <v>7</v>
      </c>
    </row>
    <row r="1003" spans="1:18" x14ac:dyDescent="0.25">
      <c r="A1003" s="4" t="s">
        <v>9573</v>
      </c>
      <c r="B1003" s="4" t="s">
        <v>10841</v>
      </c>
      <c r="C1003" s="4" t="s">
        <v>10842</v>
      </c>
      <c r="D1003" s="92">
        <v>3.02</v>
      </c>
      <c r="E1003" s="92">
        <v>24.087499999999999</v>
      </c>
      <c r="F1003" s="93">
        <v>7.97</v>
      </c>
      <c r="G1003" s="92">
        <v>21.06</v>
      </c>
      <c r="H1003" s="94">
        <v>4</v>
      </c>
      <c r="I1003" s="93">
        <v>0</v>
      </c>
      <c r="J1003" s="92">
        <v>96.35</v>
      </c>
      <c r="K1003" s="93">
        <v>0</v>
      </c>
      <c r="L1003" s="92">
        <v>84.27</v>
      </c>
      <c r="M1003" s="93">
        <v>0</v>
      </c>
      <c r="N1003" s="95">
        <v>4</v>
      </c>
      <c r="O1003" s="95">
        <v>4</v>
      </c>
      <c r="P1003" s="96" t="str">
        <f t="shared" si="15"/>
        <v>44</v>
      </c>
      <c r="Q1003" s="96"/>
      <c r="R1003" s="95" t="s">
        <v>7</v>
      </c>
    </row>
    <row r="1004" spans="1:18" x14ac:dyDescent="0.25">
      <c r="A1004" s="4" t="s">
        <v>9573</v>
      </c>
      <c r="B1004" s="4" t="s">
        <v>10843</v>
      </c>
      <c r="C1004" s="4" t="s">
        <v>10844</v>
      </c>
      <c r="D1004" s="92">
        <v>3.6</v>
      </c>
      <c r="E1004" s="92">
        <v>17.625</v>
      </c>
      <c r="F1004" s="93">
        <v>4.8899999999999997</v>
      </c>
      <c r="G1004" s="92">
        <v>14.02</v>
      </c>
      <c r="H1004" s="94">
        <v>6</v>
      </c>
      <c r="I1004" s="93">
        <v>0</v>
      </c>
      <c r="J1004" s="92">
        <v>105.75</v>
      </c>
      <c r="K1004" s="93">
        <v>0</v>
      </c>
      <c r="L1004" s="92">
        <v>84.15</v>
      </c>
      <c r="M1004" s="93">
        <v>0</v>
      </c>
      <c r="N1004" s="95">
        <v>4</v>
      </c>
      <c r="O1004" s="95">
        <v>4</v>
      </c>
      <c r="P1004" s="96" t="str">
        <f t="shared" si="15"/>
        <v>44</v>
      </c>
      <c r="Q1004" s="96"/>
      <c r="R1004" s="95" t="s">
        <v>7</v>
      </c>
    </row>
    <row r="1005" spans="1:18" x14ac:dyDescent="0.25">
      <c r="A1005" s="4" t="s">
        <v>9573</v>
      </c>
      <c r="B1005" s="4" t="s">
        <v>10845</v>
      </c>
      <c r="C1005" s="4" t="s">
        <v>10846</v>
      </c>
      <c r="D1005" s="92">
        <v>1.58</v>
      </c>
      <c r="E1005" s="92">
        <v>15.5</v>
      </c>
      <c r="F1005" s="93">
        <v>9.81</v>
      </c>
      <c r="G1005" s="92">
        <v>13.92</v>
      </c>
      <c r="H1005" s="94">
        <v>6</v>
      </c>
      <c r="I1005" s="93">
        <v>0</v>
      </c>
      <c r="J1005" s="92">
        <v>93</v>
      </c>
      <c r="K1005" s="93">
        <v>0</v>
      </c>
      <c r="L1005" s="92">
        <v>83.52</v>
      </c>
      <c r="M1005" s="93">
        <v>0</v>
      </c>
      <c r="N1005" s="95">
        <v>4</v>
      </c>
      <c r="O1005" s="95">
        <v>4</v>
      </c>
      <c r="P1005" s="96" t="str">
        <f t="shared" si="15"/>
        <v>44</v>
      </c>
      <c r="Q1005" s="96"/>
      <c r="R1005" s="95" t="s">
        <v>7</v>
      </c>
    </row>
    <row r="1006" spans="1:18" x14ac:dyDescent="0.25">
      <c r="A1006" s="4" t="s">
        <v>9573</v>
      </c>
      <c r="B1006" s="4" t="s">
        <v>11706</v>
      </c>
      <c r="C1006" s="4" t="s">
        <v>11707</v>
      </c>
      <c r="D1006" s="92">
        <v>3.3333333333333335</v>
      </c>
      <c r="E1006" s="92">
        <v>20</v>
      </c>
      <c r="F1006" s="93">
        <v>6</v>
      </c>
      <c r="G1006" s="92">
        <v>16.66</v>
      </c>
      <c r="H1006" s="94">
        <v>5</v>
      </c>
      <c r="I1006" s="93">
        <v>0</v>
      </c>
      <c r="J1006" s="92">
        <v>100</v>
      </c>
      <c r="K1006" s="93">
        <v>0</v>
      </c>
      <c r="L1006" s="92">
        <v>83.33</v>
      </c>
      <c r="M1006" s="93">
        <v>0</v>
      </c>
      <c r="N1006" s="95">
        <v>4</v>
      </c>
      <c r="O1006" s="95">
        <v>4</v>
      </c>
      <c r="P1006" s="96" t="str">
        <f t="shared" si="15"/>
        <v>44</v>
      </c>
      <c r="Q1006" s="96"/>
      <c r="R1006" s="95" t="s">
        <v>3265</v>
      </c>
    </row>
    <row r="1007" spans="1:18" x14ac:dyDescent="0.25">
      <c r="A1007" s="4" t="s">
        <v>9573</v>
      </c>
      <c r="B1007" s="4" t="s">
        <v>11708</v>
      </c>
      <c r="C1007" s="4" t="s">
        <v>11709</v>
      </c>
      <c r="D1007" s="92">
        <v>3.3333333333333335</v>
      </c>
      <c r="E1007" s="92">
        <v>20</v>
      </c>
      <c r="F1007" s="93">
        <v>6</v>
      </c>
      <c r="G1007" s="92">
        <v>16.66</v>
      </c>
      <c r="H1007" s="94">
        <v>5</v>
      </c>
      <c r="I1007" s="93">
        <v>0</v>
      </c>
      <c r="J1007" s="92">
        <v>100</v>
      </c>
      <c r="K1007" s="93">
        <v>0</v>
      </c>
      <c r="L1007" s="92">
        <v>83.33</v>
      </c>
      <c r="M1007" s="93">
        <v>0</v>
      </c>
      <c r="N1007" s="95">
        <v>4</v>
      </c>
      <c r="O1007" s="95">
        <v>4</v>
      </c>
      <c r="P1007" s="96" t="str">
        <f t="shared" si="15"/>
        <v>44</v>
      </c>
      <c r="Q1007" s="96"/>
      <c r="R1007" s="95" t="s">
        <v>3265</v>
      </c>
    </row>
    <row r="1008" spans="1:18" x14ac:dyDescent="0.25">
      <c r="A1008" s="4" t="s">
        <v>9573</v>
      </c>
      <c r="B1008" s="4" t="s">
        <v>11710</v>
      </c>
      <c r="C1008" s="4" t="s">
        <v>11711</v>
      </c>
      <c r="D1008" s="92">
        <v>3.3333333333333335</v>
      </c>
      <c r="E1008" s="92">
        <v>20</v>
      </c>
      <c r="F1008" s="93">
        <v>6</v>
      </c>
      <c r="G1008" s="92">
        <v>16.66</v>
      </c>
      <c r="H1008" s="94">
        <v>5</v>
      </c>
      <c r="I1008" s="93">
        <v>0</v>
      </c>
      <c r="J1008" s="92">
        <v>100</v>
      </c>
      <c r="K1008" s="93">
        <v>0</v>
      </c>
      <c r="L1008" s="92">
        <v>83.33</v>
      </c>
      <c r="M1008" s="93">
        <v>0</v>
      </c>
      <c r="N1008" s="95">
        <v>4</v>
      </c>
      <c r="O1008" s="95">
        <v>4</v>
      </c>
      <c r="P1008" s="96" t="str">
        <f t="shared" si="15"/>
        <v>44</v>
      </c>
      <c r="Q1008" s="96"/>
      <c r="R1008" s="95" t="s">
        <v>3265</v>
      </c>
    </row>
    <row r="1009" spans="1:18" x14ac:dyDescent="0.25">
      <c r="A1009" s="4" t="s">
        <v>9573</v>
      </c>
      <c r="B1009" s="4" t="s">
        <v>11712</v>
      </c>
      <c r="C1009" s="4" t="s">
        <v>11713</v>
      </c>
      <c r="D1009" s="92">
        <v>3.3</v>
      </c>
      <c r="E1009" s="92">
        <v>19.8</v>
      </c>
      <c r="F1009" s="93">
        <v>6</v>
      </c>
      <c r="G1009" s="92">
        <v>16.5</v>
      </c>
      <c r="H1009" s="94">
        <v>5</v>
      </c>
      <c r="I1009" s="93">
        <v>0</v>
      </c>
      <c r="J1009" s="92">
        <v>99</v>
      </c>
      <c r="K1009" s="93">
        <v>0</v>
      </c>
      <c r="L1009" s="92">
        <v>82.5</v>
      </c>
      <c r="M1009" s="93">
        <v>0</v>
      </c>
      <c r="N1009" s="95">
        <v>4</v>
      </c>
      <c r="O1009" s="95">
        <v>4</v>
      </c>
      <c r="P1009" s="96" t="str">
        <f t="shared" si="15"/>
        <v>44</v>
      </c>
      <c r="Q1009" s="96"/>
      <c r="R1009" s="95" t="s">
        <v>3265</v>
      </c>
    </row>
    <row r="1010" spans="1:18" x14ac:dyDescent="0.25">
      <c r="A1010" s="4" t="s">
        <v>9573</v>
      </c>
      <c r="B1010" s="4" t="s">
        <v>11714</v>
      </c>
      <c r="C1010" s="4" t="s">
        <v>11715</v>
      </c>
      <c r="D1010" s="92">
        <v>3.2666666666666671</v>
      </c>
      <c r="E1010" s="92">
        <v>19.600000000000001</v>
      </c>
      <c r="F1010" s="93">
        <v>5.99</v>
      </c>
      <c r="G1010" s="92">
        <v>16.329999999999998</v>
      </c>
      <c r="H1010" s="94">
        <v>5</v>
      </c>
      <c r="I1010" s="93">
        <v>0</v>
      </c>
      <c r="J1010" s="92">
        <v>98</v>
      </c>
      <c r="K1010" s="93">
        <v>0</v>
      </c>
      <c r="L1010" s="92">
        <v>81.66</v>
      </c>
      <c r="M1010" s="93">
        <v>0</v>
      </c>
      <c r="N1010" s="95">
        <v>4</v>
      </c>
      <c r="O1010" s="95">
        <v>4</v>
      </c>
      <c r="P1010" s="96" t="str">
        <f t="shared" si="15"/>
        <v>44</v>
      </c>
      <c r="Q1010" s="96"/>
      <c r="R1010" s="95" t="s">
        <v>3265</v>
      </c>
    </row>
    <row r="1011" spans="1:18" x14ac:dyDescent="0.25">
      <c r="A1011" s="4" t="s">
        <v>9573</v>
      </c>
      <c r="B1011" s="4" t="s">
        <v>11716</v>
      </c>
      <c r="C1011" s="4" t="s">
        <v>11717</v>
      </c>
      <c r="D1011" s="92">
        <v>4.083333333333333</v>
      </c>
      <c r="E1011" s="92">
        <v>24.5</v>
      </c>
      <c r="F1011" s="93">
        <v>6</v>
      </c>
      <c r="G1011" s="92">
        <v>20.41</v>
      </c>
      <c r="H1011" s="94">
        <v>4</v>
      </c>
      <c r="I1011" s="93">
        <v>0</v>
      </c>
      <c r="J1011" s="92">
        <v>98</v>
      </c>
      <c r="K1011" s="93">
        <v>0</v>
      </c>
      <c r="L1011" s="92">
        <v>81.66</v>
      </c>
      <c r="M1011" s="93">
        <v>0</v>
      </c>
      <c r="N1011" s="95">
        <v>4</v>
      </c>
      <c r="O1011" s="95">
        <v>4</v>
      </c>
      <c r="P1011" s="96" t="str">
        <f t="shared" si="15"/>
        <v>44</v>
      </c>
      <c r="Q1011" s="96"/>
      <c r="R1011" s="95" t="s">
        <v>3265</v>
      </c>
    </row>
    <row r="1012" spans="1:18" x14ac:dyDescent="0.25">
      <c r="A1012" s="4" t="s">
        <v>9573</v>
      </c>
      <c r="B1012" s="4" t="s">
        <v>10847</v>
      </c>
      <c r="C1012" s="4" t="s">
        <v>10848</v>
      </c>
      <c r="D1012" s="92">
        <v>7.38</v>
      </c>
      <c r="E1012" s="92">
        <v>34.333300000000001</v>
      </c>
      <c r="F1012" s="93">
        <v>4.6500000000000004</v>
      </c>
      <c r="G1012" s="92">
        <v>26.95</v>
      </c>
      <c r="H1012" s="94">
        <v>3</v>
      </c>
      <c r="I1012" s="93">
        <v>0</v>
      </c>
      <c r="J1012" s="92">
        <v>103</v>
      </c>
      <c r="K1012" s="93">
        <v>0</v>
      </c>
      <c r="L1012" s="92">
        <v>80.86</v>
      </c>
      <c r="M1012" s="93">
        <v>0</v>
      </c>
      <c r="N1012" s="95">
        <v>4</v>
      </c>
      <c r="O1012" s="95">
        <v>4</v>
      </c>
      <c r="P1012" s="96" t="str">
        <f t="shared" si="15"/>
        <v>44</v>
      </c>
      <c r="Q1012" s="96"/>
      <c r="R1012" s="95" t="s">
        <v>7</v>
      </c>
    </row>
    <row r="1013" spans="1:18" x14ac:dyDescent="0.25">
      <c r="A1013" s="4" t="s">
        <v>9573</v>
      </c>
      <c r="B1013" s="4" t="s">
        <v>11718</v>
      </c>
      <c r="C1013" s="4" t="s">
        <v>11387</v>
      </c>
      <c r="D1013" s="92">
        <v>4</v>
      </c>
      <c r="E1013" s="92">
        <v>24</v>
      </c>
      <c r="F1013" s="93">
        <v>6</v>
      </c>
      <c r="G1013" s="92">
        <v>20</v>
      </c>
      <c r="H1013" s="94">
        <v>4</v>
      </c>
      <c r="I1013" s="93">
        <v>0</v>
      </c>
      <c r="J1013" s="92">
        <v>96</v>
      </c>
      <c r="K1013" s="93">
        <v>0</v>
      </c>
      <c r="L1013" s="92">
        <v>80</v>
      </c>
      <c r="M1013" s="93">
        <v>0</v>
      </c>
      <c r="N1013" s="95">
        <v>4</v>
      </c>
      <c r="O1013" s="95">
        <v>4</v>
      </c>
      <c r="P1013" s="96" t="str">
        <f t="shared" si="15"/>
        <v>44</v>
      </c>
      <c r="Q1013" s="96"/>
      <c r="R1013" s="95" t="s">
        <v>3265</v>
      </c>
    </row>
    <row r="1014" spans="1:18" x14ac:dyDescent="0.25">
      <c r="A1014" s="4" t="s">
        <v>9573</v>
      </c>
      <c r="B1014" s="4" t="s">
        <v>11719</v>
      </c>
      <c r="C1014" s="4" t="s">
        <v>11279</v>
      </c>
      <c r="D1014" s="92">
        <v>2.2857142857142856</v>
      </c>
      <c r="E1014" s="92">
        <v>13.7142</v>
      </c>
      <c r="F1014" s="93">
        <v>5.99</v>
      </c>
      <c r="G1014" s="92">
        <v>11.42</v>
      </c>
      <c r="H1014" s="94">
        <v>7</v>
      </c>
      <c r="I1014" s="93">
        <v>0</v>
      </c>
      <c r="J1014" s="92">
        <v>96</v>
      </c>
      <c r="K1014" s="93">
        <v>0</v>
      </c>
      <c r="L1014" s="92">
        <v>79.989999999999995</v>
      </c>
      <c r="M1014" s="93">
        <v>0</v>
      </c>
      <c r="N1014" s="95">
        <v>4</v>
      </c>
      <c r="O1014" s="95">
        <v>4</v>
      </c>
      <c r="P1014" s="96" t="str">
        <f t="shared" si="15"/>
        <v>44</v>
      </c>
      <c r="Q1014" s="96"/>
      <c r="R1014" s="95" t="s">
        <v>3265</v>
      </c>
    </row>
    <row r="1015" spans="1:18" x14ac:dyDescent="0.25">
      <c r="A1015" s="4" t="s">
        <v>9573</v>
      </c>
      <c r="B1015" s="4" t="s">
        <v>10850</v>
      </c>
      <c r="C1015" s="4" t="s">
        <v>10851</v>
      </c>
      <c r="D1015" s="92">
        <v>9.2300000000000022</v>
      </c>
      <c r="E1015" s="92">
        <v>33.033299999999997</v>
      </c>
      <c r="F1015" s="93">
        <v>3.57</v>
      </c>
      <c r="G1015" s="92">
        <v>23.8</v>
      </c>
      <c r="H1015" s="94">
        <v>4</v>
      </c>
      <c r="I1015" s="93">
        <v>0</v>
      </c>
      <c r="J1015" s="92">
        <v>116.2</v>
      </c>
      <c r="K1015" s="93">
        <v>0</v>
      </c>
      <c r="L1015" s="92">
        <v>79.28</v>
      </c>
      <c r="M1015" s="93">
        <v>0</v>
      </c>
      <c r="N1015" s="95">
        <v>4</v>
      </c>
      <c r="O1015" s="95">
        <v>4</v>
      </c>
      <c r="P1015" s="96" t="str">
        <f t="shared" si="15"/>
        <v>44</v>
      </c>
      <c r="Q1015" s="96"/>
      <c r="R1015" s="95" t="s">
        <v>7</v>
      </c>
    </row>
    <row r="1016" spans="1:18" x14ac:dyDescent="0.25">
      <c r="A1016" s="4" t="s">
        <v>9573</v>
      </c>
      <c r="B1016" s="4" t="s">
        <v>11720</v>
      </c>
      <c r="C1016" s="4" t="s">
        <v>11561</v>
      </c>
      <c r="D1016" s="92">
        <v>3.1666666666666665</v>
      </c>
      <c r="E1016" s="92">
        <v>19</v>
      </c>
      <c r="F1016" s="93">
        <v>5.99</v>
      </c>
      <c r="G1016" s="92">
        <v>15.83</v>
      </c>
      <c r="H1016" s="94">
        <v>5</v>
      </c>
      <c r="I1016" s="93">
        <v>0</v>
      </c>
      <c r="J1016" s="92">
        <v>95</v>
      </c>
      <c r="K1016" s="93">
        <v>0</v>
      </c>
      <c r="L1016" s="92">
        <v>79.16</v>
      </c>
      <c r="M1016" s="93">
        <v>0</v>
      </c>
      <c r="N1016" s="95">
        <v>4</v>
      </c>
      <c r="O1016" s="95">
        <v>4</v>
      </c>
      <c r="P1016" s="96" t="str">
        <f t="shared" si="15"/>
        <v>44</v>
      </c>
      <c r="Q1016" s="96"/>
      <c r="R1016" s="95" t="s">
        <v>3265</v>
      </c>
    </row>
    <row r="1017" spans="1:18" x14ac:dyDescent="0.25">
      <c r="A1017" s="4" t="s">
        <v>9573</v>
      </c>
      <c r="B1017" s="4" t="s">
        <v>11721</v>
      </c>
      <c r="C1017" s="4" t="s">
        <v>11722</v>
      </c>
      <c r="D1017" s="92">
        <v>5.2666666666666666</v>
      </c>
      <c r="E1017" s="92">
        <v>31.6</v>
      </c>
      <c r="F1017" s="93">
        <v>5.99</v>
      </c>
      <c r="G1017" s="92">
        <v>26.33</v>
      </c>
      <c r="H1017" s="94">
        <v>3</v>
      </c>
      <c r="I1017" s="93">
        <v>0</v>
      </c>
      <c r="J1017" s="92">
        <v>94.8</v>
      </c>
      <c r="K1017" s="93">
        <v>0</v>
      </c>
      <c r="L1017" s="92">
        <v>78.989999999999995</v>
      </c>
      <c r="M1017" s="93">
        <v>0</v>
      </c>
      <c r="N1017" s="95">
        <v>4</v>
      </c>
      <c r="O1017" s="95">
        <v>4</v>
      </c>
      <c r="P1017" s="96" t="str">
        <f t="shared" si="15"/>
        <v>44</v>
      </c>
      <c r="Q1017" s="96"/>
      <c r="R1017" s="95" t="s">
        <v>3265</v>
      </c>
    </row>
    <row r="1018" spans="1:18" x14ac:dyDescent="0.25">
      <c r="A1018" s="4" t="s">
        <v>9573</v>
      </c>
      <c r="B1018" s="4" t="s">
        <v>11723</v>
      </c>
      <c r="C1018" s="4" t="s">
        <v>11724</v>
      </c>
      <c r="D1018" s="92">
        <v>2.6133333333333333</v>
      </c>
      <c r="E1018" s="92">
        <v>15.68</v>
      </c>
      <c r="F1018" s="93">
        <v>6</v>
      </c>
      <c r="G1018" s="92">
        <v>13.06</v>
      </c>
      <c r="H1018" s="94">
        <v>6</v>
      </c>
      <c r="I1018" s="93">
        <v>0</v>
      </c>
      <c r="J1018" s="92">
        <v>94.4</v>
      </c>
      <c r="K1018" s="93">
        <v>0</v>
      </c>
      <c r="L1018" s="92">
        <v>78.72</v>
      </c>
      <c r="M1018" s="93">
        <v>0</v>
      </c>
      <c r="N1018" s="95">
        <v>4</v>
      </c>
      <c r="O1018" s="95">
        <v>4</v>
      </c>
      <c r="P1018" s="96" t="str">
        <f t="shared" si="15"/>
        <v>44</v>
      </c>
      <c r="Q1018" s="96"/>
      <c r="R1018" s="95" t="s">
        <v>3265</v>
      </c>
    </row>
    <row r="1019" spans="1:18" x14ac:dyDescent="0.25">
      <c r="A1019" s="4" t="s">
        <v>9573</v>
      </c>
      <c r="B1019" s="4" t="s">
        <v>10855</v>
      </c>
      <c r="C1019" s="4" t="s">
        <v>6980</v>
      </c>
      <c r="D1019" s="92">
        <v>1.8499999999999999</v>
      </c>
      <c r="E1019" s="92">
        <v>12.783300000000001</v>
      </c>
      <c r="F1019" s="93">
        <v>6.9</v>
      </c>
      <c r="G1019" s="92">
        <v>10.93</v>
      </c>
      <c r="H1019" s="94">
        <v>7</v>
      </c>
      <c r="I1019" s="93">
        <v>0</v>
      </c>
      <c r="J1019" s="92">
        <v>89.7</v>
      </c>
      <c r="K1019" s="93">
        <v>0</v>
      </c>
      <c r="L1019" s="92">
        <v>76.75</v>
      </c>
      <c r="M1019" s="93">
        <v>0</v>
      </c>
      <c r="N1019" s="95">
        <v>4</v>
      </c>
      <c r="O1019" s="95">
        <v>4</v>
      </c>
      <c r="P1019" s="96" t="str">
        <f t="shared" si="15"/>
        <v>44</v>
      </c>
      <c r="Q1019" s="96"/>
      <c r="R1019" s="95" t="s">
        <v>7</v>
      </c>
    </row>
    <row r="1020" spans="1:18" x14ac:dyDescent="0.25">
      <c r="A1020" s="4" t="s">
        <v>9573</v>
      </c>
      <c r="B1020" s="4" t="s">
        <v>11725</v>
      </c>
      <c r="C1020" s="4" t="s">
        <v>11726</v>
      </c>
      <c r="D1020" s="92">
        <v>5.083333333333333</v>
      </c>
      <c r="E1020" s="92">
        <v>30.5</v>
      </c>
      <c r="F1020" s="93">
        <v>6</v>
      </c>
      <c r="G1020" s="92">
        <v>25.41</v>
      </c>
      <c r="H1020" s="94">
        <v>3</v>
      </c>
      <c r="I1020" s="93">
        <v>0</v>
      </c>
      <c r="J1020" s="92">
        <v>91.5</v>
      </c>
      <c r="K1020" s="93">
        <v>0</v>
      </c>
      <c r="L1020" s="92">
        <v>76.25</v>
      </c>
      <c r="M1020" s="93">
        <v>0</v>
      </c>
      <c r="N1020" s="95">
        <v>4</v>
      </c>
      <c r="O1020" s="95">
        <v>4</v>
      </c>
      <c r="P1020" s="96" t="str">
        <f t="shared" si="15"/>
        <v>44</v>
      </c>
      <c r="Q1020" s="96"/>
      <c r="R1020" s="95" t="s">
        <v>3265</v>
      </c>
    </row>
    <row r="1021" spans="1:18" x14ac:dyDescent="0.25">
      <c r="A1021" s="4" t="s">
        <v>9573</v>
      </c>
      <c r="B1021" s="4" t="s">
        <v>11727</v>
      </c>
      <c r="C1021" s="4" t="s">
        <v>11728</v>
      </c>
      <c r="D1021" s="92">
        <v>2.1666666666666665</v>
      </c>
      <c r="E1021" s="92">
        <v>13</v>
      </c>
      <c r="F1021" s="93">
        <v>5.99</v>
      </c>
      <c r="G1021" s="92">
        <v>10.83</v>
      </c>
      <c r="H1021" s="94">
        <v>7</v>
      </c>
      <c r="I1021" s="93">
        <v>0</v>
      </c>
      <c r="J1021" s="92">
        <v>91</v>
      </c>
      <c r="K1021" s="93">
        <v>0</v>
      </c>
      <c r="L1021" s="92">
        <v>75.83</v>
      </c>
      <c r="M1021" s="93">
        <v>0</v>
      </c>
      <c r="N1021" s="95">
        <v>4</v>
      </c>
      <c r="O1021" s="95">
        <v>4</v>
      </c>
      <c r="P1021" s="96" t="str">
        <f t="shared" si="15"/>
        <v>44</v>
      </c>
      <c r="Q1021" s="96"/>
      <c r="R1021" s="95" t="s">
        <v>3265</v>
      </c>
    </row>
    <row r="1022" spans="1:18" x14ac:dyDescent="0.25">
      <c r="A1022" s="4" t="s">
        <v>9573</v>
      </c>
      <c r="B1022" s="4" t="s">
        <v>11729</v>
      </c>
      <c r="C1022" s="4" t="s">
        <v>11730</v>
      </c>
      <c r="D1022" s="92">
        <v>5.0555555555555545</v>
      </c>
      <c r="E1022" s="92">
        <v>30.333300000000001</v>
      </c>
      <c r="F1022" s="93">
        <v>5.99</v>
      </c>
      <c r="G1022" s="92">
        <v>25.27</v>
      </c>
      <c r="H1022" s="94">
        <v>3</v>
      </c>
      <c r="I1022" s="93">
        <v>0</v>
      </c>
      <c r="J1022" s="92">
        <v>91</v>
      </c>
      <c r="K1022" s="93">
        <v>0</v>
      </c>
      <c r="L1022" s="92">
        <v>75.83</v>
      </c>
      <c r="M1022" s="93">
        <v>0</v>
      </c>
      <c r="N1022" s="95">
        <v>4</v>
      </c>
      <c r="O1022" s="95">
        <v>4</v>
      </c>
      <c r="P1022" s="96" t="str">
        <f t="shared" si="15"/>
        <v>44</v>
      </c>
      <c r="Q1022" s="96"/>
      <c r="R1022" s="95" t="s">
        <v>3265</v>
      </c>
    </row>
    <row r="1023" spans="1:18" x14ac:dyDescent="0.25">
      <c r="A1023" s="4" t="s">
        <v>9573</v>
      </c>
      <c r="B1023" s="4" t="s">
        <v>10856</v>
      </c>
      <c r="C1023" s="4" t="s">
        <v>10857</v>
      </c>
      <c r="D1023" s="92">
        <v>2.25</v>
      </c>
      <c r="E1023" s="92">
        <v>14.771599999999999</v>
      </c>
      <c r="F1023" s="93">
        <v>6.56</v>
      </c>
      <c r="G1023" s="92">
        <v>12.52</v>
      </c>
      <c r="H1023" s="94">
        <v>6</v>
      </c>
      <c r="I1023" s="93">
        <v>0</v>
      </c>
      <c r="J1023" s="92">
        <v>88.63</v>
      </c>
      <c r="K1023" s="93">
        <v>0</v>
      </c>
      <c r="L1023" s="92">
        <v>75.13</v>
      </c>
      <c r="M1023" s="93">
        <v>0</v>
      </c>
      <c r="N1023" s="95">
        <v>4</v>
      </c>
      <c r="O1023" s="95">
        <v>4</v>
      </c>
      <c r="P1023" s="96" t="str">
        <f t="shared" si="15"/>
        <v>44</v>
      </c>
      <c r="Q1023" s="96"/>
      <c r="R1023" s="95" t="s">
        <v>7</v>
      </c>
    </row>
    <row r="1024" spans="1:18" x14ac:dyDescent="0.25">
      <c r="A1024" s="4" t="s">
        <v>9573</v>
      </c>
      <c r="B1024" s="4" t="s">
        <v>11731</v>
      </c>
      <c r="C1024" s="4" t="s">
        <v>9483</v>
      </c>
      <c r="D1024" s="92">
        <v>3.7499999999999996</v>
      </c>
      <c r="E1024" s="92">
        <v>22.5</v>
      </c>
      <c r="F1024" s="93">
        <v>6</v>
      </c>
      <c r="G1024" s="92">
        <v>18.75</v>
      </c>
      <c r="H1024" s="94">
        <v>4</v>
      </c>
      <c r="I1024" s="93">
        <v>0</v>
      </c>
      <c r="J1024" s="92">
        <v>90</v>
      </c>
      <c r="K1024" s="93">
        <v>0</v>
      </c>
      <c r="L1024" s="92">
        <v>75</v>
      </c>
      <c r="M1024" s="93">
        <v>0</v>
      </c>
      <c r="N1024" s="95">
        <v>4</v>
      </c>
      <c r="O1024" s="95">
        <v>4</v>
      </c>
      <c r="P1024" s="96" t="str">
        <f t="shared" si="15"/>
        <v>44</v>
      </c>
      <c r="Q1024" s="96"/>
      <c r="R1024" s="95" t="s">
        <v>3265</v>
      </c>
    </row>
    <row r="1025" spans="1:18" x14ac:dyDescent="0.25">
      <c r="A1025" s="4" t="s">
        <v>9573</v>
      </c>
      <c r="B1025" s="4" t="s">
        <v>11732</v>
      </c>
      <c r="C1025" s="4" t="s">
        <v>11733</v>
      </c>
      <c r="D1025" s="92">
        <v>3</v>
      </c>
      <c r="E1025" s="92">
        <v>18</v>
      </c>
      <c r="F1025" s="93">
        <v>6</v>
      </c>
      <c r="G1025" s="92">
        <v>15</v>
      </c>
      <c r="H1025" s="94">
        <v>5</v>
      </c>
      <c r="I1025" s="93">
        <v>0</v>
      </c>
      <c r="J1025" s="92">
        <v>90</v>
      </c>
      <c r="K1025" s="93">
        <v>0</v>
      </c>
      <c r="L1025" s="92">
        <v>75</v>
      </c>
      <c r="M1025" s="93">
        <v>0</v>
      </c>
      <c r="N1025" s="95">
        <v>4</v>
      </c>
      <c r="O1025" s="95">
        <v>4</v>
      </c>
      <c r="P1025" s="96" t="str">
        <f t="shared" si="15"/>
        <v>44</v>
      </c>
      <c r="Q1025" s="96"/>
      <c r="R1025" s="95" t="s">
        <v>3265</v>
      </c>
    </row>
    <row r="1026" spans="1:18" x14ac:dyDescent="0.25">
      <c r="A1026" s="4" t="s">
        <v>9573</v>
      </c>
      <c r="B1026" s="4" t="s">
        <v>11734</v>
      </c>
      <c r="C1026" s="4" t="s">
        <v>11735</v>
      </c>
      <c r="D1026" s="92">
        <v>3</v>
      </c>
      <c r="E1026" s="92">
        <v>18</v>
      </c>
      <c r="F1026" s="93">
        <v>6</v>
      </c>
      <c r="G1026" s="92">
        <v>15</v>
      </c>
      <c r="H1026" s="94">
        <v>5</v>
      </c>
      <c r="I1026" s="93">
        <v>0</v>
      </c>
      <c r="J1026" s="92">
        <v>90</v>
      </c>
      <c r="K1026" s="93">
        <v>0</v>
      </c>
      <c r="L1026" s="92">
        <v>75</v>
      </c>
      <c r="M1026" s="93">
        <v>0</v>
      </c>
      <c r="N1026" s="95">
        <v>4</v>
      </c>
      <c r="O1026" s="95">
        <v>4</v>
      </c>
      <c r="P1026" s="96" t="str">
        <f t="shared" si="15"/>
        <v>44</v>
      </c>
      <c r="Q1026" s="96"/>
      <c r="R1026" s="95" t="s">
        <v>3265</v>
      </c>
    </row>
    <row r="1027" spans="1:18" x14ac:dyDescent="0.25">
      <c r="A1027" s="4" t="s">
        <v>9573</v>
      </c>
      <c r="B1027" s="4" t="s">
        <v>11736</v>
      </c>
      <c r="C1027" s="4" t="s">
        <v>11737</v>
      </c>
      <c r="D1027" s="92">
        <v>7.5</v>
      </c>
      <c r="E1027" s="92">
        <v>45</v>
      </c>
      <c r="F1027" s="93">
        <v>6</v>
      </c>
      <c r="G1027" s="92">
        <v>37.5</v>
      </c>
      <c r="H1027" s="94">
        <v>2</v>
      </c>
      <c r="I1027" s="93">
        <v>0</v>
      </c>
      <c r="J1027" s="92">
        <v>90</v>
      </c>
      <c r="K1027" s="93">
        <v>0</v>
      </c>
      <c r="L1027" s="92">
        <v>75</v>
      </c>
      <c r="M1027" s="93">
        <v>0</v>
      </c>
      <c r="N1027" s="95">
        <v>4</v>
      </c>
      <c r="O1027" s="95">
        <v>4</v>
      </c>
      <c r="P1027" s="96" t="str">
        <f t="shared" si="15"/>
        <v>44</v>
      </c>
      <c r="Q1027" s="96"/>
      <c r="R1027" s="95" t="s">
        <v>3265</v>
      </c>
    </row>
    <row r="1028" spans="1:18" x14ac:dyDescent="0.25">
      <c r="A1028" s="4" t="s">
        <v>9573</v>
      </c>
      <c r="B1028" s="4" t="s">
        <v>11738</v>
      </c>
      <c r="C1028" s="4" t="s">
        <v>11739</v>
      </c>
      <c r="D1028" s="92">
        <v>3</v>
      </c>
      <c r="E1028" s="92">
        <v>18</v>
      </c>
      <c r="F1028" s="93">
        <v>6</v>
      </c>
      <c r="G1028" s="92">
        <v>15</v>
      </c>
      <c r="H1028" s="94">
        <v>5</v>
      </c>
      <c r="I1028" s="93">
        <v>0</v>
      </c>
      <c r="J1028" s="92">
        <v>90</v>
      </c>
      <c r="K1028" s="93">
        <v>0</v>
      </c>
      <c r="L1028" s="92">
        <v>75</v>
      </c>
      <c r="M1028" s="93">
        <v>0</v>
      </c>
      <c r="N1028" s="95">
        <v>4</v>
      </c>
      <c r="O1028" s="95">
        <v>4</v>
      </c>
      <c r="P1028" s="96" t="str">
        <f t="shared" si="15"/>
        <v>44</v>
      </c>
      <c r="Q1028" s="96"/>
      <c r="R1028" s="95" t="s">
        <v>3265</v>
      </c>
    </row>
    <row r="1029" spans="1:18" x14ac:dyDescent="0.25">
      <c r="A1029" s="4" t="s">
        <v>9573</v>
      </c>
      <c r="B1029" s="4" t="s">
        <v>10858</v>
      </c>
      <c r="C1029" s="4" t="s">
        <v>10859</v>
      </c>
      <c r="D1029" s="92">
        <v>2.93</v>
      </c>
      <c r="E1029" s="92">
        <v>17.64</v>
      </c>
      <c r="F1029" s="93">
        <v>6.02</v>
      </c>
      <c r="G1029" s="92">
        <v>14.71</v>
      </c>
      <c r="H1029" s="94">
        <v>5</v>
      </c>
      <c r="I1029" s="93">
        <v>0</v>
      </c>
      <c r="J1029" s="92">
        <v>88.2</v>
      </c>
      <c r="K1029" s="93">
        <v>0</v>
      </c>
      <c r="L1029" s="92">
        <v>73.55</v>
      </c>
      <c r="M1029" s="93">
        <v>0</v>
      </c>
      <c r="N1029" s="95">
        <v>4</v>
      </c>
      <c r="O1029" s="95">
        <v>4</v>
      </c>
      <c r="P1029" s="96" t="str">
        <f t="shared" si="15"/>
        <v>44</v>
      </c>
      <c r="Q1029" s="96"/>
      <c r="R1029" s="95" t="s">
        <v>7</v>
      </c>
    </row>
    <row r="1030" spans="1:18" x14ac:dyDescent="0.25">
      <c r="A1030" s="4" t="s">
        <v>9573</v>
      </c>
      <c r="B1030" s="4" t="s">
        <v>11740</v>
      </c>
      <c r="C1030" s="4" t="s">
        <v>11741</v>
      </c>
      <c r="D1030" s="92">
        <v>2.9333333333333331</v>
      </c>
      <c r="E1030" s="92">
        <v>17.600000000000001</v>
      </c>
      <c r="F1030" s="93">
        <v>6</v>
      </c>
      <c r="G1030" s="92">
        <v>14.66</v>
      </c>
      <c r="H1030" s="94">
        <v>5</v>
      </c>
      <c r="I1030" s="93">
        <v>0</v>
      </c>
      <c r="J1030" s="92">
        <v>88</v>
      </c>
      <c r="K1030" s="93">
        <v>0</v>
      </c>
      <c r="L1030" s="92">
        <v>73.33</v>
      </c>
      <c r="M1030" s="93">
        <v>0</v>
      </c>
      <c r="N1030" s="95">
        <v>4</v>
      </c>
      <c r="O1030" s="95">
        <v>4</v>
      </c>
      <c r="P1030" s="96" t="str">
        <f t="shared" si="15"/>
        <v>44</v>
      </c>
      <c r="Q1030" s="96"/>
      <c r="R1030" s="95" t="s">
        <v>3265</v>
      </c>
    </row>
    <row r="1031" spans="1:18" x14ac:dyDescent="0.25">
      <c r="A1031" s="4" t="s">
        <v>9573</v>
      </c>
      <c r="B1031" s="4" t="s">
        <v>11742</v>
      </c>
      <c r="C1031" s="4" t="s">
        <v>11743</v>
      </c>
      <c r="D1031" s="92">
        <v>3.6666666666666665</v>
      </c>
      <c r="E1031" s="92">
        <v>22</v>
      </c>
      <c r="F1031" s="93">
        <v>5.99</v>
      </c>
      <c r="G1031" s="92">
        <v>18.329999999999998</v>
      </c>
      <c r="H1031" s="94">
        <v>4</v>
      </c>
      <c r="I1031" s="93">
        <v>0</v>
      </c>
      <c r="J1031" s="92">
        <v>88</v>
      </c>
      <c r="K1031" s="93">
        <v>0</v>
      </c>
      <c r="L1031" s="92">
        <v>73.33</v>
      </c>
      <c r="M1031" s="93">
        <v>0</v>
      </c>
      <c r="N1031" s="95">
        <v>4</v>
      </c>
      <c r="O1031" s="95">
        <v>4</v>
      </c>
      <c r="P1031" s="96" t="str">
        <f t="shared" ref="P1031:P1094" si="16">N1031&amp;O1031</f>
        <v>44</v>
      </c>
      <c r="Q1031" s="96"/>
      <c r="R1031" s="95" t="s">
        <v>3265</v>
      </c>
    </row>
    <row r="1032" spans="1:18" x14ac:dyDescent="0.25">
      <c r="A1032" s="4" t="s">
        <v>9573</v>
      </c>
      <c r="B1032" s="4" t="s">
        <v>11744</v>
      </c>
      <c r="C1032" s="4" t="s">
        <v>3610</v>
      </c>
      <c r="D1032" s="92">
        <v>3.6666666666666665</v>
      </c>
      <c r="E1032" s="92">
        <v>22</v>
      </c>
      <c r="F1032" s="93">
        <v>5.99</v>
      </c>
      <c r="G1032" s="92">
        <v>18.329999999999998</v>
      </c>
      <c r="H1032" s="94">
        <v>4</v>
      </c>
      <c r="I1032" s="93">
        <v>0</v>
      </c>
      <c r="J1032" s="92">
        <v>88</v>
      </c>
      <c r="K1032" s="93">
        <v>0</v>
      </c>
      <c r="L1032" s="92">
        <v>73.33</v>
      </c>
      <c r="M1032" s="93">
        <v>0</v>
      </c>
      <c r="N1032" s="95">
        <v>4</v>
      </c>
      <c r="O1032" s="95">
        <v>4</v>
      </c>
      <c r="P1032" s="96" t="str">
        <f t="shared" si="16"/>
        <v>44</v>
      </c>
      <c r="Q1032" s="96"/>
      <c r="R1032" s="95" t="s">
        <v>3265</v>
      </c>
    </row>
    <row r="1033" spans="1:18" x14ac:dyDescent="0.25">
      <c r="A1033" s="4" t="s">
        <v>9573</v>
      </c>
      <c r="B1033" s="4" t="s">
        <v>10862</v>
      </c>
      <c r="C1033" s="4" t="s">
        <v>10863</v>
      </c>
      <c r="D1033" s="92">
        <v>2.75</v>
      </c>
      <c r="E1033" s="92">
        <v>17.059999999999999</v>
      </c>
      <c r="F1033" s="93">
        <v>6.2</v>
      </c>
      <c r="G1033" s="92">
        <v>14.31</v>
      </c>
      <c r="H1033" s="94">
        <v>5</v>
      </c>
      <c r="I1033" s="93">
        <v>0</v>
      </c>
      <c r="J1033" s="92">
        <v>85.3</v>
      </c>
      <c r="K1033" s="93">
        <v>0</v>
      </c>
      <c r="L1033" s="92">
        <v>71.55</v>
      </c>
      <c r="M1033" s="93">
        <v>0</v>
      </c>
      <c r="N1033" s="95">
        <v>4</v>
      </c>
      <c r="O1033" s="95">
        <v>4</v>
      </c>
      <c r="P1033" s="96" t="str">
        <f t="shared" si="16"/>
        <v>44</v>
      </c>
      <c r="Q1033" s="96"/>
      <c r="R1033" s="95" t="s">
        <v>7</v>
      </c>
    </row>
    <row r="1034" spans="1:18" x14ac:dyDescent="0.25">
      <c r="A1034" s="4" t="s">
        <v>9573</v>
      </c>
      <c r="B1034" s="4" t="s">
        <v>11745</v>
      </c>
      <c r="C1034" s="4" t="s">
        <v>11746</v>
      </c>
      <c r="D1034" s="92">
        <v>3.5416666666666665</v>
      </c>
      <c r="E1034" s="92">
        <v>21.25</v>
      </c>
      <c r="F1034" s="93">
        <v>5.99</v>
      </c>
      <c r="G1034" s="92">
        <v>17.7</v>
      </c>
      <c r="H1034" s="94">
        <v>4</v>
      </c>
      <c r="I1034" s="93">
        <v>0</v>
      </c>
      <c r="J1034" s="92">
        <v>85</v>
      </c>
      <c r="K1034" s="93">
        <v>0</v>
      </c>
      <c r="L1034" s="92">
        <v>70.83</v>
      </c>
      <c r="M1034" s="93">
        <v>0</v>
      </c>
      <c r="N1034" s="95">
        <v>4</v>
      </c>
      <c r="O1034" s="95">
        <v>4</v>
      </c>
      <c r="P1034" s="96" t="str">
        <f t="shared" si="16"/>
        <v>44</v>
      </c>
      <c r="Q1034" s="96"/>
      <c r="R1034" s="95" t="s">
        <v>3265</v>
      </c>
    </row>
    <row r="1035" spans="1:18" x14ac:dyDescent="0.25">
      <c r="A1035" s="4" t="s">
        <v>9573</v>
      </c>
      <c r="B1035" s="4" t="s">
        <v>11747</v>
      </c>
      <c r="C1035" s="4" t="s">
        <v>11748</v>
      </c>
      <c r="D1035" s="92">
        <v>2.0238095238095242</v>
      </c>
      <c r="E1035" s="92">
        <v>12.142799999999999</v>
      </c>
      <c r="F1035" s="93">
        <v>5.99</v>
      </c>
      <c r="G1035" s="92">
        <v>10.11</v>
      </c>
      <c r="H1035" s="94">
        <v>7</v>
      </c>
      <c r="I1035" s="93">
        <v>0</v>
      </c>
      <c r="J1035" s="92">
        <v>85</v>
      </c>
      <c r="K1035" s="93">
        <v>0</v>
      </c>
      <c r="L1035" s="92">
        <v>70.83</v>
      </c>
      <c r="M1035" s="93">
        <v>0</v>
      </c>
      <c r="N1035" s="95">
        <v>4</v>
      </c>
      <c r="O1035" s="95">
        <v>4</v>
      </c>
      <c r="P1035" s="96" t="str">
        <f t="shared" si="16"/>
        <v>44</v>
      </c>
      <c r="Q1035" s="96"/>
      <c r="R1035" s="95" t="s">
        <v>3265</v>
      </c>
    </row>
    <row r="1036" spans="1:18" x14ac:dyDescent="0.25">
      <c r="A1036" s="4" t="s">
        <v>9573</v>
      </c>
      <c r="B1036" s="4" t="s">
        <v>11749</v>
      </c>
      <c r="C1036" s="4" t="s">
        <v>9432</v>
      </c>
      <c r="D1036" s="92">
        <v>2.8333333333333335</v>
      </c>
      <c r="E1036" s="92">
        <v>17</v>
      </c>
      <c r="F1036" s="93">
        <v>6</v>
      </c>
      <c r="G1036" s="92">
        <v>14.16</v>
      </c>
      <c r="H1036" s="94">
        <v>5</v>
      </c>
      <c r="I1036" s="93">
        <v>0</v>
      </c>
      <c r="J1036" s="92">
        <v>85</v>
      </c>
      <c r="K1036" s="93">
        <v>0</v>
      </c>
      <c r="L1036" s="92">
        <v>70.83</v>
      </c>
      <c r="M1036" s="93">
        <v>0</v>
      </c>
      <c r="N1036" s="95">
        <v>4</v>
      </c>
      <c r="O1036" s="95">
        <v>4</v>
      </c>
      <c r="P1036" s="96" t="str">
        <f t="shared" si="16"/>
        <v>44</v>
      </c>
      <c r="Q1036" s="96"/>
      <c r="R1036" s="95" t="s">
        <v>3265</v>
      </c>
    </row>
    <row r="1037" spans="1:18" x14ac:dyDescent="0.25">
      <c r="A1037" s="4" t="s">
        <v>9573</v>
      </c>
      <c r="B1037" s="4" t="s">
        <v>10864</v>
      </c>
      <c r="C1037" s="4" t="s">
        <v>10865</v>
      </c>
      <c r="D1037" s="92">
        <v>4.05</v>
      </c>
      <c r="E1037" s="92">
        <v>21.6875</v>
      </c>
      <c r="F1037" s="93">
        <v>5.35</v>
      </c>
      <c r="G1037" s="92">
        <v>17.63</v>
      </c>
      <c r="H1037" s="94">
        <v>4</v>
      </c>
      <c r="I1037" s="93">
        <v>0</v>
      </c>
      <c r="J1037" s="92">
        <v>86.75</v>
      </c>
      <c r="K1037" s="93">
        <v>0</v>
      </c>
      <c r="L1037" s="92">
        <v>70.55</v>
      </c>
      <c r="M1037" s="93">
        <v>0</v>
      </c>
      <c r="N1037" s="95">
        <v>4</v>
      </c>
      <c r="O1037" s="95">
        <v>4</v>
      </c>
      <c r="P1037" s="96" t="str">
        <f t="shared" si="16"/>
        <v>44</v>
      </c>
      <c r="Q1037" s="96"/>
      <c r="R1037" s="95" t="s">
        <v>7</v>
      </c>
    </row>
    <row r="1038" spans="1:18" x14ac:dyDescent="0.25">
      <c r="A1038" s="4" t="s">
        <v>9573</v>
      </c>
      <c r="B1038" s="4" t="s">
        <v>10866</v>
      </c>
      <c r="C1038" s="4" t="s">
        <v>10867</v>
      </c>
      <c r="D1038" s="92">
        <v>0.95000000000000007</v>
      </c>
      <c r="E1038" s="92">
        <v>12.2857</v>
      </c>
      <c r="F1038" s="93">
        <v>12.93</v>
      </c>
      <c r="G1038" s="92">
        <v>11.33</v>
      </c>
      <c r="H1038" s="94">
        <v>6</v>
      </c>
      <c r="I1038" s="93">
        <v>0</v>
      </c>
      <c r="J1038" s="92">
        <v>76</v>
      </c>
      <c r="K1038" s="93">
        <v>0</v>
      </c>
      <c r="L1038" s="92">
        <v>70.3</v>
      </c>
      <c r="M1038" s="93">
        <v>0</v>
      </c>
      <c r="N1038" s="95">
        <v>4</v>
      </c>
      <c r="O1038" s="95">
        <v>4</v>
      </c>
      <c r="P1038" s="96" t="str">
        <f t="shared" si="16"/>
        <v>44</v>
      </c>
      <c r="Q1038" s="96"/>
      <c r="R1038" s="95" t="s">
        <v>7</v>
      </c>
    </row>
    <row r="1039" spans="1:18" x14ac:dyDescent="0.25">
      <c r="A1039" s="4" t="s">
        <v>9573</v>
      </c>
      <c r="B1039" s="4" t="s">
        <v>10868</v>
      </c>
      <c r="C1039" s="4" t="s">
        <v>10869</v>
      </c>
      <c r="D1039" s="92">
        <v>13.949999999999998</v>
      </c>
      <c r="E1039" s="92">
        <v>37.333300000000001</v>
      </c>
      <c r="F1039" s="93">
        <v>2.67</v>
      </c>
      <c r="G1039" s="92">
        <v>23.38</v>
      </c>
      <c r="H1039" s="94">
        <v>3</v>
      </c>
      <c r="I1039" s="93">
        <v>0</v>
      </c>
      <c r="J1039" s="92">
        <v>112</v>
      </c>
      <c r="K1039" s="93">
        <v>0</v>
      </c>
      <c r="L1039" s="92">
        <v>70.150000000000006</v>
      </c>
      <c r="M1039" s="93">
        <v>0</v>
      </c>
      <c r="N1039" s="95">
        <v>4</v>
      </c>
      <c r="O1039" s="95">
        <v>4</v>
      </c>
      <c r="P1039" s="96" t="str">
        <f t="shared" si="16"/>
        <v>44</v>
      </c>
      <c r="Q1039" s="96"/>
      <c r="R1039" s="95" t="s">
        <v>7</v>
      </c>
    </row>
    <row r="1040" spans="1:18" x14ac:dyDescent="0.25">
      <c r="A1040" s="4" t="s">
        <v>9573</v>
      </c>
      <c r="B1040" s="4" t="s">
        <v>10870</v>
      </c>
      <c r="C1040" s="4" t="s">
        <v>10871</v>
      </c>
      <c r="D1040" s="92">
        <v>2.25</v>
      </c>
      <c r="E1040" s="92">
        <v>13.5</v>
      </c>
      <c r="F1040" s="93">
        <v>6</v>
      </c>
      <c r="G1040" s="92">
        <v>11.25</v>
      </c>
      <c r="H1040" s="94">
        <v>6</v>
      </c>
      <c r="I1040" s="93">
        <v>0</v>
      </c>
      <c r="J1040" s="92">
        <v>83.5</v>
      </c>
      <c r="K1040" s="93">
        <v>0</v>
      </c>
      <c r="L1040" s="92">
        <v>70</v>
      </c>
      <c r="M1040" s="93">
        <v>0</v>
      </c>
      <c r="N1040" s="95">
        <v>4</v>
      </c>
      <c r="O1040" s="95">
        <v>4</v>
      </c>
      <c r="P1040" s="96" t="str">
        <f t="shared" si="16"/>
        <v>44</v>
      </c>
      <c r="Q1040" s="96"/>
      <c r="R1040" s="95" t="s">
        <v>7</v>
      </c>
    </row>
    <row r="1041" spans="1:18" x14ac:dyDescent="0.25">
      <c r="A1041" s="4" t="s">
        <v>9573</v>
      </c>
      <c r="B1041" s="4" t="s">
        <v>11750</v>
      </c>
      <c r="C1041" s="4" t="s">
        <v>11751</v>
      </c>
      <c r="D1041" s="92">
        <v>3.5</v>
      </c>
      <c r="E1041" s="92">
        <v>21</v>
      </c>
      <c r="F1041" s="93">
        <v>6</v>
      </c>
      <c r="G1041" s="92">
        <v>17.5</v>
      </c>
      <c r="H1041" s="94">
        <v>4</v>
      </c>
      <c r="I1041" s="93">
        <v>0</v>
      </c>
      <c r="J1041" s="92">
        <v>84</v>
      </c>
      <c r="K1041" s="93">
        <v>0</v>
      </c>
      <c r="L1041" s="92">
        <v>70</v>
      </c>
      <c r="M1041" s="93">
        <v>0</v>
      </c>
      <c r="N1041" s="95">
        <v>4</v>
      </c>
      <c r="O1041" s="95">
        <v>4</v>
      </c>
      <c r="P1041" s="96" t="str">
        <f t="shared" si="16"/>
        <v>44</v>
      </c>
      <c r="Q1041" s="96"/>
      <c r="R1041" s="95" t="s">
        <v>3265</v>
      </c>
    </row>
    <row r="1042" spans="1:18" x14ac:dyDescent="0.25">
      <c r="A1042" s="4" t="s">
        <v>9573</v>
      </c>
      <c r="B1042" s="4" t="s">
        <v>11752</v>
      </c>
      <c r="C1042" s="4" t="s">
        <v>11753</v>
      </c>
      <c r="D1042" s="92">
        <v>3.5</v>
      </c>
      <c r="E1042" s="92">
        <v>21</v>
      </c>
      <c r="F1042" s="93">
        <v>6</v>
      </c>
      <c r="G1042" s="92">
        <v>17.5</v>
      </c>
      <c r="H1042" s="94">
        <v>4</v>
      </c>
      <c r="I1042" s="93">
        <v>0</v>
      </c>
      <c r="J1042" s="92">
        <v>84</v>
      </c>
      <c r="K1042" s="93">
        <v>0</v>
      </c>
      <c r="L1042" s="92">
        <v>70</v>
      </c>
      <c r="M1042" s="93">
        <v>0</v>
      </c>
      <c r="N1042" s="95">
        <v>4</v>
      </c>
      <c r="O1042" s="95">
        <v>4</v>
      </c>
      <c r="P1042" s="96" t="str">
        <f t="shared" si="16"/>
        <v>44</v>
      </c>
      <c r="Q1042" s="96"/>
      <c r="R1042" s="95" t="s">
        <v>3265</v>
      </c>
    </row>
    <row r="1043" spans="1:18" x14ac:dyDescent="0.25">
      <c r="A1043" s="4" t="s">
        <v>9573</v>
      </c>
      <c r="B1043" s="4" t="s">
        <v>11754</v>
      </c>
      <c r="C1043" s="4" t="s">
        <v>11755</v>
      </c>
      <c r="D1043" s="92">
        <v>7</v>
      </c>
      <c r="E1043" s="92">
        <v>42</v>
      </c>
      <c r="F1043" s="93">
        <v>6</v>
      </c>
      <c r="G1043" s="92">
        <v>35</v>
      </c>
      <c r="H1043" s="94">
        <v>2</v>
      </c>
      <c r="I1043" s="93">
        <v>0</v>
      </c>
      <c r="J1043" s="92">
        <v>84</v>
      </c>
      <c r="K1043" s="93">
        <v>0</v>
      </c>
      <c r="L1043" s="92">
        <v>70</v>
      </c>
      <c r="M1043" s="93">
        <v>0</v>
      </c>
      <c r="N1043" s="95">
        <v>4</v>
      </c>
      <c r="O1043" s="95">
        <v>4</v>
      </c>
      <c r="P1043" s="96" t="str">
        <f t="shared" si="16"/>
        <v>44</v>
      </c>
      <c r="Q1043" s="96"/>
      <c r="R1043" s="95" t="s">
        <v>3265</v>
      </c>
    </row>
    <row r="1044" spans="1:18" x14ac:dyDescent="0.25">
      <c r="A1044" s="4" t="s">
        <v>9573</v>
      </c>
      <c r="B1044" s="4" t="s">
        <v>10872</v>
      </c>
      <c r="C1044" s="4" t="s">
        <v>5807</v>
      </c>
      <c r="D1044" s="92">
        <v>8.6</v>
      </c>
      <c r="E1044" s="92">
        <v>31.5</v>
      </c>
      <c r="F1044" s="93">
        <v>3.66</v>
      </c>
      <c r="G1044" s="92">
        <v>22.9</v>
      </c>
      <c r="H1044" s="94">
        <v>3</v>
      </c>
      <c r="I1044" s="93">
        <v>0</v>
      </c>
      <c r="J1044" s="92">
        <v>94.5</v>
      </c>
      <c r="K1044" s="93">
        <v>0</v>
      </c>
      <c r="L1044" s="92">
        <v>68.7</v>
      </c>
      <c r="M1044" s="93">
        <v>0</v>
      </c>
      <c r="N1044" s="95">
        <v>4</v>
      </c>
      <c r="O1044" s="95">
        <v>4</v>
      </c>
      <c r="P1044" s="96" t="str">
        <f t="shared" si="16"/>
        <v>44</v>
      </c>
      <c r="Q1044" s="96"/>
      <c r="R1044" s="95" t="s">
        <v>7</v>
      </c>
    </row>
    <row r="1045" spans="1:18" x14ac:dyDescent="0.25">
      <c r="A1045" s="4" t="s">
        <v>9573</v>
      </c>
      <c r="B1045" s="4" t="s">
        <v>10873</v>
      </c>
      <c r="C1045" s="4" t="s">
        <v>10874</v>
      </c>
      <c r="D1045" s="92">
        <v>0.54</v>
      </c>
      <c r="E1045" s="92">
        <v>6.1532999999999998</v>
      </c>
      <c r="F1045" s="93">
        <v>11.39</v>
      </c>
      <c r="G1045" s="92">
        <v>5.61</v>
      </c>
      <c r="H1045" s="94">
        <v>13</v>
      </c>
      <c r="I1045" s="93">
        <v>0</v>
      </c>
      <c r="J1045" s="92">
        <v>75.38</v>
      </c>
      <c r="K1045" s="93">
        <v>0</v>
      </c>
      <c r="L1045" s="92">
        <v>68.36</v>
      </c>
      <c r="M1045" s="93">
        <v>0</v>
      </c>
      <c r="N1045" s="95">
        <v>4</v>
      </c>
      <c r="O1045" s="95">
        <v>4</v>
      </c>
      <c r="P1045" s="96" t="str">
        <f t="shared" si="16"/>
        <v>44</v>
      </c>
      <c r="Q1045" s="96"/>
      <c r="R1045" s="95" t="s">
        <v>7</v>
      </c>
    </row>
    <row r="1046" spans="1:18" x14ac:dyDescent="0.25">
      <c r="A1046" s="4" t="s">
        <v>9573</v>
      </c>
      <c r="B1046" s="4" t="s">
        <v>11756</v>
      </c>
      <c r="C1046" s="4" t="s">
        <v>9065</v>
      </c>
      <c r="D1046" s="92">
        <v>2.7777777777777781</v>
      </c>
      <c r="E1046" s="92">
        <v>16.666599999999999</v>
      </c>
      <c r="F1046" s="93">
        <v>5.99</v>
      </c>
      <c r="G1046" s="92">
        <v>13.88</v>
      </c>
      <c r="H1046" s="94">
        <v>5</v>
      </c>
      <c r="I1046" s="93">
        <v>0</v>
      </c>
      <c r="J1046" s="92">
        <v>82</v>
      </c>
      <c r="K1046" s="93">
        <v>0</v>
      </c>
      <c r="L1046" s="92">
        <v>68.11</v>
      </c>
      <c r="M1046" s="93">
        <v>0</v>
      </c>
      <c r="N1046" s="95">
        <v>4</v>
      </c>
      <c r="O1046" s="95">
        <v>4</v>
      </c>
      <c r="P1046" s="96" t="str">
        <f t="shared" si="16"/>
        <v>44</v>
      </c>
      <c r="Q1046" s="96"/>
      <c r="R1046" s="95" t="s">
        <v>3265</v>
      </c>
    </row>
    <row r="1047" spans="1:18" x14ac:dyDescent="0.25">
      <c r="A1047" s="4" t="s">
        <v>9573</v>
      </c>
      <c r="B1047" s="4" t="s">
        <v>10877</v>
      </c>
      <c r="C1047" s="4" t="s">
        <v>10878</v>
      </c>
      <c r="D1047" s="92">
        <v>0.90000000000000024</v>
      </c>
      <c r="E1047" s="92">
        <v>7.0862999999999996</v>
      </c>
      <c r="F1047" s="93">
        <v>7.87</v>
      </c>
      <c r="G1047" s="92">
        <v>6.18</v>
      </c>
      <c r="H1047" s="94">
        <v>11</v>
      </c>
      <c r="I1047" s="93">
        <v>0</v>
      </c>
      <c r="J1047" s="92">
        <v>77.95</v>
      </c>
      <c r="K1047" s="93">
        <v>0</v>
      </c>
      <c r="L1047" s="92">
        <v>68.05</v>
      </c>
      <c r="M1047" s="93">
        <v>0</v>
      </c>
      <c r="N1047" s="95">
        <v>4</v>
      </c>
      <c r="O1047" s="95">
        <v>4</v>
      </c>
      <c r="P1047" s="96" t="str">
        <f t="shared" si="16"/>
        <v>44</v>
      </c>
      <c r="Q1047" s="96"/>
      <c r="R1047" s="95" t="s">
        <v>7</v>
      </c>
    </row>
    <row r="1048" spans="1:18" x14ac:dyDescent="0.25">
      <c r="A1048" s="4" t="s">
        <v>9573</v>
      </c>
      <c r="B1048" s="4" t="s">
        <v>11757</v>
      </c>
      <c r="C1048" s="4" t="s">
        <v>11758</v>
      </c>
      <c r="D1048" s="92">
        <v>2.6666666666666665</v>
      </c>
      <c r="E1048" s="92">
        <v>16</v>
      </c>
      <c r="F1048" s="93">
        <v>5.99</v>
      </c>
      <c r="G1048" s="92">
        <v>13.33</v>
      </c>
      <c r="H1048" s="94">
        <v>5</v>
      </c>
      <c r="I1048" s="93">
        <v>0</v>
      </c>
      <c r="J1048" s="92">
        <v>80</v>
      </c>
      <c r="K1048" s="93">
        <v>0</v>
      </c>
      <c r="L1048" s="92">
        <v>66.66</v>
      </c>
      <c r="M1048" s="93">
        <v>0</v>
      </c>
      <c r="N1048" s="95">
        <v>4</v>
      </c>
      <c r="O1048" s="95">
        <v>4</v>
      </c>
      <c r="P1048" s="96" t="str">
        <f t="shared" si="16"/>
        <v>44</v>
      </c>
      <c r="Q1048" s="96"/>
      <c r="R1048" s="95" t="s">
        <v>3265</v>
      </c>
    </row>
    <row r="1049" spans="1:18" x14ac:dyDescent="0.25">
      <c r="A1049" s="4" t="s">
        <v>9573</v>
      </c>
      <c r="B1049" s="4" t="s">
        <v>11759</v>
      </c>
      <c r="C1049" s="4" t="s">
        <v>11760</v>
      </c>
      <c r="D1049" s="92">
        <v>6.666666666666667</v>
      </c>
      <c r="E1049" s="92">
        <v>40</v>
      </c>
      <c r="F1049" s="93">
        <v>5.99</v>
      </c>
      <c r="G1049" s="92">
        <v>33.33</v>
      </c>
      <c r="H1049" s="94">
        <v>2</v>
      </c>
      <c r="I1049" s="93">
        <v>0</v>
      </c>
      <c r="J1049" s="92">
        <v>80</v>
      </c>
      <c r="K1049" s="93">
        <v>0</v>
      </c>
      <c r="L1049" s="92">
        <v>66.66</v>
      </c>
      <c r="M1049" s="93">
        <v>0</v>
      </c>
      <c r="N1049" s="95">
        <v>4</v>
      </c>
      <c r="O1049" s="95">
        <v>4</v>
      </c>
      <c r="P1049" s="96" t="str">
        <f t="shared" si="16"/>
        <v>44</v>
      </c>
      <c r="Q1049" s="96"/>
      <c r="R1049" s="95" t="s">
        <v>3265</v>
      </c>
    </row>
    <row r="1050" spans="1:18" x14ac:dyDescent="0.25">
      <c r="A1050" s="4" t="s">
        <v>9573</v>
      </c>
      <c r="B1050" s="4" t="s">
        <v>11761</v>
      </c>
      <c r="C1050" s="4" t="s">
        <v>11762</v>
      </c>
      <c r="D1050" s="92">
        <v>3.3333333333333335</v>
      </c>
      <c r="E1050" s="92">
        <v>20</v>
      </c>
      <c r="F1050" s="93">
        <v>6</v>
      </c>
      <c r="G1050" s="92">
        <v>16.66</v>
      </c>
      <c r="H1050" s="94">
        <v>4</v>
      </c>
      <c r="I1050" s="93">
        <v>0</v>
      </c>
      <c r="J1050" s="92">
        <v>80</v>
      </c>
      <c r="K1050" s="93">
        <v>0</v>
      </c>
      <c r="L1050" s="92">
        <v>66.66</v>
      </c>
      <c r="M1050" s="93">
        <v>0</v>
      </c>
      <c r="N1050" s="95">
        <v>4</v>
      </c>
      <c r="O1050" s="95">
        <v>4</v>
      </c>
      <c r="P1050" s="96" t="str">
        <f t="shared" si="16"/>
        <v>44</v>
      </c>
      <c r="Q1050" s="96"/>
      <c r="R1050" s="95" t="s">
        <v>3265</v>
      </c>
    </row>
    <row r="1051" spans="1:18" x14ac:dyDescent="0.25">
      <c r="A1051" s="4" t="s">
        <v>9573</v>
      </c>
      <c r="B1051" s="4" t="s">
        <v>11763</v>
      </c>
      <c r="C1051" s="4" t="s">
        <v>11764</v>
      </c>
      <c r="D1051" s="92">
        <v>4.3888888888888884</v>
      </c>
      <c r="E1051" s="92">
        <v>26.333300000000001</v>
      </c>
      <c r="F1051" s="93">
        <v>5.99</v>
      </c>
      <c r="G1051" s="92">
        <v>21.94</v>
      </c>
      <c r="H1051" s="94">
        <v>3</v>
      </c>
      <c r="I1051" s="93">
        <v>0</v>
      </c>
      <c r="J1051" s="92">
        <v>79</v>
      </c>
      <c r="K1051" s="93">
        <v>0</v>
      </c>
      <c r="L1051" s="92">
        <v>65.83</v>
      </c>
      <c r="M1051" s="93">
        <v>0</v>
      </c>
      <c r="N1051" s="95">
        <v>4</v>
      </c>
      <c r="O1051" s="95">
        <v>4</v>
      </c>
      <c r="P1051" s="96" t="str">
        <f t="shared" si="16"/>
        <v>44</v>
      </c>
      <c r="Q1051" s="96"/>
      <c r="R1051" s="95" t="s">
        <v>3265</v>
      </c>
    </row>
    <row r="1052" spans="1:18" x14ac:dyDescent="0.25">
      <c r="A1052" s="4" t="s">
        <v>9573</v>
      </c>
      <c r="B1052" s="4" t="s">
        <v>11765</v>
      </c>
      <c r="C1052" s="4" t="s">
        <v>9726</v>
      </c>
      <c r="D1052" s="92">
        <v>2.1805555555555554</v>
      </c>
      <c r="E1052" s="92">
        <v>13.083299999999999</v>
      </c>
      <c r="F1052" s="93">
        <v>5.99</v>
      </c>
      <c r="G1052" s="92">
        <v>10.9</v>
      </c>
      <c r="H1052" s="94">
        <v>6</v>
      </c>
      <c r="I1052" s="93">
        <v>0</v>
      </c>
      <c r="J1052" s="92">
        <v>78.5</v>
      </c>
      <c r="K1052" s="93">
        <v>0</v>
      </c>
      <c r="L1052" s="92">
        <v>65.41</v>
      </c>
      <c r="M1052" s="93">
        <v>0</v>
      </c>
      <c r="N1052" s="95">
        <v>4</v>
      </c>
      <c r="O1052" s="95">
        <v>4</v>
      </c>
      <c r="P1052" s="96" t="str">
        <f t="shared" si="16"/>
        <v>44</v>
      </c>
      <c r="Q1052" s="96"/>
      <c r="R1052" s="95" t="s">
        <v>3265</v>
      </c>
    </row>
    <row r="1053" spans="1:18" x14ac:dyDescent="0.25">
      <c r="A1053" s="4" t="s">
        <v>9573</v>
      </c>
      <c r="B1053" s="4" t="s">
        <v>11766</v>
      </c>
      <c r="C1053" s="4" t="s">
        <v>11767</v>
      </c>
      <c r="D1053" s="92">
        <v>6.5</v>
      </c>
      <c r="E1053" s="92">
        <v>39</v>
      </c>
      <c r="F1053" s="93">
        <v>6</v>
      </c>
      <c r="G1053" s="92">
        <v>32.5</v>
      </c>
      <c r="H1053" s="94">
        <v>2</v>
      </c>
      <c r="I1053" s="93">
        <v>0</v>
      </c>
      <c r="J1053" s="92">
        <v>78</v>
      </c>
      <c r="K1053" s="93">
        <v>0</v>
      </c>
      <c r="L1053" s="92">
        <v>65</v>
      </c>
      <c r="M1053" s="93">
        <v>0</v>
      </c>
      <c r="N1053" s="95">
        <v>4</v>
      </c>
      <c r="O1053" s="95">
        <v>4</v>
      </c>
      <c r="P1053" s="96" t="str">
        <f t="shared" si="16"/>
        <v>44</v>
      </c>
      <c r="Q1053" s="96"/>
      <c r="R1053" s="95" t="s">
        <v>3265</v>
      </c>
    </row>
    <row r="1054" spans="1:18" x14ac:dyDescent="0.25">
      <c r="A1054" s="4" t="s">
        <v>9573</v>
      </c>
      <c r="B1054" s="4" t="s">
        <v>11768</v>
      </c>
      <c r="C1054" s="4" t="s">
        <v>11769</v>
      </c>
      <c r="D1054" s="92">
        <v>6.5</v>
      </c>
      <c r="E1054" s="92">
        <v>39</v>
      </c>
      <c r="F1054" s="93">
        <v>6</v>
      </c>
      <c r="G1054" s="92">
        <v>32.5</v>
      </c>
      <c r="H1054" s="94">
        <v>2</v>
      </c>
      <c r="I1054" s="93">
        <v>0</v>
      </c>
      <c r="J1054" s="92">
        <v>78</v>
      </c>
      <c r="K1054" s="93">
        <v>0</v>
      </c>
      <c r="L1054" s="92">
        <v>65</v>
      </c>
      <c r="M1054" s="93">
        <v>0</v>
      </c>
      <c r="N1054" s="95">
        <v>4</v>
      </c>
      <c r="O1054" s="95">
        <v>4</v>
      </c>
      <c r="P1054" s="96" t="str">
        <f t="shared" si="16"/>
        <v>44</v>
      </c>
      <c r="Q1054" s="96"/>
      <c r="R1054" s="95" t="s">
        <v>3265</v>
      </c>
    </row>
    <row r="1055" spans="1:18" x14ac:dyDescent="0.25">
      <c r="A1055" s="4" t="s">
        <v>9573</v>
      </c>
      <c r="B1055" s="4" t="s">
        <v>11770</v>
      </c>
      <c r="C1055" s="4" t="s">
        <v>11771</v>
      </c>
      <c r="D1055" s="92">
        <v>4.333333333333333</v>
      </c>
      <c r="E1055" s="92">
        <v>26</v>
      </c>
      <c r="F1055" s="93">
        <v>6</v>
      </c>
      <c r="G1055" s="92">
        <v>21.66</v>
      </c>
      <c r="H1055" s="94">
        <v>3</v>
      </c>
      <c r="I1055" s="93">
        <v>0</v>
      </c>
      <c r="J1055" s="92">
        <v>78</v>
      </c>
      <c r="K1055" s="93">
        <v>0</v>
      </c>
      <c r="L1055" s="92">
        <v>65</v>
      </c>
      <c r="M1055" s="93">
        <v>0</v>
      </c>
      <c r="N1055" s="95">
        <v>4</v>
      </c>
      <c r="O1055" s="95">
        <v>4</v>
      </c>
      <c r="P1055" s="96" t="str">
        <f t="shared" si="16"/>
        <v>44</v>
      </c>
      <c r="Q1055" s="96"/>
      <c r="R1055" s="95" t="s">
        <v>3265</v>
      </c>
    </row>
    <row r="1056" spans="1:18" x14ac:dyDescent="0.25">
      <c r="A1056" s="4" t="s">
        <v>9573</v>
      </c>
      <c r="B1056" s="4" t="s">
        <v>11772</v>
      </c>
      <c r="C1056" s="4" t="s">
        <v>11773</v>
      </c>
      <c r="D1056" s="92">
        <v>3.25</v>
      </c>
      <c r="E1056" s="92">
        <v>19.5</v>
      </c>
      <c r="F1056" s="93">
        <v>6</v>
      </c>
      <c r="G1056" s="92">
        <v>16.25</v>
      </c>
      <c r="H1056" s="94">
        <v>4</v>
      </c>
      <c r="I1056" s="93">
        <v>0</v>
      </c>
      <c r="J1056" s="92">
        <v>78</v>
      </c>
      <c r="K1056" s="93">
        <v>0</v>
      </c>
      <c r="L1056" s="92">
        <v>65</v>
      </c>
      <c r="M1056" s="93">
        <v>0</v>
      </c>
      <c r="N1056" s="95">
        <v>4</v>
      </c>
      <c r="O1056" s="95">
        <v>4</v>
      </c>
      <c r="P1056" s="96" t="str">
        <f t="shared" si="16"/>
        <v>44</v>
      </c>
      <c r="Q1056" s="96"/>
      <c r="R1056" s="95" t="s">
        <v>3265</v>
      </c>
    </row>
    <row r="1057" spans="1:18" x14ac:dyDescent="0.25">
      <c r="A1057" s="4" t="s">
        <v>9573</v>
      </c>
      <c r="B1057" s="4" t="s">
        <v>11774</v>
      </c>
      <c r="C1057" s="4" t="s">
        <v>11775</v>
      </c>
      <c r="D1057" s="92">
        <v>6.5</v>
      </c>
      <c r="E1057" s="92">
        <v>39</v>
      </c>
      <c r="F1057" s="93">
        <v>6</v>
      </c>
      <c r="G1057" s="92">
        <v>32.5</v>
      </c>
      <c r="H1057" s="94">
        <v>2</v>
      </c>
      <c r="I1057" s="93">
        <v>0</v>
      </c>
      <c r="J1057" s="92">
        <v>78</v>
      </c>
      <c r="K1057" s="93">
        <v>0</v>
      </c>
      <c r="L1057" s="92">
        <v>65</v>
      </c>
      <c r="M1057" s="93">
        <v>0</v>
      </c>
      <c r="N1057" s="95">
        <v>4</v>
      </c>
      <c r="O1057" s="95">
        <v>4</v>
      </c>
      <c r="P1057" s="96" t="str">
        <f t="shared" si="16"/>
        <v>44</v>
      </c>
      <c r="Q1057" s="96"/>
      <c r="R1057" s="95" t="s">
        <v>3265</v>
      </c>
    </row>
    <row r="1058" spans="1:18" x14ac:dyDescent="0.25">
      <c r="A1058" s="4" t="s">
        <v>9573</v>
      </c>
      <c r="B1058" s="4" t="s">
        <v>10879</v>
      </c>
      <c r="C1058" s="4" t="s">
        <v>10880</v>
      </c>
      <c r="D1058" s="92">
        <v>0.71999999999999986</v>
      </c>
      <c r="E1058" s="92">
        <v>6.7249999999999996</v>
      </c>
      <c r="F1058" s="93">
        <v>9.34</v>
      </c>
      <c r="G1058" s="92">
        <v>6</v>
      </c>
      <c r="H1058" s="94">
        <v>10</v>
      </c>
      <c r="I1058" s="93">
        <v>0</v>
      </c>
      <c r="J1058" s="92">
        <v>71.8</v>
      </c>
      <c r="K1058" s="93">
        <v>0</v>
      </c>
      <c r="L1058" s="92">
        <v>64.599999999999994</v>
      </c>
      <c r="M1058" s="93">
        <v>0</v>
      </c>
      <c r="N1058" s="95">
        <v>4</v>
      </c>
      <c r="O1058" s="95">
        <v>4</v>
      </c>
      <c r="P1058" s="96" t="str">
        <f t="shared" si="16"/>
        <v>44</v>
      </c>
      <c r="Q1058" s="96"/>
      <c r="R1058" s="95" t="s">
        <v>7</v>
      </c>
    </row>
    <row r="1059" spans="1:18" x14ac:dyDescent="0.25">
      <c r="A1059" s="4" t="s">
        <v>9573</v>
      </c>
      <c r="B1059" s="4" t="s">
        <v>10883</v>
      </c>
      <c r="C1059" s="4" t="s">
        <v>10884</v>
      </c>
      <c r="D1059" s="92">
        <v>1.6200000000000003</v>
      </c>
      <c r="E1059" s="92">
        <v>11.15</v>
      </c>
      <c r="F1059" s="93">
        <v>6.88</v>
      </c>
      <c r="G1059" s="92">
        <v>9.5299999999999994</v>
      </c>
      <c r="H1059" s="94">
        <v>7</v>
      </c>
      <c r="I1059" s="93">
        <v>0</v>
      </c>
      <c r="J1059" s="92">
        <v>75.3</v>
      </c>
      <c r="K1059" s="93">
        <v>0</v>
      </c>
      <c r="L1059" s="92">
        <v>63.96</v>
      </c>
      <c r="M1059" s="93">
        <v>0</v>
      </c>
      <c r="N1059" s="95">
        <v>4</v>
      </c>
      <c r="O1059" s="95">
        <v>4</v>
      </c>
      <c r="P1059" s="96" t="str">
        <f t="shared" si="16"/>
        <v>44</v>
      </c>
      <c r="Q1059" s="96"/>
      <c r="R1059" s="95" t="s">
        <v>7</v>
      </c>
    </row>
    <row r="1060" spans="1:18" x14ac:dyDescent="0.25">
      <c r="A1060" s="4" t="s">
        <v>9573</v>
      </c>
      <c r="B1060" s="4" t="s">
        <v>11776</v>
      </c>
      <c r="C1060" s="4" t="s">
        <v>4585</v>
      </c>
      <c r="D1060" s="92">
        <v>6.3666666666666671</v>
      </c>
      <c r="E1060" s="92">
        <v>38.200000000000003</v>
      </c>
      <c r="F1060" s="93">
        <v>5.99</v>
      </c>
      <c r="G1060" s="92">
        <v>31.83</v>
      </c>
      <c r="H1060" s="94">
        <v>2</v>
      </c>
      <c r="I1060" s="93">
        <v>0</v>
      </c>
      <c r="J1060" s="92">
        <v>76.400000000000006</v>
      </c>
      <c r="K1060" s="93">
        <v>0</v>
      </c>
      <c r="L1060" s="92">
        <v>63.66</v>
      </c>
      <c r="M1060" s="93">
        <v>0</v>
      </c>
      <c r="N1060" s="95">
        <v>4</v>
      </c>
      <c r="O1060" s="95">
        <v>4</v>
      </c>
      <c r="P1060" s="96" t="str">
        <f t="shared" si="16"/>
        <v>44</v>
      </c>
      <c r="Q1060" s="96"/>
      <c r="R1060" s="95" t="s">
        <v>3265</v>
      </c>
    </row>
    <row r="1061" spans="1:18" x14ac:dyDescent="0.25">
      <c r="A1061" s="4" t="s">
        <v>9573</v>
      </c>
      <c r="B1061" s="4" t="s">
        <v>10885</v>
      </c>
      <c r="C1061" s="4" t="s">
        <v>10886</v>
      </c>
      <c r="D1061" s="92">
        <v>14.36</v>
      </c>
      <c r="E1061" s="92">
        <v>53.0625</v>
      </c>
      <c r="F1061" s="93">
        <v>3.69</v>
      </c>
      <c r="G1061" s="92">
        <v>38.700000000000003</v>
      </c>
      <c r="H1061" s="94">
        <v>2</v>
      </c>
      <c r="I1061" s="93">
        <v>0</v>
      </c>
      <c r="J1061" s="92">
        <v>92.25</v>
      </c>
      <c r="K1061" s="93">
        <v>0</v>
      </c>
      <c r="L1061" s="92">
        <v>63.53</v>
      </c>
      <c r="M1061" s="93">
        <v>0</v>
      </c>
      <c r="N1061" s="95">
        <v>4</v>
      </c>
      <c r="O1061" s="95">
        <v>4</v>
      </c>
      <c r="P1061" s="96" t="str">
        <f t="shared" si="16"/>
        <v>44</v>
      </c>
      <c r="Q1061" s="96"/>
      <c r="R1061" s="95" t="s">
        <v>7</v>
      </c>
    </row>
    <row r="1062" spans="1:18" x14ac:dyDescent="0.25">
      <c r="A1062" s="4" t="s">
        <v>9573</v>
      </c>
      <c r="B1062" s="4" t="s">
        <v>11777</v>
      </c>
      <c r="C1062" s="4" t="s">
        <v>11778</v>
      </c>
      <c r="D1062" s="92">
        <v>3.1666666666666665</v>
      </c>
      <c r="E1062" s="92">
        <v>19</v>
      </c>
      <c r="F1062" s="93">
        <v>5.99</v>
      </c>
      <c r="G1062" s="92">
        <v>15.83</v>
      </c>
      <c r="H1062" s="94">
        <v>4</v>
      </c>
      <c r="I1062" s="93">
        <v>0</v>
      </c>
      <c r="J1062" s="92">
        <v>76</v>
      </c>
      <c r="K1062" s="93">
        <v>0</v>
      </c>
      <c r="L1062" s="92">
        <v>63.33</v>
      </c>
      <c r="M1062" s="93">
        <v>0</v>
      </c>
      <c r="N1062" s="95">
        <v>4</v>
      </c>
      <c r="O1062" s="95">
        <v>4</v>
      </c>
      <c r="P1062" s="96" t="str">
        <f t="shared" si="16"/>
        <v>44</v>
      </c>
      <c r="Q1062" s="96"/>
      <c r="R1062" s="95" t="s">
        <v>3265</v>
      </c>
    </row>
    <row r="1063" spans="1:18" x14ac:dyDescent="0.25">
      <c r="A1063" s="4" t="s">
        <v>9573</v>
      </c>
      <c r="B1063" s="4" t="s">
        <v>11779</v>
      </c>
      <c r="C1063" s="4" t="s">
        <v>11780</v>
      </c>
      <c r="D1063" s="92">
        <v>3.1666666666666665</v>
      </c>
      <c r="E1063" s="92">
        <v>19</v>
      </c>
      <c r="F1063" s="93">
        <v>5.99</v>
      </c>
      <c r="G1063" s="92">
        <v>15.83</v>
      </c>
      <c r="H1063" s="94">
        <v>4</v>
      </c>
      <c r="I1063" s="93">
        <v>0</v>
      </c>
      <c r="J1063" s="92">
        <v>76</v>
      </c>
      <c r="K1063" s="93">
        <v>0</v>
      </c>
      <c r="L1063" s="92">
        <v>63.33</v>
      </c>
      <c r="M1063" s="93">
        <v>0</v>
      </c>
      <c r="N1063" s="95">
        <v>4</v>
      </c>
      <c r="O1063" s="95">
        <v>4</v>
      </c>
      <c r="P1063" s="96" t="str">
        <f t="shared" si="16"/>
        <v>44</v>
      </c>
      <c r="Q1063" s="96"/>
      <c r="R1063" s="95" t="s">
        <v>3265</v>
      </c>
    </row>
    <row r="1064" spans="1:18" x14ac:dyDescent="0.25">
      <c r="A1064" s="4" t="s">
        <v>9573</v>
      </c>
      <c r="B1064" s="4" t="s">
        <v>10887</v>
      </c>
      <c r="C1064" s="4" t="s">
        <v>10888</v>
      </c>
      <c r="D1064" s="92">
        <v>1.58</v>
      </c>
      <c r="E1064" s="92">
        <v>12</v>
      </c>
      <c r="F1064" s="93">
        <v>7.59</v>
      </c>
      <c r="G1064" s="92">
        <v>10.42</v>
      </c>
      <c r="H1064" s="94">
        <v>6</v>
      </c>
      <c r="I1064" s="93">
        <v>0</v>
      </c>
      <c r="J1064" s="92">
        <v>72</v>
      </c>
      <c r="K1064" s="93">
        <v>0</v>
      </c>
      <c r="L1064" s="92">
        <v>62.52</v>
      </c>
      <c r="M1064" s="93">
        <v>0</v>
      </c>
      <c r="N1064" s="95">
        <v>4</v>
      </c>
      <c r="O1064" s="95">
        <v>4</v>
      </c>
      <c r="P1064" s="96" t="str">
        <f t="shared" si="16"/>
        <v>44</v>
      </c>
      <c r="Q1064" s="96"/>
      <c r="R1064" s="95" t="s">
        <v>7</v>
      </c>
    </row>
    <row r="1065" spans="1:18" x14ac:dyDescent="0.25">
      <c r="A1065" s="4" t="s">
        <v>9573</v>
      </c>
      <c r="B1065" s="4" t="s">
        <v>11781</v>
      </c>
      <c r="C1065" s="4" t="s">
        <v>11782</v>
      </c>
      <c r="D1065" s="92">
        <v>4.166666666666667</v>
      </c>
      <c r="E1065" s="92">
        <v>25</v>
      </c>
      <c r="F1065" s="93">
        <v>5.99</v>
      </c>
      <c r="G1065" s="92">
        <v>20.83</v>
      </c>
      <c r="H1065" s="94">
        <v>3</v>
      </c>
      <c r="I1065" s="93">
        <v>0</v>
      </c>
      <c r="J1065" s="92">
        <v>75</v>
      </c>
      <c r="K1065" s="93">
        <v>0</v>
      </c>
      <c r="L1065" s="92">
        <v>62.49</v>
      </c>
      <c r="M1065" s="93">
        <v>0</v>
      </c>
      <c r="N1065" s="95">
        <v>4</v>
      </c>
      <c r="O1065" s="95">
        <v>4</v>
      </c>
      <c r="P1065" s="96" t="str">
        <f t="shared" si="16"/>
        <v>44</v>
      </c>
      <c r="Q1065" s="96"/>
      <c r="R1065" s="95" t="s">
        <v>3265</v>
      </c>
    </row>
    <row r="1066" spans="1:18" x14ac:dyDescent="0.25">
      <c r="A1066" s="4" t="s">
        <v>9573</v>
      </c>
      <c r="B1066" s="4" t="s">
        <v>10889</v>
      </c>
      <c r="C1066" s="4" t="s">
        <v>10890</v>
      </c>
      <c r="D1066" s="92">
        <v>2.0299999999999998</v>
      </c>
      <c r="E1066" s="92">
        <v>14.5</v>
      </c>
      <c r="F1066" s="93">
        <v>7.14</v>
      </c>
      <c r="G1066" s="92">
        <v>12.47</v>
      </c>
      <c r="H1066" s="94">
        <v>5</v>
      </c>
      <c r="I1066" s="93">
        <v>0</v>
      </c>
      <c r="J1066" s="92">
        <v>72.5</v>
      </c>
      <c r="K1066" s="93">
        <v>0</v>
      </c>
      <c r="L1066" s="92">
        <v>62.35</v>
      </c>
      <c r="M1066" s="93">
        <v>0</v>
      </c>
      <c r="N1066" s="95">
        <v>4</v>
      </c>
      <c r="O1066" s="95">
        <v>4</v>
      </c>
      <c r="P1066" s="96" t="str">
        <f t="shared" si="16"/>
        <v>44</v>
      </c>
      <c r="Q1066" s="96"/>
      <c r="R1066" s="95" t="s">
        <v>7</v>
      </c>
    </row>
    <row r="1067" spans="1:18" x14ac:dyDescent="0.25">
      <c r="A1067" s="4" t="s">
        <v>9573</v>
      </c>
      <c r="B1067" s="4" t="s">
        <v>11783</v>
      </c>
      <c r="C1067" s="4" t="s">
        <v>11784</v>
      </c>
      <c r="D1067" s="92">
        <v>1.038888888888889</v>
      </c>
      <c r="E1067" s="92">
        <v>6.2332999999999998</v>
      </c>
      <c r="F1067" s="93">
        <v>5.99</v>
      </c>
      <c r="G1067" s="92">
        <v>5.19</v>
      </c>
      <c r="H1067" s="94">
        <v>12</v>
      </c>
      <c r="I1067" s="93">
        <v>0</v>
      </c>
      <c r="J1067" s="92">
        <v>74.8</v>
      </c>
      <c r="K1067" s="93">
        <v>0</v>
      </c>
      <c r="L1067" s="92">
        <v>62.33</v>
      </c>
      <c r="M1067" s="93">
        <v>0</v>
      </c>
      <c r="N1067" s="95">
        <v>4</v>
      </c>
      <c r="O1067" s="95">
        <v>4</v>
      </c>
      <c r="P1067" s="96" t="str">
        <f t="shared" si="16"/>
        <v>44</v>
      </c>
      <c r="Q1067" s="96"/>
      <c r="R1067" s="95" t="s">
        <v>3265</v>
      </c>
    </row>
    <row r="1068" spans="1:18" x14ac:dyDescent="0.25">
      <c r="A1068" s="4" t="s">
        <v>9573</v>
      </c>
      <c r="B1068" s="4" t="s">
        <v>10891</v>
      </c>
      <c r="C1068" s="4" t="s">
        <v>10892</v>
      </c>
      <c r="D1068" s="92">
        <v>1.58</v>
      </c>
      <c r="E1068" s="92">
        <v>14</v>
      </c>
      <c r="F1068" s="93">
        <v>8.86</v>
      </c>
      <c r="G1068" s="92">
        <v>12.42</v>
      </c>
      <c r="H1068" s="94">
        <v>5</v>
      </c>
      <c r="I1068" s="93">
        <v>0</v>
      </c>
      <c r="J1068" s="92">
        <v>70</v>
      </c>
      <c r="K1068" s="93">
        <v>0</v>
      </c>
      <c r="L1068" s="92">
        <v>62.1</v>
      </c>
      <c r="M1068" s="93">
        <v>0</v>
      </c>
      <c r="N1068" s="95">
        <v>4</v>
      </c>
      <c r="O1068" s="95">
        <v>4</v>
      </c>
      <c r="P1068" s="96" t="str">
        <f t="shared" si="16"/>
        <v>44</v>
      </c>
      <c r="Q1068" s="96"/>
      <c r="R1068" s="95" t="s">
        <v>7</v>
      </c>
    </row>
    <row r="1069" spans="1:18" x14ac:dyDescent="0.25">
      <c r="A1069" s="4" t="s">
        <v>9573</v>
      </c>
      <c r="B1069" s="4" t="s">
        <v>10893</v>
      </c>
      <c r="C1069" s="4" t="s">
        <v>10894</v>
      </c>
      <c r="D1069" s="92">
        <v>2.12</v>
      </c>
      <c r="E1069" s="92">
        <v>17.5</v>
      </c>
      <c r="F1069" s="93">
        <v>8.25</v>
      </c>
      <c r="G1069" s="92">
        <v>15.38</v>
      </c>
      <c r="H1069" s="94">
        <v>4</v>
      </c>
      <c r="I1069" s="93">
        <v>0</v>
      </c>
      <c r="J1069" s="92">
        <v>70</v>
      </c>
      <c r="K1069" s="93">
        <v>0</v>
      </c>
      <c r="L1069" s="92">
        <v>61.52</v>
      </c>
      <c r="M1069" s="93">
        <v>0</v>
      </c>
      <c r="N1069" s="95">
        <v>4</v>
      </c>
      <c r="O1069" s="95">
        <v>4</v>
      </c>
      <c r="P1069" s="96" t="str">
        <f t="shared" si="16"/>
        <v>44</v>
      </c>
      <c r="Q1069" s="96"/>
      <c r="R1069" s="95" t="s">
        <v>7</v>
      </c>
    </row>
    <row r="1070" spans="1:18" x14ac:dyDescent="0.25">
      <c r="A1070" s="4" t="s">
        <v>9573</v>
      </c>
      <c r="B1070" s="4" t="s">
        <v>11785</v>
      </c>
      <c r="C1070" s="4" t="s">
        <v>11786</v>
      </c>
      <c r="D1070" s="92">
        <v>7.2499999999999991</v>
      </c>
      <c r="E1070" s="92">
        <v>43.5</v>
      </c>
      <c r="F1070" s="93">
        <v>6</v>
      </c>
      <c r="G1070" s="92">
        <v>36.25</v>
      </c>
      <c r="H1070" s="94">
        <v>2</v>
      </c>
      <c r="I1070" s="93">
        <v>0</v>
      </c>
      <c r="J1070" s="92">
        <v>76</v>
      </c>
      <c r="K1070" s="93">
        <v>0</v>
      </c>
      <c r="L1070" s="92">
        <v>61.5</v>
      </c>
      <c r="M1070" s="93">
        <v>0</v>
      </c>
      <c r="N1070" s="95">
        <v>4</v>
      </c>
      <c r="O1070" s="95">
        <v>4</v>
      </c>
      <c r="P1070" s="96" t="str">
        <f t="shared" si="16"/>
        <v>44</v>
      </c>
      <c r="Q1070" s="96"/>
      <c r="R1070" s="95" t="s">
        <v>3265</v>
      </c>
    </row>
    <row r="1071" spans="1:18" x14ac:dyDescent="0.25">
      <c r="A1071" s="4" t="s">
        <v>9573</v>
      </c>
      <c r="B1071" s="4" t="s">
        <v>10895</v>
      </c>
      <c r="C1071" s="4" t="s">
        <v>10896</v>
      </c>
      <c r="D1071" s="92">
        <v>0.54</v>
      </c>
      <c r="E1071" s="92">
        <v>6.13</v>
      </c>
      <c r="F1071" s="93">
        <v>11.35</v>
      </c>
      <c r="G1071" s="92">
        <v>5.59</v>
      </c>
      <c r="H1071" s="94">
        <v>11</v>
      </c>
      <c r="I1071" s="93">
        <v>0</v>
      </c>
      <c r="J1071" s="92">
        <v>67.430000000000007</v>
      </c>
      <c r="K1071" s="93">
        <v>0</v>
      </c>
      <c r="L1071" s="92">
        <v>61.49</v>
      </c>
      <c r="M1071" s="93">
        <v>0</v>
      </c>
      <c r="N1071" s="95">
        <v>4</v>
      </c>
      <c r="O1071" s="95">
        <v>4</v>
      </c>
      <c r="P1071" s="96" t="str">
        <f t="shared" si="16"/>
        <v>44</v>
      </c>
      <c r="Q1071" s="96"/>
      <c r="R1071" s="95" t="s">
        <v>7</v>
      </c>
    </row>
    <row r="1072" spans="1:18" x14ac:dyDescent="0.25">
      <c r="A1072" s="4" t="s">
        <v>9573</v>
      </c>
      <c r="B1072" s="4" t="s">
        <v>11787</v>
      </c>
      <c r="C1072" s="4" t="s">
        <v>11458</v>
      </c>
      <c r="D1072" s="92">
        <v>4.0555555555555562</v>
      </c>
      <c r="E1072" s="92">
        <v>24.333300000000001</v>
      </c>
      <c r="F1072" s="93">
        <v>5.99</v>
      </c>
      <c r="G1072" s="92">
        <v>20.27</v>
      </c>
      <c r="H1072" s="94">
        <v>3</v>
      </c>
      <c r="I1072" s="93">
        <v>0</v>
      </c>
      <c r="J1072" s="92">
        <v>73</v>
      </c>
      <c r="K1072" s="93">
        <v>0</v>
      </c>
      <c r="L1072" s="92">
        <v>60.83</v>
      </c>
      <c r="M1072" s="93">
        <v>0</v>
      </c>
      <c r="N1072" s="95">
        <v>4</v>
      </c>
      <c r="O1072" s="95">
        <v>4</v>
      </c>
      <c r="P1072" s="96" t="str">
        <f t="shared" si="16"/>
        <v>44</v>
      </c>
      <c r="Q1072" s="96"/>
      <c r="R1072" s="95" t="s">
        <v>3265</v>
      </c>
    </row>
    <row r="1073" spans="1:18" x14ac:dyDescent="0.25">
      <c r="A1073" s="4" t="s">
        <v>9573</v>
      </c>
      <c r="B1073" s="4" t="s">
        <v>10899</v>
      </c>
      <c r="C1073" s="4" t="s">
        <v>10900</v>
      </c>
      <c r="D1073" s="92">
        <v>0.95000000000000007</v>
      </c>
      <c r="E1073" s="92">
        <v>11.083299999999999</v>
      </c>
      <c r="F1073" s="93">
        <v>11.66</v>
      </c>
      <c r="G1073" s="92">
        <v>10.130000000000001</v>
      </c>
      <c r="H1073" s="94">
        <v>6</v>
      </c>
      <c r="I1073" s="93">
        <v>0</v>
      </c>
      <c r="J1073" s="92">
        <v>66.5</v>
      </c>
      <c r="K1073" s="93">
        <v>0</v>
      </c>
      <c r="L1073" s="92">
        <v>60.8</v>
      </c>
      <c r="M1073" s="93">
        <v>0</v>
      </c>
      <c r="N1073" s="95">
        <v>4</v>
      </c>
      <c r="O1073" s="95">
        <v>4</v>
      </c>
      <c r="P1073" s="96" t="str">
        <f t="shared" si="16"/>
        <v>44</v>
      </c>
      <c r="Q1073" s="96"/>
      <c r="R1073" s="95" t="s">
        <v>7</v>
      </c>
    </row>
    <row r="1074" spans="1:18" x14ac:dyDescent="0.25">
      <c r="A1074" s="4" t="s">
        <v>9573</v>
      </c>
      <c r="B1074" s="4" t="s">
        <v>11788</v>
      </c>
      <c r="C1074" s="4" t="s">
        <v>11789</v>
      </c>
      <c r="D1074" s="92">
        <v>3</v>
      </c>
      <c r="E1074" s="92">
        <v>18</v>
      </c>
      <c r="F1074" s="93">
        <v>6</v>
      </c>
      <c r="G1074" s="92">
        <v>15</v>
      </c>
      <c r="H1074" s="94">
        <v>4</v>
      </c>
      <c r="I1074" s="93">
        <v>0</v>
      </c>
      <c r="J1074" s="92">
        <v>72</v>
      </c>
      <c r="K1074" s="93">
        <v>0</v>
      </c>
      <c r="L1074" s="92">
        <v>60</v>
      </c>
      <c r="M1074" s="93">
        <v>0</v>
      </c>
      <c r="N1074" s="95">
        <v>4</v>
      </c>
      <c r="O1074" s="95">
        <v>4</v>
      </c>
      <c r="P1074" s="96" t="str">
        <f t="shared" si="16"/>
        <v>44</v>
      </c>
      <c r="Q1074" s="96"/>
      <c r="R1074" s="95" t="s">
        <v>3265</v>
      </c>
    </row>
    <row r="1075" spans="1:18" x14ac:dyDescent="0.25">
      <c r="A1075" s="4" t="s">
        <v>9573</v>
      </c>
      <c r="B1075" s="4" t="s">
        <v>11790</v>
      </c>
      <c r="C1075" s="4" t="s">
        <v>11791</v>
      </c>
      <c r="D1075" s="92">
        <v>3</v>
      </c>
      <c r="E1075" s="92">
        <v>18</v>
      </c>
      <c r="F1075" s="93">
        <v>6</v>
      </c>
      <c r="G1075" s="92">
        <v>15</v>
      </c>
      <c r="H1075" s="94">
        <v>4</v>
      </c>
      <c r="I1075" s="93">
        <v>0</v>
      </c>
      <c r="J1075" s="92">
        <v>72</v>
      </c>
      <c r="K1075" s="93">
        <v>0</v>
      </c>
      <c r="L1075" s="92">
        <v>60</v>
      </c>
      <c r="M1075" s="93">
        <v>0</v>
      </c>
      <c r="N1075" s="95">
        <v>4</v>
      </c>
      <c r="O1075" s="95">
        <v>4</v>
      </c>
      <c r="P1075" s="96" t="str">
        <f t="shared" si="16"/>
        <v>44</v>
      </c>
      <c r="Q1075" s="96"/>
      <c r="R1075" s="95" t="s">
        <v>3265</v>
      </c>
    </row>
    <row r="1076" spans="1:18" x14ac:dyDescent="0.25">
      <c r="A1076" s="4" t="s">
        <v>9573</v>
      </c>
      <c r="B1076" s="4" t="s">
        <v>11792</v>
      </c>
      <c r="C1076" s="4" t="s">
        <v>11793</v>
      </c>
      <c r="D1076" s="92">
        <v>6</v>
      </c>
      <c r="E1076" s="92">
        <v>36</v>
      </c>
      <c r="F1076" s="93">
        <v>6</v>
      </c>
      <c r="G1076" s="92">
        <v>30</v>
      </c>
      <c r="H1076" s="94">
        <v>2</v>
      </c>
      <c r="I1076" s="93">
        <v>0</v>
      </c>
      <c r="J1076" s="92">
        <v>72</v>
      </c>
      <c r="K1076" s="93">
        <v>0</v>
      </c>
      <c r="L1076" s="92">
        <v>60</v>
      </c>
      <c r="M1076" s="93">
        <v>0</v>
      </c>
      <c r="N1076" s="95">
        <v>4</v>
      </c>
      <c r="O1076" s="95">
        <v>4</v>
      </c>
      <c r="P1076" s="96" t="str">
        <f t="shared" si="16"/>
        <v>44</v>
      </c>
      <c r="Q1076" s="96"/>
      <c r="R1076" s="95" t="s">
        <v>3265</v>
      </c>
    </row>
    <row r="1077" spans="1:18" x14ac:dyDescent="0.25">
      <c r="A1077" s="4" t="s">
        <v>9573</v>
      </c>
      <c r="B1077" s="4" t="s">
        <v>11794</v>
      </c>
      <c r="C1077" s="4" t="s">
        <v>11795</v>
      </c>
      <c r="D1077" s="92">
        <v>4</v>
      </c>
      <c r="E1077" s="92">
        <v>24</v>
      </c>
      <c r="F1077" s="93">
        <v>6</v>
      </c>
      <c r="G1077" s="92">
        <v>20</v>
      </c>
      <c r="H1077" s="94">
        <v>3</v>
      </c>
      <c r="I1077" s="93">
        <v>0</v>
      </c>
      <c r="J1077" s="92">
        <v>72</v>
      </c>
      <c r="K1077" s="93">
        <v>0</v>
      </c>
      <c r="L1077" s="92">
        <v>60</v>
      </c>
      <c r="M1077" s="93">
        <v>0</v>
      </c>
      <c r="N1077" s="95">
        <v>4</v>
      </c>
      <c r="O1077" s="95">
        <v>4</v>
      </c>
      <c r="P1077" s="96" t="str">
        <f t="shared" si="16"/>
        <v>44</v>
      </c>
      <c r="Q1077" s="96"/>
      <c r="R1077" s="95" t="s">
        <v>3265</v>
      </c>
    </row>
    <row r="1078" spans="1:18" x14ac:dyDescent="0.25">
      <c r="A1078" s="4" t="s">
        <v>9573</v>
      </c>
      <c r="B1078" s="4" t="s">
        <v>11796</v>
      </c>
      <c r="C1078" s="4" t="s">
        <v>11797</v>
      </c>
      <c r="D1078" s="92">
        <v>3</v>
      </c>
      <c r="E1078" s="92">
        <v>18</v>
      </c>
      <c r="F1078" s="93">
        <v>6</v>
      </c>
      <c r="G1078" s="92">
        <v>15</v>
      </c>
      <c r="H1078" s="94">
        <v>4</v>
      </c>
      <c r="I1078" s="93">
        <v>0</v>
      </c>
      <c r="J1078" s="92">
        <v>72</v>
      </c>
      <c r="K1078" s="93">
        <v>0</v>
      </c>
      <c r="L1078" s="92">
        <v>60</v>
      </c>
      <c r="M1078" s="93">
        <v>0</v>
      </c>
      <c r="N1078" s="95">
        <v>4</v>
      </c>
      <c r="O1078" s="95">
        <v>4</v>
      </c>
      <c r="P1078" s="96" t="str">
        <f t="shared" si="16"/>
        <v>44</v>
      </c>
      <c r="Q1078" s="96"/>
      <c r="R1078" s="95" t="s">
        <v>3265</v>
      </c>
    </row>
    <row r="1079" spans="1:18" x14ac:dyDescent="0.25">
      <c r="A1079" s="4" t="s">
        <v>9573</v>
      </c>
      <c r="B1079" s="4" t="s">
        <v>10901</v>
      </c>
      <c r="C1079" s="4" t="s">
        <v>10902</v>
      </c>
      <c r="D1079" s="92">
        <v>3.2</v>
      </c>
      <c r="E1079" s="92">
        <v>33</v>
      </c>
      <c r="F1079" s="93">
        <v>10.31</v>
      </c>
      <c r="G1079" s="92">
        <v>29.8</v>
      </c>
      <c r="H1079" s="94">
        <v>2</v>
      </c>
      <c r="I1079" s="93">
        <v>0</v>
      </c>
      <c r="J1079" s="92">
        <v>66</v>
      </c>
      <c r="K1079" s="93">
        <v>0</v>
      </c>
      <c r="L1079" s="92">
        <v>59.6</v>
      </c>
      <c r="M1079" s="93">
        <v>0</v>
      </c>
      <c r="N1079" s="95">
        <v>4</v>
      </c>
      <c r="O1079" s="95">
        <v>4</v>
      </c>
      <c r="P1079" s="96" t="str">
        <f t="shared" si="16"/>
        <v>44</v>
      </c>
      <c r="Q1079" s="96"/>
      <c r="R1079" s="95" t="s">
        <v>7</v>
      </c>
    </row>
    <row r="1080" spans="1:18" x14ac:dyDescent="0.25">
      <c r="A1080" s="4" t="s">
        <v>9573</v>
      </c>
      <c r="B1080" s="4" t="s">
        <v>11798</v>
      </c>
      <c r="C1080" s="4" t="s">
        <v>11799</v>
      </c>
      <c r="D1080" s="92">
        <v>5.833333333333333</v>
      </c>
      <c r="E1080" s="92">
        <v>35</v>
      </c>
      <c r="F1080" s="93">
        <v>6</v>
      </c>
      <c r="G1080" s="92">
        <v>29.16</v>
      </c>
      <c r="H1080" s="94">
        <v>2</v>
      </c>
      <c r="I1080" s="93">
        <v>0</v>
      </c>
      <c r="J1080" s="92">
        <v>70</v>
      </c>
      <c r="K1080" s="93">
        <v>0</v>
      </c>
      <c r="L1080" s="92">
        <v>58.33</v>
      </c>
      <c r="M1080" s="93">
        <v>0</v>
      </c>
      <c r="N1080" s="95">
        <v>4</v>
      </c>
      <c r="O1080" s="95">
        <v>4</v>
      </c>
      <c r="P1080" s="96" t="str">
        <f t="shared" si="16"/>
        <v>44</v>
      </c>
      <c r="Q1080" s="96"/>
      <c r="R1080" s="95" t="s">
        <v>3265</v>
      </c>
    </row>
    <row r="1081" spans="1:18" x14ac:dyDescent="0.25">
      <c r="A1081" s="4" t="s">
        <v>9573</v>
      </c>
      <c r="B1081" s="4" t="s">
        <v>11800</v>
      </c>
      <c r="C1081" s="4" t="s">
        <v>11801</v>
      </c>
      <c r="D1081" s="92">
        <v>5.833333333333333</v>
      </c>
      <c r="E1081" s="92">
        <v>35</v>
      </c>
      <c r="F1081" s="93">
        <v>6</v>
      </c>
      <c r="G1081" s="92">
        <v>29.16</v>
      </c>
      <c r="H1081" s="94">
        <v>2</v>
      </c>
      <c r="I1081" s="93">
        <v>0</v>
      </c>
      <c r="J1081" s="92">
        <v>70</v>
      </c>
      <c r="K1081" s="93">
        <v>0</v>
      </c>
      <c r="L1081" s="92">
        <v>58.33</v>
      </c>
      <c r="M1081" s="93">
        <v>0</v>
      </c>
      <c r="N1081" s="95">
        <v>4</v>
      </c>
      <c r="O1081" s="95">
        <v>4</v>
      </c>
      <c r="P1081" s="96" t="str">
        <f t="shared" si="16"/>
        <v>44</v>
      </c>
      <c r="Q1081" s="96"/>
      <c r="R1081" s="95" t="s">
        <v>3265</v>
      </c>
    </row>
    <row r="1082" spans="1:18" x14ac:dyDescent="0.25">
      <c r="A1082" s="4" t="s">
        <v>9573</v>
      </c>
      <c r="B1082" s="4" t="s">
        <v>10903</v>
      </c>
      <c r="C1082" s="4" t="s">
        <v>10904</v>
      </c>
      <c r="D1082" s="92">
        <v>0.54</v>
      </c>
      <c r="E1082" s="92">
        <v>6.4916</v>
      </c>
      <c r="F1082" s="93">
        <v>12.02</v>
      </c>
      <c r="G1082" s="92">
        <v>5.95</v>
      </c>
      <c r="H1082" s="94">
        <v>11</v>
      </c>
      <c r="I1082" s="93">
        <v>0</v>
      </c>
      <c r="J1082" s="92">
        <v>63.95</v>
      </c>
      <c r="K1082" s="93">
        <v>0</v>
      </c>
      <c r="L1082" s="92">
        <v>58.01</v>
      </c>
      <c r="M1082" s="93">
        <v>0</v>
      </c>
      <c r="N1082" s="95">
        <v>4</v>
      </c>
      <c r="O1082" s="95">
        <v>4</v>
      </c>
      <c r="P1082" s="96" t="str">
        <f t="shared" si="16"/>
        <v>44</v>
      </c>
      <c r="Q1082" s="96"/>
      <c r="R1082" s="95" t="s">
        <v>7</v>
      </c>
    </row>
    <row r="1083" spans="1:18" x14ac:dyDescent="0.25">
      <c r="A1083" s="4" t="s">
        <v>9573</v>
      </c>
      <c r="B1083" s="4" t="s">
        <v>11802</v>
      </c>
      <c r="C1083" s="4" t="s">
        <v>11803</v>
      </c>
      <c r="D1083" s="92">
        <v>11.5</v>
      </c>
      <c r="E1083" s="92">
        <v>69</v>
      </c>
      <c r="F1083" s="93">
        <v>6</v>
      </c>
      <c r="G1083" s="92">
        <v>57.5</v>
      </c>
      <c r="H1083" s="94">
        <v>1</v>
      </c>
      <c r="I1083" s="93">
        <v>0</v>
      </c>
      <c r="J1083" s="92">
        <v>69</v>
      </c>
      <c r="K1083" s="93">
        <v>0</v>
      </c>
      <c r="L1083" s="92">
        <v>57.5</v>
      </c>
      <c r="M1083" s="93">
        <v>0</v>
      </c>
      <c r="N1083" s="95">
        <v>4</v>
      </c>
      <c r="O1083" s="95">
        <v>4</v>
      </c>
      <c r="P1083" s="96" t="str">
        <f t="shared" si="16"/>
        <v>44</v>
      </c>
      <c r="Q1083" s="96"/>
      <c r="R1083" s="95" t="s">
        <v>3265</v>
      </c>
    </row>
    <row r="1084" spans="1:18" x14ac:dyDescent="0.25">
      <c r="A1084" s="4" t="s">
        <v>9573</v>
      </c>
      <c r="B1084" s="4" t="s">
        <v>11804</v>
      </c>
      <c r="C1084" s="4" t="s">
        <v>11805</v>
      </c>
      <c r="D1084" s="92">
        <v>11.5</v>
      </c>
      <c r="E1084" s="92">
        <v>69</v>
      </c>
      <c r="F1084" s="93">
        <v>6</v>
      </c>
      <c r="G1084" s="92">
        <v>57.5</v>
      </c>
      <c r="H1084" s="94">
        <v>1</v>
      </c>
      <c r="I1084" s="93">
        <v>0</v>
      </c>
      <c r="J1084" s="92">
        <v>69</v>
      </c>
      <c r="K1084" s="93">
        <v>0</v>
      </c>
      <c r="L1084" s="92">
        <v>57.5</v>
      </c>
      <c r="M1084" s="93">
        <v>0</v>
      </c>
      <c r="N1084" s="95">
        <v>4</v>
      </c>
      <c r="O1084" s="95">
        <v>4</v>
      </c>
      <c r="P1084" s="96" t="str">
        <f t="shared" si="16"/>
        <v>44</v>
      </c>
      <c r="Q1084" s="96"/>
      <c r="R1084" s="95" t="s">
        <v>3265</v>
      </c>
    </row>
    <row r="1085" spans="1:18" x14ac:dyDescent="0.25">
      <c r="A1085" s="4" t="s">
        <v>9573</v>
      </c>
      <c r="B1085" s="4" t="s">
        <v>11806</v>
      </c>
      <c r="C1085" s="4" t="s">
        <v>11807</v>
      </c>
      <c r="D1085" s="92">
        <v>5.666666666666667</v>
      </c>
      <c r="E1085" s="92">
        <v>34</v>
      </c>
      <c r="F1085" s="93">
        <v>5.99</v>
      </c>
      <c r="G1085" s="92">
        <v>28.33</v>
      </c>
      <c r="H1085" s="94">
        <v>2</v>
      </c>
      <c r="I1085" s="93">
        <v>0</v>
      </c>
      <c r="J1085" s="92">
        <v>68</v>
      </c>
      <c r="K1085" s="93">
        <v>0</v>
      </c>
      <c r="L1085" s="92">
        <v>56.66</v>
      </c>
      <c r="M1085" s="93">
        <v>0</v>
      </c>
      <c r="N1085" s="95">
        <v>4</v>
      </c>
      <c r="O1085" s="95">
        <v>4</v>
      </c>
      <c r="P1085" s="96" t="str">
        <f t="shared" si="16"/>
        <v>44</v>
      </c>
      <c r="Q1085" s="96"/>
      <c r="R1085" s="95" t="s">
        <v>3265</v>
      </c>
    </row>
    <row r="1086" spans="1:18" x14ac:dyDescent="0.25">
      <c r="A1086" s="4" t="s">
        <v>9573</v>
      </c>
      <c r="B1086" s="4" t="s">
        <v>11808</v>
      </c>
      <c r="C1086" s="4" t="s">
        <v>11809</v>
      </c>
      <c r="D1086" s="92">
        <v>2.7916666666666665</v>
      </c>
      <c r="E1086" s="92">
        <v>16.75</v>
      </c>
      <c r="F1086" s="93">
        <v>5.99</v>
      </c>
      <c r="G1086" s="92">
        <v>13.95</v>
      </c>
      <c r="H1086" s="94">
        <v>4</v>
      </c>
      <c r="I1086" s="93">
        <v>0</v>
      </c>
      <c r="J1086" s="92">
        <v>67</v>
      </c>
      <c r="K1086" s="93">
        <v>0</v>
      </c>
      <c r="L1086" s="92">
        <v>55.83</v>
      </c>
      <c r="M1086" s="93">
        <v>0</v>
      </c>
      <c r="N1086" s="95">
        <v>4</v>
      </c>
      <c r="O1086" s="95">
        <v>4</v>
      </c>
      <c r="P1086" s="96" t="str">
        <f t="shared" si="16"/>
        <v>44</v>
      </c>
      <c r="Q1086" s="96"/>
      <c r="R1086" s="95" t="s">
        <v>3265</v>
      </c>
    </row>
    <row r="1087" spans="1:18" x14ac:dyDescent="0.25">
      <c r="A1087" s="4" t="s">
        <v>9573</v>
      </c>
      <c r="B1087" s="4" t="s">
        <v>11810</v>
      </c>
      <c r="C1087" s="4" t="s">
        <v>11811</v>
      </c>
      <c r="D1087" s="92">
        <v>2.7916666666666665</v>
      </c>
      <c r="E1087" s="92">
        <v>16.75</v>
      </c>
      <c r="F1087" s="93">
        <v>5.99</v>
      </c>
      <c r="G1087" s="92">
        <v>13.95</v>
      </c>
      <c r="H1087" s="94">
        <v>4</v>
      </c>
      <c r="I1087" s="93">
        <v>0</v>
      </c>
      <c r="J1087" s="92">
        <v>67</v>
      </c>
      <c r="K1087" s="93">
        <v>0</v>
      </c>
      <c r="L1087" s="92">
        <v>55.83</v>
      </c>
      <c r="M1087" s="93">
        <v>0</v>
      </c>
      <c r="N1087" s="95">
        <v>4</v>
      </c>
      <c r="O1087" s="95">
        <v>4</v>
      </c>
      <c r="P1087" s="96" t="str">
        <f t="shared" si="16"/>
        <v>44</v>
      </c>
      <c r="Q1087" s="96"/>
      <c r="R1087" s="95" t="s">
        <v>3265</v>
      </c>
    </row>
    <row r="1088" spans="1:18" x14ac:dyDescent="0.25">
      <c r="A1088" s="4" t="s">
        <v>9573</v>
      </c>
      <c r="B1088" s="4" t="s">
        <v>10905</v>
      </c>
      <c r="C1088" s="4" t="s">
        <v>10906</v>
      </c>
      <c r="D1088" s="92">
        <v>0.71999999999999986</v>
      </c>
      <c r="E1088" s="92">
        <v>5.2750000000000004</v>
      </c>
      <c r="F1088" s="93">
        <v>7.32</v>
      </c>
      <c r="G1088" s="92">
        <v>4.55</v>
      </c>
      <c r="H1088" s="94">
        <v>12</v>
      </c>
      <c r="I1088" s="93">
        <v>0</v>
      </c>
      <c r="J1088" s="92">
        <v>63.3</v>
      </c>
      <c r="K1088" s="93">
        <v>0</v>
      </c>
      <c r="L1088" s="92">
        <v>54.66</v>
      </c>
      <c r="M1088" s="93">
        <v>0</v>
      </c>
      <c r="N1088" s="95">
        <v>4</v>
      </c>
      <c r="O1088" s="95">
        <v>4</v>
      </c>
      <c r="P1088" s="96" t="str">
        <f t="shared" si="16"/>
        <v>44</v>
      </c>
      <c r="Q1088" s="96"/>
      <c r="R1088" s="95" t="s">
        <v>7</v>
      </c>
    </row>
    <row r="1089" spans="1:18" x14ac:dyDescent="0.25">
      <c r="A1089" s="4" t="s">
        <v>9573</v>
      </c>
      <c r="B1089" s="4" t="s">
        <v>10909</v>
      </c>
      <c r="C1089" s="4" t="s">
        <v>10910</v>
      </c>
      <c r="D1089" s="92">
        <v>0.95000000000000007</v>
      </c>
      <c r="E1089" s="92">
        <v>8.5714000000000006</v>
      </c>
      <c r="F1089" s="93">
        <v>9.02</v>
      </c>
      <c r="G1089" s="92">
        <v>7.62</v>
      </c>
      <c r="H1089" s="94">
        <v>7</v>
      </c>
      <c r="I1089" s="93">
        <v>0</v>
      </c>
      <c r="J1089" s="92">
        <v>60</v>
      </c>
      <c r="K1089" s="93">
        <v>0</v>
      </c>
      <c r="L1089" s="92">
        <v>53.35</v>
      </c>
      <c r="M1089" s="93">
        <v>0</v>
      </c>
      <c r="N1089" s="95">
        <v>4</v>
      </c>
      <c r="O1089" s="95">
        <v>4</v>
      </c>
      <c r="P1089" s="96" t="str">
        <f t="shared" si="16"/>
        <v>44</v>
      </c>
      <c r="Q1089" s="96"/>
      <c r="R1089" s="95" t="s">
        <v>7</v>
      </c>
    </row>
    <row r="1090" spans="1:18" x14ac:dyDescent="0.25">
      <c r="A1090" s="4" t="s">
        <v>9573</v>
      </c>
      <c r="B1090" s="4" t="s">
        <v>11812</v>
      </c>
      <c r="C1090" s="4" t="s">
        <v>11813</v>
      </c>
      <c r="D1090" s="92">
        <v>2.6666666666666665</v>
      </c>
      <c r="E1090" s="92">
        <v>16</v>
      </c>
      <c r="F1090" s="93">
        <v>5.99</v>
      </c>
      <c r="G1090" s="92">
        <v>13.33</v>
      </c>
      <c r="H1090" s="94">
        <v>4</v>
      </c>
      <c r="I1090" s="93">
        <v>0</v>
      </c>
      <c r="J1090" s="92">
        <v>64</v>
      </c>
      <c r="K1090" s="93">
        <v>0</v>
      </c>
      <c r="L1090" s="92">
        <v>53.33</v>
      </c>
      <c r="M1090" s="93">
        <v>0</v>
      </c>
      <c r="N1090" s="95">
        <v>4</v>
      </c>
      <c r="O1090" s="95">
        <v>4</v>
      </c>
      <c r="P1090" s="96" t="str">
        <f t="shared" si="16"/>
        <v>44</v>
      </c>
      <c r="Q1090" s="96"/>
      <c r="R1090" s="95" t="s">
        <v>3265</v>
      </c>
    </row>
    <row r="1091" spans="1:18" x14ac:dyDescent="0.25">
      <c r="A1091" s="4" t="s">
        <v>9573</v>
      </c>
      <c r="B1091" s="4" t="s">
        <v>11814</v>
      </c>
      <c r="C1091" s="4" t="s">
        <v>11815</v>
      </c>
      <c r="D1091" s="92">
        <v>3.5555555555555554</v>
      </c>
      <c r="E1091" s="92">
        <v>21.333300000000001</v>
      </c>
      <c r="F1091" s="93">
        <v>5.99</v>
      </c>
      <c r="G1091" s="92">
        <v>17.77</v>
      </c>
      <c r="H1091" s="94">
        <v>3</v>
      </c>
      <c r="I1091" s="93">
        <v>0</v>
      </c>
      <c r="J1091" s="92">
        <v>64</v>
      </c>
      <c r="K1091" s="93">
        <v>0</v>
      </c>
      <c r="L1091" s="92">
        <v>53.33</v>
      </c>
      <c r="M1091" s="93">
        <v>0</v>
      </c>
      <c r="N1091" s="95">
        <v>4</v>
      </c>
      <c r="O1091" s="95">
        <v>4</v>
      </c>
      <c r="P1091" s="96" t="str">
        <f t="shared" si="16"/>
        <v>44</v>
      </c>
      <c r="Q1091" s="96"/>
      <c r="R1091" s="95" t="s">
        <v>3265</v>
      </c>
    </row>
    <row r="1092" spans="1:18" x14ac:dyDescent="0.25">
      <c r="A1092" s="4" t="s">
        <v>9573</v>
      </c>
      <c r="B1092" s="4" t="s">
        <v>11816</v>
      </c>
      <c r="C1092" s="4" t="s">
        <v>11817</v>
      </c>
      <c r="D1092" s="92">
        <v>5.3333333333333339</v>
      </c>
      <c r="E1092" s="92">
        <v>32</v>
      </c>
      <c r="F1092" s="93">
        <v>6</v>
      </c>
      <c r="G1092" s="92">
        <v>26.66</v>
      </c>
      <c r="H1092" s="94">
        <v>2</v>
      </c>
      <c r="I1092" s="93">
        <v>0</v>
      </c>
      <c r="J1092" s="92">
        <v>64</v>
      </c>
      <c r="K1092" s="93">
        <v>0</v>
      </c>
      <c r="L1092" s="92">
        <v>53.33</v>
      </c>
      <c r="M1092" s="93">
        <v>0</v>
      </c>
      <c r="N1092" s="95">
        <v>4</v>
      </c>
      <c r="O1092" s="95">
        <v>4</v>
      </c>
      <c r="P1092" s="96" t="str">
        <f t="shared" si="16"/>
        <v>44</v>
      </c>
      <c r="Q1092" s="96"/>
      <c r="R1092" s="95" t="s">
        <v>3265</v>
      </c>
    </row>
    <row r="1093" spans="1:18" x14ac:dyDescent="0.25">
      <c r="A1093" s="4" t="s">
        <v>9573</v>
      </c>
      <c r="B1093" s="4" t="s">
        <v>11818</v>
      </c>
      <c r="C1093" s="4" t="s">
        <v>11819</v>
      </c>
      <c r="D1093" s="92">
        <v>5.333333333333333</v>
      </c>
      <c r="E1093" s="92">
        <v>32</v>
      </c>
      <c r="F1093" s="93">
        <v>6</v>
      </c>
      <c r="G1093" s="92">
        <v>26.66</v>
      </c>
      <c r="H1093" s="94">
        <v>2</v>
      </c>
      <c r="I1093" s="93">
        <v>0</v>
      </c>
      <c r="J1093" s="92">
        <v>64</v>
      </c>
      <c r="K1093" s="93">
        <v>0</v>
      </c>
      <c r="L1093" s="92">
        <v>53.33</v>
      </c>
      <c r="M1093" s="93">
        <v>0</v>
      </c>
      <c r="N1093" s="95">
        <v>4</v>
      </c>
      <c r="O1093" s="95">
        <v>4</v>
      </c>
      <c r="P1093" s="96" t="str">
        <f t="shared" si="16"/>
        <v>44</v>
      </c>
      <c r="Q1093" s="96"/>
      <c r="R1093" s="95" t="s">
        <v>3265</v>
      </c>
    </row>
    <row r="1094" spans="1:18" x14ac:dyDescent="0.25">
      <c r="A1094" s="4" t="s">
        <v>9573</v>
      </c>
      <c r="B1094" s="4" t="s">
        <v>11820</v>
      </c>
      <c r="C1094" s="4" t="s">
        <v>11821</v>
      </c>
      <c r="D1094" s="92">
        <v>5.333333333333333</v>
      </c>
      <c r="E1094" s="92">
        <v>32</v>
      </c>
      <c r="F1094" s="93">
        <v>6</v>
      </c>
      <c r="G1094" s="92">
        <v>26.66</v>
      </c>
      <c r="H1094" s="94">
        <v>2</v>
      </c>
      <c r="I1094" s="93">
        <v>0</v>
      </c>
      <c r="J1094" s="92">
        <v>64</v>
      </c>
      <c r="K1094" s="93">
        <v>0</v>
      </c>
      <c r="L1094" s="92">
        <v>53.33</v>
      </c>
      <c r="M1094" s="93">
        <v>0</v>
      </c>
      <c r="N1094" s="95">
        <v>4</v>
      </c>
      <c r="O1094" s="95">
        <v>4</v>
      </c>
      <c r="P1094" s="96" t="str">
        <f t="shared" si="16"/>
        <v>44</v>
      </c>
      <c r="Q1094" s="96"/>
      <c r="R1094" s="95" t="s">
        <v>3265</v>
      </c>
    </row>
    <row r="1095" spans="1:18" x14ac:dyDescent="0.25">
      <c r="A1095" s="4" t="s">
        <v>9573</v>
      </c>
      <c r="B1095" s="4" t="s">
        <v>10911</v>
      </c>
      <c r="C1095" s="4" t="s">
        <v>10912</v>
      </c>
      <c r="D1095" s="92">
        <v>0.90000000000000013</v>
      </c>
      <c r="E1095" s="92">
        <v>6.5625</v>
      </c>
      <c r="F1095" s="93">
        <v>7.29</v>
      </c>
      <c r="G1095" s="92">
        <v>5.66</v>
      </c>
      <c r="H1095" s="94">
        <v>11</v>
      </c>
      <c r="I1095" s="93">
        <v>0</v>
      </c>
      <c r="J1095" s="92">
        <v>63</v>
      </c>
      <c r="K1095" s="93">
        <v>0</v>
      </c>
      <c r="L1095" s="92">
        <v>53.1</v>
      </c>
      <c r="M1095" s="93">
        <v>0</v>
      </c>
      <c r="N1095" s="95">
        <v>4</v>
      </c>
      <c r="O1095" s="95">
        <v>4</v>
      </c>
      <c r="P1095" s="96" t="str">
        <f t="shared" ref="P1095:P1158" si="17">N1095&amp;O1095</f>
        <v>44</v>
      </c>
      <c r="Q1095" s="96"/>
      <c r="R1095" s="95" t="s">
        <v>7</v>
      </c>
    </row>
    <row r="1096" spans="1:18" x14ac:dyDescent="0.25">
      <c r="A1096" s="4" t="s">
        <v>9573</v>
      </c>
      <c r="B1096" s="4" t="s">
        <v>11822</v>
      </c>
      <c r="C1096" s="4" t="s">
        <v>11823</v>
      </c>
      <c r="D1096" s="92">
        <v>2.625</v>
      </c>
      <c r="E1096" s="92">
        <v>15.75</v>
      </c>
      <c r="F1096" s="93">
        <v>6</v>
      </c>
      <c r="G1096" s="92">
        <v>13.12</v>
      </c>
      <c r="H1096" s="94">
        <v>4</v>
      </c>
      <c r="I1096" s="93">
        <v>0</v>
      </c>
      <c r="J1096" s="92">
        <v>63</v>
      </c>
      <c r="K1096" s="93">
        <v>0</v>
      </c>
      <c r="L1096" s="92">
        <v>52.5</v>
      </c>
      <c r="M1096" s="93">
        <v>0</v>
      </c>
      <c r="N1096" s="95">
        <v>4</v>
      </c>
      <c r="O1096" s="95">
        <v>4</v>
      </c>
      <c r="P1096" s="96" t="str">
        <f t="shared" si="17"/>
        <v>44</v>
      </c>
      <c r="Q1096" s="96"/>
      <c r="R1096" s="95" t="s">
        <v>3265</v>
      </c>
    </row>
    <row r="1097" spans="1:18" x14ac:dyDescent="0.25">
      <c r="A1097" s="4" t="s">
        <v>9573</v>
      </c>
      <c r="B1097" s="4" t="s">
        <v>11824</v>
      </c>
      <c r="C1097" s="4" t="s">
        <v>11825</v>
      </c>
      <c r="D1097" s="92">
        <v>3.5</v>
      </c>
      <c r="E1097" s="92">
        <v>21</v>
      </c>
      <c r="F1097" s="93">
        <v>6</v>
      </c>
      <c r="G1097" s="92">
        <v>17.5</v>
      </c>
      <c r="H1097" s="94">
        <v>3</v>
      </c>
      <c r="I1097" s="93">
        <v>0</v>
      </c>
      <c r="J1097" s="92">
        <v>63</v>
      </c>
      <c r="K1097" s="93">
        <v>0</v>
      </c>
      <c r="L1097" s="92">
        <v>52.5</v>
      </c>
      <c r="M1097" s="93">
        <v>0</v>
      </c>
      <c r="N1097" s="95">
        <v>4</v>
      </c>
      <c r="O1097" s="95">
        <v>4</v>
      </c>
      <c r="P1097" s="96" t="str">
        <f t="shared" si="17"/>
        <v>44</v>
      </c>
      <c r="Q1097" s="96"/>
      <c r="R1097" s="95" t="s">
        <v>3265</v>
      </c>
    </row>
    <row r="1098" spans="1:18" x14ac:dyDescent="0.25">
      <c r="A1098" s="4" t="s">
        <v>9573</v>
      </c>
      <c r="B1098" s="4" t="s">
        <v>10915</v>
      </c>
      <c r="C1098" s="4" t="s">
        <v>10916</v>
      </c>
      <c r="D1098" s="92">
        <v>2.12</v>
      </c>
      <c r="E1098" s="92">
        <v>15</v>
      </c>
      <c r="F1098" s="93">
        <v>7.07</v>
      </c>
      <c r="G1098" s="92">
        <v>12.88</v>
      </c>
      <c r="H1098" s="94">
        <v>4</v>
      </c>
      <c r="I1098" s="93">
        <v>0</v>
      </c>
      <c r="J1098" s="92">
        <v>60</v>
      </c>
      <c r="K1098" s="93">
        <v>0</v>
      </c>
      <c r="L1098" s="92">
        <v>51.52</v>
      </c>
      <c r="M1098" s="93">
        <v>0</v>
      </c>
      <c r="N1098" s="95">
        <v>4</v>
      </c>
      <c r="O1098" s="95">
        <v>4</v>
      </c>
      <c r="P1098" s="96" t="str">
        <f t="shared" si="17"/>
        <v>44</v>
      </c>
      <c r="Q1098" s="96"/>
      <c r="R1098" s="95" t="s">
        <v>7</v>
      </c>
    </row>
    <row r="1099" spans="1:18" x14ac:dyDescent="0.25">
      <c r="A1099" s="4" t="s">
        <v>9573</v>
      </c>
      <c r="B1099" s="4" t="s">
        <v>11826</v>
      </c>
      <c r="C1099" s="4" t="s">
        <v>11827</v>
      </c>
      <c r="D1099" s="92">
        <v>2.5520833333333335</v>
      </c>
      <c r="E1099" s="92">
        <v>15.3125</v>
      </c>
      <c r="F1099" s="93">
        <v>6</v>
      </c>
      <c r="G1099" s="92">
        <v>12.76</v>
      </c>
      <c r="H1099" s="94">
        <v>4</v>
      </c>
      <c r="I1099" s="93">
        <v>0</v>
      </c>
      <c r="J1099" s="92">
        <v>61.25</v>
      </c>
      <c r="K1099" s="93">
        <v>0</v>
      </c>
      <c r="L1099" s="92">
        <v>51.04</v>
      </c>
      <c r="M1099" s="93">
        <v>0</v>
      </c>
      <c r="N1099" s="95">
        <v>4</v>
      </c>
      <c r="O1099" s="95">
        <v>4</v>
      </c>
      <c r="P1099" s="96" t="str">
        <f t="shared" si="17"/>
        <v>44</v>
      </c>
      <c r="Q1099" s="96"/>
      <c r="R1099" s="95" t="s">
        <v>3265</v>
      </c>
    </row>
    <row r="1100" spans="1:18" x14ac:dyDescent="0.25">
      <c r="A1100" s="4" t="s">
        <v>9573</v>
      </c>
      <c r="B1100" s="4" t="s">
        <v>10917</v>
      </c>
      <c r="C1100" s="4" t="s">
        <v>10918</v>
      </c>
      <c r="D1100" s="92">
        <v>0.90000000000000013</v>
      </c>
      <c r="E1100" s="92">
        <v>5.7141999999999999</v>
      </c>
      <c r="F1100" s="93">
        <v>6.34</v>
      </c>
      <c r="G1100" s="92">
        <v>4.8099999999999996</v>
      </c>
      <c r="H1100" s="94">
        <v>11</v>
      </c>
      <c r="I1100" s="93">
        <v>0</v>
      </c>
      <c r="J1100" s="92">
        <v>60</v>
      </c>
      <c r="K1100" s="93">
        <v>0</v>
      </c>
      <c r="L1100" s="92">
        <v>50.1</v>
      </c>
      <c r="M1100" s="93">
        <v>0</v>
      </c>
      <c r="N1100" s="95">
        <v>4</v>
      </c>
      <c r="O1100" s="95">
        <v>4</v>
      </c>
      <c r="P1100" s="96" t="str">
        <f t="shared" si="17"/>
        <v>44</v>
      </c>
      <c r="Q1100" s="96"/>
      <c r="R1100" s="95" t="s">
        <v>7</v>
      </c>
    </row>
    <row r="1101" spans="1:18" x14ac:dyDescent="0.25">
      <c r="A1101" s="4" t="s">
        <v>9573</v>
      </c>
      <c r="B1101" s="4" t="s">
        <v>11828</v>
      </c>
      <c r="C1101" s="4" t="s">
        <v>11829</v>
      </c>
      <c r="D1101" s="92">
        <v>2.5</v>
      </c>
      <c r="E1101" s="92">
        <v>15</v>
      </c>
      <c r="F1101" s="93">
        <v>6</v>
      </c>
      <c r="G1101" s="92">
        <v>12.5</v>
      </c>
      <c r="H1101" s="94">
        <v>4</v>
      </c>
      <c r="I1101" s="93">
        <v>0</v>
      </c>
      <c r="J1101" s="92">
        <v>60</v>
      </c>
      <c r="K1101" s="93">
        <v>0</v>
      </c>
      <c r="L1101" s="92">
        <v>50</v>
      </c>
      <c r="M1101" s="93">
        <v>0</v>
      </c>
      <c r="N1101" s="95">
        <v>4</v>
      </c>
      <c r="O1101" s="95">
        <v>4</v>
      </c>
      <c r="P1101" s="96" t="str">
        <f t="shared" si="17"/>
        <v>44</v>
      </c>
      <c r="Q1101" s="96"/>
      <c r="R1101" s="95" t="s">
        <v>3265</v>
      </c>
    </row>
    <row r="1102" spans="1:18" x14ac:dyDescent="0.25">
      <c r="A1102" s="4" t="s">
        <v>9573</v>
      </c>
      <c r="B1102" s="4" t="s">
        <v>11830</v>
      </c>
      <c r="C1102" s="4" t="s">
        <v>11831</v>
      </c>
      <c r="D1102" s="92">
        <v>2.5</v>
      </c>
      <c r="E1102" s="92">
        <v>15</v>
      </c>
      <c r="F1102" s="93">
        <v>6</v>
      </c>
      <c r="G1102" s="92">
        <v>12.5</v>
      </c>
      <c r="H1102" s="94">
        <v>4</v>
      </c>
      <c r="I1102" s="93">
        <v>0</v>
      </c>
      <c r="J1102" s="92">
        <v>60</v>
      </c>
      <c r="K1102" s="93">
        <v>0</v>
      </c>
      <c r="L1102" s="92">
        <v>50</v>
      </c>
      <c r="M1102" s="93">
        <v>0</v>
      </c>
      <c r="N1102" s="95">
        <v>4</v>
      </c>
      <c r="O1102" s="95">
        <v>4</v>
      </c>
      <c r="P1102" s="96" t="str">
        <f t="shared" si="17"/>
        <v>44</v>
      </c>
      <c r="Q1102" s="96"/>
      <c r="R1102" s="95" t="s">
        <v>3265</v>
      </c>
    </row>
    <row r="1103" spans="1:18" x14ac:dyDescent="0.25">
      <c r="A1103" s="4" t="s">
        <v>9573</v>
      </c>
      <c r="B1103" s="4" t="s">
        <v>11832</v>
      </c>
      <c r="C1103" s="4" t="s">
        <v>11833</v>
      </c>
      <c r="D1103" s="92">
        <v>5</v>
      </c>
      <c r="E1103" s="92">
        <v>30</v>
      </c>
      <c r="F1103" s="93">
        <v>6</v>
      </c>
      <c r="G1103" s="92">
        <v>25</v>
      </c>
      <c r="H1103" s="94">
        <v>2</v>
      </c>
      <c r="I1103" s="93">
        <v>0</v>
      </c>
      <c r="J1103" s="92">
        <v>60</v>
      </c>
      <c r="K1103" s="93">
        <v>0</v>
      </c>
      <c r="L1103" s="92">
        <v>50</v>
      </c>
      <c r="M1103" s="93">
        <v>0</v>
      </c>
      <c r="N1103" s="95">
        <v>4</v>
      </c>
      <c r="O1103" s="95">
        <v>4</v>
      </c>
      <c r="P1103" s="96" t="str">
        <f t="shared" si="17"/>
        <v>44</v>
      </c>
      <c r="Q1103" s="96"/>
      <c r="R1103" s="95" t="s">
        <v>3265</v>
      </c>
    </row>
    <row r="1104" spans="1:18" x14ac:dyDescent="0.25">
      <c r="A1104" s="4" t="s">
        <v>9573</v>
      </c>
      <c r="B1104" s="4" t="s">
        <v>11834</v>
      </c>
      <c r="C1104" s="4" t="s">
        <v>11235</v>
      </c>
      <c r="D1104" s="92">
        <v>5</v>
      </c>
      <c r="E1104" s="92">
        <v>30</v>
      </c>
      <c r="F1104" s="93">
        <v>6</v>
      </c>
      <c r="G1104" s="92">
        <v>25</v>
      </c>
      <c r="H1104" s="94">
        <v>2</v>
      </c>
      <c r="I1104" s="93">
        <v>0</v>
      </c>
      <c r="J1104" s="92">
        <v>60</v>
      </c>
      <c r="K1104" s="93">
        <v>0</v>
      </c>
      <c r="L1104" s="92">
        <v>50</v>
      </c>
      <c r="M1104" s="93">
        <v>0</v>
      </c>
      <c r="N1104" s="95">
        <v>4</v>
      </c>
      <c r="O1104" s="95">
        <v>4</v>
      </c>
      <c r="P1104" s="96" t="str">
        <f t="shared" si="17"/>
        <v>44</v>
      </c>
      <c r="Q1104" s="96"/>
      <c r="R1104" s="95" t="s">
        <v>3265</v>
      </c>
    </row>
    <row r="1105" spans="1:18" x14ac:dyDescent="0.25">
      <c r="A1105" s="4" t="s">
        <v>9573</v>
      </c>
      <c r="B1105" s="4" t="s">
        <v>11835</v>
      </c>
      <c r="C1105" s="4" t="s">
        <v>11836</v>
      </c>
      <c r="D1105" s="92">
        <v>2.5</v>
      </c>
      <c r="E1105" s="92">
        <v>15</v>
      </c>
      <c r="F1105" s="93">
        <v>6</v>
      </c>
      <c r="G1105" s="92">
        <v>12.5</v>
      </c>
      <c r="H1105" s="94">
        <v>4</v>
      </c>
      <c r="I1105" s="93">
        <v>0</v>
      </c>
      <c r="J1105" s="92">
        <v>60</v>
      </c>
      <c r="K1105" s="93">
        <v>0</v>
      </c>
      <c r="L1105" s="92">
        <v>50</v>
      </c>
      <c r="M1105" s="93">
        <v>0</v>
      </c>
      <c r="N1105" s="95">
        <v>4</v>
      </c>
      <c r="O1105" s="95">
        <v>4</v>
      </c>
      <c r="P1105" s="96" t="str">
        <f t="shared" si="17"/>
        <v>44</v>
      </c>
      <c r="Q1105" s="96"/>
      <c r="R1105" s="95" t="s">
        <v>3265</v>
      </c>
    </row>
    <row r="1106" spans="1:18" x14ac:dyDescent="0.25">
      <c r="A1106" s="4" t="s">
        <v>9573</v>
      </c>
      <c r="B1106" s="4" t="s">
        <v>11837</v>
      </c>
      <c r="C1106" s="4" t="s">
        <v>11838</v>
      </c>
      <c r="D1106" s="92">
        <v>5</v>
      </c>
      <c r="E1106" s="92">
        <v>30</v>
      </c>
      <c r="F1106" s="93">
        <v>6</v>
      </c>
      <c r="G1106" s="92">
        <v>25</v>
      </c>
      <c r="H1106" s="94">
        <v>2</v>
      </c>
      <c r="I1106" s="93">
        <v>0</v>
      </c>
      <c r="J1106" s="92">
        <v>60</v>
      </c>
      <c r="K1106" s="93">
        <v>0</v>
      </c>
      <c r="L1106" s="92">
        <v>50</v>
      </c>
      <c r="M1106" s="93">
        <v>0</v>
      </c>
      <c r="N1106" s="95">
        <v>4</v>
      </c>
      <c r="O1106" s="95">
        <v>4</v>
      </c>
      <c r="P1106" s="96" t="str">
        <f t="shared" si="17"/>
        <v>44</v>
      </c>
      <c r="Q1106" s="96"/>
      <c r="R1106" s="95" t="s">
        <v>3265</v>
      </c>
    </row>
    <row r="1107" spans="1:18" x14ac:dyDescent="0.25">
      <c r="A1107" s="4" t="s">
        <v>9573</v>
      </c>
      <c r="B1107" s="4" t="s">
        <v>11839</v>
      </c>
      <c r="C1107" s="4" t="s">
        <v>11840</v>
      </c>
      <c r="D1107" s="92">
        <v>5</v>
      </c>
      <c r="E1107" s="92">
        <v>30</v>
      </c>
      <c r="F1107" s="93">
        <v>6</v>
      </c>
      <c r="G1107" s="92">
        <v>25</v>
      </c>
      <c r="H1107" s="94">
        <v>2</v>
      </c>
      <c r="I1107" s="93">
        <v>0</v>
      </c>
      <c r="J1107" s="92">
        <v>60</v>
      </c>
      <c r="K1107" s="93">
        <v>0</v>
      </c>
      <c r="L1107" s="92">
        <v>50</v>
      </c>
      <c r="M1107" s="93">
        <v>0</v>
      </c>
      <c r="N1107" s="95">
        <v>4</v>
      </c>
      <c r="O1107" s="95">
        <v>4</v>
      </c>
      <c r="P1107" s="96" t="str">
        <f t="shared" si="17"/>
        <v>44</v>
      </c>
      <c r="Q1107" s="96"/>
      <c r="R1107" s="95" t="s">
        <v>3265</v>
      </c>
    </row>
    <row r="1108" spans="1:18" x14ac:dyDescent="0.25">
      <c r="A1108" s="4" t="s">
        <v>9573</v>
      </c>
      <c r="B1108" s="4" t="s">
        <v>11841</v>
      </c>
      <c r="C1108" s="4" t="s">
        <v>11299</v>
      </c>
      <c r="D1108" s="92">
        <v>3.3333333333333335</v>
      </c>
      <c r="E1108" s="92">
        <v>20</v>
      </c>
      <c r="F1108" s="93">
        <v>6</v>
      </c>
      <c r="G1108" s="92">
        <v>16.66</v>
      </c>
      <c r="H1108" s="94">
        <v>3</v>
      </c>
      <c r="I1108" s="93">
        <v>0</v>
      </c>
      <c r="J1108" s="92">
        <v>60</v>
      </c>
      <c r="K1108" s="93">
        <v>0</v>
      </c>
      <c r="L1108" s="92">
        <v>50</v>
      </c>
      <c r="M1108" s="93">
        <v>0</v>
      </c>
      <c r="N1108" s="95">
        <v>4</v>
      </c>
      <c r="O1108" s="95">
        <v>4</v>
      </c>
      <c r="P1108" s="96" t="str">
        <f t="shared" si="17"/>
        <v>44</v>
      </c>
      <c r="Q1108" s="96"/>
      <c r="R1108" s="95" t="s">
        <v>3265</v>
      </c>
    </row>
    <row r="1109" spans="1:18" x14ac:dyDescent="0.25">
      <c r="A1109" s="4" t="s">
        <v>9573</v>
      </c>
      <c r="B1109" s="4" t="s">
        <v>11842</v>
      </c>
      <c r="C1109" s="4" t="s">
        <v>11843</v>
      </c>
      <c r="D1109" s="92">
        <v>4.958333333333333</v>
      </c>
      <c r="E1109" s="92">
        <v>29.75</v>
      </c>
      <c r="F1109" s="93">
        <v>6</v>
      </c>
      <c r="G1109" s="92">
        <v>24.79</v>
      </c>
      <c r="H1109" s="94">
        <v>2</v>
      </c>
      <c r="I1109" s="93">
        <v>0</v>
      </c>
      <c r="J1109" s="92">
        <v>59.5</v>
      </c>
      <c r="K1109" s="93">
        <v>0</v>
      </c>
      <c r="L1109" s="92">
        <v>49.58</v>
      </c>
      <c r="M1109" s="93">
        <v>0</v>
      </c>
      <c r="N1109" s="95">
        <v>4</v>
      </c>
      <c r="O1109" s="95">
        <v>4</v>
      </c>
      <c r="P1109" s="96" t="str">
        <f t="shared" si="17"/>
        <v>44</v>
      </c>
      <c r="Q1109" s="96"/>
      <c r="R1109" s="95" t="s">
        <v>3265</v>
      </c>
    </row>
    <row r="1110" spans="1:18" x14ac:dyDescent="0.25">
      <c r="A1110" s="4" t="s">
        <v>9573</v>
      </c>
      <c r="B1110" s="4" t="s">
        <v>10919</v>
      </c>
      <c r="C1110" s="4" t="s">
        <v>10920</v>
      </c>
      <c r="D1110" s="92">
        <v>1.58</v>
      </c>
      <c r="E1110" s="92">
        <v>11.4</v>
      </c>
      <c r="F1110" s="93">
        <v>7.21</v>
      </c>
      <c r="G1110" s="92">
        <v>9.82</v>
      </c>
      <c r="H1110" s="94">
        <v>5</v>
      </c>
      <c r="I1110" s="93">
        <v>0</v>
      </c>
      <c r="J1110" s="92">
        <v>57</v>
      </c>
      <c r="K1110" s="93">
        <v>0</v>
      </c>
      <c r="L1110" s="92">
        <v>49.1</v>
      </c>
      <c r="M1110" s="93">
        <v>0</v>
      </c>
      <c r="N1110" s="95">
        <v>4</v>
      </c>
      <c r="O1110" s="95">
        <v>4</v>
      </c>
      <c r="P1110" s="96" t="str">
        <f t="shared" si="17"/>
        <v>44</v>
      </c>
      <c r="Q1110" s="96"/>
      <c r="R1110" s="95" t="s">
        <v>7</v>
      </c>
    </row>
    <row r="1111" spans="1:18" x14ac:dyDescent="0.25">
      <c r="A1111" s="4" t="s">
        <v>9573</v>
      </c>
      <c r="B1111" s="4" t="s">
        <v>10921</v>
      </c>
      <c r="C1111" s="4" t="s">
        <v>10922</v>
      </c>
      <c r="D1111" s="92">
        <v>6.57</v>
      </c>
      <c r="E1111" s="92">
        <v>31</v>
      </c>
      <c r="F1111" s="93">
        <v>4.71</v>
      </c>
      <c r="G1111" s="92">
        <v>24.43</v>
      </c>
      <c r="H1111" s="94">
        <v>2</v>
      </c>
      <c r="I1111" s="93">
        <v>0</v>
      </c>
      <c r="J1111" s="92">
        <v>62</v>
      </c>
      <c r="K1111" s="93">
        <v>0</v>
      </c>
      <c r="L1111" s="92">
        <v>48.86</v>
      </c>
      <c r="M1111" s="93">
        <v>0</v>
      </c>
      <c r="N1111" s="95">
        <v>4</v>
      </c>
      <c r="O1111" s="95">
        <v>4</v>
      </c>
      <c r="P1111" s="96" t="str">
        <f t="shared" si="17"/>
        <v>44</v>
      </c>
      <c r="Q1111" s="96"/>
      <c r="R1111" s="95" t="s">
        <v>7</v>
      </c>
    </row>
    <row r="1112" spans="1:18" x14ac:dyDescent="0.25">
      <c r="A1112" s="4" t="s">
        <v>9573</v>
      </c>
      <c r="B1112" s="4" t="s">
        <v>11844</v>
      </c>
      <c r="C1112" s="4" t="s">
        <v>11845</v>
      </c>
      <c r="D1112" s="92">
        <v>3.2222222222222219</v>
      </c>
      <c r="E1112" s="92">
        <v>19.333300000000001</v>
      </c>
      <c r="F1112" s="93">
        <v>5.99</v>
      </c>
      <c r="G1112" s="92">
        <v>16.11</v>
      </c>
      <c r="H1112" s="94">
        <v>3</v>
      </c>
      <c r="I1112" s="93">
        <v>0</v>
      </c>
      <c r="J1112" s="92">
        <v>58</v>
      </c>
      <c r="K1112" s="93">
        <v>0</v>
      </c>
      <c r="L1112" s="92">
        <v>48.33</v>
      </c>
      <c r="M1112" s="93">
        <v>0</v>
      </c>
      <c r="N1112" s="95">
        <v>4</v>
      </c>
      <c r="O1112" s="95">
        <v>4</v>
      </c>
      <c r="P1112" s="96" t="str">
        <f t="shared" si="17"/>
        <v>44</v>
      </c>
      <c r="Q1112" s="96"/>
      <c r="R1112" s="95" t="s">
        <v>3265</v>
      </c>
    </row>
    <row r="1113" spans="1:18" x14ac:dyDescent="0.25">
      <c r="A1113" s="4" t="s">
        <v>9573</v>
      </c>
      <c r="B1113" s="4" t="s">
        <v>11846</v>
      </c>
      <c r="C1113" s="4" t="s">
        <v>11847</v>
      </c>
      <c r="D1113" s="92">
        <v>4.833333333333333</v>
      </c>
      <c r="E1113" s="92">
        <v>29</v>
      </c>
      <c r="F1113" s="93">
        <v>6</v>
      </c>
      <c r="G1113" s="92">
        <v>24.16</v>
      </c>
      <c r="H1113" s="94">
        <v>2</v>
      </c>
      <c r="I1113" s="93">
        <v>0</v>
      </c>
      <c r="J1113" s="92">
        <v>58</v>
      </c>
      <c r="K1113" s="93">
        <v>0</v>
      </c>
      <c r="L1113" s="92">
        <v>48.33</v>
      </c>
      <c r="M1113" s="93">
        <v>0</v>
      </c>
      <c r="N1113" s="95">
        <v>4</v>
      </c>
      <c r="O1113" s="95">
        <v>4</v>
      </c>
      <c r="P1113" s="96" t="str">
        <f t="shared" si="17"/>
        <v>44</v>
      </c>
      <c r="Q1113" s="96"/>
      <c r="R1113" s="95" t="s">
        <v>3265</v>
      </c>
    </row>
    <row r="1114" spans="1:18" x14ac:dyDescent="0.25">
      <c r="A1114" s="4" t="s">
        <v>9573</v>
      </c>
      <c r="B1114" s="4" t="s">
        <v>11848</v>
      </c>
      <c r="C1114" s="4" t="s">
        <v>11849</v>
      </c>
      <c r="D1114" s="92">
        <v>0.96333333333333326</v>
      </c>
      <c r="E1114" s="92">
        <v>5.78</v>
      </c>
      <c r="F1114" s="93">
        <v>6</v>
      </c>
      <c r="G1114" s="92">
        <v>4.8099999999999996</v>
      </c>
      <c r="H1114" s="94">
        <v>10</v>
      </c>
      <c r="I1114" s="93">
        <v>0</v>
      </c>
      <c r="J1114" s="92">
        <v>57.8</v>
      </c>
      <c r="K1114" s="93">
        <v>0</v>
      </c>
      <c r="L1114" s="92">
        <v>48.16</v>
      </c>
      <c r="M1114" s="93">
        <v>0</v>
      </c>
      <c r="N1114" s="95">
        <v>4</v>
      </c>
      <c r="O1114" s="95">
        <v>4</v>
      </c>
      <c r="P1114" s="96" t="str">
        <f t="shared" si="17"/>
        <v>44</v>
      </c>
      <c r="Q1114" s="96"/>
      <c r="R1114" s="95" t="s">
        <v>3265</v>
      </c>
    </row>
    <row r="1115" spans="1:18" x14ac:dyDescent="0.25">
      <c r="A1115" s="4" t="s">
        <v>9573</v>
      </c>
      <c r="B1115" s="4" t="s">
        <v>11850</v>
      </c>
      <c r="C1115" s="4" t="s">
        <v>11851</v>
      </c>
      <c r="D1115" s="92">
        <v>4.75</v>
      </c>
      <c r="E1115" s="92">
        <v>28.5</v>
      </c>
      <c r="F1115" s="93">
        <v>6</v>
      </c>
      <c r="G1115" s="92">
        <v>23.75</v>
      </c>
      <c r="H1115" s="94">
        <v>2</v>
      </c>
      <c r="I1115" s="93">
        <v>0</v>
      </c>
      <c r="J1115" s="92">
        <v>57</v>
      </c>
      <c r="K1115" s="93">
        <v>0</v>
      </c>
      <c r="L1115" s="92">
        <v>47.5</v>
      </c>
      <c r="M1115" s="93">
        <v>0</v>
      </c>
      <c r="N1115" s="95">
        <v>4</v>
      </c>
      <c r="O1115" s="95">
        <v>4</v>
      </c>
      <c r="P1115" s="96" t="str">
        <f t="shared" si="17"/>
        <v>44</v>
      </c>
      <c r="Q1115" s="96"/>
      <c r="R1115" s="95" t="s">
        <v>3265</v>
      </c>
    </row>
    <row r="1116" spans="1:18" x14ac:dyDescent="0.25">
      <c r="A1116" s="4" t="s">
        <v>9573</v>
      </c>
      <c r="B1116" s="4" t="s">
        <v>11852</v>
      </c>
      <c r="C1116" s="4" t="s">
        <v>11853</v>
      </c>
      <c r="D1116" s="92">
        <v>3.1666666666666665</v>
      </c>
      <c r="E1116" s="92">
        <v>19</v>
      </c>
      <c r="F1116" s="93">
        <v>5.99</v>
      </c>
      <c r="G1116" s="92">
        <v>15.83</v>
      </c>
      <c r="H1116" s="94">
        <v>3</v>
      </c>
      <c r="I1116" s="93">
        <v>0</v>
      </c>
      <c r="J1116" s="92">
        <v>57</v>
      </c>
      <c r="K1116" s="93">
        <v>0</v>
      </c>
      <c r="L1116" s="92">
        <v>47.49</v>
      </c>
      <c r="M1116" s="93">
        <v>0</v>
      </c>
      <c r="N1116" s="95">
        <v>4</v>
      </c>
      <c r="O1116" s="95">
        <v>4</v>
      </c>
      <c r="P1116" s="96" t="str">
        <f t="shared" si="17"/>
        <v>44</v>
      </c>
      <c r="Q1116" s="96"/>
      <c r="R1116" s="95" t="s">
        <v>3265</v>
      </c>
    </row>
    <row r="1117" spans="1:18" x14ac:dyDescent="0.25">
      <c r="A1117" s="4" t="s">
        <v>9573</v>
      </c>
      <c r="B1117" s="4" t="s">
        <v>11854</v>
      </c>
      <c r="C1117" s="4" t="s">
        <v>11855</v>
      </c>
      <c r="D1117" s="92">
        <v>4.666666666666667</v>
      </c>
      <c r="E1117" s="92">
        <v>28</v>
      </c>
      <c r="F1117" s="93">
        <v>5.99</v>
      </c>
      <c r="G1117" s="92">
        <v>23.33</v>
      </c>
      <c r="H1117" s="94">
        <v>2</v>
      </c>
      <c r="I1117" s="93">
        <v>0</v>
      </c>
      <c r="J1117" s="92">
        <v>56</v>
      </c>
      <c r="K1117" s="93">
        <v>0</v>
      </c>
      <c r="L1117" s="92">
        <v>46.66</v>
      </c>
      <c r="M1117" s="93">
        <v>0</v>
      </c>
      <c r="N1117" s="95">
        <v>4</v>
      </c>
      <c r="O1117" s="95">
        <v>4</v>
      </c>
      <c r="P1117" s="96" t="str">
        <f t="shared" si="17"/>
        <v>44</v>
      </c>
      <c r="Q1117" s="96"/>
      <c r="R1117" s="95" t="s">
        <v>3265</v>
      </c>
    </row>
    <row r="1118" spans="1:18" x14ac:dyDescent="0.25">
      <c r="A1118" s="4" t="s">
        <v>9573</v>
      </c>
      <c r="B1118" s="4" t="s">
        <v>11856</v>
      </c>
      <c r="C1118" s="4" t="s">
        <v>10795</v>
      </c>
      <c r="D1118" s="92">
        <v>1.1666666666666667</v>
      </c>
      <c r="E1118" s="92">
        <v>7</v>
      </c>
      <c r="F1118" s="93">
        <v>5.99</v>
      </c>
      <c r="G1118" s="92">
        <v>5.83</v>
      </c>
      <c r="H1118" s="94">
        <v>8</v>
      </c>
      <c r="I1118" s="93">
        <v>0</v>
      </c>
      <c r="J1118" s="92">
        <v>56</v>
      </c>
      <c r="K1118" s="93">
        <v>0</v>
      </c>
      <c r="L1118" s="92">
        <v>46.66</v>
      </c>
      <c r="M1118" s="93">
        <v>0</v>
      </c>
      <c r="N1118" s="95">
        <v>4</v>
      </c>
      <c r="O1118" s="95">
        <v>4</v>
      </c>
      <c r="P1118" s="96" t="str">
        <f t="shared" si="17"/>
        <v>44</v>
      </c>
      <c r="Q1118" s="96"/>
      <c r="R1118" s="95" t="s">
        <v>3265</v>
      </c>
    </row>
    <row r="1119" spans="1:18" x14ac:dyDescent="0.25">
      <c r="A1119" s="4" t="s">
        <v>9573</v>
      </c>
      <c r="B1119" s="4" t="s">
        <v>11857</v>
      </c>
      <c r="C1119" s="4" t="s">
        <v>11858</v>
      </c>
      <c r="D1119" s="92">
        <v>3</v>
      </c>
      <c r="E1119" s="92">
        <v>18</v>
      </c>
      <c r="F1119" s="93">
        <v>6</v>
      </c>
      <c r="G1119" s="92">
        <v>15</v>
      </c>
      <c r="H1119" s="94">
        <v>3</v>
      </c>
      <c r="I1119" s="93">
        <v>0</v>
      </c>
      <c r="J1119" s="92">
        <v>54</v>
      </c>
      <c r="K1119" s="93">
        <v>0</v>
      </c>
      <c r="L1119" s="92">
        <v>45</v>
      </c>
      <c r="M1119" s="93">
        <v>0</v>
      </c>
      <c r="N1119" s="95">
        <v>4</v>
      </c>
      <c r="O1119" s="95">
        <v>4</v>
      </c>
      <c r="P1119" s="96" t="str">
        <f t="shared" si="17"/>
        <v>44</v>
      </c>
      <c r="Q1119" s="96"/>
      <c r="R1119" s="95" t="s">
        <v>3265</v>
      </c>
    </row>
    <row r="1120" spans="1:18" x14ac:dyDescent="0.25">
      <c r="A1120" s="4" t="s">
        <v>9573</v>
      </c>
      <c r="B1120" s="4" t="s">
        <v>11859</v>
      </c>
      <c r="C1120" s="4" t="s">
        <v>11860</v>
      </c>
      <c r="D1120" s="92">
        <v>3</v>
      </c>
      <c r="E1120" s="92">
        <v>18</v>
      </c>
      <c r="F1120" s="93">
        <v>6</v>
      </c>
      <c r="G1120" s="92">
        <v>15</v>
      </c>
      <c r="H1120" s="94">
        <v>3</v>
      </c>
      <c r="I1120" s="93">
        <v>0</v>
      </c>
      <c r="J1120" s="92">
        <v>54</v>
      </c>
      <c r="K1120" s="93">
        <v>0</v>
      </c>
      <c r="L1120" s="92">
        <v>45</v>
      </c>
      <c r="M1120" s="93">
        <v>0</v>
      </c>
      <c r="N1120" s="95">
        <v>4</v>
      </c>
      <c r="O1120" s="95">
        <v>4</v>
      </c>
      <c r="P1120" s="96" t="str">
        <f t="shared" si="17"/>
        <v>44</v>
      </c>
      <c r="Q1120" s="96"/>
      <c r="R1120" s="95" t="s">
        <v>3265</v>
      </c>
    </row>
    <row r="1121" spans="1:18" x14ac:dyDescent="0.25">
      <c r="A1121" s="4" t="s">
        <v>9573</v>
      </c>
      <c r="B1121" s="4" t="s">
        <v>10925</v>
      </c>
      <c r="C1121" s="4" t="s">
        <v>10926</v>
      </c>
      <c r="D1121" s="92">
        <v>2.4300000000000002</v>
      </c>
      <c r="E1121" s="92">
        <v>17.333300000000001</v>
      </c>
      <c r="F1121" s="93">
        <v>7.13</v>
      </c>
      <c r="G1121" s="92">
        <v>14.9</v>
      </c>
      <c r="H1121" s="94">
        <v>3</v>
      </c>
      <c r="I1121" s="93">
        <v>0</v>
      </c>
      <c r="J1121" s="92">
        <v>52</v>
      </c>
      <c r="K1121" s="93">
        <v>0</v>
      </c>
      <c r="L1121" s="92">
        <v>44.71</v>
      </c>
      <c r="M1121" s="93">
        <v>0</v>
      </c>
      <c r="N1121" s="95">
        <v>4</v>
      </c>
      <c r="O1121" s="95">
        <v>4</v>
      </c>
      <c r="P1121" s="96" t="str">
        <f t="shared" si="17"/>
        <v>44</v>
      </c>
      <c r="Q1121" s="96"/>
      <c r="R1121" s="95" t="s">
        <v>7</v>
      </c>
    </row>
    <row r="1122" spans="1:18" x14ac:dyDescent="0.25">
      <c r="A1122" s="4" t="s">
        <v>9573</v>
      </c>
      <c r="B1122" s="4" t="s">
        <v>11861</v>
      </c>
      <c r="C1122" s="4" t="s">
        <v>11862</v>
      </c>
      <c r="D1122" s="92">
        <v>1.1041666666666665</v>
      </c>
      <c r="E1122" s="92">
        <v>6.625</v>
      </c>
      <c r="F1122" s="93">
        <v>5.99</v>
      </c>
      <c r="G1122" s="92">
        <v>5.52</v>
      </c>
      <c r="H1122" s="94">
        <v>8</v>
      </c>
      <c r="I1122" s="93">
        <v>0</v>
      </c>
      <c r="J1122" s="92">
        <v>53</v>
      </c>
      <c r="K1122" s="93">
        <v>0</v>
      </c>
      <c r="L1122" s="92">
        <v>44.16</v>
      </c>
      <c r="M1122" s="93">
        <v>0</v>
      </c>
      <c r="N1122" s="95">
        <v>4</v>
      </c>
      <c r="O1122" s="95">
        <v>4</v>
      </c>
      <c r="P1122" s="96" t="str">
        <f t="shared" si="17"/>
        <v>44</v>
      </c>
      <c r="Q1122" s="96"/>
      <c r="R1122" s="95" t="s">
        <v>3265</v>
      </c>
    </row>
    <row r="1123" spans="1:18" x14ac:dyDescent="0.25">
      <c r="A1123" s="4" t="s">
        <v>9573</v>
      </c>
      <c r="B1123" s="4" t="s">
        <v>11863</v>
      </c>
      <c r="C1123" s="4" t="s">
        <v>11864</v>
      </c>
      <c r="D1123" s="92">
        <v>2.1875</v>
      </c>
      <c r="E1123" s="92">
        <v>13.125</v>
      </c>
      <c r="F1123" s="93">
        <v>6</v>
      </c>
      <c r="G1123" s="92">
        <v>10.93</v>
      </c>
      <c r="H1123" s="94">
        <v>4</v>
      </c>
      <c r="I1123" s="93">
        <v>0</v>
      </c>
      <c r="J1123" s="92">
        <v>52.5</v>
      </c>
      <c r="K1123" s="93">
        <v>0</v>
      </c>
      <c r="L1123" s="92">
        <v>43.75</v>
      </c>
      <c r="M1123" s="93">
        <v>0</v>
      </c>
      <c r="N1123" s="95">
        <v>4</v>
      </c>
      <c r="O1123" s="95">
        <v>4</v>
      </c>
      <c r="P1123" s="96" t="str">
        <f t="shared" si="17"/>
        <v>44</v>
      </c>
      <c r="Q1123" s="96"/>
      <c r="R1123" s="95" t="s">
        <v>3265</v>
      </c>
    </row>
    <row r="1124" spans="1:18" x14ac:dyDescent="0.25">
      <c r="A1124" s="4" t="s">
        <v>9573</v>
      </c>
      <c r="B1124" s="4" t="s">
        <v>10927</v>
      </c>
      <c r="C1124" s="4" t="s">
        <v>10922</v>
      </c>
      <c r="D1124" s="92">
        <v>5.63</v>
      </c>
      <c r="E1124" s="92">
        <v>27.5</v>
      </c>
      <c r="F1124" s="93">
        <v>4.88</v>
      </c>
      <c r="G1124" s="92">
        <v>21.87</v>
      </c>
      <c r="H1124" s="94">
        <v>2</v>
      </c>
      <c r="I1124" s="93">
        <v>0</v>
      </c>
      <c r="J1124" s="92">
        <v>55</v>
      </c>
      <c r="K1124" s="93">
        <v>0</v>
      </c>
      <c r="L1124" s="92">
        <v>43.74</v>
      </c>
      <c r="M1124" s="93">
        <v>0</v>
      </c>
      <c r="N1124" s="95">
        <v>4</v>
      </c>
      <c r="O1124" s="95">
        <v>4</v>
      </c>
      <c r="P1124" s="96" t="str">
        <f t="shared" si="17"/>
        <v>44</v>
      </c>
      <c r="Q1124" s="96"/>
      <c r="R1124" s="95" t="s">
        <v>7</v>
      </c>
    </row>
    <row r="1125" spans="1:18" x14ac:dyDescent="0.25">
      <c r="A1125" s="4" t="s">
        <v>9573</v>
      </c>
      <c r="B1125" s="4" t="s">
        <v>11865</v>
      </c>
      <c r="C1125" s="4" t="s">
        <v>11866</v>
      </c>
      <c r="D1125" s="92">
        <v>4.333333333333333</v>
      </c>
      <c r="E1125" s="92">
        <v>26</v>
      </c>
      <c r="F1125" s="93">
        <v>6</v>
      </c>
      <c r="G1125" s="92">
        <v>21.66</v>
      </c>
      <c r="H1125" s="94">
        <v>2</v>
      </c>
      <c r="I1125" s="93">
        <v>0</v>
      </c>
      <c r="J1125" s="92">
        <v>52</v>
      </c>
      <c r="K1125" s="93">
        <v>0</v>
      </c>
      <c r="L1125" s="92">
        <v>43.33</v>
      </c>
      <c r="M1125" s="93">
        <v>0</v>
      </c>
      <c r="N1125" s="95">
        <v>4</v>
      </c>
      <c r="O1125" s="95">
        <v>4</v>
      </c>
      <c r="P1125" s="96" t="str">
        <f t="shared" si="17"/>
        <v>44</v>
      </c>
      <c r="Q1125" s="96"/>
      <c r="R1125" s="95" t="s">
        <v>3265</v>
      </c>
    </row>
    <row r="1126" spans="1:18" x14ac:dyDescent="0.25">
      <c r="A1126" s="4" t="s">
        <v>9573</v>
      </c>
      <c r="B1126" s="4" t="s">
        <v>11867</v>
      </c>
      <c r="C1126" s="4" t="s">
        <v>11868</v>
      </c>
      <c r="D1126" s="92">
        <v>2.8888888888888893</v>
      </c>
      <c r="E1126" s="92">
        <v>17.333300000000001</v>
      </c>
      <c r="F1126" s="93">
        <v>5.99</v>
      </c>
      <c r="G1126" s="92">
        <v>14.44</v>
      </c>
      <c r="H1126" s="94">
        <v>3</v>
      </c>
      <c r="I1126" s="93">
        <v>0</v>
      </c>
      <c r="J1126" s="92">
        <v>52</v>
      </c>
      <c r="K1126" s="93">
        <v>0</v>
      </c>
      <c r="L1126" s="92">
        <v>43.33</v>
      </c>
      <c r="M1126" s="93">
        <v>0</v>
      </c>
      <c r="N1126" s="95">
        <v>4</v>
      </c>
      <c r="O1126" s="95">
        <v>4</v>
      </c>
      <c r="P1126" s="96" t="str">
        <f t="shared" si="17"/>
        <v>44</v>
      </c>
      <c r="Q1126" s="96"/>
      <c r="R1126" s="95" t="s">
        <v>3265</v>
      </c>
    </row>
    <row r="1127" spans="1:18" x14ac:dyDescent="0.25">
      <c r="A1127" s="4" t="s">
        <v>9573</v>
      </c>
      <c r="B1127" s="4" t="s">
        <v>10928</v>
      </c>
      <c r="C1127" s="4" t="s">
        <v>10929</v>
      </c>
      <c r="D1127" s="92">
        <v>0.72</v>
      </c>
      <c r="E1127" s="92">
        <v>7.25</v>
      </c>
      <c r="F1127" s="93">
        <v>10.06</v>
      </c>
      <c r="G1127" s="92">
        <v>6.53</v>
      </c>
      <c r="H1127" s="94">
        <v>6</v>
      </c>
      <c r="I1127" s="93">
        <v>0</v>
      </c>
      <c r="J1127" s="92">
        <v>47</v>
      </c>
      <c r="K1127" s="93">
        <v>0</v>
      </c>
      <c r="L1127" s="92">
        <v>42.68</v>
      </c>
      <c r="M1127" s="93">
        <v>0</v>
      </c>
      <c r="N1127" s="95">
        <v>4</v>
      </c>
      <c r="O1127" s="95">
        <v>4</v>
      </c>
      <c r="P1127" s="96" t="str">
        <f t="shared" si="17"/>
        <v>44</v>
      </c>
      <c r="Q1127" s="96"/>
      <c r="R1127" s="95" t="s">
        <v>7</v>
      </c>
    </row>
    <row r="1128" spans="1:18" x14ac:dyDescent="0.25">
      <c r="A1128" s="4" t="s">
        <v>9573</v>
      </c>
      <c r="B1128" s="4" t="s">
        <v>11869</v>
      </c>
      <c r="C1128" s="4" t="s">
        <v>11870</v>
      </c>
      <c r="D1128" s="92">
        <v>2.8333333333333335</v>
      </c>
      <c r="E1128" s="92">
        <v>17</v>
      </c>
      <c r="F1128" s="93">
        <v>6</v>
      </c>
      <c r="G1128" s="92">
        <v>14.16</v>
      </c>
      <c r="H1128" s="94">
        <v>3</v>
      </c>
      <c r="I1128" s="93">
        <v>0</v>
      </c>
      <c r="J1128" s="92">
        <v>51</v>
      </c>
      <c r="K1128" s="93">
        <v>0</v>
      </c>
      <c r="L1128" s="92">
        <v>42.5</v>
      </c>
      <c r="M1128" s="93">
        <v>0</v>
      </c>
      <c r="N1128" s="95">
        <v>4</v>
      </c>
      <c r="O1128" s="95">
        <v>4</v>
      </c>
      <c r="P1128" s="96" t="str">
        <f t="shared" si="17"/>
        <v>44</v>
      </c>
      <c r="Q1128" s="96"/>
      <c r="R1128" s="95" t="s">
        <v>3265</v>
      </c>
    </row>
    <row r="1129" spans="1:18" x14ac:dyDescent="0.25">
      <c r="A1129" s="4" t="s">
        <v>9573</v>
      </c>
      <c r="B1129" s="4" t="s">
        <v>11871</v>
      </c>
      <c r="C1129" s="4" t="s">
        <v>11872</v>
      </c>
      <c r="D1129" s="92">
        <v>2.8333333333333335</v>
      </c>
      <c r="E1129" s="92">
        <v>17</v>
      </c>
      <c r="F1129" s="93">
        <v>6</v>
      </c>
      <c r="G1129" s="92">
        <v>14.16</v>
      </c>
      <c r="H1129" s="94">
        <v>3</v>
      </c>
      <c r="I1129" s="93">
        <v>0</v>
      </c>
      <c r="J1129" s="92">
        <v>51</v>
      </c>
      <c r="K1129" s="93">
        <v>0</v>
      </c>
      <c r="L1129" s="92">
        <v>42.5</v>
      </c>
      <c r="M1129" s="93">
        <v>0</v>
      </c>
      <c r="N1129" s="95">
        <v>4</v>
      </c>
      <c r="O1129" s="95">
        <v>4</v>
      </c>
      <c r="P1129" s="96" t="str">
        <f t="shared" si="17"/>
        <v>44</v>
      </c>
      <c r="Q1129" s="96"/>
      <c r="R1129" s="95" t="s">
        <v>3265</v>
      </c>
    </row>
    <row r="1130" spans="1:18" x14ac:dyDescent="0.25">
      <c r="A1130" s="4" t="s">
        <v>9573</v>
      </c>
      <c r="B1130" s="4" t="s">
        <v>10930</v>
      </c>
      <c r="C1130" s="4" t="s">
        <v>10931</v>
      </c>
      <c r="D1130" s="92">
        <v>8.06</v>
      </c>
      <c r="E1130" s="92">
        <v>50.15</v>
      </c>
      <c r="F1130" s="93">
        <v>6.22</v>
      </c>
      <c r="G1130" s="92">
        <v>42.09</v>
      </c>
      <c r="H1130" s="94">
        <v>1</v>
      </c>
      <c r="I1130" s="93">
        <v>0</v>
      </c>
      <c r="J1130" s="92">
        <v>50.15</v>
      </c>
      <c r="K1130" s="93">
        <v>0</v>
      </c>
      <c r="L1130" s="92">
        <v>42.09</v>
      </c>
      <c r="M1130" s="93">
        <v>0</v>
      </c>
      <c r="N1130" s="95">
        <v>4</v>
      </c>
      <c r="O1130" s="95">
        <v>4</v>
      </c>
      <c r="P1130" s="96" t="str">
        <f t="shared" si="17"/>
        <v>44</v>
      </c>
      <c r="Q1130" s="96"/>
      <c r="R1130" s="95" t="s">
        <v>7</v>
      </c>
    </row>
    <row r="1131" spans="1:18" x14ac:dyDescent="0.25">
      <c r="A1131" s="4" t="s">
        <v>9573</v>
      </c>
      <c r="B1131" s="4" t="s">
        <v>10932</v>
      </c>
      <c r="C1131" s="4" t="s">
        <v>10933</v>
      </c>
      <c r="D1131" s="92">
        <v>0.71999999999999986</v>
      </c>
      <c r="E1131" s="92">
        <v>6</v>
      </c>
      <c r="F1131" s="93">
        <v>8.33</v>
      </c>
      <c r="G1131" s="92">
        <v>5.28</v>
      </c>
      <c r="H1131" s="94">
        <v>7</v>
      </c>
      <c r="I1131" s="93">
        <v>0</v>
      </c>
      <c r="J1131" s="92">
        <v>47</v>
      </c>
      <c r="K1131" s="93">
        <v>0</v>
      </c>
      <c r="L1131" s="92">
        <v>41.96</v>
      </c>
      <c r="M1131" s="93">
        <v>0</v>
      </c>
      <c r="N1131" s="95">
        <v>4</v>
      </c>
      <c r="O1131" s="95">
        <v>4</v>
      </c>
      <c r="P1131" s="96" t="str">
        <f t="shared" si="17"/>
        <v>44</v>
      </c>
      <c r="Q1131" s="96"/>
      <c r="R1131" s="95" t="s">
        <v>7</v>
      </c>
    </row>
    <row r="1132" spans="1:18" x14ac:dyDescent="0.25">
      <c r="A1132" s="4" t="s">
        <v>9573</v>
      </c>
      <c r="B1132" s="4" t="s">
        <v>11873</v>
      </c>
      <c r="C1132" s="4" t="s">
        <v>11874</v>
      </c>
      <c r="D1132" s="92">
        <v>4.166666666666667</v>
      </c>
      <c r="E1132" s="92">
        <v>25</v>
      </c>
      <c r="F1132" s="93">
        <v>5.99</v>
      </c>
      <c r="G1132" s="92">
        <v>20.83</v>
      </c>
      <c r="H1132" s="94">
        <v>2</v>
      </c>
      <c r="I1132" s="93">
        <v>0</v>
      </c>
      <c r="J1132" s="92">
        <v>50</v>
      </c>
      <c r="K1132" s="93">
        <v>0</v>
      </c>
      <c r="L1132" s="92">
        <v>41.66</v>
      </c>
      <c r="M1132" s="93">
        <v>0</v>
      </c>
      <c r="N1132" s="95">
        <v>4</v>
      </c>
      <c r="O1132" s="95">
        <v>4</v>
      </c>
      <c r="P1132" s="96" t="str">
        <f t="shared" si="17"/>
        <v>44</v>
      </c>
      <c r="Q1132" s="96"/>
      <c r="R1132" s="95" t="s">
        <v>3265</v>
      </c>
    </row>
    <row r="1133" spans="1:18" x14ac:dyDescent="0.25">
      <c r="A1133" s="4" t="s">
        <v>9573</v>
      </c>
      <c r="B1133" s="4" t="s">
        <v>11875</v>
      </c>
      <c r="C1133" s="4" t="s">
        <v>11876</v>
      </c>
      <c r="D1133" s="92">
        <v>4.166666666666667</v>
      </c>
      <c r="E1133" s="92">
        <v>25</v>
      </c>
      <c r="F1133" s="93">
        <v>5.99</v>
      </c>
      <c r="G1133" s="92">
        <v>20.83</v>
      </c>
      <c r="H1133" s="94">
        <v>2</v>
      </c>
      <c r="I1133" s="93">
        <v>0</v>
      </c>
      <c r="J1133" s="92">
        <v>50</v>
      </c>
      <c r="K1133" s="93">
        <v>0</v>
      </c>
      <c r="L1133" s="92">
        <v>41.66</v>
      </c>
      <c r="M1133" s="93">
        <v>0</v>
      </c>
      <c r="N1133" s="95">
        <v>4</v>
      </c>
      <c r="O1133" s="95">
        <v>4</v>
      </c>
      <c r="P1133" s="96" t="str">
        <f t="shared" si="17"/>
        <v>44</v>
      </c>
      <c r="Q1133" s="96"/>
      <c r="R1133" s="95" t="s">
        <v>3265</v>
      </c>
    </row>
    <row r="1134" spans="1:18" x14ac:dyDescent="0.25">
      <c r="A1134" s="4" t="s">
        <v>9573</v>
      </c>
      <c r="B1134" s="4" t="s">
        <v>11877</v>
      </c>
      <c r="C1134" s="4" t="s">
        <v>11659</v>
      </c>
      <c r="D1134" s="92">
        <v>4.166666666666667</v>
      </c>
      <c r="E1134" s="92">
        <v>25</v>
      </c>
      <c r="F1134" s="93">
        <v>5.99</v>
      </c>
      <c r="G1134" s="92">
        <v>20.83</v>
      </c>
      <c r="H1134" s="94">
        <v>2</v>
      </c>
      <c r="I1134" s="93">
        <v>0</v>
      </c>
      <c r="J1134" s="92">
        <v>50</v>
      </c>
      <c r="K1134" s="93">
        <v>0</v>
      </c>
      <c r="L1134" s="92">
        <v>41.66</v>
      </c>
      <c r="M1134" s="93">
        <v>0</v>
      </c>
      <c r="N1134" s="95">
        <v>4</v>
      </c>
      <c r="O1134" s="95">
        <v>4</v>
      </c>
      <c r="P1134" s="96" t="str">
        <f t="shared" si="17"/>
        <v>44</v>
      </c>
      <c r="Q1134" s="96"/>
      <c r="R1134" s="95" t="s">
        <v>3265</v>
      </c>
    </row>
    <row r="1135" spans="1:18" x14ac:dyDescent="0.25">
      <c r="A1135" s="4" t="s">
        <v>9573</v>
      </c>
      <c r="B1135" s="4" t="s">
        <v>11878</v>
      </c>
      <c r="C1135" s="4" t="s">
        <v>11879</v>
      </c>
      <c r="D1135" s="92">
        <v>2.083333333333333</v>
      </c>
      <c r="E1135" s="92">
        <v>12.5</v>
      </c>
      <c r="F1135" s="93">
        <v>6</v>
      </c>
      <c r="G1135" s="92">
        <v>10.41</v>
      </c>
      <c r="H1135" s="94">
        <v>4</v>
      </c>
      <c r="I1135" s="93">
        <v>0</v>
      </c>
      <c r="J1135" s="92">
        <v>50</v>
      </c>
      <c r="K1135" s="93">
        <v>0</v>
      </c>
      <c r="L1135" s="92">
        <v>41.66</v>
      </c>
      <c r="M1135" s="93">
        <v>0</v>
      </c>
      <c r="N1135" s="95">
        <v>4</v>
      </c>
      <c r="O1135" s="95">
        <v>4</v>
      </c>
      <c r="P1135" s="96" t="str">
        <f t="shared" si="17"/>
        <v>44</v>
      </c>
      <c r="Q1135" s="96"/>
      <c r="R1135" s="95" t="s">
        <v>3265</v>
      </c>
    </row>
    <row r="1136" spans="1:18" x14ac:dyDescent="0.25">
      <c r="A1136" s="4" t="s">
        <v>9573</v>
      </c>
      <c r="B1136" s="4" t="s">
        <v>11880</v>
      </c>
      <c r="C1136" s="4" t="s">
        <v>11881</v>
      </c>
      <c r="D1136" s="92">
        <v>4.166666666666667</v>
      </c>
      <c r="E1136" s="92">
        <v>25</v>
      </c>
      <c r="F1136" s="93">
        <v>5.99</v>
      </c>
      <c r="G1136" s="92">
        <v>20.83</v>
      </c>
      <c r="H1136" s="94">
        <v>2</v>
      </c>
      <c r="I1136" s="93">
        <v>0</v>
      </c>
      <c r="J1136" s="92">
        <v>50</v>
      </c>
      <c r="K1136" s="93">
        <v>0</v>
      </c>
      <c r="L1136" s="92">
        <v>41.66</v>
      </c>
      <c r="M1136" s="93">
        <v>0</v>
      </c>
      <c r="N1136" s="95">
        <v>4</v>
      </c>
      <c r="O1136" s="95">
        <v>4</v>
      </c>
      <c r="P1136" s="96" t="str">
        <f t="shared" si="17"/>
        <v>44</v>
      </c>
      <c r="Q1136" s="96"/>
      <c r="R1136" s="95" t="s">
        <v>3265</v>
      </c>
    </row>
    <row r="1137" spans="1:18" x14ac:dyDescent="0.25">
      <c r="A1137" s="4" t="s">
        <v>9573</v>
      </c>
      <c r="B1137" s="4" t="s">
        <v>11882</v>
      </c>
      <c r="C1137" s="4" t="s">
        <v>11883</v>
      </c>
      <c r="D1137" s="92">
        <v>2.083333333333333</v>
      </c>
      <c r="E1137" s="92">
        <v>12.5</v>
      </c>
      <c r="F1137" s="93">
        <v>6</v>
      </c>
      <c r="G1137" s="92">
        <v>10.41</v>
      </c>
      <c r="H1137" s="94">
        <v>4</v>
      </c>
      <c r="I1137" s="93">
        <v>0</v>
      </c>
      <c r="J1137" s="92">
        <v>50</v>
      </c>
      <c r="K1137" s="93">
        <v>0</v>
      </c>
      <c r="L1137" s="92">
        <v>41.66</v>
      </c>
      <c r="M1137" s="93">
        <v>0</v>
      </c>
      <c r="N1137" s="95">
        <v>4</v>
      </c>
      <c r="O1137" s="95">
        <v>4</v>
      </c>
      <c r="P1137" s="96" t="str">
        <f t="shared" si="17"/>
        <v>44</v>
      </c>
      <c r="Q1137" s="96"/>
      <c r="R1137" s="95" t="s">
        <v>3265</v>
      </c>
    </row>
    <row r="1138" spans="1:18" x14ac:dyDescent="0.25">
      <c r="A1138" s="4" t="s">
        <v>9573</v>
      </c>
      <c r="B1138" s="4" t="s">
        <v>11884</v>
      </c>
      <c r="C1138" s="4" t="s">
        <v>11885</v>
      </c>
      <c r="D1138" s="92">
        <v>2.083333333333333</v>
      </c>
      <c r="E1138" s="92">
        <v>12.5</v>
      </c>
      <c r="F1138" s="93">
        <v>6</v>
      </c>
      <c r="G1138" s="92">
        <v>10.41</v>
      </c>
      <c r="H1138" s="94">
        <v>4</v>
      </c>
      <c r="I1138" s="93">
        <v>0</v>
      </c>
      <c r="J1138" s="92">
        <v>50</v>
      </c>
      <c r="K1138" s="93">
        <v>0</v>
      </c>
      <c r="L1138" s="92">
        <v>41.66</v>
      </c>
      <c r="M1138" s="93">
        <v>0</v>
      </c>
      <c r="N1138" s="95">
        <v>4</v>
      </c>
      <c r="O1138" s="95">
        <v>4</v>
      </c>
      <c r="P1138" s="96" t="str">
        <f t="shared" si="17"/>
        <v>44</v>
      </c>
      <c r="Q1138" s="96"/>
      <c r="R1138" s="95" t="s">
        <v>3265</v>
      </c>
    </row>
    <row r="1139" spans="1:18" x14ac:dyDescent="0.25">
      <c r="A1139" s="4" t="s">
        <v>9573</v>
      </c>
      <c r="B1139" s="4" t="s">
        <v>11886</v>
      </c>
      <c r="C1139" s="4" t="s">
        <v>11887</v>
      </c>
      <c r="D1139" s="92">
        <v>0.6166666666666667</v>
      </c>
      <c r="E1139" s="92">
        <v>3.7</v>
      </c>
      <c r="F1139" s="93">
        <v>5.99</v>
      </c>
      <c r="G1139" s="92">
        <v>3.08</v>
      </c>
      <c r="H1139" s="94">
        <v>13</v>
      </c>
      <c r="I1139" s="93">
        <v>0</v>
      </c>
      <c r="J1139" s="92">
        <v>49.6</v>
      </c>
      <c r="K1139" s="93">
        <v>0</v>
      </c>
      <c r="L1139" s="92">
        <v>41.58</v>
      </c>
      <c r="M1139" s="93">
        <v>0</v>
      </c>
      <c r="N1139" s="95">
        <v>4</v>
      </c>
      <c r="O1139" s="95">
        <v>4</v>
      </c>
      <c r="P1139" s="96" t="str">
        <f t="shared" si="17"/>
        <v>44</v>
      </c>
      <c r="Q1139" s="96"/>
      <c r="R1139" s="95" t="s">
        <v>3265</v>
      </c>
    </row>
    <row r="1140" spans="1:18" x14ac:dyDescent="0.25">
      <c r="A1140" s="4" t="s">
        <v>9573</v>
      </c>
      <c r="B1140" s="4" t="s">
        <v>10934</v>
      </c>
      <c r="C1140" s="4" t="s">
        <v>2011</v>
      </c>
      <c r="D1140" s="92">
        <v>6.169999999999999</v>
      </c>
      <c r="E1140" s="92">
        <v>20</v>
      </c>
      <c r="F1140" s="93">
        <v>3.24</v>
      </c>
      <c r="G1140" s="92">
        <v>13.83</v>
      </c>
      <c r="H1140" s="94">
        <v>3</v>
      </c>
      <c r="I1140" s="93">
        <v>0</v>
      </c>
      <c r="J1140" s="92">
        <v>60</v>
      </c>
      <c r="K1140" s="93">
        <v>0</v>
      </c>
      <c r="L1140" s="92">
        <v>41.49</v>
      </c>
      <c r="M1140" s="93">
        <v>0</v>
      </c>
      <c r="N1140" s="95">
        <v>4</v>
      </c>
      <c r="O1140" s="95">
        <v>4</v>
      </c>
      <c r="P1140" s="96" t="str">
        <f t="shared" si="17"/>
        <v>44</v>
      </c>
      <c r="Q1140" s="96"/>
      <c r="R1140" s="95" t="s">
        <v>7</v>
      </c>
    </row>
    <row r="1141" spans="1:18" x14ac:dyDescent="0.25">
      <c r="A1141" s="4" t="s">
        <v>9573</v>
      </c>
      <c r="B1141" s="4" t="s">
        <v>11888</v>
      </c>
      <c r="C1141" s="4" t="s">
        <v>11889</v>
      </c>
      <c r="D1141" s="92">
        <v>2.7388888888888889</v>
      </c>
      <c r="E1141" s="92">
        <v>16.433299999999999</v>
      </c>
      <c r="F1141" s="93">
        <v>5.99</v>
      </c>
      <c r="G1141" s="92">
        <v>13.69</v>
      </c>
      <c r="H1141" s="94">
        <v>3</v>
      </c>
      <c r="I1141" s="93">
        <v>0</v>
      </c>
      <c r="J1141" s="92">
        <v>49.3</v>
      </c>
      <c r="K1141" s="93">
        <v>0</v>
      </c>
      <c r="L1141" s="92">
        <v>41.08</v>
      </c>
      <c r="M1141" s="93">
        <v>0</v>
      </c>
      <c r="N1141" s="95">
        <v>4</v>
      </c>
      <c r="O1141" s="95">
        <v>4</v>
      </c>
      <c r="P1141" s="96" t="str">
        <f t="shared" si="17"/>
        <v>44</v>
      </c>
      <c r="Q1141" s="96"/>
      <c r="R1141" s="95" t="s">
        <v>3265</v>
      </c>
    </row>
    <row r="1142" spans="1:18" x14ac:dyDescent="0.25">
      <c r="A1142" s="4" t="s">
        <v>9573</v>
      </c>
      <c r="B1142" s="4" t="s">
        <v>10935</v>
      </c>
      <c r="C1142" s="4" t="s">
        <v>10936</v>
      </c>
      <c r="D1142" s="92">
        <v>2.25</v>
      </c>
      <c r="E1142" s="92">
        <v>15.666600000000001</v>
      </c>
      <c r="F1142" s="93">
        <v>6.96</v>
      </c>
      <c r="G1142" s="92">
        <v>13.41</v>
      </c>
      <c r="H1142" s="94">
        <v>3</v>
      </c>
      <c r="I1142" s="93">
        <v>0</v>
      </c>
      <c r="J1142" s="92">
        <v>47</v>
      </c>
      <c r="K1142" s="93">
        <v>0</v>
      </c>
      <c r="L1142" s="92">
        <v>40.25</v>
      </c>
      <c r="M1142" s="93">
        <v>0</v>
      </c>
      <c r="N1142" s="95">
        <v>4</v>
      </c>
      <c r="O1142" s="95">
        <v>4</v>
      </c>
      <c r="P1142" s="96" t="str">
        <f t="shared" si="17"/>
        <v>44</v>
      </c>
      <c r="Q1142" s="96"/>
      <c r="R1142" s="95" t="s">
        <v>7</v>
      </c>
    </row>
    <row r="1143" spans="1:18" x14ac:dyDescent="0.25">
      <c r="A1143" s="4" t="s">
        <v>9573</v>
      </c>
      <c r="B1143" s="4" t="s">
        <v>11890</v>
      </c>
      <c r="C1143" s="4" t="s">
        <v>11891</v>
      </c>
      <c r="D1143" s="92">
        <v>8</v>
      </c>
      <c r="E1143" s="92">
        <v>48</v>
      </c>
      <c r="F1143" s="93">
        <v>6</v>
      </c>
      <c r="G1143" s="92">
        <v>40</v>
      </c>
      <c r="H1143" s="94">
        <v>1</v>
      </c>
      <c r="I1143" s="93">
        <v>0</v>
      </c>
      <c r="J1143" s="92">
        <v>48</v>
      </c>
      <c r="K1143" s="93">
        <v>0</v>
      </c>
      <c r="L1143" s="92">
        <v>40</v>
      </c>
      <c r="M1143" s="93">
        <v>0</v>
      </c>
      <c r="N1143" s="95">
        <v>4</v>
      </c>
      <c r="O1143" s="95">
        <v>4</v>
      </c>
      <c r="P1143" s="96" t="str">
        <f t="shared" si="17"/>
        <v>44</v>
      </c>
      <c r="Q1143" s="96"/>
      <c r="R1143" s="95" t="s">
        <v>3265</v>
      </c>
    </row>
    <row r="1144" spans="1:18" x14ac:dyDescent="0.25">
      <c r="A1144" s="4" t="s">
        <v>9573</v>
      </c>
      <c r="B1144" s="4" t="s">
        <v>11892</v>
      </c>
      <c r="C1144" s="4" t="s">
        <v>11177</v>
      </c>
      <c r="D1144" s="92">
        <v>4</v>
      </c>
      <c r="E1144" s="92">
        <v>24</v>
      </c>
      <c r="F1144" s="93">
        <v>6</v>
      </c>
      <c r="G1144" s="92">
        <v>20</v>
      </c>
      <c r="H1144" s="94">
        <v>2</v>
      </c>
      <c r="I1144" s="93">
        <v>0</v>
      </c>
      <c r="J1144" s="92">
        <v>48</v>
      </c>
      <c r="K1144" s="93">
        <v>0</v>
      </c>
      <c r="L1144" s="92">
        <v>40</v>
      </c>
      <c r="M1144" s="93">
        <v>0</v>
      </c>
      <c r="N1144" s="95">
        <v>4</v>
      </c>
      <c r="O1144" s="95">
        <v>4</v>
      </c>
      <c r="P1144" s="96" t="str">
        <f t="shared" si="17"/>
        <v>44</v>
      </c>
      <c r="Q1144" s="96"/>
      <c r="R1144" s="95" t="s">
        <v>3265</v>
      </c>
    </row>
    <row r="1145" spans="1:18" x14ac:dyDescent="0.25">
      <c r="A1145" s="4" t="s">
        <v>9573</v>
      </c>
      <c r="B1145" s="4" t="s">
        <v>11893</v>
      </c>
      <c r="C1145" s="4" t="s">
        <v>11894</v>
      </c>
      <c r="D1145" s="92">
        <v>4</v>
      </c>
      <c r="E1145" s="92">
        <v>24</v>
      </c>
      <c r="F1145" s="93">
        <v>6</v>
      </c>
      <c r="G1145" s="92">
        <v>20</v>
      </c>
      <c r="H1145" s="94">
        <v>2</v>
      </c>
      <c r="I1145" s="93">
        <v>0</v>
      </c>
      <c r="J1145" s="92">
        <v>48</v>
      </c>
      <c r="K1145" s="93">
        <v>0</v>
      </c>
      <c r="L1145" s="92">
        <v>40</v>
      </c>
      <c r="M1145" s="93">
        <v>0</v>
      </c>
      <c r="N1145" s="95">
        <v>4</v>
      </c>
      <c r="O1145" s="95">
        <v>4</v>
      </c>
      <c r="P1145" s="96" t="str">
        <f t="shared" si="17"/>
        <v>44</v>
      </c>
      <c r="Q1145" s="96"/>
      <c r="R1145" s="95" t="s">
        <v>3265</v>
      </c>
    </row>
    <row r="1146" spans="1:18" x14ac:dyDescent="0.25">
      <c r="A1146" s="4" t="s">
        <v>9573</v>
      </c>
      <c r="B1146" s="4" t="s">
        <v>11895</v>
      </c>
      <c r="C1146" s="4" t="s">
        <v>11896</v>
      </c>
      <c r="D1146" s="92">
        <v>8</v>
      </c>
      <c r="E1146" s="92">
        <v>48</v>
      </c>
      <c r="F1146" s="93">
        <v>6</v>
      </c>
      <c r="G1146" s="92">
        <v>40</v>
      </c>
      <c r="H1146" s="94">
        <v>1</v>
      </c>
      <c r="I1146" s="93">
        <v>0</v>
      </c>
      <c r="J1146" s="92">
        <v>48</v>
      </c>
      <c r="K1146" s="93">
        <v>0</v>
      </c>
      <c r="L1146" s="92">
        <v>40</v>
      </c>
      <c r="M1146" s="93">
        <v>0</v>
      </c>
      <c r="N1146" s="95">
        <v>4</v>
      </c>
      <c r="O1146" s="95">
        <v>4</v>
      </c>
      <c r="P1146" s="96" t="str">
        <f t="shared" si="17"/>
        <v>44</v>
      </c>
      <c r="Q1146" s="96"/>
      <c r="R1146" s="95" t="s">
        <v>3265</v>
      </c>
    </row>
    <row r="1147" spans="1:18" x14ac:dyDescent="0.25">
      <c r="A1147" s="4" t="s">
        <v>9573</v>
      </c>
      <c r="B1147" s="4" t="s">
        <v>11897</v>
      </c>
      <c r="C1147" s="4" t="s">
        <v>11898</v>
      </c>
      <c r="D1147" s="92">
        <v>4</v>
      </c>
      <c r="E1147" s="92">
        <v>24</v>
      </c>
      <c r="F1147" s="93">
        <v>6</v>
      </c>
      <c r="G1147" s="92">
        <v>20</v>
      </c>
      <c r="H1147" s="94">
        <v>2</v>
      </c>
      <c r="I1147" s="93">
        <v>0</v>
      </c>
      <c r="J1147" s="92">
        <v>48</v>
      </c>
      <c r="K1147" s="93">
        <v>0</v>
      </c>
      <c r="L1147" s="92">
        <v>40</v>
      </c>
      <c r="M1147" s="93">
        <v>0</v>
      </c>
      <c r="N1147" s="95">
        <v>4</v>
      </c>
      <c r="O1147" s="95">
        <v>4</v>
      </c>
      <c r="P1147" s="96" t="str">
        <f t="shared" si="17"/>
        <v>44</v>
      </c>
      <c r="Q1147" s="96"/>
      <c r="R1147" s="95" t="s">
        <v>3265</v>
      </c>
    </row>
    <row r="1148" spans="1:18" x14ac:dyDescent="0.25">
      <c r="A1148" s="4" t="s">
        <v>9573</v>
      </c>
      <c r="B1148" s="4" t="s">
        <v>11899</v>
      </c>
      <c r="C1148" s="4" t="s">
        <v>11565</v>
      </c>
      <c r="D1148" s="92">
        <v>4</v>
      </c>
      <c r="E1148" s="92">
        <v>24</v>
      </c>
      <c r="F1148" s="93">
        <v>6</v>
      </c>
      <c r="G1148" s="92">
        <v>20</v>
      </c>
      <c r="H1148" s="94">
        <v>2</v>
      </c>
      <c r="I1148" s="93">
        <v>0</v>
      </c>
      <c r="J1148" s="92">
        <v>48</v>
      </c>
      <c r="K1148" s="93">
        <v>0</v>
      </c>
      <c r="L1148" s="92">
        <v>40</v>
      </c>
      <c r="M1148" s="93">
        <v>0</v>
      </c>
      <c r="N1148" s="95">
        <v>4</v>
      </c>
      <c r="O1148" s="95">
        <v>4</v>
      </c>
      <c r="P1148" s="96" t="str">
        <f t="shared" si="17"/>
        <v>44</v>
      </c>
      <c r="Q1148" s="96"/>
      <c r="R1148" s="95" t="s">
        <v>3265</v>
      </c>
    </row>
    <row r="1149" spans="1:18" x14ac:dyDescent="0.25">
      <c r="A1149" s="4" t="s">
        <v>9573</v>
      </c>
      <c r="B1149" s="4" t="s">
        <v>10937</v>
      </c>
      <c r="C1149" s="4" t="s">
        <v>10938</v>
      </c>
      <c r="D1149" s="92">
        <v>1.58</v>
      </c>
      <c r="E1149" s="92">
        <v>14.666600000000001</v>
      </c>
      <c r="F1149" s="93">
        <v>9.2799999999999994</v>
      </c>
      <c r="G1149" s="92">
        <v>13.08</v>
      </c>
      <c r="H1149" s="94">
        <v>3</v>
      </c>
      <c r="I1149" s="93">
        <v>0</v>
      </c>
      <c r="J1149" s="92">
        <v>44</v>
      </c>
      <c r="K1149" s="93">
        <v>0</v>
      </c>
      <c r="L1149" s="92">
        <v>39.26</v>
      </c>
      <c r="M1149" s="93">
        <v>0</v>
      </c>
      <c r="N1149" s="95">
        <v>4</v>
      </c>
      <c r="O1149" s="95">
        <v>4</v>
      </c>
      <c r="P1149" s="96" t="str">
        <f t="shared" si="17"/>
        <v>44</v>
      </c>
      <c r="Q1149" s="96"/>
      <c r="R1149" s="95" t="s">
        <v>7</v>
      </c>
    </row>
    <row r="1150" spans="1:18" x14ac:dyDescent="0.25">
      <c r="A1150" s="4" t="s">
        <v>9573</v>
      </c>
      <c r="B1150" s="4" t="s">
        <v>10939</v>
      </c>
      <c r="C1150" s="4" t="s">
        <v>10940</v>
      </c>
      <c r="D1150" s="92">
        <v>1.58</v>
      </c>
      <c r="E1150" s="92">
        <v>14.666600000000001</v>
      </c>
      <c r="F1150" s="93">
        <v>9.2799999999999994</v>
      </c>
      <c r="G1150" s="92">
        <v>13.08</v>
      </c>
      <c r="H1150" s="94">
        <v>3</v>
      </c>
      <c r="I1150" s="93">
        <v>0</v>
      </c>
      <c r="J1150" s="92">
        <v>44</v>
      </c>
      <c r="K1150" s="93">
        <v>0</v>
      </c>
      <c r="L1150" s="92">
        <v>39.26</v>
      </c>
      <c r="M1150" s="93">
        <v>0</v>
      </c>
      <c r="N1150" s="95">
        <v>4</v>
      </c>
      <c r="O1150" s="95">
        <v>4</v>
      </c>
      <c r="P1150" s="96" t="str">
        <f t="shared" si="17"/>
        <v>44</v>
      </c>
      <c r="Q1150" s="96"/>
      <c r="R1150" s="95" t="s">
        <v>7</v>
      </c>
    </row>
    <row r="1151" spans="1:18" x14ac:dyDescent="0.25">
      <c r="A1151" s="4" t="s">
        <v>9573</v>
      </c>
      <c r="B1151" s="4" t="s">
        <v>11900</v>
      </c>
      <c r="C1151" s="4" t="s">
        <v>11901</v>
      </c>
      <c r="D1151" s="92">
        <v>7.833333333333333</v>
      </c>
      <c r="E1151" s="92">
        <v>47</v>
      </c>
      <c r="F1151" s="93">
        <v>6</v>
      </c>
      <c r="G1151" s="92">
        <v>39.159999999999997</v>
      </c>
      <c r="H1151" s="94">
        <v>1</v>
      </c>
      <c r="I1151" s="93">
        <v>0</v>
      </c>
      <c r="J1151" s="92">
        <v>47</v>
      </c>
      <c r="K1151" s="93">
        <v>0</v>
      </c>
      <c r="L1151" s="92">
        <v>39.159999999999997</v>
      </c>
      <c r="M1151" s="93">
        <v>0</v>
      </c>
      <c r="N1151" s="95">
        <v>4</v>
      </c>
      <c r="O1151" s="95">
        <v>4</v>
      </c>
      <c r="P1151" s="96" t="str">
        <f t="shared" si="17"/>
        <v>44</v>
      </c>
      <c r="Q1151" s="96"/>
      <c r="R1151" s="95" t="s">
        <v>3265</v>
      </c>
    </row>
    <row r="1152" spans="1:18" x14ac:dyDescent="0.25">
      <c r="A1152" s="4" t="s">
        <v>9573</v>
      </c>
      <c r="B1152" s="4" t="s">
        <v>11902</v>
      </c>
      <c r="C1152" s="4" t="s">
        <v>11903</v>
      </c>
      <c r="D1152" s="92">
        <v>7.5</v>
      </c>
      <c r="E1152" s="92">
        <v>45</v>
      </c>
      <c r="F1152" s="93">
        <v>6</v>
      </c>
      <c r="G1152" s="92">
        <v>37.5</v>
      </c>
      <c r="H1152" s="94">
        <v>1</v>
      </c>
      <c r="I1152" s="93">
        <v>0</v>
      </c>
      <c r="J1152" s="92">
        <v>45</v>
      </c>
      <c r="K1152" s="93">
        <v>0</v>
      </c>
      <c r="L1152" s="92">
        <v>37.5</v>
      </c>
      <c r="M1152" s="93">
        <v>0</v>
      </c>
      <c r="N1152" s="95">
        <v>4</v>
      </c>
      <c r="O1152" s="95">
        <v>4</v>
      </c>
      <c r="P1152" s="96" t="str">
        <f t="shared" si="17"/>
        <v>44</v>
      </c>
      <c r="Q1152" s="96"/>
      <c r="R1152" s="95" t="s">
        <v>3265</v>
      </c>
    </row>
    <row r="1153" spans="1:18" x14ac:dyDescent="0.25">
      <c r="A1153" s="4" t="s">
        <v>9573</v>
      </c>
      <c r="B1153" s="4" t="s">
        <v>11904</v>
      </c>
      <c r="C1153" s="4" t="s">
        <v>11905</v>
      </c>
      <c r="D1153" s="92">
        <v>3.75</v>
      </c>
      <c r="E1153" s="92">
        <v>22.5</v>
      </c>
      <c r="F1153" s="93">
        <v>6</v>
      </c>
      <c r="G1153" s="92">
        <v>18.75</v>
      </c>
      <c r="H1153" s="94">
        <v>2</v>
      </c>
      <c r="I1153" s="93">
        <v>0</v>
      </c>
      <c r="J1153" s="92">
        <v>45</v>
      </c>
      <c r="K1153" s="93">
        <v>0</v>
      </c>
      <c r="L1153" s="92">
        <v>37.5</v>
      </c>
      <c r="M1153" s="93">
        <v>0</v>
      </c>
      <c r="N1153" s="95">
        <v>4</v>
      </c>
      <c r="O1153" s="95">
        <v>4</v>
      </c>
      <c r="P1153" s="96" t="str">
        <f t="shared" si="17"/>
        <v>44</v>
      </c>
      <c r="Q1153" s="96"/>
      <c r="R1153" s="95" t="s">
        <v>3265</v>
      </c>
    </row>
    <row r="1154" spans="1:18" x14ac:dyDescent="0.25">
      <c r="A1154" s="4" t="s">
        <v>9573</v>
      </c>
      <c r="B1154" s="4" t="s">
        <v>11906</v>
      </c>
      <c r="C1154" s="4" t="s">
        <v>11907</v>
      </c>
      <c r="D1154" s="92">
        <v>2.5</v>
      </c>
      <c r="E1154" s="92">
        <v>15</v>
      </c>
      <c r="F1154" s="93">
        <v>6</v>
      </c>
      <c r="G1154" s="92">
        <v>12.5</v>
      </c>
      <c r="H1154" s="94">
        <v>3</v>
      </c>
      <c r="I1154" s="93">
        <v>0</v>
      </c>
      <c r="J1154" s="92">
        <v>45</v>
      </c>
      <c r="K1154" s="93">
        <v>0</v>
      </c>
      <c r="L1154" s="92">
        <v>37.5</v>
      </c>
      <c r="M1154" s="93">
        <v>0</v>
      </c>
      <c r="N1154" s="95">
        <v>4</v>
      </c>
      <c r="O1154" s="95">
        <v>4</v>
      </c>
      <c r="P1154" s="96" t="str">
        <f t="shared" si="17"/>
        <v>44</v>
      </c>
      <c r="Q1154" s="96"/>
      <c r="R1154" s="95" t="s">
        <v>3265</v>
      </c>
    </row>
    <row r="1155" spans="1:18" x14ac:dyDescent="0.25">
      <c r="A1155" s="4" t="s">
        <v>9573</v>
      </c>
      <c r="B1155" s="4" t="s">
        <v>11908</v>
      </c>
      <c r="C1155" s="4" t="s">
        <v>11909</v>
      </c>
      <c r="D1155" s="92">
        <v>7.5</v>
      </c>
      <c r="E1155" s="92">
        <v>45</v>
      </c>
      <c r="F1155" s="93">
        <v>6</v>
      </c>
      <c r="G1155" s="92">
        <v>37.5</v>
      </c>
      <c r="H1155" s="94">
        <v>1</v>
      </c>
      <c r="I1155" s="93">
        <v>0</v>
      </c>
      <c r="J1155" s="92">
        <v>45</v>
      </c>
      <c r="K1155" s="93">
        <v>0</v>
      </c>
      <c r="L1155" s="92">
        <v>37.5</v>
      </c>
      <c r="M1155" s="93">
        <v>0</v>
      </c>
      <c r="N1155" s="95">
        <v>4</v>
      </c>
      <c r="O1155" s="95">
        <v>4</v>
      </c>
      <c r="P1155" s="96" t="str">
        <f t="shared" si="17"/>
        <v>44</v>
      </c>
      <c r="Q1155" s="96"/>
      <c r="R1155" s="95" t="s">
        <v>3265</v>
      </c>
    </row>
    <row r="1156" spans="1:18" x14ac:dyDescent="0.25">
      <c r="A1156" s="4" t="s">
        <v>9573</v>
      </c>
      <c r="B1156" s="4" t="s">
        <v>11910</v>
      </c>
      <c r="C1156" s="4" t="s">
        <v>4278</v>
      </c>
      <c r="D1156" s="92">
        <v>7.5</v>
      </c>
      <c r="E1156" s="92">
        <v>45</v>
      </c>
      <c r="F1156" s="93">
        <v>6</v>
      </c>
      <c r="G1156" s="92">
        <v>37.5</v>
      </c>
      <c r="H1156" s="94">
        <v>1</v>
      </c>
      <c r="I1156" s="93">
        <v>0</v>
      </c>
      <c r="J1156" s="92">
        <v>45</v>
      </c>
      <c r="K1156" s="93">
        <v>0</v>
      </c>
      <c r="L1156" s="92">
        <v>37.5</v>
      </c>
      <c r="M1156" s="93">
        <v>0</v>
      </c>
      <c r="N1156" s="95">
        <v>4</v>
      </c>
      <c r="O1156" s="95">
        <v>4</v>
      </c>
      <c r="P1156" s="96" t="str">
        <f t="shared" si="17"/>
        <v>44</v>
      </c>
      <c r="Q1156" s="96"/>
      <c r="R1156" s="95" t="s">
        <v>3265</v>
      </c>
    </row>
    <row r="1157" spans="1:18" x14ac:dyDescent="0.25">
      <c r="A1157" s="4" t="s">
        <v>9573</v>
      </c>
      <c r="B1157" s="4" t="s">
        <v>10941</v>
      </c>
      <c r="C1157" s="4" t="s">
        <v>10942</v>
      </c>
      <c r="D1157" s="92">
        <v>0.90000000000000024</v>
      </c>
      <c r="E1157" s="92">
        <v>3.7692000000000001</v>
      </c>
      <c r="F1157" s="93">
        <v>4.18</v>
      </c>
      <c r="G1157" s="92">
        <v>2.86</v>
      </c>
      <c r="H1157" s="94">
        <v>13</v>
      </c>
      <c r="I1157" s="93">
        <v>0</v>
      </c>
      <c r="J1157" s="92">
        <v>49</v>
      </c>
      <c r="K1157" s="93">
        <v>0</v>
      </c>
      <c r="L1157" s="92">
        <v>37.299999999999997</v>
      </c>
      <c r="M1157" s="93">
        <v>0</v>
      </c>
      <c r="N1157" s="95">
        <v>4</v>
      </c>
      <c r="O1157" s="95">
        <v>4</v>
      </c>
      <c r="P1157" s="96" t="str">
        <f t="shared" si="17"/>
        <v>44</v>
      </c>
      <c r="Q1157" s="96"/>
      <c r="R1157" s="95" t="s">
        <v>7</v>
      </c>
    </row>
    <row r="1158" spans="1:18" x14ac:dyDescent="0.25">
      <c r="A1158" s="4" t="s">
        <v>9573</v>
      </c>
      <c r="B1158" s="4" t="s">
        <v>11911</v>
      </c>
      <c r="C1158" s="4" t="s">
        <v>11912</v>
      </c>
      <c r="D1158" s="92">
        <v>3.6666666666666665</v>
      </c>
      <c r="E1158" s="92">
        <v>22</v>
      </c>
      <c r="F1158" s="93">
        <v>5.99</v>
      </c>
      <c r="G1158" s="92">
        <v>18.329999999999998</v>
      </c>
      <c r="H1158" s="94">
        <v>2</v>
      </c>
      <c r="I1158" s="93">
        <v>0</v>
      </c>
      <c r="J1158" s="92">
        <v>44</v>
      </c>
      <c r="K1158" s="93">
        <v>0</v>
      </c>
      <c r="L1158" s="92">
        <v>36.659999999999997</v>
      </c>
      <c r="M1158" s="93">
        <v>0</v>
      </c>
      <c r="N1158" s="95">
        <v>4</v>
      </c>
      <c r="O1158" s="95">
        <v>4</v>
      </c>
      <c r="P1158" s="96" t="str">
        <f t="shared" si="17"/>
        <v>44</v>
      </c>
      <c r="Q1158" s="96"/>
      <c r="R1158" s="95" t="s">
        <v>3265</v>
      </c>
    </row>
    <row r="1159" spans="1:18" x14ac:dyDescent="0.25">
      <c r="A1159" s="4" t="s">
        <v>9573</v>
      </c>
      <c r="B1159" s="4" t="s">
        <v>11913</v>
      </c>
      <c r="C1159" s="4" t="s">
        <v>11301</v>
      </c>
      <c r="D1159" s="92">
        <v>3.6666666666666665</v>
      </c>
      <c r="E1159" s="92">
        <v>22</v>
      </c>
      <c r="F1159" s="93">
        <v>5.99</v>
      </c>
      <c r="G1159" s="92">
        <v>18.329999999999998</v>
      </c>
      <c r="H1159" s="94">
        <v>2</v>
      </c>
      <c r="I1159" s="93">
        <v>0</v>
      </c>
      <c r="J1159" s="92">
        <v>44</v>
      </c>
      <c r="K1159" s="93">
        <v>0</v>
      </c>
      <c r="L1159" s="92">
        <v>36.659999999999997</v>
      </c>
      <c r="M1159" s="93">
        <v>0</v>
      </c>
      <c r="N1159" s="95">
        <v>4</v>
      </c>
      <c r="O1159" s="95">
        <v>4</v>
      </c>
      <c r="P1159" s="96" t="str">
        <f t="shared" ref="P1159:P1222" si="18">N1159&amp;O1159</f>
        <v>44</v>
      </c>
      <c r="Q1159" s="96"/>
      <c r="R1159" s="95" t="s">
        <v>3265</v>
      </c>
    </row>
    <row r="1160" spans="1:18" x14ac:dyDescent="0.25">
      <c r="A1160" s="4" t="s">
        <v>9573</v>
      </c>
      <c r="B1160" s="4" t="s">
        <v>10943</v>
      </c>
      <c r="C1160" s="4" t="s">
        <v>10944</v>
      </c>
      <c r="D1160" s="92">
        <v>1.58</v>
      </c>
      <c r="E1160" s="92">
        <v>13.666600000000001</v>
      </c>
      <c r="F1160" s="93">
        <v>8.64</v>
      </c>
      <c r="G1160" s="92">
        <v>12.08</v>
      </c>
      <c r="H1160" s="94">
        <v>3</v>
      </c>
      <c r="I1160" s="93">
        <v>0</v>
      </c>
      <c r="J1160" s="92">
        <v>41</v>
      </c>
      <c r="K1160" s="93">
        <v>0</v>
      </c>
      <c r="L1160" s="92">
        <v>36.26</v>
      </c>
      <c r="M1160" s="93">
        <v>0</v>
      </c>
      <c r="N1160" s="95">
        <v>4</v>
      </c>
      <c r="O1160" s="95">
        <v>4</v>
      </c>
      <c r="P1160" s="96" t="str">
        <f t="shared" si="18"/>
        <v>44</v>
      </c>
      <c r="Q1160" s="96"/>
      <c r="R1160" s="95" t="s">
        <v>7</v>
      </c>
    </row>
    <row r="1161" spans="1:18" x14ac:dyDescent="0.25">
      <c r="A1161" s="4" t="s">
        <v>9573</v>
      </c>
      <c r="B1161" s="4" t="s">
        <v>10945</v>
      </c>
      <c r="C1161" s="4" t="s">
        <v>10946</v>
      </c>
      <c r="D1161" s="92">
        <v>1.58</v>
      </c>
      <c r="E1161" s="92">
        <v>13.666600000000001</v>
      </c>
      <c r="F1161" s="93">
        <v>8.64</v>
      </c>
      <c r="G1161" s="92">
        <v>12.08</v>
      </c>
      <c r="H1161" s="94">
        <v>3</v>
      </c>
      <c r="I1161" s="93">
        <v>0</v>
      </c>
      <c r="J1161" s="92">
        <v>41</v>
      </c>
      <c r="K1161" s="93">
        <v>0</v>
      </c>
      <c r="L1161" s="92">
        <v>36.26</v>
      </c>
      <c r="M1161" s="93">
        <v>0</v>
      </c>
      <c r="N1161" s="95">
        <v>4</v>
      </c>
      <c r="O1161" s="95">
        <v>4</v>
      </c>
      <c r="P1161" s="96" t="str">
        <f t="shared" si="18"/>
        <v>44</v>
      </c>
      <c r="Q1161" s="96"/>
      <c r="R1161" s="95" t="s">
        <v>7</v>
      </c>
    </row>
    <row r="1162" spans="1:18" x14ac:dyDescent="0.25">
      <c r="A1162" s="4" t="s">
        <v>9573</v>
      </c>
      <c r="B1162" s="4" t="s">
        <v>10947</v>
      </c>
      <c r="C1162" s="4" t="s">
        <v>10948</v>
      </c>
      <c r="D1162" s="92">
        <v>0.90000000000000013</v>
      </c>
      <c r="E1162" s="92">
        <v>5.4124999999999996</v>
      </c>
      <c r="F1162" s="93">
        <v>6.01</v>
      </c>
      <c r="G1162" s="92">
        <v>4.51</v>
      </c>
      <c r="H1162" s="94">
        <v>8</v>
      </c>
      <c r="I1162" s="93">
        <v>0</v>
      </c>
      <c r="J1162" s="92">
        <v>43.3</v>
      </c>
      <c r="K1162" s="93">
        <v>0</v>
      </c>
      <c r="L1162" s="92">
        <v>36.1</v>
      </c>
      <c r="M1162" s="93">
        <v>0</v>
      </c>
      <c r="N1162" s="95">
        <v>4</v>
      </c>
      <c r="O1162" s="95">
        <v>4</v>
      </c>
      <c r="P1162" s="96" t="str">
        <f t="shared" si="18"/>
        <v>44</v>
      </c>
      <c r="Q1162" s="96"/>
      <c r="R1162" s="95" t="s">
        <v>7</v>
      </c>
    </row>
    <row r="1163" spans="1:18" x14ac:dyDescent="0.25">
      <c r="A1163" s="4" t="s">
        <v>9573</v>
      </c>
      <c r="B1163" s="4" t="s">
        <v>11914</v>
      </c>
      <c r="C1163" s="4" t="s">
        <v>10483</v>
      </c>
      <c r="D1163" s="92">
        <v>3.5408333333333335</v>
      </c>
      <c r="E1163" s="92">
        <v>21.245000000000001</v>
      </c>
      <c r="F1163" s="93">
        <v>6</v>
      </c>
      <c r="G1163" s="92">
        <v>17.7</v>
      </c>
      <c r="H1163" s="94">
        <v>2</v>
      </c>
      <c r="I1163" s="93">
        <v>0</v>
      </c>
      <c r="J1163" s="92">
        <v>42.49</v>
      </c>
      <c r="K1163" s="93">
        <v>0</v>
      </c>
      <c r="L1163" s="92">
        <v>35.4</v>
      </c>
      <c r="M1163" s="93">
        <v>0</v>
      </c>
      <c r="N1163" s="95">
        <v>4</v>
      </c>
      <c r="O1163" s="95">
        <v>4</v>
      </c>
      <c r="P1163" s="96" t="str">
        <f t="shared" si="18"/>
        <v>44</v>
      </c>
      <c r="Q1163" s="96"/>
      <c r="R1163" s="95" t="s">
        <v>3265</v>
      </c>
    </row>
    <row r="1164" spans="1:18" x14ac:dyDescent="0.25">
      <c r="A1164" s="4" t="s">
        <v>9573</v>
      </c>
      <c r="B1164" s="4" t="s">
        <v>10951</v>
      </c>
      <c r="C1164" s="4" t="s">
        <v>10952</v>
      </c>
      <c r="D1164" s="92">
        <v>3.74</v>
      </c>
      <c r="E1164" s="92">
        <v>39</v>
      </c>
      <c r="F1164" s="93">
        <v>10.42</v>
      </c>
      <c r="G1164" s="92">
        <v>35.26</v>
      </c>
      <c r="H1164" s="94">
        <v>1</v>
      </c>
      <c r="I1164" s="93">
        <v>0</v>
      </c>
      <c r="J1164" s="92">
        <v>39</v>
      </c>
      <c r="K1164" s="93">
        <v>0</v>
      </c>
      <c r="L1164" s="92">
        <v>35.26</v>
      </c>
      <c r="M1164" s="93">
        <v>0</v>
      </c>
      <c r="N1164" s="95">
        <v>4</v>
      </c>
      <c r="O1164" s="95">
        <v>4</v>
      </c>
      <c r="P1164" s="96" t="str">
        <f t="shared" si="18"/>
        <v>44</v>
      </c>
      <c r="Q1164" s="96"/>
      <c r="R1164" s="95" t="s">
        <v>7</v>
      </c>
    </row>
    <row r="1165" spans="1:18" x14ac:dyDescent="0.25">
      <c r="A1165" s="4" t="s">
        <v>9573</v>
      </c>
      <c r="B1165" s="4" t="s">
        <v>11915</v>
      </c>
      <c r="C1165" s="4" t="s">
        <v>7928</v>
      </c>
      <c r="D1165" s="92">
        <v>2.3333333333333335</v>
      </c>
      <c r="E1165" s="92">
        <v>14</v>
      </c>
      <c r="F1165" s="93">
        <v>6</v>
      </c>
      <c r="G1165" s="92">
        <v>11.66</v>
      </c>
      <c r="H1165" s="94">
        <v>3</v>
      </c>
      <c r="I1165" s="93">
        <v>0</v>
      </c>
      <c r="J1165" s="92">
        <v>42</v>
      </c>
      <c r="K1165" s="93">
        <v>0</v>
      </c>
      <c r="L1165" s="92">
        <v>35</v>
      </c>
      <c r="M1165" s="93">
        <v>0</v>
      </c>
      <c r="N1165" s="95">
        <v>4</v>
      </c>
      <c r="O1165" s="95">
        <v>4</v>
      </c>
      <c r="P1165" s="96" t="str">
        <f t="shared" si="18"/>
        <v>44</v>
      </c>
      <c r="Q1165" s="96"/>
      <c r="R1165" s="95" t="s">
        <v>3265</v>
      </c>
    </row>
    <row r="1166" spans="1:18" x14ac:dyDescent="0.25">
      <c r="A1166" s="4" t="s">
        <v>9573</v>
      </c>
      <c r="B1166" s="4" t="s">
        <v>11916</v>
      </c>
      <c r="C1166" s="4" t="s">
        <v>9550</v>
      </c>
      <c r="D1166" s="92">
        <v>2.3333333333333335</v>
      </c>
      <c r="E1166" s="92">
        <v>14</v>
      </c>
      <c r="F1166" s="93">
        <v>6</v>
      </c>
      <c r="G1166" s="92">
        <v>11.66</v>
      </c>
      <c r="H1166" s="94">
        <v>3</v>
      </c>
      <c r="I1166" s="93">
        <v>0</v>
      </c>
      <c r="J1166" s="92">
        <v>42</v>
      </c>
      <c r="K1166" s="93">
        <v>0</v>
      </c>
      <c r="L1166" s="92">
        <v>35</v>
      </c>
      <c r="M1166" s="93">
        <v>0</v>
      </c>
      <c r="N1166" s="95">
        <v>4</v>
      </c>
      <c r="O1166" s="95">
        <v>4</v>
      </c>
      <c r="P1166" s="96" t="str">
        <f t="shared" si="18"/>
        <v>44</v>
      </c>
      <c r="Q1166" s="96"/>
      <c r="R1166" s="95" t="s">
        <v>3265</v>
      </c>
    </row>
    <row r="1167" spans="1:18" x14ac:dyDescent="0.25">
      <c r="A1167" s="4" t="s">
        <v>9573</v>
      </c>
      <c r="B1167" s="4" t="s">
        <v>11917</v>
      </c>
      <c r="C1167" s="4" t="s">
        <v>11809</v>
      </c>
      <c r="D1167" s="92">
        <v>7</v>
      </c>
      <c r="E1167" s="92">
        <v>42</v>
      </c>
      <c r="F1167" s="93">
        <v>6</v>
      </c>
      <c r="G1167" s="92">
        <v>35</v>
      </c>
      <c r="H1167" s="94">
        <v>1</v>
      </c>
      <c r="I1167" s="93">
        <v>0</v>
      </c>
      <c r="J1167" s="92">
        <v>42</v>
      </c>
      <c r="K1167" s="93">
        <v>0</v>
      </c>
      <c r="L1167" s="92">
        <v>35</v>
      </c>
      <c r="M1167" s="93">
        <v>0</v>
      </c>
      <c r="N1167" s="95">
        <v>4</v>
      </c>
      <c r="O1167" s="95">
        <v>4</v>
      </c>
      <c r="P1167" s="96" t="str">
        <f t="shared" si="18"/>
        <v>44</v>
      </c>
      <c r="Q1167" s="96"/>
      <c r="R1167" s="95" t="s">
        <v>3265</v>
      </c>
    </row>
    <row r="1168" spans="1:18" x14ac:dyDescent="0.25">
      <c r="A1168" s="4" t="s">
        <v>9573</v>
      </c>
      <c r="B1168" s="4" t="s">
        <v>11918</v>
      </c>
      <c r="C1168" s="4" t="s">
        <v>11919</v>
      </c>
      <c r="D1168" s="92">
        <v>3.5</v>
      </c>
      <c r="E1168" s="92">
        <v>21</v>
      </c>
      <c r="F1168" s="93">
        <v>6</v>
      </c>
      <c r="G1168" s="92">
        <v>17.5</v>
      </c>
      <c r="H1168" s="94">
        <v>2</v>
      </c>
      <c r="I1168" s="93">
        <v>0</v>
      </c>
      <c r="J1168" s="92">
        <v>42</v>
      </c>
      <c r="K1168" s="93">
        <v>0</v>
      </c>
      <c r="L1168" s="92">
        <v>35</v>
      </c>
      <c r="M1168" s="93">
        <v>0</v>
      </c>
      <c r="N1168" s="95">
        <v>4</v>
      </c>
      <c r="O1168" s="95">
        <v>4</v>
      </c>
      <c r="P1168" s="96" t="str">
        <f t="shared" si="18"/>
        <v>44</v>
      </c>
      <c r="Q1168" s="96"/>
      <c r="R1168" s="95" t="s">
        <v>3265</v>
      </c>
    </row>
    <row r="1169" spans="1:18" x14ac:dyDescent="0.25">
      <c r="A1169" s="4" t="s">
        <v>9573</v>
      </c>
      <c r="B1169" s="4" t="s">
        <v>11920</v>
      </c>
      <c r="C1169" s="4" t="s">
        <v>10139</v>
      </c>
      <c r="D1169" s="92">
        <v>7</v>
      </c>
      <c r="E1169" s="92">
        <v>42</v>
      </c>
      <c r="F1169" s="93">
        <v>6</v>
      </c>
      <c r="G1169" s="92">
        <v>35</v>
      </c>
      <c r="H1169" s="94">
        <v>1</v>
      </c>
      <c r="I1169" s="93">
        <v>0</v>
      </c>
      <c r="J1169" s="92">
        <v>42</v>
      </c>
      <c r="K1169" s="93">
        <v>0</v>
      </c>
      <c r="L1169" s="92">
        <v>35</v>
      </c>
      <c r="M1169" s="93">
        <v>0</v>
      </c>
      <c r="N1169" s="95">
        <v>4</v>
      </c>
      <c r="O1169" s="95">
        <v>4</v>
      </c>
      <c r="P1169" s="96" t="str">
        <f t="shared" si="18"/>
        <v>44</v>
      </c>
      <c r="Q1169" s="96"/>
      <c r="R1169" s="95" t="s">
        <v>3265</v>
      </c>
    </row>
    <row r="1170" spans="1:18" x14ac:dyDescent="0.25">
      <c r="A1170" s="4" t="s">
        <v>9573</v>
      </c>
      <c r="B1170" s="4" t="s">
        <v>11921</v>
      </c>
      <c r="C1170" s="4" t="s">
        <v>11922</v>
      </c>
      <c r="D1170" s="92">
        <v>6.833333333333333</v>
      </c>
      <c r="E1170" s="92">
        <v>41</v>
      </c>
      <c r="F1170" s="93">
        <v>6</v>
      </c>
      <c r="G1170" s="92">
        <v>34.159999999999997</v>
      </c>
      <c r="H1170" s="94">
        <v>1</v>
      </c>
      <c r="I1170" s="93">
        <v>0</v>
      </c>
      <c r="J1170" s="92">
        <v>41</v>
      </c>
      <c r="K1170" s="93">
        <v>0</v>
      </c>
      <c r="L1170" s="92">
        <v>34.159999999999997</v>
      </c>
      <c r="M1170" s="93">
        <v>0</v>
      </c>
      <c r="N1170" s="95">
        <v>4</v>
      </c>
      <c r="O1170" s="95">
        <v>4</v>
      </c>
      <c r="P1170" s="96" t="str">
        <f t="shared" si="18"/>
        <v>44</v>
      </c>
      <c r="Q1170" s="96"/>
      <c r="R1170" s="95" t="s">
        <v>3265</v>
      </c>
    </row>
    <row r="1171" spans="1:18" x14ac:dyDescent="0.25">
      <c r="A1171" s="4" t="s">
        <v>9573</v>
      </c>
      <c r="B1171" s="4" t="s">
        <v>10953</v>
      </c>
      <c r="C1171" s="4" t="s">
        <v>10954</v>
      </c>
      <c r="D1171" s="92">
        <v>0.95</v>
      </c>
      <c r="E1171" s="92">
        <v>18</v>
      </c>
      <c r="F1171" s="93">
        <v>18.940000000000001</v>
      </c>
      <c r="G1171" s="92">
        <v>17.05</v>
      </c>
      <c r="H1171" s="94">
        <v>2</v>
      </c>
      <c r="I1171" s="93">
        <v>0</v>
      </c>
      <c r="J1171" s="92">
        <v>36</v>
      </c>
      <c r="K1171" s="93">
        <v>0</v>
      </c>
      <c r="L1171" s="92">
        <v>34.1</v>
      </c>
      <c r="M1171" s="93">
        <v>0</v>
      </c>
      <c r="N1171" s="95">
        <v>4</v>
      </c>
      <c r="O1171" s="95">
        <v>4</v>
      </c>
      <c r="P1171" s="96" t="str">
        <f t="shared" si="18"/>
        <v>44</v>
      </c>
      <c r="Q1171" s="96"/>
      <c r="R1171" s="95" t="s">
        <v>7</v>
      </c>
    </row>
    <row r="1172" spans="1:18" x14ac:dyDescent="0.25">
      <c r="A1172" s="4" t="s">
        <v>9573</v>
      </c>
      <c r="B1172" s="4" t="s">
        <v>11923</v>
      </c>
      <c r="C1172" s="4" t="s">
        <v>10435</v>
      </c>
      <c r="D1172" s="92">
        <v>3.3333333333333335</v>
      </c>
      <c r="E1172" s="92">
        <v>20</v>
      </c>
      <c r="F1172" s="93">
        <v>6</v>
      </c>
      <c r="G1172" s="92">
        <v>16.66</v>
      </c>
      <c r="H1172" s="94">
        <v>2</v>
      </c>
      <c r="I1172" s="93">
        <v>0</v>
      </c>
      <c r="J1172" s="92">
        <v>40</v>
      </c>
      <c r="K1172" s="93">
        <v>0</v>
      </c>
      <c r="L1172" s="92">
        <v>33.33</v>
      </c>
      <c r="M1172" s="93">
        <v>0</v>
      </c>
      <c r="N1172" s="95">
        <v>4</v>
      </c>
      <c r="O1172" s="95">
        <v>4</v>
      </c>
      <c r="P1172" s="96" t="str">
        <f t="shared" si="18"/>
        <v>44</v>
      </c>
      <c r="Q1172" s="96"/>
      <c r="R1172" s="95" t="s">
        <v>3265</v>
      </c>
    </row>
    <row r="1173" spans="1:18" x14ac:dyDescent="0.25">
      <c r="A1173" s="4" t="s">
        <v>9573</v>
      </c>
      <c r="B1173" s="4" t="s">
        <v>11924</v>
      </c>
      <c r="C1173" s="4" t="s">
        <v>7142</v>
      </c>
      <c r="D1173" s="92">
        <v>3.3333333333333335</v>
      </c>
      <c r="E1173" s="92">
        <v>20</v>
      </c>
      <c r="F1173" s="93">
        <v>6</v>
      </c>
      <c r="G1173" s="92">
        <v>16.66</v>
      </c>
      <c r="H1173" s="94">
        <v>2</v>
      </c>
      <c r="I1173" s="93">
        <v>0</v>
      </c>
      <c r="J1173" s="92">
        <v>40</v>
      </c>
      <c r="K1173" s="93">
        <v>0</v>
      </c>
      <c r="L1173" s="92">
        <v>33.33</v>
      </c>
      <c r="M1173" s="93">
        <v>0</v>
      </c>
      <c r="N1173" s="95">
        <v>4</v>
      </c>
      <c r="O1173" s="95">
        <v>4</v>
      </c>
      <c r="P1173" s="96" t="str">
        <f t="shared" si="18"/>
        <v>44</v>
      </c>
      <c r="Q1173" s="96"/>
      <c r="R1173" s="95" t="s">
        <v>3265</v>
      </c>
    </row>
    <row r="1174" spans="1:18" x14ac:dyDescent="0.25">
      <c r="A1174" s="4" t="s">
        <v>9573</v>
      </c>
      <c r="B1174" s="4" t="s">
        <v>11925</v>
      </c>
      <c r="C1174" s="4" t="s">
        <v>11926</v>
      </c>
      <c r="D1174" s="92">
        <v>3.3333333333333335</v>
      </c>
      <c r="E1174" s="92">
        <v>20</v>
      </c>
      <c r="F1174" s="93">
        <v>6</v>
      </c>
      <c r="G1174" s="92">
        <v>16.66</v>
      </c>
      <c r="H1174" s="94">
        <v>2</v>
      </c>
      <c r="I1174" s="93">
        <v>0</v>
      </c>
      <c r="J1174" s="92">
        <v>40</v>
      </c>
      <c r="K1174" s="93">
        <v>0</v>
      </c>
      <c r="L1174" s="92">
        <v>33.33</v>
      </c>
      <c r="M1174" s="93">
        <v>0</v>
      </c>
      <c r="N1174" s="95">
        <v>4</v>
      </c>
      <c r="O1174" s="95">
        <v>4</v>
      </c>
      <c r="P1174" s="96" t="str">
        <f t="shared" si="18"/>
        <v>44</v>
      </c>
      <c r="Q1174" s="96"/>
      <c r="R1174" s="95" t="s">
        <v>3265</v>
      </c>
    </row>
    <row r="1175" spans="1:18" x14ac:dyDescent="0.25">
      <c r="A1175" s="4" t="s">
        <v>9573</v>
      </c>
      <c r="B1175" s="4" t="s">
        <v>11927</v>
      </c>
      <c r="C1175" s="4" t="s">
        <v>11928</v>
      </c>
      <c r="D1175" s="92">
        <v>3.3333333333333335</v>
      </c>
      <c r="E1175" s="92">
        <v>20</v>
      </c>
      <c r="F1175" s="93">
        <v>6</v>
      </c>
      <c r="G1175" s="92">
        <v>16.66</v>
      </c>
      <c r="H1175" s="94">
        <v>2</v>
      </c>
      <c r="I1175" s="93">
        <v>0</v>
      </c>
      <c r="J1175" s="92">
        <v>40</v>
      </c>
      <c r="K1175" s="93">
        <v>0</v>
      </c>
      <c r="L1175" s="92">
        <v>33.33</v>
      </c>
      <c r="M1175" s="93">
        <v>0</v>
      </c>
      <c r="N1175" s="95">
        <v>4</v>
      </c>
      <c r="O1175" s="95">
        <v>4</v>
      </c>
      <c r="P1175" s="96" t="str">
        <f t="shared" si="18"/>
        <v>44</v>
      </c>
      <c r="Q1175" s="96"/>
      <c r="R1175" s="95" t="s">
        <v>3265</v>
      </c>
    </row>
    <row r="1176" spans="1:18" x14ac:dyDescent="0.25">
      <c r="A1176" s="4" t="s">
        <v>9573</v>
      </c>
      <c r="B1176" s="4" t="s">
        <v>11929</v>
      </c>
      <c r="C1176" s="4" t="s">
        <v>11930</v>
      </c>
      <c r="D1176" s="92">
        <v>3.3333333333333335</v>
      </c>
      <c r="E1176" s="92">
        <v>20</v>
      </c>
      <c r="F1176" s="93">
        <v>6</v>
      </c>
      <c r="G1176" s="92">
        <v>16.66</v>
      </c>
      <c r="H1176" s="94">
        <v>2</v>
      </c>
      <c r="I1176" s="93">
        <v>0</v>
      </c>
      <c r="J1176" s="92">
        <v>40</v>
      </c>
      <c r="K1176" s="93">
        <v>0</v>
      </c>
      <c r="L1176" s="92">
        <v>33.33</v>
      </c>
      <c r="M1176" s="93">
        <v>0</v>
      </c>
      <c r="N1176" s="95">
        <v>4</v>
      </c>
      <c r="O1176" s="95">
        <v>4</v>
      </c>
      <c r="P1176" s="96" t="str">
        <f t="shared" si="18"/>
        <v>44</v>
      </c>
      <c r="Q1176" s="96"/>
      <c r="R1176" s="95" t="s">
        <v>3265</v>
      </c>
    </row>
    <row r="1177" spans="1:18" x14ac:dyDescent="0.25">
      <c r="A1177" s="4" t="s">
        <v>9573</v>
      </c>
      <c r="B1177" s="4" t="s">
        <v>11931</v>
      </c>
      <c r="C1177" s="4" t="s">
        <v>11713</v>
      </c>
      <c r="D1177" s="92">
        <v>3.3333333333333335</v>
      </c>
      <c r="E1177" s="92">
        <v>20</v>
      </c>
      <c r="F1177" s="93">
        <v>6</v>
      </c>
      <c r="G1177" s="92">
        <v>16.66</v>
      </c>
      <c r="H1177" s="94">
        <v>2</v>
      </c>
      <c r="I1177" s="93">
        <v>0</v>
      </c>
      <c r="J1177" s="92">
        <v>40</v>
      </c>
      <c r="K1177" s="93">
        <v>0</v>
      </c>
      <c r="L1177" s="92">
        <v>33.33</v>
      </c>
      <c r="M1177" s="93">
        <v>0</v>
      </c>
      <c r="N1177" s="95">
        <v>4</v>
      </c>
      <c r="O1177" s="95">
        <v>4</v>
      </c>
      <c r="P1177" s="96" t="str">
        <f t="shared" si="18"/>
        <v>44</v>
      </c>
      <c r="Q1177" s="96"/>
      <c r="R1177" s="95" t="s">
        <v>3265</v>
      </c>
    </row>
    <row r="1178" spans="1:18" x14ac:dyDescent="0.25">
      <c r="A1178" s="4" t="s">
        <v>9573</v>
      </c>
      <c r="B1178" s="4" t="s">
        <v>11932</v>
      </c>
      <c r="C1178" s="4" t="s">
        <v>11933</v>
      </c>
      <c r="D1178" s="92">
        <v>6.6583333333333332</v>
      </c>
      <c r="E1178" s="92">
        <v>39.950000000000003</v>
      </c>
      <c r="F1178" s="93">
        <v>6</v>
      </c>
      <c r="G1178" s="92">
        <v>33.29</v>
      </c>
      <c r="H1178" s="94">
        <v>1</v>
      </c>
      <c r="I1178" s="93">
        <v>0</v>
      </c>
      <c r="J1178" s="92">
        <v>39.950000000000003</v>
      </c>
      <c r="K1178" s="93">
        <v>0</v>
      </c>
      <c r="L1178" s="92">
        <v>33.29</v>
      </c>
      <c r="M1178" s="93">
        <v>0</v>
      </c>
      <c r="N1178" s="95">
        <v>4</v>
      </c>
      <c r="O1178" s="95">
        <v>4</v>
      </c>
      <c r="P1178" s="96" t="str">
        <f t="shared" si="18"/>
        <v>44</v>
      </c>
      <c r="Q1178" s="96"/>
      <c r="R1178" s="95" t="s">
        <v>3265</v>
      </c>
    </row>
    <row r="1179" spans="1:18" x14ac:dyDescent="0.25">
      <c r="A1179" s="4" t="s">
        <v>9573</v>
      </c>
      <c r="B1179" s="4" t="s">
        <v>11934</v>
      </c>
      <c r="C1179" s="4" t="s">
        <v>11935</v>
      </c>
      <c r="D1179" s="92">
        <v>6.5</v>
      </c>
      <c r="E1179" s="92">
        <v>39</v>
      </c>
      <c r="F1179" s="93">
        <v>6</v>
      </c>
      <c r="G1179" s="92">
        <v>32.5</v>
      </c>
      <c r="H1179" s="94">
        <v>1</v>
      </c>
      <c r="I1179" s="93">
        <v>0</v>
      </c>
      <c r="J1179" s="92">
        <v>39</v>
      </c>
      <c r="K1179" s="93">
        <v>0</v>
      </c>
      <c r="L1179" s="92">
        <v>32.5</v>
      </c>
      <c r="M1179" s="93">
        <v>0</v>
      </c>
      <c r="N1179" s="95">
        <v>4</v>
      </c>
      <c r="O1179" s="95">
        <v>4</v>
      </c>
      <c r="P1179" s="96" t="str">
        <f t="shared" si="18"/>
        <v>44</v>
      </c>
      <c r="Q1179" s="96"/>
      <c r="R1179" s="95" t="s">
        <v>3265</v>
      </c>
    </row>
    <row r="1180" spans="1:18" x14ac:dyDescent="0.25">
      <c r="A1180" s="4" t="s">
        <v>9573</v>
      </c>
      <c r="B1180" s="4" t="s">
        <v>11936</v>
      </c>
      <c r="C1180" s="4" t="s">
        <v>11937</v>
      </c>
      <c r="D1180" s="92">
        <v>3.25</v>
      </c>
      <c r="E1180" s="92">
        <v>19.5</v>
      </c>
      <c r="F1180" s="93">
        <v>6</v>
      </c>
      <c r="G1180" s="92">
        <v>16.25</v>
      </c>
      <c r="H1180" s="94">
        <v>2</v>
      </c>
      <c r="I1180" s="93">
        <v>0</v>
      </c>
      <c r="J1180" s="92">
        <v>39</v>
      </c>
      <c r="K1180" s="93">
        <v>0</v>
      </c>
      <c r="L1180" s="92">
        <v>32.5</v>
      </c>
      <c r="M1180" s="93">
        <v>0</v>
      </c>
      <c r="N1180" s="95">
        <v>4</v>
      </c>
      <c r="O1180" s="95">
        <v>4</v>
      </c>
      <c r="P1180" s="96" t="str">
        <f t="shared" si="18"/>
        <v>44</v>
      </c>
      <c r="Q1180" s="96"/>
      <c r="R1180" s="95" t="s">
        <v>3265</v>
      </c>
    </row>
    <row r="1181" spans="1:18" x14ac:dyDescent="0.25">
      <c r="A1181" s="4" t="s">
        <v>9573</v>
      </c>
      <c r="B1181" s="4" t="s">
        <v>11938</v>
      </c>
      <c r="C1181" s="4" t="s">
        <v>11939</v>
      </c>
      <c r="D1181" s="92">
        <v>3.25</v>
      </c>
      <c r="E1181" s="92">
        <v>19.5</v>
      </c>
      <c r="F1181" s="93">
        <v>6</v>
      </c>
      <c r="G1181" s="92">
        <v>16.25</v>
      </c>
      <c r="H1181" s="94">
        <v>2</v>
      </c>
      <c r="I1181" s="93">
        <v>0</v>
      </c>
      <c r="J1181" s="92">
        <v>39</v>
      </c>
      <c r="K1181" s="93">
        <v>0</v>
      </c>
      <c r="L1181" s="92">
        <v>32.5</v>
      </c>
      <c r="M1181" s="93">
        <v>0</v>
      </c>
      <c r="N1181" s="95">
        <v>4</v>
      </c>
      <c r="O1181" s="95">
        <v>4</v>
      </c>
      <c r="P1181" s="96" t="str">
        <f t="shared" si="18"/>
        <v>44</v>
      </c>
      <c r="Q1181" s="96"/>
      <c r="R1181" s="95" t="s">
        <v>3265</v>
      </c>
    </row>
    <row r="1182" spans="1:18" x14ac:dyDescent="0.25">
      <c r="A1182" s="4" t="s">
        <v>9573</v>
      </c>
      <c r="B1182" s="4" t="s">
        <v>10957</v>
      </c>
      <c r="C1182" s="4" t="s">
        <v>10958</v>
      </c>
      <c r="D1182" s="92">
        <v>5.72</v>
      </c>
      <c r="E1182" s="92">
        <v>38</v>
      </c>
      <c r="F1182" s="93">
        <v>6.64</v>
      </c>
      <c r="G1182" s="92">
        <v>32.28</v>
      </c>
      <c r="H1182" s="94">
        <v>1</v>
      </c>
      <c r="I1182" s="93">
        <v>0</v>
      </c>
      <c r="J1182" s="92">
        <v>38</v>
      </c>
      <c r="K1182" s="93">
        <v>0</v>
      </c>
      <c r="L1182" s="92">
        <v>32.28</v>
      </c>
      <c r="M1182" s="93">
        <v>0</v>
      </c>
      <c r="N1182" s="95">
        <v>4</v>
      </c>
      <c r="O1182" s="95">
        <v>4</v>
      </c>
      <c r="P1182" s="96" t="str">
        <f t="shared" si="18"/>
        <v>44</v>
      </c>
      <c r="Q1182" s="96"/>
      <c r="R1182" s="95" t="s">
        <v>7</v>
      </c>
    </row>
    <row r="1183" spans="1:18" x14ac:dyDescent="0.25">
      <c r="A1183" s="4" t="s">
        <v>9573</v>
      </c>
      <c r="B1183" s="4" t="s">
        <v>11940</v>
      </c>
      <c r="C1183" s="4" t="s">
        <v>11941</v>
      </c>
      <c r="D1183" s="92">
        <v>6.333333333333333</v>
      </c>
      <c r="E1183" s="92">
        <v>38</v>
      </c>
      <c r="F1183" s="93">
        <v>6</v>
      </c>
      <c r="G1183" s="92">
        <v>31.66</v>
      </c>
      <c r="H1183" s="94">
        <v>1</v>
      </c>
      <c r="I1183" s="93">
        <v>0</v>
      </c>
      <c r="J1183" s="92">
        <v>38</v>
      </c>
      <c r="K1183" s="93">
        <v>0</v>
      </c>
      <c r="L1183" s="92">
        <v>31.66</v>
      </c>
      <c r="M1183" s="93">
        <v>0</v>
      </c>
      <c r="N1183" s="95">
        <v>4</v>
      </c>
      <c r="O1183" s="95">
        <v>4</v>
      </c>
      <c r="P1183" s="96" t="str">
        <f t="shared" si="18"/>
        <v>44</v>
      </c>
      <c r="Q1183" s="96"/>
      <c r="R1183" s="95" t="s">
        <v>3265</v>
      </c>
    </row>
    <row r="1184" spans="1:18" x14ac:dyDescent="0.25">
      <c r="A1184" s="4" t="s">
        <v>9573</v>
      </c>
      <c r="B1184" s="4" t="s">
        <v>11942</v>
      </c>
      <c r="C1184" s="4" t="s">
        <v>11943</v>
      </c>
      <c r="D1184" s="92">
        <v>3.166666666666667</v>
      </c>
      <c r="E1184" s="92">
        <v>19</v>
      </c>
      <c r="F1184" s="93">
        <v>5.99</v>
      </c>
      <c r="G1184" s="92">
        <v>15.83</v>
      </c>
      <c r="H1184" s="94">
        <v>2</v>
      </c>
      <c r="I1184" s="93">
        <v>0</v>
      </c>
      <c r="J1184" s="92">
        <v>38</v>
      </c>
      <c r="K1184" s="93">
        <v>0</v>
      </c>
      <c r="L1184" s="92">
        <v>31.66</v>
      </c>
      <c r="M1184" s="93">
        <v>0</v>
      </c>
      <c r="N1184" s="95">
        <v>4</v>
      </c>
      <c r="O1184" s="95">
        <v>4</v>
      </c>
      <c r="P1184" s="96" t="str">
        <f t="shared" si="18"/>
        <v>44</v>
      </c>
      <c r="Q1184" s="96"/>
      <c r="R1184" s="95" t="s">
        <v>3265</v>
      </c>
    </row>
    <row r="1185" spans="1:18" x14ac:dyDescent="0.25">
      <c r="A1185" s="4" t="s">
        <v>9573</v>
      </c>
      <c r="B1185" s="4" t="s">
        <v>11944</v>
      </c>
      <c r="C1185" s="4" t="s">
        <v>11945</v>
      </c>
      <c r="D1185" s="92">
        <v>6.333333333333333</v>
      </c>
      <c r="E1185" s="92">
        <v>38</v>
      </c>
      <c r="F1185" s="93">
        <v>6</v>
      </c>
      <c r="G1185" s="92">
        <v>31.66</v>
      </c>
      <c r="H1185" s="94">
        <v>1</v>
      </c>
      <c r="I1185" s="93">
        <v>0</v>
      </c>
      <c r="J1185" s="92">
        <v>38</v>
      </c>
      <c r="K1185" s="93">
        <v>0</v>
      </c>
      <c r="L1185" s="92">
        <v>31.66</v>
      </c>
      <c r="M1185" s="93">
        <v>0</v>
      </c>
      <c r="N1185" s="95">
        <v>4</v>
      </c>
      <c r="O1185" s="95">
        <v>4</v>
      </c>
      <c r="P1185" s="96" t="str">
        <f t="shared" si="18"/>
        <v>44</v>
      </c>
      <c r="Q1185" s="96"/>
      <c r="R1185" s="95" t="s">
        <v>3265</v>
      </c>
    </row>
    <row r="1186" spans="1:18" x14ac:dyDescent="0.25">
      <c r="A1186" s="4" t="s">
        <v>9573</v>
      </c>
      <c r="B1186" s="4" t="s">
        <v>11946</v>
      </c>
      <c r="C1186" s="4" t="s">
        <v>11947</v>
      </c>
      <c r="D1186" s="92">
        <v>3.1666666666666665</v>
      </c>
      <c r="E1186" s="92">
        <v>19</v>
      </c>
      <c r="F1186" s="93">
        <v>5.99</v>
      </c>
      <c r="G1186" s="92">
        <v>15.83</v>
      </c>
      <c r="H1186" s="94">
        <v>2</v>
      </c>
      <c r="I1186" s="93">
        <v>0</v>
      </c>
      <c r="J1186" s="92">
        <v>38</v>
      </c>
      <c r="K1186" s="93">
        <v>0</v>
      </c>
      <c r="L1186" s="92">
        <v>31.66</v>
      </c>
      <c r="M1186" s="93">
        <v>0</v>
      </c>
      <c r="N1186" s="95">
        <v>4</v>
      </c>
      <c r="O1186" s="95">
        <v>4</v>
      </c>
      <c r="P1186" s="96" t="str">
        <f t="shared" si="18"/>
        <v>44</v>
      </c>
      <c r="Q1186" s="96"/>
      <c r="R1186" s="95" t="s">
        <v>3265</v>
      </c>
    </row>
    <row r="1187" spans="1:18" x14ac:dyDescent="0.25">
      <c r="A1187" s="4" t="s">
        <v>9573</v>
      </c>
      <c r="B1187" s="4" t="s">
        <v>10959</v>
      </c>
      <c r="C1187" s="4" t="s">
        <v>10960</v>
      </c>
      <c r="D1187" s="92">
        <v>0.54</v>
      </c>
      <c r="E1187" s="92">
        <v>3.7856999999999998</v>
      </c>
      <c r="F1187" s="93">
        <v>7.01</v>
      </c>
      <c r="G1187" s="92">
        <v>3.24</v>
      </c>
      <c r="H1187" s="94">
        <v>9</v>
      </c>
      <c r="I1187" s="93">
        <v>0</v>
      </c>
      <c r="J1187" s="92">
        <v>36.5</v>
      </c>
      <c r="K1187" s="93">
        <v>0</v>
      </c>
      <c r="L1187" s="92">
        <v>31.64</v>
      </c>
      <c r="M1187" s="93">
        <v>0</v>
      </c>
      <c r="N1187" s="95">
        <v>4</v>
      </c>
      <c r="O1187" s="95">
        <v>4</v>
      </c>
      <c r="P1187" s="96" t="str">
        <f t="shared" si="18"/>
        <v>44</v>
      </c>
      <c r="Q1187" s="96"/>
      <c r="R1187" s="95" t="s">
        <v>7</v>
      </c>
    </row>
    <row r="1188" spans="1:18" x14ac:dyDescent="0.25">
      <c r="A1188" s="4" t="s">
        <v>9573</v>
      </c>
      <c r="B1188" s="4" t="s">
        <v>10961</v>
      </c>
      <c r="C1188" s="4" t="s">
        <v>10962</v>
      </c>
      <c r="D1188" s="92">
        <v>0.54</v>
      </c>
      <c r="E1188" s="92">
        <v>3.5714000000000001</v>
      </c>
      <c r="F1188" s="93">
        <v>6.61</v>
      </c>
      <c r="G1188" s="92">
        <v>3.03</v>
      </c>
      <c r="H1188" s="94">
        <v>9</v>
      </c>
      <c r="I1188" s="93">
        <v>0</v>
      </c>
      <c r="J1188" s="92">
        <v>35</v>
      </c>
      <c r="K1188" s="93">
        <v>0</v>
      </c>
      <c r="L1188" s="92">
        <v>30.14</v>
      </c>
      <c r="M1188" s="93">
        <v>0</v>
      </c>
      <c r="N1188" s="95">
        <v>4</v>
      </c>
      <c r="O1188" s="95">
        <v>4</v>
      </c>
      <c r="P1188" s="96" t="str">
        <f t="shared" si="18"/>
        <v>44</v>
      </c>
      <c r="Q1188" s="96"/>
      <c r="R1188" s="95" t="s">
        <v>7</v>
      </c>
    </row>
    <row r="1189" spans="1:18" x14ac:dyDescent="0.25">
      <c r="A1189" s="4" t="s">
        <v>9573</v>
      </c>
      <c r="B1189" s="4" t="s">
        <v>11948</v>
      </c>
      <c r="C1189" s="4" t="s">
        <v>11949</v>
      </c>
      <c r="D1189" s="92">
        <v>2</v>
      </c>
      <c r="E1189" s="92">
        <v>12</v>
      </c>
      <c r="F1189" s="93">
        <v>6</v>
      </c>
      <c r="G1189" s="92">
        <v>10</v>
      </c>
      <c r="H1189" s="94">
        <v>3</v>
      </c>
      <c r="I1189" s="93">
        <v>0</v>
      </c>
      <c r="J1189" s="92">
        <v>36</v>
      </c>
      <c r="K1189" s="93">
        <v>0</v>
      </c>
      <c r="L1189" s="92">
        <v>30</v>
      </c>
      <c r="M1189" s="93">
        <v>0</v>
      </c>
      <c r="N1189" s="95">
        <v>4</v>
      </c>
      <c r="O1189" s="95">
        <v>4</v>
      </c>
      <c r="P1189" s="96" t="str">
        <f t="shared" si="18"/>
        <v>44</v>
      </c>
      <c r="Q1189" s="96"/>
      <c r="R1189" s="95" t="s">
        <v>3265</v>
      </c>
    </row>
    <row r="1190" spans="1:18" x14ac:dyDescent="0.25">
      <c r="A1190" s="4" t="s">
        <v>9573</v>
      </c>
      <c r="B1190" s="4" t="s">
        <v>11950</v>
      </c>
      <c r="C1190" s="4" t="s">
        <v>11951</v>
      </c>
      <c r="D1190" s="92">
        <v>6</v>
      </c>
      <c r="E1190" s="92">
        <v>36</v>
      </c>
      <c r="F1190" s="93">
        <v>6</v>
      </c>
      <c r="G1190" s="92">
        <v>30</v>
      </c>
      <c r="H1190" s="94">
        <v>1</v>
      </c>
      <c r="I1190" s="93">
        <v>0</v>
      </c>
      <c r="J1190" s="92">
        <v>36</v>
      </c>
      <c r="K1190" s="93">
        <v>0</v>
      </c>
      <c r="L1190" s="92">
        <v>30</v>
      </c>
      <c r="M1190" s="93">
        <v>0</v>
      </c>
      <c r="N1190" s="95">
        <v>4</v>
      </c>
      <c r="O1190" s="95">
        <v>4</v>
      </c>
      <c r="P1190" s="96" t="str">
        <f t="shared" si="18"/>
        <v>44</v>
      </c>
      <c r="Q1190" s="96"/>
      <c r="R1190" s="95" t="s">
        <v>3265</v>
      </c>
    </row>
    <row r="1191" spans="1:18" x14ac:dyDescent="0.25">
      <c r="A1191" s="4" t="s">
        <v>9573</v>
      </c>
      <c r="B1191" s="4" t="s">
        <v>11952</v>
      </c>
      <c r="C1191" s="4" t="s">
        <v>11472</v>
      </c>
      <c r="D1191" s="92">
        <v>6</v>
      </c>
      <c r="E1191" s="92">
        <v>36</v>
      </c>
      <c r="F1191" s="93">
        <v>6</v>
      </c>
      <c r="G1191" s="92">
        <v>30</v>
      </c>
      <c r="H1191" s="94">
        <v>1</v>
      </c>
      <c r="I1191" s="93">
        <v>0</v>
      </c>
      <c r="J1191" s="92">
        <v>36</v>
      </c>
      <c r="K1191" s="93">
        <v>0</v>
      </c>
      <c r="L1191" s="92">
        <v>30</v>
      </c>
      <c r="M1191" s="93">
        <v>0</v>
      </c>
      <c r="N1191" s="95">
        <v>4</v>
      </c>
      <c r="O1191" s="95">
        <v>4</v>
      </c>
      <c r="P1191" s="96" t="str">
        <f t="shared" si="18"/>
        <v>44</v>
      </c>
      <c r="Q1191" s="96"/>
      <c r="R1191" s="95" t="s">
        <v>3265</v>
      </c>
    </row>
    <row r="1192" spans="1:18" x14ac:dyDescent="0.25">
      <c r="A1192" s="4" t="s">
        <v>9573</v>
      </c>
      <c r="B1192" s="4" t="s">
        <v>11953</v>
      </c>
      <c r="C1192" s="4" t="s">
        <v>11954</v>
      </c>
      <c r="D1192" s="92">
        <v>3</v>
      </c>
      <c r="E1192" s="92">
        <v>18</v>
      </c>
      <c r="F1192" s="93">
        <v>6</v>
      </c>
      <c r="G1192" s="92">
        <v>15</v>
      </c>
      <c r="H1192" s="94">
        <v>2</v>
      </c>
      <c r="I1192" s="93">
        <v>0</v>
      </c>
      <c r="J1192" s="92">
        <v>36</v>
      </c>
      <c r="K1192" s="93">
        <v>0</v>
      </c>
      <c r="L1192" s="92">
        <v>30</v>
      </c>
      <c r="M1192" s="93">
        <v>0</v>
      </c>
      <c r="N1192" s="95">
        <v>4</v>
      </c>
      <c r="O1192" s="95">
        <v>4</v>
      </c>
      <c r="P1192" s="96" t="str">
        <f t="shared" si="18"/>
        <v>44</v>
      </c>
      <c r="Q1192" s="96"/>
      <c r="R1192" s="95" t="s">
        <v>3265</v>
      </c>
    </row>
    <row r="1193" spans="1:18" x14ac:dyDescent="0.25">
      <c r="A1193" s="4" t="s">
        <v>9573</v>
      </c>
      <c r="B1193" s="4" t="s">
        <v>10963</v>
      </c>
      <c r="C1193" s="4" t="s">
        <v>10964</v>
      </c>
      <c r="D1193" s="92">
        <v>1.58</v>
      </c>
      <c r="E1193" s="92">
        <v>16.5</v>
      </c>
      <c r="F1193" s="93">
        <v>10.44</v>
      </c>
      <c r="G1193" s="92">
        <v>14.92</v>
      </c>
      <c r="H1193" s="94">
        <v>2</v>
      </c>
      <c r="I1193" s="93">
        <v>0</v>
      </c>
      <c r="J1193" s="92">
        <v>33</v>
      </c>
      <c r="K1193" s="93">
        <v>0</v>
      </c>
      <c r="L1193" s="92">
        <v>29.84</v>
      </c>
      <c r="M1193" s="93">
        <v>0</v>
      </c>
      <c r="N1193" s="95">
        <v>4</v>
      </c>
      <c r="O1193" s="95">
        <v>4</v>
      </c>
      <c r="P1193" s="96" t="str">
        <f t="shared" si="18"/>
        <v>44</v>
      </c>
      <c r="Q1193" s="96"/>
      <c r="R1193" s="95" t="s">
        <v>7</v>
      </c>
    </row>
    <row r="1194" spans="1:18" x14ac:dyDescent="0.25">
      <c r="A1194" s="4" t="s">
        <v>9573</v>
      </c>
      <c r="B1194" s="4" t="s">
        <v>11955</v>
      </c>
      <c r="C1194" s="4" t="s">
        <v>5354</v>
      </c>
      <c r="D1194" s="92">
        <v>1.9722222222222221</v>
      </c>
      <c r="E1194" s="92">
        <v>11.833299999999999</v>
      </c>
      <c r="F1194" s="93">
        <v>5.99</v>
      </c>
      <c r="G1194" s="92">
        <v>9.86</v>
      </c>
      <c r="H1194" s="94">
        <v>3</v>
      </c>
      <c r="I1194" s="93">
        <v>0</v>
      </c>
      <c r="J1194" s="92">
        <v>35.5</v>
      </c>
      <c r="K1194" s="93">
        <v>0</v>
      </c>
      <c r="L1194" s="92">
        <v>29.58</v>
      </c>
      <c r="M1194" s="93">
        <v>0</v>
      </c>
      <c r="N1194" s="95">
        <v>4</v>
      </c>
      <c r="O1194" s="95">
        <v>4</v>
      </c>
      <c r="P1194" s="96" t="str">
        <f t="shared" si="18"/>
        <v>44</v>
      </c>
      <c r="Q1194" s="96"/>
      <c r="R1194" s="95" t="s">
        <v>3265</v>
      </c>
    </row>
    <row r="1195" spans="1:18" x14ac:dyDescent="0.25">
      <c r="A1195" s="4" t="s">
        <v>9573</v>
      </c>
      <c r="B1195" s="4" t="s">
        <v>11956</v>
      </c>
      <c r="C1195" s="4" t="s">
        <v>11957</v>
      </c>
      <c r="D1195" s="92">
        <v>5.85</v>
      </c>
      <c r="E1195" s="92">
        <v>35.1</v>
      </c>
      <c r="F1195" s="93">
        <v>6</v>
      </c>
      <c r="G1195" s="92">
        <v>29.25</v>
      </c>
      <c r="H1195" s="94">
        <v>1</v>
      </c>
      <c r="I1195" s="93">
        <v>0</v>
      </c>
      <c r="J1195" s="92">
        <v>35.1</v>
      </c>
      <c r="K1195" s="93">
        <v>0</v>
      </c>
      <c r="L1195" s="92">
        <v>29.25</v>
      </c>
      <c r="M1195" s="93">
        <v>0</v>
      </c>
      <c r="N1195" s="95">
        <v>4</v>
      </c>
      <c r="O1195" s="95">
        <v>4</v>
      </c>
      <c r="P1195" s="96" t="str">
        <f t="shared" si="18"/>
        <v>44</v>
      </c>
      <c r="Q1195" s="96"/>
      <c r="R1195" s="95" t="s">
        <v>3265</v>
      </c>
    </row>
    <row r="1196" spans="1:18" x14ac:dyDescent="0.25">
      <c r="A1196" s="4" t="s">
        <v>9573</v>
      </c>
      <c r="B1196" s="4" t="s">
        <v>11958</v>
      </c>
      <c r="C1196" s="4" t="s">
        <v>11959</v>
      </c>
      <c r="D1196" s="92">
        <v>5.85</v>
      </c>
      <c r="E1196" s="92">
        <v>35.1</v>
      </c>
      <c r="F1196" s="93">
        <v>6</v>
      </c>
      <c r="G1196" s="92">
        <v>29.25</v>
      </c>
      <c r="H1196" s="94">
        <v>1</v>
      </c>
      <c r="I1196" s="93">
        <v>0</v>
      </c>
      <c r="J1196" s="92">
        <v>35.1</v>
      </c>
      <c r="K1196" s="93">
        <v>0</v>
      </c>
      <c r="L1196" s="92">
        <v>29.25</v>
      </c>
      <c r="M1196" s="93">
        <v>0</v>
      </c>
      <c r="N1196" s="95">
        <v>4</v>
      </c>
      <c r="O1196" s="95">
        <v>4</v>
      </c>
      <c r="P1196" s="96" t="str">
        <f t="shared" si="18"/>
        <v>44</v>
      </c>
      <c r="Q1196" s="96"/>
      <c r="R1196" s="95" t="s">
        <v>3265</v>
      </c>
    </row>
    <row r="1197" spans="1:18" x14ac:dyDescent="0.25">
      <c r="A1197" s="4" t="s">
        <v>9573</v>
      </c>
      <c r="B1197" s="4" t="s">
        <v>11960</v>
      </c>
      <c r="C1197" s="4" t="s">
        <v>11961</v>
      </c>
      <c r="D1197" s="92">
        <v>5.833333333333333</v>
      </c>
      <c r="E1197" s="92">
        <v>35</v>
      </c>
      <c r="F1197" s="93">
        <v>6</v>
      </c>
      <c r="G1197" s="92">
        <v>29.16</v>
      </c>
      <c r="H1197" s="94">
        <v>1</v>
      </c>
      <c r="I1197" s="93">
        <v>0</v>
      </c>
      <c r="J1197" s="92">
        <v>35</v>
      </c>
      <c r="K1197" s="93">
        <v>0</v>
      </c>
      <c r="L1197" s="92">
        <v>29.16</v>
      </c>
      <c r="M1197" s="93">
        <v>0</v>
      </c>
      <c r="N1197" s="95">
        <v>4</v>
      </c>
      <c r="O1197" s="95">
        <v>4</v>
      </c>
      <c r="P1197" s="96" t="str">
        <f t="shared" si="18"/>
        <v>44</v>
      </c>
      <c r="Q1197" s="96"/>
      <c r="R1197" s="95" t="s">
        <v>3265</v>
      </c>
    </row>
    <row r="1198" spans="1:18" x14ac:dyDescent="0.25">
      <c r="A1198" s="4" t="s">
        <v>9573</v>
      </c>
      <c r="B1198" s="4" t="s">
        <v>11962</v>
      </c>
      <c r="C1198" s="4" t="s">
        <v>11963</v>
      </c>
      <c r="D1198" s="92">
        <v>5.833333333333333</v>
      </c>
      <c r="E1198" s="92">
        <v>35</v>
      </c>
      <c r="F1198" s="93">
        <v>6</v>
      </c>
      <c r="G1198" s="92">
        <v>29.16</v>
      </c>
      <c r="H1198" s="94">
        <v>1</v>
      </c>
      <c r="I1198" s="93">
        <v>0</v>
      </c>
      <c r="J1198" s="92">
        <v>35</v>
      </c>
      <c r="K1198" s="93">
        <v>0</v>
      </c>
      <c r="L1198" s="92">
        <v>29.16</v>
      </c>
      <c r="M1198" s="93">
        <v>0</v>
      </c>
      <c r="N1198" s="95">
        <v>4</v>
      </c>
      <c r="O1198" s="95">
        <v>4</v>
      </c>
      <c r="P1198" s="96" t="str">
        <f t="shared" si="18"/>
        <v>44</v>
      </c>
      <c r="Q1198" s="96"/>
      <c r="R1198" s="95" t="s">
        <v>3265</v>
      </c>
    </row>
    <row r="1199" spans="1:18" x14ac:dyDescent="0.25">
      <c r="A1199" s="4" t="s">
        <v>9573</v>
      </c>
      <c r="B1199" s="4" t="s">
        <v>11964</v>
      </c>
      <c r="C1199" s="4" t="s">
        <v>11965</v>
      </c>
      <c r="D1199" s="92">
        <v>5.833333333333333</v>
      </c>
      <c r="E1199" s="92">
        <v>35</v>
      </c>
      <c r="F1199" s="93">
        <v>6</v>
      </c>
      <c r="G1199" s="92">
        <v>29.16</v>
      </c>
      <c r="H1199" s="94">
        <v>1</v>
      </c>
      <c r="I1199" s="93">
        <v>0</v>
      </c>
      <c r="J1199" s="92">
        <v>35</v>
      </c>
      <c r="K1199" s="93">
        <v>0</v>
      </c>
      <c r="L1199" s="92">
        <v>29.16</v>
      </c>
      <c r="M1199" s="93">
        <v>0</v>
      </c>
      <c r="N1199" s="95">
        <v>4</v>
      </c>
      <c r="O1199" s="95">
        <v>4</v>
      </c>
      <c r="P1199" s="96" t="str">
        <f t="shared" si="18"/>
        <v>44</v>
      </c>
      <c r="Q1199" s="96"/>
      <c r="R1199" s="95" t="s">
        <v>3265</v>
      </c>
    </row>
    <row r="1200" spans="1:18" x14ac:dyDescent="0.25">
      <c r="A1200" s="4" t="s">
        <v>9573</v>
      </c>
      <c r="B1200" s="4" t="s">
        <v>11966</v>
      </c>
      <c r="C1200" s="4" t="s">
        <v>11967</v>
      </c>
      <c r="D1200" s="92">
        <v>5.833333333333333</v>
      </c>
      <c r="E1200" s="92">
        <v>35</v>
      </c>
      <c r="F1200" s="93">
        <v>6</v>
      </c>
      <c r="G1200" s="92">
        <v>29.16</v>
      </c>
      <c r="H1200" s="94">
        <v>1</v>
      </c>
      <c r="I1200" s="93">
        <v>0</v>
      </c>
      <c r="J1200" s="92">
        <v>35</v>
      </c>
      <c r="K1200" s="93">
        <v>0</v>
      </c>
      <c r="L1200" s="92">
        <v>29.16</v>
      </c>
      <c r="M1200" s="93">
        <v>0</v>
      </c>
      <c r="N1200" s="95">
        <v>4</v>
      </c>
      <c r="O1200" s="95">
        <v>4</v>
      </c>
      <c r="P1200" s="96" t="str">
        <f t="shared" si="18"/>
        <v>44</v>
      </c>
      <c r="Q1200" s="96"/>
      <c r="R1200" s="95" t="s">
        <v>3265</v>
      </c>
    </row>
    <row r="1201" spans="1:18" x14ac:dyDescent="0.25">
      <c r="A1201" s="4" t="s">
        <v>9573</v>
      </c>
      <c r="B1201" s="4" t="s">
        <v>11968</v>
      </c>
      <c r="C1201" s="4" t="s">
        <v>11969</v>
      </c>
      <c r="D1201" s="92">
        <v>5.833333333333333</v>
      </c>
      <c r="E1201" s="92">
        <v>35</v>
      </c>
      <c r="F1201" s="93">
        <v>6</v>
      </c>
      <c r="G1201" s="92">
        <v>29.16</v>
      </c>
      <c r="H1201" s="94">
        <v>1</v>
      </c>
      <c r="I1201" s="93">
        <v>0</v>
      </c>
      <c r="J1201" s="92">
        <v>35</v>
      </c>
      <c r="K1201" s="93">
        <v>0</v>
      </c>
      <c r="L1201" s="92">
        <v>29.16</v>
      </c>
      <c r="M1201" s="93">
        <v>0</v>
      </c>
      <c r="N1201" s="95">
        <v>4</v>
      </c>
      <c r="O1201" s="95">
        <v>4</v>
      </c>
      <c r="P1201" s="96" t="str">
        <f t="shared" si="18"/>
        <v>44</v>
      </c>
      <c r="Q1201" s="96"/>
      <c r="R1201" s="95" t="s">
        <v>3265</v>
      </c>
    </row>
    <row r="1202" spans="1:18" x14ac:dyDescent="0.25">
      <c r="A1202" s="4" t="s">
        <v>9573</v>
      </c>
      <c r="B1202" s="4" t="s">
        <v>10965</v>
      </c>
      <c r="C1202" s="4" t="s">
        <v>10966</v>
      </c>
      <c r="D1202" s="92">
        <v>2.16</v>
      </c>
      <c r="E1202" s="92">
        <v>31</v>
      </c>
      <c r="F1202" s="93">
        <v>14.35</v>
      </c>
      <c r="G1202" s="92">
        <v>28.84</v>
      </c>
      <c r="H1202" s="94">
        <v>1</v>
      </c>
      <c r="I1202" s="93">
        <v>0</v>
      </c>
      <c r="J1202" s="92">
        <v>31</v>
      </c>
      <c r="K1202" s="93">
        <v>0</v>
      </c>
      <c r="L1202" s="92">
        <v>28.84</v>
      </c>
      <c r="M1202" s="93">
        <v>0</v>
      </c>
      <c r="N1202" s="95">
        <v>4</v>
      </c>
      <c r="O1202" s="95">
        <v>4</v>
      </c>
      <c r="P1202" s="96" t="str">
        <f t="shared" si="18"/>
        <v>44</v>
      </c>
      <c r="Q1202" s="96"/>
      <c r="R1202" s="95" t="s">
        <v>7</v>
      </c>
    </row>
    <row r="1203" spans="1:18" x14ac:dyDescent="0.25">
      <c r="A1203" s="4" t="s">
        <v>9573</v>
      </c>
      <c r="B1203" s="4" t="s">
        <v>11970</v>
      </c>
      <c r="C1203" s="4" t="s">
        <v>11971</v>
      </c>
      <c r="D1203" s="92">
        <v>2.85</v>
      </c>
      <c r="E1203" s="92">
        <v>17.100000000000001</v>
      </c>
      <c r="F1203" s="93">
        <v>6</v>
      </c>
      <c r="G1203" s="92">
        <v>14.25</v>
      </c>
      <c r="H1203" s="94">
        <v>2</v>
      </c>
      <c r="I1203" s="93">
        <v>0</v>
      </c>
      <c r="J1203" s="92">
        <v>34.200000000000003</v>
      </c>
      <c r="K1203" s="93">
        <v>0</v>
      </c>
      <c r="L1203" s="92">
        <v>28.5</v>
      </c>
      <c r="M1203" s="93">
        <v>0</v>
      </c>
      <c r="N1203" s="95">
        <v>4</v>
      </c>
      <c r="O1203" s="95">
        <v>4</v>
      </c>
      <c r="P1203" s="96" t="str">
        <f t="shared" si="18"/>
        <v>44</v>
      </c>
      <c r="Q1203" s="96"/>
      <c r="R1203" s="95" t="s">
        <v>3265</v>
      </c>
    </row>
    <row r="1204" spans="1:18" x14ac:dyDescent="0.25">
      <c r="A1204" s="4" t="s">
        <v>9573</v>
      </c>
      <c r="B1204" s="4" t="s">
        <v>11972</v>
      </c>
      <c r="C1204" s="4" t="s">
        <v>11973</v>
      </c>
      <c r="D1204" s="92">
        <v>5.666666666666667</v>
      </c>
      <c r="E1204" s="92">
        <v>34</v>
      </c>
      <c r="F1204" s="93">
        <v>5.99</v>
      </c>
      <c r="G1204" s="92">
        <v>28.33</v>
      </c>
      <c r="H1204" s="94">
        <v>1</v>
      </c>
      <c r="I1204" s="93">
        <v>0</v>
      </c>
      <c r="J1204" s="92">
        <v>34</v>
      </c>
      <c r="K1204" s="93">
        <v>0</v>
      </c>
      <c r="L1204" s="92">
        <v>28.33</v>
      </c>
      <c r="M1204" s="93">
        <v>0</v>
      </c>
      <c r="N1204" s="95">
        <v>4</v>
      </c>
      <c r="O1204" s="95">
        <v>4</v>
      </c>
      <c r="P1204" s="96" t="str">
        <f t="shared" si="18"/>
        <v>44</v>
      </c>
      <c r="Q1204" s="96"/>
      <c r="R1204" s="95" t="s">
        <v>3265</v>
      </c>
    </row>
    <row r="1205" spans="1:18" x14ac:dyDescent="0.25">
      <c r="A1205" s="4" t="s">
        <v>9573</v>
      </c>
      <c r="B1205" s="4" t="s">
        <v>11974</v>
      </c>
      <c r="C1205" s="4" t="s">
        <v>11975</v>
      </c>
      <c r="D1205" s="92">
        <v>5.666666666666667</v>
      </c>
      <c r="E1205" s="92">
        <v>34</v>
      </c>
      <c r="F1205" s="93">
        <v>5.99</v>
      </c>
      <c r="G1205" s="92">
        <v>28.33</v>
      </c>
      <c r="H1205" s="94">
        <v>1</v>
      </c>
      <c r="I1205" s="93">
        <v>0</v>
      </c>
      <c r="J1205" s="92">
        <v>34</v>
      </c>
      <c r="K1205" s="93">
        <v>0</v>
      </c>
      <c r="L1205" s="92">
        <v>28.33</v>
      </c>
      <c r="M1205" s="93">
        <v>0</v>
      </c>
      <c r="N1205" s="95">
        <v>4</v>
      </c>
      <c r="O1205" s="95">
        <v>4</v>
      </c>
      <c r="P1205" s="96" t="str">
        <f t="shared" si="18"/>
        <v>44</v>
      </c>
      <c r="Q1205" s="96"/>
      <c r="R1205" s="95" t="s">
        <v>3265</v>
      </c>
    </row>
    <row r="1206" spans="1:18" x14ac:dyDescent="0.25">
      <c r="A1206" s="4" t="s">
        <v>9573</v>
      </c>
      <c r="B1206" s="4" t="s">
        <v>11976</v>
      </c>
      <c r="C1206" s="4" t="s">
        <v>11977</v>
      </c>
      <c r="D1206" s="92">
        <v>2.8333333333333335</v>
      </c>
      <c r="E1206" s="92">
        <v>17</v>
      </c>
      <c r="F1206" s="93">
        <v>6</v>
      </c>
      <c r="G1206" s="92">
        <v>14.16</v>
      </c>
      <c r="H1206" s="94">
        <v>2</v>
      </c>
      <c r="I1206" s="93">
        <v>0</v>
      </c>
      <c r="J1206" s="92">
        <v>34</v>
      </c>
      <c r="K1206" s="93">
        <v>0</v>
      </c>
      <c r="L1206" s="92">
        <v>28.33</v>
      </c>
      <c r="M1206" s="93">
        <v>0</v>
      </c>
      <c r="N1206" s="95">
        <v>4</v>
      </c>
      <c r="O1206" s="95">
        <v>4</v>
      </c>
      <c r="P1206" s="96" t="str">
        <f t="shared" si="18"/>
        <v>44</v>
      </c>
      <c r="Q1206" s="96"/>
      <c r="R1206" s="95" t="s">
        <v>3265</v>
      </c>
    </row>
    <row r="1207" spans="1:18" x14ac:dyDescent="0.25">
      <c r="A1207" s="4" t="s">
        <v>9573</v>
      </c>
      <c r="B1207" s="4" t="s">
        <v>11978</v>
      </c>
      <c r="C1207" s="4" t="s">
        <v>11979</v>
      </c>
      <c r="D1207" s="92">
        <v>2.8333333333333335</v>
      </c>
      <c r="E1207" s="92">
        <v>17</v>
      </c>
      <c r="F1207" s="93">
        <v>6</v>
      </c>
      <c r="G1207" s="92">
        <v>14.16</v>
      </c>
      <c r="H1207" s="94">
        <v>2</v>
      </c>
      <c r="I1207" s="93">
        <v>0</v>
      </c>
      <c r="J1207" s="92">
        <v>34</v>
      </c>
      <c r="K1207" s="93">
        <v>0</v>
      </c>
      <c r="L1207" s="92">
        <v>28.33</v>
      </c>
      <c r="M1207" s="93">
        <v>0</v>
      </c>
      <c r="N1207" s="95">
        <v>4</v>
      </c>
      <c r="O1207" s="95">
        <v>4</v>
      </c>
      <c r="P1207" s="96" t="str">
        <f t="shared" si="18"/>
        <v>44</v>
      </c>
      <c r="Q1207" s="96"/>
      <c r="R1207" s="95" t="s">
        <v>3265</v>
      </c>
    </row>
    <row r="1208" spans="1:18" x14ac:dyDescent="0.25">
      <c r="A1208" s="4" t="s">
        <v>9573</v>
      </c>
      <c r="B1208" s="4" t="s">
        <v>10967</v>
      </c>
      <c r="C1208" s="4" t="s">
        <v>10968</v>
      </c>
      <c r="D1208" s="92">
        <v>1.58</v>
      </c>
      <c r="E1208" s="92">
        <v>15.5</v>
      </c>
      <c r="F1208" s="93">
        <v>9.81</v>
      </c>
      <c r="G1208" s="92">
        <v>13.92</v>
      </c>
      <c r="H1208" s="94">
        <v>2</v>
      </c>
      <c r="I1208" s="93">
        <v>0</v>
      </c>
      <c r="J1208" s="92">
        <v>31</v>
      </c>
      <c r="K1208" s="93">
        <v>0</v>
      </c>
      <c r="L1208" s="92">
        <v>27.84</v>
      </c>
      <c r="M1208" s="93">
        <v>0</v>
      </c>
      <c r="N1208" s="95">
        <v>4</v>
      </c>
      <c r="O1208" s="95">
        <v>4</v>
      </c>
      <c r="P1208" s="96" t="str">
        <f t="shared" si="18"/>
        <v>44</v>
      </c>
      <c r="Q1208" s="96"/>
      <c r="R1208" s="95" t="s">
        <v>7</v>
      </c>
    </row>
    <row r="1209" spans="1:18" x14ac:dyDescent="0.25">
      <c r="A1209" s="4" t="s">
        <v>9573</v>
      </c>
      <c r="B1209" s="4" t="s">
        <v>10969</v>
      </c>
      <c r="C1209" s="4" t="s">
        <v>10970</v>
      </c>
      <c r="D1209" s="92">
        <v>1.58</v>
      </c>
      <c r="E1209" s="92">
        <v>15.5</v>
      </c>
      <c r="F1209" s="93">
        <v>9.81</v>
      </c>
      <c r="G1209" s="92">
        <v>13.92</v>
      </c>
      <c r="H1209" s="94">
        <v>2</v>
      </c>
      <c r="I1209" s="93">
        <v>0</v>
      </c>
      <c r="J1209" s="92">
        <v>31</v>
      </c>
      <c r="K1209" s="93">
        <v>0</v>
      </c>
      <c r="L1209" s="92">
        <v>27.84</v>
      </c>
      <c r="M1209" s="93">
        <v>0</v>
      </c>
      <c r="N1209" s="95">
        <v>4</v>
      </c>
      <c r="O1209" s="95">
        <v>4</v>
      </c>
      <c r="P1209" s="96" t="str">
        <f t="shared" si="18"/>
        <v>44</v>
      </c>
      <c r="Q1209" s="96"/>
      <c r="R1209" s="95" t="s">
        <v>7</v>
      </c>
    </row>
    <row r="1210" spans="1:18" x14ac:dyDescent="0.25">
      <c r="A1210" s="4" t="s">
        <v>9573</v>
      </c>
      <c r="B1210" s="4" t="s">
        <v>10971</v>
      </c>
      <c r="C1210" s="4" t="s">
        <v>1818</v>
      </c>
      <c r="D1210" s="92">
        <v>2.61</v>
      </c>
      <c r="E1210" s="92">
        <v>16.5</v>
      </c>
      <c r="F1210" s="93">
        <v>6.32</v>
      </c>
      <c r="G1210" s="92">
        <v>13.89</v>
      </c>
      <c r="H1210" s="94">
        <v>2</v>
      </c>
      <c r="I1210" s="93">
        <v>0</v>
      </c>
      <c r="J1210" s="92">
        <v>33</v>
      </c>
      <c r="K1210" s="93">
        <v>0</v>
      </c>
      <c r="L1210" s="92">
        <v>27.78</v>
      </c>
      <c r="M1210" s="93">
        <v>0</v>
      </c>
      <c r="N1210" s="95">
        <v>4</v>
      </c>
      <c r="O1210" s="95">
        <v>4</v>
      </c>
      <c r="P1210" s="96" t="str">
        <f t="shared" si="18"/>
        <v>44</v>
      </c>
      <c r="Q1210" s="96"/>
      <c r="R1210" s="95" t="s">
        <v>7</v>
      </c>
    </row>
    <row r="1211" spans="1:18" x14ac:dyDescent="0.25">
      <c r="A1211" s="4" t="s">
        <v>9573</v>
      </c>
      <c r="B1211" s="4" t="s">
        <v>11980</v>
      </c>
      <c r="C1211" s="4" t="s">
        <v>11709</v>
      </c>
      <c r="D1211" s="92">
        <v>1.7777777777777777</v>
      </c>
      <c r="E1211" s="92">
        <v>10.666600000000001</v>
      </c>
      <c r="F1211" s="93">
        <v>5.99</v>
      </c>
      <c r="G1211" s="92">
        <v>8.8800000000000008</v>
      </c>
      <c r="H1211" s="94">
        <v>3</v>
      </c>
      <c r="I1211" s="93">
        <v>0</v>
      </c>
      <c r="J1211" s="92">
        <v>32</v>
      </c>
      <c r="K1211" s="93">
        <v>0</v>
      </c>
      <c r="L1211" s="92">
        <v>26.66</v>
      </c>
      <c r="M1211" s="93">
        <v>0</v>
      </c>
      <c r="N1211" s="95">
        <v>4</v>
      </c>
      <c r="O1211" s="95">
        <v>4</v>
      </c>
      <c r="P1211" s="96" t="str">
        <f t="shared" si="18"/>
        <v>44</v>
      </c>
      <c r="Q1211" s="96"/>
      <c r="R1211" s="95" t="s">
        <v>3265</v>
      </c>
    </row>
    <row r="1212" spans="1:18" x14ac:dyDescent="0.25">
      <c r="A1212" s="4" t="s">
        <v>9573</v>
      </c>
      <c r="B1212" s="4" t="s">
        <v>11981</v>
      </c>
      <c r="C1212" s="4" t="s">
        <v>11982</v>
      </c>
      <c r="D1212" s="92">
        <v>2.6666666666666665</v>
      </c>
      <c r="E1212" s="92">
        <v>16</v>
      </c>
      <c r="F1212" s="93">
        <v>5.99</v>
      </c>
      <c r="G1212" s="92">
        <v>13.33</v>
      </c>
      <c r="H1212" s="94">
        <v>2</v>
      </c>
      <c r="I1212" s="93">
        <v>0</v>
      </c>
      <c r="J1212" s="92">
        <v>32</v>
      </c>
      <c r="K1212" s="93">
        <v>0</v>
      </c>
      <c r="L1212" s="92">
        <v>26.66</v>
      </c>
      <c r="M1212" s="93">
        <v>0</v>
      </c>
      <c r="N1212" s="95">
        <v>4</v>
      </c>
      <c r="O1212" s="95">
        <v>4</v>
      </c>
      <c r="P1212" s="96" t="str">
        <f t="shared" si="18"/>
        <v>44</v>
      </c>
      <c r="Q1212" s="96"/>
      <c r="R1212" s="95" t="s">
        <v>3265</v>
      </c>
    </row>
    <row r="1213" spans="1:18" x14ac:dyDescent="0.25">
      <c r="A1213" s="4" t="s">
        <v>9573</v>
      </c>
      <c r="B1213" s="4" t="s">
        <v>11983</v>
      </c>
      <c r="C1213" s="4" t="s">
        <v>11984</v>
      </c>
      <c r="D1213" s="92">
        <v>5.333333333333333</v>
      </c>
      <c r="E1213" s="92">
        <v>32</v>
      </c>
      <c r="F1213" s="93">
        <v>6</v>
      </c>
      <c r="G1213" s="92">
        <v>26.66</v>
      </c>
      <c r="H1213" s="94">
        <v>1</v>
      </c>
      <c r="I1213" s="93">
        <v>0</v>
      </c>
      <c r="J1213" s="92">
        <v>32</v>
      </c>
      <c r="K1213" s="93">
        <v>0</v>
      </c>
      <c r="L1213" s="92">
        <v>26.66</v>
      </c>
      <c r="M1213" s="93">
        <v>0</v>
      </c>
      <c r="N1213" s="95">
        <v>4</v>
      </c>
      <c r="O1213" s="95">
        <v>4</v>
      </c>
      <c r="P1213" s="96" t="str">
        <f t="shared" si="18"/>
        <v>44</v>
      </c>
      <c r="Q1213" s="96"/>
      <c r="R1213" s="95" t="s">
        <v>3265</v>
      </c>
    </row>
    <row r="1214" spans="1:18" x14ac:dyDescent="0.25">
      <c r="A1214" s="4" t="s">
        <v>9573</v>
      </c>
      <c r="B1214" s="4" t="s">
        <v>11985</v>
      </c>
      <c r="C1214" s="4" t="s">
        <v>11986</v>
      </c>
      <c r="D1214" s="92">
        <v>2.6666666666666665</v>
      </c>
      <c r="E1214" s="92">
        <v>16</v>
      </c>
      <c r="F1214" s="93">
        <v>5.99</v>
      </c>
      <c r="G1214" s="92">
        <v>13.33</v>
      </c>
      <c r="H1214" s="94">
        <v>2</v>
      </c>
      <c r="I1214" s="93">
        <v>0</v>
      </c>
      <c r="J1214" s="92">
        <v>32</v>
      </c>
      <c r="K1214" s="93">
        <v>0</v>
      </c>
      <c r="L1214" s="92">
        <v>26.66</v>
      </c>
      <c r="M1214" s="93">
        <v>0</v>
      </c>
      <c r="N1214" s="95">
        <v>4</v>
      </c>
      <c r="O1214" s="95">
        <v>4</v>
      </c>
      <c r="P1214" s="96" t="str">
        <f t="shared" si="18"/>
        <v>44</v>
      </c>
      <c r="Q1214" s="96"/>
      <c r="R1214" s="95" t="s">
        <v>3265</v>
      </c>
    </row>
    <row r="1215" spans="1:18" x14ac:dyDescent="0.25">
      <c r="A1215" s="4" t="s">
        <v>9573</v>
      </c>
      <c r="B1215" s="4" t="s">
        <v>11987</v>
      </c>
      <c r="C1215" s="4" t="s">
        <v>11988</v>
      </c>
      <c r="D1215" s="92">
        <v>2.6124999999999998</v>
      </c>
      <c r="E1215" s="92">
        <v>15.675000000000001</v>
      </c>
      <c r="F1215" s="93">
        <v>6</v>
      </c>
      <c r="G1215" s="92">
        <v>13.06</v>
      </c>
      <c r="H1215" s="94">
        <v>2</v>
      </c>
      <c r="I1215" s="93">
        <v>0</v>
      </c>
      <c r="J1215" s="92">
        <v>31.35</v>
      </c>
      <c r="K1215" s="93">
        <v>0</v>
      </c>
      <c r="L1215" s="92">
        <v>26.12</v>
      </c>
      <c r="M1215" s="93">
        <v>0</v>
      </c>
      <c r="N1215" s="95">
        <v>4</v>
      </c>
      <c r="O1215" s="95">
        <v>4</v>
      </c>
      <c r="P1215" s="96" t="str">
        <f t="shared" si="18"/>
        <v>44</v>
      </c>
      <c r="Q1215" s="96"/>
      <c r="R1215" s="95" t="s">
        <v>3265</v>
      </c>
    </row>
    <row r="1216" spans="1:18" x14ac:dyDescent="0.25">
      <c r="A1216" s="4" t="s">
        <v>9573</v>
      </c>
      <c r="B1216" s="4" t="s">
        <v>10972</v>
      </c>
      <c r="C1216" s="4" t="s">
        <v>10973</v>
      </c>
      <c r="D1216" s="92">
        <v>0.95000000000000007</v>
      </c>
      <c r="E1216" s="92">
        <v>5.7666000000000004</v>
      </c>
      <c r="F1216" s="93">
        <v>6.07</v>
      </c>
      <c r="G1216" s="92">
        <v>4.8099999999999996</v>
      </c>
      <c r="H1216" s="94">
        <v>9</v>
      </c>
      <c r="I1216" s="93">
        <v>0</v>
      </c>
      <c r="J1216" s="92">
        <v>34.6</v>
      </c>
      <c r="K1216" s="93">
        <v>0</v>
      </c>
      <c r="L1216" s="92">
        <v>26.05</v>
      </c>
      <c r="M1216" s="93">
        <v>0</v>
      </c>
      <c r="N1216" s="95">
        <v>4</v>
      </c>
      <c r="O1216" s="95">
        <v>4</v>
      </c>
      <c r="P1216" s="96" t="str">
        <f t="shared" si="18"/>
        <v>44</v>
      </c>
      <c r="Q1216" s="96"/>
      <c r="R1216" s="95" t="s">
        <v>7</v>
      </c>
    </row>
    <row r="1217" spans="1:18" x14ac:dyDescent="0.25">
      <c r="A1217" s="4" t="s">
        <v>9573</v>
      </c>
      <c r="B1217" s="4" t="s">
        <v>10974</v>
      </c>
      <c r="C1217" s="4" t="s">
        <v>10975</v>
      </c>
      <c r="D1217" s="92">
        <v>9</v>
      </c>
      <c r="E1217" s="92">
        <v>35</v>
      </c>
      <c r="F1217" s="93">
        <v>3.88</v>
      </c>
      <c r="G1217" s="92">
        <v>26</v>
      </c>
      <c r="H1217" s="94">
        <v>1</v>
      </c>
      <c r="I1217" s="93">
        <v>0</v>
      </c>
      <c r="J1217" s="92">
        <v>35</v>
      </c>
      <c r="K1217" s="93">
        <v>0</v>
      </c>
      <c r="L1217" s="92">
        <v>26</v>
      </c>
      <c r="M1217" s="93">
        <v>0</v>
      </c>
      <c r="N1217" s="95">
        <v>4</v>
      </c>
      <c r="O1217" s="95">
        <v>4</v>
      </c>
      <c r="P1217" s="96" t="str">
        <f t="shared" si="18"/>
        <v>44</v>
      </c>
      <c r="Q1217" s="96"/>
      <c r="R1217" s="95" t="s">
        <v>7</v>
      </c>
    </row>
    <row r="1218" spans="1:18" x14ac:dyDescent="0.25">
      <c r="A1218" s="4" t="s">
        <v>9573</v>
      </c>
      <c r="B1218" s="4" t="s">
        <v>10976</v>
      </c>
      <c r="C1218" s="4" t="s">
        <v>10977</v>
      </c>
      <c r="D1218" s="92">
        <v>9.09</v>
      </c>
      <c r="E1218" s="92">
        <v>35</v>
      </c>
      <c r="F1218" s="93">
        <v>3.85</v>
      </c>
      <c r="G1218" s="92">
        <v>25.91</v>
      </c>
      <c r="H1218" s="94">
        <v>1</v>
      </c>
      <c r="I1218" s="93">
        <v>0</v>
      </c>
      <c r="J1218" s="92">
        <v>35</v>
      </c>
      <c r="K1218" s="93">
        <v>0</v>
      </c>
      <c r="L1218" s="92">
        <v>25.91</v>
      </c>
      <c r="M1218" s="93">
        <v>0</v>
      </c>
      <c r="N1218" s="95">
        <v>4</v>
      </c>
      <c r="O1218" s="95">
        <v>4</v>
      </c>
      <c r="P1218" s="96" t="str">
        <f t="shared" si="18"/>
        <v>44</v>
      </c>
      <c r="Q1218" s="96"/>
      <c r="R1218" s="95" t="s">
        <v>7</v>
      </c>
    </row>
    <row r="1219" spans="1:18" x14ac:dyDescent="0.25">
      <c r="A1219" s="4" t="s">
        <v>9573</v>
      </c>
      <c r="B1219" s="4" t="s">
        <v>10978</v>
      </c>
      <c r="C1219" s="4" t="s">
        <v>10979</v>
      </c>
      <c r="D1219" s="92">
        <v>6.44</v>
      </c>
      <c r="E1219" s="92">
        <v>32</v>
      </c>
      <c r="F1219" s="93">
        <v>4.96</v>
      </c>
      <c r="G1219" s="92">
        <v>25.56</v>
      </c>
      <c r="H1219" s="94">
        <v>1</v>
      </c>
      <c r="I1219" s="93">
        <v>0</v>
      </c>
      <c r="J1219" s="92">
        <v>32</v>
      </c>
      <c r="K1219" s="93">
        <v>0</v>
      </c>
      <c r="L1219" s="92">
        <v>25.56</v>
      </c>
      <c r="M1219" s="93">
        <v>0</v>
      </c>
      <c r="N1219" s="95">
        <v>4</v>
      </c>
      <c r="O1219" s="95">
        <v>4</v>
      </c>
      <c r="P1219" s="96" t="str">
        <f t="shared" si="18"/>
        <v>44</v>
      </c>
      <c r="Q1219" s="96"/>
      <c r="R1219" s="95" t="s">
        <v>7</v>
      </c>
    </row>
    <row r="1220" spans="1:18" x14ac:dyDescent="0.25">
      <c r="A1220" s="4" t="s">
        <v>9573</v>
      </c>
      <c r="B1220" s="4" t="s">
        <v>10980</v>
      </c>
      <c r="C1220" s="4" t="s">
        <v>10981</v>
      </c>
      <c r="D1220" s="92">
        <v>0.54</v>
      </c>
      <c r="E1220" s="92">
        <v>3.5</v>
      </c>
      <c r="F1220" s="93">
        <v>6.48</v>
      </c>
      <c r="G1220" s="92">
        <v>2.96</v>
      </c>
      <c r="H1220" s="94">
        <v>7</v>
      </c>
      <c r="I1220" s="93">
        <v>0</v>
      </c>
      <c r="J1220" s="92">
        <v>29</v>
      </c>
      <c r="K1220" s="93">
        <v>0</v>
      </c>
      <c r="L1220" s="92">
        <v>25.22</v>
      </c>
      <c r="M1220" s="93">
        <v>0</v>
      </c>
      <c r="N1220" s="95">
        <v>4</v>
      </c>
      <c r="O1220" s="95">
        <v>4</v>
      </c>
      <c r="P1220" s="96" t="str">
        <f t="shared" si="18"/>
        <v>44</v>
      </c>
      <c r="Q1220" s="96"/>
      <c r="R1220" s="95" t="s">
        <v>7</v>
      </c>
    </row>
    <row r="1221" spans="1:18" x14ac:dyDescent="0.25">
      <c r="A1221" s="4" t="s">
        <v>9573</v>
      </c>
      <c r="B1221" s="4" t="s">
        <v>11989</v>
      </c>
      <c r="C1221" s="4" t="s">
        <v>11990</v>
      </c>
      <c r="D1221" s="92">
        <v>5</v>
      </c>
      <c r="E1221" s="92">
        <v>30</v>
      </c>
      <c r="F1221" s="93">
        <v>6</v>
      </c>
      <c r="G1221" s="92">
        <v>25</v>
      </c>
      <c r="H1221" s="94">
        <v>1</v>
      </c>
      <c r="I1221" s="93">
        <v>0</v>
      </c>
      <c r="J1221" s="92">
        <v>30</v>
      </c>
      <c r="K1221" s="93">
        <v>0</v>
      </c>
      <c r="L1221" s="92">
        <v>25</v>
      </c>
      <c r="M1221" s="93">
        <v>0</v>
      </c>
      <c r="N1221" s="95">
        <v>4</v>
      </c>
      <c r="O1221" s="95">
        <v>4</v>
      </c>
      <c r="P1221" s="96" t="str">
        <f t="shared" si="18"/>
        <v>44</v>
      </c>
      <c r="Q1221" s="96"/>
      <c r="R1221" s="95" t="s">
        <v>3265</v>
      </c>
    </row>
    <row r="1222" spans="1:18" x14ac:dyDescent="0.25">
      <c r="A1222" s="4" t="s">
        <v>9573</v>
      </c>
      <c r="B1222" s="4" t="s">
        <v>11991</v>
      </c>
      <c r="C1222" s="4" t="s">
        <v>11992</v>
      </c>
      <c r="D1222" s="92">
        <v>5</v>
      </c>
      <c r="E1222" s="92">
        <v>30</v>
      </c>
      <c r="F1222" s="93">
        <v>6</v>
      </c>
      <c r="G1222" s="92">
        <v>25</v>
      </c>
      <c r="H1222" s="94">
        <v>1</v>
      </c>
      <c r="I1222" s="93">
        <v>0</v>
      </c>
      <c r="J1222" s="92">
        <v>30</v>
      </c>
      <c r="K1222" s="93">
        <v>0</v>
      </c>
      <c r="L1222" s="92">
        <v>25</v>
      </c>
      <c r="M1222" s="93">
        <v>0</v>
      </c>
      <c r="N1222" s="95">
        <v>4</v>
      </c>
      <c r="O1222" s="95">
        <v>4</v>
      </c>
      <c r="P1222" s="96" t="str">
        <f t="shared" si="18"/>
        <v>44</v>
      </c>
      <c r="Q1222" s="96"/>
      <c r="R1222" s="95" t="s">
        <v>3265</v>
      </c>
    </row>
    <row r="1223" spans="1:18" x14ac:dyDescent="0.25">
      <c r="A1223" s="4" t="s">
        <v>9573</v>
      </c>
      <c r="B1223" s="4" t="s">
        <v>11993</v>
      </c>
      <c r="C1223" s="4" t="s">
        <v>11994</v>
      </c>
      <c r="D1223" s="92">
        <v>5</v>
      </c>
      <c r="E1223" s="92">
        <v>30</v>
      </c>
      <c r="F1223" s="93">
        <v>6</v>
      </c>
      <c r="G1223" s="92">
        <v>25</v>
      </c>
      <c r="H1223" s="94">
        <v>1</v>
      </c>
      <c r="I1223" s="93">
        <v>0</v>
      </c>
      <c r="J1223" s="92">
        <v>30</v>
      </c>
      <c r="K1223" s="93">
        <v>0</v>
      </c>
      <c r="L1223" s="92">
        <v>25</v>
      </c>
      <c r="M1223" s="93">
        <v>0</v>
      </c>
      <c r="N1223" s="95">
        <v>4</v>
      </c>
      <c r="O1223" s="95">
        <v>4</v>
      </c>
      <c r="P1223" s="96" t="str">
        <f t="shared" ref="P1223:P1286" si="19">N1223&amp;O1223</f>
        <v>44</v>
      </c>
      <c r="Q1223" s="96"/>
      <c r="R1223" s="95" t="s">
        <v>3265</v>
      </c>
    </row>
    <row r="1224" spans="1:18" x14ac:dyDescent="0.25">
      <c r="A1224" s="4" t="s">
        <v>9573</v>
      </c>
      <c r="B1224" s="4" t="s">
        <v>11995</v>
      </c>
      <c r="C1224" s="4" t="s">
        <v>11996</v>
      </c>
      <c r="D1224" s="92">
        <v>5</v>
      </c>
      <c r="E1224" s="92">
        <v>30</v>
      </c>
      <c r="F1224" s="93">
        <v>6</v>
      </c>
      <c r="G1224" s="92">
        <v>25</v>
      </c>
      <c r="H1224" s="94">
        <v>1</v>
      </c>
      <c r="I1224" s="93">
        <v>0</v>
      </c>
      <c r="J1224" s="92">
        <v>30</v>
      </c>
      <c r="K1224" s="93">
        <v>0</v>
      </c>
      <c r="L1224" s="92">
        <v>25</v>
      </c>
      <c r="M1224" s="93">
        <v>0</v>
      </c>
      <c r="N1224" s="95">
        <v>4</v>
      </c>
      <c r="O1224" s="95">
        <v>4</v>
      </c>
      <c r="P1224" s="96" t="str">
        <f t="shared" si="19"/>
        <v>44</v>
      </c>
      <c r="Q1224" s="96"/>
      <c r="R1224" s="95" t="s">
        <v>3265</v>
      </c>
    </row>
    <row r="1225" spans="1:18" x14ac:dyDescent="0.25">
      <c r="A1225" s="4" t="s">
        <v>9573</v>
      </c>
      <c r="B1225" s="4" t="s">
        <v>10982</v>
      </c>
      <c r="C1225" s="4" t="s">
        <v>10983</v>
      </c>
      <c r="D1225" s="92">
        <v>0.54</v>
      </c>
      <c r="E1225" s="92">
        <v>3.7141999999999999</v>
      </c>
      <c r="F1225" s="93">
        <v>6.87</v>
      </c>
      <c r="G1225" s="92">
        <v>3.17</v>
      </c>
      <c r="H1225" s="94">
        <v>8</v>
      </c>
      <c r="I1225" s="93">
        <v>0</v>
      </c>
      <c r="J1225" s="92">
        <v>29</v>
      </c>
      <c r="K1225" s="93">
        <v>0</v>
      </c>
      <c r="L1225" s="92">
        <v>24.68</v>
      </c>
      <c r="M1225" s="93">
        <v>0</v>
      </c>
      <c r="N1225" s="95">
        <v>4</v>
      </c>
      <c r="O1225" s="95">
        <v>4</v>
      </c>
      <c r="P1225" s="96" t="str">
        <f t="shared" si="19"/>
        <v>44</v>
      </c>
      <c r="Q1225" s="96"/>
      <c r="R1225" s="95" t="s">
        <v>7</v>
      </c>
    </row>
    <row r="1226" spans="1:18" x14ac:dyDescent="0.25">
      <c r="A1226" s="4" t="s">
        <v>9573</v>
      </c>
      <c r="B1226" s="4" t="s">
        <v>10984</v>
      </c>
      <c r="C1226" s="4" t="s">
        <v>10985</v>
      </c>
      <c r="D1226" s="92">
        <v>3.47</v>
      </c>
      <c r="E1226" s="92">
        <v>28</v>
      </c>
      <c r="F1226" s="93">
        <v>8.06</v>
      </c>
      <c r="G1226" s="92">
        <v>24.53</v>
      </c>
      <c r="H1226" s="94">
        <v>1</v>
      </c>
      <c r="I1226" s="93">
        <v>0</v>
      </c>
      <c r="J1226" s="92">
        <v>28</v>
      </c>
      <c r="K1226" s="93">
        <v>0</v>
      </c>
      <c r="L1226" s="92">
        <v>24.53</v>
      </c>
      <c r="M1226" s="93">
        <v>0</v>
      </c>
      <c r="N1226" s="95">
        <v>4</v>
      </c>
      <c r="O1226" s="95">
        <v>4</v>
      </c>
      <c r="P1226" s="96" t="str">
        <f t="shared" si="19"/>
        <v>44</v>
      </c>
      <c r="Q1226" s="96"/>
      <c r="R1226" s="95" t="s">
        <v>7</v>
      </c>
    </row>
    <row r="1227" spans="1:18" x14ac:dyDescent="0.25">
      <c r="A1227" s="4" t="s">
        <v>9573</v>
      </c>
      <c r="B1227" s="4" t="s">
        <v>11997</v>
      </c>
      <c r="C1227" s="4" t="s">
        <v>11998</v>
      </c>
      <c r="D1227" s="92">
        <v>4.833333333333333</v>
      </c>
      <c r="E1227" s="92">
        <v>29</v>
      </c>
      <c r="F1227" s="93">
        <v>6</v>
      </c>
      <c r="G1227" s="92">
        <v>24.16</v>
      </c>
      <c r="H1227" s="94">
        <v>1</v>
      </c>
      <c r="I1227" s="93">
        <v>0</v>
      </c>
      <c r="J1227" s="92">
        <v>29</v>
      </c>
      <c r="K1227" s="93">
        <v>0</v>
      </c>
      <c r="L1227" s="92">
        <v>24.16</v>
      </c>
      <c r="M1227" s="93">
        <v>0</v>
      </c>
      <c r="N1227" s="95">
        <v>4</v>
      </c>
      <c r="O1227" s="95">
        <v>4</v>
      </c>
      <c r="P1227" s="96" t="str">
        <f t="shared" si="19"/>
        <v>44</v>
      </c>
      <c r="Q1227" s="96"/>
      <c r="R1227" s="95" t="s">
        <v>3265</v>
      </c>
    </row>
    <row r="1228" spans="1:18" x14ac:dyDescent="0.25">
      <c r="A1228" s="4" t="s">
        <v>9573</v>
      </c>
      <c r="B1228" s="4" t="s">
        <v>11999</v>
      </c>
      <c r="C1228" s="4" t="s">
        <v>8902</v>
      </c>
      <c r="D1228" s="92">
        <v>1.5</v>
      </c>
      <c r="E1228" s="92">
        <v>9</v>
      </c>
      <c r="F1228" s="93">
        <v>6</v>
      </c>
      <c r="G1228" s="92">
        <v>7.5</v>
      </c>
      <c r="H1228" s="94">
        <v>8</v>
      </c>
      <c r="I1228" s="93">
        <v>0</v>
      </c>
      <c r="J1228" s="92">
        <v>36</v>
      </c>
      <c r="K1228" s="93">
        <v>0</v>
      </c>
      <c r="L1228" s="92">
        <v>24</v>
      </c>
      <c r="M1228" s="93">
        <v>0</v>
      </c>
      <c r="N1228" s="95">
        <v>4</v>
      </c>
      <c r="O1228" s="95">
        <v>4</v>
      </c>
      <c r="P1228" s="96" t="str">
        <f t="shared" si="19"/>
        <v>44</v>
      </c>
      <c r="Q1228" s="96"/>
      <c r="R1228" s="95" t="s">
        <v>3265</v>
      </c>
    </row>
    <row r="1229" spans="1:18" x14ac:dyDescent="0.25">
      <c r="A1229" s="4" t="s">
        <v>9573</v>
      </c>
      <c r="B1229" s="4" t="s">
        <v>10986</v>
      </c>
      <c r="C1229" s="4" t="s">
        <v>10987</v>
      </c>
      <c r="D1229" s="92">
        <v>8.06</v>
      </c>
      <c r="E1229" s="92">
        <v>32</v>
      </c>
      <c r="F1229" s="93">
        <v>3.97</v>
      </c>
      <c r="G1229" s="92">
        <v>23.94</v>
      </c>
      <c r="H1229" s="94">
        <v>1</v>
      </c>
      <c r="I1229" s="93">
        <v>0</v>
      </c>
      <c r="J1229" s="92">
        <v>32</v>
      </c>
      <c r="K1229" s="93">
        <v>0</v>
      </c>
      <c r="L1229" s="92">
        <v>23.94</v>
      </c>
      <c r="M1229" s="93">
        <v>0</v>
      </c>
      <c r="N1229" s="95">
        <v>4</v>
      </c>
      <c r="O1229" s="95">
        <v>4</v>
      </c>
      <c r="P1229" s="96" t="str">
        <f t="shared" si="19"/>
        <v>44</v>
      </c>
      <c r="Q1229" s="96"/>
      <c r="R1229" s="95" t="s">
        <v>7</v>
      </c>
    </row>
    <row r="1230" spans="1:18" x14ac:dyDescent="0.25">
      <c r="A1230" s="4" t="s">
        <v>9573</v>
      </c>
      <c r="B1230" s="4" t="s">
        <v>10988</v>
      </c>
      <c r="C1230" s="4" t="s">
        <v>3066</v>
      </c>
      <c r="D1230" s="92">
        <v>0.95</v>
      </c>
      <c r="E1230" s="92">
        <v>5.64</v>
      </c>
      <c r="F1230" s="93">
        <v>5.93</v>
      </c>
      <c r="G1230" s="92">
        <v>4.6900000000000004</v>
      </c>
      <c r="H1230" s="94">
        <v>5</v>
      </c>
      <c r="I1230" s="93">
        <v>0</v>
      </c>
      <c r="J1230" s="92">
        <v>28.2</v>
      </c>
      <c r="K1230" s="93">
        <v>0</v>
      </c>
      <c r="L1230" s="92">
        <v>23.45</v>
      </c>
      <c r="M1230" s="93">
        <v>0</v>
      </c>
      <c r="N1230" s="95">
        <v>4</v>
      </c>
      <c r="O1230" s="95">
        <v>4</v>
      </c>
      <c r="P1230" s="96" t="str">
        <f t="shared" si="19"/>
        <v>44</v>
      </c>
      <c r="Q1230" s="96"/>
      <c r="R1230" s="95" t="s">
        <v>7</v>
      </c>
    </row>
    <row r="1231" spans="1:18" x14ac:dyDescent="0.25">
      <c r="A1231" s="4" t="s">
        <v>9573</v>
      </c>
      <c r="B1231" s="4" t="s">
        <v>12000</v>
      </c>
      <c r="C1231" s="4" t="s">
        <v>12001</v>
      </c>
      <c r="D1231" s="92">
        <v>4.666666666666667</v>
      </c>
      <c r="E1231" s="92">
        <v>28</v>
      </c>
      <c r="F1231" s="93">
        <v>5.99</v>
      </c>
      <c r="G1231" s="92">
        <v>23.33</v>
      </c>
      <c r="H1231" s="94">
        <v>1</v>
      </c>
      <c r="I1231" s="93">
        <v>0</v>
      </c>
      <c r="J1231" s="92">
        <v>28</v>
      </c>
      <c r="K1231" s="93">
        <v>0</v>
      </c>
      <c r="L1231" s="92">
        <v>23.33</v>
      </c>
      <c r="M1231" s="93">
        <v>0</v>
      </c>
      <c r="N1231" s="95">
        <v>4</v>
      </c>
      <c r="O1231" s="95">
        <v>4</v>
      </c>
      <c r="P1231" s="96" t="str">
        <f t="shared" si="19"/>
        <v>44</v>
      </c>
      <c r="Q1231" s="96"/>
      <c r="R1231" s="95" t="s">
        <v>3265</v>
      </c>
    </row>
    <row r="1232" spans="1:18" x14ac:dyDescent="0.25">
      <c r="A1232" s="4" t="s">
        <v>9573</v>
      </c>
      <c r="B1232" s="4" t="s">
        <v>12002</v>
      </c>
      <c r="C1232" s="4" t="s">
        <v>12003</v>
      </c>
      <c r="D1232" s="92">
        <v>4.666666666666667</v>
      </c>
      <c r="E1232" s="92">
        <v>28</v>
      </c>
      <c r="F1232" s="93">
        <v>5.99</v>
      </c>
      <c r="G1232" s="92">
        <v>23.33</v>
      </c>
      <c r="H1232" s="94">
        <v>1</v>
      </c>
      <c r="I1232" s="93">
        <v>0</v>
      </c>
      <c r="J1232" s="92">
        <v>28</v>
      </c>
      <c r="K1232" s="93">
        <v>0</v>
      </c>
      <c r="L1232" s="92">
        <v>23.33</v>
      </c>
      <c r="M1232" s="93">
        <v>0</v>
      </c>
      <c r="N1232" s="95">
        <v>4</v>
      </c>
      <c r="O1232" s="95">
        <v>4</v>
      </c>
      <c r="P1232" s="96" t="str">
        <f t="shared" si="19"/>
        <v>44</v>
      </c>
      <c r="Q1232" s="96"/>
      <c r="R1232" s="95" t="s">
        <v>3265</v>
      </c>
    </row>
    <row r="1233" spans="1:18" x14ac:dyDescent="0.25">
      <c r="A1233" s="4" t="s">
        <v>9573</v>
      </c>
      <c r="B1233" s="4" t="s">
        <v>12004</v>
      </c>
      <c r="C1233" s="4" t="s">
        <v>4292</v>
      </c>
      <c r="D1233" s="92">
        <v>4.666666666666667</v>
      </c>
      <c r="E1233" s="92">
        <v>28</v>
      </c>
      <c r="F1233" s="93">
        <v>5.99</v>
      </c>
      <c r="G1233" s="92">
        <v>23.33</v>
      </c>
      <c r="H1233" s="94">
        <v>1</v>
      </c>
      <c r="I1233" s="93">
        <v>0</v>
      </c>
      <c r="J1233" s="92">
        <v>28</v>
      </c>
      <c r="K1233" s="93">
        <v>0</v>
      </c>
      <c r="L1233" s="92">
        <v>23.33</v>
      </c>
      <c r="M1233" s="93">
        <v>0</v>
      </c>
      <c r="N1233" s="95">
        <v>4</v>
      </c>
      <c r="O1233" s="95">
        <v>4</v>
      </c>
      <c r="P1233" s="96" t="str">
        <f t="shared" si="19"/>
        <v>44</v>
      </c>
      <c r="Q1233" s="96"/>
      <c r="R1233" s="95" t="s">
        <v>3265</v>
      </c>
    </row>
    <row r="1234" spans="1:18" x14ac:dyDescent="0.25">
      <c r="A1234" s="4" t="s">
        <v>9573</v>
      </c>
      <c r="B1234" s="4" t="s">
        <v>12005</v>
      </c>
      <c r="C1234" s="4" t="s">
        <v>11512</v>
      </c>
      <c r="D1234" s="92">
        <v>4.666666666666667</v>
      </c>
      <c r="E1234" s="92">
        <v>28</v>
      </c>
      <c r="F1234" s="93">
        <v>5.99</v>
      </c>
      <c r="G1234" s="92">
        <v>23.33</v>
      </c>
      <c r="H1234" s="94">
        <v>1</v>
      </c>
      <c r="I1234" s="93">
        <v>0</v>
      </c>
      <c r="J1234" s="92">
        <v>28</v>
      </c>
      <c r="K1234" s="93">
        <v>0</v>
      </c>
      <c r="L1234" s="92">
        <v>23.33</v>
      </c>
      <c r="M1234" s="93">
        <v>0</v>
      </c>
      <c r="N1234" s="95">
        <v>4</v>
      </c>
      <c r="O1234" s="95">
        <v>4</v>
      </c>
      <c r="P1234" s="96" t="str">
        <f t="shared" si="19"/>
        <v>44</v>
      </c>
      <c r="Q1234" s="96"/>
      <c r="R1234" s="95" t="s">
        <v>3265</v>
      </c>
    </row>
    <row r="1235" spans="1:18" x14ac:dyDescent="0.25">
      <c r="A1235" s="4" t="s">
        <v>9573</v>
      </c>
      <c r="B1235" s="4" t="s">
        <v>12006</v>
      </c>
      <c r="C1235" s="4" t="s">
        <v>12007</v>
      </c>
      <c r="D1235" s="92">
        <v>4.666666666666667</v>
      </c>
      <c r="E1235" s="92">
        <v>28</v>
      </c>
      <c r="F1235" s="93">
        <v>5.99</v>
      </c>
      <c r="G1235" s="92">
        <v>23.33</v>
      </c>
      <c r="H1235" s="94">
        <v>1</v>
      </c>
      <c r="I1235" s="93">
        <v>0</v>
      </c>
      <c r="J1235" s="92">
        <v>28</v>
      </c>
      <c r="K1235" s="93">
        <v>0</v>
      </c>
      <c r="L1235" s="92">
        <v>23.33</v>
      </c>
      <c r="M1235" s="93">
        <v>0</v>
      </c>
      <c r="N1235" s="95">
        <v>4</v>
      </c>
      <c r="O1235" s="95">
        <v>4</v>
      </c>
      <c r="P1235" s="96" t="str">
        <f t="shared" si="19"/>
        <v>44</v>
      </c>
      <c r="Q1235" s="96"/>
      <c r="R1235" s="95" t="s">
        <v>3265</v>
      </c>
    </row>
    <row r="1236" spans="1:18" x14ac:dyDescent="0.25">
      <c r="A1236" s="4" t="s">
        <v>9573</v>
      </c>
      <c r="B1236" s="4" t="s">
        <v>10989</v>
      </c>
      <c r="C1236" s="4" t="s">
        <v>10990</v>
      </c>
      <c r="D1236" s="92">
        <v>1.58</v>
      </c>
      <c r="E1236" s="92">
        <v>9.3332999999999995</v>
      </c>
      <c r="F1236" s="93">
        <v>5.9</v>
      </c>
      <c r="G1236" s="92">
        <v>7.75</v>
      </c>
      <c r="H1236" s="94">
        <v>3</v>
      </c>
      <c r="I1236" s="93">
        <v>0</v>
      </c>
      <c r="J1236" s="92">
        <v>28</v>
      </c>
      <c r="K1236" s="93">
        <v>0</v>
      </c>
      <c r="L1236" s="92">
        <v>23.26</v>
      </c>
      <c r="M1236" s="93">
        <v>0</v>
      </c>
      <c r="N1236" s="95">
        <v>4</v>
      </c>
      <c r="O1236" s="95">
        <v>4</v>
      </c>
      <c r="P1236" s="96" t="str">
        <f t="shared" si="19"/>
        <v>44</v>
      </c>
      <c r="Q1236" s="96"/>
      <c r="R1236" s="95" t="s">
        <v>7</v>
      </c>
    </row>
    <row r="1237" spans="1:18" x14ac:dyDescent="0.25">
      <c r="A1237" s="4" t="s">
        <v>9573</v>
      </c>
      <c r="B1237" s="4" t="s">
        <v>10991</v>
      </c>
      <c r="C1237" s="4" t="s">
        <v>10992</v>
      </c>
      <c r="D1237" s="92">
        <v>1.58</v>
      </c>
      <c r="E1237" s="92">
        <v>13</v>
      </c>
      <c r="F1237" s="93">
        <v>8.2200000000000006</v>
      </c>
      <c r="G1237" s="92">
        <v>11.42</v>
      </c>
      <c r="H1237" s="94">
        <v>2</v>
      </c>
      <c r="I1237" s="93">
        <v>0</v>
      </c>
      <c r="J1237" s="92">
        <v>26</v>
      </c>
      <c r="K1237" s="93">
        <v>0</v>
      </c>
      <c r="L1237" s="92">
        <v>22.84</v>
      </c>
      <c r="M1237" s="93">
        <v>0</v>
      </c>
      <c r="N1237" s="95">
        <v>4</v>
      </c>
      <c r="O1237" s="95">
        <v>4</v>
      </c>
      <c r="P1237" s="96" t="str">
        <f t="shared" si="19"/>
        <v>44</v>
      </c>
      <c r="Q1237" s="96"/>
      <c r="R1237" s="95" t="s">
        <v>7</v>
      </c>
    </row>
    <row r="1238" spans="1:18" x14ac:dyDescent="0.25">
      <c r="A1238" s="4" t="s">
        <v>9573</v>
      </c>
      <c r="B1238" s="4" t="s">
        <v>10993</v>
      </c>
      <c r="C1238" s="4" t="s">
        <v>10994</v>
      </c>
      <c r="D1238" s="92">
        <v>1.58</v>
      </c>
      <c r="E1238" s="92">
        <v>13</v>
      </c>
      <c r="F1238" s="93">
        <v>8.2200000000000006</v>
      </c>
      <c r="G1238" s="92">
        <v>11.42</v>
      </c>
      <c r="H1238" s="94">
        <v>2</v>
      </c>
      <c r="I1238" s="93">
        <v>0</v>
      </c>
      <c r="J1238" s="92">
        <v>26</v>
      </c>
      <c r="K1238" s="93">
        <v>0</v>
      </c>
      <c r="L1238" s="92">
        <v>22.84</v>
      </c>
      <c r="M1238" s="93">
        <v>0</v>
      </c>
      <c r="N1238" s="95">
        <v>4</v>
      </c>
      <c r="O1238" s="95">
        <v>4</v>
      </c>
      <c r="P1238" s="96" t="str">
        <f t="shared" si="19"/>
        <v>44</v>
      </c>
      <c r="Q1238" s="96"/>
      <c r="R1238" s="95" t="s">
        <v>7</v>
      </c>
    </row>
    <row r="1239" spans="1:18" x14ac:dyDescent="0.25">
      <c r="A1239" s="4" t="s">
        <v>9573</v>
      </c>
      <c r="B1239" s="4" t="s">
        <v>12008</v>
      </c>
      <c r="C1239" s="4" t="s">
        <v>9248</v>
      </c>
      <c r="D1239" s="92">
        <v>4.5</v>
      </c>
      <c r="E1239" s="92">
        <v>27</v>
      </c>
      <c r="F1239" s="93">
        <v>6</v>
      </c>
      <c r="G1239" s="92">
        <v>22.5</v>
      </c>
      <c r="H1239" s="94">
        <v>1</v>
      </c>
      <c r="I1239" s="93">
        <v>0</v>
      </c>
      <c r="J1239" s="92">
        <v>27</v>
      </c>
      <c r="K1239" s="93">
        <v>0</v>
      </c>
      <c r="L1239" s="92">
        <v>22.5</v>
      </c>
      <c r="M1239" s="93">
        <v>0</v>
      </c>
      <c r="N1239" s="95">
        <v>4</v>
      </c>
      <c r="O1239" s="95">
        <v>4</v>
      </c>
      <c r="P1239" s="96" t="str">
        <f t="shared" si="19"/>
        <v>44</v>
      </c>
      <c r="Q1239" s="96"/>
      <c r="R1239" s="95" t="s">
        <v>3265</v>
      </c>
    </row>
    <row r="1240" spans="1:18" x14ac:dyDescent="0.25">
      <c r="A1240" s="4" t="s">
        <v>9573</v>
      </c>
      <c r="B1240" s="4" t="s">
        <v>12009</v>
      </c>
      <c r="C1240" s="4" t="s">
        <v>11273</v>
      </c>
      <c r="D1240" s="92">
        <v>4.5</v>
      </c>
      <c r="E1240" s="92">
        <v>27</v>
      </c>
      <c r="F1240" s="93">
        <v>6</v>
      </c>
      <c r="G1240" s="92">
        <v>22.5</v>
      </c>
      <c r="H1240" s="94">
        <v>1</v>
      </c>
      <c r="I1240" s="93">
        <v>0</v>
      </c>
      <c r="J1240" s="92">
        <v>27</v>
      </c>
      <c r="K1240" s="93">
        <v>0</v>
      </c>
      <c r="L1240" s="92">
        <v>22.5</v>
      </c>
      <c r="M1240" s="93">
        <v>0</v>
      </c>
      <c r="N1240" s="95">
        <v>4</v>
      </c>
      <c r="O1240" s="95">
        <v>4</v>
      </c>
      <c r="P1240" s="96" t="str">
        <f t="shared" si="19"/>
        <v>44</v>
      </c>
      <c r="Q1240" s="96"/>
      <c r="R1240" s="95" t="s">
        <v>3265</v>
      </c>
    </row>
    <row r="1241" spans="1:18" x14ac:dyDescent="0.25">
      <c r="A1241" s="4" t="s">
        <v>9573</v>
      </c>
      <c r="B1241" s="4" t="s">
        <v>12010</v>
      </c>
      <c r="C1241" s="4" t="s">
        <v>12011</v>
      </c>
      <c r="D1241" s="92">
        <v>1.5</v>
      </c>
      <c r="E1241" s="92">
        <v>9</v>
      </c>
      <c r="F1241" s="93">
        <v>6</v>
      </c>
      <c r="G1241" s="92">
        <v>7.5</v>
      </c>
      <c r="H1241" s="94">
        <v>3</v>
      </c>
      <c r="I1241" s="93">
        <v>0</v>
      </c>
      <c r="J1241" s="92">
        <v>27</v>
      </c>
      <c r="K1241" s="93">
        <v>0</v>
      </c>
      <c r="L1241" s="92">
        <v>22.5</v>
      </c>
      <c r="M1241" s="93">
        <v>0</v>
      </c>
      <c r="N1241" s="95">
        <v>4</v>
      </c>
      <c r="O1241" s="95">
        <v>4</v>
      </c>
      <c r="P1241" s="96" t="str">
        <f t="shared" si="19"/>
        <v>44</v>
      </c>
      <c r="Q1241" s="96"/>
      <c r="R1241" s="95" t="s">
        <v>3265</v>
      </c>
    </row>
    <row r="1242" spans="1:18" x14ac:dyDescent="0.25">
      <c r="A1242" s="4" t="s">
        <v>9573</v>
      </c>
      <c r="B1242" s="4" t="s">
        <v>12012</v>
      </c>
      <c r="C1242" s="4" t="s">
        <v>12013</v>
      </c>
      <c r="D1242" s="92">
        <v>4.5</v>
      </c>
      <c r="E1242" s="92">
        <v>27</v>
      </c>
      <c r="F1242" s="93">
        <v>6</v>
      </c>
      <c r="G1242" s="92">
        <v>22.5</v>
      </c>
      <c r="H1242" s="94">
        <v>1</v>
      </c>
      <c r="I1242" s="93">
        <v>0</v>
      </c>
      <c r="J1242" s="92">
        <v>27</v>
      </c>
      <c r="K1242" s="93">
        <v>0</v>
      </c>
      <c r="L1242" s="92">
        <v>22.5</v>
      </c>
      <c r="M1242" s="93">
        <v>0</v>
      </c>
      <c r="N1242" s="95">
        <v>4</v>
      </c>
      <c r="O1242" s="95">
        <v>4</v>
      </c>
      <c r="P1242" s="96" t="str">
        <f t="shared" si="19"/>
        <v>44</v>
      </c>
      <c r="Q1242" s="96"/>
      <c r="R1242" s="95" t="s">
        <v>3265</v>
      </c>
    </row>
    <row r="1243" spans="1:18" x14ac:dyDescent="0.25">
      <c r="A1243" s="4" t="s">
        <v>9573</v>
      </c>
      <c r="B1243" s="4" t="s">
        <v>12014</v>
      </c>
      <c r="C1243" s="4" t="s">
        <v>12015</v>
      </c>
      <c r="D1243" s="92">
        <v>4.5</v>
      </c>
      <c r="E1243" s="92">
        <v>27</v>
      </c>
      <c r="F1243" s="93">
        <v>6</v>
      </c>
      <c r="G1243" s="92">
        <v>22.5</v>
      </c>
      <c r="H1243" s="94">
        <v>1</v>
      </c>
      <c r="I1243" s="93">
        <v>0</v>
      </c>
      <c r="J1243" s="92">
        <v>27</v>
      </c>
      <c r="K1243" s="93">
        <v>0</v>
      </c>
      <c r="L1243" s="92">
        <v>22.5</v>
      </c>
      <c r="M1243" s="93">
        <v>0</v>
      </c>
      <c r="N1243" s="95">
        <v>4</v>
      </c>
      <c r="O1243" s="95">
        <v>4</v>
      </c>
      <c r="P1243" s="96" t="str">
        <f t="shared" si="19"/>
        <v>44</v>
      </c>
      <c r="Q1243" s="96"/>
      <c r="R1243" s="95" t="s">
        <v>3265</v>
      </c>
    </row>
    <row r="1244" spans="1:18" x14ac:dyDescent="0.25">
      <c r="A1244" s="4" t="s">
        <v>9573</v>
      </c>
      <c r="B1244" s="4" t="s">
        <v>10995</v>
      </c>
      <c r="C1244" s="4" t="s">
        <v>10996</v>
      </c>
      <c r="D1244" s="92">
        <v>0.90000000000000024</v>
      </c>
      <c r="E1244" s="92">
        <v>2.9089999999999998</v>
      </c>
      <c r="F1244" s="93">
        <v>3.23</v>
      </c>
      <c r="G1244" s="92">
        <v>2</v>
      </c>
      <c r="H1244" s="94">
        <v>11</v>
      </c>
      <c r="I1244" s="93">
        <v>0</v>
      </c>
      <c r="J1244" s="92">
        <v>32</v>
      </c>
      <c r="K1244" s="93">
        <v>0</v>
      </c>
      <c r="L1244" s="92">
        <v>22.1</v>
      </c>
      <c r="M1244" s="93">
        <v>0</v>
      </c>
      <c r="N1244" s="95">
        <v>4</v>
      </c>
      <c r="O1244" s="95">
        <v>4</v>
      </c>
      <c r="P1244" s="96" t="str">
        <f t="shared" si="19"/>
        <v>44</v>
      </c>
      <c r="Q1244" s="96"/>
      <c r="R1244" s="95" t="s">
        <v>7</v>
      </c>
    </row>
    <row r="1245" spans="1:18" x14ac:dyDescent="0.25">
      <c r="A1245" s="4" t="s">
        <v>9573</v>
      </c>
      <c r="B1245" s="4" t="s">
        <v>12016</v>
      </c>
      <c r="C1245" s="4" t="s">
        <v>12017</v>
      </c>
      <c r="D1245" s="92">
        <v>4.333333333333333</v>
      </c>
      <c r="E1245" s="92">
        <v>26</v>
      </c>
      <c r="F1245" s="93">
        <v>6</v>
      </c>
      <c r="G1245" s="92">
        <v>21.66</v>
      </c>
      <c r="H1245" s="94">
        <v>1</v>
      </c>
      <c r="I1245" s="93">
        <v>0</v>
      </c>
      <c r="J1245" s="92">
        <v>26</v>
      </c>
      <c r="K1245" s="93">
        <v>0</v>
      </c>
      <c r="L1245" s="92">
        <v>21.66</v>
      </c>
      <c r="M1245" s="93">
        <v>0</v>
      </c>
      <c r="N1245" s="95">
        <v>4</v>
      </c>
      <c r="O1245" s="95">
        <v>4</v>
      </c>
      <c r="P1245" s="96" t="str">
        <f t="shared" si="19"/>
        <v>44</v>
      </c>
      <c r="Q1245" s="96"/>
      <c r="R1245" s="95" t="s">
        <v>3265</v>
      </c>
    </row>
    <row r="1246" spans="1:18" x14ac:dyDescent="0.25">
      <c r="A1246" s="4" t="s">
        <v>9573</v>
      </c>
      <c r="B1246" s="4" t="s">
        <v>12018</v>
      </c>
      <c r="C1246" s="4" t="s">
        <v>12019</v>
      </c>
      <c r="D1246" s="92">
        <v>4.333333333333333</v>
      </c>
      <c r="E1246" s="92">
        <v>26</v>
      </c>
      <c r="F1246" s="93">
        <v>6</v>
      </c>
      <c r="G1246" s="92">
        <v>21.66</v>
      </c>
      <c r="H1246" s="94">
        <v>1</v>
      </c>
      <c r="I1246" s="93">
        <v>0</v>
      </c>
      <c r="J1246" s="92">
        <v>26</v>
      </c>
      <c r="K1246" s="93">
        <v>0</v>
      </c>
      <c r="L1246" s="92">
        <v>21.66</v>
      </c>
      <c r="M1246" s="93">
        <v>0</v>
      </c>
      <c r="N1246" s="95">
        <v>4</v>
      </c>
      <c r="O1246" s="95">
        <v>4</v>
      </c>
      <c r="P1246" s="96" t="str">
        <f t="shared" si="19"/>
        <v>44</v>
      </c>
      <c r="Q1246" s="96"/>
      <c r="R1246" s="95" t="s">
        <v>3265</v>
      </c>
    </row>
    <row r="1247" spans="1:18" x14ac:dyDescent="0.25">
      <c r="A1247" s="4" t="s">
        <v>9573</v>
      </c>
      <c r="B1247" s="4" t="s">
        <v>12020</v>
      </c>
      <c r="C1247" s="4" t="s">
        <v>12021</v>
      </c>
      <c r="D1247" s="92">
        <v>4.333333333333333</v>
      </c>
      <c r="E1247" s="92">
        <v>26</v>
      </c>
      <c r="F1247" s="93">
        <v>6</v>
      </c>
      <c r="G1247" s="92">
        <v>21.66</v>
      </c>
      <c r="H1247" s="94">
        <v>1</v>
      </c>
      <c r="I1247" s="93">
        <v>0</v>
      </c>
      <c r="J1247" s="92">
        <v>26</v>
      </c>
      <c r="K1247" s="93">
        <v>0</v>
      </c>
      <c r="L1247" s="92">
        <v>21.66</v>
      </c>
      <c r="M1247" s="93">
        <v>0</v>
      </c>
      <c r="N1247" s="95">
        <v>4</v>
      </c>
      <c r="O1247" s="95">
        <v>4</v>
      </c>
      <c r="P1247" s="96" t="str">
        <f t="shared" si="19"/>
        <v>44</v>
      </c>
      <c r="Q1247" s="96"/>
      <c r="R1247" s="95" t="s">
        <v>3265</v>
      </c>
    </row>
    <row r="1248" spans="1:18" x14ac:dyDescent="0.25">
      <c r="A1248" s="4" t="s">
        <v>9573</v>
      </c>
      <c r="B1248" s="4" t="s">
        <v>12022</v>
      </c>
      <c r="C1248" s="4" t="s">
        <v>12023</v>
      </c>
      <c r="D1248" s="92">
        <v>4.333333333333333</v>
      </c>
      <c r="E1248" s="92">
        <v>26</v>
      </c>
      <c r="F1248" s="93">
        <v>6</v>
      </c>
      <c r="G1248" s="92">
        <v>21.66</v>
      </c>
      <c r="H1248" s="94">
        <v>1</v>
      </c>
      <c r="I1248" s="93">
        <v>0</v>
      </c>
      <c r="J1248" s="92">
        <v>26</v>
      </c>
      <c r="K1248" s="93">
        <v>0</v>
      </c>
      <c r="L1248" s="92">
        <v>21.66</v>
      </c>
      <c r="M1248" s="93">
        <v>0</v>
      </c>
      <c r="N1248" s="95">
        <v>4</v>
      </c>
      <c r="O1248" s="95">
        <v>4</v>
      </c>
      <c r="P1248" s="96" t="str">
        <f t="shared" si="19"/>
        <v>44</v>
      </c>
      <c r="Q1248" s="96"/>
      <c r="R1248" s="95" t="s">
        <v>3265</v>
      </c>
    </row>
    <row r="1249" spans="1:18" x14ac:dyDescent="0.25">
      <c r="A1249" s="4" t="s">
        <v>9573</v>
      </c>
      <c r="B1249" s="4" t="s">
        <v>10997</v>
      </c>
      <c r="C1249" s="4" t="s">
        <v>10998</v>
      </c>
      <c r="D1249" s="92">
        <v>0.9</v>
      </c>
      <c r="E1249" s="92">
        <v>8</v>
      </c>
      <c r="F1249" s="93">
        <v>8.8800000000000008</v>
      </c>
      <c r="G1249" s="92">
        <v>7.1</v>
      </c>
      <c r="H1249" s="94">
        <v>3</v>
      </c>
      <c r="I1249" s="93">
        <v>0</v>
      </c>
      <c r="J1249" s="92">
        <v>24</v>
      </c>
      <c r="K1249" s="93">
        <v>0</v>
      </c>
      <c r="L1249" s="92">
        <v>21.3</v>
      </c>
      <c r="M1249" s="93">
        <v>0</v>
      </c>
      <c r="N1249" s="95">
        <v>4</v>
      </c>
      <c r="O1249" s="95">
        <v>4</v>
      </c>
      <c r="P1249" s="96" t="str">
        <f t="shared" si="19"/>
        <v>44</v>
      </c>
      <c r="Q1249" s="96"/>
      <c r="R1249" s="95" t="s">
        <v>7</v>
      </c>
    </row>
    <row r="1250" spans="1:18" x14ac:dyDescent="0.25">
      <c r="A1250" s="4" t="s">
        <v>9573</v>
      </c>
      <c r="B1250" s="4" t="s">
        <v>12024</v>
      </c>
      <c r="C1250" s="4" t="s">
        <v>12025</v>
      </c>
      <c r="D1250" s="92">
        <v>2.125</v>
      </c>
      <c r="E1250" s="92">
        <v>12.75</v>
      </c>
      <c r="F1250" s="93">
        <v>6</v>
      </c>
      <c r="G1250" s="92">
        <v>10.62</v>
      </c>
      <c r="H1250" s="94">
        <v>2</v>
      </c>
      <c r="I1250" s="93">
        <v>0</v>
      </c>
      <c r="J1250" s="92">
        <v>25.5</v>
      </c>
      <c r="K1250" s="93">
        <v>0</v>
      </c>
      <c r="L1250" s="92">
        <v>21.25</v>
      </c>
      <c r="M1250" s="93">
        <v>0</v>
      </c>
      <c r="N1250" s="95">
        <v>4</v>
      </c>
      <c r="O1250" s="95">
        <v>4</v>
      </c>
      <c r="P1250" s="96" t="str">
        <f t="shared" si="19"/>
        <v>44</v>
      </c>
      <c r="Q1250" s="96"/>
      <c r="R1250" s="95" t="s">
        <v>3265</v>
      </c>
    </row>
    <row r="1251" spans="1:18" x14ac:dyDescent="0.25">
      <c r="A1251" s="4" t="s">
        <v>9573</v>
      </c>
      <c r="B1251" s="4" t="s">
        <v>12026</v>
      </c>
      <c r="C1251" s="4" t="s">
        <v>12027</v>
      </c>
      <c r="D1251" s="92">
        <v>4.166666666666667</v>
      </c>
      <c r="E1251" s="92">
        <v>25</v>
      </c>
      <c r="F1251" s="93">
        <v>5.99</v>
      </c>
      <c r="G1251" s="92">
        <v>20.83</v>
      </c>
      <c r="H1251" s="94">
        <v>1</v>
      </c>
      <c r="I1251" s="93">
        <v>0</v>
      </c>
      <c r="J1251" s="92">
        <v>25</v>
      </c>
      <c r="K1251" s="93">
        <v>0</v>
      </c>
      <c r="L1251" s="92">
        <v>20.83</v>
      </c>
      <c r="M1251" s="93">
        <v>0</v>
      </c>
      <c r="N1251" s="95">
        <v>4</v>
      </c>
      <c r="O1251" s="95">
        <v>4</v>
      </c>
      <c r="P1251" s="96" t="str">
        <f t="shared" si="19"/>
        <v>44</v>
      </c>
      <c r="Q1251" s="96"/>
      <c r="R1251" s="95" t="s">
        <v>3265</v>
      </c>
    </row>
    <row r="1252" spans="1:18" x14ac:dyDescent="0.25">
      <c r="A1252" s="4" t="s">
        <v>9573</v>
      </c>
      <c r="B1252" s="4" t="s">
        <v>12028</v>
      </c>
      <c r="C1252" s="4" t="s">
        <v>12029</v>
      </c>
      <c r="D1252" s="92">
        <v>4.166666666666667</v>
      </c>
      <c r="E1252" s="92">
        <v>25</v>
      </c>
      <c r="F1252" s="93">
        <v>5.99</v>
      </c>
      <c r="G1252" s="92">
        <v>20.83</v>
      </c>
      <c r="H1252" s="94">
        <v>1</v>
      </c>
      <c r="I1252" s="93">
        <v>0</v>
      </c>
      <c r="J1252" s="92">
        <v>25</v>
      </c>
      <c r="K1252" s="93">
        <v>0</v>
      </c>
      <c r="L1252" s="92">
        <v>20.83</v>
      </c>
      <c r="M1252" s="93">
        <v>0</v>
      </c>
      <c r="N1252" s="95">
        <v>4</v>
      </c>
      <c r="O1252" s="95">
        <v>4</v>
      </c>
      <c r="P1252" s="96" t="str">
        <f t="shared" si="19"/>
        <v>44</v>
      </c>
      <c r="Q1252" s="96"/>
      <c r="R1252" s="95" t="s">
        <v>3265</v>
      </c>
    </row>
    <row r="1253" spans="1:18" x14ac:dyDescent="0.25">
      <c r="A1253" s="4" t="s">
        <v>9573</v>
      </c>
      <c r="B1253" s="4" t="s">
        <v>12030</v>
      </c>
      <c r="C1253" s="4" t="s">
        <v>11177</v>
      </c>
      <c r="D1253" s="92">
        <v>4.166666666666667</v>
      </c>
      <c r="E1253" s="92">
        <v>25</v>
      </c>
      <c r="F1253" s="93">
        <v>5.99</v>
      </c>
      <c r="G1253" s="92">
        <v>20.83</v>
      </c>
      <c r="H1253" s="94">
        <v>1</v>
      </c>
      <c r="I1253" s="93">
        <v>0</v>
      </c>
      <c r="J1253" s="92">
        <v>25</v>
      </c>
      <c r="K1253" s="93">
        <v>0</v>
      </c>
      <c r="L1253" s="92">
        <v>20.83</v>
      </c>
      <c r="M1253" s="93">
        <v>0</v>
      </c>
      <c r="N1253" s="95">
        <v>4</v>
      </c>
      <c r="O1253" s="95">
        <v>4</v>
      </c>
      <c r="P1253" s="96" t="str">
        <f t="shared" si="19"/>
        <v>44</v>
      </c>
      <c r="Q1253" s="96"/>
      <c r="R1253" s="95" t="s">
        <v>3265</v>
      </c>
    </row>
    <row r="1254" spans="1:18" x14ac:dyDescent="0.25">
      <c r="A1254" s="4" t="s">
        <v>9573</v>
      </c>
      <c r="B1254" s="4" t="s">
        <v>12031</v>
      </c>
      <c r="C1254" s="4" t="s">
        <v>12032</v>
      </c>
      <c r="D1254" s="92">
        <v>2.0833333333333335</v>
      </c>
      <c r="E1254" s="92">
        <v>12.5</v>
      </c>
      <c r="F1254" s="93">
        <v>6</v>
      </c>
      <c r="G1254" s="92">
        <v>10.41</v>
      </c>
      <c r="H1254" s="94">
        <v>2</v>
      </c>
      <c r="I1254" s="93">
        <v>0</v>
      </c>
      <c r="J1254" s="92">
        <v>25</v>
      </c>
      <c r="K1254" s="93">
        <v>0</v>
      </c>
      <c r="L1254" s="92">
        <v>20.83</v>
      </c>
      <c r="M1254" s="93">
        <v>0</v>
      </c>
      <c r="N1254" s="95">
        <v>4</v>
      </c>
      <c r="O1254" s="95">
        <v>4</v>
      </c>
      <c r="P1254" s="96" t="str">
        <f t="shared" si="19"/>
        <v>44</v>
      </c>
      <c r="Q1254" s="96"/>
      <c r="R1254" s="95" t="s">
        <v>3265</v>
      </c>
    </row>
    <row r="1255" spans="1:18" x14ac:dyDescent="0.25">
      <c r="A1255" s="4" t="s">
        <v>9573</v>
      </c>
      <c r="B1255" s="4" t="s">
        <v>10999</v>
      </c>
      <c r="C1255" s="4" t="s">
        <v>11000</v>
      </c>
      <c r="D1255" s="92">
        <v>0.54</v>
      </c>
      <c r="E1255" s="92">
        <v>4.5999999999999996</v>
      </c>
      <c r="F1255" s="93">
        <v>8.51</v>
      </c>
      <c r="G1255" s="92">
        <v>4.0599999999999996</v>
      </c>
      <c r="H1255" s="94">
        <v>5</v>
      </c>
      <c r="I1255" s="93">
        <v>0</v>
      </c>
      <c r="J1255" s="92">
        <v>23</v>
      </c>
      <c r="K1255" s="93">
        <v>0</v>
      </c>
      <c r="L1255" s="92">
        <v>20.3</v>
      </c>
      <c r="M1255" s="93">
        <v>0</v>
      </c>
      <c r="N1255" s="95">
        <v>4</v>
      </c>
      <c r="O1255" s="95">
        <v>4</v>
      </c>
      <c r="P1255" s="96" t="str">
        <f t="shared" si="19"/>
        <v>44</v>
      </c>
      <c r="Q1255" s="96"/>
      <c r="R1255" s="95" t="s">
        <v>7</v>
      </c>
    </row>
    <row r="1256" spans="1:18" x14ac:dyDescent="0.25">
      <c r="A1256" s="4" t="s">
        <v>9573</v>
      </c>
      <c r="B1256" s="4" t="s">
        <v>12033</v>
      </c>
      <c r="C1256" s="4" t="s">
        <v>12034</v>
      </c>
      <c r="D1256" s="92">
        <v>4</v>
      </c>
      <c r="E1256" s="92">
        <v>24</v>
      </c>
      <c r="F1256" s="93">
        <v>6</v>
      </c>
      <c r="G1256" s="92">
        <v>20</v>
      </c>
      <c r="H1256" s="94">
        <v>1</v>
      </c>
      <c r="I1256" s="93">
        <v>0</v>
      </c>
      <c r="J1256" s="92">
        <v>24</v>
      </c>
      <c r="K1256" s="93">
        <v>0</v>
      </c>
      <c r="L1256" s="92">
        <v>20</v>
      </c>
      <c r="M1256" s="93">
        <v>0</v>
      </c>
      <c r="N1256" s="95">
        <v>4</v>
      </c>
      <c r="O1256" s="95">
        <v>4</v>
      </c>
      <c r="P1256" s="96" t="str">
        <f t="shared" si="19"/>
        <v>44</v>
      </c>
      <c r="Q1256" s="96"/>
      <c r="R1256" s="95" t="s">
        <v>3265</v>
      </c>
    </row>
    <row r="1257" spans="1:18" x14ac:dyDescent="0.25">
      <c r="A1257" s="4" t="s">
        <v>9573</v>
      </c>
      <c r="B1257" s="4" t="s">
        <v>12035</v>
      </c>
      <c r="C1257" s="4" t="s">
        <v>12036</v>
      </c>
      <c r="D1257" s="92">
        <v>2</v>
      </c>
      <c r="E1257" s="92">
        <v>12</v>
      </c>
      <c r="F1257" s="93">
        <v>6</v>
      </c>
      <c r="G1257" s="92">
        <v>10</v>
      </c>
      <c r="H1257" s="94">
        <v>2</v>
      </c>
      <c r="I1257" s="93">
        <v>0</v>
      </c>
      <c r="J1257" s="92">
        <v>24</v>
      </c>
      <c r="K1257" s="93">
        <v>0</v>
      </c>
      <c r="L1257" s="92">
        <v>20</v>
      </c>
      <c r="M1257" s="93">
        <v>0</v>
      </c>
      <c r="N1257" s="95">
        <v>4</v>
      </c>
      <c r="O1257" s="95">
        <v>4</v>
      </c>
      <c r="P1257" s="96" t="str">
        <f t="shared" si="19"/>
        <v>44</v>
      </c>
      <c r="Q1257" s="96"/>
      <c r="R1257" s="95" t="s">
        <v>3265</v>
      </c>
    </row>
    <row r="1258" spans="1:18" x14ac:dyDescent="0.25">
      <c r="A1258" s="4" t="s">
        <v>9573</v>
      </c>
      <c r="B1258" s="4" t="s">
        <v>12037</v>
      </c>
      <c r="C1258" s="4" t="s">
        <v>12038</v>
      </c>
      <c r="D1258" s="92">
        <v>4</v>
      </c>
      <c r="E1258" s="92">
        <v>24</v>
      </c>
      <c r="F1258" s="93">
        <v>6</v>
      </c>
      <c r="G1258" s="92">
        <v>20</v>
      </c>
      <c r="H1258" s="94">
        <v>1</v>
      </c>
      <c r="I1258" s="93">
        <v>0</v>
      </c>
      <c r="J1258" s="92">
        <v>24</v>
      </c>
      <c r="K1258" s="93">
        <v>0</v>
      </c>
      <c r="L1258" s="92">
        <v>20</v>
      </c>
      <c r="M1258" s="93">
        <v>0</v>
      </c>
      <c r="N1258" s="95">
        <v>4</v>
      </c>
      <c r="O1258" s="95">
        <v>4</v>
      </c>
      <c r="P1258" s="96" t="str">
        <f t="shared" si="19"/>
        <v>44</v>
      </c>
      <c r="Q1258" s="96"/>
      <c r="R1258" s="95" t="s">
        <v>3265</v>
      </c>
    </row>
    <row r="1259" spans="1:18" x14ac:dyDescent="0.25">
      <c r="A1259" s="4" t="s">
        <v>9573</v>
      </c>
      <c r="B1259" s="4" t="s">
        <v>12039</v>
      </c>
      <c r="C1259" s="4" t="s">
        <v>12040</v>
      </c>
      <c r="D1259" s="92">
        <v>4</v>
      </c>
      <c r="E1259" s="92">
        <v>24</v>
      </c>
      <c r="F1259" s="93">
        <v>6</v>
      </c>
      <c r="G1259" s="92">
        <v>20</v>
      </c>
      <c r="H1259" s="94">
        <v>1</v>
      </c>
      <c r="I1259" s="93">
        <v>0</v>
      </c>
      <c r="J1259" s="92">
        <v>24</v>
      </c>
      <c r="K1259" s="93">
        <v>0</v>
      </c>
      <c r="L1259" s="92">
        <v>20</v>
      </c>
      <c r="M1259" s="93">
        <v>0</v>
      </c>
      <c r="N1259" s="95">
        <v>4</v>
      </c>
      <c r="O1259" s="95">
        <v>4</v>
      </c>
      <c r="P1259" s="96" t="str">
        <f t="shared" si="19"/>
        <v>44</v>
      </c>
      <c r="Q1259" s="96"/>
      <c r="R1259" s="95" t="s">
        <v>3265</v>
      </c>
    </row>
    <row r="1260" spans="1:18" x14ac:dyDescent="0.25">
      <c r="A1260" s="4" t="s">
        <v>9573</v>
      </c>
      <c r="B1260" s="4" t="s">
        <v>12041</v>
      </c>
      <c r="C1260" s="4" t="s">
        <v>12042</v>
      </c>
      <c r="D1260" s="92">
        <v>4</v>
      </c>
      <c r="E1260" s="92">
        <v>24</v>
      </c>
      <c r="F1260" s="93">
        <v>6</v>
      </c>
      <c r="G1260" s="92">
        <v>20</v>
      </c>
      <c r="H1260" s="94">
        <v>1</v>
      </c>
      <c r="I1260" s="93">
        <v>0</v>
      </c>
      <c r="J1260" s="92">
        <v>24</v>
      </c>
      <c r="K1260" s="93">
        <v>0</v>
      </c>
      <c r="L1260" s="92">
        <v>20</v>
      </c>
      <c r="M1260" s="93">
        <v>0</v>
      </c>
      <c r="N1260" s="95">
        <v>4</v>
      </c>
      <c r="O1260" s="95">
        <v>4</v>
      </c>
      <c r="P1260" s="96" t="str">
        <f t="shared" si="19"/>
        <v>44</v>
      </c>
      <c r="Q1260" s="96"/>
      <c r="R1260" s="95" t="s">
        <v>3265</v>
      </c>
    </row>
    <row r="1261" spans="1:18" x14ac:dyDescent="0.25">
      <c r="A1261" s="4" t="s">
        <v>9573</v>
      </c>
      <c r="B1261" s="4" t="s">
        <v>11001</v>
      </c>
      <c r="C1261" s="4" t="s">
        <v>11002</v>
      </c>
      <c r="D1261" s="92">
        <v>4.01</v>
      </c>
      <c r="E1261" s="92">
        <v>24</v>
      </c>
      <c r="F1261" s="93">
        <v>5.98</v>
      </c>
      <c r="G1261" s="92">
        <v>19.989999999999998</v>
      </c>
      <c r="H1261" s="94">
        <v>1</v>
      </c>
      <c r="I1261" s="93">
        <v>0</v>
      </c>
      <c r="J1261" s="92">
        <v>24</v>
      </c>
      <c r="K1261" s="93">
        <v>0</v>
      </c>
      <c r="L1261" s="92">
        <v>19.989999999999998</v>
      </c>
      <c r="M1261" s="93">
        <v>0</v>
      </c>
      <c r="N1261" s="95">
        <v>4</v>
      </c>
      <c r="O1261" s="95">
        <v>4</v>
      </c>
      <c r="P1261" s="96" t="str">
        <f t="shared" si="19"/>
        <v>44</v>
      </c>
      <c r="Q1261" s="96"/>
      <c r="R1261" s="95" t="s">
        <v>7</v>
      </c>
    </row>
    <row r="1262" spans="1:18" x14ac:dyDescent="0.25">
      <c r="A1262" s="4" t="s">
        <v>9573</v>
      </c>
      <c r="B1262" s="4" t="s">
        <v>11003</v>
      </c>
      <c r="C1262" s="4" t="s">
        <v>11004</v>
      </c>
      <c r="D1262" s="92">
        <v>0.41</v>
      </c>
      <c r="E1262" s="92">
        <v>2.3332999999999999</v>
      </c>
      <c r="F1262" s="93">
        <v>5.69</v>
      </c>
      <c r="G1262" s="92">
        <v>1.92</v>
      </c>
      <c r="H1262" s="94">
        <v>6</v>
      </c>
      <c r="I1262" s="93">
        <v>0</v>
      </c>
      <c r="J1262" s="92">
        <v>22</v>
      </c>
      <c r="K1262" s="93">
        <v>0</v>
      </c>
      <c r="L1262" s="92">
        <v>19.54</v>
      </c>
      <c r="M1262" s="93">
        <v>0</v>
      </c>
      <c r="N1262" s="95">
        <v>4</v>
      </c>
      <c r="O1262" s="95">
        <v>4</v>
      </c>
      <c r="P1262" s="96" t="str">
        <f t="shared" si="19"/>
        <v>44</v>
      </c>
      <c r="Q1262" s="96"/>
      <c r="R1262" s="95" t="s">
        <v>7</v>
      </c>
    </row>
    <row r="1263" spans="1:18" x14ac:dyDescent="0.25">
      <c r="A1263" s="4" t="s">
        <v>9573</v>
      </c>
      <c r="B1263" s="4" t="s">
        <v>12043</v>
      </c>
      <c r="C1263" s="4" t="s">
        <v>11602</v>
      </c>
      <c r="D1263" s="92">
        <v>3.8333333333333335</v>
      </c>
      <c r="E1263" s="92">
        <v>23</v>
      </c>
      <c r="F1263" s="93">
        <v>6</v>
      </c>
      <c r="G1263" s="92">
        <v>19.16</v>
      </c>
      <c r="H1263" s="94">
        <v>1</v>
      </c>
      <c r="I1263" s="93">
        <v>0</v>
      </c>
      <c r="J1263" s="92">
        <v>23</v>
      </c>
      <c r="K1263" s="93">
        <v>0</v>
      </c>
      <c r="L1263" s="92">
        <v>19.16</v>
      </c>
      <c r="M1263" s="93">
        <v>0</v>
      </c>
      <c r="N1263" s="95">
        <v>4</v>
      </c>
      <c r="O1263" s="95">
        <v>4</v>
      </c>
      <c r="P1263" s="96" t="str">
        <f t="shared" si="19"/>
        <v>44</v>
      </c>
      <c r="Q1263" s="96"/>
      <c r="R1263" s="95" t="s">
        <v>3265</v>
      </c>
    </row>
    <row r="1264" spans="1:18" x14ac:dyDescent="0.25">
      <c r="A1264" s="4" t="s">
        <v>9573</v>
      </c>
      <c r="B1264" s="4" t="s">
        <v>12044</v>
      </c>
      <c r="C1264" s="4" t="s">
        <v>12045</v>
      </c>
      <c r="D1264" s="92">
        <v>3.8333333333333335</v>
      </c>
      <c r="E1264" s="92">
        <v>23</v>
      </c>
      <c r="F1264" s="93">
        <v>6</v>
      </c>
      <c r="G1264" s="92">
        <v>19.16</v>
      </c>
      <c r="H1264" s="94">
        <v>1</v>
      </c>
      <c r="I1264" s="93">
        <v>0</v>
      </c>
      <c r="J1264" s="92">
        <v>23</v>
      </c>
      <c r="K1264" s="93">
        <v>0</v>
      </c>
      <c r="L1264" s="92">
        <v>19.16</v>
      </c>
      <c r="M1264" s="93">
        <v>0</v>
      </c>
      <c r="N1264" s="95">
        <v>4</v>
      </c>
      <c r="O1264" s="95">
        <v>4</v>
      </c>
      <c r="P1264" s="96" t="str">
        <f t="shared" si="19"/>
        <v>44</v>
      </c>
      <c r="Q1264" s="96"/>
      <c r="R1264" s="95" t="s">
        <v>3265</v>
      </c>
    </row>
    <row r="1265" spans="1:18" x14ac:dyDescent="0.25">
      <c r="A1265" s="4" t="s">
        <v>9573</v>
      </c>
      <c r="B1265" s="4" t="s">
        <v>12046</v>
      </c>
      <c r="C1265" s="4" t="s">
        <v>12047</v>
      </c>
      <c r="D1265" s="92">
        <v>3.8333333333333335</v>
      </c>
      <c r="E1265" s="92">
        <v>23</v>
      </c>
      <c r="F1265" s="93">
        <v>6</v>
      </c>
      <c r="G1265" s="92">
        <v>19.16</v>
      </c>
      <c r="H1265" s="94">
        <v>1</v>
      </c>
      <c r="I1265" s="93">
        <v>0</v>
      </c>
      <c r="J1265" s="92">
        <v>23</v>
      </c>
      <c r="K1265" s="93">
        <v>0</v>
      </c>
      <c r="L1265" s="92">
        <v>19.16</v>
      </c>
      <c r="M1265" s="93">
        <v>0</v>
      </c>
      <c r="N1265" s="95">
        <v>4</v>
      </c>
      <c r="O1265" s="95">
        <v>4</v>
      </c>
      <c r="P1265" s="96" t="str">
        <f t="shared" si="19"/>
        <v>44</v>
      </c>
      <c r="Q1265" s="96"/>
      <c r="R1265" s="95" t="s">
        <v>3265</v>
      </c>
    </row>
    <row r="1266" spans="1:18" x14ac:dyDescent="0.25">
      <c r="A1266" s="4" t="s">
        <v>9573</v>
      </c>
      <c r="B1266" s="4" t="s">
        <v>12048</v>
      </c>
      <c r="C1266" s="4" t="s">
        <v>12049</v>
      </c>
      <c r="D1266" s="92">
        <v>1.9166666666666667</v>
      </c>
      <c r="E1266" s="92">
        <v>11.5</v>
      </c>
      <c r="F1266" s="93">
        <v>5.99</v>
      </c>
      <c r="G1266" s="92">
        <v>9.58</v>
      </c>
      <c r="H1266" s="94">
        <v>2</v>
      </c>
      <c r="I1266" s="93">
        <v>0</v>
      </c>
      <c r="J1266" s="92">
        <v>23</v>
      </c>
      <c r="K1266" s="93">
        <v>0</v>
      </c>
      <c r="L1266" s="92">
        <v>19.16</v>
      </c>
      <c r="M1266" s="93">
        <v>0</v>
      </c>
      <c r="N1266" s="95">
        <v>4</v>
      </c>
      <c r="O1266" s="95">
        <v>4</v>
      </c>
      <c r="P1266" s="96" t="str">
        <f t="shared" si="19"/>
        <v>44</v>
      </c>
      <c r="Q1266" s="96"/>
      <c r="R1266" s="95" t="s">
        <v>3265</v>
      </c>
    </row>
    <row r="1267" spans="1:18" x14ac:dyDescent="0.25">
      <c r="A1267" s="4" t="s">
        <v>9573</v>
      </c>
      <c r="B1267" s="4" t="s">
        <v>11005</v>
      </c>
      <c r="C1267" s="4" t="s">
        <v>11006</v>
      </c>
      <c r="D1267" s="92">
        <v>0.41</v>
      </c>
      <c r="E1267" s="92">
        <v>6.6665999999999999</v>
      </c>
      <c r="F1267" s="93">
        <v>16.260000000000002</v>
      </c>
      <c r="G1267" s="92">
        <v>6.25</v>
      </c>
      <c r="H1267" s="94">
        <v>3</v>
      </c>
      <c r="I1267" s="93">
        <v>0</v>
      </c>
      <c r="J1267" s="92">
        <v>20</v>
      </c>
      <c r="K1267" s="93">
        <v>0</v>
      </c>
      <c r="L1267" s="92">
        <v>18.77</v>
      </c>
      <c r="M1267" s="93">
        <v>0</v>
      </c>
      <c r="N1267" s="95">
        <v>4</v>
      </c>
      <c r="O1267" s="95">
        <v>4</v>
      </c>
      <c r="P1267" s="96" t="str">
        <f t="shared" si="19"/>
        <v>44</v>
      </c>
      <c r="Q1267" s="96"/>
      <c r="R1267" s="95" t="s">
        <v>7</v>
      </c>
    </row>
    <row r="1268" spans="1:18" x14ac:dyDescent="0.25">
      <c r="A1268" s="4" t="s">
        <v>9573</v>
      </c>
      <c r="B1268" s="4" t="s">
        <v>12050</v>
      </c>
      <c r="C1268" s="4" t="s">
        <v>12051</v>
      </c>
      <c r="D1268" s="92">
        <v>3.75</v>
      </c>
      <c r="E1268" s="92">
        <v>22.5</v>
      </c>
      <c r="F1268" s="93">
        <v>6</v>
      </c>
      <c r="G1268" s="92">
        <v>18.75</v>
      </c>
      <c r="H1268" s="94">
        <v>1</v>
      </c>
      <c r="I1268" s="93">
        <v>0</v>
      </c>
      <c r="J1268" s="92">
        <v>22.5</v>
      </c>
      <c r="K1268" s="93">
        <v>0</v>
      </c>
      <c r="L1268" s="92">
        <v>18.75</v>
      </c>
      <c r="M1268" s="93">
        <v>0</v>
      </c>
      <c r="N1268" s="95">
        <v>4</v>
      </c>
      <c r="O1268" s="95">
        <v>4</v>
      </c>
      <c r="P1268" s="96" t="str">
        <f t="shared" si="19"/>
        <v>44</v>
      </c>
      <c r="Q1268" s="96"/>
      <c r="R1268" s="95" t="s">
        <v>3265</v>
      </c>
    </row>
    <row r="1269" spans="1:18" x14ac:dyDescent="0.25">
      <c r="A1269" s="4" t="s">
        <v>9573</v>
      </c>
      <c r="B1269" s="4" t="s">
        <v>12052</v>
      </c>
      <c r="C1269" s="4" t="s">
        <v>12053</v>
      </c>
      <c r="D1269" s="92">
        <v>3.6666666666666665</v>
      </c>
      <c r="E1269" s="92">
        <v>22</v>
      </c>
      <c r="F1269" s="93">
        <v>5.99</v>
      </c>
      <c r="G1269" s="92">
        <v>18.329999999999998</v>
      </c>
      <c r="H1269" s="94">
        <v>1</v>
      </c>
      <c r="I1269" s="93">
        <v>0</v>
      </c>
      <c r="J1269" s="92">
        <v>22</v>
      </c>
      <c r="K1269" s="93">
        <v>0</v>
      </c>
      <c r="L1269" s="92">
        <v>18.329999999999998</v>
      </c>
      <c r="M1269" s="93">
        <v>0</v>
      </c>
      <c r="N1269" s="95">
        <v>4</v>
      </c>
      <c r="O1269" s="95">
        <v>4</v>
      </c>
      <c r="P1269" s="96" t="str">
        <f t="shared" si="19"/>
        <v>44</v>
      </c>
      <c r="Q1269" s="96"/>
      <c r="R1269" s="95" t="s">
        <v>3265</v>
      </c>
    </row>
    <row r="1270" spans="1:18" x14ac:dyDescent="0.25">
      <c r="A1270" s="4" t="s">
        <v>9573</v>
      </c>
      <c r="B1270" s="4" t="s">
        <v>12054</v>
      </c>
      <c r="C1270" s="4" t="s">
        <v>12055</v>
      </c>
      <c r="D1270" s="92">
        <v>3.6666666666666665</v>
      </c>
      <c r="E1270" s="92">
        <v>22</v>
      </c>
      <c r="F1270" s="93">
        <v>5.99</v>
      </c>
      <c r="G1270" s="92">
        <v>18.329999999999998</v>
      </c>
      <c r="H1270" s="94">
        <v>1</v>
      </c>
      <c r="I1270" s="93">
        <v>0</v>
      </c>
      <c r="J1270" s="92">
        <v>22</v>
      </c>
      <c r="K1270" s="93">
        <v>0</v>
      </c>
      <c r="L1270" s="92">
        <v>18.329999999999998</v>
      </c>
      <c r="M1270" s="93">
        <v>0</v>
      </c>
      <c r="N1270" s="95">
        <v>4</v>
      </c>
      <c r="O1270" s="95">
        <v>4</v>
      </c>
      <c r="P1270" s="96" t="str">
        <f t="shared" si="19"/>
        <v>44</v>
      </c>
      <c r="Q1270" s="96"/>
      <c r="R1270" s="95" t="s">
        <v>3265</v>
      </c>
    </row>
    <row r="1271" spans="1:18" x14ac:dyDescent="0.25">
      <c r="A1271" s="4" t="s">
        <v>9573</v>
      </c>
      <c r="B1271" s="4" t="s">
        <v>11007</v>
      </c>
      <c r="C1271" s="4" t="s">
        <v>11008</v>
      </c>
      <c r="D1271" s="92">
        <v>0.54</v>
      </c>
      <c r="E1271" s="92">
        <v>4.2</v>
      </c>
      <c r="F1271" s="93">
        <v>7.77</v>
      </c>
      <c r="G1271" s="92">
        <v>3.66</v>
      </c>
      <c r="H1271" s="94">
        <v>5</v>
      </c>
      <c r="I1271" s="93">
        <v>0</v>
      </c>
      <c r="J1271" s="92">
        <v>21</v>
      </c>
      <c r="K1271" s="93">
        <v>0</v>
      </c>
      <c r="L1271" s="92">
        <v>18.3</v>
      </c>
      <c r="M1271" s="93">
        <v>0</v>
      </c>
      <c r="N1271" s="95">
        <v>4</v>
      </c>
      <c r="O1271" s="95">
        <v>4</v>
      </c>
      <c r="P1271" s="96" t="str">
        <f t="shared" si="19"/>
        <v>44</v>
      </c>
      <c r="Q1271" s="96"/>
      <c r="R1271" s="95" t="s">
        <v>7</v>
      </c>
    </row>
    <row r="1272" spans="1:18" x14ac:dyDescent="0.25">
      <c r="A1272" s="4" t="s">
        <v>9573</v>
      </c>
      <c r="B1272" s="4" t="s">
        <v>11009</v>
      </c>
      <c r="C1272" s="4" t="s">
        <v>11010</v>
      </c>
      <c r="D1272" s="92">
        <v>1.58</v>
      </c>
      <c r="E1272" s="92">
        <v>7.6665999999999999</v>
      </c>
      <c r="F1272" s="93">
        <v>4.8499999999999996</v>
      </c>
      <c r="G1272" s="92">
        <v>6.08</v>
      </c>
      <c r="H1272" s="94">
        <v>3</v>
      </c>
      <c r="I1272" s="93">
        <v>0</v>
      </c>
      <c r="J1272" s="92">
        <v>23</v>
      </c>
      <c r="K1272" s="93">
        <v>0</v>
      </c>
      <c r="L1272" s="92">
        <v>18.260000000000002</v>
      </c>
      <c r="M1272" s="93">
        <v>0</v>
      </c>
      <c r="N1272" s="95">
        <v>4</v>
      </c>
      <c r="O1272" s="95">
        <v>4</v>
      </c>
      <c r="P1272" s="96" t="str">
        <f t="shared" si="19"/>
        <v>44</v>
      </c>
      <c r="Q1272" s="96"/>
      <c r="R1272" s="95" t="s">
        <v>7</v>
      </c>
    </row>
    <row r="1273" spans="1:18" x14ac:dyDescent="0.25">
      <c r="A1273" s="4" t="s">
        <v>9573</v>
      </c>
      <c r="B1273" s="4" t="s">
        <v>11011</v>
      </c>
      <c r="C1273" s="4" t="s">
        <v>11012</v>
      </c>
      <c r="D1273" s="92">
        <v>2.0299999999999998</v>
      </c>
      <c r="E1273" s="92">
        <v>4.8571</v>
      </c>
      <c r="F1273" s="93">
        <v>2.39</v>
      </c>
      <c r="G1273" s="92">
        <v>2.82</v>
      </c>
      <c r="H1273" s="94">
        <v>8</v>
      </c>
      <c r="I1273" s="93">
        <v>0</v>
      </c>
      <c r="J1273" s="92">
        <v>34</v>
      </c>
      <c r="K1273" s="93">
        <v>0</v>
      </c>
      <c r="L1273" s="92">
        <v>17.760000000000002</v>
      </c>
      <c r="M1273" s="93">
        <v>0</v>
      </c>
      <c r="N1273" s="95">
        <v>4</v>
      </c>
      <c r="O1273" s="95">
        <v>4</v>
      </c>
      <c r="P1273" s="96" t="str">
        <f t="shared" si="19"/>
        <v>44</v>
      </c>
      <c r="Q1273" s="96"/>
      <c r="R1273" s="95" t="s">
        <v>7</v>
      </c>
    </row>
    <row r="1274" spans="1:18" x14ac:dyDescent="0.25">
      <c r="A1274" s="4" t="s">
        <v>9573</v>
      </c>
      <c r="B1274" s="4" t="s">
        <v>11013</v>
      </c>
      <c r="C1274" s="4" t="s">
        <v>11014</v>
      </c>
      <c r="D1274" s="92">
        <v>0.9</v>
      </c>
      <c r="E1274" s="92">
        <v>4.4000000000000004</v>
      </c>
      <c r="F1274" s="93">
        <v>4.88</v>
      </c>
      <c r="G1274" s="92">
        <v>3.5</v>
      </c>
      <c r="H1274" s="94">
        <v>5</v>
      </c>
      <c r="I1274" s="93">
        <v>0</v>
      </c>
      <c r="J1274" s="92">
        <v>22</v>
      </c>
      <c r="K1274" s="93">
        <v>0</v>
      </c>
      <c r="L1274" s="92">
        <v>17.5</v>
      </c>
      <c r="M1274" s="93">
        <v>0</v>
      </c>
      <c r="N1274" s="95">
        <v>4</v>
      </c>
      <c r="O1274" s="95">
        <v>4</v>
      </c>
      <c r="P1274" s="96" t="str">
        <f t="shared" si="19"/>
        <v>44</v>
      </c>
      <c r="Q1274" s="96"/>
      <c r="R1274" s="95" t="s">
        <v>7</v>
      </c>
    </row>
    <row r="1275" spans="1:18" x14ac:dyDescent="0.25">
      <c r="A1275" s="4" t="s">
        <v>9573</v>
      </c>
      <c r="B1275" s="4" t="s">
        <v>12056</v>
      </c>
      <c r="C1275" s="4" t="s">
        <v>12057</v>
      </c>
      <c r="D1275" s="92">
        <v>3.5</v>
      </c>
      <c r="E1275" s="92">
        <v>21</v>
      </c>
      <c r="F1275" s="93">
        <v>6</v>
      </c>
      <c r="G1275" s="92">
        <v>17.5</v>
      </c>
      <c r="H1275" s="94">
        <v>1</v>
      </c>
      <c r="I1275" s="93">
        <v>0</v>
      </c>
      <c r="J1275" s="92">
        <v>21</v>
      </c>
      <c r="K1275" s="93">
        <v>0</v>
      </c>
      <c r="L1275" s="92">
        <v>17.5</v>
      </c>
      <c r="M1275" s="93">
        <v>0</v>
      </c>
      <c r="N1275" s="95">
        <v>4</v>
      </c>
      <c r="O1275" s="95">
        <v>4</v>
      </c>
      <c r="P1275" s="96" t="str">
        <f t="shared" si="19"/>
        <v>44</v>
      </c>
      <c r="Q1275" s="96"/>
      <c r="R1275" s="95" t="s">
        <v>3265</v>
      </c>
    </row>
    <row r="1276" spans="1:18" x14ac:dyDescent="0.25">
      <c r="A1276" s="4" t="s">
        <v>9573</v>
      </c>
      <c r="B1276" s="4" t="s">
        <v>12058</v>
      </c>
      <c r="C1276" s="4" t="s">
        <v>12059</v>
      </c>
      <c r="D1276" s="92">
        <v>3.5</v>
      </c>
      <c r="E1276" s="92">
        <v>21</v>
      </c>
      <c r="F1276" s="93">
        <v>6</v>
      </c>
      <c r="G1276" s="92">
        <v>17.5</v>
      </c>
      <c r="H1276" s="94">
        <v>1</v>
      </c>
      <c r="I1276" s="93">
        <v>0</v>
      </c>
      <c r="J1276" s="92">
        <v>21</v>
      </c>
      <c r="K1276" s="93">
        <v>0</v>
      </c>
      <c r="L1276" s="92">
        <v>17.5</v>
      </c>
      <c r="M1276" s="93">
        <v>0</v>
      </c>
      <c r="N1276" s="95">
        <v>4</v>
      </c>
      <c r="O1276" s="95">
        <v>4</v>
      </c>
      <c r="P1276" s="96" t="str">
        <f t="shared" si="19"/>
        <v>44</v>
      </c>
      <c r="Q1276" s="96"/>
      <c r="R1276" s="95" t="s">
        <v>3265</v>
      </c>
    </row>
    <row r="1277" spans="1:18" x14ac:dyDescent="0.25">
      <c r="A1277" s="4" t="s">
        <v>9573</v>
      </c>
      <c r="B1277" s="4" t="s">
        <v>12060</v>
      </c>
      <c r="C1277" s="4" t="s">
        <v>12061</v>
      </c>
      <c r="D1277" s="92">
        <v>3.5</v>
      </c>
      <c r="E1277" s="92">
        <v>21</v>
      </c>
      <c r="F1277" s="93">
        <v>6</v>
      </c>
      <c r="G1277" s="92">
        <v>17.5</v>
      </c>
      <c r="H1277" s="94">
        <v>1</v>
      </c>
      <c r="I1277" s="93">
        <v>0</v>
      </c>
      <c r="J1277" s="92">
        <v>21</v>
      </c>
      <c r="K1277" s="93">
        <v>0</v>
      </c>
      <c r="L1277" s="92">
        <v>17.5</v>
      </c>
      <c r="M1277" s="93">
        <v>0</v>
      </c>
      <c r="N1277" s="95">
        <v>4</v>
      </c>
      <c r="O1277" s="95">
        <v>4</v>
      </c>
      <c r="P1277" s="96" t="str">
        <f t="shared" si="19"/>
        <v>44</v>
      </c>
      <c r="Q1277" s="96"/>
      <c r="R1277" s="95" t="s">
        <v>3265</v>
      </c>
    </row>
    <row r="1278" spans="1:18" x14ac:dyDescent="0.25">
      <c r="A1278" s="4" t="s">
        <v>9573</v>
      </c>
      <c r="B1278" s="4" t="s">
        <v>12062</v>
      </c>
      <c r="C1278" s="4" t="s">
        <v>12063</v>
      </c>
      <c r="D1278" s="92">
        <v>3.5</v>
      </c>
      <c r="E1278" s="92">
        <v>21</v>
      </c>
      <c r="F1278" s="93">
        <v>6</v>
      </c>
      <c r="G1278" s="92">
        <v>17.5</v>
      </c>
      <c r="H1278" s="94">
        <v>1</v>
      </c>
      <c r="I1278" s="93">
        <v>0</v>
      </c>
      <c r="J1278" s="92">
        <v>21</v>
      </c>
      <c r="K1278" s="93">
        <v>0</v>
      </c>
      <c r="L1278" s="92">
        <v>17.5</v>
      </c>
      <c r="M1278" s="93">
        <v>0</v>
      </c>
      <c r="N1278" s="95">
        <v>4</v>
      </c>
      <c r="O1278" s="95">
        <v>4</v>
      </c>
      <c r="P1278" s="96" t="str">
        <f t="shared" si="19"/>
        <v>44</v>
      </c>
      <c r="Q1278" s="96"/>
      <c r="R1278" s="95" t="s">
        <v>3265</v>
      </c>
    </row>
    <row r="1279" spans="1:18" x14ac:dyDescent="0.25">
      <c r="A1279" s="4" t="s">
        <v>9573</v>
      </c>
      <c r="B1279" s="4" t="s">
        <v>12064</v>
      </c>
      <c r="C1279" s="4" t="s">
        <v>12065</v>
      </c>
      <c r="D1279" s="92">
        <v>1.1666666666666667</v>
      </c>
      <c r="E1279" s="92">
        <v>7</v>
      </c>
      <c r="F1279" s="93">
        <v>5.99</v>
      </c>
      <c r="G1279" s="92">
        <v>5.83</v>
      </c>
      <c r="H1279" s="94">
        <v>3</v>
      </c>
      <c r="I1279" s="93">
        <v>0</v>
      </c>
      <c r="J1279" s="92">
        <v>21</v>
      </c>
      <c r="K1279" s="93">
        <v>0</v>
      </c>
      <c r="L1279" s="92">
        <v>17.489999999999998</v>
      </c>
      <c r="M1279" s="93">
        <v>0</v>
      </c>
      <c r="N1279" s="95">
        <v>4</v>
      </c>
      <c r="O1279" s="95">
        <v>4</v>
      </c>
      <c r="P1279" s="96" t="str">
        <f t="shared" si="19"/>
        <v>44</v>
      </c>
      <c r="Q1279" s="96"/>
      <c r="R1279" s="95" t="s">
        <v>3265</v>
      </c>
    </row>
    <row r="1280" spans="1:18" x14ac:dyDescent="0.25">
      <c r="A1280" s="4" t="s">
        <v>9573</v>
      </c>
      <c r="B1280" s="4" t="s">
        <v>11015</v>
      </c>
      <c r="C1280" s="4" t="s">
        <v>11016</v>
      </c>
      <c r="D1280" s="92">
        <v>2.0699999999999998</v>
      </c>
      <c r="E1280" s="92">
        <v>10.8</v>
      </c>
      <c r="F1280" s="93">
        <v>5.21</v>
      </c>
      <c r="G1280" s="92">
        <v>8.73</v>
      </c>
      <c r="H1280" s="94">
        <v>2</v>
      </c>
      <c r="I1280" s="93">
        <v>0</v>
      </c>
      <c r="J1280" s="92">
        <v>21.6</v>
      </c>
      <c r="K1280" s="93">
        <v>0</v>
      </c>
      <c r="L1280" s="92">
        <v>17.46</v>
      </c>
      <c r="M1280" s="93">
        <v>0</v>
      </c>
      <c r="N1280" s="95">
        <v>4</v>
      </c>
      <c r="O1280" s="95">
        <v>4</v>
      </c>
      <c r="P1280" s="96" t="str">
        <f t="shared" si="19"/>
        <v>44</v>
      </c>
      <c r="Q1280" s="96"/>
      <c r="R1280" s="95" t="s">
        <v>7</v>
      </c>
    </row>
    <row r="1281" spans="1:18" x14ac:dyDescent="0.25">
      <c r="A1281" s="4" t="s">
        <v>9573</v>
      </c>
      <c r="B1281" s="4" t="s">
        <v>11017</v>
      </c>
      <c r="C1281" s="4" t="s">
        <v>11018</v>
      </c>
      <c r="D1281" s="92">
        <v>0.54</v>
      </c>
      <c r="E1281" s="92">
        <v>6.3333000000000004</v>
      </c>
      <c r="F1281" s="93">
        <v>11.72</v>
      </c>
      <c r="G1281" s="92">
        <v>5.79</v>
      </c>
      <c r="H1281" s="94">
        <v>3</v>
      </c>
      <c r="I1281" s="93">
        <v>0</v>
      </c>
      <c r="J1281" s="92">
        <v>19</v>
      </c>
      <c r="K1281" s="93">
        <v>0</v>
      </c>
      <c r="L1281" s="92">
        <v>17.38</v>
      </c>
      <c r="M1281" s="93">
        <v>0</v>
      </c>
      <c r="N1281" s="95">
        <v>4</v>
      </c>
      <c r="O1281" s="95">
        <v>4</v>
      </c>
      <c r="P1281" s="96" t="str">
        <f t="shared" si="19"/>
        <v>44</v>
      </c>
      <c r="Q1281" s="96"/>
      <c r="R1281" s="95" t="s">
        <v>7</v>
      </c>
    </row>
    <row r="1282" spans="1:18" x14ac:dyDescent="0.25">
      <c r="A1282" s="4" t="s">
        <v>9573</v>
      </c>
      <c r="B1282" s="4" t="s">
        <v>11019</v>
      </c>
      <c r="C1282" s="4" t="s">
        <v>11020</v>
      </c>
      <c r="D1282" s="92">
        <v>0.54</v>
      </c>
      <c r="E1282" s="92">
        <v>3.3365999999999998</v>
      </c>
      <c r="F1282" s="93">
        <v>6.17</v>
      </c>
      <c r="G1282" s="92">
        <v>2.79</v>
      </c>
      <c r="H1282" s="94">
        <v>5</v>
      </c>
      <c r="I1282" s="93">
        <v>0</v>
      </c>
      <c r="J1282" s="92">
        <v>20.03</v>
      </c>
      <c r="K1282" s="93">
        <v>0</v>
      </c>
      <c r="L1282" s="92">
        <v>17.329999999999998</v>
      </c>
      <c r="M1282" s="93">
        <v>0</v>
      </c>
      <c r="N1282" s="95">
        <v>4</v>
      </c>
      <c r="O1282" s="95">
        <v>4</v>
      </c>
      <c r="P1282" s="96" t="str">
        <f t="shared" si="19"/>
        <v>44</v>
      </c>
      <c r="Q1282" s="96"/>
      <c r="R1282" s="95" t="s">
        <v>7</v>
      </c>
    </row>
    <row r="1283" spans="1:18" x14ac:dyDescent="0.25">
      <c r="A1283" s="4" t="s">
        <v>9573</v>
      </c>
      <c r="B1283" s="4" t="s">
        <v>11021</v>
      </c>
      <c r="C1283" s="4" t="s">
        <v>11022</v>
      </c>
      <c r="D1283" s="92">
        <v>0.94999999999999984</v>
      </c>
      <c r="E1283" s="92">
        <v>5.3333000000000004</v>
      </c>
      <c r="F1283" s="93">
        <v>5.61</v>
      </c>
      <c r="G1283" s="92">
        <v>4.38</v>
      </c>
      <c r="H1283" s="94">
        <v>4</v>
      </c>
      <c r="I1283" s="93">
        <v>0</v>
      </c>
      <c r="J1283" s="92">
        <v>21</v>
      </c>
      <c r="K1283" s="93">
        <v>0</v>
      </c>
      <c r="L1283" s="92">
        <v>17.2</v>
      </c>
      <c r="M1283" s="93">
        <v>0</v>
      </c>
      <c r="N1283" s="95">
        <v>4</v>
      </c>
      <c r="O1283" s="95">
        <v>4</v>
      </c>
      <c r="P1283" s="96" t="str">
        <f t="shared" si="19"/>
        <v>44</v>
      </c>
      <c r="Q1283" s="96"/>
      <c r="R1283" s="95" t="s">
        <v>7</v>
      </c>
    </row>
    <row r="1284" spans="1:18" x14ac:dyDescent="0.25">
      <c r="A1284" s="4" t="s">
        <v>9573</v>
      </c>
      <c r="B1284" s="4" t="s">
        <v>11023</v>
      </c>
      <c r="C1284" s="4" t="s">
        <v>11024</v>
      </c>
      <c r="D1284" s="92">
        <v>3.24</v>
      </c>
      <c r="E1284" s="92">
        <v>20</v>
      </c>
      <c r="F1284" s="93">
        <v>6.17</v>
      </c>
      <c r="G1284" s="92">
        <v>16.760000000000002</v>
      </c>
      <c r="H1284" s="94">
        <v>1</v>
      </c>
      <c r="I1284" s="93">
        <v>0</v>
      </c>
      <c r="J1284" s="92">
        <v>20</v>
      </c>
      <c r="K1284" s="93">
        <v>0</v>
      </c>
      <c r="L1284" s="92">
        <v>16.760000000000002</v>
      </c>
      <c r="M1284" s="93">
        <v>0</v>
      </c>
      <c r="N1284" s="95">
        <v>4</v>
      </c>
      <c r="O1284" s="95">
        <v>4</v>
      </c>
      <c r="P1284" s="96" t="str">
        <f t="shared" si="19"/>
        <v>44</v>
      </c>
      <c r="Q1284" s="96"/>
      <c r="R1284" s="95" t="s">
        <v>7</v>
      </c>
    </row>
    <row r="1285" spans="1:18" x14ac:dyDescent="0.25">
      <c r="A1285" s="4" t="s">
        <v>9573</v>
      </c>
      <c r="B1285" s="4" t="s">
        <v>12066</v>
      </c>
      <c r="C1285" s="4" t="s">
        <v>12067</v>
      </c>
      <c r="D1285" s="92">
        <v>3.3333333333333335</v>
      </c>
      <c r="E1285" s="92">
        <v>20</v>
      </c>
      <c r="F1285" s="93">
        <v>6</v>
      </c>
      <c r="G1285" s="92">
        <v>16.66</v>
      </c>
      <c r="H1285" s="94">
        <v>1</v>
      </c>
      <c r="I1285" s="93">
        <v>0</v>
      </c>
      <c r="J1285" s="92">
        <v>20</v>
      </c>
      <c r="K1285" s="93">
        <v>0</v>
      </c>
      <c r="L1285" s="92">
        <v>16.66</v>
      </c>
      <c r="M1285" s="93">
        <v>0</v>
      </c>
      <c r="N1285" s="95">
        <v>4</v>
      </c>
      <c r="O1285" s="95">
        <v>4</v>
      </c>
      <c r="P1285" s="96" t="str">
        <f t="shared" si="19"/>
        <v>44</v>
      </c>
      <c r="Q1285" s="96"/>
      <c r="R1285" s="95" t="s">
        <v>3265</v>
      </c>
    </row>
    <row r="1286" spans="1:18" x14ac:dyDescent="0.25">
      <c r="A1286" s="4" t="s">
        <v>9573</v>
      </c>
      <c r="B1286" s="4" t="s">
        <v>12068</v>
      </c>
      <c r="C1286" s="4" t="s">
        <v>11853</v>
      </c>
      <c r="D1286" s="92">
        <v>1.6666666666666667</v>
      </c>
      <c r="E1286" s="92">
        <v>10</v>
      </c>
      <c r="F1286" s="93">
        <v>5.99</v>
      </c>
      <c r="G1286" s="92">
        <v>8.33</v>
      </c>
      <c r="H1286" s="94">
        <v>2</v>
      </c>
      <c r="I1286" s="93">
        <v>0</v>
      </c>
      <c r="J1286" s="92">
        <v>20</v>
      </c>
      <c r="K1286" s="93">
        <v>0</v>
      </c>
      <c r="L1286" s="92">
        <v>16.66</v>
      </c>
      <c r="M1286" s="93">
        <v>0</v>
      </c>
      <c r="N1286" s="95">
        <v>4</v>
      </c>
      <c r="O1286" s="95">
        <v>4</v>
      </c>
      <c r="P1286" s="96" t="str">
        <f t="shared" si="19"/>
        <v>44</v>
      </c>
      <c r="Q1286" s="96"/>
      <c r="R1286" s="95" t="s">
        <v>3265</v>
      </c>
    </row>
    <row r="1287" spans="1:18" x14ac:dyDescent="0.25">
      <c r="A1287" s="4" t="s">
        <v>9573</v>
      </c>
      <c r="B1287" s="4" t="s">
        <v>12069</v>
      </c>
      <c r="C1287" s="4" t="s">
        <v>12070</v>
      </c>
      <c r="D1287" s="92">
        <v>3.3333333333333335</v>
      </c>
      <c r="E1287" s="92">
        <v>20</v>
      </c>
      <c r="F1287" s="93">
        <v>6</v>
      </c>
      <c r="G1287" s="92">
        <v>16.66</v>
      </c>
      <c r="H1287" s="94">
        <v>1</v>
      </c>
      <c r="I1287" s="93">
        <v>0</v>
      </c>
      <c r="J1287" s="92">
        <v>20</v>
      </c>
      <c r="K1287" s="93">
        <v>0</v>
      </c>
      <c r="L1287" s="92">
        <v>16.66</v>
      </c>
      <c r="M1287" s="93">
        <v>0</v>
      </c>
      <c r="N1287" s="95">
        <v>4</v>
      </c>
      <c r="O1287" s="95">
        <v>4</v>
      </c>
      <c r="P1287" s="96" t="str">
        <f t="shared" ref="P1287:P1350" si="20">N1287&amp;O1287</f>
        <v>44</v>
      </c>
      <c r="Q1287" s="96"/>
      <c r="R1287" s="95" t="s">
        <v>3265</v>
      </c>
    </row>
    <row r="1288" spans="1:18" x14ac:dyDescent="0.25">
      <c r="A1288" s="4" t="s">
        <v>9573</v>
      </c>
      <c r="B1288" s="4" t="s">
        <v>12071</v>
      </c>
      <c r="C1288" s="4" t="s">
        <v>12072</v>
      </c>
      <c r="D1288" s="92">
        <v>1.6666666666666667</v>
      </c>
      <c r="E1288" s="92">
        <v>10</v>
      </c>
      <c r="F1288" s="93">
        <v>5.99</v>
      </c>
      <c r="G1288" s="92">
        <v>8.33</v>
      </c>
      <c r="H1288" s="94">
        <v>2</v>
      </c>
      <c r="I1288" s="93">
        <v>0</v>
      </c>
      <c r="J1288" s="92">
        <v>20</v>
      </c>
      <c r="K1288" s="93">
        <v>0</v>
      </c>
      <c r="L1288" s="92">
        <v>16.66</v>
      </c>
      <c r="M1288" s="93">
        <v>0</v>
      </c>
      <c r="N1288" s="95">
        <v>4</v>
      </c>
      <c r="O1288" s="95">
        <v>4</v>
      </c>
      <c r="P1288" s="96" t="str">
        <f t="shared" si="20"/>
        <v>44</v>
      </c>
      <c r="Q1288" s="96"/>
      <c r="R1288" s="95" t="s">
        <v>3265</v>
      </c>
    </row>
    <row r="1289" spans="1:18" x14ac:dyDescent="0.25">
      <c r="A1289" s="4" t="s">
        <v>9573</v>
      </c>
      <c r="B1289" s="4" t="s">
        <v>12073</v>
      </c>
      <c r="C1289" s="4" t="s">
        <v>10247</v>
      </c>
      <c r="D1289" s="92">
        <v>3.3250000000000002</v>
      </c>
      <c r="E1289" s="92">
        <v>19.95</v>
      </c>
      <c r="F1289" s="93">
        <v>6</v>
      </c>
      <c r="G1289" s="92">
        <v>16.62</v>
      </c>
      <c r="H1289" s="94">
        <v>1</v>
      </c>
      <c r="I1289" s="93">
        <v>0</v>
      </c>
      <c r="J1289" s="92">
        <v>19.95</v>
      </c>
      <c r="K1289" s="93">
        <v>0</v>
      </c>
      <c r="L1289" s="92">
        <v>16.62</v>
      </c>
      <c r="M1289" s="93">
        <v>0</v>
      </c>
      <c r="N1289" s="95">
        <v>4</v>
      </c>
      <c r="O1289" s="95">
        <v>4</v>
      </c>
      <c r="P1289" s="96" t="str">
        <f t="shared" si="20"/>
        <v>44</v>
      </c>
      <c r="Q1289" s="96"/>
      <c r="R1289" s="95" t="s">
        <v>3265</v>
      </c>
    </row>
    <row r="1290" spans="1:18" x14ac:dyDescent="0.25">
      <c r="A1290" s="4" t="s">
        <v>9573</v>
      </c>
      <c r="B1290" s="4" t="s">
        <v>11025</v>
      </c>
      <c r="C1290" s="4" t="s">
        <v>11026</v>
      </c>
      <c r="D1290" s="92">
        <v>3.47</v>
      </c>
      <c r="E1290" s="92">
        <v>19.95</v>
      </c>
      <c r="F1290" s="93">
        <v>5.74</v>
      </c>
      <c r="G1290" s="92">
        <v>16.48</v>
      </c>
      <c r="H1290" s="94">
        <v>1</v>
      </c>
      <c r="I1290" s="93">
        <v>0</v>
      </c>
      <c r="J1290" s="92">
        <v>19.95</v>
      </c>
      <c r="K1290" s="93">
        <v>0</v>
      </c>
      <c r="L1290" s="92">
        <v>16.48</v>
      </c>
      <c r="M1290" s="93">
        <v>0</v>
      </c>
      <c r="N1290" s="95">
        <v>4</v>
      </c>
      <c r="O1290" s="95">
        <v>4</v>
      </c>
      <c r="P1290" s="96" t="str">
        <f t="shared" si="20"/>
        <v>44</v>
      </c>
      <c r="Q1290" s="96"/>
      <c r="R1290" s="95" t="s">
        <v>7</v>
      </c>
    </row>
    <row r="1291" spans="1:18" x14ac:dyDescent="0.25">
      <c r="A1291" s="4" t="s">
        <v>9573</v>
      </c>
      <c r="B1291" s="4" t="s">
        <v>11027</v>
      </c>
      <c r="C1291" s="4" t="s">
        <v>11028</v>
      </c>
      <c r="D1291" s="92">
        <v>1.58</v>
      </c>
      <c r="E1291" s="92">
        <v>18</v>
      </c>
      <c r="F1291" s="93">
        <v>11.39</v>
      </c>
      <c r="G1291" s="92">
        <v>16.420000000000002</v>
      </c>
      <c r="H1291" s="94">
        <v>1</v>
      </c>
      <c r="I1291" s="93">
        <v>0</v>
      </c>
      <c r="J1291" s="92">
        <v>18</v>
      </c>
      <c r="K1291" s="93">
        <v>0</v>
      </c>
      <c r="L1291" s="92">
        <v>16.420000000000002</v>
      </c>
      <c r="M1291" s="93">
        <v>0</v>
      </c>
      <c r="N1291" s="95">
        <v>4</v>
      </c>
      <c r="O1291" s="95">
        <v>4</v>
      </c>
      <c r="P1291" s="96" t="str">
        <f t="shared" si="20"/>
        <v>44</v>
      </c>
      <c r="Q1291" s="96"/>
      <c r="R1291" s="95" t="s">
        <v>7</v>
      </c>
    </row>
    <row r="1292" spans="1:18" x14ac:dyDescent="0.25">
      <c r="A1292" s="4" t="s">
        <v>9573</v>
      </c>
      <c r="B1292" s="4" t="s">
        <v>11029</v>
      </c>
      <c r="C1292" s="4" t="s">
        <v>11030</v>
      </c>
      <c r="D1292" s="92">
        <v>0.54</v>
      </c>
      <c r="E1292" s="92">
        <v>3.7</v>
      </c>
      <c r="F1292" s="93">
        <v>6.85</v>
      </c>
      <c r="G1292" s="92">
        <v>3.16</v>
      </c>
      <c r="H1292" s="94">
        <v>5</v>
      </c>
      <c r="I1292" s="93">
        <v>0</v>
      </c>
      <c r="J1292" s="92">
        <v>18.5</v>
      </c>
      <c r="K1292" s="93">
        <v>0</v>
      </c>
      <c r="L1292" s="92">
        <v>15.8</v>
      </c>
      <c r="M1292" s="93">
        <v>0</v>
      </c>
      <c r="N1292" s="95">
        <v>4</v>
      </c>
      <c r="O1292" s="95">
        <v>4</v>
      </c>
      <c r="P1292" s="96" t="str">
        <f t="shared" si="20"/>
        <v>44</v>
      </c>
      <c r="Q1292" s="96"/>
      <c r="R1292" s="95" t="s">
        <v>7</v>
      </c>
    </row>
    <row r="1293" spans="1:18" x14ac:dyDescent="0.25">
      <c r="A1293" s="4" t="s">
        <v>9573</v>
      </c>
      <c r="B1293" s="4" t="s">
        <v>12074</v>
      </c>
      <c r="C1293" s="4" t="s">
        <v>12075</v>
      </c>
      <c r="D1293" s="92">
        <v>3.15</v>
      </c>
      <c r="E1293" s="92">
        <v>18.899999999999999</v>
      </c>
      <c r="F1293" s="93">
        <v>6</v>
      </c>
      <c r="G1293" s="92">
        <v>15.75</v>
      </c>
      <c r="H1293" s="94">
        <v>1</v>
      </c>
      <c r="I1293" s="93">
        <v>0</v>
      </c>
      <c r="J1293" s="92">
        <v>18.899999999999999</v>
      </c>
      <c r="K1293" s="93">
        <v>0</v>
      </c>
      <c r="L1293" s="92">
        <v>15.75</v>
      </c>
      <c r="M1293" s="93">
        <v>0</v>
      </c>
      <c r="N1293" s="95">
        <v>4</v>
      </c>
      <c r="O1293" s="95">
        <v>4</v>
      </c>
      <c r="P1293" s="96" t="str">
        <f t="shared" si="20"/>
        <v>44</v>
      </c>
      <c r="Q1293" s="96"/>
      <c r="R1293" s="95" t="s">
        <v>3265</v>
      </c>
    </row>
    <row r="1294" spans="1:18" x14ac:dyDescent="0.25">
      <c r="A1294" s="4" t="s">
        <v>9573</v>
      </c>
      <c r="B1294" s="4" t="s">
        <v>11031</v>
      </c>
      <c r="C1294" s="4" t="s">
        <v>11032</v>
      </c>
      <c r="D1294" s="92">
        <v>3.38</v>
      </c>
      <c r="E1294" s="92">
        <v>19</v>
      </c>
      <c r="F1294" s="93">
        <v>5.62</v>
      </c>
      <c r="G1294" s="92">
        <v>15.62</v>
      </c>
      <c r="H1294" s="94">
        <v>1</v>
      </c>
      <c r="I1294" s="93">
        <v>0</v>
      </c>
      <c r="J1294" s="92">
        <v>19</v>
      </c>
      <c r="K1294" s="93">
        <v>0</v>
      </c>
      <c r="L1294" s="92">
        <v>15.62</v>
      </c>
      <c r="M1294" s="93">
        <v>0</v>
      </c>
      <c r="N1294" s="95">
        <v>4</v>
      </c>
      <c r="O1294" s="95">
        <v>4</v>
      </c>
      <c r="P1294" s="96" t="str">
        <f t="shared" si="20"/>
        <v>44</v>
      </c>
      <c r="Q1294" s="96"/>
      <c r="R1294" s="95" t="s">
        <v>7</v>
      </c>
    </row>
    <row r="1295" spans="1:18" x14ac:dyDescent="0.25">
      <c r="A1295" s="4" t="s">
        <v>9573</v>
      </c>
      <c r="B1295" s="4" t="s">
        <v>11033</v>
      </c>
      <c r="C1295" s="4" t="s">
        <v>11034</v>
      </c>
      <c r="D1295" s="92">
        <v>2.57</v>
      </c>
      <c r="E1295" s="92">
        <v>18</v>
      </c>
      <c r="F1295" s="93">
        <v>7</v>
      </c>
      <c r="G1295" s="92">
        <v>15.43</v>
      </c>
      <c r="H1295" s="94">
        <v>1</v>
      </c>
      <c r="I1295" s="93">
        <v>0</v>
      </c>
      <c r="J1295" s="92">
        <v>18</v>
      </c>
      <c r="K1295" s="93">
        <v>0</v>
      </c>
      <c r="L1295" s="92">
        <v>15.43</v>
      </c>
      <c r="M1295" s="93">
        <v>0</v>
      </c>
      <c r="N1295" s="95">
        <v>4</v>
      </c>
      <c r="O1295" s="95">
        <v>4</v>
      </c>
      <c r="P1295" s="96" t="str">
        <f t="shared" si="20"/>
        <v>44</v>
      </c>
      <c r="Q1295" s="96"/>
      <c r="R1295" s="95" t="s">
        <v>7</v>
      </c>
    </row>
    <row r="1296" spans="1:18" x14ac:dyDescent="0.25">
      <c r="A1296" s="4" t="s">
        <v>9573</v>
      </c>
      <c r="B1296" s="4" t="s">
        <v>11035</v>
      </c>
      <c r="C1296" s="4" t="s">
        <v>11036</v>
      </c>
      <c r="D1296" s="92">
        <v>1.58</v>
      </c>
      <c r="E1296" s="92">
        <v>5</v>
      </c>
      <c r="F1296" s="93">
        <v>3.16</v>
      </c>
      <c r="G1296" s="92">
        <v>3.42</v>
      </c>
      <c r="H1296" s="94">
        <v>3</v>
      </c>
      <c r="I1296" s="93">
        <v>0</v>
      </c>
      <c r="J1296" s="92">
        <v>20</v>
      </c>
      <c r="K1296" s="93">
        <v>0</v>
      </c>
      <c r="L1296" s="92">
        <v>15.26</v>
      </c>
      <c r="M1296" s="93">
        <v>0</v>
      </c>
      <c r="N1296" s="95">
        <v>4</v>
      </c>
      <c r="O1296" s="95">
        <v>4</v>
      </c>
      <c r="P1296" s="96" t="str">
        <f t="shared" si="20"/>
        <v>44</v>
      </c>
      <c r="Q1296" s="96"/>
      <c r="R1296" s="95" t="s">
        <v>7</v>
      </c>
    </row>
    <row r="1297" spans="1:18" x14ac:dyDescent="0.25">
      <c r="A1297" s="4" t="s">
        <v>9573</v>
      </c>
      <c r="B1297" s="4" t="s">
        <v>12076</v>
      </c>
      <c r="C1297" s="4" t="s">
        <v>12077</v>
      </c>
      <c r="D1297" s="92">
        <v>3</v>
      </c>
      <c r="E1297" s="92">
        <v>18</v>
      </c>
      <c r="F1297" s="93">
        <v>6</v>
      </c>
      <c r="G1297" s="92">
        <v>15</v>
      </c>
      <c r="H1297" s="94">
        <v>1</v>
      </c>
      <c r="I1297" s="93">
        <v>0</v>
      </c>
      <c r="J1297" s="92">
        <v>18</v>
      </c>
      <c r="K1297" s="93">
        <v>0</v>
      </c>
      <c r="L1297" s="92">
        <v>15</v>
      </c>
      <c r="M1297" s="93">
        <v>0</v>
      </c>
      <c r="N1297" s="95">
        <v>4</v>
      </c>
      <c r="O1297" s="95">
        <v>4</v>
      </c>
      <c r="P1297" s="96" t="str">
        <f t="shared" si="20"/>
        <v>44</v>
      </c>
      <c r="Q1297" s="96"/>
      <c r="R1297" s="95" t="s">
        <v>3265</v>
      </c>
    </row>
    <row r="1298" spans="1:18" x14ac:dyDescent="0.25">
      <c r="A1298" s="4" t="s">
        <v>9573</v>
      </c>
      <c r="B1298" s="4" t="s">
        <v>12078</v>
      </c>
      <c r="C1298" s="4" t="s">
        <v>12079</v>
      </c>
      <c r="D1298" s="92">
        <v>1</v>
      </c>
      <c r="E1298" s="92">
        <v>6</v>
      </c>
      <c r="F1298" s="93">
        <v>6</v>
      </c>
      <c r="G1298" s="92">
        <v>5</v>
      </c>
      <c r="H1298" s="94">
        <v>3</v>
      </c>
      <c r="I1298" s="93">
        <v>0</v>
      </c>
      <c r="J1298" s="92">
        <v>18</v>
      </c>
      <c r="K1298" s="93">
        <v>0</v>
      </c>
      <c r="L1298" s="92">
        <v>15</v>
      </c>
      <c r="M1298" s="93">
        <v>0</v>
      </c>
      <c r="N1298" s="95">
        <v>4</v>
      </c>
      <c r="O1298" s="95">
        <v>4</v>
      </c>
      <c r="P1298" s="96" t="str">
        <f t="shared" si="20"/>
        <v>44</v>
      </c>
      <c r="Q1298" s="96"/>
      <c r="R1298" s="95" t="s">
        <v>3265</v>
      </c>
    </row>
    <row r="1299" spans="1:18" x14ac:dyDescent="0.25">
      <c r="A1299" s="4" t="s">
        <v>9573</v>
      </c>
      <c r="B1299" s="4" t="s">
        <v>12080</v>
      </c>
      <c r="C1299" s="4" t="s">
        <v>12081</v>
      </c>
      <c r="D1299" s="92">
        <v>3</v>
      </c>
      <c r="E1299" s="92">
        <v>18</v>
      </c>
      <c r="F1299" s="93">
        <v>6</v>
      </c>
      <c r="G1299" s="92">
        <v>15</v>
      </c>
      <c r="H1299" s="94">
        <v>1</v>
      </c>
      <c r="I1299" s="93">
        <v>0</v>
      </c>
      <c r="J1299" s="92">
        <v>18</v>
      </c>
      <c r="K1299" s="93">
        <v>0</v>
      </c>
      <c r="L1299" s="92">
        <v>15</v>
      </c>
      <c r="M1299" s="93">
        <v>0</v>
      </c>
      <c r="N1299" s="95">
        <v>4</v>
      </c>
      <c r="O1299" s="95">
        <v>4</v>
      </c>
      <c r="P1299" s="96" t="str">
        <f t="shared" si="20"/>
        <v>44</v>
      </c>
      <c r="Q1299" s="96"/>
      <c r="R1299" s="95" t="s">
        <v>3265</v>
      </c>
    </row>
    <row r="1300" spans="1:18" x14ac:dyDescent="0.25">
      <c r="A1300" s="4" t="s">
        <v>9573</v>
      </c>
      <c r="B1300" s="4" t="s">
        <v>12082</v>
      </c>
      <c r="C1300" s="4" t="s">
        <v>12083</v>
      </c>
      <c r="D1300" s="92">
        <v>3</v>
      </c>
      <c r="E1300" s="92">
        <v>18</v>
      </c>
      <c r="F1300" s="93">
        <v>6</v>
      </c>
      <c r="G1300" s="92">
        <v>15</v>
      </c>
      <c r="H1300" s="94">
        <v>1</v>
      </c>
      <c r="I1300" s="93">
        <v>0</v>
      </c>
      <c r="J1300" s="92">
        <v>18</v>
      </c>
      <c r="K1300" s="93">
        <v>0</v>
      </c>
      <c r="L1300" s="92">
        <v>15</v>
      </c>
      <c r="M1300" s="93">
        <v>0</v>
      </c>
      <c r="N1300" s="95">
        <v>4</v>
      </c>
      <c r="O1300" s="95">
        <v>4</v>
      </c>
      <c r="P1300" s="96" t="str">
        <f t="shared" si="20"/>
        <v>44</v>
      </c>
      <c r="Q1300" s="96"/>
      <c r="R1300" s="95" t="s">
        <v>3265</v>
      </c>
    </row>
    <row r="1301" spans="1:18" x14ac:dyDescent="0.25">
      <c r="A1301" s="4" t="s">
        <v>9573</v>
      </c>
      <c r="B1301" s="4" t="s">
        <v>12084</v>
      </c>
      <c r="C1301" s="4" t="s">
        <v>11651</v>
      </c>
      <c r="D1301" s="92">
        <v>3</v>
      </c>
      <c r="E1301" s="92">
        <v>18</v>
      </c>
      <c r="F1301" s="93">
        <v>6</v>
      </c>
      <c r="G1301" s="92">
        <v>15</v>
      </c>
      <c r="H1301" s="94">
        <v>1</v>
      </c>
      <c r="I1301" s="93">
        <v>0</v>
      </c>
      <c r="J1301" s="92">
        <v>18</v>
      </c>
      <c r="K1301" s="93">
        <v>0</v>
      </c>
      <c r="L1301" s="92">
        <v>15</v>
      </c>
      <c r="M1301" s="93">
        <v>0</v>
      </c>
      <c r="N1301" s="95">
        <v>4</v>
      </c>
      <c r="O1301" s="95">
        <v>4</v>
      </c>
      <c r="P1301" s="96" t="str">
        <f t="shared" si="20"/>
        <v>44</v>
      </c>
      <c r="Q1301" s="96"/>
      <c r="R1301" s="95" t="s">
        <v>3265</v>
      </c>
    </row>
    <row r="1302" spans="1:18" x14ac:dyDescent="0.25">
      <c r="A1302" s="4" t="s">
        <v>9573</v>
      </c>
      <c r="B1302" s="4" t="s">
        <v>12085</v>
      </c>
      <c r="C1302" s="4" t="s">
        <v>1636</v>
      </c>
      <c r="D1302" s="92">
        <v>3</v>
      </c>
      <c r="E1302" s="92">
        <v>18</v>
      </c>
      <c r="F1302" s="93">
        <v>6</v>
      </c>
      <c r="G1302" s="92">
        <v>15</v>
      </c>
      <c r="H1302" s="94">
        <v>1</v>
      </c>
      <c r="I1302" s="93">
        <v>0</v>
      </c>
      <c r="J1302" s="92">
        <v>18</v>
      </c>
      <c r="K1302" s="93">
        <v>0</v>
      </c>
      <c r="L1302" s="92">
        <v>15</v>
      </c>
      <c r="M1302" s="93">
        <v>0</v>
      </c>
      <c r="N1302" s="95">
        <v>4</v>
      </c>
      <c r="O1302" s="95">
        <v>4</v>
      </c>
      <c r="P1302" s="96" t="str">
        <f t="shared" si="20"/>
        <v>44</v>
      </c>
      <c r="Q1302" s="96"/>
      <c r="R1302" s="95" t="s">
        <v>3265</v>
      </c>
    </row>
    <row r="1303" spans="1:18" x14ac:dyDescent="0.25">
      <c r="A1303" s="4" t="s">
        <v>9573</v>
      </c>
      <c r="B1303" s="4" t="s">
        <v>12086</v>
      </c>
      <c r="C1303" s="4" t="s">
        <v>12087</v>
      </c>
      <c r="D1303" s="92">
        <v>3</v>
      </c>
      <c r="E1303" s="92">
        <v>18</v>
      </c>
      <c r="F1303" s="93">
        <v>6</v>
      </c>
      <c r="G1303" s="92">
        <v>15</v>
      </c>
      <c r="H1303" s="94">
        <v>1</v>
      </c>
      <c r="I1303" s="93">
        <v>0</v>
      </c>
      <c r="J1303" s="92">
        <v>18</v>
      </c>
      <c r="K1303" s="93">
        <v>0</v>
      </c>
      <c r="L1303" s="92">
        <v>15</v>
      </c>
      <c r="M1303" s="93">
        <v>0</v>
      </c>
      <c r="N1303" s="95">
        <v>4</v>
      </c>
      <c r="O1303" s="95">
        <v>4</v>
      </c>
      <c r="P1303" s="96" t="str">
        <f t="shared" si="20"/>
        <v>44</v>
      </c>
      <c r="Q1303" s="96"/>
      <c r="R1303" s="95" t="s">
        <v>3265</v>
      </c>
    </row>
    <row r="1304" spans="1:18" x14ac:dyDescent="0.25">
      <c r="A1304" s="4" t="s">
        <v>9573</v>
      </c>
      <c r="B1304" s="4" t="s">
        <v>12088</v>
      </c>
      <c r="C1304" s="4" t="s">
        <v>12089</v>
      </c>
      <c r="D1304" s="92">
        <v>3</v>
      </c>
      <c r="E1304" s="92">
        <v>18</v>
      </c>
      <c r="F1304" s="93">
        <v>6</v>
      </c>
      <c r="G1304" s="92">
        <v>15</v>
      </c>
      <c r="H1304" s="94">
        <v>1</v>
      </c>
      <c r="I1304" s="93">
        <v>0</v>
      </c>
      <c r="J1304" s="92">
        <v>18</v>
      </c>
      <c r="K1304" s="93">
        <v>0</v>
      </c>
      <c r="L1304" s="92">
        <v>15</v>
      </c>
      <c r="M1304" s="93">
        <v>0</v>
      </c>
      <c r="N1304" s="95">
        <v>4</v>
      </c>
      <c r="O1304" s="95">
        <v>4</v>
      </c>
      <c r="P1304" s="96" t="str">
        <f t="shared" si="20"/>
        <v>44</v>
      </c>
      <c r="Q1304" s="96"/>
      <c r="R1304" s="95" t="s">
        <v>3265</v>
      </c>
    </row>
    <row r="1305" spans="1:18" x14ac:dyDescent="0.25">
      <c r="A1305" s="4" t="s">
        <v>9573</v>
      </c>
      <c r="B1305" s="4" t="s">
        <v>12090</v>
      </c>
      <c r="C1305" s="4" t="s">
        <v>12091</v>
      </c>
      <c r="D1305" s="92">
        <v>3</v>
      </c>
      <c r="E1305" s="92">
        <v>18</v>
      </c>
      <c r="F1305" s="93">
        <v>6</v>
      </c>
      <c r="G1305" s="92">
        <v>15</v>
      </c>
      <c r="H1305" s="94">
        <v>1</v>
      </c>
      <c r="I1305" s="93">
        <v>0</v>
      </c>
      <c r="J1305" s="92">
        <v>18</v>
      </c>
      <c r="K1305" s="93">
        <v>0</v>
      </c>
      <c r="L1305" s="92">
        <v>15</v>
      </c>
      <c r="M1305" s="93">
        <v>0</v>
      </c>
      <c r="N1305" s="95">
        <v>4</v>
      </c>
      <c r="O1305" s="95">
        <v>4</v>
      </c>
      <c r="P1305" s="96" t="str">
        <f t="shared" si="20"/>
        <v>44</v>
      </c>
      <c r="Q1305" s="96"/>
      <c r="R1305" s="95" t="s">
        <v>3265</v>
      </c>
    </row>
    <row r="1306" spans="1:18" x14ac:dyDescent="0.25">
      <c r="A1306" s="4" t="s">
        <v>9573</v>
      </c>
      <c r="B1306" s="4" t="s">
        <v>12092</v>
      </c>
      <c r="C1306" s="4" t="s">
        <v>12093</v>
      </c>
      <c r="D1306" s="92">
        <v>0.75</v>
      </c>
      <c r="E1306" s="92">
        <v>4.5</v>
      </c>
      <c r="F1306" s="93">
        <v>6</v>
      </c>
      <c r="G1306" s="92">
        <v>3.75</v>
      </c>
      <c r="H1306" s="94">
        <v>4</v>
      </c>
      <c r="I1306" s="93">
        <v>0</v>
      </c>
      <c r="J1306" s="92">
        <v>18</v>
      </c>
      <c r="K1306" s="93">
        <v>0</v>
      </c>
      <c r="L1306" s="92">
        <v>15</v>
      </c>
      <c r="M1306" s="93">
        <v>0</v>
      </c>
      <c r="N1306" s="95">
        <v>4</v>
      </c>
      <c r="O1306" s="95">
        <v>4</v>
      </c>
      <c r="P1306" s="96" t="str">
        <f t="shared" si="20"/>
        <v>44</v>
      </c>
      <c r="Q1306" s="96"/>
      <c r="R1306" s="95" t="s">
        <v>3265</v>
      </c>
    </row>
    <row r="1307" spans="1:18" x14ac:dyDescent="0.25">
      <c r="A1307" s="4" t="s">
        <v>9573</v>
      </c>
      <c r="B1307" s="4" t="s">
        <v>12094</v>
      </c>
      <c r="C1307" s="4" t="s">
        <v>12095</v>
      </c>
      <c r="D1307" s="92">
        <v>0.42857142857142855</v>
      </c>
      <c r="E1307" s="92">
        <v>2.5714000000000001</v>
      </c>
      <c r="F1307" s="93">
        <v>5.99</v>
      </c>
      <c r="G1307" s="92">
        <v>2.14</v>
      </c>
      <c r="H1307" s="94">
        <v>7</v>
      </c>
      <c r="I1307" s="93">
        <v>0</v>
      </c>
      <c r="J1307" s="92">
        <v>18</v>
      </c>
      <c r="K1307" s="93">
        <v>0</v>
      </c>
      <c r="L1307" s="92">
        <v>14.99</v>
      </c>
      <c r="M1307" s="93">
        <v>0</v>
      </c>
      <c r="N1307" s="95">
        <v>4</v>
      </c>
      <c r="O1307" s="95">
        <v>4</v>
      </c>
      <c r="P1307" s="96" t="str">
        <f t="shared" si="20"/>
        <v>44</v>
      </c>
      <c r="Q1307" s="96"/>
      <c r="R1307" s="95" t="s">
        <v>3265</v>
      </c>
    </row>
    <row r="1308" spans="1:18" x14ac:dyDescent="0.25">
      <c r="A1308" s="4" t="s">
        <v>9573</v>
      </c>
      <c r="B1308" s="4" t="s">
        <v>11037</v>
      </c>
      <c r="C1308" s="4" t="s">
        <v>11038</v>
      </c>
      <c r="D1308" s="92">
        <v>0.9</v>
      </c>
      <c r="E1308" s="92">
        <v>8</v>
      </c>
      <c r="F1308" s="93">
        <v>8.8800000000000008</v>
      </c>
      <c r="G1308" s="92">
        <v>7.1</v>
      </c>
      <c r="H1308" s="94">
        <v>2</v>
      </c>
      <c r="I1308" s="93">
        <v>0</v>
      </c>
      <c r="J1308" s="92">
        <v>16</v>
      </c>
      <c r="K1308" s="93">
        <v>0</v>
      </c>
      <c r="L1308" s="92">
        <v>14.2</v>
      </c>
      <c r="M1308" s="93">
        <v>0</v>
      </c>
      <c r="N1308" s="95">
        <v>4</v>
      </c>
      <c r="O1308" s="95">
        <v>4</v>
      </c>
      <c r="P1308" s="96" t="str">
        <f t="shared" si="20"/>
        <v>44</v>
      </c>
      <c r="Q1308" s="96"/>
      <c r="R1308" s="95" t="s">
        <v>7</v>
      </c>
    </row>
    <row r="1309" spans="1:18" x14ac:dyDescent="0.25">
      <c r="A1309" s="4" t="s">
        <v>9573</v>
      </c>
      <c r="B1309" s="4" t="s">
        <v>12096</v>
      </c>
      <c r="C1309" s="4" t="s">
        <v>12097</v>
      </c>
      <c r="D1309" s="92">
        <v>2.8333333333333335</v>
      </c>
      <c r="E1309" s="92">
        <v>17</v>
      </c>
      <c r="F1309" s="93">
        <v>6</v>
      </c>
      <c r="G1309" s="92">
        <v>14.16</v>
      </c>
      <c r="H1309" s="94">
        <v>1</v>
      </c>
      <c r="I1309" s="93">
        <v>0</v>
      </c>
      <c r="J1309" s="92">
        <v>17</v>
      </c>
      <c r="K1309" s="93">
        <v>0</v>
      </c>
      <c r="L1309" s="92">
        <v>14.16</v>
      </c>
      <c r="M1309" s="93">
        <v>0</v>
      </c>
      <c r="N1309" s="95">
        <v>4</v>
      </c>
      <c r="O1309" s="95">
        <v>4</v>
      </c>
      <c r="P1309" s="96" t="str">
        <f t="shared" si="20"/>
        <v>44</v>
      </c>
      <c r="Q1309" s="96"/>
      <c r="R1309" s="95" t="s">
        <v>3265</v>
      </c>
    </row>
    <row r="1310" spans="1:18" x14ac:dyDescent="0.25">
      <c r="A1310" s="4" t="s">
        <v>9573</v>
      </c>
      <c r="B1310" s="4" t="s">
        <v>12098</v>
      </c>
      <c r="C1310" s="4" t="s">
        <v>12099</v>
      </c>
      <c r="D1310" s="92">
        <v>2.8333333333333335</v>
      </c>
      <c r="E1310" s="92">
        <v>17</v>
      </c>
      <c r="F1310" s="93">
        <v>6</v>
      </c>
      <c r="G1310" s="92">
        <v>14.16</v>
      </c>
      <c r="H1310" s="94">
        <v>1</v>
      </c>
      <c r="I1310" s="93">
        <v>0</v>
      </c>
      <c r="J1310" s="92">
        <v>17</v>
      </c>
      <c r="K1310" s="93">
        <v>0</v>
      </c>
      <c r="L1310" s="92">
        <v>14.16</v>
      </c>
      <c r="M1310" s="93">
        <v>0</v>
      </c>
      <c r="N1310" s="95">
        <v>4</v>
      </c>
      <c r="O1310" s="95">
        <v>4</v>
      </c>
      <c r="P1310" s="96" t="str">
        <f t="shared" si="20"/>
        <v>44</v>
      </c>
      <c r="Q1310" s="96"/>
      <c r="R1310" s="95" t="s">
        <v>3265</v>
      </c>
    </row>
    <row r="1311" spans="1:18" x14ac:dyDescent="0.25">
      <c r="A1311" s="4" t="s">
        <v>9573</v>
      </c>
      <c r="B1311" s="4" t="s">
        <v>12100</v>
      </c>
      <c r="C1311" s="4" t="s">
        <v>3626</v>
      </c>
      <c r="D1311" s="92">
        <v>1.4166666666666667</v>
      </c>
      <c r="E1311" s="92">
        <v>8.5</v>
      </c>
      <c r="F1311" s="93">
        <v>5.99</v>
      </c>
      <c r="G1311" s="92">
        <v>7.08</v>
      </c>
      <c r="H1311" s="94">
        <v>2</v>
      </c>
      <c r="I1311" s="93">
        <v>0</v>
      </c>
      <c r="J1311" s="92">
        <v>17</v>
      </c>
      <c r="K1311" s="93">
        <v>0</v>
      </c>
      <c r="L1311" s="92">
        <v>14.16</v>
      </c>
      <c r="M1311" s="93">
        <v>0</v>
      </c>
      <c r="N1311" s="95">
        <v>4</v>
      </c>
      <c r="O1311" s="95">
        <v>4</v>
      </c>
      <c r="P1311" s="96" t="str">
        <f t="shared" si="20"/>
        <v>44</v>
      </c>
      <c r="Q1311" s="96"/>
      <c r="R1311" s="95" t="s">
        <v>3265</v>
      </c>
    </row>
    <row r="1312" spans="1:18" x14ac:dyDescent="0.25">
      <c r="A1312" s="4" t="s">
        <v>9573</v>
      </c>
      <c r="B1312" s="4" t="s">
        <v>12101</v>
      </c>
      <c r="C1312" s="4" t="s">
        <v>12102</v>
      </c>
      <c r="D1312" s="92">
        <v>2.8333333333333335</v>
      </c>
      <c r="E1312" s="92">
        <v>17</v>
      </c>
      <c r="F1312" s="93">
        <v>6</v>
      </c>
      <c r="G1312" s="92">
        <v>14.16</v>
      </c>
      <c r="H1312" s="94">
        <v>1</v>
      </c>
      <c r="I1312" s="93">
        <v>0</v>
      </c>
      <c r="J1312" s="92">
        <v>17</v>
      </c>
      <c r="K1312" s="93">
        <v>0</v>
      </c>
      <c r="L1312" s="92">
        <v>14.16</v>
      </c>
      <c r="M1312" s="93">
        <v>0</v>
      </c>
      <c r="N1312" s="95">
        <v>4</v>
      </c>
      <c r="O1312" s="95">
        <v>4</v>
      </c>
      <c r="P1312" s="96" t="str">
        <f t="shared" si="20"/>
        <v>44</v>
      </c>
      <c r="Q1312" s="96"/>
      <c r="R1312" s="95" t="s">
        <v>3265</v>
      </c>
    </row>
    <row r="1313" spans="1:18" x14ac:dyDescent="0.25">
      <c r="A1313" s="4" t="s">
        <v>9573</v>
      </c>
      <c r="B1313" s="4" t="s">
        <v>12103</v>
      </c>
      <c r="C1313" s="4" t="s">
        <v>12104</v>
      </c>
      <c r="D1313" s="92">
        <v>2.8333333333333335</v>
      </c>
      <c r="E1313" s="92">
        <v>17</v>
      </c>
      <c r="F1313" s="93">
        <v>6</v>
      </c>
      <c r="G1313" s="92">
        <v>14.16</v>
      </c>
      <c r="H1313" s="94">
        <v>1</v>
      </c>
      <c r="I1313" s="93">
        <v>0</v>
      </c>
      <c r="J1313" s="92">
        <v>17</v>
      </c>
      <c r="K1313" s="93">
        <v>0</v>
      </c>
      <c r="L1313" s="92">
        <v>14.16</v>
      </c>
      <c r="M1313" s="93">
        <v>0</v>
      </c>
      <c r="N1313" s="95">
        <v>4</v>
      </c>
      <c r="O1313" s="95">
        <v>4</v>
      </c>
      <c r="P1313" s="96" t="str">
        <f t="shared" si="20"/>
        <v>44</v>
      </c>
      <c r="Q1313" s="96"/>
      <c r="R1313" s="95" t="s">
        <v>3265</v>
      </c>
    </row>
    <row r="1314" spans="1:18" x14ac:dyDescent="0.25">
      <c r="A1314" s="4" t="s">
        <v>9573</v>
      </c>
      <c r="B1314" s="4" t="s">
        <v>12105</v>
      </c>
      <c r="C1314" s="4" t="s">
        <v>12106</v>
      </c>
      <c r="D1314" s="92">
        <v>2.8333333333333335</v>
      </c>
      <c r="E1314" s="92">
        <v>17</v>
      </c>
      <c r="F1314" s="93">
        <v>6</v>
      </c>
      <c r="G1314" s="92">
        <v>14.16</v>
      </c>
      <c r="H1314" s="94">
        <v>1</v>
      </c>
      <c r="I1314" s="93">
        <v>0</v>
      </c>
      <c r="J1314" s="92">
        <v>17</v>
      </c>
      <c r="K1314" s="93">
        <v>0</v>
      </c>
      <c r="L1314" s="92">
        <v>14.16</v>
      </c>
      <c r="M1314" s="93">
        <v>0</v>
      </c>
      <c r="N1314" s="95">
        <v>4</v>
      </c>
      <c r="O1314" s="95">
        <v>4</v>
      </c>
      <c r="P1314" s="96" t="str">
        <f t="shared" si="20"/>
        <v>44</v>
      </c>
      <c r="Q1314" s="96"/>
      <c r="R1314" s="95" t="s">
        <v>3265</v>
      </c>
    </row>
    <row r="1315" spans="1:18" x14ac:dyDescent="0.25">
      <c r="A1315" s="4" t="s">
        <v>9573</v>
      </c>
      <c r="B1315" s="4" t="s">
        <v>12107</v>
      </c>
      <c r="C1315" s="4" t="s">
        <v>187</v>
      </c>
      <c r="D1315" s="92">
        <v>2.8333333333333335</v>
      </c>
      <c r="E1315" s="92">
        <v>17</v>
      </c>
      <c r="F1315" s="93">
        <v>6</v>
      </c>
      <c r="G1315" s="92">
        <v>14.16</v>
      </c>
      <c r="H1315" s="94">
        <v>1</v>
      </c>
      <c r="I1315" s="93">
        <v>0</v>
      </c>
      <c r="J1315" s="92">
        <v>17</v>
      </c>
      <c r="K1315" s="93">
        <v>0</v>
      </c>
      <c r="L1315" s="92">
        <v>14.16</v>
      </c>
      <c r="M1315" s="93">
        <v>0</v>
      </c>
      <c r="N1315" s="95">
        <v>4</v>
      </c>
      <c r="O1315" s="95">
        <v>4</v>
      </c>
      <c r="P1315" s="96" t="str">
        <f t="shared" si="20"/>
        <v>44</v>
      </c>
      <c r="Q1315" s="96"/>
      <c r="R1315" s="95" t="s">
        <v>3265</v>
      </c>
    </row>
    <row r="1316" spans="1:18" x14ac:dyDescent="0.25">
      <c r="A1316" s="4" t="s">
        <v>9573</v>
      </c>
      <c r="B1316" s="4" t="s">
        <v>12108</v>
      </c>
      <c r="C1316" s="4" t="s">
        <v>12109</v>
      </c>
      <c r="D1316" s="92">
        <v>2.8333333333333335</v>
      </c>
      <c r="E1316" s="92">
        <v>17</v>
      </c>
      <c r="F1316" s="93">
        <v>6</v>
      </c>
      <c r="G1316" s="92">
        <v>14.16</v>
      </c>
      <c r="H1316" s="94">
        <v>1</v>
      </c>
      <c r="I1316" s="93">
        <v>0</v>
      </c>
      <c r="J1316" s="92">
        <v>17</v>
      </c>
      <c r="K1316" s="93">
        <v>0</v>
      </c>
      <c r="L1316" s="92">
        <v>14.16</v>
      </c>
      <c r="M1316" s="93">
        <v>0</v>
      </c>
      <c r="N1316" s="95">
        <v>4</v>
      </c>
      <c r="O1316" s="95">
        <v>4</v>
      </c>
      <c r="P1316" s="96" t="str">
        <f t="shared" si="20"/>
        <v>44</v>
      </c>
      <c r="Q1316" s="96"/>
      <c r="R1316" s="95" t="s">
        <v>3265</v>
      </c>
    </row>
    <row r="1317" spans="1:18" x14ac:dyDescent="0.25">
      <c r="A1317" s="4" t="s">
        <v>9573</v>
      </c>
      <c r="B1317" s="4" t="s">
        <v>12110</v>
      </c>
      <c r="C1317" s="4" t="s">
        <v>3345</v>
      </c>
      <c r="D1317" s="92">
        <v>2.8</v>
      </c>
      <c r="E1317" s="92">
        <v>16.8</v>
      </c>
      <c r="F1317" s="93">
        <v>6</v>
      </c>
      <c r="G1317" s="92">
        <v>14</v>
      </c>
      <c r="H1317" s="94">
        <v>1</v>
      </c>
      <c r="I1317" s="93">
        <v>0</v>
      </c>
      <c r="J1317" s="92">
        <v>16.8</v>
      </c>
      <c r="K1317" s="93">
        <v>0</v>
      </c>
      <c r="L1317" s="92">
        <v>14</v>
      </c>
      <c r="M1317" s="93">
        <v>0</v>
      </c>
      <c r="N1317" s="95">
        <v>4</v>
      </c>
      <c r="O1317" s="95">
        <v>4</v>
      </c>
      <c r="P1317" s="96" t="str">
        <f t="shared" si="20"/>
        <v>44</v>
      </c>
      <c r="Q1317" s="96"/>
      <c r="R1317" s="95" t="s">
        <v>3265</v>
      </c>
    </row>
    <row r="1318" spans="1:18" x14ac:dyDescent="0.25">
      <c r="A1318" s="4" t="s">
        <v>9573</v>
      </c>
      <c r="B1318" s="4" t="s">
        <v>11039</v>
      </c>
      <c r="C1318" s="4" t="s">
        <v>1305</v>
      </c>
      <c r="D1318" s="92">
        <v>3.06</v>
      </c>
      <c r="E1318" s="92">
        <v>17</v>
      </c>
      <c r="F1318" s="93">
        <v>5.55</v>
      </c>
      <c r="G1318" s="92">
        <v>13.94</v>
      </c>
      <c r="H1318" s="94">
        <v>1</v>
      </c>
      <c r="I1318" s="93">
        <v>0</v>
      </c>
      <c r="J1318" s="92">
        <v>17</v>
      </c>
      <c r="K1318" s="93">
        <v>0</v>
      </c>
      <c r="L1318" s="92">
        <v>13.94</v>
      </c>
      <c r="M1318" s="93">
        <v>0</v>
      </c>
      <c r="N1318" s="95">
        <v>4</v>
      </c>
      <c r="O1318" s="95">
        <v>4</v>
      </c>
      <c r="P1318" s="96" t="str">
        <f t="shared" si="20"/>
        <v>44</v>
      </c>
      <c r="Q1318" s="96"/>
      <c r="R1318" s="95" t="s">
        <v>7</v>
      </c>
    </row>
    <row r="1319" spans="1:18" x14ac:dyDescent="0.25">
      <c r="A1319" s="4" t="s">
        <v>9573</v>
      </c>
      <c r="B1319" s="4" t="s">
        <v>12111</v>
      </c>
      <c r="C1319" s="4" t="s">
        <v>9987</v>
      </c>
      <c r="D1319" s="92">
        <v>2.7</v>
      </c>
      <c r="E1319" s="92">
        <v>16.2</v>
      </c>
      <c r="F1319" s="93">
        <v>6</v>
      </c>
      <c r="G1319" s="92">
        <v>13.5</v>
      </c>
      <c r="H1319" s="94">
        <v>1</v>
      </c>
      <c r="I1319" s="93">
        <v>0</v>
      </c>
      <c r="J1319" s="92">
        <v>16.2</v>
      </c>
      <c r="K1319" s="93">
        <v>0</v>
      </c>
      <c r="L1319" s="92">
        <v>13.5</v>
      </c>
      <c r="M1319" s="93">
        <v>0</v>
      </c>
      <c r="N1319" s="95">
        <v>4</v>
      </c>
      <c r="O1319" s="95">
        <v>4</v>
      </c>
      <c r="P1319" s="96" t="str">
        <f t="shared" si="20"/>
        <v>44</v>
      </c>
      <c r="Q1319" s="96"/>
      <c r="R1319" s="95" t="s">
        <v>3265</v>
      </c>
    </row>
    <row r="1320" spans="1:18" x14ac:dyDescent="0.25">
      <c r="A1320" s="4" t="s">
        <v>9573</v>
      </c>
      <c r="B1320" s="4" t="s">
        <v>12112</v>
      </c>
      <c r="C1320" s="4" t="s">
        <v>3329</v>
      </c>
      <c r="D1320" s="92">
        <v>2.6666666666666665</v>
      </c>
      <c r="E1320" s="92">
        <v>16</v>
      </c>
      <c r="F1320" s="93">
        <v>5.99</v>
      </c>
      <c r="G1320" s="92">
        <v>13.33</v>
      </c>
      <c r="H1320" s="94">
        <v>1</v>
      </c>
      <c r="I1320" s="93">
        <v>0</v>
      </c>
      <c r="J1320" s="92">
        <v>16</v>
      </c>
      <c r="K1320" s="93">
        <v>0</v>
      </c>
      <c r="L1320" s="92">
        <v>13.33</v>
      </c>
      <c r="M1320" s="93">
        <v>0</v>
      </c>
      <c r="N1320" s="95">
        <v>4</v>
      </c>
      <c r="O1320" s="95">
        <v>4</v>
      </c>
      <c r="P1320" s="96" t="str">
        <f t="shared" si="20"/>
        <v>44</v>
      </c>
      <c r="Q1320" s="96"/>
      <c r="R1320" s="95" t="s">
        <v>3265</v>
      </c>
    </row>
    <row r="1321" spans="1:18" x14ac:dyDescent="0.25">
      <c r="A1321" s="4" t="s">
        <v>9573</v>
      </c>
      <c r="B1321" s="4" t="s">
        <v>12113</v>
      </c>
      <c r="C1321" s="4" t="s">
        <v>12114</v>
      </c>
      <c r="D1321" s="92">
        <v>1.3333333333333333</v>
      </c>
      <c r="E1321" s="92">
        <v>8</v>
      </c>
      <c r="F1321" s="93">
        <v>6</v>
      </c>
      <c r="G1321" s="92">
        <v>6.66</v>
      </c>
      <c r="H1321" s="94">
        <v>2</v>
      </c>
      <c r="I1321" s="93">
        <v>0</v>
      </c>
      <c r="J1321" s="92">
        <v>16</v>
      </c>
      <c r="K1321" s="93">
        <v>0</v>
      </c>
      <c r="L1321" s="92">
        <v>13.33</v>
      </c>
      <c r="M1321" s="93">
        <v>0</v>
      </c>
      <c r="N1321" s="95">
        <v>4</v>
      </c>
      <c r="O1321" s="95">
        <v>4</v>
      </c>
      <c r="P1321" s="96" t="str">
        <f t="shared" si="20"/>
        <v>44</v>
      </c>
      <c r="Q1321" s="96"/>
      <c r="R1321" s="95" t="s">
        <v>3265</v>
      </c>
    </row>
    <row r="1322" spans="1:18" x14ac:dyDescent="0.25">
      <c r="A1322" s="4" t="s">
        <v>9573</v>
      </c>
      <c r="B1322" s="4" t="s">
        <v>12115</v>
      </c>
      <c r="C1322" s="4" t="s">
        <v>12116</v>
      </c>
      <c r="D1322" s="92">
        <v>2.6666666666666665</v>
      </c>
      <c r="E1322" s="92">
        <v>16</v>
      </c>
      <c r="F1322" s="93">
        <v>5.99</v>
      </c>
      <c r="G1322" s="92">
        <v>13.33</v>
      </c>
      <c r="H1322" s="94">
        <v>1</v>
      </c>
      <c r="I1322" s="93">
        <v>0</v>
      </c>
      <c r="J1322" s="92">
        <v>16</v>
      </c>
      <c r="K1322" s="93">
        <v>0</v>
      </c>
      <c r="L1322" s="92">
        <v>13.33</v>
      </c>
      <c r="M1322" s="93">
        <v>0</v>
      </c>
      <c r="N1322" s="95">
        <v>4</v>
      </c>
      <c r="O1322" s="95">
        <v>4</v>
      </c>
      <c r="P1322" s="96" t="str">
        <f t="shared" si="20"/>
        <v>44</v>
      </c>
      <c r="Q1322" s="96"/>
      <c r="R1322" s="95" t="s">
        <v>3265</v>
      </c>
    </row>
    <row r="1323" spans="1:18" x14ac:dyDescent="0.25">
      <c r="A1323" s="4" t="s">
        <v>9573</v>
      </c>
      <c r="B1323" s="4" t="s">
        <v>12117</v>
      </c>
      <c r="C1323" s="4" t="s">
        <v>12118</v>
      </c>
      <c r="D1323" s="92">
        <v>0.44444444444444442</v>
      </c>
      <c r="E1323" s="92">
        <v>2.6665999999999999</v>
      </c>
      <c r="F1323" s="93">
        <v>5.99</v>
      </c>
      <c r="G1323" s="92">
        <v>2.2200000000000002</v>
      </c>
      <c r="H1323" s="94">
        <v>6</v>
      </c>
      <c r="I1323" s="93">
        <v>0</v>
      </c>
      <c r="J1323" s="92">
        <v>16</v>
      </c>
      <c r="K1323" s="93">
        <v>0</v>
      </c>
      <c r="L1323" s="92">
        <v>13.33</v>
      </c>
      <c r="M1323" s="93">
        <v>0</v>
      </c>
      <c r="N1323" s="95">
        <v>4</v>
      </c>
      <c r="O1323" s="95">
        <v>4</v>
      </c>
      <c r="P1323" s="96" t="str">
        <f t="shared" si="20"/>
        <v>44</v>
      </c>
      <c r="Q1323" s="96"/>
      <c r="R1323" s="95" t="s">
        <v>3265</v>
      </c>
    </row>
    <row r="1324" spans="1:18" x14ac:dyDescent="0.25">
      <c r="A1324" s="4" t="s">
        <v>9573</v>
      </c>
      <c r="B1324" s="4" t="s">
        <v>12119</v>
      </c>
      <c r="C1324" s="4" t="s">
        <v>12120</v>
      </c>
      <c r="D1324" s="92">
        <v>2.6666666666666665</v>
      </c>
      <c r="E1324" s="92">
        <v>16</v>
      </c>
      <c r="F1324" s="93">
        <v>5.99</v>
      </c>
      <c r="G1324" s="92">
        <v>13.33</v>
      </c>
      <c r="H1324" s="94">
        <v>1</v>
      </c>
      <c r="I1324" s="93">
        <v>0</v>
      </c>
      <c r="J1324" s="92">
        <v>16</v>
      </c>
      <c r="K1324" s="93">
        <v>0</v>
      </c>
      <c r="L1324" s="92">
        <v>13.33</v>
      </c>
      <c r="M1324" s="93">
        <v>0</v>
      </c>
      <c r="N1324" s="95">
        <v>4</v>
      </c>
      <c r="O1324" s="95">
        <v>4</v>
      </c>
      <c r="P1324" s="96" t="str">
        <f t="shared" si="20"/>
        <v>44</v>
      </c>
      <c r="Q1324" s="96"/>
      <c r="R1324" s="95" t="s">
        <v>3265</v>
      </c>
    </row>
    <row r="1325" spans="1:18" x14ac:dyDescent="0.25">
      <c r="A1325" s="4" t="s">
        <v>9573</v>
      </c>
      <c r="B1325" s="4" t="s">
        <v>12121</v>
      </c>
      <c r="C1325" s="4" t="s">
        <v>12122</v>
      </c>
      <c r="D1325" s="92">
        <v>2.6666666666666665</v>
      </c>
      <c r="E1325" s="92">
        <v>16</v>
      </c>
      <c r="F1325" s="93">
        <v>5.99</v>
      </c>
      <c r="G1325" s="92">
        <v>13.33</v>
      </c>
      <c r="H1325" s="94">
        <v>1</v>
      </c>
      <c r="I1325" s="93">
        <v>0</v>
      </c>
      <c r="J1325" s="92">
        <v>16</v>
      </c>
      <c r="K1325" s="93">
        <v>0</v>
      </c>
      <c r="L1325" s="92">
        <v>13.33</v>
      </c>
      <c r="M1325" s="93">
        <v>0</v>
      </c>
      <c r="N1325" s="95">
        <v>4</v>
      </c>
      <c r="O1325" s="95">
        <v>4</v>
      </c>
      <c r="P1325" s="96" t="str">
        <f t="shared" si="20"/>
        <v>44</v>
      </c>
      <c r="Q1325" s="96"/>
      <c r="R1325" s="95" t="s">
        <v>3265</v>
      </c>
    </row>
    <row r="1326" spans="1:18" x14ac:dyDescent="0.25">
      <c r="A1326" s="4" t="s">
        <v>9573</v>
      </c>
      <c r="B1326" s="4" t="s">
        <v>12123</v>
      </c>
      <c r="C1326" s="4" t="s">
        <v>12124</v>
      </c>
      <c r="D1326" s="92">
        <v>2.6666666666666665</v>
      </c>
      <c r="E1326" s="92">
        <v>16</v>
      </c>
      <c r="F1326" s="93">
        <v>5.99</v>
      </c>
      <c r="G1326" s="92">
        <v>13.33</v>
      </c>
      <c r="H1326" s="94">
        <v>1</v>
      </c>
      <c r="I1326" s="93">
        <v>0</v>
      </c>
      <c r="J1326" s="92">
        <v>16</v>
      </c>
      <c r="K1326" s="93">
        <v>0</v>
      </c>
      <c r="L1326" s="92">
        <v>13.33</v>
      </c>
      <c r="M1326" s="93">
        <v>0</v>
      </c>
      <c r="N1326" s="95">
        <v>4</v>
      </c>
      <c r="O1326" s="95">
        <v>4</v>
      </c>
      <c r="P1326" s="96" t="str">
        <f t="shared" si="20"/>
        <v>44</v>
      </c>
      <c r="Q1326" s="96"/>
      <c r="R1326" s="95" t="s">
        <v>3265</v>
      </c>
    </row>
    <row r="1327" spans="1:18" x14ac:dyDescent="0.25">
      <c r="A1327" s="4" t="s">
        <v>9573</v>
      </c>
      <c r="B1327" s="4" t="s">
        <v>11040</v>
      </c>
      <c r="C1327" s="4" t="s">
        <v>11041</v>
      </c>
      <c r="D1327" s="92">
        <v>0.9</v>
      </c>
      <c r="E1327" s="92">
        <v>3.5</v>
      </c>
      <c r="F1327" s="93">
        <v>3.88</v>
      </c>
      <c r="G1327" s="92">
        <v>2.6</v>
      </c>
      <c r="H1327" s="94">
        <v>5</v>
      </c>
      <c r="I1327" s="93">
        <v>0</v>
      </c>
      <c r="J1327" s="92">
        <v>17.5</v>
      </c>
      <c r="K1327" s="93">
        <v>0</v>
      </c>
      <c r="L1327" s="92">
        <v>13</v>
      </c>
      <c r="M1327" s="93">
        <v>0</v>
      </c>
      <c r="N1327" s="95">
        <v>4</v>
      </c>
      <c r="O1327" s="95">
        <v>4</v>
      </c>
      <c r="P1327" s="96" t="str">
        <f t="shared" si="20"/>
        <v>44</v>
      </c>
      <c r="Q1327" s="96"/>
      <c r="R1327" s="95" t="s">
        <v>7</v>
      </c>
    </row>
    <row r="1328" spans="1:18" x14ac:dyDescent="0.25">
      <c r="A1328" s="4" t="s">
        <v>9573</v>
      </c>
      <c r="B1328" s="4" t="s">
        <v>12125</v>
      </c>
      <c r="C1328" s="4" t="s">
        <v>12126</v>
      </c>
      <c r="D1328" s="92">
        <v>2.5</v>
      </c>
      <c r="E1328" s="92">
        <v>15</v>
      </c>
      <c r="F1328" s="93">
        <v>6</v>
      </c>
      <c r="G1328" s="92">
        <v>12.5</v>
      </c>
      <c r="H1328" s="94">
        <v>1</v>
      </c>
      <c r="I1328" s="93">
        <v>0</v>
      </c>
      <c r="J1328" s="92">
        <v>15</v>
      </c>
      <c r="K1328" s="93">
        <v>0</v>
      </c>
      <c r="L1328" s="92">
        <v>12.5</v>
      </c>
      <c r="M1328" s="93">
        <v>0</v>
      </c>
      <c r="N1328" s="95">
        <v>4</v>
      </c>
      <c r="O1328" s="95">
        <v>4</v>
      </c>
      <c r="P1328" s="96" t="str">
        <f t="shared" si="20"/>
        <v>44</v>
      </c>
      <c r="Q1328" s="96"/>
      <c r="R1328" s="95" t="s">
        <v>3265</v>
      </c>
    </row>
    <row r="1329" spans="1:18" x14ac:dyDescent="0.25">
      <c r="A1329" s="4" t="s">
        <v>9573</v>
      </c>
      <c r="B1329" s="4" t="s">
        <v>12127</v>
      </c>
      <c r="C1329" s="4" t="s">
        <v>12128</v>
      </c>
      <c r="D1329" s="92">
        <v>2.5</v>
      </c>
      <c r="E1329" s="92">
        <v>15</v>
      </c>
      <c r="F1329" s="93">
        <v>6</v>
      </c>
      <c r="G1329" s="92">
        <v>12.5</v>
      </c>
      <c r="H1329" s="94">
        <v>1</v>
      </c>
      <c r="I1329" s="93">
        <v>0</v>
      </c>
      <c r="J1329" s="92">
        <v>15</v>
      </c>
      <c r="K1329" s="93">
        <v>0</v>
      </c>
      <c r="L1329" s="92">
        <v>12.5</v>
      </c>
      <c r="M1329" s="93">
        <v>0</v>
      </c>
      <c r="N1329" s="95">
        <v>4</v>
      </c>
      <c r="O1329" s="95">
        <v>4</v>
      </c>
      <c r="P1329" s="96" t="str">
        <f t="shared" si="20"/>
        <v>44</v>
      </c>
      <c r="Q1329" s="96"/>
      <c r="R1329" s="95" t="s">
        <v>3265</v>
      </c>
    </row>
    <row r="1330" spans="1:18" x14ac:dyDescent="0.25">
      <c r="A1330" s="4" t="s">
        <v>9573</v>
      </c>
      <c r="B1330" s="4" t="s">
        <v>12129</v>
      </c>
      <c r="C1330" s="4" t="s">
        <v>12130</v>
      </c>
      <c r="D1330" s="92">
        <v>2.5</v>
      </c>
      <c r="E1330" s="92">
        <v>15</v>
      </c>
      <c r="F1330" s="93">
        <v>6</v>
      </c>
      <c r="G1330" s="92">
        <v>12.5</v>
      </c>
      <c r="H1330" s="94">
        <v>1</v>
      </c>
      <c r="I1330" s="93">
        <v>0</v>
      </c>
      <c r="J1330" s="92">
        <v>15</v>
      </c>
      <c r="K1330" s="93">
        <v>0</v>
      </c>
      <c r="L1330" s="92">
        <v>12.5</v>
      </c>
      <c r="M1330" s="93">
        <v>0</v>
      </c>
      <c r="N1330" s="95">
        <v>4</v>
      </c>
      <c r="O1330" s="95">
        <v>4</v>
      </c>
      <c r="P1330" s="96" t="str">
        <f t="shared" si="20"/>
        <v>44</v>
      </c>
      <c r="Q1330" s="96"/>
      <c r="R1330" s="95" t="s">
        <v>3265</v>
      </c>
    </row>
    <row r="1331" spans="1:18" x14ac:dyDescent="0.25">
      <c r="A1331" s="4" t="s">
        <v>9573</v>
      </c>
      <c r="B1331" s="4" t="s">
        <v>12131</v>
      </c>
      <c r="C1331" s="4" t="s">
        <v>12132</v>
      </c>
      <c r="D1331" s="92">
        <v>2.5</v>
      </c>
      <c r="E1331" s="92">
        <v>15</v>
      </c>
      <c r="F1331" s="93">
        <v>6</v>
      </c>
      <c r="G1331" s="92">
        <v>12.5</v>
      </c>
      <c r="H1331" s="94">
        <v>1</v>
      </c>
      <c r="I1331" s="93">
        <v>0</v>
      </c>
      <c r="J1331" s="92">
        <v>15</v>
      </c>
      <c r="K1331" s="93">
        <v>0</v>
      </c>
      <c r="L1331" s="92">
        <v>12.5</v>
      </c>
      <c r="M1331" s="93">
        <v>0</v>
      </c>
      <c r="N1331" s="95">
        <v>4</v>
      </c>
      <c r="O1331" s="95">
        <v>4</v>
      </c>
      <c r="P1331" s="96" t="str">
        <f t="shared" si="20"/>
        <v>44</v>
      </c>
      <c r="Q1331" s="96"/>
      <c r="R1331" s="95" t="s">
        <v>3265</v>
      </c>
    </row>
    <row r="1332" spans="1:18" x14ac:dyDescent="0.25">
      <c r="A1332" s="4" t="s">
        <v>9573</v>
      </c>
      <c r="B1332" s="4" t="s">
        <v>12133</v>
      </c>
      <c r="C1332" s="4" t="s">
        <v>12134</v>
      </c>
      <c r="D1332" s="92">
        <v>1.25</v>
      </c>
      <c r="E1332" s="92">
        <v>7.5</v>
      </c>
      <c r="F1332" s="93">
        <v>6</v>
      </c>
      <c r="G1332" s="92">
        <v>6.25</v>
      </c>
      <c r="H1332" s="94">
        <v>2</v>
      </c>
      <c r="I1332" s="93">
        <v>0</v>
      </c>
      <c r="J1332" s="92">
        <v>15</v>
      </c>
      <c r="K1332" s="93">
        <v>0</v>
      </c>
      <c r="L1332" s="92">
        <v>12.5</v>
      </c>
      <c r="M1332" s="93">
        <v>0</v>
      </c>
      <c r="N1332" s="95">
        <v>4</v>
      </c>
      <c r="O1332" s="95">
        <v>4</v>
      </c>
      <c r="P1332" s="96" t="str">
        <f t="shared" si="20"/>
        <v>44</v>
      </c>
      <c r="Q1332" s="96"/>
      <c r="R1332" s="95" t="s">
        <v>3265</v>
      </c>
    </row>
    <row r="1333" spans="1:18" x14ac:dyDescent="0.25">
      <c r="A1333" s="4" t="s">
        <v>9573</v>
      </c>
      <c r="B1333" s="4" t="s">
        <v>12135</v>
      </c>
      <c r="C1333" s="4" t="s">
        <v>12136</v>
      </c>
      <c r="D1333" s="92">
        <v>1.25</v>
      </c>
      <c r="E1333" s="92">
        <v>7.5</v>
      </c>
      <c r="F1333" s="93">
        <v>6</v>
      </c>
      <c r="G1333" s="92">
        <v>6.25</v>
      </c>
      <c r="H1333" s="94">
        <v>2</v>
      </c>
      <c r="I1333" s="93">
        <v>0</v>
      </c>
      <c r="J1333" s="92">
        <v>15</v>
      </c>
      <c r="K1333" s="93">
        <v>0</v>
      </c>
      <c r="L1333" s="92">
        <v>12.5</v>
      </c>
      <c r="M1333" s="93">
        <v>0</v>
      </c>
      <c r="N1333" s="95">
        <v>4</v>
      </c>
      <c r="O1333" s="95">
        <v>4</v>
      </c>
      <c r="P1333" s="96" t="str">
        <f t="shared" si="20"/>
        <v>44</v>
      </c>
      <c r="Q1333" s="96"/>
      <c r="R1333" s="95" t="s">
        <v>3265</v>
      </c>
    </row>
    <row r="1334" spans="1:18" x14ac:dyDescent="0.25">
      <c r="A1334" s="4" t="s">
        <v>9573</v>
      </c>
      <c r="B1334" s="4" t="s">
        <v>11042</v>
      </c>
      <c r="C1334" s="4" t="s">
        <v>11043</v>
      </c>
      <c r="D1334" s="92">
        <v>0.41</v>
      </c>
      <c r="E1334" s="92">
        <v>2.88</v>
      </c>
      <c r="F1334" s="93">
        <v>7.02</v>
      </c>
      <c r="G1334" s="92">
        <v>2.4700000000000002</v>
      </c>
      <c r="H1334" s="94">
        <v>5</v>
      </c>
      <c r="I1334" s="93">
        <v>0</v>
      </c>
      <c r="J1334" s="92">
        <v>14.4</v>
      </c>
      <c r="K1334" s="93">
        <v>0</v>
      </c>
      <c r="L1334" s="92">
        <v>12.35</v>
      </c>
      <c r="M1334" s="93">
        <v>0</v>
      </c>
      <c r="N1334" s="95">
        <v>4</v>
      </c>
      <c r="O1334" s="95">
        <v>4</v>
      </c>
      <c r="P1334" s="96" t="str">
        <f t="shared" si="20"/>
        <v>44</v>
      </c>
      <c r="Q1334" s="96"/>
      <c r="R1334" s="95" t="s">
        <v>7</v>
      </c>
    </row>
    <row r="1335" spans="1:18" x14ac:dyDescent="0.25">
      <c r="A1335" s="4" t="s">
        <v>9573</v>
      </c>
      <c r="B1335" s="4" t="s">
        <v>11044</v>
      </c>
      <c r="C1335" s="4" t="s">
        <v>11045</v>
      </c>
      <c r="D1335" s="92">
        <v>0.9</v>
      </c>
      <c r="E1335" s="92">
        <v>7</v>
      </c>
      <c r="F1335" s="93">
        <v>7.77</v>
      </c>
      <c r="G1335" s="92">
        <v>6.1</v>
      </c>
      <c r="H1335" s="94">
        <v>2</v>
      </c>
      <c r="I1335" s="93">
        <v>0</v>
      </c>
      <c r="J1335" s="92">
        <v>14</v>
      </c>
      <c r="K1335" s="93">
        <v>0</v>
      </c>
      <c r="L1335" s="92">
        <v>12.2</v>
      </c>
      <c r="M1335" s="93">
        <v>0</v>
      </c>
      <c r="N1335" s="95">
        <v>4</v>
      </c>
      <c r="O1335" s="95">
        <v>4</v>
      </c>
      <c r="P1335" s="96" t="str">
        <f t="shared" si="20"/>
        <v>44</v>
      </c>
      <c r="Q1335" s="96"/>
      <c r="R1335" s="95" t="s">
        <v>7</v>
      </c>
    </row>
    <row r="1336" spans="1:18" x14ac:dyDescent="0.25">
      <c r="A1336" s="4" t="s">
        <v>9573</v>
      </c>
      <c r="B1336" s="4" t="s">
        <v>12137</v>
      </c>
      <c r="C1336" s="4" t="s">
        <v>12138</v>
      </c>
      <c r="D1336" s="92">
        <v>2.4</v>
      </c>
      <c r="E1336" s="92">
        <v>14.4</v>
      </c>
      <c r="F1336" s="93">
        <v>6</v>
      </c>
      <c r="G1336" s="92">
        <v>12</v>
      </c>
      <c r="H1336" s="94">
        <v>1</v>
      </c>
      <c r="I1336" s="93">
        <v>0</v>
      </c>
      <c r="J1336" s="92">
        <v>14.4</v>
      </c>
      <c r="K1336" s="93">
        <v>0</v>
      </c>
      <c r="L1336" s="92">
        <v>12</v>
      </c>
      <c r="M1336" s="93">
        <v>0</v>
      </c>
      <c r="N1336" s="95">
        <v>4</v>
      </c>
      <c r="O1336" s="95">
        <v>4</v>
      </c>
      <c r="P1336" s="96" t="str">
        <f t="shared" si="20"/>
        <v>44</v>
      </c>
      <c r="Q1336" s="96"/>
      <c r="R1336" s="95" t="s">
        <v>3265</v>
      </c>
    </row>
    <row r="1337" spans="1:18" x14ac:dyDescent="0.25">
      <c r="A1337" s="4" t="s">
        <v>9573</v>
      </c>
      <c r="B1337" s="4" t="s">
        <v>12139</v>
      </c>
      <c r="C1337" s="4" t="s">
        <v>7428</v>
      </c>
      <c r="D1337" s="92">
        <v>2.3333333333333335</v>
      </c>
      <c r="E1337" s="92">
        <v>14</v>
      </c>
      <c r="F1337" s="93">
        <v>6</v>
      </c>
      <c r="G1337" s="92">
        <v>11.66</v>
      </c>
      <c r="H1337" s="94">
        <v>1</v>
      </c>
      <c r="I1337" s="93">
        <v>0</v>
      </c>
      <c r="J1337" s="92">
        <v>14</v>
      </c>
      <c r="K1337" s="93">
        <v>0</v>
      </c>
      <c r="L1337" s="92">
        <v>11.66</v>
      </c>
      <c r="M1337" s="93">
        <v>0</v>
      </c>
      <c r="N1337" s="95">
        <v>4</v>
      </c>
      <c r="O1337" s="95">
        <v>4</v>
      </c>
      <c r="P1337" s="96" t="str">
        <f t="shared" si="20"/>
        <v>44</v>
      </c>
      <c r="Q1337" s="96"/>
      <c r="R1337" s="95" t="s">
        <v>3265</v>
      </c>
    </row>
    <row r="1338" spans="1:18" x14ac:dyDescent="0.25">
      <c r="A1338" s="4" t="s">
        <v>9573</v>
      </c>
      <c r="B1338" s="4" t="s">
        <v>12140</v>
      </c>
      <c r="C1338" s="4" t="s">
        <v>12141</v>
      </c>
      <c r="D1338" s="92">
        <v>2.3333333333333335</v>
      </c>
      <c r="E1338" s="92">
        <v>14</v>
      </c>
      <c r="F1338" s="93">
        <v>6</v>
      </c>
      <c r="G1338" s="92">
        <v>11.66</v>
      </c>
      <c r="H1338" s="94">
        <v>1</v>
      </c>
      <c r="I1338" s="93">
        <v>0</v>
      </c>
      <c r="J1338" s="92">
        <v>14</v>
      </c>
      <c r="K1338" s="93">
        <v>0</v>
      </c>
      <c r="L1338" s="92">
        <v>11.66</v>
      </c>
      <c r="M1338" s="93">
        <v>0</v>
      </c>
      <c r="N1338" s="95">
        <v>4</v>
      </c>
      <c r="O1338" s="95">
        <v>4</v>
      </c>
      <c r="P1338" s="96" t="str">
        <f t="shared" si="20"/>
        <v>44</v>
      </c>
      <c r="Q1338" s="96"/>
      <c r="R1338" s="95" t="s">
        <v>3265</v>
      </c>
    </row>
    <row r="1339" spans="1:18" x14ac:dyDescent="0.25">
      <c r="A1339" s="4" t="s">
        <v>9573</v>
      </c>
      <c r="B1339" s="4" t="s">
        <v>11046</v>
      </c>
      <c r="C1339" s="4" t="s">
        <v>11047</v>
      </c>
      <c r="D1339" s="92">
        <v>1.58</v>
      </c>
      <c r="E1339" s="92">
        <v>13</v>
      </c>
      <c r="F1339" s="93">
        <v>8.2200000000000006</v>
      </c>
      <c r="G1339" s="92">
        <v>11.42</v>
      </c>
      <c r="H1339" s="94">
        <v>1</v>
      </c>
      <c r="I1339" s="93">
        <v>0</v>
      </c>
      <c r="J1339" s="92">
        <v>13</v>
      </c>
      <c r="K1339" s="93">
        <v>0</v>
      </c>
      <c r="L1339" s="92">
        <v>11.42</v>
      </c>
      <c r="M1339" s="93">
        <v>0</v>
      </c>
      <c r="N1339" s="95">
        <v>4</v>
      </c>
      <c r="O1339" s="95">
        <v>4</v>
      </c>
      <c r="P1339" s="96" t="str">
        <f t="shared" si="20"/>
        <v>44</v>
      </c>
      <c r="Q1339" s="96"/>
      <c r="R1339" s="95" t="s">
        <v>7</v>
      </c>
    </row>
    <row r="1340" spans="1:18" x14ac:dyDescent="0.25">
      <c r="A1340" s="4" t="s">
        <v>9573</v>
      </c>
      <c r="B1340" s="4" t="s">
        <v>11048</v>
      </c>
      <c r="C1340" s="4" t="s">
        <v>11049</v>
      </c>
      <c r="D1340" s="92">
        <v>0.41</v>
      </c>
      <c r="E1340" s="92">
        <v>1.3915999999999999</v>
      </c>
      <c r="F1340" s="93">
        <v>3.39</v>
      </c>
      <c r="G1340" s="92">
        <v>0.98</v>
      </c>
      <c r="H1340" s="94">
        <v>11</v>
      </c>
      <c r="I1340" s="93">
        <v>0</v>
      </c>
      <c r="J1340" s="92">
        <v>15.85</v>
      </c>
      <c r="K1340" s="93">
        <v>0</v>
      </c>
      <c r="L1340" s="92">
        <v>11.34</v>
      </c>
      <c r="M1340" s="93">
        <v>0</v>
      </c>
      <c r="N1340" s="95">
        <v>4</v>
      </c>
      <c r="O1340" s="95">
        <v>4</v>
      </c>
      <c r="P1340" s="96" t="str">
        <f t="shared" si="20"/>
        <v>44</v>
      </c>
      <c r="Q1340" s="96"/>
      <c r="R1340" s="95" t="s">
        <v>7</v>
      </c>
    </row>
    <row r="1341" spans="1:18" x14ac:dyDescent="0.25">
      <c r="A1341" s="4" t="s">
        <v>9573</v>
      </c>
      <c r="B1341" s="4" t="s">
        <v>12142</v>
      </c>
      <c r="C1341" s="4" t="s">
        <v>8317</v>
      </c>
      <c r="D1341" s="92">
        <v>2.25</v>
      </c>
      <c r="E1341" s="92">
        <v>13.5</v>
      </c>
      <c r="F1341" s="93">
        <v>6</v>
      </c>
      <c r="G1341" s="92">
        <v>11.25</v>
      </c>
      <c r="H1341" s="94">
        <v>1</v>
      </c>
      <c r="I1341" s="93">
        <v>0</v>
      </c>
      <c r="J1341" s="92">
        <v>13.5</v>
      </c>
      <c r="K1341" s="93">
        <v>0</v>
      </c>
      <c r="L1341" s="92">
        <v>11.25</v>
      </c>
      <c r="M1341" s="93">
        <v>0</v>
      </c>
      <c r="N1341" s="95">
        <v>4</v>
      </c>
      <c r="O1341" s="95">
        <v>4</v>
      </c>
      <c r="P1341" s="96" t="str">
        <f t="shared" si="20"/>
        <v>44</v>
      </c>
      <c r="Q1341" s="96"/>
      <c r="R1341" s="95" t="s">
        <v>3265</v>
      </c>
    </row>
    <row r="1342" spans="1:18" x14ac:dyDescent="0.25">
      <c r="A1342" s="4" t="s">
        <v>9573</v>
      </c>
      <c r="B1342" s="4" t="s">
        <v>11050</v>
      </c>
      <c r="C1342" s="4" t="s">
        <v>11051</v>
      </c>
      <c r="D1342" s="92">
        <v>0.54</v>
      </c>
      <c r="E1342" s="92">
        <v>3.25</v>
      </c>
      <c r="F1342" s="93">
        <v>6.01</v>
      </c>
      <c r="G1342" s="92">
        <v>2.71</v>
      </c>
      <c r="H1342" s="94">
        <v>4</v>
      </c>
      <c r="I1342" s="93">
        <v>0</v>
      </c>
      <c r="J1342" s="92">
        <v>13</v>
      </c>
      <c r="K1342" s="93">
        <v>0</v>
      </c>
      <c r="L1342" s="92">
        <v>10.84</v>
      </c>
      <c r="M1342" s="93">
        <v>0</v>
      </c>
      <c r="N1342" s="95">
        <v>4</v>
      </c>
      <c r="O1342" s="95">
        <v>4</v>
      </c>
      <c r="P1342" s="96" t="str">
        <f t="shared" si="20"/>
        <v>44</v>
      </c>
      <c r="Q1342" s="96"/>
      <c r="R1342" s="95" t="s">
        <v>7</v>
      </c>
    </row>
    <row r="1343" spans="1:18" x14ac:dyDescent="0.25">
      <c r="A1343" s="4" t="s">
        <v>9573</v>
      </c>
      <c r="B1343" s="4" t="s">
        <v>12143</v>
      </c>
      <c r="C1343" s="4" t="s">
        <v>12144</v>
      </c>
      <c r="D1343" s="92">
        <v>2.1666666666666665</v>
      </c>
      <c r="E1343" s="92">
        <v>13</v>
      </c>
      <c r="F1343" s="93">
        <v>5.99</v>
      </c>
      <c r="G1343" s="92">
        <v>10.83</v>
      </c>
      <c r="H1343" s="94">
        <v>1</v>
      </c>
      <c r="I1343" s="93">
        <v>0</v>
      </c>
      <c r="J1343" s="92">
        <v>13</v>
      </c>
      <c r="K1343" s="93">
        <v>0</v>
      </c>
      <c r="L1343" s="92">
        <v>10.83</v>
      </c>
      <c r="M1343" s="93">
        <v>0</v>
      </c>
      <c r="N1343" s="95">
        <v>4</v>
      </c>
      <c r="O1343" s="95">
        <v>4</v>
      </c>
      <c r="P1343" s="96" t="str">
        <f t="shared" si="20"/>
        <v>44</v>
      </c>
      <c r="Q1343" s="96"/>
      <c r="R1343" s="95" t="s">
        <v>3265</v>
      </c>
    </row>
    <row r="1344" spans="1:18" x14ac:dyDescent="0.25">
      <c r="A1344" s="4" t="s">
        <v>9573</v>
      </c>
      <c r="B1344" s="4" t="s">
        <v>12145</v>
      </c>
      <c r="C1344" s="4" t="s">
        <v>12061</v>
      </c>
      <c r="D1344" s="92">
        <v>2.1</v>
      </c>
      <c r="E1344" s="92">
        <v>12.6</v>
      </c>
      <c r="F1344" s="93">
        <v>6</v>
      </c>
      <c r="G1344" s="92">
        <v>10.5</v>
      </c>
      <c r="H1344" s="94">
        <v>1</v>
      </c>
      <c r="I1344" s="93">
        <v>0</v>
      </c>
      <c r="J1344" s="92">
        <v>12.6</v>
      </c>
      <c r="K1344" s="93">
        <v>0</v>
      </c>
      <c r="L1344" s="92">
        <v>10.5</v>
      </c>
      <c r="M1344" s="93">
        <v>0</v>
      </c>
      <c r="N1344" s="95">
        <v>4</v>
      </c>
      <c r="O1344" s="95">
        <v>4</v>
      </c>
      <c r="P1344" s="96" t="str">
        <f t="shared" si="20"/>
        <v>44</v>
      </c>
      <c r="Q1344" s="96"/>
      <c r="R1344" s="95" t="s">
        <v>3265</v>
      </c>
    </row>
    <row r="1345" spans="1:18" x14ac:dyDescent="0.25">
      <c r="A1345" s="4" t="s">
        <v>9573</v>
      </c>
      <c r="B1345" s="4" t="s">
        <v>12146</v>
      </c>
      <c r="C1345" s="4" t="s">
        <v>12147</v>
      </c>
      <c r="D1345" s="92">
        <v>0.94444444444444453</v>
      </c>
      <c r="E1345" s="92">
        <v>5.6665999999999999</v>
      </c>
      <c r="F1345" s="93">
        <v>5.99</v>
      </c>
      <c r="G1345" s="92">
        <v>4.72</v>
      </c>
      <c r="H1345" s="94">
        <v>7</v>
      </c>
      <c r="I1345" s="93">
        <v>0</v>
      </c>
      <c r="J1345" s="92">
        <v>17</v>
      </c>
      <c r="K1345" s="93">
        <v>0</v>
      </c>
      <c r="L1345" s="92">
        <v>10.38</v>
      </c>
      <c r="M1345" s="93">
        <v>0</v>
      </c>
      <c r="N1345" s="95">
        <v>4</v>
      </c>
      <c r="O1345" s="95">
        <v>4</v>
      </c>
      <c r="P1345" s="96" t="str">
        <f t="shared" si="20"/>
        <v>44</v>
      </c>
      <c r="Q1345" s="96"/>
      <c r="R1345" s="95" t="s">
        <v>3265</v>
      </c>
    </row>
    <row r="1346" spans="1:18" x14ac:dyDescent="0.25">
      <c r="A1346" s="4" t="s">
        <v>9573</v>
      </c>
      <c r="B1346" s="4" t="s">
        <v>12148</v>
      </c>
      <c r="C1346" s="4" t="s">
        <v>12149</v>
      </c>
      <c r="D1346" s="92">
        <v>0.5</v>
      </c>
      <c r="E1346" s="92">
        <v>3</v>
      </c>
      <c r="F1346" s="93">
        <v>6</v>
      </c>
      <c r="G1346" s="92">
        <v>2.5</v>
      </c>
      <c r="H1346" s="94">
        <v>4</v>
      </c>
      <c r="I1346" s="93">
        <v>0</v>
      </c>
      <c r="J1346" s="92">
        <v>12</v>
      </c>
      <c r="K1346" s="93">
        <v>0</v>
      </c>
      <c r="L1346" s="92">
        <v>10</v>
      </c>
      <c r="M1346" s="93">
        <v>0</v>
      </c>
      <c r="N1346" s="95">
        <v>4</v>
      </c>
      <c r="O1346" s="95">
        <v>4</v>
      </c>
      <c r="P1346" s="96" t="str">
        <f t="shared" si="20"/>
        <v>44</v>
      </c>
      <c r="Q1346" s="96"/>
      <c r="R1346" s="95" t="s">
        <v>3265</v>
      </c>
    </row>
    <row r="1347" spans="1:18" x14ac:dyDescent="0.25">
      <c r="A1347" s="4" t="s">
        <v>9573</v>
      </c>
      <c r="B1347" s="4" t="s">
        <v>12150</v>
      </c>
      <c r="C1347" s="4" t="s">
        <v>12151</v>
      </c>
      <c r="D1347" s="92">
        <v>2</v>
      </c>
      <c r="E1347" s="92">
        <v>12</v>
      </c>
      <c r="F1347" s="93">
        <v>6</v>
      </c>
      <c r="G1347" s="92">
        <v>10</v>
      </c>
      <c r="H1347" s="94">
        <v>1</v>
      </c>
      <c r="I1347" s="93">
        <v>0</v>
      </c>
      <c r="J1347" s="92">
        <v>12</v>
      </c>
      <c r="K1347" s="93">
        <v>0</v>
      </c>
      <c r="L1347" s="92">
        <v>10</v>
      </c>
      <c r="M1347" s="93">
        <v>0</v>
      </c>
      <c r="N1347" s="95">
        <v>4</v>
      </c>
      <c r="O1347" s="95">
        <v>4</v>
      </c>
      <c r="P1347" s="96" t="str">
        <f t="shared" si="20"/>
        <v>44</v>
      </c>
      <c r="Q1347" s="96"/>
      <c r="R1347" s="95" t="s">
        <v>3265</v>
      </c>
    </row>
    <row r="1348" spans="1:18" x14ac:dyDescent="0.25">
      <c r="A1348" s="4" t="s">
        <v>9573</v>
      </c>
      <c r="B1348" s="4" t="s">
        <v>12152</v>
      </c>
      <c r="C1348" s="4" t="s">
        <v>12153</v>
      </c>
      <c r="D1348" s="92">
        <v>0.66666666666666663</v>
      </c>
      <c r="E1348" s="92">
        <v>4</v>
      </c>
      <c r="F1348" s="93">
        <v>5.99</v>
      </c>
      <c r="G1348" s="92">
        <v>3.33</v>
      </c>
      <c r="H1348" s="94">
        <v>3</v>
      </c>
      <c r="I1348" s="93">
        <v>0</v>
      </c>
      <c r="J1348" s="92">
        <v>12</v>
      </c>
      <c r="K1348" s="93">
        <v>0</v>
      </c>
      <c r="L1348" s="92">
        <v>9.99</v>
      </c>
      <c r="M1348" s="93">
        <v>0</v>
      </c>
      <c r="N1348" s="95">
        <v>4</v>
      </c>
      <c r="O1348" s="95">
        <v>4</v>
      </c>
      <c r="P1348" s="96" t="str">
        <f t="shared" si="20"/>
        <v>44</v>
      </c>
      <c r="Q1348" s="96"/>
      <c r="R1348" s="95" t="s">
        <v>3265</v>
      </c>
    </row>
    <row r="1349" spans="1:18" x14ac:dyDescent="0.25">
      <c r="A1349" s="4" t="s">
        <v>9573</v>
      </c>
      <c r="B1349" s="4" t="s">
        <v>11052</v>
      </c>
      <c r="C1349" s="4" t="s">
        <v>11053</v>
      </c>
      <c r="D1349" s="92">
        <v>0.54</v>
      </c>
      <c r="E1349" s="92">
        <v>3.3</v>
      </c>
      <c r="F1349" s="93">
        <v>6.11</v>
      </c>
      <c r="G1349" s="92">
        <v>2.76</v>
      </c>
      <c r="H1349" s="94">
        <v>3</v>
      </c>
      <c r="I1349" s="93">
        <v>0</v>
      </c>
      <c r="J1349" s="92">
        <v>11.5</v>
      </c>
      <c r="K1349" s="93">
        <v>0</v>
      </c>
      <c r="L1349" s="92">
        <v>9.8800000000000008</v>
      </c>
      <c r="M1349" s="93">
        <v>0</v>
      </c>
      <c r="N1349" s="95">
        <v>4</v>
      </c>
      <c r="O1349" s="95">
        <v>4</v>
      </c>
      <c r="P1349" s="96" t="str">
        <f t="shared" si="20"/>
        <v>44</v>
      </c>
      <c r="Q1349" s="96"/>
      <c r="R1349" s="95" t="s">
        <v>7</v>
      </c>
    </row>
    <row r="1350" spans="1:18" x14ac:dyDescent="0.25">
      <c r="A1350" s="4" t="s">
        <v>9573</v>
      </c>
      <c r="B1350" s="4" t="s">
        <v>11054</v>
      </c>
      <c r="C1350" s="4" t="s">
        <v>11055</v>
      </c>
      <c r="D1350" s="92">
        <v>2.25</v>
      </c>
      <c r="E1350" s="92">
        <v>12</v>
      </c>
      <c r="F1350" s="93">
        <v>5.33</v>
      </c>
      <c r="G1350" s="92">
        <v>9.75</v>
      </c>
      <c r="H1350" s="94">
        <v>1</v>
      </c>
      <c r="I1350" s="93">
        <v>0</v>
      </c>
      <c r="J1350" s="92">
        <v>12</v>
      </c>
      <c r="K1350" s="93">
        <v>0</v>
      </c>
      <c r="L1350" s="92">
        <v>9.75</v>
      </c>
      <c r="M1350" s="93">
        <v>0</v>
      </c>
      <c r="N1350" s="95">
        <v>4</v>
      </c>
      <c r="O1350" s="95">
        <v>4</v>
      </c>
      <c r="P1350" s="96" t="str">
        <f t="shared" si="20"/>
        <v>44</v>
      </c>
      <c r="Q1350" s="96"/>
      <c r="R1350" s="95" t="s">
        <v>7</v>
      </c>
    </row>
    <row r="1351" spans="1:18" x14ac:dyDescent="0.25">
      <c r="A1351" s="4" t="s">
        <v>9573</v>
      </c>
      <c r="B1351" s="4" t="s">
        <v>11056</v>
      </c>
      <c r="C1351" s="4" t="s">
        <v>11057</v>
      </c>
      <c r="D1351" s="92">
        <v>0.54</v>
      </c>
      <c r="E1351" s="92">
        <v>2.9249999999999998</v>
      </c>
      <c r="F1351" s="93">
        <v>5.41</v>
      </c>
      <c r="G1351" s="92">
        <v>2.38</v>
      </c>
      <c r="H1351" s="94">
        <v>4</v>
      </c>
      <c r="I1351" s="93">
        <v>0</v>
      </c>
      <c r="J1351" s="92">
        <v>11.7</v>
      </c>
      <c r="K1351" s="93">
        <v>0</v>
      </c>
      <c r="L1351" s="92">
        <v>9.5399999999999991</v>
      </c>
      <c r="M1351" s="93">
        <v>0</v>
      </c>
      <c r="N1351" s="95">
        <v>4</v>
      </c>
      <c r="O1351" s="95">
        <v>4</v>
      </c>
      <c r="P1351" s="96" t="str">
        <f t="shared" ref="P1351:P1399" si="21">N1351&amp;O1351</f>
        <v>44</v>
      </c>
      <c r="Q1351" s="96"/>
      <c r="R1351" s="95" t="s">
        <v>7</v>
      </c>
    </row>
    <row r="1352" spans="1:18" x14ac:dyDescent="0.25">
      <c r="A1352" s="4" t="s">
        <v>9573</v>
      </c>
      <c r="B1352" s="4" t="s">
        <v>11058</v>
      </c>
      <c r="C1352" s="4" t="s">
        <v>11059</v>
      </c>
      <c r="D1352" s="92">
        <v>0.54</v>
      </c>
      <c r="E1352" s="92">
        <v>3.6665999999999999</v>
      </c>
      <c r="F1352" s="93">
        <v>6.79</v>
      </c>
      <c r="G1352" s="92">
        <v>3.12</v>
      </c>
      <c r="H1352" s="94">
        <v>3</v>
      </c>
      <c r="I1352" s="93">
        <v>0</v>
      </c>
      <c r="J1352" s="92">
        <v>11</v>
      </c>
      <c r="K1352" s="93">
        <v>0</v>
      </c>
      <c r="L1352" s="92">
        <v>9.3800000000000008</v>
      </c>
      <c r="M1352" s="93">
        <v>0</v>
      </c>
      <c r="N1352" s="95">
        <v>4</v>
      </c>
      <c r="O1352" s="95">
        <v>4</v>
      </c>
      <c r="P1352" s="96" t="str">
        <f t="shared" si="21"/>
        <v>44</v>
      </c>
      <c r="Q1352" s="96"/>
      <c r="R1352" s="95" t="s">
        <v>7</v>
      </c>
    </row>
    <row r="1353" spans="1:18" x14ac:dyDescent="0.25">
      <c r="A1353" s="4" t="s">
        <v>9573</v>
      </c>
      <c r="B1353" s="4" t="s">
        <v>11060</v>
      </c>
      <c r="C1353" s="4" t="s">
        <v>11061</v>
      </c>
      <c r="D1353" s="92">
        <v>0.54</v>
      </c>
      <c r="E1353" s="92">
        <v>2.875</v>
      </c>
      <c r="F1353" s="93">
        <v>5.32</v>
      </c>
      <c r="G1353" s="92">
        <v>2.33</v>
      </c>
      <c r="H1353" s="94">
        <v>4</v>
      </c>
      <c r="I1353" s="93">
        <v>0</v>
      </c>
      <c r="J1353" s="92">
        <v>11.5</v>
      </c>
      <c r="K1353" s="93">
        <v>0</v>
      </c>
      <c r="L1353" s="92">
        <v>9.34</v>
      </c>
      <c r="M1353" s="93">
        <v>0</v>
      </c>
      <c r="N1353" s="95">
        <v>4</v>
      </c>
      <c r="O1353" s="95">
        <v>4</v>
      </c>
      <c r="P1353" s="96" t="str">
        <f t="shared" si="21"/>
        <v>44</v>
      </c>
      <c r="Q1353" s="96"/>
      <c r="R1353" s="95" t="s">
        <v>7</v>
      </c>
    </row>
    <row r="1354" spans="1:18" x14ac:dyDescent="0.25">
      <c r="A1354" s="4" t="s">
        <v>9573</v>
      </c>
      <c r="B1354" s="4" t="s">
        <v>11062</v>
      </c>
      <c r="C1354" s="4" t="s">
        <v>11063</v>
      </c>
      <c r="D1354" s="92">
        <v>0.41000000000000003</v>
      </c>
      <c r="E1354" s="92">
        <v>1.1850000000000001</v>
      </c>
      <c r="F1354" s="93">
        <v>2.89</v>
      </c>
      <c r="G1354" s="92">
        <v>0.77</v>
      </c>
      <c r="H1354" s="94">
        <v>12</v>
      </c>
      <c r="I1354" s="93">
        <v>0</v>
      </c>
      <c r="J1354" s="92">
        <v>14.2</v>
      </c>
      <c r="K1354" s="93">
        <v>0</v>
      </c>
      <c r="L1354" s="92">
        <v>9.2799999999999994</v>
      </c>
      <c r="M1354" s="93">
        <v>0</v>
      </c>
      <c r="N1354" s="95">
        <v>4</v>
      </c>
      <c r="O1354" s="95">
        <v>4</v>
      </c>
      <c r="P1354" s="96" t="str">
        <f t="shared" si="21"/>
        <v>44</v>
      </c>
      <c r="Q1354" s="96"/>
      <c r="R1354" s="95" t="s">
        <v>7</v>
      </c>
    </row>
    <row r="1355" spans="1:18" x14ac:dyDescent="0.25">
      <c r="A1355" s="4" t="s">
        <v>9573</v>
      </c>
      <c r="B1355" s="4" t="s">
        <v>12154</v>
      </c>
      <c r="C1355" s="4" t="s">
        <v>12155</v>
      </c>
      <c r="D1355" s="92">
        <v>1.6666666666666667</v>
      </c>
      <c r="E1355" s="92">
        <v>10</v>
      </c>
      <c r="F1355" s="93">
        <v>5.99</v>
      </c>
      <c r="G1355" s="92">
        <v>8.33</v>
      </c>
      <c r="H1355" s="94">
        <v>1</v>
      </c>
      <c r="I1355" s="93">
        <v>0</v>
      </c>
      <c r="J1355" s="92">
        <v>10</v>
      </c>
      <c r="K1355" s="93">
        <v>0</v>
      </c>
      <c r="L1355" s="92">
        <v>8.33</v>
      </c>
      <c r="M1355" s="93">
        <v>0</v>
      </c>
      <c r="N1355" s="95">
        <v>4</v>
      </c>
      <c r="O1355" s="95">
        <v>4</v>
      </c>
      <c r="P1355" s="96" t="str">
        <f t="shared" si="21"/>
        <v>44</v>
      </c>
      <c r="Q1355" s="96"/>
      <c r="R1355" s="95" t="s">
        <v>3265</v>
      </c>
    </row>
    <row r="1356" spans="1:18" x14ac:dyDescent="0.25">
      <c r="A1356" s="4" t="s">
        <v>9573</v>
      </c>
      <c r="B1356" s="4" t="s">
        <v>12156</v>
      </c>
      <c r="C1356" s="4" t="s">
        <v>12157</v>
      </c>
      <c r="D1356" s="92">
        <v>1.6666666666666667</v>
      </c>
      <c r="E1356" s="92">
        <v>10</v>
      </c>
      <c r="F1356" s="93">
        <v>5.99</v>
      </c>
      <c r="G1356" s="92">
        <v>8.33</v>
      </c>
      <c r="H1356" s="94">
        <v>1</v>
      </c>
      <c r="I1356" s="93">
        <v>0</v>
      </c>
      <c r="J1356" s="92">
        <v>10</v>
      </c>
      <c r="K1356" s="93">
        <v>0</v>
      </c>
      <c r="L1356" s="92">
        <v>8.33</v>
      </c>
      <c r="M1356" s="93">
        <v>0</v>
      </c>
      <c r="N1356" s="95">
        <v>4</v>
      </c>
      <c r="O1356" s="95">
        <v>4</v>
      </c>
      <c r="P1356" s="96" t="str">
        <f t="shared" si="21"/>
        <v>44</v>
      </c>
      <c r="Q1356" s="96"/>
      <c r="R1356" s="95" t="s">
        <v>3265</v>
      </c>
    </row>
    <row r="1357" spans="1:18" x14ac:dyDescent="0.25">
      <c r="A1357" s="4" t="s">
        <v>9573</v>
      </c>
      <c r="B1357" s="4" t="s">
        <v>11064</v>
      </c>
      <c r="C1357" s="4" t="s">
        <v>11065</v>
      </c>
      <c r="D1357" s="92">
        <v>0.41</v>
      </c>
      <c r="E1357" s="92">
        <v>8</v>
      </c>
      <c r="F1357" s="93">
        <v>19.510000000000002</v>
      </c>
      <c r="G1357" s="92">
        <v>7.59</v>
      </c>
      <c r="H1357" s="94">
        <v>1</v>
      </c>
      <c r="I1357" s="93">
        <v>0</v>
      </c>
      <c r="J1357" s="92">
        <v>8</v>
      </c>
      <c r="K1357" s="93">
        <v>0</v>
      </c>
      <c r="L1357" s="92">
        <v>7.59</v>
      </c>
      <c r="M1357" s="93">
        <v>0</v>
      </c>
      <c r="N1357" s="95">
        <v>4</v>
      </c>
      <c r="O1357" s="95">
        <v>4</v>
      </c>
      <c r="P1357" s="96" t="str">
        <f t="shared" si="21"/>
        <v>44</v>
      </c>
      <c r="Q1357" s="96"/>
      <c r="R1357" s="95" t="s">
        <v>7</v>
      </c>
    </row>
    <row r="1358" spans="1:18" x14ac:dyDescent="0.25">
      <c r="A1358" s="4" t="s">
        <v>9573</v>
      </c>
      <c r="B1358" s="4" t="s">
        <v>12158</v>
      </c>
      <c r="C1358" s="4" t="s">
        <v>12159</v>
      </c>
      <c r="D1358" s="92">
        <v>0.5</v>
      </c>
      <c r="E1358" s="92">
        <v>3</v>
      </c>
      <c r="F1358" s="93">
        <v>6</v>
      </c>
      <c r="G1358" s="92">
        <v>2.5</v>
      </c>
      <c r="H1358" s="94">
        <v>3</v>
      </c>
      <c r="I1358" s="93">
        <v>0</v>
      </c>
      <c r="J1358" s="92">
        <v>9</v>
      </c>
      <c r="K1358" s="93">
        <v>0</v>
      </c>
      <c r="L1358" s="92">
        <v>7.5</v>
      </c>
      <c r="M1358" s="93">
        <v>0</v>
      </c>
      <c r="N1358" s="95">
        <v>4</v>
      </c>
      <c r="O1358" s="95">
        <v>4</v>
      </c>
      <c r="P1358" s="96" t="str">
        <f t="shared" si="21"/>
        <v>44</v>
      </c>
      <c r="Q1358" s="96"/>
      <c r="R1358" s="95" t="s">
        <v>3265</v>
      </c>
    </row>
    <row r="1359" spans="1:18" x14ac:dyDescent="0.25">
      <c r="A1359" s="4" t="s">
        <v>9573</v>
      </c>
      <c r="B1359" s="4" t="s">
        <v>12160</v>
      </c>
      <c r="C1359" s="4" t="s">
        <v>12161</v>
      </c>
      <c r="D1359" s="92">
        <v>1.5</v>
      </c>
      <c r="E1359" s="92">
        <v>9</v>
      </c>
      <c r="F1359" s="93">
        <v>6</v>
      </c>
      <c r="G1359" s="92">
        <v>7.5</v>
      </c>
      <c r="H1359" s="94">
        <v>1</v>
      </c>
      <c r="I1359" s="93">
        <v>0</v>
      </c>
      <c r="J1359" s="92">
        <v>9</v>
      </c>
      <c r="K1359" s="93">
        <v>0</v>
      </c>
      <c r="L1359" s="92">
        <v>7.5</v>
      </c>
      <c r="M1359" s="93">
        <v>0</v>
      </c>
      <c r="N1359" s="95">
        <v>4</v>
      </c>
      <c r="O1359" s="95">
        <v>4</v>
      </c>
      <c r="P1359" s="96" t="str">
        <f t="shared" si="21"/>
        <v>44</v>
      </c>
      <c r="Q1359" s="96"/>
      <c r="R1359" s="95" t="s">
        <v>3265</v>
      </c>
    </row>
    <row r="1360" spans="1:18" x14ac:dyDescent="0.25">
      <c r="A1360" s="4" t="s">
        <v>9573</v>
      </c>
      <c r="B1360" s="4" t="s">
        <v>11066</v>
      </c>
      <c r="C1360" s="4" t="s">
        <v>11067</v>
      </c>
      <c r="D1360" s="92">
        <v>0.9</v>
      </c>
      <c r="E1360" s="92">
        <v>8</v>
      </c>
      <c r="F1360" s="93">
        <v>8.8800000000000008</v>
      </c>
      <c r="G1360" s="92">
        <v>7.1</v>
      </c>
      <c r="H1360" s="94">
        <v>1</v>
      </c>
      <c r="I1360" s="93">
        <v>0</v>
      </c>
      <c r="J1360" s="92">
        <v>8</v>
      </c>
      <c r="K1360" s="93">
        <v>0</v>
      </c>
      <c r="L1360" s="92">
        <v>7.1</v>
      </c>
      <c r="M1360" s="93">
        <v>0</v>
      </c>
      <c r="N1360" s="95">
        <v>4</v>
      </c>
      <c r="O1360" s="95">
        <v>4</v>
      </c>
      <c r="P1360" s="96" t="str">
        <f t="shared" si="21"/>
        <v>44</v>
      </c>
      <c r="Q1360" s="96"/>
      <c r="R1360" s="95" t="s">
        <v>7</v>
      </c>
    </row>
    <row r="1361" spans="1:18" x14ac:dyDescent="0.25">
      <c r="A1361" s="4" t="s">
        <v>9573</v>
      </c>
      <c r="B1361" s="4" t="s">
        <v>12162</v>
      </c>
      <c r="C1361" s="4" t="s">
        <v>12163</v>
      </c>
      <c r="D1361" s="92">
        <v>1.375</v>
      </c>
      <c r="E1361" s="92">
        <v>8.25</v>
      </c>
      <c r="F1361" s="93">
        <v>6</v>
      </c>
      <c r="G1361" s="92">
        <v>6.87</v>
      </c>
      <c r="H1361" s="94">
        <v>1</v>
      </c>
      <c r="I1361" s="93">
        <v>0</v>
      </c>
      <c r="J1361" s="92">
        <v>8.25</v>
      </c>
      <c r="K1361" s="93">
        <v>0</v>
      </c>
      <c r="L1361" s="92">
        <v>6.87</v>
      </c>
      <c r="M1361" s="93">
        <v>0</v>
      </c>
      <c r="N1361" s="95">
        <v>4</v>
      </c>
      <c r="O1361" s="95">
        <v>4</v>
      </c>
      <c r="P1361" s="96" t="str">
        <f t="shared" si="21"/>
        <v>44</v>
      </c>
      <c r="Q1361" s="96"/>
      <c r="R1361" s="95" t="s">
        <v>3265</v>
      </c>
    </row>
    <row r="1362" spans="1:18" x14ac:dyDescent="0.25">
      <c r="A1362" s="4" t="s">
        <v>9573</v>
      </c>
      <c r="B1362" s="4" t="s">
        <v>11068</v>
      </c>
      <c r="C1362" s="4" t="s">
        <v>11069</v>
      </c>
      <c r="D1362" s="92">
        <v>0.9</v>
      </c>
      <c r="E1362" s="92">
        <v>4</v>
      </c>
      <c r="F1362" s="93">
        <v>4.4400000000000004</v>
      </c>
      <c r="G1362" s="92">
        <v>3.1</v>
      </c>
      <c r="H1362" s="94">
        <v>2</v>
      </c>
      <c r="I1362" s="93">
        <v>0</v>
      </c>
      <c r="J1362" s="92">
        <v>8</v>
      </c>
      <c r="K1362" s="93">
        <v>0</v>
      </c>
      <c r="L1362" s="92">
        <v>6.2</v>
      </c>
      <c r="M1362" s="93">
        <v>0</v>
      </c>
      <c r="N1362" s="95">
        <v>4</v>
      </c>
      <c r="O1362" s="95">
        <v>4</v>
      </c>
      <c r="P1362" s="96" t="str">
        <f t="shared" si="21"/>
        <v>44</v>
      </c>
      <c r="Q1362" s="96"/>
      <c r="R1362" s="95" t="s">
        <v>7</v>
      </c>
    </row>
    <row r="1363" spans="1:18" x14ac:dyDescent="0.25">
      <c r="A1363" s="4" t="s">
        <v>9573</v>
      </c>
      <c r="B1363" s="4" t="s">
        <v>12164</v>
      </c>
      <c r="C1363" s="4" t="s">
        <v>12165</v>
      </c>
      <c r="D1363" s="92">
        <v>1.1666666666666667</v>
      </c>
      <c r="E1363" s="92">
        <v>7</v>
      </c>
      <c r="F1363" s="93">
        <v>5.99</v>
      </c>
      <c r="G1363" s="92">
        <v>5.83</v>
      </c>
      <c r="H1363" s="94">
        <v>1</v>
      </c>
      <c r="I1363" s="93">
        <v>0</v>
      </c>
      <c r="J1363" s="92">
        <v>7</v>
      </c>
      <c r="K1363" s="93">
        <v>0</v>
      </c>
      <c r="L1363" s="92">
        <v>5.83</v>
      </c>
      <c r="M1363" s="93">
        <v>0</v>
      </c>
      <c r="N1363" s="95">
        <v>4</v>
      </c>
      <c r="O1363" s="95">
        <v>4</v>
      </c>
      <c r="P1363" s="96" t="str">
        <f t="shared" si="21"/>
        <v>44</v>
      </c>
      <c r="Q1363" s="96"/>
      <c r="R1363" s="95" t="s">
        <v>3265</v>
      </c>
    </row>
    <row r="1364" spans="1:18" x14ac:dyDescent="0.25">
      <c r="A1364" s="4" t="s">
        <v>9573</v>
      </c>
      <c r="B1364" s="4" t="s">
        <v>11070</v>
      </c>
      <c r="C1364" s="4" t="s">
        <v>11071</v>
      </c>
      <c r="D1364" s="92">
        <v>0.54</v>
      </c>
      <c r="E1364" s="92">
        <v>3.4</v>
      </c>
      <c r="F1364" s="93">
        <v>6.29</v>
      </c>
      <c r="G1364" s="92">
        <v>2.86</v>
      </c>
      <c r="H1364" s="94">
        <v>2</v>
      </c>
      <c r="I1364" s="93">
        <v>0</v>
      </c>
      <c r="J1364" s="92">
        <v>6.8</v>
      </c>
      <c r="K1364" s="93">
        <v>0</v>
      </c>
      <c r="L1364" s="92">
        <v>5.72</v>
      </c>
      <c r="M1364" s="93">
        <v>0</v>
      </c>
      <c r="N1364" s="95">
        <v>4</v>
      </c>
      <c r="O1364" s="95">
        <v>4</v>
      </c>
      <c r="P1364" s="96" t="str">
        <f t="shared" si="21"/>
        <v>44</v>
      </c>
      <c r="Q1364" s="96"/>
      <c r="R1364" s="95" t="s">
        <v>7</v>
      </c>
    </row>
    <row r="1365" spans="1:18" x14ac:dyDescent="0.25">
      <c r="A1365" s="4" t="s">
        <v>9573</v>
      </c>
      <c r="B1365" s="4" t="s">
        <v>12166</v>
      </c>
      <c r="C1365" s="4" t="s">
        <v>12167</v>
      </c>
      <c r="D1365" s="92">
        <v>1</v>
      </c>
      <c r="E1365" s="92">
        <v>6</v>
      </c>
      <c r="F1365" s="93">
        <v>6</v>
      </c>
      <c r="G1365" s="92">
        <v>5</v>
      </c>
      <c r="H1365" s="94">
        <v>1</v>
      </c>
      <c r="I1365" s="93">
        <v>0</v>
      </c>
      <c r="J1365" s="92">
        <v>6</v>
      </c>
      <c r="K1365" s="93">
        <v>0</v>
      </c>
      <c r="L1365" s="92">
        <v>5</v>
      </c>
      <c r="M1365" s="93">
        <v>0</v>
      </c>
      <c r="N1365" s="95">
        <v>4</v>
      </c>
      <c r="O1365" s="95">
        <v>4</v>
      </c>
      <c r="P1365" s="96" t="str">
        <f t="shared" si="21"/>
        <v>44</v>
      </c>
      <c r="Q1365" s="96"/>
      <c r="R1365" s="95" t="s">
        <v>3265</v>
      </c>
    </row>
    <row r="1366" spans="1:18" x14ac:dyDescent="0.25">
      <c r="A1366" s="4" t="s">
        <v>9573</v>
      </c>
      <c r="B1366" s="4" t="s">
        <v>12168</v>
      </c>
      <c r="C1366" s="4" t="s">
        <v>12169</v>
      </c>
      <c r="D1366" s="92">
        <v>0.5</v>
      </c>
      <c r="E1366" s="92">
        <v>3</v>
      </c>
      <c r="F1366" s="93">
        <v>6</v>
      </c>
      <c r="G1366" s="92">
        <v>2.5</v>
      </c>
      <c r="H1366" s="94">
        <v>2</v>
      </c>
      <c r="I1366" s="93">
        <v>0</v>
      </c>
      <c r="J1366" s="92">
        <v>6</v>
      </c>
      <c r="K1366" s="93">
        <v>0</v>
      </c>
      <c r="L1366" s="92">
        <v>5</v>
      </c>
      <c r="M1366" s="93">
        <v>0</v>
      </c>
      <c r="N1366" s="95">
        <v>4</v>
      </c>
      <c r="O1366" s="95">
        <v>4</v>
      </c>
      <c r="P1366" s="96" t="str">
        <f t="shared" si="21"/>
        <v>44</v>
      </c>
      <c r="Q1366" s="96"/>
      <c r="R1366" s="95" t="s">
        <v>3265</v>
      </c>
    </row>
    <row r="1367" spans="1:18" x14ac:dyDescent="0.25">
      <c r="A1367" s="4" t="s">
        <v>9573</v>
      </c>
      <c r="B1367" s="4" t="s">
        <v>11072</v>
      </c>
      <c r="C1367" s="4" t="s">
        <v>11073</v>
      </c>
      <c r="D1367" s="92">
        <v>0.54</v>
      </c>
      <c r="E1367" s="92">
        <v>3</v>
      </c>
      <c r="F1367" s="93">
        <v>5.55</v>
      </c>
      <c r="G1367" s="92">
        <v>2.46</v>
      </c>
      <c r="H1367" s="94">
        <v>2</v>
      </c>
      <c r="I1367" s="93">
        <v>0</v>
      </c>
      <c r="J1367" s="92">
        <v>6</v>
      </c>
      <c r="K1367" s="93">
        <v>0</v>
      </c>
      <c r="L1367" s="92">
        <v>4.92</v>
      </c>
      <c r="M1367" s="93">
        <v>0</v>
      </c>
      <c r="N1367" s="95">
        <v>4</v>
      </c>
      <c r="O1367" s="95">
        <v>4</v>
      </c>
      <c r="P1367" s="96" t="str">
        <f t="shared" si="21"/>
        <v>44</v>
      </c>
      <c r="Q1367" s="96"/>
      <c r="R1367" s="95" t="s">
        <v>7</v>
      </c>
    </row>
    <row r="1368" spans="1:18" x14ac:dyDescent="0.25">
      <c r="A1368" s="4" t="s">
        <v>9573</v>
      </c>
      <c r="B1368" s="4" t="s">
        <v>11074</v>
      </c>
      <c r="C1368" s="4" t="s">
        <v>11075</v>
      </c>
      <c r="D1368" s="92">
        <v>0.41</v>
      </c>
      <c r="E1368" s="92">
        <v>1.2250000000000001</v>
      </c>
      <c r="F1368" s="93">
        <v>2.98</v>
      </c>
      <c r="G1368" s="92">
        <v>0.81</v>
      </c>
      <c r="H1368" s="94">
        <v>6</v>
      </c>
      <c r="I1368" s="93">
        <v>0</v>
      </c>
      <c r="J1368" s="92">
        <v>7.35</v>
      </c>
      <c r="K1368" s="93">
        <v>0</v>
      </c>
      <c r="L1368" s="92">
        <v>4.8899999999999997</v>
      </c>
      <c r="M1368" s="93">
        <v>0</v>
      </c>
      <c r="N1368" s="95">
        <v>4</v>
      </c>
      <c r="O1368" s="95">
        <v>4</v>
      </c>
      <c r="P1368" s="96" t="str">
        <f t="shared" si="21"/>
        <v>44</v>
      </c>
      <c r="Q1368" s="96"/>
      <c r="R1368" s="95" t="s">
        <v>7</v>
      </c>
    </row>
    <row r="1369" spans="1:18" x14ac:dyDescent="0.25">
      <c r="A1369" s="4" t="s">
        <v>9573</v>
      </c>
      <c r="B1369" s="4" t="s">
        <v>11076</v>
      </c>
      <c r="C1369" s="4" t="s">
        <v>11077</v>
      </c>
      <c r="D1369" s="92">
        <v>0.41</v>
      </c>
      <c r="E1369" s="92">
        <v>1.5</v>
      </c>
      <c r="F1369" s="93">
        <v>3.65</v>
      </c>
      <c r="G1369" s="92">
        <v>1.0900000000000001</v>
      </c>
      <c r="H1369" s="94">
        <v>4</v>
      </c>
      <c r="I1369" s="93">
        <v>0</v>
      </c>
      <c r="J1369" s="92">
        <v>6</v>
      </c>
      <c r="K1369" s="93">
        <v>0</v>
      </c>
      <c r="L1369" s="92">
        <v>4.3600000000000003</v>
      </c>
      <c r="M1369" s="93">
        <v>0</v>
      </c>
      <c r="N1369" s="95">
        <v>4</v>
      </c>
      <c r="O1369" s="95">
        <v>4</v>
      </c>
      <c r="P1369" s="96" t="str">
        <f t="shared" si="21"/>
        <v>44</v>
      </c>
      <c r="Q1369" s="96"/>
      <c r="R1369" s="95" t="s">
        <v>7</v>
      </c>
    </row>
    <row r="1370" spans="1:18" x14ac:dyDescent="0.25">
      <c r="A1370" s="4" t="s">
        <v>9573</v>
      </c>
      <c r="B1370" s="4" t="s">
        <v>12170</v>
      </c>
      <c r="C1370" s="4" t="s">
        <v>12171</v>
      </c>
      <c r="D1370" s="92">
        <v>0.83333333333333337</v>
      </c>
      <c r="E1370" s="92">
        <v>5</v>
      </c>
      <c r="F1370" s="93">
        <v>6</v>
      </c>
      <c r="G1370" s="92">
        <v>4.16</v>
      </c>
      <c r="H1370" s="94">
        <v>1</v>
      </c>
      <c r="I1370" s="93">
        <v>0</v>
      </c>
      <c r="J1370" s="92">
        <v>5</v>
      </c>
      <c r="K1370" s="93">
        <v>0</v>
      </c>
      <c r="L1370" s="92">
        <v>4.16</v>
      </c>
      <c r="M1370" s="93">
        <v>0</v>
      </c>
      <c r="N1370" s="95">
        <v>4</v>
      </c>
      <c r="O1370" s="95">
        <v>4</v>
      </c>
      <c r="P1370" s="96" t="str">
        <f t="shared" si="21"/>
        <v>44</v>
      </c>
      <c r="Q1370" s="96"/>
      <c r="R1370" s="95" t="s">
        <v>3265</v>
      </c>
    </row>
    <row r="1371" spans="1:18" x14ac:dyDescent="0.25">
      <c r="A1371" s="4" t="s">
        <v>9573</v>
      </c>
      <c r="B1371" s="4" t="s">
        <v>11078</v>
      </c>
      <c r="C1371" s="4" t="s">
        <v>11079</v>
      </c>
      <c r="D1371" s="92">
        <v>0.41</v>
      </c>
      <c r="E1371" s="92">
        <v>2.25</v>
      </c>
      <c r="F1371" s="93">
        <v>5.48</v>
      </c>
      <c r="G1371" s="92">
        <v>1.84</v>
      </c>
      <c r="H1371" s="94">
        <v>2</v>
      </c>
      <c r="I1371" s="93">
        <v>0</v>
      </c>
      <c r="J1371" s="92">
        <v>4.5</v>
      </c>
      <c r="K1371" s="93">
        <v>0</v>
      </c>
      <c r="L1371" s="92">
        <v>3.68</v>
      </c>
      <c r="M1371" s="93">
        <v>0</v>
      </c>
      <c r="N1371" s="95">
        <v>4</v>
      </c>
      <c r="O1371" s="95">
        <v>4</v>
      </c>
      <c r="P1371" s="96" t="str">
        <f t="shared" si="21"/>
        <v>44</v>
      </c>
      <c r="Q1371" s="96"/>
      <c r="R1371" s="95" t="s">
        <v>7</v>
      </c>
    </row>
    <row r="1372" spans="1:18" x14ac:dyDescent="0.25">
      <c r="A1372" s="4" t="s">
        <v>9573</v>
      </c>
      <c r="B1372" s="4" t="s">
        <v>11080</v>
      </c>
      <c r="C1372" s="4" t="s">
        <v>11081</v>
      </c>
      <c r="D1372" s="92">
        <v>0.54</v>
      </c>
      <c r="E1372" s="92">
        <v>2.25</v>
      </c>
      <c r="F1372" s="93">
        <v>4.16</v>
      </c>
      <c r="G1372" s="92">
        <v>1.71</v>
      </c>
      <c r="H1372" s="94">
        <v>2</v>
      </c>
      <c r="I1372" s="93">
        <v>0</v>
      </c>
      <c r="J1372" s="92">
        <v>4.5</v>
      </c>
      <c r="K1372" s="93">
        <v>0</v>
      </c>
      <c r="L1372" s="92">
        <v>3.42</v>
      </c>
      <c r="M1372" s="93">
        <v>0</v>
      </c>
      <c r="N1372" s="95">
        <v>4</v>
      </c>
      <c r="O1372" s="95">
        <v>4</v>
      </c>
      <c r="P1372" s="96" t="str">
        <f t="shared" si="21"/>
        <v>44</v>
      </c>
      <c r="Q1372" s="96"/>
      <c r="R1372" s="95" t="s">
        <v>7</v>
      </c>
    </row>
    <row r="1373" spans="1:18" x14ac:dyDescent="0.25">
      <c r="A1373" s="4" t="s">
        <v>9573</v>
      </c>
      <c r="B1373" s="4" t="s">
        <v>11082</v>
      </c>
      <c r="C1373" s="4" t="s">
        <v>11083</v>
      </c>
      <c r="D1373" s="92">
        <v>0.54</v>
      </c>
      <c r="E1373" s="92">
        <v>3.75</v>
      </c>
      <c r="F1373" s="93">
        <v>6.94</v>
      </c>
      <c r="G1373" s="92">
        <v>3.21</v>
      </c>
      <c r="H1373" s="94">
        <v>1</v>
      </c>
      <c r="I1373" s="93">
        <v>0</v>
      </c>
      <c r="J1373" s="92">
        <v>3.75</v>
      </c>
      <c r="K1373" s="93">
        <v>0</v>
      </c>
      <c r="L1373" s="92">
        <v>3.21</v>
      </c>
      <c r="M1373" s="93">
        <v>0</v>
      </c>
      <c r="N1373" s="95">
        <v>4</v>
      </c>
      <c r="O1373" s="95">
        <v>4</v>
      </c>
      <c r="P1373" s="96" t="str">
        <f t="shared" si="21"/>
        <v>44</v>
      </c>
      <c r="Q1373" s="96"/>
      <c r="R1373" s="95" t="s">
        <v>7</v>
      </c>
    </row>
    <row r="1374" spans="1:18" x14ac:dyDescent="0.25">
      <c r="A1374" s="4" t="s">
        <v>9573</v>
      </c>
      <c r="B1374" s="4" t="s">
        <v>11084</v>
      </c>
      <c r="C1374" s="4" t="s">
        <v>11085</v>
      </c>
      <c r="D1374" s="92">
        <v>0.9</v>
      </c>
      <c r="E1374" s="92">
        <v>4</v>
      </c>
      <c r="F1374" s="93">
        <v>4.4400000000000004</v>
      </c>
      <c r="G1374" s="92">
        <v>3.1</v>
      </c>
      <c r="H1374" s="94">
        <v>1</v>
      </c>
      <c r="I1374" s="93">
        <v>0</v>
      </c>
      <c r="J1374" s="92">
        <v>4</v>
      </c>
      <c r="K1374" s="93">
        <v>0</v>
      </c>
      <c r="L1374" s="92">
        <v>3.1</v>
      </c>
      <c r="M1374" s="93">
        <v>0</v>
      </c>
      <c r="N1374" s="95">
        <v>4</v>
      </c>
      <c r="O1374" s="95">
        <v>4</v>
      </c>
      <c r="P1374" s="96" t="str">
        <f t="shared" si="21"/>
        <v>44</v>
      </c>
      <c r="Q1374" s="96"/>
      <c r="R1374" s="95" t="s">
        <v>7</v>
      </c>
    </row>
    <row r="1375" spans="1:18" x14ac:dyDescent="0.25">
      <c r="A1375" s="4" t="s">
        <v>9573</v>
      </c>
      <c r="B1375" s="4" t="s">
        <v>12172</v>
      </c>
      <c r="C1375" s="4" t="s">
        <v>12173</v>
      </c>
      <c r="D1375" s="92">
        <v>0.3</v>
      </c>
      <c r="E1375" s="92">
        <v>1.8</v>
      </c>
      <c r="F1375" s="93">
        <v>6</v>
      </c>
      <c r="G1375" s="92">
        <v>1.5</v>
      </c>
      <c r="H1375" s="94">
        <v>2</v>
      </c>
      <c r="I1375" s="93">
        <v>0</v>
      </c>
      <c r="J1375" s="92">
        <v>3.6</v>
      </c>
      <c r="K1375" s="93">
        <v>0</v>
      </c>
      <c r="L1375" s="92">
        <v>3</v>
      </c>
      <c r="M1375" s="93">
        <v>0</v>
      </c>
      <c r="N1375" s="95">
        <v>4</v>
      </c>
      <c r="O1375" s="95">
        <v>4</v>
      </c>
      <c r="P1375" s="96" t="str">
        <f t="shared" si="21"/>
        <v>44</v>
      </c>
      <c r="Q1375" s="96"/>
      <c r="R1375" s="95" t="s">
        <v>3265</v>
      </c>
    </row>
    <row r="1376" spans="1:18" x14ac:dyDescent="0.25">
      <c r="A1376" s="4" t="s">
        <v>9573</v>
      </c>
      <c r="B1376" s="4" t="s">
        <v>11086</v>
      </c>
      <c r="C1376" s="4" t="s">
        <v>11087</v>
      </c>
      <c r="D1376" s="92">
        <v>0.72</v>
      </c>
      <c r="E1376" s="92">
        <v>3.6</v>
      </c>
      <c r="F1376" s="93">
        <v>5</v>
      </c>
      <c r="G1376" s="92">
        <v>2.88</v>
      </c>
      <c r="H1376" s="94">
        <v>1</v>
      </c>
      <c r="I1376" s="93">
        <v>0</v>
      </c>
      <c r="J1376" s="92">
        <v>3.6</v>
      </c>
      <c r="K1376" s="93">
        <v>0</v>
      </c>
      <c r="L1376" s="92">
        <v>2.88</v>
      </c>
      <c r="M1376" s="93">
        <v>0</v>
      </c>
      <c r="N1376" s="95">
        <v>4</v>
      </c>
      <c r="O1376" s="95">
        <v>4</v>
      </c>
      <c r="P1376" s="96" t="str">
        <f t="shared" si="21"/>
        <v>44</v>
      </c>
      <c r="Q1376" s="96"/>
      <c r="R1376" s="95" t="s">
        <v>7</v>
      </c>
    </row>
    <row r="1377" spans="1:18" x14ac:dyDescent="0.25">
      <c r="A1377" s="4" t="s">
        <v>9573</v>
      </c>
      <c r="B1377" s="4" t="s">
        <v>11088</v>
      </c>
      <c r="C1377" s="4" t="s">
        <v>11089</v>
      </c>
      <c r="D1377" s="92">
        <v>0.41</v>
      </c>
      <c r="E1377" s="92">
        <v>1.8</v>
      </c>
      <c r="F1377" s="93">
        <v>4.3899999999999997</v>
      </c>
      <c r="G1377" s="92">
        <v>1.39</v>
      </c>
      <c r="H1377" s="94">
        <v>2</v>
      </c>
      <c r="I1377" s="93">
        <v>0</v>
      </c>
      <c r="J1377" s="92">
        <v>3.6</v>
      </c>
      <c r="K1377" s="93">
        <v>0</v>
      </c>
      <c r="L1377" s="92">
        <v>2.78</v>
      </c>
      <c r="M1377" s="93">
        <v>0</v>
      </c>
      <c r="N1377" s="95">
        <v>4</v>
      </c>
      <c r="O1377" s="95">
        <v>4</v>
      </c>
      <c r="P1377" s="96" t="str">
        <f t="shared" si="21"/>
        <v>44</v>
      </c>
      <c r="Q1377" s="96"/>
      <c r="R1377" s="95" t="s">
        <v>7</v>
      </c>
    </row>
    <row r="1378" spans="1:18" x14ac:dyDescent="0.25">
      <c r="A1378" s="4" t="s">
        <v>9573</v>
      </c>
      <c r="B1378" s="4" t="s">
        <v>11090</v>
      </c>
      <c r="C1378" s="4" t="s">
        <v>11091</v>
      </c>
      <c r="D1378" s="92">
        <v>0.41</v>
      </c>
      <c r="E1378" s="92">
        <v>3</v>
      </c>
      <c r="F1378" s="93">
        <v>7.31</v>
      </c>
      <c r="G1378" s="92">
        <v>2.59</v>
      </c>
      <c r="H1378" s="94">
        <v>1</v>
      </c>
      <c r="I1378" s="93">
        <v>0</v>
      </c>
      <c r="J1378" s="92">
        <v>3</v>
      </c>
      <c r="K1378" s="93">
        <v>0</v>
      </c>
      <c r="L1378" s="92">
        <v>2.59</v>
      </c>
      <c r="M1378" s="93">
        <v>0</v>
      </c>
      <c r="N1378" s="95">
        <v>4</v>
      </c>
      <c r="O1378" s="95">
        <v>4</v>
      </c>
      <c r="P1378" s="96" t="str">
        <f t="shared" si="21"/>
        <v>44</v>
      </c>
      <c r="Q1378" s="96"/>
      <c r="R1378" s="95" t="s">
        <v>7</v>
      </c>
    </row>
    <row r="1379" spans="1:18" x14ac:dyDescent="0.25">
      <c r="A1379" s="4" t="s">
        <v>9573</v>
      </c>
      <c r="B1379" s="4" t="s">
        <v>11092</v>
      </c>
      <c r="C1379" s="4" t="s">
        <v>11093</v>
      </c>
      <c r="D1379" s="92">
        <v>0.41</v>
      </c>
      <c r="E1379" s="92">
        <v>3</v>
      </c>
      <c r="F1379" s="93">
        <v>7.31</v>
      </c>
      <c r="G1379" s="92">
        <v>2.59</v>
      </c>
      <c r="H1379" s="94">
        <v>1</v>
      </c>
      <c r="I1379" s="93">
        <v>0</v>
      </c>
      <c r="J1379" s="92">
        <v>3</v>
      </c>
      <c r="K1379" s="93">
        <v>0</v>
      </c>
      <c r="L1379" s="92">
        <v>2.59</v>
      </c>
      <c r="M1379" s="93">
        <v>0</v>
      </c>
      <c r="N1379" s="95">
        <v>4</v>
      </c>
      <c r="O1379" s="95">
        <v>4</v>
      </c>
      <c r="P1379" s="96" t="str">
        <f t="shared" si="21"/>
        <v>44</v>
      </c>
      <c r="Q1379" s="96"/>
      <c r="R1379" s="95" t="s">
        <v>7</v>
      </c>
    </row>
    <row r="1380" spans="1:18" x14ac:dyDescent="0.25">
      <c r="A1380" s="4" t="s">
        <v>9573</v>
      </c>
      <c r="B1380" s="4" t="s">
        <v>11094</v>
      </c>
      <c r="C1380" s="4" t="s">
        <v>11095</v>
      </c>
      <c r="D1380" s="92">
        <v>0.41</v>
      </c>
      <c r="E1380" s="92">
        <v>1.2333000000000001</v>
      </c>
      <c r="F1380" s="93">
        <v>3</v>
      </c>
      <c r="G1380" s="92">
        <v>0.82</v>
      </c>
      <c r="H1380" s="94">
        <v>3</v>
      </c>
      <c r="I1380" s="93">
        <v>0</v>
      </c>
      <c r="J1380" s="92">
        <v>3.7</v>
      </c>
      <c r="K1380" s="93">
        <v>0</v>
      </c>
      <c r="L1380" s="92">
        <v>2.4700000000000002</v>
      </c>
      <c r="M1380" s="93">
        <v>0</v>
      </c>
      <c r="N1380" s="95">
        <v>4</v>
      </c>
      <c r="O1380" s="95">
        <v>4</v>
      </c>
      <c r="P1380" s="96" t="str">
        <f t="shared" si="21"/>
        <v>44</v>
      </c>
      <c r="Q1380" s="96"/>
      <c r="R1380" s="95" t="s">
        <v>7</v>
      </c>
    </row>
    <row r="1381" spans="1:18" x14ac:dyDescent="0.25">
      <c r="A1381" s="4" t="s">
        <v>9573</v>
      </c>
      <c r="B1381" s="4" t="s">
        <v>11096</v>
      </c>
      <c r="C1381" s="4" t="s">
        <v>11097</v>
      </c>
      <c r="D1381" s="92">
        <v>0.41</v>
      </c>
      <c r="E1381" s="92">
        <v>1.175</v>
      </c>
      <c r="F1381" s="93">
        <v>2.86</v>
      </c>
      <c r="G1381" s="92">
        <v>0.76</v>
      </c>
      <c r="H1381" s="94">
        <v>3</v>
      </c>
      <c r="I1381" s="93">
        <v>0</v>
      </c>
      <c r="J1381" s="92">
        <v>3.7</v>
      </c>
      <c r="K1381" s="93">
        <v>0</v>
      </c>
      <c r="L1381" s="92">
        <v>2.4700000000000002</v>
      </c>
      <c r="M1381" s="93">
        <v>0</v>
      </c>
      <c r="N1381" s="95">
        <v>4</v>
      </c>
      <c r="O1381" s="95">
        <v>4</v>
      </c>
      <c r="P1381" s="96" t="str">
        <f t="shared" si="21"/>
        <v>44</v>
      </c>
      <c r="Q1381" s="96"/>
      <c r="R1381" s="95" t="s">
        <v>7</v>
      </c>
    </row>
    <row r="1382" spans="1:18" x14ac:dyDescent="0.25">
      <c r="A1382" s="4" t="s">
        <v>9573</v>
      </c>
      <c r="B1382" s="4" t="s">
        <v>11098</v>
      </c>
      <c r="C1382" s="4" t="s">
        <v>11099</v>
      </c>
      <c r="D1382" s="92">
        <v>0.54</v>
      </c>
      <c r="E1382" s="92">
        <v>3</v>
      </c>
      <c r="F1382" s="93">
        <v>5.55</v>
      </c>
      <c r="G1382" s="92">
        <v>2.46</v>
      </c>
      <c r="H1382" s="94">
        <v>1</v>
      </c>
      <c r="I1382" s="93">
        <v>0</v>
      </c>
      <c r="J1382" s="92">
        <v>3</v>
      </c>
      <c r="K1382" s="93">
        <v>0</v>
      </c>
      <c r="L1382" s="92">
        <v>2.46</v>
      </c>
      <c r="M1382" s="93">
        <v>0</v>
      </c>
      <c r="N1382" s="95">
        <v>4</v>
      </c>
      <c r="O1382" s="95">
        <v>4</v>
      </c>
      <c r="P1382" s="96" t="str">
        <f t="shared" si="21"/>
        <v>44</v>
      </c>
      <c r="Q1382" s="96"/>
      <c r="R1382" s="95" t="s">
        <v>7</v>
      </c>
    </row>
    <row r="1383" spans="1:18" x14ac:dyDescent="0.25">
      <c r="A1383" s="4" t="s">
        <v>9573</v>
      </c>
      <c r="B1383" s="4" t="s">
        <v>11100</v>
      </c>
      <c r="C1383" s="4" t="s">
        <v>11101</v>
      </c>
      <c r="D1383" s="92">
        <v>0.41</v>
      </c>
      <c r="E1383" s="92">
        <v>1.5</v>
      </c>
      <c r="F1383" s="93">
        <v>3.65</v>
      </c>
      <c r="G1383" s="92">
        <v>1.0900000000000001</v>
      </c>
      <c r="H1383" s="94">
        <v>2</v>
      </c>
      <c r="I1383" s="93">
        <v>0</v>
      </c>
      <c r="J1383" s="92">
        <v>3</v>
      </c>
      <c r="K1383" s="93">
        <v>0</v>
      </c>
      <c r="L1383" s="92">
        <v>2.1800000000000002</v>
      </c>
      <c r="M1383" s="93">
        <v>0</v>
      </c>
      <c r="N1383" s="95">
        <v>4</v>
      </c>
      <c r="O1383" s="95">
        <v>4</v>
      </c>
      <c r="P1383" s="96" t="str">
        <f t="shared" si="21"/>
        <v>44</v>
      </c>
      <c r="Q1383" s="96"/>
      <c r="R1383" s="95" t="s">
        <v>7</v>
      </c>
    </row>
    <row r="1384" spans="1:18" x14ac:dyDescent="0.25">
      <c r="A1384" s="4" t="s">
        <v>9573</v>
      </c>
      <c r="B1384" s="4" t="s">
        <v>11102</v>
      </c>
      <c r="C1384" s="4" t="s">
        <v>11103</v>
      </c>
      <c r="D1384" s="92">
        <v>0.41</v>
      </c>
      <c r="E1384" s="92">
        <v>1.425</v>
      </c>
      <c r="F1384" s="93">
        <v>3.47</v>
      </c>
      <c r="G1384" s="92">
        <v>1.01</v>
      </c>
      <c r="H1384" s="94">
        <v>2</v>
      </c>
      <c r="I1384" s="93">
        <v>0</v>
      </c>
      <c r="J1384" s="92">
        <v>2.85</v>
      </c>
      <c r="K1384" s="93">
        <v>0</v>
      </c>
      <c r="L1384" s="92">
        <v>2.0299999999999998</v>
      </c>
      <c r="M1384" s="93">
        <v>0</v>
      </c>
      <c r="N1384" s="95">
        <v>4</v>
      </c>
      <c r="O1384" s="95">
        <v>4</v>
      </c>
      <c r="P1384" s="96" t="str">
        <f t="shared" si="21"/>
        <v>44</v>
      </c>
      <c r="Q1384" s="96"/>
      <c r="R1384" s="95" t="s">
        <v>7</v>
      </c>
    </row>
    <row r="1385" spans="1:18" x14ac:dyDescent="0.25">
      <c r="A1385" s="4" t="s">
        <v>9573</v>
      </c>
      <c r="B1385" s="4" t="s">
        <v>11104</v>
      </c>
      <c r="C1385" s="4" t="s">
        <v>11105</v>
      </c>
      <c r="D1385" s="92">
        <v>0.54</v>
      </c>
      <c r="E1385" s="92">
        <v>2.5</v>
      </c>
      <c r="F1385" s="93">
        <v>4.62</v>
      </c>
      <c r="G1385" s="92">
        <v>1.96</v>
      </c>
      <c r="H1385" s="94">
        <v>1</v>
      </c>
      <c r="I1385" s="93">
        <v>0</v>
      </c>
      <c r="J1385" s="92">
        <v>2.5</v>
      </c>
      <c r="K1385" s="93">
        <v>0</v>
      </c>
      <c r="L1385" s="92">
        <v>1.96</v>
      </c>
      <c r="M1385" s="93">
        <v>0</v>
      </c>
      <c r="N1385" s="95">
        <v>4</v>
      </c>
      <c r="O1385" s="95">
        <v>4</v>
      </c>
      <c r="P1385" s="96" t="str">
        <f t="shared" si="21"/>
        <v>44</v>
      </c>
      <c r="Q1385" s="96"/>
      <c r="R1385" s="95" t="s">
        <v>7</v>
      </c>
    </row>
    <row r="1386" spans="1:18" x14ac:dyDescent="0.25">
      <c r="A1386" s="4" t="s">
        <v>9573</v>
      </c>
      <c r="B1386" s="4" t="s">
        <v>11106</v>
      </c>
      <c r="C1386" s="4" t="s">
        <v>11107</v>
      </c>
      <c r="D1386" s="92">
        <v>0.41</v>
      </c>
      <c r="E1386" s="92">
        <v>1</v>
      </c>
      <c r="F1386" s="93">
        <v>2.4300000000000002</v>
      </c>
      <c r="G1386" s="92">
        <v>0.59</v>
      </c>
      <c r="H1386" s="94">
        <v>3</v>
      </c>
      <c r="I1386" s="93">
        <v>0</v>
      </c>
      <c r="J1386" s="92">
        <v>3</v>
      </c>
      <c r="K1386" s="93">
        <v>0</v>
      </c>
      <c r="L1386" s="92">
        <v>1.77</v>
      </c>
      <c r="M1386" s="93">
        <v>0</v>
      </c>
      <c r="N1386" s="95">
        <v>4</v>
      </c>
      <c r="O1386" s="95">
        <v>4</v>
      </c>
      <c r="P1386" s="96" t="str">
        <f t="shared" si="21"/>
        <v>44</v>
      </c>
      <c r="Q1386" s="96"/>
      <c r="R1386" s="95" t="s">
        <v>7</v>
      </c>
    </row>
    <row r="1387" spans="1:18" x14ac:dyDescent="0.25">
      <c r="A1387" s="4" t="s">
        <v>9573</v>
      </c>
      <c r="B1387" s="4" t="s">
        <v>11108</v>
      </c>
      <c r="C1387" s="4" t="s">
        <v>11109</v>
      </c>
      <c r="D1387" s="92">
        <v>0.41</v>
      </c>
      <c r="E1387" s="92">
        <v>1.25</v>
      </c>
      <c r="F1387" s="93">
        <v>3.04</v>
      </c>
      <c r="G1387" s="92">
        <v>0.84</v>
      </c>
      <c r="H1387" s="94">
        <v>2</v>
      </c>
      <c r="I1387" s="93">
        <v>0</v>
      </c>
      <c r="J1387" s="92">
        <v>2.5</v>
      </c>
      <c r="K1387" s="93">
        <v>0</v>
      </c>
      <c r="L1387" s="92">
        <v>1.68</v>
      </c>
      <c r="M1387" s="93">
        <v>0</v>
      </c>
      <c r="N1387" s="95">
        <v>4</v>
      </c>
      <c r="O1387" s="95">
        <v>4</v>
      </c>
      <c r="P1387" s="96" t="str">
        <f t="shared" si="21"/>
        <v>44</v>
      </c>
      <c r="Q1387" s="96"/>
      <c r="R1387" s="95" t="s">
        <v>7</v>
      </c>
    </row>
    <row r="1388" spans="1:18" x14ac:dyDescent="0.25">
      <c r="A1388" s="4" t="s">
        <v>9573</v>
      </c>
      <c r="B1388" s="4" t="s">
        <v>11110</v>
      </c>
      <c r="C1388" s="4" t="s">
        <v>11111</v>
      </c>
      <c r="D1388" s="92">
        <v>0.41</v>
      </c>
      <c r="E1388" s="92">
        <v>1.25</v>
      </c>
      <c r="F1388" s="93">
        <v>3.04</v>
      </c>
      <c r="G1388" s="92">
        <v>0.84</v>
      </c>
      <c r="H1388" s="94">
        <v>2</v>
      </c>
      <c r="I1388" s="93">
        <v>0</v>
      </c>
      <c r="J1388" s="92">
        <v>2.5</v>
      </c>
      <c r="K1388" s="93">
        <v>0</v>
      </c>
      <c r="L1388" s="92">
        <v>1.68</v>
      </c>
      <c r="M1388" s="93">
        <v>0</v>
      </c>
      <c r="N1388" s="95">
        <v>4</v>
      </c>
      <c r="O1388" s="95">
        <v>4</v>
      </c>
      <c r="P1388" s="96" t="str">
        <f t="shared" si="21"/>
        <v>44</v>
      </c>
      <c r="Q1388" s="96"/>
      <c r="R1388" s="95" t="s">
        <v>7</v>
      </c>
    </row>
    <row r="1389" spans="1:18" x14ac:dyDescent="0.25">
      <c r="A1389" s="4" t="s">
        <v>9573</v>
      </c>
      <c r="B1389" s="4" t="s">
        <v>11112</v>
      </c>
      <c r="C1389" s="4" t="s">
        <v>11113</v>
      </c>
      <c r="D1389" s="92">
        <v>0.54</v>
      </c>
      <c r="E1389" s="92">
        <v>2</v>
      </c>
      <c r="F1389" s="93">
        <v>3.7</v>
      </c>
      <c r="G1389" s="92">
        <v>1.46</v>
      </c>
      <c r="H1389" s="94">
        <v>1</v>
      </c>
      <c r="I1389" s="93">
        <v>0</v>
      </c>
      <c r="J1389" s="92">
        <v>2</v>
      </c>
      <c r="K1389" s="93">
        <v>0</v>
      </c>
      <c r="L1389" s="92">
        <v>1.46</v>
      </c>
      <c r="M1389" s="93">
        <v>0</v>
      </c>
      <c r="N1389" s="95">
        <v>4</v>
      </c>
      <c r="O1389" s="95">
        <v>4</v>
      </c>
      <c r="P1389" s="96" t="str">
        <f t="shared" si="21"/>
        <v>44</v>
      </c>
      <c r="Q1389" s="96"/>
      <c r="R1389" s="95" t="s">
        <v>7</v>
      </c>
    </row>
    <row r="1390" spans="1:18" x14ac:dyDescent="0.25">
      <c r="A1390" s="4" t="s">
        <v>9573</v>
      </c>
      <c r="B1390" s="4" t="s">
        <v>11114</v>
      </c>
      <c r="C1390" s="4" t="s">
        <v>11115</v>
      </c>
      <c r="D1390" s="92">
        <v>0.41</v>
      </c>
      <c r="E1390" s="92">
        <v>1.5</v>
      </c>
      <c r="F1390" s="93">
        <v>3.65</v>
      </c>
      <c r="G1390" s="92">
        <v>1.0900000000000001</v>
      </c>
      <c r="H1390" s="94">
        <v>1</v>
      </c>
      <c r="I1390" s="93">
        <v>0</v>
      </c>
      <c r="J1390" s="92">
        <v>1.5</v>
      </c>
      <c r="K1390" s="93">
        <v>0</v>
      </c>
      <c r="L1390" s="92">
        <v>1.0900000000000001</v>
      </c>
      <c r="M1390" s="93">
        <v>0</v>
      </c>
      <c r="N1390" s="95">
        <v>4</v>
      </c>
      <c r="O1390" s="95">
        <v>4</v>
      </c>
      <c r="P1390" s="96" t="str">
        <f t="shared" si="21"/>
        <v>44</v>
      </c>
      <c r="Q1390" s="96"/>
      <c r="R1390" s="95" t="s">
        <v>7</v>
      </c>
    </row>
    <row r="1391" spans="1:18" x14ac:dyDescent="0.25">
      <c r="A1391" s="4" t="s">
        <v>9573</v>
      </c>
      <c r="B1391" s="4" t="s">
        <v>11116</v>
      </c>
      <c r="C1391" s="4" t="s">
        <v>11117</v>
      </c>
      <c r="D1391" s="92">
        <v>0.41</v>
      </c>
      <c r="E1391" s="92">
        <v>1.35</v>
      </c>
      <c r="F1391" s="93">
        <v>3.29</v>
      </c>
      <c r="G1391" s="92">
        <v>0.94</v>
      </c>
      <c r="H1391" s="94">
        <v>1</v>
      </c>
      <c r="I1391" s="93">
        <v>0</v>
      </c>
      <c r="J1391" s="92">
        <v>1.35</v>
      </c>
      <c r="K1391" s="93">
        <v>0</v>
      </c>
      <c r="L1391" s="92">
        <v>0.94</v>
      </c>
      <c r="M1391" s="93">
        <v>0</v>
      </c>
      <c r="N1391" s="95">
        <v>4</v>
      </c>
      <c r="O1391" s="95">
        <v>4</v>
      </c>
      <c r="P1391" s="96" t="str">
        <f t="shared" si="21"/>
        <v>44</v>
      </c>
      <c r="Q1391" s="96"/>
      <c r="R1391" s="95" t="s">
        <v>7</v>
      </c>
    </row>
    <row r="1392" spans="1:18" x14ac:dyDescent="0.25">
      <c r="A1392" s="4" t="s">
        <v>9573</v>
      </c>
      <c r="B1392" s="4" t="s">
        <v>12174</v>
      </c>
      <c r="C1392" s="4" t="s">
        <v>12175</v>
      </c>
      <c r="D1392" s="92">
        <v>0.16666666666666666</v>
      </c>
      <c r="E1392" s="92">
        <v>1</v>
      </c>
      <c r="F1392" s="93">
        <v>5.99</v>
      </c>
      <c r="G1392" s="92">
        <v>0.83</v>
      </c>
      <c r="H1392" s="94">
        <v>1</v>
      </c>
      <c r="I1392" s="93">
        <v>0</v>
      </c>
      <c r="J1392" s="92">
        <v>1</v>
      </c>
      <c r="K1392" s="93">
        <v>0</v>
      </c>
      <c r="L1392" s="92">
        <v>0.83</v>
      </c>
      <c r="M1392" s="93">
        <v>0</v>
      </c>
      <c r="N1392" s="95">
        <v>4</v>
      </c>
      <c r="O1392" s="95">
        <v>4</v>
      </c>
      <c r="P1392" s="96" t="str">
        <f t="shared" si="21"/>
        <v>44</v>
      </c>
      <c r="Q1392" s="96"/>
      <c r="R1392" s="95" t="s">
        <v>3265</v>
      </c>
    </row>
    <row r="1393" spans="1:18" x14ac:dyDescent="0.25">
      <c r="A1393" s="4" t="s">
        <v>9573</v>
      </c>
      <c r="B1393" s="4" t="s">
        <v>11118</v>
      </c>
      <c r="C1393" s="4" t="s">
        <v>11119</v>
      </c>
      <c r="D1393" s="92">
        <v>0.41</v>
      </c>
      <c r="E1393" s="92">
        <v>1</v>
      </c>
      <c r="F1393" s="93">
        <v>2.4300000000000002</v>
      </c>
      <c r="G1393" s="92">
        <v>0.59</v>
      </c>
      <c r="H1393" s="94">
        <v>1</v>
      </c>
      <c r="I1393" s="93">
        <v>0</v>
      </c>
      <c r="J1393" s="92">
        <v>1</v>
      </c>
      <c r="K1393" s="93">
        <v>0</v>
      </c>
      <c r="L1393" s="92">
        <v>0.59</v>
      </c>
      <c r="M1393" s="93">
        <v>0</v>
      </c>
      <c r="N1393" s="95">
        <v>4</v>
      </c>
      <c r="O1393" s="95">
        <v>4</v>
      </c>
      <c r="P1393" s="96" t="str">
        <f t="shared" si="21"/>
        <v>44</v>
      </c>
      <c r="Q1393" s="96"/>
      <c r="R1393" s="95" t="s">
        <v>7</v>
      </c>
    </row>
    <row r="1394" spans="1:18" x14ac:dyDescent="0.25">
      <c r="A1394" s="4" t="s">
        <v>9573</v>
      </c>
      <c r="B1394" s="4" t="s">
        <v>11120</v>
      </c>
      <c r="C1394" s="4" t="s">
        <v>11121</v>
      </c>
      <c r="D1394" s="92">
        <v>0.41</v>
      </c>
      <c r="E1394" s="92">
        <v>1</v>
      </c>
      <c r="F1394" s="93">
        <v>2.4300000000000002</v>
      </c>
      <c r="G1394" s="92">
        <v>0.59</v>
      </c>
      <c r="H1394" s="94">
        <v>1</v>
      </c>
      <c r="I1394" s="93">
        <v>0</v>
      </c>
      <c r="J1394" s="92">
        <v>1</v>
      </c>
      <c r="K1394" s="93">
        <v>0</v>
      </c>
      <c r="L1394" s="92">
        <v>0.59</v>
      </c>
      <c r="M1394" s="93">
        <v>0</v>
      </c>
      <c r="N1394" s="95">
        <v>4</v>
      </c>
      <c r="O1394" s="95">
        <v>4</v>
      </c>
      <c r="P1394" s="96" t="str">
        <f t="shared" si="21"/>
        <v>44</v>
      </c>
      <c r="Q1394" s="96"/>
      <c r="R1394" s="95" t="s">
        <v>7</v>
      </c>
    </row>
    <row r="1395" spans="1:18" x14ac:dyDescent="0.25">
      <c r="A1395" s="4" t="s">
        <v>9573</v>
      </c>
      <c r="B1395" s="4" t="s">
        <v>11122</v>
      </c>
      <c r="C1395" s="4" t="s">
        <v>11123</v>
      </c>
      <c r="D1395" s="92">
        <v>0.41</v>
      </c>
      <c r="E1395" s="92">
        <v>1</v>
      </c>
      <c r="F1395" s="93">
        <v>2.4300000000000002</v>
      </c>
      <c r="G1395" s="92">
        <v>0.59</v>
      </c>
      <c r="H1395" s="94">
        <v>1</v>
      </c>
      <c r="I1395" s="93">
        <v>0</v>
      </c>
      <c r="J1395" s="92">
        <v>1</v>
      </c>
      <c r="K1395" s="93">
        <v>0</v>
      </c>
      <c r="L1395" s="92">
        <v>0.59</v>
      </c>
      <c r="M1395" s="93">
        <v>0</v>
      </c>
      <c r="N1395" s="95">
        <v>4</v>
      </c>
      <c r="O1395" s="95">
        <v>4</v>
      </c>
      <c r="P1395" s="96" t="str">
        <f t="shared" si="21"/>
        <v>44</v>
      </c>
      <c r="Q1395" s="96"/>
      <c r="R1395" s="95" t="s">
        <v>7</v>
      </c>
    </row>
    <row r="1396" spans="1:18" x14ac:dyDescent="0.25">
      <c r="A1396" s="4" t="s">
        <v>9573</v>
      </c>
      <c r="B1396" s="4" t="s">
        <v>11124</v>
      </c>
      <c r="C1396" s="4" t="s">
        <v>11125</v>
      </c>
      <c r="D1396" s="92">
        <v>0.41</v>
      </c>
      <c r="E1396" s="92">
        <v>1</v>
      </c>
      <c r="F1396" s="93">
        <v>2.4300000000000002</v>
      </c>
      <c r="G1396" s="92">
        <v>0.59</v>
      </c>
      <c r="H1396" s="94">
        <v>1</v>
      </c>
      <c r="I1396" s="93">
        <v>0</v>
      </c>
      <c r="J1396" s="92">
        <v>1</v>
      </c>
      <c r="K1396" s="93">
        <v>0</v>
      </c>
      <c r="L1396" s="92">
        <v>0.59</v>
      </c>
      <c r="M1396" s="93">
        <v>0</v>
      </c>
      <c r="N1396" s="95">
        <v>4</v>
      </c>
      <c r="O1396" s="95">
        <v>4</v>
      </c>
      <c r="P1396" s="96" t="str">
        <f t="shared" si="21"/>
        <v>44</v>
      </c>
      <c r="Q1396" s="96"/>
      <c r="R1396" s="95" t="s">
        <v>7</v>
      </c>
    </row>
    <row r="1397" spans="1:18" x14ac:dyDescent="0.25">
      <c r="A1397" s="4" t="s">
        <v>9573</v>
      </c>
      <c r="B1397" s="4" t="s">
        <v>11126</v>
      </c>
      <c r="C1397" s="4" t="s">
        <v>11127</v>
      </c>
      <c r="D1397" s="92">
        <v>0.41</v>
      </c>
      <c r="E1397" s="92">
        <v>1</v>
      </c>
      <c r="F1397" s="93">
        <v>2.4300000000000002</v>
      </c>
      <c r="G1397" s="92">
        <v>0.59</v>
      </c>
      <c r="H1397" s="94">
        <v>1</v>
      </c>
      <c r="I1397" s="93">
        <v>0</v>
      </c>
      <c r="J1397" s="92">
        <v>1</v>
      </c>
      <c r="K1397" s="93">
        <v>0</v>
      </c>
      <c r="L1397" s="92">
        <v>0.59</v>
      </c>
      <c r="M1397" s="93">
        <v>0</v>
      </c>
      <c r="N1397" s="95">
        <v>4</v>
      </c>
      <c r="O1397" s="95">
        <v>4</v>
      </c>
      <c r="P1397" s="96" t="str">
        <f t="shared" si="21"/>
        <v>44</v>
      </c>
      <c r="Q1397" s="96"/>
      <c r="R1397" s="95" t="s">
        <v>7</v>
      </c>
    </row>
    <row r="1398" spans="1:18" x14ac:dyDescent="0.25">
      <c r="A1398" s="4" t="s">
        <v>9573</v>
      </c>
      <c r="B1398" s="4" t="s">
        <v>11128</v>
      </c>
      <c r="C1398" s="4" t="s">
        <v>11129</v>
      </c>
      <c r="D1398" s="92">
        <v>0.41</v>
      </c>
      <c r="E1398" s="92">
        <v>1</v>
      </c>
      <c r="F1398" s="93">
        <v>2.4300000000000002</v>
      </c>
      <c r="G1398" s="92">
        <v>0.59</v>
      </c>
      <c r="H1398" s="94">
        <v>1</v>
      </c>
      <c r="I1398" s="93">
        <v>0</v>
      </c>
      <c r="J1398" s="92">
        <v>1</v>
      </c>
      <c r="K1398" s="93">
        <v>0</v>
      </c>
      <c r="L1398" s="92">
        <v>0.59</v>
      </c>
      <c r="M1398" s="93">
        <v>0</v>
      </c>
      <c r="N1398" s="95">
        <v>4</v>
      </c>
      <c r="O1398" s="95">
        <v>4</v>
      </c>
      <c r="P1398" s="96" t="str">
        <f t="shared" si="21"/>
        <v>44</v>
      </c>
      <c r="Q1398" s="96"/>
      <c r="R1398" s="95" t="s">
        <v>7</v>
      </c>
    </row>
    <row r="1399" spans="1:18" x14ac:dyDescent="0.25">
      <c r="A1399" s="4" t="s">
        <v>9573</v>
      </c>
      <c r="B1399" s="4" t="s">
        <v>11130</v>
      </c>
      <c r="C1399" s="4" t="s">
        <v>11131</v>
      </c>
      <c r="D1399" s="92">
        <v>0.41</v>
      </c>
      <c r="E1399" s="92">
        <v>0.6</v>
      </c>
      <c r="F1399" s="93">
        <v>1.46</v>
      </c>
      <c r="G1399" s="92">
        <v>0.19</v>
      </c>
      <c r="H1399" s="94">
        <v>1</v>
      </c>
      <c r="I1399" s="93">
        <v>0</v>
      </c>
      <c r="J1399" s="92">
        <v>0.6</v>
      </c>
      <c r="K1399" s="93">
        <v>0</v>
      </c>
      <c r="L1399" s="92">
        <v>0.19</v>
      </c>
      <c r="M1399" s="93">
        <v>0</v>
      </c>
      <c r="N1399" s="95">
        <v>4</v>
      </c>
      <c r="O1399" s="95">
        <v>4</v>
      </c>
      <c r="P1399" s="96" t="str">
        <f t="shared" si="21"/>
        <v>44</v>
      </c>
      <c r="Q1399" s="96">
        <v>573</v>
      </c>
      <c r="R1399" s="95" t="s">
        <v>7</v>
      </c>
    </row>
    <row r="1400" spans="1:18" s="8" customFormat="1" x14ac:dyDescent="0.25">
      <c r="A1400" s="91" t="s">
        <v>4027</v>
      </c>
      <c r="B1400" s="91" t="s">
        <v>4028</v>
      </c>
      <c r="C1400" s="91" t="s">
        <v>4028</v>
      </c>
      <c r="D1400" s="97"/>
      <c r="E1400" s="97"/>
      <c r="F1400" s="98"/>
      <c r="G1400" s="97"/>
      <c r="H1400" s="99">
        <f>SUM(H7:H1399)</f>
        <v>137479</v>
      </c>
      <c r="I1400" s="98"/>
      <c r="J1400" s="100">
        <f>SUM(J7:J1399)</f>
        <v>2713091.7700000028</v>
      </c>
      <c r="K1400" s="98"/>
      <c r="L1400" s="100">
        <f>SUM(L7:L1399)</f>
        <v>2269584.2400000184</v>
      </c>
      <c r="M1400" s="98"/>
      <c r="N1400" s="101"/>
      <c r="O1400" s="101"/>
      <c r="P1400" s="101"/>
      <c r="Q1400" s="101"/>
      <c r="R1400" s="102" t="s">
        <v>4028</v>
      </c>
    </row>
    <row r="1401" spans="1:18" s="8" customFormat="1" x14ac:dyDescent="0.25">
      <c r="A1401" s="91" t="s">
        <v>4029</v>
      </c>
      <c r="B1401" s="91" t="s">
        <v>4028</v>
      </c>
      <c r="C1401" s="91" t="s">
        <v>4028</v>
      </c>
      <c r="D1401" s="97"/>
      <c r="E1401" s="97"/>
      <c r="F1401" s="98"/>
      <c r="G1401" s="97"/>
      <c r="H1401" s="99">
        <f>SUM(H1400/1393)</f>
        <v>98.692749461593678</v>
      </c>
      <c r="I1401" s="98"/>
      <c r="J1401" s="100">
        <f>SUM(J1400/1393)</f>
        <v>1947.6609978463769</v>
      </c>
      <c r="K1401" s="98"/>
      <c r="L1401" s="100">
        <f>SUM(L1400/1393)</f>
        <v>1629.2779899497618</v>
      </c>
      <c r="M1401" s="98"/>
      <c r="N1401" s="101"/>
      <c r="O1401" s="101"/>
      <c r="P1401" s="101"/>
      <c r="Q1401" s="101"/>
      <c r="R1401" s="102" t="s">
        <v>4028</v>
      </c>
    </row>
  </sheetData>
  <sortState ref="A8:R1399">
    <sortCondition ref="P7:P1399"/>
    <sortCondition descending="1" ref="L7:L1399"/>
  </sortState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B29375-BC64-4510-A147-E3C48771311B}">
  <dimension ref="A1:T3919"/>
  <sheetViews>
    <sheetView workbookViewId="0">
      <selection activeCell="K16" sqref="K16"/>
    </sheetView>
  </sheetViews>
  <sheetFormatPr defaultColWidth="81.42578125" defaultRowHeight="15" x14ac:dyDescent="0.25"/>
  <cols>
    <col min="1" max="1" width="9.7109375" customWidth="1"/>
    <col min="2" max="2" width="22.7109375" bestFit="1" customWidth="1"/>
    <col min="3" max="3" width="34.85546875" bestFit="1" customWidth="1"/>
    <col min="4" max="4" width="6.5703125" style="40" bestFit="1" customWidth="1"/>
    <col min="5" max="5" width="11.140625" style="40" bestFit="1" customWidth="1"/>
    <col min="6" max="6" width="7.140625" style="41" bestFit="1" customWidth="1"/>
    <col min="7" max="7" width="10.42578125" style="40" bestFit="1" customWidth="1"/>
    <col min="8" max="8" width="8.7109375" style="42" bestFit="1" customWidth="1"/>
    <col min="9" max="9" width="8.85546875" style="41" bestFit="1" customWidth="1"/>
    <col min="10" max="10" width="17.5703125" style="40" bestFit="1" customWidth="1"/>
    <col min="11" max="11" width="10.42578125" style="41" bestFit="1" customWidth="1"/>
    <col min="12" max="12" width="15.140625" style="40" bestFit="1" customWidth="1"/>
    <col min="13" max="13" width="8.28515625" style="41" bestFit="1" customWidth="1"/>
    <col min="14" max="15" width="2" style="43" hidden="1" customWidth="1"/>
    <col min="16" max="16" width="6.140625" style="43" bestFit="1" customWidth="1"/>
    <col min="17" max="17" width="5.28515625" style="43" customWidth="1"/>
    <col min="18" max="18" width="8.28515625" style="43" bestFit="1" customWidth="1"/>
  </cols>
  <sheetData>
    <row r="1" spans="1:20" s="16" customFormat="1" ht="14.25" x14ac:dyDescent="0.3">
      <c r="A1" s="9" t="s">
        <v>9180</v>
      </c>
      <c r="B1" s="9"/>
      <c r="C1" s="10"/>
      <c r="D1" s="11"/>
      <c r="E1" s="11"/>
      <c r="F1" s="12"/>
      <c r="G1" s="11"/>
      <c r="H1" s="13"/>
      <c r="I1" s="14"/>
      <c r="J1" s="11"/>
      <c r="K1" s="14"/>
      <c r="L1" s="11"/>
      <c r="M1" s="10"/>
      <c r="N1" s="11"/>
      <c r="O1" s="10"/>
      <c r="P1" s="10"/>
      <c r="Q1" s="10"/>
      <c r="R1" s="10"/>
      <c r="S1" s="10"/>
      <c r="T1" s="15"/>
    </row>
    <row r="2" spans="1:20" s="16" customFormat="1" ht="14.25" x14ac:dyDescent="0.3">
      <c r="A2" s="9" t="s">
        <v>18852</v>
      </c>
      <c r="B2" s="9"/>
      <c r="C2" s="10"/>
      <c r="D2" s="11"/>
      <c r="E2" s="11"/>
      <c r="F2" s="12"/>
      <c r="G2" s="11"/>
      <c r="H2" s="13"/>
      <c r="I2" s="14"/>
      <c r="J2" s="11"/>
      <c r="K2" s="14"/>
      <c r="L2" s="11"/>
      <c r="M2" s="10"/>
      <c r="N2" s="11"/>
      <c r="O2" s="10"/>
      <c r="P2" s="10"/>
      <c r="Q2" s="10"/>
      <c r="R2" s="10"/>
      <c r="S2" s="10"/>
      <c r="T2" s="15"/>
    </row>
    <row r="3" spans="1:20" s="16" customFormat="1" ht="14.25" x14ac:dyDescent="0.3">
      <c r="A3" s="9" t="s">
        <v>18877</v>
      </c>
      <c r="B3" s="9"/>
      <c r="C3" s="10"/>
      <c r="D3" s="11"/>
      <c r="E3" s="11"/>
      <c r="F3" s="12"/>
      <c r="G3" s="11"/>
      <c r="H3" s="13"/>
      <c r="I3" s="14"/>
      <c r="J3" s="11"/>
      <c r="K3" s="14"/>
      <c r="L3" s="11"/>
      <c r="M3" s="10"/>
      <c r="N3" s="11"/>
      <c r="O3" s="10"/>
      <c r="P3" s="10"/>
      <c r="Q3" s="10"/>
      <c r="R3" s="10"/>
      <c r="S3" s="10"/>
      <c r="T3" s="15"/>
    </row>
    <row r="4" spans="1:20" s="16" customFormat="1" ht="14.25" x14ac:dyDescent="0.3">
      <c r="A4" s="17"/>
      <c r="B4" s="18"/>
      <c r="C4" s="19"/>
      <c r="D4" s="20"/>
      <c r="E4" s="20"/>
      <c r="F4" s="21"/>
      <c r="G4" s="20"/>
      <c r="H4" s="22"/>
      <c r="I4" s="23" t="s">
        <v>18853</v>
      </c>
      <c r="J4" s="20"/>
      <c r="K4" s="19" t="s">
        <v>18853</v>
      </c>
      <c r="L4" s="20"/>
      <c r="M4" s="19" t="s">
        <v>18854</v>
      </c>
      <c r="N4" s="19"/>
      <c r="O4" s="19"/>
      <c r="P4" s="19"/>
      <c r="Q4" s="24"/>
      <c r="R4" s="10"/>
      <c r="S4" s="24"/>
      <c r="T4" s="15"/>
    </row>
    <row r="5" spans="1:20" s="16" customFormat="1" ht="14.25" x14ac:dyDescent="0.3">
      <c r="A5" s="17"/>
      <c r="B5" s="18"/>
      <c r="C5" s="19"/>
      <c r="D5" s="20"/>
      <c r="E5" s="20" t="s">
        <v>18855</v>
      </c>
      <c r="F5" s="21" t="s">
        <v>18855</v>
      </c>
      <c r="G5" s="20" t="s">
        <v>18856</v>
      </c>
      <c r="H5" s="22"/>
      <c r="I5" s="23" t="s">
        <v>18857</v>
      </c>
      <c r="J5" s="20" t="s">
        <v>2</v>
      </c>
      <c r="K5" s="19" t="s">
        <v>18858</v>
      </c>
      <c r="L5" s="20" t="s">
        <v>3</v>
      </c>
      <c r="M5" s="19" t="s">
        <v>18859</v>
      </c>
      <c r="N5" s="19"/>
      <c r="O5" s="19"/>
      <c r="P5" s="19"/>
      <c r="Q5" s="24"/>
      <c r="R5" s="10" t="s">
        <v>18860</v>
      </c>
      <c r="S5" s="24"/>
      <c r="T5" s="15"/>
    </row>
    <row r="6" spans="1:20" s="16" customFormat="1" ht="14.25" x14ac:dyDescent="0.3">
      <c r="A6" s="17" t="s">
        <v>0</v>
      </c>
      <c r="B6" s="18" t="s">
        <v>18861</v>
      </c>
      <c r="C6" s="17" t="s">
        <v>18862</v>
      </c>
      <c r="D6" s="20" t="s">
        <v>1</v>
      </c>
      <c r="E6" s="20" t="s">
        <v>18863</v>
      </c>
      <c r="F6" s="21" t="s">
        <v>18864</v>
      </c>
      <c r="G6" s="20" t="s">
        <v>18865</v>
      </c>
      <c r="H6" s="22" t="s">
        <v>18866</v>
      </c>
      <c r="I6" s="23" t="s">
        <v>18867</v>
      </c>
      <c r="J6" s="20" t="s">
        <v>18868</v>
      </c>
      <c r="K6" s="19" t="s">
        <v>18867</v>
      </c>
      <c r="L6" s="20" t="s">
        <v>18869</v>
      </c>
      <c r="M6" s="19" t="s">
        <v>18867</v>
      </c>
      <c r="N6" s="19"/>
      <c r="O6" s="19"/>
      <c r="P6" s="19" t="s">
        <v>18870</v>
      </c>
      <c r="Q6" s="24"/>
      <c r="R6" s="10" t="s">
        <v>18861</v>
      </c>
      <c r="S6" s="24"/>
      <c r="T6" s="15"/>
    </row>
    <row r="7" spans="1:20" x14ac:dyDescent="0.25">
      <c r="A7" s="5" t="s">
        <v>12176</v>
      </c>
      <c r="B7" s="5" t="s">
        <v>12198</v>
      </c>
      <c r="C7" s="5" t="s">
        <v>12199</v>
      </c>
      <c r="D7" s="103">
        <v>7.6812100058173307</v>
      </c>
      <c r="E7" s="103">
        <v>46.087200000000003</v>
      </c>
      <c r="F7" s="104">
        <v>5.99</v>
      </c>
      <c r="G7" s="103">
        <v>38.4</v>
      </c>
      <c r="H7" s="105">
        <v>628</v>
      </c>
      <c r="I7" s="104">
        <v>2.04</v>
      </c>
      <c r="J7" s="103">
        <v>28823</v>
      </c>
      <c r="K7" s="104">
        <v>5.09</v>
      </c>
      <c r="L7" s="103">
        <v>23999.200000000001</v>
      </c>
      <c r="M7" s="104">
        <v>5.1100000000000003</v>
      </c>
      <c r="N7" s="106">
        <v>1</v>
      </c>
      <c r="O7" s="106">
        <v>1</v>
      </c>
      <c r="P7" s="106" t="str">
        <f t="shared" ref="P7:P70" si="0">N7&amp;O7</f>
        <v>11</v>
      </c>
      <c r="Q7" s="106"/>
      <c r="R7" s="106" t="s">
        <v>3265</v>
      </c>
    </row>
    <row r="8" spans="1:20" x14ac:dyDescent="0.25">
      <c r="A8" s="5" t="s">
        <v>12176</v>
      </c>
      <c r="B8" s="5" t="s">
        <v>12200</v>
      </c>
      <c r="C8" s="5" t="s">
        <v>12201</v>
      </c>
      <c r="D8" s="103">
        <v>2.8350866462793056</v>
      </c>
      <c r="E8" s="103">
        <v>17.0105</v>
      </c>
      <c r="F8" s="104">
        <v>5.99</v>
      </c>
      <c r="G8" s="103">
        <v>14.17</v>
      </c>
      <c r="H8" s="105">
        <v>1191</v>
      </c>
      <c r="I8" s="104">
        <v>3.88</v>
      </c>
      <c r="J8" s="103">
        <v>18827.13</v>
      </c>
      <c r="K8" s="104">
        <v>3.32</v>
      </c>
      <c r="L8" s="103">
        <v>15450.54</v>
      </c>
      <c r="M8" s="104">
        <v>3.29</v>
      </c>
      <c r="N8" s="106">
        <v>1</v>
      </c>
      <c r="O8" s="106">
        <v>1</v>
      </c>
      <c r="P8" s="106" t="str">
        <f t="shared" si="0"/>
        <v>11</v>
      </c>
      <c r="Q8" s="106"/>
      <c r="R8" s="106" t="s">
        <v>3265</v>
      </c>
    </row>
    <row r="9" spans="1:20" x14ac:dyDescent="0.25">
      <c r="A9" s="5" t="s">
        <v>12176</v>
      </c>
      <c r="B9" s="5" t="s">
        <v>12202</v>
      </c>
      <c r="C9" s="5" t="s">
        <v>12203</v>
      </c>
      <c r="D9" s="103">
        <v>3.5599082232011869</v>
      </c>
      <c r="E9" s="103">
        <v>21.359400000000001</v>
      </c>
      <c r="F9" s="104">
        <v>5.99</v>
      </c>
      <c r="G9" s="103">
        <v>17.79</v>
      </c>
      <c r="H9" s="105">
        <v>471</v>
      </c>
      <c r="I9" s="104">
        <v>1.53</v>
      </c>
      <c r="J9" s="103">
        <v>10026.59</v>
      </c>
      <c r="K9" s="104">
        <v>1.77</v>
      </c>
      <c r="L9" s="103">
        <v>8349.8700000000008</v>
      </c>
      <c r="M9" s="104">
        <v>1.77</v>
      </c>
      <c r="N9" s="106">
        <v>1</v>
      </c>
      <c r="O9" s="106">
        <v>1</v>
      </c>
      <c r="P9" s="106" t="str">
        <f t="shared" si="0"/>
        <v>11</v>
      </c>
      <c r="Q9" s="106"/>
      <c r="R9" s="106" t="s">
        <v>3265</v>
      </c>
    </row>
    <row r="10" spans="1:20" x14ac:dyDescent="0.25">
      <c r="A10" s="5" t="s">
        <v>12176</v>
      </c>
      <c r="B10" s="107" t="s">
        <v>18880</v>
      </c>
      <c r="C10" s="107" t="s">
        <v>18879</v>
      </c>
      <c r="D10" s="103">
        <v>9.0558555555555742</v>
      </c>
      <c r="E10" s="103">
        <v>54.335099999999997</v>
      </c>
      <c r="F10" s="104">
        <v>5.99</v>
      </c>
      <c r="G10" s="103">
        <v>45.27</v>
      </c>
      <c r="H10" s="105">
        <v>181</v>
      </c>
      <c r="I10" s="104">
        <v>0.59</v>
      </c>
      <c r="J10" s="103">
        <v>9889.0400000000009</v>
      </c>
      <c r="K10" s="104">
        <v>1.74</v>
      </c>
      <c r="L10" s="103">
        <v>8249.93</v>
      </c>
      <c r="M10" s="104">
        <v>1.75</v>
      </c>
      <c r="N10" s="106">
        <v>1</v>
      </c>
      <c r="O10" s="106">
        <v>1</v>
      </c>
      <c r="P10" s="106" t="str">
        <f t="shared" si="0"/>
        <v>11</v>
      </c>
      <c r="Q10" s="106"/>
      <c r="R10" s="106" t="s">
        <v>3265</v>
      </c>
    </row>
    <row r="11" spans="1:20" x14ac:dyDescent="0.25">
      <c r="A11" s="5" t="s">
        <v>12176</v>
      </c>
      <c r="B11" s="5" t="s">
        <v>12204</v>
      </c>
      <c r="C11" s="107" t="s">
        <v>18878</v>
      </c>
      <c r="D11" s="103">
        <v>4.4796840958605628</v>
      </c>
      <c r="E11" s="103">
        <v>26.8781</v>
      </c>
      <c r="F11" s="104">
        <v>5.99</v>
      </c>
      <c r="G11" s="103">
        <v>22.39</v>
      </c>
      <c r="H11" s="105">
        <v>577</v>
      </c>
      <c r="I11" s="104">
        <v>1.88</v>
      </c>
      <c r="J11" s="103">
        <v>9318.2099999999991</v>
      </c>
      <c r="K11" s="104">
        <v>1.64</v>
      </c>
      <c r="L11" s="103">
        <v>6733.43</v>
      </c>
      <c r="M11" s="104">
        <v>1.43</v>
      </c>
      <c r="N11" s="106">
        <v>1</v>
      </c>
      <c r="O11" s="106">
        <v>1</v>
      </c>
      <c r="P11" s="106" t="str">
        <f t="shared" si="0"/>
        <v>11</v>
      </c>
      <c r="Q11" s="106"/>
      <c r="R11" s="106" t="s">
        <v>3265</v>
      </c>
    </row>
    <row r="12" spans="1:20" x14ac:dyDescent="0.25">
      <c r="A12" s="5" t="s">
        <v>12176</v>
      </c>
      <c r="B12" s="5" t="s">
        <v>12205</v>
      </c>
      <c r="C12" s="5" t="s">
        <v>12206</v>
      </c>
      <c r="D12" s="103">
        <v>4.166666666666667</v>
      </c>
      <c r="E12" s="103">
        <v>25</v>
      </c>
      <c r="F12" s="104">
        <v>5.99</v>
      </c>
      <c r="G12" s="103">
        <v>20.83</v>
      </c>
      <c r="H12" s="105">
        <v>312</v>
      </c>
      <c r="I12" s="104">
        <v>1.01</v>
      </c>
      <c r="J12" s="103">
        <v>7800</v>
      </c>
      <c r="K12" s="104">
        <v>1.37</v>
      </c>
      <c r="L12" s="103">
        <v>6499.99</v>
      </c>
      <c r="M12" s="104">
        <v>1.38</v>
      </c>
      <c r="N12" s="106">
        <v>1</v>
      </c>
      <c r="O12" s="106">
        <v>1</v>
      </c>
      <c r="P12" s="106" t="str">
        <f t="shared" si="0"/>
        <v>11</v>
      </c>
      <c r="Q12" s="106"/>
      <c r="R12" s="106" t="s">
        <v>3265</v>
      </c>
    </row>
    <row r="13" spans="1:20" x14ac:dyDescent="0.25">
      <c r="A13" s="5" t="s">
        <v>12176</v>
      </c>
      <c r="B13" s="5" t="s">
        <v>12207</v>
      </c>
      <c r="C13" s="107" t="s">
        <v>18881</v>
      </c>
      <c r="D13" s="103">
        <v>2.5175920084122008</v>
      </c>
      <c r="E13" s="103">
        <v>15.105499999999999</v>
      </c>
      <c r="F13" s="104">
        <v>5.99</v>
      </c>
      <c r="G13" s="103">
        <v>12.58</v>
      </c>
      <c r="H13" s="105">
        <v>423</v>
      </c>
      <c r="I13" s="104">
        <v>1.37</v>
      </c>
      <c r="J13" s="103">
        <v>6041.51</v>
      </c>
      <c r="K13" s="104">
        <v>1.06</v>
      </c>
      <c r="L13" s="103">
        <v>4976.5600000000004</v>
      </c>
      <c r="M13" s="104">
        <v>1.06</v>
      </c>
      <c r="N13" s="106">
        <v>1</v>
      </c>
      <c r="O13" s="106">
        <v>1</v>
      </c>
      <c r="P13" s="106" t="str">
        <f t="shared" si="0"/>
        <v>11</v>
      </c>
      <c r="Q13" s="106"/>
      <c r="R13" s="106" t="s">
        <v>3265</v>
      </c>
    </row>
    <row r="14" spans="1:20" x14ac:dyDescent="0.25">
      <c r="A14" s="5" t="s">
        <v>12176</v>
      </c>
      <c r="B14" s="5" t="s">
        <v>12208</v>
      </c>
      <c r="C14" s="107" t="s">
        <v>18882</v>
      </c>
      <c r="D14" s="103">
        <v>5.4920634920634912</v>
      </c>
      <c r="E14" s="103">
        <v>32.952300000000001</v>
      </c>
      <c r="F14" s="104">
        <v>5.99</v>
      </c>
      <c r="G14" s="103">
        <v>27.46</v>
      </c>
      <c r="H14" s="105">
        <v>257</v>
      </c>
      <c r="I14" s="104">
        <v>0.83</v>
      </c>
      <c r="J14" s="103">
        <v>6302</v>
      </c>
      <c r="K14" s="104">
        <v>1.1100000000000001</v>
      </c>
      <c r="L14" s="103">
        <v>4890.53</v>
      </c>
      <c r="M14" s="104">
        <v>1.04</v>
      </c>
      <c r="N14" s="106">
        <v>1</v>
      </c>
      <c r="O14" s="106">
        <v>1</v>
      </c>
      <c r="P14" s="106" t="str">
        <f t="shared" si="0"/>
        <v>11</v>
      </c>
      <c r="Q14" s="106"/>
      <c r="R14" s="106" t="s">
        <v>3265</v>
      </c>
    </row>
    <row r="15" spans="1:20" x14ac:dyDescent="0.25">
      <c r="A15" s="5" t="s">
        <v>12176</v>
      </c>
      <c r="B15" s="5" t="s">
        <v>12209</v>
      </c>
      <c r="C15" s="5" t="s">
        <v>12210</v>
      </c>
      <c r="D15" s="103">
        <v>2.0075235109717866</v>
      </c>
      <c r="E15" s="103">
        <v>12.0451</v>
      </c>
      <c r="F15" s="104">
        <v>5.99</v>
      </c>
      <c r="G15" s="103">
        <v>10.029999999999999</v>
      </c>
      <c r="H15" s="105">
        <v>423</v>
      </c>
      <c r="I15" s="104">
        <v>1.37</v>
      </c>
      <c r="J15" s="103">
        <v>4325.3999999999996</v>
      </c>
      <c r="K15" s="104">
        <v>0.76</v>
      </c>
      <c r="L15" s="103">
        <v>3476.21</v>
      </c>
      <c r="M15" s="104">
        <v>0.74</v>
      </c>
      <c r="N15" s="106">
        <v>1</v>
      </c>
      <c r="O15" s="106">
        <v>1</v>
      </c>
      <c r="P15" s="106" t="str">
        <f t="shared" si="0"/>
        <v>11</v>
      </c>
      <c r="Q15" s="106"/>
      <c r="R15" s="106" t="s">
        <v>3265</v>
      </c>
    </row>
    <row r="16" spans="1:20" x14ac:dyDescent="0.25">
      <c r="A16" s="5" t="s">
        <v>12176</v>
      </c>
      <c r="B16" s="5" t="s">
        <v>12211</v>
      </c>
      <c r="C16" s="5" t="s">
        <v>12212</v>
      </c>
      <c r="D16" s="103">
        <v>3.0258781362007183</v>
      </c>
      <c r="E16" s="103">
        <v>18.155200000000001</v>
      </c>
      <c r="F16" s="104">
        <v>5.99</v>
      </c>
      <c r="G16" s="103">
        <v>15.12</v>
      </c>
      <c r="H16" s="105">
        <v>207</v>
      </c>
      <c r="I16" s="104">
        <v>0.67</v>
      </c>
      <c r="J16" s="103">
        <v>3773.88</v>
      </c>
      <c r="K16" s="104">
        <v>0.66</v>
      </c>
      <c r="L16" s="103">
        <v>3147.52</v>
      </c>
      <c r="M16" s="104">
        <v>0.67</v>
      </c>
      <c r="N16" s="106">
        <v>1</v>
      </c>
      <c r="O16" s="106">
        <v>1</v>
      </c>
      <c r="P16" s="106" t="str">
        <f t="shared" si="0"/>
        <v>11</v>
      </c>
      <c r="Q16" s="106"/>
      <c r="R16" s="106" t="s">
        <v>3265</v>
      </c>
    </row>
    <row r="17" spans="1:18" x14ac:dyDescent="0.25">
      <c r="A17" s="5" t="s">
        <v>12176</v>
      </c>
      <c r="B17" s="5" t="s">
        <v>12214</v>
      </c>
      <c r="C17" s="5" t="s">
        <v>7082</v>
      </c>
      <c r="D17" s="103">
        <v>2.3106601731601719</v>
      </c>
      <c r="E17" s="103">
        <v>13.863899999999999</v>
      </c>
      <c r="F17" s="104">
        <v>5.99</v>
      </c>
      <c r="G17" s="103">
        <v>11.55</v>
      </c>
      <c r="H17" s="105">
        <v>211</v>
      </c>
      <c r="I17" s="104">
        <v>0.68</v>
      </c>
      <c r="J17" s="103">
        <v>2749.05</v>
      </c>
      <c r="K17" s="104">
        <v>0.48</v>
      </c>
      <c r="L17" s="103">
        <v>2261.5</v>
      </c>
      <c r="M17" s="104">
        <v>0.48</v>
      </c>
      <c r="N17" s="106">
        <v>1</v>
      </c>
      <c r="O17" s="106">
        <v>2</v>
      </c>
      <c r="P17" s="106" t="str">
        <f t="shared" si="0"/>
        <v>12</v>
      </c>
      <c r="Q17" s="106"/>
      <c r="R17" s="106" t="s">
        <v>3265</v>
      </c>
    </row>
    <row r="18" spans="1:18" x14ac:dyDescent="0.25">
      <c r="A18" s="5" t="s">
        <v>12176</v>
      </c>
      <c r="B18" s="5" t="s">
        <v>12215</v>
      </c>
      <c r="C18" s="5" t="s">
        <v>12216</v>
      </c>
      <c r="D18" s="103">
        <v>1.3589743589743588</v>
      </c>
      <c r="E18" s="103">
        <v>8.1538000000000004</v>
      </c>
      <c r="F18" s="104">
        <v>5.99</v>
      </c>
      <c r="G18" s="103">
        <v>6.79</v>
      </c>
      <c r="H18" s="105">
        <v>262</v>
      </c>
      <c r="I18" s="104">
        <v>0.85</v>
      </c>
      <c r="J18" s="103">
        <v>2586</v>
      </c>
      <c r="K18" s="104">
        <v>0.45</v>
      </c>
      <c r="L18" s="103">
        <v>2229.94</v>
      </c>
      <c r="M18" s="104">
        <v>0.47</v>
      </c>
      <c r="N18" s="106">
        <v>1</v>
      </c>
      <c r="O18" s="106">
        <v>2</v>
      </c>
      <c r="P18" s="106" t="str">
        <f t="shared" si="0"/>
        <v>12</v>
      </c>
      <c r="Q18" s="106"/>
      <c r="R18" s="106" t="s">
        <v>3265</v>
      </c>
    </row>
    <row r="19" spans="1:18" x14ac:dyDescent="0.25">
      <c r="A19" s="5" t="s">
        <v>12176</v>
      </c>
      <c r="B19" s="5" t="s">
        <v>12217</v>
      </c>
      <c r="C19" s="5" t="s">
        <v>9629</v>
      </c>
      <c r="D19" s="103">
        <v>1.6563981042654017</v>
      </c>
      <c r="E19" s="103">
        <v>9.9382999999999999</v>
      </c>
      <c r="F19" s="104">
        <v>5.99</v>
      </c>
      <c r="G19" s="103">
        <v>8.2799999999999994</v>
      </c>
      <c r="H19" s="105">
        <v>297</v>
      </c>
      <c r="I19" s="104">
        <v>0.96</v>
      </c>
      <c r="J19" s="103">
        <v>2403</v>
      </c>
      <c r="K19" s="104">
        <v>0.42</v>
      </c>
      <c r="L19" s="103">
        <v>1911.04</v>
      </c>
      <c r="M19" s="104">
        <v>0.4</v>
      </c>
      <c r="N19" s="106">
        <v>1</v>
      </c>
      <c r="O19" s="106">
        <v>2</v>
      </c>
      <c r="P19" s="106" t="str">
        <f t="shared" si="0"/>
        <v>12</v>
      </c>
      <c r="Q19" s="106"/>
      <c r="R19" s="106" t="s">
        <v>3265</v>
      </c>
    </row>
    <row r="20" spans="1:18" x14ac:dyDescent="0.25">
      <c r="A20" s="5" t="s">
        <v>12176</v>
      </c>
      <c r="B20" s="5" t="s">
        <v>12438</v>
      </c>
      <c r="C20" s="5" t="s">
        <v>12439</v>
      </c>
      <c r="D20" s="103">
        <v>0.46779661016949164</v>
      </c>
      <c r="E20" s="103">
        <v>2.8067000000000002</v>
      </c>
      <c r="F20" s="104">
        <v>5.99</v>
      </c>
      <c r="G20" s="103">
        <v>2.33</v>
      </c>
      <c r="H20" s="105">
        <v>155</v>
      </c>
      <c r="I20" s="104">
        <v>0.5</v>
      </c>
      <c r="J20" s="103">
        <v>442.8</v>
      </c>
      <c r="K20" s="104">
        <v>7.0000000000000007E-2</v>
      </c>
      <c r="L20" s="103">
        <v>370.29</v>
      </c>
      <c r="M20" s="104">
        <v>7.0000000000000007E-2</v>
      </c>
      <c r="N20" s="106">
        <v>1</v>
      </c>
      <c r="O20" s="106">
        <v>3</v>
      </c>
      <c r="P20" s="106" t="str">
        <f t="shared" si="0"/>
        <v>13</v>
      </c>
      <c r="Q20" s="106"/>
      <c r="R20" s="106" t="s">
        <v>3265</v>
      </c>
    </row>
    <row r="21" spans="1:18" x14ac:dyDescent="0.25">
      <c r="A21" s="5" t="s">
        <v>12176</v>
      </c>
      <c r="B21" s="5" t="s">
        <v>12452</v>
      </c>
      <c r="C21" s="5" t="s">
        <v>12453</v>
      </c>
      <c r="D21" s="103">
        <v>0.37501736111111134</v>
      </c>
      <c r="E21" s="103">
        <v>2.2501000000000002</v>
      </c>
      <c r="F21" s="104">
        <v>5.99</v>
      </c>
      <c r="G21" s="103">
        <v>1.87</v>
      </c>
      <c r="H21" s="105">
        <v>203</v>
      </c>
      <c r="I21" s="104">
        <v>0.66</v>
      </c>
      <c r="J21" s="103">
        <v>443.01</v>
      </c>
      <c r="K21" s="104">
        <v>7.0000000000000007E-2</v>
      </c>
      <c r="L21" s="103">
        <v>366.88</v>
      </c>
      <c r="M21" s="104">
        <v>7.0000000000000007E-2</v>
      </c>
      <c r="N21" s="106">
        <v>1</v>
      </c>
      <c r="O21" s="106">
        <v>3</v>
      </c>
      <c r="P21" s="106" t="str">
        <f t="shared" si="0"/>
        <v>13</v>
      </c>
      <c r="Q21" s="106"/>
      <c r="R21" s="106" t="s">
        <v>3265</v>
      </c>
    </row>
    <row r="22" spans="1:18" x14ac:dyDescent="0.25">
      <c r="A22" s="5" t="s">
        <v>12176</v>
      </c>
      <c r="B22" s="5" t="s">
        <v>12648</v>
      </c>
      <c r="C22" s="5" t="s">
        <v>12649</v>
      </c>
      <c r="D22" s="103">
        <v>0.30777777777777776</v>
      </c>
      <c r="E22" s="103">
        <v>1.8466</v>
      </c>
      <c r="F22" s="104">
        <v>5.99</v>
      </c>
      <c r="G22" s="103">
        <v>1.53</v>
      </c>
      <c r="H22" s="105">
        <v>179</v>
      </c>
      <c r="I22" s="104">
        <v>0.57999999999999996</v>
      </c>
      <c r="J22" s="103">
        <v>331.8</v>
      </c>
      <c r="K22" s="104">
        <v>0.05</v>
      </c>
      <c r="L22" s="103">
        <v>276.7</v>
      </c>
      <c r="M22" s="104">
        <v>0.05</v>
      </c>
      <c r="N22" s="106">
        <v>1</v>
      </c>
      <c r="O22" s="106">
        <v>3</v>
      </c>
      <c r="P22" s="106" t="str">
        <f t="shared" si="0"/>
        <v>13</v>
      </c>
      <c r="Q22" s="106"/>
      <c r="R22" s="106" t="s">
        <v>3265</v>
      </c>
    </row>
    <row r="23" spans="1:18" x14ac:dyDescent="0.25">
      <c r="A23" s="5" t="s">
        <v>12176</v>
      </c>
      <c r="B23" s="5" t="s">
        <v>13332</v>
      </c>
      <c r="C23" s="5" t="s">
        <v>13333</v>
      </c>
      <c r="D23" s="103">
        <v>0.1651898734177214</v>
      </c>
      <c r="E23" s="103">
        <v>0.99109999999999998</v>
      </c>
      <c r="F23" s="104">
        <v>5.99</v>
      </c>
      <c r="G23" s="103">
        <v>0.82</v>
      </c>
      <c r="H23" s="105">
        <v>176</v>
      </c>
      <c r="I23" s="104">
        <v>0.56999999999999995</v>
      </c>
      <c r="J23" s="103">
        <v>173.5</v>
      </c>
      <c r="K23" s="104">
        <v>0.03</v>
      </c>
      <c r="L23" s="103">
        <v>144.41999999999999</v>
      </c>
      <c r="M23" s="104">
        <v>0.03</v>
      </c>
      <c r="N23" s="106">
        <v>1</v>
      </c>
      <c r="O23" s="106">
        <v>3</v>
      </c>
      <c r="P23" s="106" t="str">
        <f t="shared" si="0"/>
        <v>13</v>
      </c>
      <c r="Q23" s="106"/>
      <c r="R23" s="106" t="s">
        <v>3265</v>
      </c>
    </row>
    <row r="24" spans="1:18" x14ac:dyDescent="0.25">
      <c r="A24" s="5" t="s">
        <v>12176</v>
      </c>
      <c r="B24" s="5" t="s">
        <v>12218</v>
      </c>
      <c r="C24" s="5" t="s">
        <v>12219</v>
      </c>
      <c r="D24" s="103">
        <v>4.8930365296803648</v>
      </c>
      <c r="E24" s="103">
        <v>29.3582</v>
      </c>
      <c r="F24" s="104">
        <v>5.99</v>
      </c>
      <c r="G24" s="103">
        <v>24.46</v>
      </c>
      <c r="H24" s="105">
        <v>73</v>
      </c>
      <c r="I24" s="104">
        <v>0.23</v>
      </c>
      <c r="J24" s="103">
        <v>2143.15</v>
      </c>
      <c r="K24" s="104">
        <v>0.37</v>
      </c>
      <c r="L24" s="103">
        <v>1785.95</v>
      </c>
      <c r="M24" s="104">
        <v>0.38</v>
      </c>
      <c r="N24" s="106">
        <v>2</v>
      </c>
      <c r="O24" s="106">
        <v>2</v>
      </c>
      <c r="P24" s="106" t="str">
        <f t="shared" si="0"/>
        <v>22</v>
      </c>
      <c r="Q24" s="106"/>
      <c r="R24" s="106" t="s">
        <v>3265</v>
      </c>
    </row>
    <row r="25" spans="1:18" x14ac:dyDescent="0.25">
      <c r="A25" s="5" t="s">
        <v>12176</v>
      </c>
      <c r="B25" s="5" t="s">
        <v>12220</v>
      </c>
      <c r="C25" s="5" t="s">
        <v>12221</v>
      </c>
      <c r="D25" s="103">
        <v>2.8094017094017101</v>
      </c>
      <c r="E25" s="103">
        <v>16.856400000000001</v>
      </c>
      <c r="F25" s="104">
        <v>5.99</v>
      </c>
      <c r="G25" s="103">
        <v>14.04</v>
      </c>
      <c r="H25" s="105">
        <v>120</v>
      </c>
      <c r="I25" s="104">
        <v>0.39</v>
      </c>
      <c r="J25" s="103">
        <v>2028.2</v>
      </c>
      <c r="K25" s="104">
        <v>0.35</v>
      </c>
      <c r="L25" s="103">
        <v>1691.07</v>
      </c>
      <c r="M25" s="104">
        <v>0.36</v>
      </c>
      <c r="N25" s="106">
        <v>2</v>
      </c>
      <c r="O25" s="106">
        <v>2</v>
      </c>
      <c r="P25" s="106" t="str">
        <f t="shared" si="0"/>
        <v>22</v>
      </c>
      <c r="Q25" s="106"/>
      <c r="R25" s="106" t="s">
        <v>3265</v>
      </c>
    </row>
    <row r="26" spans="1:18" x14ac:dyDescent="0.25">
      <c r="A26" s="5" t="s">
        <v>12176</v>
      </c>
      <c r="B26" s="5" t="s">
        <v>12222</v>
      </c>
      <c r="C26" s="5" t="s">
        <v>9581</v>
      </c>
      <c r="D26" s="103">
        <v>2.6966814159292039</v>
      </c>
      <c r="E26" s="103">
        <v>16.18</v>
      </c>
      <c r="F26" s="104">
        <v>5.99</v>
      </c>
      <c r="G26" s="103">
        <v>13.48</v>
      </c>
      <c r="H26" s="105">
        <v>125</v>
      </c>
      <c r="I26" s="104">
        <v>0.4</v>
      </c>
      <c r="J26" s="103">
        <v>2001.35</v>
      </c>
      <c r="K26" s="104">
        <v>0.35</v>
      </c>
      <c r="L26" s="103">
        <v>1664.26</v>
      </c>
      <c r="M26" s="104">
        <v>0.35</v>
      </c>
      <c r="N26" s="106">
        <v>2</v>
      </c>
      <c r="O26" s="106">
        <v>2</v>
      </c>
      <c r="P26" s="106" t="str">
        <f t="shared" si="0"/>
        <v>22</v>
      </c>
      <c r="Q26" s="106"/>
      <c r="R26" s="106" t="s">
        <v>3265</v>
      </c>
    </row>
    <row r="27" spans="1:18" x14ac:dyDescent="0.25">
      <c r="A27" s="5" t="s">
        <v>12176</v>
      </c>
      <c r="B27" s="5" t="s">
        <v>12223</v>
      </c>
      <c r="C27" s="5" t="s">
        <v>12224</v>
      </c>
      <c r="D27" s="103">
        <v>2.770014880952381</v>
      </c>
      <c r="E27" s="103">
        <v>16.62</v>
      </c>
      <c r="F27" s="104">
        <v>5.99</v>
      </c>
      <c r="G27" s="103">
        <v>13.84</v>
      </c>
      <c r="H27" s="105">
        <v>118</v>
      </c>
      <c r="I27" s="104">
        <v>0.38</v>
      </c>
      <c r="J27" s="103">
        <v>1984.45</v>
      </c>
      <c r="K27" s="104">
        <v>0.35</v>
      </c>
      <c r="L27" s="103">
        <v>1657.58</v>
      </c>
      <c r="M27" s="104">
        <v>0.35</v>
      </c>
      <c r="N27" s="106">
        <v>2</v>
      </c>
      <c r="O27" s="106">
        <v>2</v>
      </c>
      <c r="P27" s="106" t="str">
        <f t="shared" si="0"/>
        <v>22</v>
      </c>
      <c r="Q27" s="106"/>
      <c r="R27" s="106" t="s">
        <v>3265</v>
      </c>
    </row>
    <row r="28" spans="1:18" x14ac:dyDescent="0.25">
      <c r="A28" s="5" t="s">
        <v>12176</v>
      </c>
      <c r="B28" s="5" t="s">
        <v>12225</v>
      </c>
      <c r="C28" s="5" t="s">
        <v>12226</v>
      </c>
      <c r="D28" s="103">
        <v>4.2614978902953613</v>
      </c>
      <c r="E28" s="103">
        <v>25.568899999999999</v>
      </c>
      <c r="F28" s="104">
        <v>5.99</v>
      </c>
      <c r="G28" s="103">
        <v>21.3</v>
      </c>
      <c r="H28" s="105">
        <v>79</v>
      </c>
      <c r="I28" s="104">
        <v>0.25</v>
      </c>
      <c r="J28" s="103">
        <v>1879.95</v>
      </c>
      <c r="K28" s="104">
        <v>0.33</v>
      </c>
      <c r="L28" s="103">
        <v>1543.29</v>
      </c>
      <c r="M28" s="104">
        <v>0.32</v>
      </c>
      <c r="N28" s="106">
        <v>2</v>
      </c>
      <c r="O28" s="106">
        <v>2</v>
      </c>
      <c r="P28" s="106" t="str">
        <f t="shared" si="0"/>
        <v>22</v>
      </c>
      <c r="Q28" s="106"/>
      <c r="R28" s="106" t="s">
        <v>3265</v>
      </c>
    </row>
    <row r="29" spans="1:18" x14ac:dyDescent="0.25">
      <c r="A29" s="5" t="s">
        <v>12176</v>
      </c>
      <c r="B29" s="5" t="s">
        <v>12227</v>
      </c>
      <c r="C29" s="5" t="s">
        <v>12228</v>
      </c>
      <c r="D29" s="103">
        <v>2.4851190476190474</v>
      </c>
      <c r="E29" s="103">
        <v>14.9107</v>
      </c>
      <c r="F29" s="104">
        <v>5.99</v>
      </c>
      <c r="G29" s="103">
        <v>12.42</v>
      </c>
      <c r="H29" s="105">
        <v>122</v>
      </c>
      <c r="I29" s="104">
        <v>0.39</v>
      </c>
      <c r="J29" s="103">
        <v>1822.5</v>
      </c>
      <c r="K29" s="104">
        <v>0.32</v>
      </c>
      <c r="L29" s="103">
        <v>1519.31</v>
      </c>
      <c r="M29" s="104">
        <v>0.32</v>
      </c>
      <c r="N29" s="106">
        <v>2</v>
      </c>
      <c r="O29" s="106">
        <v>2</v>
      </c>
      <c r="P29" s="106" t="str">
        <f t="shared" si="0"/>
        <v>22</v>
      </c>
      <c r="Q29" s="106"/>
      <c r="R29" s="106" t="s">
        <v>3265</v>
      </c>
    </row>
    <row r="30" spans="1:18" x14ac:dyDescent="0.25">
      <c r="A30" s="5" t="s">
        <v>12176</v>
      </c>
      <c r="B30" s="5" t="s">
        <v>12229</v>
      </c>
      <c r="C30" s="5" t="s">
        <v>12230</v>
      </c>
      <c r="D30" s="103">
        <v>2.4852941176470589</v>
      </c>
      <c r="E30" s="103">
        <v>14.9117</v>
      </c>
      <c r="F30" s="104">
        <v>5.99</v>
      </c>
      <c r="G30" s="103">
        <v>12.42</v>
      </c>
      <c r="H30" s="105">
        <v>122</v>
      </c>
      <c r="I30" s="104">
        <v>0.39</v>
      </c>
      <c r="J30" s="103">
        <v>1822.5</v>
      </c>
      <c r="K30" s="104">
        <v>0.32</v>
      </c>
      <c r="L30" s="103">
        <v>1519.29</v>
      </c>
      <c r="M30" s="104">
        <v>0.32</v>
      </c>
      <c r="N30" s="106">
        <v>2</v>
      </c>
      <c r="O30" s="106">
        <v>2</v>
      </c>
      <c r="P30" s="106" t="str">
        <f t="shared" si="0"/>
        <v>22</v>
      </c>
      <c r="Q30" s="106"/>
      <c r="R30" s="106" t="s">
        <v>3265</v>
      </c>
    </row>
    <row r="31" spans="1:18" x14ac:dyDescent="0.25">
      <c r="A31" s="5" t="s">
        <v>12176</v>
      </c>
      <c r="B31" s="5" t="s">
        <v>12231</v>
      </c>
      <c r="C31" s="5" t="s">
        <v>12232</v>
      </c>
      <c r="D31" s="103">
        <v>3.0570776255707779</v>
      </c>
      <c r="E31" s="103">
        <v>18.342400000000001</v>
      </c>
      <c r="F31" s="104">
        <v>5.99</v>
      </c>
      <c r="G31" s="103">
        <v>15.28</v>
      </c>
      <c r="H31" s="105">
        <v>94</v>
      </c>
      <c r="I31" s="104">
        <v>0.3</v>
      </c>
      <c r="J31" s="103">
        <v>1785</v>
      </c>
      <c r="K31" s="104">
        <v>0.31</v>
      </c>
      <c r="L31" s="103">
        <v>1497.63</v>
      </c>
      <c r="M31" s="104">
        <v>0.31</v>
      </c>
      <c r="N31" s="106">
        <v>2</v>
      </c>
      <c r="O31" s="106">
        <v>2</v>
      </c>
      <c r="P31" s="106" t="str">
        <f t="shared" si="0"/>
        <v>22</v>
      </c>
      <c r="Q31" s="106"/>
      <c r="R31" s="106" t="s">
        <v>3265</v>
      </c>
    </row>
    <row r="32" spans="1:18" x14ac:dyDescent="0.25">
      <c r="A32" s="5" t="s">
        <v>12176</v>
      </c>
      <c r="B32" s="107" t="s">
        <v>18883</v>
      </c>
      <c r="C32" s="107" t="s">
        <v>18884</v>
      </c>
      <c r="D32" s="103">
        <v>5.6045751633986933</v>
      </c>
      <c r="E32" s="103">
        <v>33.627400000000002</v>
      </c>
      <c r="F32" s="104">
        <v>5.99</v>
      </c>
      <c r="G32" s="103">
        <v>28.02</v>
      </c>
      <c r="H32" s="105">
        <v>48</v>
      </c>
      <c r="I32" s="104">
        <v>0.15</v>
      </c>
      <c r="J32" s="103">
        <v>1610</v>
      </c>
      <c r="K32" s="104">
        <v>0.28000000000000003</v>
      </c>
      <c r="L32" s="103">
        <v>1340.98</v>
      </c>
      <c r="M32" s="104">
        <v>0.28000000000000003</v>
      </c>
      <c r="N32" s="106">
        <v>2</v>
      </c>
      <c r="O32" s="106">
        <v>2</v>
      </c>
      <c r="P32" s="106" t="str">
        <f t="shared" si="0"/>
        <v>22</v>
      </c>
      <c r="Q32" s="106"/>
      <c r="R32" s="106" t="s">
        <v>3265</v>
      </c>
    </row>
    <row r="33" spans="1:18" x14ac:dyDescent="0.25">
      <c r="A33" s="5" t="s">
        <v>12176</v>
      </c>
      <c r="B33" s="5" t="s">
        <v>12233</v>
      </c>
      <c r="C33" s="5" t="s">
        <v>12234</v>
      </c>
      <c r="D33" s="103">
        <v>4.5623655913978487</v>
      </c>
      <c r="E33" s="103">
        <v>27.374099999999999</v>
      </c>
      <c r="F33" s="104">
        <v>5.99</v>
      </c>
      <c r="G33" s="103">
        <v>22.81</v>
      </c>
      <c r="H33" s="105">
        <v>56</v>
      </c>
      <c r="I33" s="104">
        <v>0.18</v>
      </c>
      <c r="J33" s="103">
        <v>1554.7</v>
      </c>
      <c r="K33" s="104">
        <v>0.27</v>
      </c>
      <c r="L33" s="103">
        <v>1299.2</v>
      </c>
      <c r="M33" s="104">
        <v>0.27</v>
      </c>
      <c r="N33" s="106">
        <v>2</v>
      </c>
      <c r="O33" s="106">
        <v>2</v>
      </c>
      <c r="P33" s="106" t="str">
        <f t="shared" si="0"/>
        <v>22</v>
      </c>
      <c r="Q33" s="106"/>
      <c r="R33" s="106" t="s">
        <v>3265</v>
      </c>
    </row>
    <row r="34" spans="1:18" x14ac:dyDescent="0.25">
      <c r="A34" s="5" t="s">
        <v>12176</v>
      </c>
      <c r="B34" s="5" t="s">
        <v>12235</v>
      </c>
      <c r="C34" s="5" t="s">
        <v>12236</v>
      </c>
      <c r="D34" s="103">
        <v>1.6666666666666663</v>
      </c>
      <c r="E34" s="103">
        <v>10</v>
      </c>
      <c r="F34" s="104">
        <v>5.99</v>
      </c>
      <c r="G34" s="103">
        <v>8.33</v>
      </c>
      <c r="H34" s="105">
        <v>148</v>
      </c>
      <c r="I34" s="104">
        <v>0.48</v>
      </c>
      <c r="J34" s="103">
        <v>1480</v>
      </c>
      <c r="K34" s="104">
        <v>0.26</v>
      </c>
      <c r="L34" s="103">
        <v>1233.33</v>
      </c>
      <c r="M34" s="104">
        <v>0.26</v>
      </c>
      <c r="N34" s="106">
        <v>2</v>
      </c>
      <c r="O34" s="106">
        <v>2</v>
      </c>
      <c r="P34" s="106" t="str">
        <f t="shared" si="0"/>
        <v>22</v>
      </c>
      <c r="Q34" s="106"/>
      <c r="R34" s="106" t="s">
        <v>3265</v>
      </c>
    </row>
    <row r="35" spans="1:18" x14ac:dyDescent="0.25">
      <c r="A35" s="5" t="s">
        <v>12176</v>
      </c>
      <c r="B35" s="5" t="s">
        <v>12237</v>
      </c>
      <c r="C35" s="5" t="s">
        <v>12238</v>
      </c>
      <c r="D35" s="103">
        <v>2.46875</v>
      </c>
      <c r="E35" s="103">
        <v>14.8125</v>
      </c>
      <c r="F35" s="104">
        <v>6</v>
      </c>
      <c r="G35" s="103">
        <v>12.34</v>
      </c>
      <c r="H35" s="105">
        <v>97</v>
      </c>
      <c r="I35" s="104">
        <v>0.31</v>
      </c>
      <c r="J35" s="103">
        <v>1440</v>
      </c>
      <c r="K35" s="104">
        <v>0.25</v>
      </c>
      <c r="L35" s="103">
        <v>1200.53</v>
      </c>
      <c r="M35" s="104">
        <v>0.25</v>
      </c>
      <c r="N35" s="106">
        <v>2</v>
      </c>
      <c r="O35" s="106">
        <v>2</v>
      </c>
      <c r="P35" s="106" t="str">
        <f t="shared" si="0"/>
        <v>22</v>
      </c>
      <c r="Q35" s="106"/>
      <c r="R35" s="106" t="s">
        <v>3265</v>
      </c>
    </row>
    <row r="36" spans="1:18" x14ac:dyDescent="0.25">
      <c r="A36" s="5" t="s">
        <v>12176</v>
      </c>
      <c r="B36" s="5" t="s">
        <v>12239</v>
      </c>
      <c r="C36" s="5" t="s">
        <v>8082</v>
      </c>
      <c r="D36" s="103">
        <v>5.4772727272727284</v>
      </c>
      <c r="E36" s="103">
        <v>32.863599999999998</v>
      </c>
      <c r="F36" s="104">
        <v>5.99</v>
      </c>
      <c r="G36" s="103">
        <v>27.38</v>
      </c>
      <c r="H36" s="105">
        <v>43</v>
      </c>
      <c r="I36" s="104">
        <v>0.14000000000000001</v>
      </c>
      <c r="J36" s="103">
        <v>1412</v>
      </c>
      <c r="K36" s="104">
        <v>0.24</v>
      </c>
      <c r="L36" s="103">
        <v>1176.47</v>
      </c>
      <c r="M36" s="104">
        <v>0.25</v>
      </c>
      <c r="N36" s="106">
        <v>2</v>
      </c>
      <c r="O36" s="106">
        <v>2</v>
      </c>
      <c r="P36" s="106" t="str">
        <f t="shared" si="0"/>
        <v>22</v>
      </c>
      <c r="Q36" s="106"/>
      <c r="R36" s="106" t="s">
        <v>3265</v>
      </c>
    </row>
    <row r="37" spans="1:18" x14ac:dyDescent="0.25">
      <c r="A37" s="5" t="s">
        <v>12176</v>
      </c>
      <c r="B37" s="5" t="s">
        <v>12240</v>
      </c>
      <c r="C37" s="5" t="s">
        <v>12241</v>
      </c>
      <c r="D37" s="103">
        <v>5.2439024390243913</v>
      </c>
      <c r="E37" s="103">
        <v>31.4634</v>
      </c>
      <c r="F37" s="104">
        <v>5.99</v>
      </c>
      <c r="G37" s="103">
        <v>26.21</v>
      </c>
      <c r="H37" s="105">
        <v>43</v>
      </c>
      <c r="I37" s="104">
        <v>0.14000000000000001</v>
      </c>
      <c r="J37" s="103">
        <v>1354</v>
      </c>
      <c r="K37" s="104">
        <v>0.23</v>
      </c>
      <c r="L37" s="103">
        <v>1128.51</v>
      </c>
      <c r="M37" s="104">
        <v>0.24</v>
      </c>
      <c r="N37" s="106">
        <v>2</v>
      </c>
      <c r="O37" s="106">
        <v>2</v>
      </c>
      <c r="P37" s="106" t="str">
        <f t="shared" si="0"/>
        <v>22</v>
      </c>
      <c r="Q37" s="106"/>
      <c r="R37" s="106" t="s">
        <v>3265</v>
      </c>
    </row>
    <row r="38" spans="1:18" x14ac:dyDescent="0.25">
      <c r="A38" s="5" t="s">
        <v>12176</v>
      </c>
      <c r="B38" s="5" t="s">
        <v>12242</v>
      </c>
      <c r="C38" s="5" t="s">
        <v>12243</v>
      </c>
      <c r="D38" s="103">
        <v>4.1573529411764705</v>
      </c>
      <c r="E38" s="103">
        <v>24.944099999999999</v>
      </c>
      <c r="F38" s="104">
        <v>5.99</v>
      </c>
      <c r="G38" s="103">
        <v>20.78</v>
      </c>
      <c r="H38" s="105">
        <v>54</v>
      </c>
      <c r="I38" s="104">
        <v>0.17</v>
      </c>
      <c r="J38" s="103">
        <v>1346.15</v>
      </c>
      <c r="K38" s="104">
        <v>0.23</v>
      </c>
      <c r="L38" s="103">
        <v>1121.6500000000001</v>
      </c>
      <c r="M38" s="104">
        <v>0.23</v>
      </c>
      <c r="N38" s="106">
        <v>2</v>
      </c>
      <c r="O38" s="106">
        <v>2</v>
      </c>
      <c r="P38" s="106" t="str">
        <f t="shared" si="0"/>
        <v>22</v>
      </c>
      <c r="Q38" s="106"/>
      <c r="R38" s="106" t="s">
        <v>3265</v>
      </c>
    </row>
    <row r="39" spans="1:18" x14ac:dyDescent="0.25">
      <c r="A39" s="5" t="s">
        <v>12176</v>
      </c>
      <c r="B39" s="5" t="s">
        <v>12246</v>
      </c>
      <c r="C39" s="5" t="s">
        <v>12247</v>
      </c>
      <c r="D39" s="103">
        <v>2.9849722222222228</v>
      </c>
      <c r="E39" s="103">
        <v>17.909800000000001</v>
      </c>
      <c r="F39" s="104">
        <v>5.99</v>
      </c>
      <c r="G39" s="103">
        <v>14.92</v>
      </c>
      <c r="H39" s="105">
        <v>68</v>
      </c>
      <c r="I39" s="104">
        <v>0.22</v>
      </c>
      <c r="J39" s="103">
        <v>1213.19</v>
      </c>
      <c r="K39" s="104">
        <v>0.21</v>
      </c>
      <c r="L39" s="103">
        <v>1010.21</v>
      </c>
      <c r="M39" s="104">
        <v>0.21</v>
      </c>
      <c r="N39" s="106">
        <v>2</v>
      </c>
      <c r="O39" s="106">
        <v>2</v>
      </c>
      <c r="P39" s="106" t="str">
        <f t="shared" si="0"/>
        <v>22</v>
      </c>
      <c r="Q39" s="106"/>
      <c r="R39" s="106" t="s">
        <v>3265</v>
      </c>
    </row>
    <row r="40" spans="1:18" x14ac:dyDescent="0.25">
      <c r="A40" s="5" t="s">
        <v>12176</v>
      </c>
      <c r="B40" s="5" t="s">
        <v>12250</v>
      </c>
      <c r="C40" s="5" t="s">
        <v>12251</v>
      </c>
      <c r="D40" s="103">
        <v>6.286458333333333</v>
      </c>
      <c r="E40" s="103">
        <v>37.718699999999998</v>
      </c>
      <c r="F40" s="104">
        <v>5.99</v>
      </c>
      <c r="G40" s="103">
        <v>31.43</v>
      </c>
      <c r="H40" s="105">
        <v>32</v>
      </c>
      <c r="I40" s="104">
        <v>0.1</v>
      </c>
      <c r="J40" s="103">
        <v>1207</v>
      </c>
      <c r="K40" s="104">
        <v>0.21</v>
      </c>
      <c r="L40" s="103">
        <v>1005.83</v>
      </c>
      <c r="M40" s="104">
        <v>0.21</v>
      </c>
      <c r="N40" s="106">
        <v>2</v>
      </c>
      <c r="O40" s="106">
        <v>2</v>
      </c>
      <c r="P40" s="106" t="str">
        <f t="shared" si="0"/>
        <v>22</v>
      </c>
      <c r="Q40" s="106"/>
      <c r="R40" s="106" t="s">
        <v>3265</v>
      </c>
    </row>
    <row r="41" spans="1:18" x14ac:dyDescent="0.25">
      <c r="A41" s="5" t="s">
        <v>12176</v>
      </c>
      <c r="B41" s="5" t="s">
        <v>12252</v>
      </c>
      <c r="C41" s="5" t="s">
        <v>7134</v>
      </c>
      <c r="D41" s="103">
        <v>2.4652777777777777</v>
      </c>
      <c r="E41" s="103">
        <v>14.791600000000001</v>
      </c>
      <c r="F41" s="104">
        <v>5.99</v>
      </c>
      <c r="G41" s="103">
        <v>12.32</v>
      </c>
      <c r="H41" s="105">
        <v>81</v>
      </c>
      <c r="I41" s="104">
        <v>0.26</v>
      </c>
      <c r="J41" s="103">
        <v>1200</v>
      </c>
      <c r="K41" s="104">
        <v>0.21</v>
      </c>
      <c r="L41" s="103">
        <v>1000.31</v>
      </c>
      <c r="M41" s="104">
        <v>0.21</v>
      </c>
      <c r="N41" s="106">
        <v>2</v>
      </c>
      <c r="O41" s="106">
        <v>2</v>
      </c>
      <c r="P41" s="106" t="str">
        <f t="shared" si="0"/>
        <v>22</v>
      </c>
      <c r="Q41" s="106"/>
      <c r="R41" s="106" t="s">
        <v>3265</v>
      </c>
    </row>
    <row r="42" spans="1:18" x14ac:dyDescent="0.25">
      <c r="A42" s="5" t="s">
        <v>12176</v>
      </c>
      <c r="B42" s="5" t="s">
        <v>12253</v>
      </c>
      <c r="C42" s="5" t="s">
        <v>11988</v>
      </c>
      <c r="D42" s="103">
        <v>3.5135620915032684</v>
      </c>
      <c r="E42" s="103">
        <v>21.081299999999999</v>
      </c>
      <c r="F42" s="104">
        <v>5.99</v>
      </c>
      <c r="G42" s="103">
        <v>17.559999999999999</v>
      </c>
      <c r="H42" s="105">
        <v>54</v>
      </c>
      <c r="I42" s="104">
        <v>0.17</v>
      </c>
      <c r="J42" s="103">
        <v>1152.9000000000001</v>
      </c>
      <c r="K42" s="104">
        <v>0.2</v>
      </c>
      <c r="L42" s="103">
        <v>963.16</v>
      </c>
      <c r="M42" s="104">
        <v>0.2</v>
      </c>
      <c r="N42" s="106">
        <v>2</v>
      </c>
      <c r="O42" s="106">
        <v>2</v>
      </c>
      <c r="P42" s="106" t="str">
        <f t="shared" si="0"/>
        <v>22</v>
      </c>
      <c r="Q42" s="106"/>
      <c r="R42" s="106" t="s">
        <v>3265</v>
      </c>
    </row>
    <row r="43" spans="1:18" x14ac:dyDescent="0.25">
      <c r="A43" s="5" t="s">
        <v>12176</v>
      </c>
      <c r="B43" s="5" t="s">
        <v>12254</v>
      </c>
      <c r="C43" s="5" t="s">
        <v>12255</v>
      </c>
      <c r="D43" s="103">
        <v>3.0029569892473114</v>
      </c>
      <c r="E43" s="103">
        <v>18.017700000000001</v>
      </c>
      <c r="F43" s="104">
        <v>5.99</v>
      </c>
      <c r="G43" s="103">
        <v>15.01</v>
      </c>
      <c r="H43" s="105">
        <v>64</v>
      </c>
      <c r="I43" s="104">
        <v>0.2</v>
      </c>
      <c r="J43" s="103">
        <v>1153.0999999999999</v>
      </c>
      <c r="K43" s="104">
        <v>0.2</v>
      </c>
      <c r="L43" s="103">
        <v>960.91</v>
      </c>
      <c r="M43" s="104">
        <v>0.2</v>
      </c>
      <c r="N43" s="106">
        <v>2</v>
      </c>
      <c r="O43" s="106">
        <v>2</v>
      </c>
      <c r="P43" s="106" t="str">
        <f t="shared" si="0"/>
        <v>22</v>
      </c>
      <c r="Q43" s="106"/>
      <c r="R43" s="106" t="s">
        <v>3265</v>
      </c>
    </row>
    <row r="44" spans="1:18" x14ac:dyDescent="0.25">
      <c r="A44" s="5" t="s">
        <v>12176</v>
      </c>
      <c r="B44" s="5" t="s">
        <v>12256</v>
      </c>
      <c r="C44" s="5" t="s">
        <v>12257</v>
      </c>
      <c r="D44" s="103">
        <v>5.3684761904761888</v>
      </c>
      <c r="E44" s="103">
        <v>32.210799999999999</v>
      </c>
      <c r="F44" s="104">
        <v>5.99</v>
      </c>
      <c r="G44" s="103">
        <v>26.84</v>
      </c>
      <c r="H44" s="105">
        <v>35</v>
      </c>
      <c r="I44" s="104">
        <v>0.11</v>
      </c>
      <c r="J44" s="103">
        <v>1127.3800000000001</v>
      </c>
      <c r="K44" s="104">
        <v>0.19</v>
      </c>
      <c r="L44" s="103">
        <v>939.48</v>
      </c>
      <c r="M44" s="104">
        <v>0.2</v>
      </c>
      <c r="N44" s="106">
        <v>2</v>
      </c>
      <c r="O44" s="106">
        <v>2</v>
      </c>
      <c r="P44" s="106" t="str">
        <f t="shared" si="0"/>
        <v>22</v>
      </c>
      <c r="Q44" s="106"/>
      <c r="R44" s="106" t="s">
        <v>3265</v>
      </c>
    </row>
    <row r="45" spans="1:18" x14ac:dyDescent="0.25">
      <c r="A45" s="5" t="s">
        <v>12176</v>
      </c>
      <c r="B45" s="5" t="s">
        <v>12258</v>
      </c>
      <c r="C45" s="5" t="s">
        <v>8461</v>
      </c>
      <c r="D45" s="103">
        <v>4.0901851851851854</v>
      </c>
      <c r="E45" s="103">
        <v>24.5411</v>
      </c>
      <c r="F45" s="104">
        <v>5.99</v>
      </c>
      <c r="G45" s="103">
        <v>20.45</v>
      </c>
      <c r="H45" s="105">
        <v>46</v>
      </c>
      <c r="I45" s="104">
        <v>0.14000000000000001</v>
      </c>
      <c r="J45" s="103">
        <v>1125.8499999999999</v>
      </c>
      <c r="K45" s="104">
        <v>0.19</v>
      </c>
      <c r="L45" s="103">
        <v>937.7</v>
      </c>
      <c r="M45" s="104">
        <v>0.19</v>
      </c>
      <c r="N45" s="106">
        <v>2</v>
      </c>
      <c r="O45" s="106">
        <v>2</v>
      </c>
      <c r="P45" s="106" t="str">
        <f t="shared" si="0"/>
        <v>22</v>
      </c>
      <c r="Q45" s="106"/>
      <c r="R45" s="106" t="s">
        <v>3265</v>
      </c>
    </row>
    <row r="46" spans="1:18" x14ac:dyDescent="0.25">
      <c r="A46" s="5" t="s">
        <v>12176</v>
      </c>
      <c r="B46" s="5" t="s">
        <v>12259</v>
      </c>
      <c r="C46" s="5" t="s">
        <v>3357</v>
      </c>
      <c r="D46" s="103">
        <v>3.7411564625850335</v>
      </c>
      <c r="E46" s="103">
        <v>22.446899999999999</v>
      </c>
      <c r="F46" s="104">
        <v>5.99</v>
      </c>
      <c r="G46" s="103">
        <v>18.7</v>
      </c>
      <c r="H46" s="105">
        <v>50</v>
      </c>
      <c r="I46" s="104">
        <v>0.16</v>
      </c>
      <c r="J46" s="103">
        <v>1099.9000000000001</v>
      </c>
      <c r="K46" s="104">
        <v>0.19</v>
      </c>
      <c r="L46" s="103">
        <v>912.84</v>
      </c>
      <c r="M46" s="104">
        <v>0.19</v>
      </c>
      <c r="N46" s="106">
        <v>2</v>
      </c>
      <c r="O46" s="106">
        <v>2</v>
      </c>
      <c r="P46" s="106" t="str">
        <f t="shared" si="0"/>
        <v>22</v>
      </c>
      <c r="Q46" s="106"/>
      <c r="R46" s="106" t="s">
        <v>3265</v>
      </c>
    </row>
    <row r="47" spans="1:18" x14ac:dyDescent="0.25">
      <c r="A47" s="5" t="s">
        <v>12176</v>
      </c>
      <c r="B47" s="5" t="s">
        <v>12260</v>
      </c>
      <c r="C47" s="5" t="s">
        <v>12261</v>
      </c>
      <c r="D47" s="103">
        <v>4.8039215686274508</v>
      </c>
      <c r="E47" s="103">
        <v>28.823499999999999</v>
      </c>
      <c r="F47" s="104">
        <v>5.99</v>
      </c>
      <c r="G47" s="103">
        <v>24.01</v>
      </c>
      <c r="H47" s="105">
        <v>38</v>
      </c>
      <c r="I47" s="104">
        <v>0.12</v>
      </c>
      <c r="J47" s="103">
        <v>1094</v>
      </c>
      <c r="K47" s="104">
        <v>0.19</v>
      </c>
      <c r="L47" s="103">
        <v>911.45</v>
      </c>
      <c r="M47" s="104">
        <v>0.19</v>
      </c>
      <c r="N47" s="106">
        <v>2</v>
      </c>
      <c r="O47" s="106">
        <v>2</v>
      </c>
      <c r="P47" s="106" t="str">
        <f t="shared" si="0"/>
        <v>22</v>
      </c>
      <c r="Q47" s="106"/>
      <c r="R47" s="106" t="s">
        <v>3265</v>
      </c>
    </row>
    <row r="48" spans="1:18" x14ac:dyDescent="0.25">
      <c r="A48" s="5" t="s">
        <v>12176</v>
      </c>
      <c r="B48" s="5" t="s">
        <v>12262</v>
      </c>
      <c r="C48" s="5" t="s">
        <v>12263</v>
      </c>
      <c r="D48" s="103">
        <v>1.6666666666666667</v>
      </c>
      <c r="E48" s="103">
        <v>10</v>
      </c>
      <c r="F48" s="104">
        <v>5.99</v>
      </c>
      <c r="G48" s="103">
        <v>8.33</v>
      </c>
      <c r="H48" s="105">
        <v>106</v>
      </c>
      <c r="I48" s="104">
        <v>0.34</v>
      </c>
      <c r="J48" s="103">
        <v>1060</v>
      </c>
      <c r="K48" s="104">
        <v>0.18</v>
      </c>
      <c r="L48" s="103">
        <v>883.33</v>
      </c>
      <c r="M48" s="104">
        <v>0.18</v>
      </c>
      <c r="N48" s="106">
        <v>2</v>
      </c>
      <c r="O48" s="106">
        <v>2</v>
      </c>
      <c r="P48" s="106" t="str">
        <f t="shared" si="0"/>
        <v>22</v>
      </c>
      <c r="Q48" s="106"/>
      <c r="R48" s="106" t="s">
        <v>3265</v>
      </c>
    </row>
    <row r="49" spans="1:18" x14ac:dyDescent="0.25">
      <c r="A49" s="5" t="s">
        <v>12176</v>
      </c>
      <c r="B49" s="5" t="s">
        <v>12264</v>
      </c>
      <c r="C49" s="5" t="s">
        <v>12265</v>
      </c>
      <c r="D49" s="103">
        <v>2.389642857142857</v>
      </c>
      <c r="E49" s="103">
        <v>14.3378</v>
      </c>
      <c r="F49" s="104">
        <v>5.99</v>
      </c>
      <c r="G49" s="103">
        <v>11.94</v>
      </c>
      <c r="H49" s="105">
        <v>75</v>
      </c>
      <c r="I49" s="104">
        <v>0.24</v>
      </c>
      <c r="J49" s="103">
        <v>1060.4000000000001</v>
      </c>
      <c r="K49" s="104">
        <v>0.18</v>
      </c>
      <c r="L49" s="103">
        <v>881.17</v>
      </c>
      <c r="M49" s="104">
        <v>0.18</v>
      </c>
      <c r="N49" s="106">
        <v>2</v>
      </c>
      <c r="O49" s="106">
        <v>2</v>
      </c>
      <c r="P49" s="106" t="str">
        <f t="shared" si="0"/>
        <v>22</v>
      </c>
      <c r="Q49" s="106"/>
      <c r="R49" s="106" t="s">
        <v>3265</v>
      </c>
    </row>
    <row r="50" spans="1:18" x14ac:dyDescent="0.25">
      <c r="A50" s="5" t="s">
        <v>12176</v>
      </c>
      <c r="B50" s="5" t="s">
        <v>12266</v>
      </c>
      <c r="C50" s="5" t="s">
        <v>12267</v>
      </c>
      <c r="D50" s="103">
        <v>4.3850574712643686</v>
      </c>
      <c r="E50" s="103">
        <v>26.310300000000002</v>
      </c>
      <c r="F50" s="104">
        <v>5.99</v>
      </c>
      <c r="G50" s="103">
        <v>21.92</v>
      </c>
      <c r="H50" s="105">
        <v>41</v>
      </c>
      <c r="I50" s="104">
        <v>0.13</v>
      </c>
      <c r="J50" s="103">
        <v>1060</v>
      </c>
      <c r="K50" s="104">
        <v>0.18</v>
      </c>
      <c r="L50" s="103">
        <v>880.21</v>
      </c>
      <c r="M50" s="104">
        <v>0.18</v>
      </c>
      <c r="N50" s="106">
        <v>2</v>
      </c>
      <c r="O50" s="106">
        <v>2</v>
      </c>
      <c r="P50" s="106" t="str">
        <f t="shared" si="0"/>
        <v>22</v>
      </c>
      <c r="Q50" s="106"/>
      <c r="R50" s="106" t="s">
        <v>3265</v>
      </c>
    </row>
    <row r="51" spans="1:18" x14ac:dyDescent="0.25">
      <c r="A51" s="5" t="s">
        <v>12176</v>
      </c>
      <c r="B51" s="5" t="s">
        <v>12268</v>
      </c>
      <c r="C51" s="5" t="s">
        <v>9434</v>
      </c>
      <c r="D51" s="103">
        <v>2.8899371069182389</v>
      </c>
      <c r="E51" s="103">
        <v>17.339600000000001</v>
      </c>
      <c r="F51" s="104">
        <v>5.99</v>
      </c>
      <c r="G51" s="103">
        <v>14.44</v>
      </c>
      <c r="H51" s="105">
        <v>60</v>
      </c>
      <c r="I51" s="104">
        <v>0.19</v>
      </c>
      <c r="J51" s="103">
        <v>1039</v>
      </c>
      <c r="K51" s="104">
        <v>0.18</v>
      </c>
      <c r="L51" s="103">
        <v>865.6</v>
      </c>
      <c r="M51" s="104">
        <v>0.18</v>
      </c>
      <c r="N51" s="106">
        <v>2</v>
      </c>
      <c r="O51" s="106">
        <v>2</v>
      </c>
      <c r="P51" s="106" t="str">
        <f t="shared" si="0"/>
        <v>22</v>
      </c>
      <c r="Q51" s="106"/>
      <c r="R51" s="106" t="s">
        <v>3265</v>
      </c>
    </row>
    <row r="52" spans="1:18" x14ac:dyDescent="0.25">
      <c r="A52" s="5" t="s">
        <v>12176</v>
      </c>
      <c r="B52" s="5" t="s">
        <v>12269</v>
      </c>
      <c r="C52" s="5" t="s">
        <v>12270</v>
      </c>
      <c r="D52" s="103">
        <v>4.5950450450450457</v>
      </c>
      <c r="E52" s="103">
        <v>27.5702</v>
      </c>
      <c r="F52" s="104">
        <v>5.99</v>
      </c>
      <c r="G52" s="103">
        <v>22.97</v>
      </c>
      <c r="H52" s="105">
        <v>36</v>
      </c>
      <c r="I52" s="104">
        <v>0.11</v>
      </c>
      <c r="J52" s="103">
        <v>999.1</v>
      </c>
      <c r="K52" s="104">
        <v>0.17</v>
      </c>
      <c r="L52" s="103">
        <v>833.67</v>
      </c>
      <c r="M52" s="104">
        <v>0.17</v>
      </c>
      <c r="N52" s="106">
        <v>2</v>
      </c>
      <c r="O52" s="106">
        <v>2</v>
      </c>
      <c r="P52" s="106" t="str">
        <f t="shared" si="0"/>
        <v>22</v>
      </c>
      <c r="Q52" s="106"/>
      <c r="R52" s="106" t="s">
        <v>3265</v>
      </c>
    </row>
    <row r="53" spans="1:18" x14ac:dyDescent="0.25">
      <c r="A53" s="5" t="s">
        <v>12176</v>
      </c>
      <c r="B53" s="5" t="s">
        <v>12273</v>
      </c>
      <c r="C53" s="5" t="s">
        <v>12274</v>
      </c>
      <c r="D53" s="103">
        <v>1.3333333333333333</v>
      </c>
      <c r="E53" s="103">
        <v>8</v>
      </c>
      <c r="F53" s="104">
        <v>6</v>
      </c>
      <c r="G53" s="103">
        <v>6.66</v>
      </c>
      <c r="H53" s="105">
        <v>125</v>
      </c>
      <c r="I53" s="104">
        <v>0.4</v>
      </c>
      <c r="J53" s="103">
        <v>1000</v>
      </c>
      <c r="K53" s="104">
        <v>0.17</v>
      </c>
      <c r="L53" s="103">
        <v>833.33</v>
      </c>
      <c r="M53" s="104">
        <v>0.17</v>
      </c>
      <c r="N53" s="106">
        <v>2</v>
      </c>
      <c r="O53" s="106">
        <v>2</v>
      </c>
      <c r="P53" s="106" t="str">
        <f t="shared" si="0"/>
        <v>22</v>
      </c>
      <c r="Q53" s="106"/>
      <c r="R53" s="106" t="s">
        <v>3265</v>
      </c>
    </row>
    <row r="54" spans="1:18" x14ac:dyDescent="0.25">
      <c r="A54" s="5" t="s">
        <v>12176</v>
      </c>
      <c r="B54" s="5" t="s">
        <v>12275</v>
      </c>
      <c r="C54" s="5" t="s">
        <v>12276</v>
      </c>
      <c r="D54" s="103">
        <v>4.2883333333333322</v>
      </c>
      <c r="E54" s="103">
        <v>25.73</v>
      </c>
      <c r="F54" s="104">
        <v>6</v>
      </c>
      <c r="G54" s="103">
        <v>21.44</v>
      </c>
      <c r="H54" s="105">
        <v>38</v>
      </c>
      <c r="I54" s="104">
        <v>0.12</v>
      </c>
      <c r="J54" s="103">
        <v>982.2</v>
      </c>
      <c r="K54" s="104">
        <v>0.17</v>
      </c>
      <c r="L54" s="103">
        <v>819.24</v>
      </c>
      <c r="M54" s="104">
        <v>0.17</v>
      </c>
      <c r="N54" s="106">
        <v>2</v>
      </c>
      <c r="O54" s="106">
        <v>2</v>
      </c>
      <c r="P54" s="106" t="str">
        <f t="shared" si="0"/>
        <v>22</v>
      </c>
      <c r="Q54" s="106"/>
      <c r="R54" s="106" t="s">
        <v>3265</v>
      </c>
    </row>
    <row r="55" spans="1:18" x14ac:dyDescent="0.25">
      <c r="A55" s="5" t="s">
        <v>12176</v>
      </c>
      <c r="B55" s="5" t="s">
        <v>12277</v>
      </c>
      <c r="C55" s="5" t="s">
        <v>8275</v>
      </c>
      <c r="D55" s="103">
        <v>2.6190476190476195</v>
      </c>
      <c r="E55" s="103">
        <v>15.7142</v>
      </c>
      <c r="F55" s="104">
        <v>5.99</v>
      </c>
      <c r="G55" s="103">
        <v>13.09</v>
      </c>
      <c r="H55" s="105">
        <v>60</v>
      </c>
      <c r="I55" s="104">
        <v>0.19</v>
      </c>
      <c r="J55" s="103">
        <v>930</v>
      </c>
      <c r="K55" s="104">
        <v>0.16</v>
      </c>
      <c r="L55" s="103">
        <v>772.85</v>
      </c>
      <c r="M55" s="104">
        <v>0.16</v>
      </c>
      <c r="N55" s="106">
        <v>2</v>
      </c>
      <c r="O55" s="106">
        <v>2</v>
      </c>
      <c r="P55" s="106" t="str">
        <f t="shared" si="0"/>
        <v>22</v>
      </c>
      <c r="Q55" s="106"/>
      <c r="R55" s="106" t="s">
        <v>3265</v>
      </c>
    </row>
    <row r="56" spans="1:18" x14ac:dyDescent="0.25">
      <c r="A56" s="5" t="s">
        <v>12176</v>
      </c>
      <c r="B56" s="5" t="s">
        <v>12177</v>
      </c>
      <c r="C56" s="5" t="s">
        <v>12178</v>
      </c>
      <c r="D56" s="103">
        <v>3.7823863636363639</v>
      </c>
      <c r="E56" s="103">
        <v>22.694299999999998</v>
      </c>
      <c r="F56" s="104">
        <v>5.99</v>
      </c>
      <c r="G56" s="103">
        <v>18.91</v>
      </c>
      <c r="H56" s="105">
        <v>40</v>
      </c>
      <c r="I56" s="104">
        <v>0.13</v>
      </c>
      <c r="J56" s="103">
        <v>916.55</v>
      </c>
      <c r="K56" s="104">
        <v>0.16</v>
      </c>
      <c r="L56" s="103">
        <v>765.25</v>
      </c>
      <c r="M56" s="104">
        <v>0.16</v>
      </c>
      <c r="N56" s="106">
        <v>2</v>
      </c>
      <c r="O56" s="106">
        <v>2</v>
      </c>
      <c r="P56" s="106" t="str">
        <f t="shared" si="0"/>
        <v>22</v>
      </c>
      <c r="Q56" s="106"/>
      <c r="R56" s="106" t="s">
        <v>3265</v>
      </c>
    </row>
    <row r="57" spans="1:18" x14ac:dyDescent="0.25">
      <c r="A57" s="5" t="s">
        <v>12176</v>
      </c>
      <c r="B57" s="5" t="s">
        <v>12179</v>
      </c>
      <c r="C57" s="5" t="s">
        <v>12180</v>
      </c>
      <c r="D57" s="103">
        <v>2.8109999999999991</v>
      </c>
      <c r="E57" s="103">
        <v>16.866</v>
      </c>
      <c r="F57" s="104">
        <v>6</v>
      </c>
      <c r="G57" s="103">
        <v>14.05</v>
      </c>
      <c r="H57" s="105">
        <v>53</v>
      </c>
      <c r="I57" s="104">
        <v>0.17</v>
      </c>
      <c r="J57" s="103">
        <v>894.3</v>
      </c>
      <c r="K57" s="104">
        <v>0.15</v>
      </c>
      <c r="L57" s="103">
        <v>745.31</v>
      </c>
      <c r="M57" s="104">
        <v>0.15</v>
      </c>
      <c r="N57" s="106">
        <v>2</v>
      </c>
      <c r="O57" s="106">
        <v>2</v>
      </c>
      <c r="P57" s="106" t="str">
        <f t="shared" si="0"/>
        <v>22</v>
      </c>
      <c r="Q57" s="106"/>
      <c r="R57" s="106" t="s">
        <v>3265</v>
      </c>
    </row>
    <row r="58" spans="1:18" x14ac:dyDescent="0.25">
      <c r="A58" s="5" t="s">
        <v>12176</v>
      </c>
      <c r="B58" s="5" t="s">
        <v>12181</v>
      </c>
      <c r="C58" s="5" t="s">
        <v>12182</v>
      </c>
      <c r="D58" s="103">
        <v>2.0698924731182777</v>
      </c>
      <c r="E58" s="103">
        <v>12.4193</v>
      </c>
      <c r="F58" s="104">
        <v>5.99</v>
      </c>
      <c r="G58" s="103">
        <v>10.34</v>
      </c>
      <c r="H58" s="105">
        <v>73</v>
      </c>
      <c r="I58" s="104">
        <v>0.23</v>
      </c>
      <c r="J58" s="103">
        <v>892</v>
      </c>
      <c r="K58" s="104">
        <v>0.15</v>
      </c>
      <c r="L58" s="103">
        <v>740.89</v>
      </c>
      <c r="M58" s="104">
        <v>0.15</v>
      </c>
      <c r="N58" s="106">
        <v>2</v>
      </c>
      <c r="O58" s="106">
        <v>2</v>
      </c>
      <c r="P58" s="106" t="str">
        <f t="shared" si="0"/>
        <v>22</v>
      </c>
      <c r="Q58" s="106"/>
      <c r="R58" s="106" t="s">
        <v>3265</v>
      </c>
    </row>
    <row r="59" spans="1:18" x14ac:dyDescent="0.25">
      <c r="A59" s="5" t="s">
        <v>12176</v>
      </c>
      <c r="B59" s="5" t="s">
        <v>12183</v>
      </c>
      <c r="C59" s="5" t="s">
        <v>9223</v>
      </c>
      <c r="D59" s="103">
        <v>2.1485380116959081</v>
      </c>
      <c r="E59" s="103">
        <v>12.8912</v>
      </c>
      <c r="F59" s="104">
        <v>5.99</v>
      </c>
      <c r="G59" s="103">
        <v>10.74</v>
      </c>
      <c r="H59" s="105">
        <v>68</v>
      </c>
      <c r="I59" s="104">
        <v>0.22</v>
      </c>
      <c r="J59" s="103">
        <v>877.8</v>
      </c>
      <c r="K59" s="104">
        <v>0.15</v>
      </c>
      <c r="L59" s="103">
        <v>731.69</v>
      </c>
      <c r="M59" s="104">
        <v>0.15</v>
      </c>
      <c r="N59" s="106">
        <v>2</v>
      </c>
      <c r="O59" s="106">
        <v>2</v>
      </c>
      <c r="P59" s="106" t="str">
        <f t="shared" si="0"/>
        <v>22</v>
      </c>
      <c r="Q59" s="106"/>
      <c r="R59" s="106" t="s">
        <v>3265</v>
      </c>
    </row>
    <row r="60" spans="1:18" x14ac:dyDescent="0.25">
      <c r="A60" s="5" t="s">
        <v>12176</v>
      </c>
      <c r="B60" s="5" t="s">
        <v>12184</v>
      </c>
      <c r="C60" s="5" t="s">
        <v>12185</v>
      </c>
      <c r="D60" s="103">
        <v>1.3333333333333333</v>
      </c>
      <c r="E60" s="103">
        <v>8</v>
      </c>
      <c r="F60" s="104">
        <v>6</v>
      </c>
      <c r="G60" s="103">
        <v>6.66</v>
      </c>
      <c r="H60" s="105">
        <v>109</v>
      </c>
      <c r="I60" s="104">
        <v>0.35</v>
      </c>
      <c r="J60" s="103">
        <v>872</v>
      </c>
      <c r="K60" s="104">
        <v>0.15</v>
      </c>
      <c r="L60" s="103">
        <v>726.66</v>
      </c>
      <c r="M60" s="104">
        <v>0.15</v>
      </c>
      <c r="N60" s="106">
        <v>2</v>
      </c>
      <c r="O60" s="106">
        <v>2</v>
      </c>
      <c r="P60" s="106" t="str">
        <f t="shared" si="0"/>
        <v>22</v>
      </c>
      <c r="Q60" s="106"/>
      <c r="R60" s="106" t="s">
        <v>3265</v>
      </c>
    </row>
    <row r="61" spans="1:18" x14ac:dyDescent="0.25">
      <c r="A61" s="5" t="s">
        <v>12176</v>
      </c>
      <c r="B61" s="5" t="s">
        <v>12186</v>
      </c>
      <c r="C61" s="5" t="s">
        <v>11383</v>
      </c>
      <c r="D61" s="103">
        <v>4.580645161290323</v>
      </c>
      <c r="E61" s="103">
        <v>27.483799999999999</v>
      </c>
      <c r="F61" s="104">
        <v>5.99</v>
      </c>
      <c r="G61" s="103">
        <v>22.9</v>
      </c>
      <c r="H61" s="105">
        <v>32</v>
      </c>
      <c r="I61" s="104">
        <v>0.1</v>
      </c>
      <c r="J61" s="103">
        <v>852</v>
      </c>
      <c r="K61" s="104">
        <v>0.15</v>
      </c>
      <c r="L61" s="103">
        <v>705.41</v>
      </c>
      <c r="M61" s="104">
        <v>0.15</v>
      </c>
      <c r="N61" s="106">
        <v>2</v>
      </c>
      <c r="O61" s="106">
        <v>2</v>
      </c>
      <c r="P61" s="106" t="str">
        <f t="shared" si="0"/>
        <v>22</v>
      </c>
      <c r="Q61" s="106"/>
      <c r="R61" s="106" t="s">
        <v>3265</v>
      </c>
    </row>
    <row r="62" spans="1:18" x14ac:dyDescent="0.25">
      <c r="A62" s="5" t="s">
        <v>12176</v>
      </c>
      <c r="B62" s="5" t="s">
        <v>12188</v>
      </c>
      <c r="C62" s="5" t="s">
        <v>12189</v>
      </c>
      <c r="D62" s="103">
        <v>3.4540540540540547</v>
      </c>
      <c r="E62" s="103">
        <v>20.724299999999999</v>
      </c>
      <c r="F62" s="104">
        <v>5.99</v>
      </c>
      <c r="G62" s="103">
        <v>17.27</v>
      </c>
      <c r="H62" s="105">
        <v>41</v>
      </c>
      <c r="I62" s="104">
        <v>0.13</v>
      </c>
      <c r="J62" s="103">
        <v>843.8</v>
      </c>
      <c r="K62" s="104">
        <v>0.14000000000000001</v>
      </c>
      <c r="L62" s="103">
        <v>702.18</v>
      </c>
      <c r="M62" s="104">
        <v>0.14000000000000001</v>
      </c>
      <c r="N62" s="106">
        <v>2</v>
      </c>
      <c r="O62" s="106">
        <v>2</v>
      </c>
      <c r="P62" s="106" t="str">
        <f t="shared" si="0"/>
        <v>22</v>
      </c>
      <c r="Q62" s="106"/>
      <c r="R62" s="106" t="s">
        <v>3265</v>
      </c>
    </row>
    <row r="63" spans="1:18" x14ac:dyDescent="0.25">
      <c r="A63" s="5" t="s">
        <v>12176</v>
      </c>
      <c r="B63" s="5" t="s">
        <v>12190</v>
      </c>
      <c r="C63" s="5" t="s">
        <v>12191</v>
      </c>
      <c r="D63" s="103">
        <v>3.1728682170542624</v>
      </c>
      <c r="E63" s="103">
        <v>19.037199999999999</v>
      </c>
      <c r="F63" s="104">
        <v>5.99</v>
      </c>
      <c r="G63" s="103">
        <v>15.86</v>
      </c>
      <c r="H63" s="105">
        <v>43</v>
      </c>
      <c r="I63" s="104">
        <v>0.14000000000000001</v>
      </c>
      <c r="J63" s="103">
        <v>828.9</v>
      </c>
      <c r="K63" s="104">
        <v>0.14000000000000001</v>
      </c>
      <c r="L63" s="103">
        <v>692.46</v>
      </c>
      <c r="M63" s="104">
        <v>0.14000000000000001</v>
      </c>
      <c r="N63" s="106">
        <v>2</v>
      </c>
      <c r="O63" s="106">
        <v>2</v>
      </c>
      <c r="P63" s="106" t="str">
        <f t="shared" si="0"/>
        <v>22</v>
      </c>
      <c r="Q63" s="106"/>
      <c r="R63" s="106" t="s">
        <v>3265</v>
      </c>
    </row>
    <row r="64" spans="1:18" x14ac:dyDescent="0.25">
      <c r="A64" s="5" t="s">
        <v>12176</v>
      </c>
      <c r="B64" s="5" t="s">
        <v>12192</v>
      </c>
      <c r="C64" s="5" t="s">
        <v>12193</v>
      </c>
      <c r="D64" s="103">
        <v>2.172955974842766</v>
      </c>
      <c r="E64" s="103">
        <v>13.037699999999999</v>
      </c>
      <c r="F64" s="104">
        <v>5.99</v>
      </c>
      <c r="G64" s="103">
        <v>10.86</v>
      </c>
      <c r="H64" s="105">
        <v>62</v>
      </c>
      <c r="I64" s="104">
        <v>0.2</v>
      </c>
      <c r="J64" s="103">
        <v>825</v>
      </c>
      <c r="K64" s="104">
        <v>0.14000000000000001</v>
      </c>
      <c r="L64" s="103">
        <v>690.27</v>
      </c>
      <c r="M64" s="104">
        <v>0.14000000000000001</v>
      </c>
      <c r="N64" s="106">
        <v>2</v>
      </c>
      <c r="O64" s="106">
        <v>2</v>
      </c>
      <c r="P64" s="106" t="str">
        <f t="shared" si="0"/>
        <v>22</v>
      </c>
      <c r="Q64" s="106"/>
      <c r="R64" s="106" t="s">
        <v>3265</v>
      </c>
    </row>
    <row r="65" spans="1:18" x14ac:dyDescent="0.25">
      <c r="A65" s="5" t="s">
        <v>12176</v>
      </c>
      <c r="B65" s="5" t="s">
        <v>12194</v>
      </c>
      <c r="C65" s="5" t="s">
        <v>12195</v>
      </c>
      <c r="D65" s="103">
        <v>4.2788888888888872</v>
      </c>
      <c r="E65" s="103">
        <v>25.673300000000001</v>
      </c>
      <c r="F65" s="104">
        <v>5.99</v>
      </c>
      <c r="G65" s="103">
        <v>21.39</v>
      </c>
      <c r="H65" s="105">
        <v>32</v>
      </c>
      <c r="I65" s="104">
        <v>0.1</v>
      </c>
      <c r="J65" s="103">
        <v>822.2</v>
      </c>
      <c r="K65" s="104">
        <v>0.14000000000000001</v>
      </c>
      <c r="L65" s="103">
        <v>685.27</v>
      </c>
      <c r="M65" s="104">
        <v>0.14000000000000001</v>
      </c>
      <c r="N65" s="106">
        <v>2</v>
      </c>
      <c r="O65" s="106">
        <v>2</v>
      </c>
      <c r="P65" s="106" t="str">
        <f t="shared" si="0"/>
        <v>22</v>
      </c>
      <c r="Q65" s="106"/>
      <c r="R65" s="106" t="s">
        <v>3265</v>
      </c>
    </row>
    <row r="66" spans="1:18" x14ac:dyDescent="0.25">
      <c r="A66" s="5" t="s">
        <v>12176</v>
      </c>
      <c r="B66" s="5" t="s">
        <v>12196</v>
      </c>
      <c r="C66" s="5" t="s">
        <v>12197</v>
      </c>
      <c r="D66" s="103">
        <v>3.333333333333333</v>
      </c>
      <c r="E66" s="103">
        <v>20</v>
      </c>
      <c r="F66" s="104">
        <v>6</v>
      </c>
      <c r="G66" s="103">
        <v>16.66</v>
      </c>
      <c r="H66" s="105">
        <v>41</v>
      </c>
      <c r="I66" s="104">
        <v>0.13</v>
      </c>
      <c r="J66" s="103">
        <v>820</v>
      </c>
      <c r="K66" s="104">
        <v>0.14000000000000001</v>
      </c>
      <c r="L66" s="103">
        <v>683.33</v>
      </c>
      <c r="M66" s="104">
        <v>0.14000000000000001</v>
      </c>
      <c r="N66" s="106">
        <v>2</v>
      </c>
      <c r="O66" s="106">
        <v>2</v>
      </c>
      <c r="P66" s="106" t="str">
        <f t="shared" si="0"/>
        <v>22</v>
      </c>
      <c r="Q66" s="106"/>
      <c r="R66" s="106" t="s">
        <v>3265</v>
      </c>
    </row>
    <row r="67" spans="1:18" x14ac:dyDescent="0.25">
      <c r="A67" s="5" t="s">
        <v>12176</v>
      </c>
      <c r="B67" s="5" t="s">
        <v>12280</v>
      </c>
      <c r="C67" s="5" t="s">
        <v>12281</v>
      </c>
      <c r="D67" s="103">
        <v>2.4436666666666658</v>
      </c>
      <c r="E67" s="103">
        <v>14.662000000000001</v>
      </c>
      <c r="F67" s="104">
        <v>5.99</v>
      </c>
      <c r="G67" s="103">
        <v>12.21</v>
      </c>
      <c r="H67" s="105">
        <v>56</v>
      </c>
      <c r="I67" s="104">
        <v>0.18</v>
      </c>
      <c r="J67" s="103">
        <v>800.03</v>
      </c>
      <c r="K67" s="104">
        <v>0.14000000000000001</v>
      </c>
      <c r="L67" s="103">
        <v>663.18</v>
      </c>
      <c r="M67" s="104">
        <v>0.14000000000000001</v>
      </c>
      <c r="N67" s="106">
        <v>2</v>
      </c>
      <c r="O67" s="106">
        <v>2</v>
      </c>
      <c r="P67" s="106" t="str">
        <f t="shared" si="0"/>
        <v>22</v>
      </c>
      <c r="Q67" s="106"/>
      <c r="R67" s="106" t="s">
        <v>3265</v>
      </c>
    </row>
    <row r="68" spans="1:18" x14ac:dyDescent="0.25">
      <c r="A68" s="5" t="s">
        <v>12176</v>
      </c>
      <c r="B68" s="5" t="s">
        <v>12282</v>
      </c>
      <c r="C68" s="5" t="s">
        <v>12283</v>
      </c>
      <c r="D68" s="103">
        <v>2.7733695652173904</v>
      </c>
      <c r="E68" s="103">
        <v>16.6402</v>
      </c>
      <c r="F68" s="104">
        <v>5.99</v>
      </c>
      <c r="G68" s="103">
        <v>13.86</v>
      </c>
      <c r="H68" s="105">
        <v>47</v>
      </c>
      <c r="I68" s="104">
        <v>0.15</v>
      </c>
      <c r="J68" s="103">
        <v>788.45</v>
      </c>
      <c r="K68" s="104">
        <v>0.13</v>
      </c>
      <c r="L68" s="103">
        <v>658.1</v>
      </c>
      <c r="M68" s="104">
        <v>0.14000000000000001</v>
      </c>
      <c r="N68" s="106">
        <v>2</v>
      </c>
      <c r="O68" s="106">
        <v>2</v>
      </c>
      <c r="P68" s="106" t="str">
        <f t="shared" si="0"/>
        <v>22</v>
      </c>
      <c r="Q68" s="106"/>
      <c r="R68" s="106" t="s">
        <v>3265</v>
      </c>
    </row>
    <row r="69" spans="1:18" x14ac:dyDescent="0.25">
      <c r="A69" s="5" t="s">
        <v>12176</v>
      </c>
      <c r="B69" s="5" t="s">
        <v>12286</v>
      </c>
      <c r="C69" s="5" t="s">
        <v>12287</v>
      </c>
      <c r="D69" s="103">
        <v>2.9379844961240309</v>
      </c>
      <c r="E69" s="103">
        <v>17.6279</v>
      </c>
      <c r="F69" s="104">
        <v>5.99</v>
      </c>
      <c r="G69" s="103">
        <v>14.68</v>
      </c>
      <c r="H69" s="105">
        <v>43</v>
      </c>
      <c r="I69" s="104">
        <v>0.14000000000000001</v>
      </c>
      <c r="J69" s="103">
        <v>758</v>
      </c>
      <c r="K69" s="104">
        <v>0.13</v>
      </c>
      <c r="L69" s="103">
        <v>631.66</v>
      </c>
      <c r="M69" s="104">
        <v>0.13</v>
      </c>
      <c r="N69" s="106">
        <v>2</v>
      </c>
      <c r="O69" s="106">
        <v>2</v>
      </c>
      <c r="P69" s="106" t="str">
        <f t="shared" si="0"/>
        <v>22</v>
      </c>
      <c r="Q69" s="106"/>
      <c r="R69" s="106" t="s">
        <v>3265</v>
      </c>
    </row>
    <row r="70" spans="1:18" x14ac:dyDescent="0.25">
      <c r="A70" s="5" t="s">
        <v>12176</v>
      </c>
      <c r="B70" s="5" t="s">
        <v>12288</v>
      </c>
      <c r="C70" s="5" t="s">
        <v>9209</v>
      </c>
      <c r="D70" s="103">
        <v>2.1458333333333348</v>
      </c>
      <c r="E70" s="103">
        <v>12.875</v>
      </c>
      <c r="F70" s="104">
        <v>6</v>
      </c>
      <c r="G70" s="103">
        <v>10.72</v>
      </c>
      <c r="H70" s="105">
        <v>58</v>
      </c>
      <c r="I70" s="104">
        <v>0.18</v>
      </c>
      <c r="J70" s="103">
        <v>747.5</v>
      </c>
      <c r="K70" s="104">
        <v>0.13</v>
      </c>
      <c r="L70" s="103">
        <v>623.04</v>
      </c>
      <c r="M70" s="104">
        <v>0.13</v>
      </c>
      <c r="N70" s="106">
        <v>2</v>
      </c>
      <c r="O70" s="106">
        <v>2</v>
      </c>
      <c r="P70" s="106" t="str">
        <f t="shared" si="0"/>
        <v>22</v>
      </c>
      <c r="Q70" s="106"/>
      <c r="R70" s="106" t="s">
        <v>3265</v>
      </c>
    </row>
    <row r="71" spans="1:18" x14ac:dyDescent="0.25">
      <c r="A71" s="5" t="s">
        <v>12176</v>
      </c>
      <c r="B71" s="5" t="s">
        <v>12289</v>
      </c>
      <c r="C71" s="5" t="s">
        <v>12290</v>
      </c>
      <c r="D71" s="103">
        <v>2.1988700564971757</v>
      </c>
      <c r="E71" s="103">
        <v>13.193199999999999</v>
      </c>
      <c r="F71" s="104">
        <v>5.99</v>
      </c>
      <c r="G71" s="103">
        <v>10.99</v>
      </c>
      <c r="H71" s="105">
        <v>56</v>
      </c>
      <c r="I71" s="104">
        <v>0.18</v>
      </c>
      <c r="J71" s="103">
        <v>740.4</v>
      </c>
      <c r="K71" s="104">
        <v>0.13</v>
      </c>
      <c r="L71" s="103">
        <v>617.26</v>
      </c>
      <c r="M71" s="104">
        <v>0.13</v>
      </c>
      <c r="N71" s="106">
        <v>2</v>
      </c>
      <c r="O71" s="106">
        <v>2</v>
      </c>
      <c r="P71" s="106" t="str">
        <f t="shared" ref="P71:P134" si="1">N71&amp;O71</f>
        <v>22</v>
      </c>
      <c r="Q71" s="106"/>
      <c r="R71" s="106" t="s">
        <v>3265</v>
      </c>
    </row>
    <row r="72" spans="1:18" x14ac:dyDescent="0.25">
      <c r="A72" s="5" t="s">
        <v>12176</v>
      </c>
      <c r="B72" s="5" t="s">
        <v>12291</v>
      </c>
      <c r="C72" s="5" t="s">
        <v>12128</v>
      </c>
      <c r="D72" s="103">
        <v>2.4659333333333344</v>
      </c>
      <c r="E72" s="103">
        <v>14.7956</v>
      </c>
      <c r="F72" s="104">
        <v>6</v>
      </c>
      <c r="G72" s="103">
        <v>12.32</v>
      </c>
      <c r="H72" s="105">
        <v>50</v>
      </c>
      <c r="I72" s="104">
        <v>0.16</v>
      </c>
      <c r="J72" s="103">
        <v>739.78</v>
      </c>
      <c r="K72" s="104">
        <v>0.13</v>
      </c>
      <c r="L72" s="103">
        <v>616.48</v>
      </c>
      <c r="M72" s="104">
        <v>0.13</v>
      </c>
      <c r="N72" s="106">
        <v>2</v>
      </c>
      <c r="O72" s="106">
        <v>2</v>
      </c>
      <c r="P72" s="106" t="str">
        <f t="shared" si="1"/>
        <v>22</v>
      </c>
      <c r="Q72" s="106"/>
      <c r="R72" s="106" t="s">
        <v>3265</v>
      </c>
    </row>
    <row r="73" spans="1:18" x14ac:dyDescent="0.25">
      <c r="A73" s="5" t="s">
        <v>12176</v>
      </c>
      <c r="B73" s="5" t="s">
        <v>12294</v>
      </c>
      <c r="C73" s="5" t="s">
        <v>7174</v>
      </c>
      <c r="D73" s="103">
        <v>2.5</v>
      </c>
      <c r="E73" s="103">
        <v>15</v>
      </c>
      <c r="F73" s="104">
        <v>6</v>
      </c>
      <c r="G73" s="103">
        <v>12.5</v>
      </c>
      <c r="H73" s="105">
        <v>49</v>
      </c>
      <c r="I73" s="104">
        <v>0.15</v>
      </c>
      <c r="J73" s="103">
        <v>735</v>
      </c>
      <c r="K73" s="104">
        <v>0.12</v>
      </c>
      <c r="L73" s="103">
        <v>612.5</v>
      </c>
      <c r="M73" s="104">
        <v>0.13</v>
      </c>
      <c r="N73" s="106">
        <v>2</v>
      </c>
      <c r="O73" s="106">
        <v>2</v>
      </c>
      <c r="P73" s="106" t="str">
        <f t="shared" si="1"/>
        <v>22</v>
      </c>
      <c r="Q73" s="106"/>
      <c r="R73" s="106" t="s">
        <v>3265</v>
      </c>
    </row>
    <row r="74" spans="1:18" x14ac:dyDescent="0.25">
      <c r="A74" s="5" t="s">
        <v>12176</v>
      </c>
      <c r="B74" s="5" t="s">
        <v>12295</v>
      </c>
      <c r="C74" s="5" t="s">
        <v>7418</v>
      </c>
      <c r="D74" s="103">
        <v>3</v>
      </c>
      <c r="E74" s="103">
        <v>18</v>
      </c>
      <c r="F74" s="104">
        <v>6</v>
      </c>
      <c r="G74" s="103">
        <v>15</v>
      </c>
      <c r="H74" s="105">
        <v>40</v>
      </c>
      <c r="I74" s="104">
        <v>0.13</v>
      </c>
      <c r="J74" s="103">
        <v>720</v>
      </c>
      <c r="K74" s="104">
        <v>0.12</v>
      </c>
      <c r="L74" s="103">
        <v>600</v>
      </c>
      <c r="M74" s="104">
        <v>0.12</v>
      </c>
      <c r="N74" s="106">
        <v>2</v>
      </c>
      <c r="O74" s="106">
        <v>2</v>
      </c>
      <c r="P74" s="106" t="str">
        <f t="shared" si="1"/>
        <v>22</v>
      </c>
      <c r="Q74" s="106"/>
      <c r="R74" s="106" t="s">
        <v>3265</v>
      </c>
    </row>
    <row r="75" spans="1:18" x14ac:dyDescent="0.25">
      <c r="A75" s="5" t="s">
        <v>12176</v>
      </c>
      <c r="B75" s="5" t="s">
        <v>12297</v>
      </c>
      <c r="C75" s="5" t="s">
        <v>8500</v>
      </c>
      <c r="D75" s="103">
        <v>3.7258064516129026</v>
      </c>
      <c r="E75" s="103">
        <v>22.354800000000001</v>
      </c>
      <c r="F75" s="104">
        <v>5.99</v>
      </c>
      <c r="G75" s="103">
        <v>18.62</v>
      </c>
      <c r="H75" s="105">
        <v>31</v>
      </c>
      <c r="I75" s="104">
        <v>0.1</v>
      </c>
      <c r="J75" s="103">
        <v>693</v>
      </c>
      <c r="K75" s="104">
        <v>0.12</v>
      </c>
      <c r="L75" s="103">
        <v>577.5</v>
      </c>
      <c r="M75" s="104">
        <v>0.12</v>
      </c>
      <c r="N75" s="106">
        <v>2</v>
      </c>
      <c r="O75" s="106">
        <v>2</v>
      </c>
      <c r="P75" s="106" t="str">
        <f t="shared" si="1"/>
        <v>22</v>
      </c>
      <c r="Q75" s="106"/>
      <c r="R75" s="106" t="s">
        <v>3265</v>
      </c>
    </row>
    <row r="76" spans="1:18" x14ac:dyDescent="0.25">
      <c r="A76" s="5" t="s">
        <v>12176</v>
      </c>
      <c r="B76" s="5" t="s">
        <v>12298</v>
      </c>
      <c r="C76" s="5" t="s">
        <v>12299</v>
      </c>
      <c r="D76" s="103">
        <v>2.649999999999999</v>
      </c>
      <c r="E76" s="103">
        <v>15.9</v>
      </c>
      <c r="F76" s="104">
        <v>6</v>
      </c>
      <c r="G76" s="103">
        <v>13.25</v>
      </c>
      <c r="H76" s="105">
        <v>43</v>
      </c>
      <c r="I76" s="104">
        <v>0.14000000000000001</v>
      </c>
      <c r="J76" s="103">
        <v>684</v>
      </c>
      <c r="K76" s="104">
        <v>0.12</v>
      </c>
      <c r="L76" s="103">
        <v>570.04999999999995</v>
      </c>
      <c r="M76" s="104">
        <v>0.12</v>
      </c>
      <c r="N76" s="106">
        <v>2</v>
      </c>
      <c r="O76" s="106">
        <v>2</v>
      </c>
      <c r="P76" s="106" t="str">
        <f t="shared" si="1"/>
        <v>22</v>
      </c>
      <c r="Q76" s="106"/>
      <c r="R76" s="106" t="s">
        <v>3265</v>
      </c>
    </row>
    <row r="77" spans="1:18" x14ac:dyDescent="0.25">
      <c r="A77" s="5" t="s">
        <v>12176</v>
      </c>
      <c r="B77" s="5" t="s">
        <v>12300</v>
      </c>
      <c r="C77" s="5" t="s">
        <v>12287</v>
      </c>
      <c r="D77" s="103">
        <v>2.6220930232558151</v>
      </c>
      <c r="E77" s="103">
        <v>15.7325</v>
      </c>
      <c r="F77" s="104">
        <v>5.99</v>
      </c>
      <c r="G77" s="103">
        <v>13.11</v>
      </c>
      <c r="H77" s="105">
        <v>46</v>
      </c>
      <c r="I77" s="104">
        <v>0.14000000000000001</v>
      </c>
      <c r="J77" s="103">
        <v>690</v>
      </c>
      <c r="K77" s="104">
        <v>0.12</v>
      </c>
      <c r="L77" s="103">
        <v>569.38</v>
      </c>
      <c r="M77" s="104">
        <v>0.12</v>
      </c>
      <c r="N77" s="106">
        <v>2</v>
      </c>
      <c r="O77" s="106">
        <v>2</v>
      </c>
      <c r="P77" s="106" t="str">
        <f t="shared" si="1"/>
        <v>22</v>
      </c>
      <c r="Q77" s="106"/>
      <c r="R77" s="106" t="s">
        <v>3265</v>
      </c>
    </row>
    <row r="78" spans="1:18" x14ac:dyDescent="0.25">
      <c r="A78" s="5" t="s">
        <v>12176</v>
      </c>
      <c r="B78" s="5" t="s">
        <v>12301</v>
      </c>
      <c r="C78" s="5" t="s">
        <v>12302</v>
      </c>
      <c r="D78" s="103">
        <v>2.3191056910569099</v>
      </c>
      <c r="E78" s="103">
        <v>13.9146</v>
      </c>
      <c r="F78" s="104">
        <v>5.99</v>
      </c>
      <c r="G78" s="103">
        <v>11.59</v>
      </c>
      <c r="H78" s="105">
        <v>49</v>
      </c>
      <c r="I78" s="104">
        <v>0.15</v>
      </c>
      <c r="J78" s="103">
        <v>682.5</v>
      </c>
      <c r="K78" s="104">
        <v>0.12</v>
      </c>
      <c r="L78" s="103">
        <v>568.86</v>
      </c>
      <c r="M78" s="104">
        <v>0.12</v>
      </c>
      <c r="N78" s="106">
        <v>2</v>
      </c>
      <c r="O78" s="106">
        <v>2</v>
      </c>
      <c r="P78" s="106" t="str">
        <f t="shared" si="1"/>
        <v>22</v>
      </c>
      <c r="Q78" s="106"/>
      <c r="R78" s="106" t="s">
        <v>3265</v>
      </c>
    </row>
    <row r="79" spans="1:18" x14ac:dyDescent="0.25">
      <c r="A79" s="5" t="s">
        <v>12176</v>
      </c>
      <c r="B79" s="5" t="s">
        <v>12305</v>
      </c>
      <c r="C79" s="5" t="s">
        <v>12306</v>
      </c>
      <c r="D79" s="103">
        <v>2.5</v>
      </c>
      <c r="E79" s="103">
        <v>15</v>
      </c>
      <c r="F79" s="104">
        <v>6</v>
      </c>
      <c r="G79" s="103">
        <v>12.5</v>
      </c>
      <c r="H79" s="105">
        <v>45</v>
      </c>
      <c r="I79" s="104">
        <v>0.14000000000000001</v>
      </c>
      <c r="J79" s="103">
        <v>675</v>
      </c>
      <c r="K79" s="104">
        <v>0.11</v>
      </c>
      <c r="L79" s="103">
        <v>562.5</v>
      </c>
      <c r="M79" s="104">
        <v>0.11</v>
      </c>
      <c r="N79" s="106">
        <v>2</v>
      </c>
      <c r="O79" s="106">
        <v>2</v>
      </c>
      <c r="P79" s="106" t="str">
        <f t="shared" si="1"/>
        <v>22</v>
      </c>
      <c r="Q79" s="106"/>
      <c r="R79" s="106" t="s">
        <v>3265</v>
      </c>
    </row>
    <row r="80" spans="1:18" x14ac:dyDescent="0.25">
      <c r="A80" s="5" t="s">
        <v>12176</v>
      </c>
      <c r="B80" s="5" t="s">
        <v>12313</v>
      </c>
      <c r="C80" s="5" t="s">
        <v>12314</v>
      </c>
      <c r="D80" s="103">
        <v>2.4065040650406511</v>
      </c>
      <c r="E80" s="103">
        <v>14.439</v>
      </c>
      <c r="F80" s="104">
        <v>5.99</v>
      </c>
      <c r="G80" s="103">
        <v>12.03</v>
      </c>
      <c r="H80" s="105">
        <v>49</v>
      </c>
      <c r="I80" s="104">
        <v>0.15</v>
      </c>
      <c r="J80" s="103">
        <v>651</v>
      </c>
      <c r="K80" s="104">
        <v>0.11</v>
      </c>
      <c r="L80" s="103">
        <v>533.08000000000004</v>
      </c>
      <c r="M80" s="104">
        <v>0.11</v>
      </c>
      <c r="N80" s="106">
        <v>2</v>
      </c>
      <c r="O80" s="106">
        <v>2</v>
      </c>
      <c r="P80" s="106" t="str">
        <f t="shared" si="1"/>
        <v>22</v>
      </c>
      <c r="Q80" s="106"/>
      <c r="R80" s="106" t="s">
        <v>3265</v>
      </c>
    </row>
    <row r="81" spans="1:18" x14ac:dyDescent="0.25">
      <c r="A81" s="5" t="s">
        <v>12176</v>
      </c>
      <c r="B81" s="5" t="s">
        <v>12315</v>
      </c>
      <c r="C81" s="5" t="s">
        <v>12316</v>
      </c>
      <c r="D81" s="103">
        <v>3.2738095238095228</v>
      </c>
      <c r="E81" s="103">
        <v>19.642800000000001</v>
      </c>
      <c r="F81" s="104">
        <v>5.99</v>
      </c>
      <c r="G81" s="103">
        <v>16.36</v>
      </c>
      <c r="H81" s="105">
        <v>32</v>
      </c>
      <c r="I81" s="104">
        <v>0.1</v>
      </c>
      <c r="J81" s="103">
        <v>630</v>
      </c>
      <c r="K81" s="104">
        <v>0.11</v>
      </c>
      <c r="L81" s="103">
        <v>525.23</v>
      </c>
      <c r="M81" s="104">
        <v>0.11</v>
      </c>
      <c r="N81" s="106">
        <v>2</v>
      </c>
      <c r="O81" s="106">
        <v>2</v>
      </c>
      <c r="P81" s="106" t="str">
        <f t="shared" si="1"/>
        <v>22</v>
      </c>
      <c r="Q81" s="106"/>
      <c r="R81" s="106" t="s">
        <v>3265</v>
      </c>
    </row>
    <row r="82" spans="1:18" x14ac:dyDescent="0.25">
      <c r="A82" s="5" t="s">
        <v>12176</v>
      </c>
      <c r="B82" s="5" t="s">
        <v>12323</v>
      </c>
      <c r="C82" s="5" t="s">
        <v>12324</v>
      </c>
      <c r="D82" s="103">
        <v>3.2867777777777789</v>
      </c>
      <c r="E82" s="103">
        <v>19.720600000000001</v>
      </c>
      <c r="F82" s="104">
        <v>5.99</v>
      </c>
      <c r="G82" s="103">
        <v>16.43</v>
      </c>
      <c r="H82" s="105">
        <v>31</v>
      </c>
      <c r="I82" s="104">
        <v>0.1</v>
      </c>
      <c r="J82" s="103">
        <v>610.62</v>
      </c>
      <c r="K82" s="104">
        <v>0.1</v>
      </c>
      <c r="L82" s="103">
        <v>508.72</v>
      </c>
      <c r="M82" s="104">
        <v>0.1</v>
      </c>
      <c r="N82" s="106">
        <v>2</v>
      </c>
      <c r="O82" s="106">
        <v>2</v>
      </c>
      <c r="P82" s="106" t="str">
        <f t="shared" si="1"/>
        <v>22</v>
      </c>
      <c r="Q82" s="106"/>
      <c r="R82" s="106" t="s">
        <v>3265</v>
      </c>
    </row>
    <row r="83" spans="1:18" x14ac:dyDescent="0.25">
      <c r="A83" s="5" t="s">
        <v>12176</v>
      </c>
      <c r="B83" s="107" t="s">
        <v>18885</v>
      </c>
      <c r="C83" s="107" t="s">
        <v>18886</v>
      </c>
      <c r="D83" s="103">
        <v>1.6666666666666659</v>
      </c>
      <c r="E83" s="103">
        <v>10</v>
      </c>
      <c r="F83" s="104">
        <v>5.99</v>
      </c>
      <c r="G83" s="103">
        <v>8.33</v>
      </c>
      <c r="H83" s="105">
        <v>61</v>
      </c>
      <c r="I83" s="104">
        <v>0.19</v>
      </c>
      <c r="J83" s="103">
        <v>610</v>
      </c>
      <c r="K83" s="104">
        <v>0.1</v>
      </c>
      <c r="L83" s="103">
        <v>508.33</v>
      </c>
      <c r="M83" s="104">
        <v>0.1</v>
      </c>
      <c r="N83" s="106">
        <v>2</v>
      </c>
      <c r="O83" s="106">
        <v>2</v>
      </c>
      <c r="P83" s="106" t="str">
        <f t="shared" si="1"/>
        <v>22</v>
      </c>
      <c r="Q83" s="106"/>
      <c r="R83" s="106" t="s">
        <v>3265</v>
      </c>
    </row>
    <row r="84" spans="1:18" x14ac:dyDescent="0.25">
      <c r="A84" s="5" t="s">
        <v>12176</v>
      </c>
      <c r="B84" s="5" t="s">
        <v>12327</v>
      </c>
      <c r="C84" s="5" t="s">
        <v>12089</v>
      </c>
      <c r="D84" s="103">
        <v>3.5</v>
      </c>
      <c r="E84" s="103">
        <v>21</v>
      </c>
      <c r="F84" s="104">
        <v>6</v>
      </c>
      <c r="G84" s="103">
        <v>17.5</v>
      </c>
      <c r="H84" s="105">
        <v>35</v>
      </c>
      <c r="I84" s="104">
        <v>0.11</v>
      </c>
      <c r="J84" s="103">
        <v>625</v>
      </c>
      <c r="K84" s="104">
        <v>0.11</v>
      </c>
      <c r="L84" s="103">
        <v>502.5</v>
      </c>
      <c r="M84" s="104">
        <v>0.1</v>
      </c>
      <c r="N84" s="106">
        <v>2</v>
      </c>
      <c r="O84" s="106">
        <v>2</v>
      </c>
      <c r="P84" s="106" t="str">
        <f t="shared" si="1"/>
        <v>22</v>
      </c>
      <c r="Q84" s="106"/>
      <c r="R84" s="106" t="s">
        <v>3265</v>
      </c>
    </row>
    <row r="85" spans="1:18" x14ac:dyDescent="0.25">
      <c r="A85" s="5" t="s">
        <v>12176</v>
      </c>
      <c r="B85" s="5" t="s">
        <v>12331</v>
      </c>
      <c r="C85" s="5" t="s">
        <v>12332</v>
      </c>
      <c r="D85" s="103">
        <v>2.9102150537634404</v>
      </c>
      <c r="E85" s="103">
        <v>17.461200000000002</v>
      </c>
      <c r="F85" s="104">
        <v>5.99</v>
      </c>
      <c r="G85" s="103">
        <v>14.55</v>
      </c>
      <c r="H85" s="105">
        <v>34</v>
      </c>
      <c r="I85" s="104">
        <v>0.11</v>
      </c>
      <c r="J85" s="103">
        <v>592.29999999999995</v>
      </c>
      <c r="K85" s="104">
        <v>0.1</v>
      </c>
      <c r="L85" s="103">
        <v>493.35</v>
      </c>
      <c r="M85" s="104">
        <v>0.1</v>
      </c>
      <c r="N85" s="106">
        <v>2</v>
      </c>
      <c r="O85" s="106">
        <v>2</v>
      </c>
      <c r="P85" s="106" t="str">
        <f t="shared" si="1"/>
        <v>22</v>
      </c>
      <c r="Q85" s="106"/>
      <c r="R85" s="106" t="s">
        <v>3265</v>
      </c>
    </row>
    <row r="86" spans="1:18" x14ac:dyDescent="0.25">
      <c r="A86" s="5" t="s">
        <v>12176</v>
      </c>
      <c r="B86" s="5" t="s">
        <v>12335</v>
      </c>
      <c r="C86" s="5" t="s">
        <v>12336</v>
      </c>
      <c r="D86" s="103">
        <v>2.2701773049645384</v>
      </c>
      <c r="E86" s="103">
        <v>13.621</v>
      </c>
      <c r="F86" s="104">
        <v>5.99</v>
      </c>
      <c r="G86" s="103">
        <v>11.35</v>
      </c>
      <c r="H86" s="105">
        <v>43</v>
      </c>
      <c r="I86" s="104">
        <v>0.14000000000000001</v>
      </c>
      <c r="J86" s="103">
        <v>586.04999999999995</v>
      </c>
      <c r="K86" s="104">
        <v>0.1</v>
      </c>
      <c r="L86" s="103">
        <v>488.43</v>
      </c>
      <c r="M86" s="104">
        <v>0.1</v>
      </c>
      <c r="N86" s="106">
        <v>2</v>
      </c>
      <c r="O86" s="106">
        <v>2</v>
      </c>
      <c r="P86" s="106" t="str">
        <f t="shared" si="1"/>
        <v>22</v>
      </c>
      <c r="Q86" s="106"/>
      <c r="R86" s="106" t="s">
        <v>3265</v>
      </c>
    </row>
    <row r="87" spans="1:18" x14ac:dyDescent="0.25">
      <c r="A87" s="5" t="s">
        <v>12176</v>
      </c>
      <c r="B87" s="5" t="s">
        <v>12338</v>
      </c>
      <c r="C87" s="5" t="s">
        <v>12339</v>
      </c>
      <c r="D87" s="103">
        <v>3</v>
      </c>
      <c r="E87" s="103">
        <v>18</v>
      </c>
      <c r="F87" s="104">
        <v>6</v>
      </c>
      <c r="G87" s="103">
        <v>15</v>
      </c>
      <c r="H87" s="105">
        <v>32</v>
      </c>
      <c r="I87" s="104">
        <v>0.1</v>
      </c>
      <c r="J87" s="103">
        <v>576</v>
      </c>
      <c r="K87" s="104">
        <v>0.1</v>
      </c>
      <c r="L87" s="103">
        <v>480</v>
      </c>
      <c r="M87" s="104">
        <v>0.1</v>
      </c>
      <c r="N87" s="106">
        <v>2</v>
      </c>
      <c r="O87" s="106">
        <v>2</v>
      </c>
      <c r="P87" s="106" t="str">
        <f t="shared" si="1"/>
        <v>22</v>
      </c>
      <c r="Q87" s="106"/>
      <c r="R87" s="106" t="s">
        <v>3265</v>
      </c>
    </row>
    <row r="88" spans="1:18" x14ac:dyDescent="0.25">
      <c r="A88" s="5" t="s">
        <v>12176</v>
      </c>
      <c r="B88" s="5" t="s">
        <v>12340</v>
      </c>
      <c r="C88" s="5" t="s">
        <v>12341</v>
      </c>
      <c r="D88" s="103">
        <v>2.8238095238095227</v>
      </c>
      <c r="E88" s="103">
        <v>16.942799999999998</v>
      </c>
      <c r="F88" s="104">
        <v>5.99</v>
      </c>
      <c r="G88" s="103">
        <v>14.11</v>
      </c>
      <c r="H88" s="105">
        <v>34</v>
      </c>
      <c r="I88" s="104">
        <v>0.11</v>
      </c>
      <c r="J88" s="103">
        <v>576</v>
      </c>
      <c r="K88" s="104">
        <v>0.1</v>
      </c>
      <c r="L88" s="103">
        <v>479.99</v>
      </c>
      <c r="M88" s="104">
        <v>0.1</v>
      </c>
      <c r="N88" s="106">
        <v>2</v>
      </c>
      <c r="O88" s="106">
        <v>2</v>
      </c>
      <c r="P88" s="106" t="str">
        <f t="shared" si="1"/>
        <v>22</v>
      </c>
      <c r="Q88" s="106"/>
      <c r="R88" s="106" t="s">
        <v>3265</v>
      </c>
    </row>
    <row r="89" spans="1:18" x14ac:dyDescent="0.25">
      <c r="A89" s="5" t="s">
        <v>12176</v>
      </c>
      <c r="B89" s="5" t="s">
        <v>12346</v>
      </c>
      <c r="C89" s="5" t="s">
        <v>12347</v>
      </c>
      <c r="D89" s="103">
        <v>1.3666666666666667</v>
      </c>
      <c r="E89" s="103">
        <v>8.1999999999999993</v>
      </c>
      <c r="F89" s="104">
        <v>5.99</v>
      </c>
      <c r="G89" s="103">
        <v>6.83</v>
      </c>
      <c r="H89" s="105">
        <v>70</v>
      </c>
      <c r="I89" s="104">
        <v>0.22</v>
      </c>
      <c r="J89" s="103">
        <v>566.5</v>
      </c>
      <c r="K89" s="104">
        <v>0.1</v>
      </c>
      <c r="L89" s="103">
        <v>470.83</v>
      </c>
      <c r="M89" s="104">
        <v>0.1</v>
      </c>
      <c r="N89" s="106">
        <v>2</v>
      </c>
      <c r="O89" s="106">
        <v>2</v>
      </c>
      <c r="P89" s="106" t="str">
        <f t="shared" si="1"/>
        <v>22</v>
      </c>
      <c r="Q89" s="106"/>
      <c r="R89" s="106" t="s">
        <v>3265</v>
      </c>
    </row>
    <row r="90" spans="1:18" x14ac:dyDescent="0.25">
      <c r="A90" s="5" t="s">
        <v>12176</v>
      </c>
      <c r="B90" s="5" t="s">
        <v>12353</v>
      </c>
      <c r="C90" s="5" t="s">
        <v>12354</v>
      </c>
      <c r="D90" s="103">
        <v>1.1666666666666667</v>
      </c>
      <c r="E90" s="103">
        <v>7</v>
      </c>
      <c r="F90" s="104">
        <v>5.99</v>
      </c>
      <c r="G90" s="103">
        <v>5.83</v>
      </c>
      <c r="H90" s="105">
        <v>76</v>
      </c>
      <c r="I90" s="104">
        <v>0.24</v>
      </c>
      <c r="J90" s="103">
        <v>532</v>
      </c>
      <c r="K90" s="104">
        <v>0.09</v>
      </c>
      <c r="L90" s="103">
        <v>443.33</v>
      </c>
      <c r="M90" s="104">
        <v>0.09</v>
      </c>
      <c r="N90" s="106">
        <v>2</v>
      </c>
      <c r="O90" s="106">
        <v>3</v>
      </c>
      <c r="P90" s="106" t="str">
        <f t="shared" si="1"/>
        <v>23</v>
      </c>
      <c r="Q90" s="106"/>
      <c r="R90" s="106" t="s">
        <v>3265</v>
      </c>
    </row>
    <row r="91" spans="1:18" x14ac:dyDescent="0.25">
      <c r="A91" s="5" t="s">
        <v>12176</v>
      </c>
      <c r="B91" s="5" t="s">
        <v>12374</v>
      </c>
      <c r="C91" s="5" t="s">
        <v>11689</v>
      </c>
      <c r="D91" s="103">
        <v>2.2592592592592595</v>
      </c>
      <c r="E91" s="103">
        <v>13.5555</v>
      </c>
      <c r="F91" s="104">
        <v>5.99</v>
      </c>
      <c r="G91" s="103">
        <v>11.29</v>
      </c>
      <c r="H91" s="105">
        <v>38</v>
      </c>
      <c r="I91" s="104">
        <v>0.12</v>
      </c>
      <c r="J91" s="103">
        <v>506</v>
      </c>
      <c r="K91" s="104">
        <v>0.08</v>
      </c>
      <c r="L91" s="103">
        <v>420.14</v>
      </c>
      <c r="M91" s="104">
        <v>0.08</v>
      </c>
      <c r="N91" s="106">
        <v>2</v>
      </c>
      <c r="O91" s="106">
        <v>3</v>
      </c>
      <c r="P91" s="106" t="str">
        <f t="shared" si="1"/>
        <v>23</v>
      </c>
      <c r="Q91" s="106"/>
      <c r="R91" s="106" t="s">
        <v>3265</v>
      </c>
    </row>
    <row r="92" spans="1:18" x14ac:dyDescent="0.25">
      <c r="A92" s="5" t="s">
        <v>12176</v>
      </c>
      <c r="B92" s="5" t="s">
        <v>12379</v>
      </c>
      <c r="C92" s="5" t="s">
        <v>12380</v>
      </c>
      <c r="D92" s="103">
        <v>2.4647474747474747</v>
      </c>
      <c r="E92" s="103">
        <v>14.788399999999999</v>
      </c>
      <c r="F92" s="104">
        <v>5.99</v>
      </c>
      <c r="G92" s="103">
        <v>12.32</v>
      </c>
      <c r="H92" s="105">
        <v>34</v>
      </c>
      <c r="I92" s="104">
        <v>0.11</v>
      </c>
      <c r="J92" s="103">
        <v>498.02</v>
      </c>
      <c r="K92" s="104">
        <v>0.08</v>
      </c>
      <c r="L92" s="103">
        <v>414.21</v>
      </c>
      <c r="M92" s="104">
        <v>0.08</v>
      </c>
      <c r="N92" s="106">
        <v>2</v>
      </c>
      <c r="O92" s="106">
        <v>3</v>
      </c>
      <c r="P92" s="106" t="str">
        <f t="shared" si="1"/>
        <v>23</v>
      </c>
      <c r="Q92" s="106"/>
      <c r="R92" s="106" t="s">
        <v>3265</v>
      </c>
    </row>
    <row r="93" spans="1:18" x14ac:dyDescent="0.25">
      <c r="A93" s="5" t="s">
        <v>12176</v>
      </c>
      <c r="B93" s="5" t="s">
        <v>12381</v>
      </c>
      <c r="C93" s="5" t="s">
        <v>12382</v>
      </c>
      <c r="D93" s="103">
        <v>0.65393258426966239</v>
      </c>
      <c r="E93" s="103">
        <v>3.9235000000000002</v>
      </c>
      <c r="F93" s="104">
        <v>5.99</v>
      </c>
      <c r="G93" s="103">
        <v>3.26</v>
      </c>
      <c r="H93" s="105">
        <v>139</v>
      </c>
      <c r="I93" s="104">
        <v>0.45</v>
      </c>
      <c r="J93" s="103">
        <v>504.4</v>
      </c>
      <c r="K93" s="104">
        <v>0.08</v>
      </c>
      <c r="L93" s="103">
        <v>413.5</v>
      </c>
      <c r="M93" s="104">
        <v>0.08</v>
      </c>
      <c r="N93" s="106">
        <v>2</v>
      </c>
      <c r="O93" s="106">
        <v>3</v>
      </c>
      <c r="P93" s="106" t="str">
        <f t="shared" si="1"/>
        <v>23</v>
      </c>
      <c r="Q93" s="106"/>
      <c r="R93" s="106" t="s">
        <v>3265</v>
      </c>
    </row>
    <row r="94" spans="1:18" x14ac:dyDescent="0.25">
      <c r="A94" s="5" t="s">
        <v>12176</v>
      </c>
      <c r="B94" s="5" t="s">
        <v>12385</v>
      </c>
      <c r="C94" s="5" t="s">
        <v>4264</v>
      </c>
      <c r="D94" s="103">
        <v>2.6555376344086019</v>
      </c>
      <c r="E94" s="103">
        <v>15.933199999999999</v>
      </c>
      <c r="F94" s="104">
        <v>5.99</v>
      </c>
      <c r="G94" s="103">
        <v>13.27</v>
      </c>
      <c r="H94" s="105">
        <v>31</v>
      </c>
      <c r="I94" s="104">
        <v>0.1</v>
      </c>
      <c r="J94" s="103">
        <v>493.93</v>
      </c>
      <c r="K94" s="104">
        <v>0.08</v>
      </c>
      <c r="L94" s="103">
        <v>411.6</v>
      </c>
      <c r="M94" s="104">
        <v>0.08</v>
      </c>
      <c r="N94" s="106">
        <v>2</v>
      </c>
      <c r="O94" s="106">
        <v>3</v>
      </c>
      <c r="P94" s="106" t="str">
        <f t="shared" si="1"/>
        <v>23</v>
      </c>
      <c r="Q94" s="106"/>
      <c r="R94" s="106" t="s">
        <v>3265</v>
      </c>
    </row>
    <row r="95" spans="1:18" x14ac:dyDescent="0.25">
      <c r="A95" s="5" t="s">
        <v>12176</v>
      </c>
      <c r="B95" s="5" t="s">
        <v>12388</v>
      </c>
      <c r="C95" s="5" t="s">
        <v>7990</v>
      </c>
      <c r="D95" s="103">
        <v>2.6515151515151505</v>
      </c>
      <c r="E95" s="103">
        <v>15.909000000000001</v>
      </c>
      <c r="F95" s="104">
        <v>5.99</v>
      </c>
      <c r="G95" s="103">
        <v>13.25</v>
      </c>
      <c r="H95" s="105">
        <v>31</v>
      </c>
      <c r="I95" s="104">
        <v>0.1</v>
      </c>
      <c r="J95" s="103">
        <v>492</v>
      </c>
      <c r="K95" s="104">
        <v>0.08</v>
      </c>
      <c r="L95" s="103">
        <v>409.8</v>
      </c>
      <c r="M95" s="104">
        <v>0.08</v>
      </c>
      <c r="N95" s="106">
        <v>2</v>
      </c>
      <c r="O95" s="106">
        <v>3</v>
      </c>
      <c r="P95" s="106" t="str">
        <f t="shared" si="1"/>
        <v>23</v>
      </c>
      <c r="Q95" s="106"/>
      <c r="R95" s="106" t="s">
        <v>3265</v>
      </c>
    </row>
    <row r="96" spans="1:18" x14ac:dyDescent="0.25">
      <c r="A96" s="5" t="s">
        <v>12176</v>
      </c>
      <c r="B96" s="5" t="s">
        <v>12395</v>
      </c>
      <c r="C96" s="5" t="s">
        <v>11537</v>
      </c>
      <c r="D96" s="103">
        <v>2.2028921568627453</v>
      </c>
      <c r="E96" s="103">
        <v>13.2173</v>
      </c>
      <c r="F96" s="104">
        <v>5.99</v>
      </c>
      <c r="G96" s="103">
        <v>11.01</v>
      </c>
      <c r="H96" s="105">
        <v>37</v>
      </c>
      <c r="I96" s="104">
        <v>0.12</v>
      </c>
      <c r="J96" s="103">
        <v>485.39</v>
      </c>
      <c r="K96" s="104">
        <v>0.08</v>
      </c>
      <c r="L96" s="103">
        <v>403.88</v>
      </c>
      <c r="M96" s="104">
        <v>0.08</v>
      </c>
      <c r="N96" s="106">
        <v>2</v>
      </c>
      <c r="O96" s="106">
        <v>3</v>
      </c>
      <c r="P96" s="106" t="str">
        <f t="shared" si="1"/>
        <v>23</v>
      </c>
      <c r="Q96" s="106"/>
      <c r="R96" s="106" t="s">
        <v>3265</v>
      </c>
    </row>
    <row r="97" spans="1:18" x14ac:dyDescent="0.25">
      <c r="A97" s="5" t="s">
        <v>12176</v>
      </c>
      <c r="B97" s="5" t="s">
        <v>12410</v>
      </c>
      <c r="C97" s="5" t="s">
        <v>4577</v>
      </c>
      <c r="D97" s="103">
        <v>2.501078431372548</v>
      </c>
      <c r="E97" s="103">
        <v>15.006399999999999</v>
      </c>
      <c r="F97" s="104">
        <v>5.99</v>
      </c>
      <c r="G97" s="103">
        <v>12.5</v>
      </c>
      <c r="H97" s="105">
        <v>32</v>
      </c>
      <c r="I97" s="104">
        <v>0.1</v>
      </c>
      <c r="J97" s="103">
        <v>473.62</v>
      </c>
      <c r="K97" s="104">
        <v>0.08</v>
      </c>
      <c r="L97" s="103">
        <v>393.58</v>
      </c>
      <c r="M97" s="104">
        <v>0.08</v>
      </c>
      <c r="N97" s="106">
        <v>2</v>
      </c>
      <c r="O97" s="106">
        <v>3</v>
      </c>
      <c r="P97" s="106" t="str">
        <f t="shared" si="1"/>
        <v>23</v>
      </c>
      <c r="Q97" s="106"/>
      <c r="R97" s="106" t="s">
        <v>3265</v>
      </c>
    </row>
    <row r="98" spans="1:18" x14ac:dyDescent="0.25">
      <c r="A98" s="5" t="s">
        <v>12176</v>
      </c>
      <c r="B98" s="5" t="s">
        <v>12411</v>
      </c>
      <c r="C98" s="5" t="s">
        <v>12412</v>
      </c>
      <c r="D98" s="103">
        <v>2.3684210526315788</v>
      </c>
      <c r="E98" s="103">
        <v>14.2105</v>
      </c>
      <c r="F98" s="104">
        <v>5.99</v>
      </c>
      <c r="G98" s="103">
        <v>11.84</v>
      </c>
      <c r="H98" s="105">
        <v>32</v>
      </c>
      <c r="I98" s="104">
        <v>0.1</v>
      </c>
      <c r="J98" s="103">
        <v>465</v>
      </c>
      <c r="K98" s="104">
        <v>0.08</v>
      </c>
      <c r="L98" s="103">
        <v>389.21</v>
      </c>
      <c r="M98" s="104">
        <v>0.08</v>
      </c>
      <c r="N98" s="106">
        <v>2</v>
      </c>
      <c r="O98" s="106">
        <v>3</v>
      </c>
      <c r="P98" s="106" t="str">
        <f t="shared" si="1"/>
        <v>23</v>
      </c>
      <c r="Q98" s="106"/>
      <c r="R98" s="106" t="s">
        <v>3265</v>
      </c>
    </row>
    <row r="99" spans="1:18" x14ac:dyDescent="0.25">
      <c r="A99" s="5" t="s">
        <v>12176</v>
      </c>
      <c r="B99" s="5" t="s">
        <v>12413</v>
      </c>
      <c r="C99" s="5" t="s">
        <v>5573</v>
      </c>
      <c r="D99" s="103">
        <v>2.2855882352941173</v>
      </c>
      <c r="E99" s="103">
        <v>13.7135</v>
      </c>
      <c r="F99" s="104">
        <v>5.99</v>
      </c>
      <c r="G99" s="103">
        <v>11.42</v>
      </c>
      <c r="H99" s="105">
        <v>34</v>
      </c>
      <c r="I99" s="104">
        <v>0.11</v>
      </c>
      <c r="J99" s="103">
        <v>466.26</v>
      </c>
      <c r="K99" s="104">
        <v>0.08</v>
      </c>
      <c r="L99" s="103">
        <v>388.54</v>
      </c>
      <c r="M99" s="104">
        <v>0.08</v>
      </c>
      <c r="N99" s="106">
        <v>2</v>
      </c>
      <c r="O99" s="106">
        <v>3</v>
      </c>
      <c r="P99" s="106" t="str">
        <f t="shared" si="1"/>
        <v>23</v>
      </c>
      <c r="Q99" s="106"/>
      <c r="R99" s="106" t="s">
        <v>3265</v>
      </c>
    </row>
    <row r="100" spans="1:18" x14ac:dyDescent="0.25">
      <c r="A100" s="5" t="s">
        <v>12176</v>
      </c>
      <c r="B100" s="5" t="s">
        <v>12417</v>
      </c>
      <c r="C100" s="5" t="s">
        <v>12418</v>
      </c>
      <c r="D100" s="103">
        <v>2.3488000000000002</v>
      </c>
      <c r="E100" s="103">
        <v>14.0928</v>
      </c>
      <c r="F100" s="104">
        <v>6</v>
      </c>
      <c r="G100" s="103">
        <v>11.74</v>
      </c>
      <c r="H100" s="105">
        <v>33</v>
      </c>
      <c r="I100" s="104">
        <v>0.1</v>
      </c>
      <c r="J100" s="103">
        <v>464.32</v>
      </c>
      <c r="K100" s="104">
        <v>0.08</v>
      </c>
      <c r="L100" s="103">
        <v>386.8</v>
      </c>
      <c r="M100" s="104">
        <v>0.08</v>
      </c>
      <c r="N100" s="106">
        <v>2</v>
      </c>
      <c r="O100" s="106">
        <v>3</v>
      </c>
      <c r="P100" s="106" t="str">
        <f t="shared" si="1"/>
        <v>23</v>
      </c>
      <c r="Q100" s="106"/>
      <c r="R100" s="106" t="s">
        <v>3265</v>
      </c>
    </row>
    <row r="101" spans="1:18" x14ac:dyDescent="0.25">
      <c r="A101" s="5" t="s">
        <v>12176</v>
      </c>
      <c r="B101" s="5" t="s">
        <v>12419</v>
      </c>
      <c r="C101" s="5" t="s">
        <v>12420</v>
      </c>
      <c r="D101" s="103">
        <v>1.8333333333333339</v>
      </c>
      <c r="E101" s="103">
        <v>11</v>
      </c>
      <c r="F101" s="104">
        <v>6</v>
      </c>
      <c r="G101" s="103">
        <v>9.16</v>
      </c>
      <c r="H101" s="105">
        <v>42</v>
      </c>
      <c r="I101" s="104">
        <v>0.13</v>
      </c>
      <c r="J101" s="103">
        <v>462</v>
      </c>
      <c r="K101" s="104">
        <v>0.08</v>
      </c>
      <c r="L101" s="103">
        <v>385</v>
      </c>
      <c r="M101" s="104">
        <v>0.08</v>
      </c>
      <c r="N101" s="106">
        <v>2</v>
      </c>
      <c r="O101" s="106">
        <v>3</v>
      </c>
      <c r="P101" s="106" t="str">
        <f t="shared" si="1"/>
        <v>23</v>
      </c>
      <c r="Q101" s="106"/>
      <c r="R101" s="106" t="s">
        <v>3265</v>
      </c>
    </row>
    <row r="102" spans="1:18" x14ac:dyDescent="0.25">
      <c r="A102" s="5" t="s">
        <v>12176</v>
      </c>
      <c r="B102" s="5" t="s">
        <v>12427</v>
      </c>
      <c r="C102" s="5" t="s">
        <v>12428</v>
      </c>
      <c r="D102" s="103">
        <v>1.3244444444444445</v>
      </c>
      <c r="E102" s="103">
        <v>7.9466000000000001</v>
      </c>
      <c r="F102" s="104">
        <v>5.99</v>
      </c>
      <c r="G102" s="103">
        <v>6.62</v>
      </c>
      <c r="H102" s="105">
        <v>60</v>
      </c>
      <c r="I102" s="104">
        <v>0.19</v>
      </c>
      <c r="J102" s="103">
        <v>457.6</v>
      </c>
      <c r="K102" s="104">
        <v>0.08</v>
      </c>
      <c r="L102" s="103">
        <v>378.13</v>
      </c>
      <c r="M102" s="104">
        <v>0.08</v>
      </c>
      <c r="N102" s="106">
        <v>2</v>
      </c>
      <c r="O102" s="106">
        <v>3</v>
      </c>
      <c r="P102" s="106" t="str">
        <f t="shared" si="1"/>
        <v>23</v>
      </c>
      <c r="Q102" s="106"/>
      <c r="R102" s="106" t="s">
        <v>3265</v>
      </c>
    </row>
    <row r="103" spans="1:18" x14ac:dyDescent="0.25">
      <c r="A103" s="5" t="s">
        <v>12176</v>
      </c>
      <c r="B103" s="5" t="s">
        <v>12435</v>
      </c>
      <c r="C103" s="5" t="s">
        <v>9050</v>
      </c>
      <c r="D103" s="103">
        <v>1.6666666666666661</v>
      </c>
      <c r="E103" s="103">
        <v>10</v>
      </c>
      <c r="F103" s="104">
        <v>5.99</v>
      </c>
      <c r="G103" s="103">
        <v>8.33</v>
      </c>
      <c r="H103" s="105">
        <v>45</v>
      </c>
      <c r="I103" s="104">
        <v>0.14000000000000001</v>
      </c>
      <c r="J103" s="103">
        <v>450</v>
      </c>
      <c r="K103" s="104">
        <v>7.0000000000000007E-2</v>
      </c>
      <c r="L103" s="103">
        <v>374.99</v>
      </c>
      <c r="M103" s="104">
        <v>7.0000000000000007E-2</v>
      </c>
      <c r="N103" s="106">
        <v>2</v>
      </c>
      <c r="O103" s="106">
        <v>3</v>
      </c>
      <c r="P103" s="106" t="str">
        <f t="shared" si="1"/>
        <v>23</v>
      </c>
      <c r="Q103" s="106"/>
      <c r="R103" s="106" t="s">
        <v>3265</v>
      </c>
    </row>
    <row r="104" spans="1:18" x14ac:dyDescent="0.25">
      <c r="A104" s="5" t="s">
        <v>12176</v>
      </c>
      <c r="B104" s="5" t="s">
        <v>12442</v>
      </c>
      <c r="C104" s="5" t="s">
        <v>12443</v>
      </c>
      <c r="D104" s="103">
        <v>0.50800925925925933</v>
      </c>
      <c r="E104" s="103">
        <v>3.048</v>
      </c>
      <c r="F104" s="104">
        <v>5.99</v>
      </c>
      <c r="G104" s="103">
        <v>2.5299999999999998</v>
      </c>
      <c r="H104" s="105">
        <v>147</v>
      </c>
      <c r="I104" s="104">
        <v>0.47</v>
      </c>
      <c r="J104" s="103">
        <v>444.47</v>
      </c>
      <c r="K104" s="104">
        <v>7.0000000000000007E-2</v>
      </c>
      <c r="L104" s="103">
        <v>369.79</v>
      </c>
      <c r="M104" s="104">
        <v>7.0000000000000007E-2</v>
      </c>
      <c r="N104" s="106">
        <v>2</v>
      </c>
      <c r="O104" s="106">
        <v>3</v>
      </c>
      <c r="P104" s="106" t="str">
        <f t="shared" si="1"/>
        <v>23</v>
      </c>
      <c r="Q104" s="106"/>
      <c r="R104" s="106" t="s">
        <v>3265</v>
      </c>
    </row>
    <row r="105" spans="1:18" x14ac:dyDescent="0.25">
      <c r="A105" s="5" t="s">
        <v>12176</v>
      </c>
      <c r="B105" s="5" t="s">
        <v>12444</v>
      </c>
      <c r="C105" s="5" t="s">
        <v>12445</v>
      </c>
      <c r="D105" s="103">
        <v>1.8886821705426355</v>
      </c>
      <c r="E105" s="103">
        <v>11.332000000000001</v>
      </c>
      <c r="F105" s="104">
        <v>5.99</v>
      </c>
      <c r="G105" s="103">
        <v>9.44</v>
      </c>
      <c r="H105" s="105">
        <v>43</v>
      </c>
      <c r="I105" s="104">
        <v>0.14000000000000001</v>
      </c>
      <c r="J105" s="103">
        <v>450.2</v>
      </c>
      <c r="K105" s="104">
        <v>7.0000000000000007E-2</v>
      </c>
      <c r="L105" s="103">
        <v>368.98</v>
      </c>
      <c r="M105" s="104">
        <v>7.0000000000000007E-2</v>
      </c>
      <c r="N105" s="106">
        <v>2</v>
      </c>
      <c r="O105" s="106">
        <v>3</v>
      </c>
      <c r="P105" s="106" t="str">
        <f t="shared" si="1"/>
        <v>23</v>
      </c>
      <c r="Q105" s="106"/>
      <c r="R105" s="106" t="s">
        <v>3265</v>
      </c>
    </row>
    <row r="106" spans="1:18" x14ac:dyDescent="0.25">
      <c r="A106" s="5" t="s">
        <v>12176</v>
      </c>
      <c r="B106" s="5" t="s">
        <v>12461</v>
      </c>
      <c r="C106" s="5" t="s">
        <v>12462</v>
      </c>
      <c r="D106" s="103">
        <v>1.1541666666666666</v>
      </c>
      <c r="E106" s="103">
        <v>6.9249999999999998</v>
      </c>
      <c r="F106" s="104">
        <v>5.99</v>
      </c>
      <c r="G106" s="103">
        <v>5.77</v>
      </c>
      <c r="H106" s="105">
        <v>90</v>
      </c>
      <c r="I106" s="104">
        <v>0.28999999999999998</v>
      </c>
      <c r="J106" s="103">
        <v>468.65</v>
      </c>
      <c r="K106" s="104">
        <v>0.08</v>
      </c>
      <c r="L106" s="103">
        <v>364.77</v>
      </c>
      <c r="M106" s="104">
        <v>7.0000000000000007E-2</v>
      </c>
      <c r="N106" s="106">
        <v>2</v>
      </c>
      <c r="O106" s="106">
        <v>3</v>
      </c>
      <c r="P106" s="106" t="str">
        <f t="shared" si="1"/>
        <v>23</v>
      </c>
      <c r="Q106" s="106"/>
      <c r="R106" s="106" t="s">
        <v>3265</v>
      </c>
    </row>
    <row r="107" spans="1:18" x14ac:dyDescent="0.25">
      <c r="A107" s="5" t="s">
        <v>12176</v>
      </c>
      <c r="B107" s="5" t="s">
        <v>12464</v>
      </c>
      <c r="C107" s="5" t="s">
        <v>12465</v>
      </c>
      <c r="D107" s="103">
        <v>2.2325581395348837</v>
      </c>
      <c r="E107" s="103">
        <v>13.395300000000001</v>
      </c>
      <c r="F107" s="104">
        <v>5.99</v>
      </c>
      <c r="G107" s="103">
        <v>11.16</v>
      </c>
      <c r="H107" s="105">
        <v>152</v>
      </c>
      <c r="I107" s="104">
        <v>0.49</v>
      </c>
      <c r="J107" s="103">
        <v>702</v>
      </c>
      <c r="K107" s="104">
        <v>0.12</v>
      </c>
      <c r="L107" s="103">
        <v>362.65</v>
      </c>
      <c r="M107" s="104">
        <v>7.0000000000000007E-2</v>
      </c>
      <c r="N107" s="106">
        <v>2</v>
      </c>
      <c r="O107" s="106">
        <v>3</v>
      </c>
      <c r="P107" s="106" t="str">
        <f t="shared" si="1"/>
        <v>23</v>
      </c>
      <c r="Q107" s="106"/>
      <c r="R107" s="106" t="s">
        <v>3265</v>
      </c>
    </row>
    <row r="108" spans="1:18" x14ac:dyDescent="0.25">
      <c r="A108" s="5" t="s">
        <v>12176</v>
      </c>
      <c r="B108" s="5" t="s">
        <v>12487</v>
      </c>
      <c r="C108" s="5" t="s">
        <v>12487</v>
      </c>
      <c r="D108" s="103">
        <v>2</v>
      </c>
      <c r="E108" s="103">
        <v>12</v>
      </c>
      <c r="F108" s="104">
        <v>6</v>
      </c>
      <c r="G108" s="103">
        <v>10</v>
      </c>
      <c r="H108" s="105">
        <v>35</v>
      </c>
      <c r="I108" s="104">
        <v>0.11</v>
      </c>
      <c r="J108" s="103">
        <v>420</v>
      </c>
      <c r="K108" s="104">
        <v>7.0000000000000007E-2</v>
      </c>
      <c r="L108" s="103">
        <v>350</v>
      </c>
      <c r="M108" s="104">
        <v>7.0000000000000007E-2</v>
      </c>
      <c r="N108" s="106">
        <v>2</v>
      </c>
      <c r="O108" s="106">
        <v>3</v>
      </c>
      <c r="P108" s="106" t="str">
        <f t="shared" si="1"/>
        <v>23</v>
      </c>
      <c r="Q108" s="106"/>
      <c r="R108" s="106" t="s">
        <v>3265</v>
      </c>
    </row>
    <row r="109" spans="1:18" x14ac:dyDescent="0.25">
      <c r="A109" s="5" t="s">
        <v>12176</v>
      </c>
      <c r="B109" s="5" t="s">
        <v>12530</v>
      </c>
      <c r="C109" s="5" t="s">
        <v>12530</v>
      </c>
      <c r="D109" s="103">
        <v>1.733888888888889</v>
      </c>
      <c r="E109" s="103">
        <v>10.4033</v>
      </c>
      <c r="F109" s="104">
        <v>5.99</v>
      </c>
      <c r="G109" s="103">
        <v>8.66</v>
      </c>
      <c r="H109" s="105">
        <v>40</v>
      </c>
      <c r="I109" s="104">
        <v>0.13</v>
      </c>
      <c r="J109" s="103">
        <v>397.58</v>
      </c>
      <c r="K109" s="104">
        <v>7.0000000000000007E-2</v>
      </c>
      <c r="L109" s="103">
        <v>328.22</v>
      </c>
      <c r="M109" s="104">
        <v>0.06</v>
      </c>
      <c r="N109" s="106">
        <v>2</v>
      </c>
      <c r="O109" s="106">
        <v>3</v>
      </c>
      <c r="P109" s="106" t="str">
        <f t="shared" si="1"/>
        <v>23</v>
      </c>
      <c r="Q109" s="106"/>
      <c r="R109" s="106" t="s">
        <v>3265</v>
      </c>
    </row>
    <row r="110" spans="1:18" x14ac:dyDescent="0.25">
      <c r="A110" s="5" t="s">
        <v>12176</v>
      </c>
      <c r="B110" s="5" t="s">
        <v>12546</v>
      </c>
      <c r="C110" s="5" t="s">
        <v>12547</v>
      </c>
      <c r="D110" s="103">
        <v>2.1470588235294117</v>
      </c>
      <c r="E110" s="103">
        <v>12.882300000000001</v>
      </c>
      <c r="F110" s="104">
        <v>5.99</v>
      </c>
      <c r="G110" s="103">
        <v>10.73</v>
      </c>
      <c r="H110" s="105">
        <v>33</v>
      </c>
      <c r="I110" s="104">
        <v>0.1</v>
      </c>
      <c r="J110" s="103">
        <v>393</v>
      </c>
      <c r="K110" s="104">
        <v>0.06</v>
      </c>
      <c r="L110" s="103">
        <v>322.14</v>
      </c>
      <c r="M110" s="104">
        <v>0.06</v>
      </c>
      <c r="N110" s="106">
        <v>2</v>
      </c>
      <c r="O110" s="106">
        <v>3</v>
      </c>
      <c r="P110" s="106" t="str">
        <f t="shared" si="1"/>
        <v>23</v>
      </c>
      <c r="Q110" s="106"/>
      <c r="R110" s="106" t="s">
        <v>3265</v>
      </c>
    </row>
    <row r="111" spans="1:18" x14ac:dyDescent="0.25">
      <c r="A111" s="5" t="s">
        <v>12176</v>
      </c>
      <c r="B111" s="5" t="s">
        <v>12566</v>
      </c>
      <c r="C111" s="5" t="s">
        <v>12567</v>
      </c>
      <c r="D111" s="103">
        <v>0.73253968253968282</v>
      </c>
      <c r="E111" s="103">
        <v>4.3952</v>
      </c>
      <c r="F111" s="104">
        <v>5.99</v>
      </c>
      <c r="G111" s="103">
        <v>3.66</v>
      </c>
      <c r="H111" s="105">
        <v>80</v>
      </c>
      <c r="I111" s="104">
        <v>0.26</v>
      </c>
      <c r="J111" s="103">
        <v>372.6</v>
      </c>
      <c r="K111" s="104">
        <v>0.06</v>
      </c>
      <c r="L111" s="103">
        <v>313.99</v>
      </c>
      <c r="M111" s="104">
        <v>0.06</v>
      </c>
      <c r="N111" s="106">
        <v>2</v>
      </c>
      <c r="O111" s="106">
        <v>3</v>
      </c>
      <c r="P111" s="106" t="str">
        <f t="shared" si="1"/>
        <v>23</v>
      </c>
      <c r="Q111" s="106"/>
      <c r="R111" s="106" t="s">
        <v>3265</v>
      </c>
    </row>
    <row r="112" spans="1:18" x14ac:dyDescent="0.25">
      <c r="A112" s="5" t="s">
        <v>12176</v>
      </c>
      <c r="B112" s="5" t="s">
        <v>12581</v>
      </c>
      <c r="C112" s="5" t="s">
        <v>12582</v>
      </c>
      <c r="D112" s="103">
        <v>1.626880341880341</v>
      </c>
      <c r="E112" s="103">
        <v>9.7612000000000005</v>
      </c>
      <c r="F112" s="104">
        <v>5.99</v>
      </c>
      <c r="G112" s="103">
        <v>8.1300000000000008</v>
      </c>
      <c r="H112" s="105">
        <v>38</v>
      </c>
      <c r="I112" s="104">
        <v>0.12</v>
      </c>
      <c r="J112" s="103">
        <v>370.69</v>
      </c>
      <c r="K112" s="104">
        <v>0.06</v>
      </c>
      <c r="L112" s="103">
        <v>308.86</v>
      </c>
      <c r="M112" s="104">
        <v>0.06</v>
      </c>
      <c r="N112" s="106">
        <v>2</v>
      </c>
      <c r="O112" s="106">
        <v>3</v>
      </c>
      <c r="P112" s="106" t="str">
        <f t="shared" si="1"/>
        <v>23</v>
      </c>
      <c r="Q112" s="106"/>
      <c r="R112" s="106" t="s">
        <v>3265</v>
      </c>
    </row>
    <row r="113" spans="1:18" x14ac:dyDescent="0.25">
      <c r="A113" s="5" t="s">
        <v>12176</v>
      </c>
      <c r="B113" s="5" t="s">
        <v>12608</v>
      </c>
      <c r="C113" s="5" t="s">
        <v>12609</v>
      </c>
      <c r="D113" s="103">
        <v>2.236111111111112</v>
      </c>
      <c r="E113" s="103">
        <v>13.416600000000001</v>
      </c>
      <c r="F113" s="104">
        <v>5.99</v>
      </c>
      <c r="G113" s="103">
        <v>11.18</v>
      </c>
      <c r="H113" s="105">
        <v>36</v>
      </c>
      <c r="I113" s="104">
        <v>0.11</v>
      </c>
      <c r="J113" s="103">
        <v>378</v>
      </c>
      <c r="K113" s="104">
        <v>0.06</v>
      </c>
      <c r="L113" s="103">
        <v>297.5</v>
      </c>
      <c r="M113" s="104">
        <v>0.06</v>
      </c>
      <c r="N113" s="106">
        <v>2</v>
      </c>
      <c r="O113" s="106">
        <v>3</v>
      </c>
      <c r="P113" s="106" t="str">
        <f t="shared" si="1"/>
        <v>23</v>
      </c>
      <c r="Q113" s="106"/>
      <c r="R113" s="106" t="s">
        <v>3265</v>
      </c>
    </row>
    <row r="114" spans="1:18" x14ac:dyDescent="0.25">
      <c r="A114" s="5" t="s">
        <v>12176</v>
      </c>
      <c r="B114" s="5" t="s">
        <v>12612</v>
      </c>
      <c r="C114" s="5" t="s">
        <v>12613</v>
      </c>
      <c r="D114" s="103">
        <v>1.5722222222222217</v>
      </c>
      <c r="E114" s="103">
        <v>9.4332999999999991</v>
      </c>
      <c r="F114" s="104">
        <v>5.99</v>
      </c>
      <c r="G114" s="103">
        <v>7.86</v>
      </c>
      <c r="H114" s="105">
        <v>36</v>
      </c>
      <c r="I114" s="104">
        <v>0.11</v>
      </c>
      <c r="J114" s="103">
        <v>352.6</v>
      </c>
      <c r="K114" s="104">
        <v>0.06</v>
      </c>
      <c r="L114" s="103">
        <v>296</v>
      </c>
      <c r="M114" s="104">
        <v>0.06</v>
      </c>
      <c r="N114" s="106">
        <v>2</v>
      </c>
      <c r="O114" s="106">
        <v>3</v>
      </c>
      <c r="P114" s="106" t="str">
        <f t="shared" si="1"/>
        <v>23</v>
      </c>
      <c r="Q114" s="106"/>
      <c r="R114" s="106" t="s">
        <v>3265</v>
      </c>
    </row>
    <row r="115" spans="1:18" x14ac:dyDescent="0.25">
      <c r="A115" s="5" t="s">
        <v>12176</v>
      </c>
      <c r="B115" s="5" t="s">
        <v>12620</v>
      </c>
      <c r="C115" s="5" t="s">
        <v>12621</v>
      </c>
      <c r="D115" s="103">
        <v>0.24487179487179489</v>
      </c>
      <c r="E115" s="103">
        <v>1.4692000000000001</v>
      </c>
      <c r="F115" s="104">
        <v>5.99</v>
      </c>
      <c r="G115" s="103">
        <v>1.22</v>
      </c>
      <c r="H115" s="105">
        <v>77</v>
      </c>
      <c r="I115" s="104">
        <v>0.25</v>
      </c>
      <c r="J115" s="103">
        <v>307.10000000000002</v>
      </c>
      <c r="K115" s="104">
        <v>0.05</v>
      </c>
      <c r="L115" s="103">
        <v>288.24</v>
      </c>
      <c r="M115" s="104">
        <v>0.06</v>
      </c>
      <c r="N115" s="106">
        <v>2</v>
      </c>
      <c r="O115" s="106">
        <v>3</v>
      </c>
      <c r="P115" s="106" t="str">
        <f t="shared" si="1"/>
        <v>23</v>
      </c>
      <c r="Q115" s="106"/>
      <c r="R115" s="106" t="s">
        <v>3265</v>
      </c>
    </row>
    <row r="116" spans="1:18" x14ac:dyDescent="0.25">
      <c r="A116" s="5" t="s">
        <v>12176</v>
      </c>
      <c r="B116" s="5" t="s">
        <v>12655</v>
      </c>
      <c r="C116" s="5" t="s">
        <v>12656</v>
      </c>
      <c r="D116" s="103">
        <v>1.1222222222222225</v>
      </c>
      <c r="E116" s="103">
        <v>6.7332999999999998</v>
      </c>
      <c r="F116" s="104">
        <v>5.99</v>
      </c>
      <c r="G116" s="103">
        <v>5.61</v>
      </c>
      <c r="H116" s="105">
        <v>52</v>
      </c>
      <c r="I116" s="104">
        <v>0.16</v>
      </c>
      <c r="J116" s="103">
        <v>330.6</v>
      </c>
      <c r="K116" s="104">
        <v>0.05</v>
      </c>
      <c r="L116" s="103">
        <v>272.24</v>
      </c>
      <c r="M116" s="104">
        <v>0.05</v>
      </c>
      <c r="N116" s="106">
        <v>2</v>
      </c>
      <c r="O116" s="106">
        <v>3</v>
      </c>
      <c r="P116" s="106" t="str">
        <f t="shared" si="1"/>
        <v>23</v>
      </c>
      <c r="Q116" s="106"/>
      <c r="R116" s="106" t="s">
        <v>3265</v>
      </c>
    </row>
    <row r="117" spans="1:18" x14ac:dyDescent="0.25">
      <c r="A117" s="5" t="s">
        <v>12176</v>
      </c>
      <c r="B117" s="5" t="s">
        <v>12678</v>
      </c>
      <c r="C117" s="5" t="s">
        <v>5076</v>
      </c>
      <c r="D117" s="103">
        <v>1.287325581395349</v>
      </c>
      <c r="E117" s="103">
        <v>7.7239000000000004</v>
      </c>
      <c r="F117" s="104">
        <v>5.99</v>
      </c>
      <c r="G117" s="103">
        <v>6.43</v>
      </c>
      <c r="H117" s="105">
        <v>41</v>
      </c>
      <c r="I117" s="104">
        <v>0.13</v>
      </c>
      <c r="J117" s="103">
        <v>312.55</v>
      </c>
      <c r="K117" s="104">
        <v>0.05</v>
      </c>
      <c r="L117" s="103">
        <v>259.76</v>
      </c>
      <c r="M117" s="104">
        <v>0.05</v>
      </c>
      <c r="N117" s="106">
        <v>2</v>
      </c>
      <c r="O117" s="106">
        <v>3</v>
      </c>
      <c r="P117" s="106" t="str">
        <f t="shared" si="1"/>
        <v>23</v>
      </c>
      <c r="Q117" s="106"/>
      <c r="R117" s="106" t="s">
        <v>3265</v>
      </c>
    </row>
    <row r="118" spans="1:18" x14ac:dyDescent="0.25">
      <c r="A118" s="5" t="s">
        <v>12176</v>
      </c>
      <c r="B118" s="5" t="s">
        <v>12743</v>
      </c>
      <c r="C118" s="5" t="s">
        <v>5342</v>
      </c>
      <c r="D118" s="103">
        <v>0.92171717171717138</v>
      </c>
      <c r="E118" s="103">
        <v>5.5303000000000004</v>
      </c>
      <c r="F118" s="104">
        <v>5.99</v>
      </c>
      <c r="G118" s="103">
        <v>4.5999999999999996</v>
      </c>
      <c r="H118" s="105">
        <v>53</v>
      </c>
      <c r="I118" s="104">
        <v>0.17</v>
      </c>
      <c r="J118" s="103">
        <v>288.5</v>
      </c>
      <c r="K118" s="104">
        <v>0.05</v>
      </c>
      <c r="L118" s="103">
        <v>239.64</v>
      </c>
      <c r="M118" s="104">
        <v>0.05</v>
      </c>
      <c r="N118" s="106">
        <v>2</v>
      </c>
      <c r="O118" s="106">
        <v>3</v>
      </c>
      <c r="P118" s="106" t="str">
        <f t="shared" si="1"/>
        <v>23</v>
      </c>
      <c r="Q118" s="106"/>
      <c r="R118" s="106" t="s">
        <v>3265</v>
      </c>
    </row>
    <row r="119" spans="1:18" x14ac:dyDescent="0.25">
      <c r="A119" s="5" t="s">
        <v>12176</v>
      </c>
      <c r="B119" s="5" t="s">
        <v>12766</v>
      </c>
      <c r="C119" s="5" t="s">
        <v>12767</v>
      </c>
      <c r="D119" s="103">
        <v>2.1000000000000005</v>
      </c>
      <c r="E119" s="103">
        <v>12.6</v>
      </c>
      <c r="F119" s="104">
        <v>6</v>
      </c>
      <c r="G119" s="103">
        <v>10.5</v>
      </c>
      <c r="H119" s="105">
        <v>58</v>
      </c>
      <c r="I119" s="104">
        <v>0.18</v>
      </c>
      <c r="J119" s="103">
        <v>353.6</v>
      </c>
      <c r="K119" s="104">
        <v>0.06</v>
      </c>
      <c r="L119" s="103">
        <v>231.8</v>
      </c>
      <c r="M119" s="104">
        <v>0.04</v>
      </c>
      <c r="N119" s="106">
        <v>2</v>
      </c>
      <c r="O119" s="106">
        <v>3</v>
      </c>
      <c r="P119" s="106" t="str">
        <f t="shared" si="1"/>
        <v>23</v>
      </c>
      <c r="Q119" s="106"/>
      <c r="R119" s="106" t="s">
        <v>3265</v>
      </c>
    </row>
    <row r="120" spans="1:18" x14ac:dyDescent="0.25">
      <c r="A120" s="5" t="s">
        <v>12176</v>
      </c>
      <c r="B120" s="5" t="s">
        <v>12828</v>
      </c>
      <c r="C120" s="5" t="s">
        <v>12663</v>
      </c>
      <c r="D120" s="103">
        <v>0.91182795698924723</v>
      </c>
      <c r="E120" s="103">
        <v>5.4709000000000003</v>
      </c>
      <c r="F120" s="104">
        <v>5.99</v>
      </c>
      <c r="G120" s="103">
        <v>4.55</v>
      </c>
      <c r="H120" s="105">
        <v>69</v>
      </c>
      <c r="I120" s="104">
        <v>0.22</v>
      </c>
      <c r="J120" s="103">
        <v>277.2</v>
      </c>
      <c r="K120" s="104">
        <v>0.04</v>
      </c>
      <c r="L120" s="103">
        <v>214.28</v>
      </c>
      <c r="M120" s="104">
        <v>0.04</v>
      </c>
      <c r="N120" s="106">
        <v>2</v>
      </c>
      <c r="O120" s="106">
        <v>3</v>
      </c>
      <c r="P120" s="106" t="str">
        <f t="shared" si="1"/>
        <v>23</v>
      </c>
      <c r="Q120" s="106"/>
      <c r="R120" s="106" t="s">
        <v>3265</v>
      </c>
    </row>
    <row r="121" spans="1:18" x14ac:dyDescent="0.25">
      <c r="A121" s="5" t="s">
        <v>12176</v>
      </c>
      <c r="B121" s="5" t="s">
        <v>12838</v>
      </c>
      <c r="C121" s="5" t="s">
        <v>12839</v>
      </c>
      <c r="D121" s="103">
        <v>1.2256410256410257</v>
      </c>
      <c r="E121" s="103">
        <v>7.3537999999999997</v>
      </c>
      <c r="F121" s="104">
        <v>5.99</v>
      </c>
      <c r="G121" s="103">
        <v>6.12</v>
      </c>
      <c r="H121" s="105">
        <v>35</v>
      </c>
      <c r="I121" s="104">
        <v>0.11</v>
      </c>
      <c r="J121" s="103">
        <v>254.2</v>
      </c>
      <c r="K121" s="104">
        <v>0.04</v>
      </c>
      <c r="L121" s="103">
        <v>211.3</v>
      </c>
      <c r="M121" s="104">
        <v>0.04</v>
      </c>
      <c r="N121" s="106">
        <v>2</v>
      </c>
      <c r="O121" s="106">
        <v>3</v>
      </c>
      <c r="P121" s="106" t="str">
        <f t="shared" si="1"/>
        <v>23</v>
      </c>
      <c r="Q121" s="106"/>
      <c r="R121" s="106" t="s">
        <v>3265</v>
      </c>
    </row>
    <row r="122" spans="1:18" x14ac:dyDescent="0.25">
      <c r="A122" s="5" t="s">
        <v>12176</v>
      </c>
      <c r="B122" s="5" t="s">
        <v>12840</v>
      </c>
      <c r="C122" s="5" t="s">
        <v>12841</v>
      </c>
      <c r="D122" s="103">
        <v>0.82608695652173914</v>
      </c>
      <c r="E122" s="103">
        <v>4.9565000000000001</v>
      </c>
      <c r="F122" s="104">
        <v>5.99</v>
      </c>
      <c r="G122" s="103">
        <v>4.13</v>
      </c>
      <c r="H122" s="105">
        <v>51</v>
      </c>
      <c r="I122" s="104">
        <v>0.16</v>
      </c>
      <c r="J122" s="103">
        <v>253</v>
      </c>
      <c r="K122" s="104">
        <v>0.04</v>
      </c>
      <c r="L122" s="103">
        <v>210.86</v>
      </c>
      <c r="M122" s="104">
        <v>0.04</v>
      </c>
      <c r="N122" s="106">
        <v>2</v>
      </c>
      <c r="O122" s="106">
        <v>3</v>
      </c>
      <c r="P122" s="106" t="str">
        <f t="shared" si="1"/>
        <v>23</v>
      </c>
      <c r="Q122" s="106"/>
      <c r="R122" s="106" t="s">
        <v>3265</v>
      </c>
    </row>
    <row r="123" spans="1:18" x14ac:dyDescent="0.25">
      <c r="A123" s="5" t="s">
        <v>12176</v>
      </c>
      <c r="B123" s="5" t="s">
        <v>12937</v>
      </c>
      <c r="C123" s="5" t="s">
        <v>12938</v>
      </c>
      <c r="D123" s="103">
        <v>0.98275862068965514</v>
      </c>
      <c r="E123" s="103">
        <v>5.8964999999999996</v>
      </c>
      <c r="F123" s="104">
        <v>5.99</v>
      </c>
      <c r="G123" s="103">
        <v>4.91</v>
      </c>
      <c r="H123" s="105">
        <v>39</v>
      </c>
      <c r="I123" s="104">
        <v>0.12</v>
      </c>
      <c r="J123" s="103">
        <v>231</v>
      </c>
      <c r="K123" s="104">
        <v>0.04</v>
      </c>
      <c r="L123" s="103">
        <v>192.67</v>
      </c>
      <c r="M123" s="104">
        <v>0.04</v>
      </c>
      <c r="N123" s="106">
        <v>2</v>
      </c>
      <c r="O123" s="106">
        <v>3</v>
      </c>
      <c r="P123" s="106" t="str">
        <f t="shared" si="1"/>
        <v>23</v>
      </c>
      <c r="Q123" s="106"/>
      <c r="R123" s="106" t="s">
        <v>3265</v>
      </c>
    </row>
    <row r="124" spans="1:18" x14ac:dyDescent="0.25">
      <c r="A124" s="5" t="s">
        <v>12176</v>
      </c>
      <c r="B124" s="5" t="s">
        <v>12952</v>
      </c>
      <c r="C124" s="5" t="s">
        <v>12953</v>
      </c>
      <c r="D124" s="103">
        <v>1</v>
      </c>
      <c r="E124" s="103">
        <v>6</v>
      </c>
      <c r="F124" s="104">
        <v>6</v>
      </c>
      <c r="G124" s="103">
        <v>5</v>
      </c>
      <c r="H124" s="105">
        <v>38</v>
      </c>
      <c r="I124" s="104">
        <v>0.12</v>
      </c>
      <c r="J124" s="103">
        <v>228</v>
      </c>
      <c r="K124" s="104">
        <v>0.04</v>
      </c>
      <c r="L124" s="103">
        <v>190</v>
      </c>
      <c r="M124" s="104">
        <v>0.04</v>
      </c>
      <c r="N124" s="106">
        <v>2</v>
      </c>
      <c r="O124" s="106">
        <v>3</v>
      </c>
      <c r="P124" s="106" t="str">
        <f t="shared" si="1"/>
        <v>23</v>
      </c>
      <c r="Q124" s="106"/>
      <c r="R124" s="106" t="s">
        <v>3265</v>
      </c>
    </row>
    <row r="125" spans="1:18" x14ac:dyDescent="0.25">
      <c r="A125" s="5" t="s">
        <v>12176</v>
      </c>
      <c r="B125" s="5" t="s">
        <v>13028</v>
      </c>
      <c r="C125" s="5" t="s">
        <v>13029</v>
      </c>
      <c r="D125" s="103">
        <v>0.63623188405797138</v>
      </c>
      <c r="E125" s="103">
        <v>3.8172999999999999</v>
      </c>
      <c r="F125" s="104">
        <v>5.99</v>
      </c>
      <c r="G125" s="103">
        <v>3.18</v>
      </c>
      <c r="H125" s="105">
        <v>56</v>
      </c>
      <c r="I125" s="104">
        <v>0.18</v>
      </c>
      <c r="J125" s="103">
        <v>215.6</v>
      </c>
      <c r="K125" s="104">
        <v>0.03</v>
      </c>
      <c r="L125" s="103">
        <v>179.97</v>
      </c>
      <c r="M125" s="104">
        <v>0.03</v>
      </c>
      <c r="N125" s="106">
        <v>2</v>
      </c>
      <c r="O125" s="106">
        <v>3</v>
      </c>
      <c r="P125" s="106" t="str">
        <f t="shared" si="1"/>
        <v>23</v>
      </c>
      <c r="Q125" s="106"/>
      <c r="R125" s="106" t="s">
        <v>3265</v>
      </c>
    </row>
    <row r="126" spans="1:18" x14ac:dyDescent="0.25">
      <c r="A126" s="5" t="s">
        <v>12176</v>
      </c>
      <c r="B126" s="5" t="s">
        <v>13030</v>
      </c>
      <c r="C126" s="5" t="s">
        <v>13031</v>
      </c>
      <c r="D126" s="103">
        <v>0.99157407407407405</v>
      </c>
      <c r="E126" s="103">
        <v>5.9493999999999998</v>
      </c>
      <c r="F126" s="104">
        <v>5.99</v>
      </c>
      <c r="G126" s="103">
        <v>4.95</v>
      </c>
      <c r="H126" s="105">
        <v>36</v>
      </c>
      <c r="I126" s="104">
        <v>0.11</v>
      </c>
      <c r="J126" s="103">
        <v>215.09</v>
      </c>
      <c r="K126" s="104">
        <v>0.03</v>
      </c>
      <c r="L126" s="103">
        <v>179.39</v>
      </c>
      <c r="M126" s="104">
        <v>0.03</v>
      </c>
      <c r="N126" s="106">
        <v>2</v>
      </c>
      <c r="O126" s="106">
        <v>3</v>
      </c>
      <c r="P126" s="106" t="str">
        <f t="shared" si="1"/>
        <v>23</v>
      </c>
      <c r="Q126" s="106"/>
      <c r="R126" s="106" t="s">
        <v>3265</v>
      </c>
    </row>
    <row r="127" spans="1:18" x14ac:dyDescent="0.25">
      <c r="A127" s="5" t="s">
        <v>12176</v>
      </c>
      <c r="B127" s="5" t="s">
        <v>13069</v>
      </c>
      <c r="C127" s="5" t="s">
        <v>13070</v>
      </c>
      <c r="D127" s="103">
        <v>0.31821705426356567</v>
      </c>
      <c r="E127" s="103">
        <v>1.9093</v>
      </c>
      <c r="F127" s="104">
        <v>5.99</v>
      </c>
      <c r="G127" s="103">
        <v>1.59</v>
      </c>
      <c r="H127" s="105">
        <v>106</v>
      </c>
      <c r="I127" s="104">
        <v>0.34</v>
      </c>
      <c r="J127" s="103">
        <v>208.6</v>
      </c>
      <c r="K127" s="104">
        <v>0.03</v>
      </c>
      <c r="L127" s="103">
        <v>174.86</v>
      </c>
      <c r="M127" s="104">
        <v>0.03</v>
      </c>
      <c r="N127" s="106">
        <v>2</v>
      </c>
      <c r="O127" s="106">
        <v>3</v>
      </c>
      <c r="P127" s="106" t="str">
        <f t="shared" si="1"/>
        <v>23</v>
      </c>
      <c r="Q127" s="106"/>
      <c r="R127" s="106" t="s">
        <v>3265</v>
      </c>
    </row>
    <row r="128" spans="1:18" x14ac:dyDescent="0.25">
      <c r="A128" s="5" t="s">
        <v>12176</v>
      </c>
      <c r="B128" s="5" t="s">
        <v>13177</v>
      </c>
      <c r="C128" s="5" t="s">
        <v>13178</v>
      </c>
      <c r="D128" s="103">
        <v>0.85757575757575755</v>
      </c>
      <c r="E128" s="103">
        <v>5.1454000000000004</v>
      </c>
      <c r="F128" s="104">
        <v>5.99</v>
      </c>
      <c r="G128" s="103">
        <v>4.28</v>
      </c>
      <c r="H128" s="105">
        <v>41</v>
      </c>
      <c r="I128" s="104">
        <v>0.13</v>
      </c>
      <c r="J128" s="103">
        <v>195.6</v>
      </c>
      <c r="K128" s="104">
        <v>0.03</v>
      </c>
      <c r="L128" s="103">
        <v>160.43</v>
      </c>
      <c r="M128" s="104">
        <v>0.03</v>
      </c>
      <c r="N128" s="106">
        <v>2</v>
      </c>
      <c r="O128" s="106">
        <v>3</v>
      </c>
      <c r="P128" s="106" t="str">
        <f t="shared" si="1"/>
        <v>23</v>
      </c>
      <c r="Q128" s="106"/>
      <c r="R128" s="106" t="s">
        <v>3265</v>
      </c>
    </row>
    <row r="129" spans="1:18" x14ac:dyDescent="0.25">
      <c r="A129" s="5" t="s">
        <v>12176</v>
      </c>
      <c r="B129" s="5" t="s">
        <v>13423</v>
      </c>
      <c r="C129" s="5" t="s">
        <v>13423</v>
      </c>
      <c r="D129" s="103">
        <v>0.66666666666666663</v>
      </c>
      <c r="E129" s="103">
        <v>4</v>
      </c>
      <c r="F129" s="104">
        <v>5.99</v>
      </c>
      <c r="G129" s="103">
        <v>3.33</v>
      </c>
      <c r="H129" s="105">
        <v>41</v>
      </c>
      <c r="I129" s="104">
        <v>0.13</v>
      </c>
      <c r="J129" s="103">
        <v>164</v>
      </c>
      <c r="K129" s="104">
        <v>0.02</v>
      </c>
      <c r="L129" s="103">
        <v>136.66</v>
      </c>
      <c r="M129" s="104">
        <v>0.02</v>
      </c>
      <c r="N129" s="106">
        <v>2</v>
      </c>
      <c r="O129" s="106">
        <v>3</v>
      </c>
      <c r="P129" s="106" t="str">
        <f t="shared" si="1"/>
        <v>23</v>
      </c>
      <c r="Q129" s="106"/>
      <c r="R129" s="106" t="s">
        <v>3265</v>
      </c>
    </row>
    <row r="130" spans="1:18" x14ac:dyDescent="0.25">
      <c r="A130" s="5" t="s">
        <v>12176</v>
      </c>
      <c r="B130" s="5" t="s">
        <v>12213</v>
      </c>
      <c r="C130" s="5" t="s">
        <v>12213</v>
      </c>
      <c r="D130" s="103">
        <v>18.154761904761905</v>
      </c>
      <c r="E130" s="103">
        <v>108.9285</v>
      </c>
      <c r="F130" s="104">
        <v>5.99</v>
      </c>
      <c r="G130" s="103">
        <v>90.77</v>
      </c>
      <c r="H130" s="105">
        <v>16</v>
      </c>
      <c r="I130" s="104">
        <v>0.05</v>
      </c>
      <c r="J130" s="103">
        <v>3175</v>
      </c>
      <c r="K130" s="104">
        <v>0.56000000000000005</v>
      </c>
      <c r="L130" s="103">
        <v>2884.52</v>
      </c>
      <c r="M130" s="104">
        <v>0.61</v>
      </c>
      <c r="N130" s="106">
        <v>3</v>
      </c>
      <c r="O130" s="106">
        <v>1</v>
      </c>
      <c r="P130" s="106" t="str">
        <f t="shared" si="1"/>
        <v>31</v>
      </c>
      <c r="Q130" s="106"/>
      <c r="R130" s="106" t="s">
        <v>3265</v>
      </c>
    </row>
    <row r="131" spans="1:18" x14ac:dyDescent="0.25">
      <c r="A131" s="5" t="s">
        <v>12176</v>
      </c>
      <c r="B131" s="5" t="s">
        <v>12244</v>
      </c>
      <c r="C131" s="5" t="s">
        <v>12245</v>
      </c>
      <c r="D131" s="103">
        <v>10.972222222222221</v>
      </c>
      <c r="E131" s="103">
        <v>65.833299999999994</v>
      </c>
      <c r="F131" s="104">
        <v>5.99</v>
      </c>
      <c r="G131" s="103">
        <v>54.86</v>
      </c>
      <c r="H131" s="105">
        <v>18</v>
      </c>
      <c r="I131" s="104">
        <v>0.05</v>
      </c>
      <c r="J131" s="103">
        <v>1295</v>
      </c>
      <c r="K131" s="104">
        <v>0.22</v>
      </c>
      <c r="L131" s="103">
        <v>1097.5</v>
      </c>
      <c r="M131" s="104">
        <v>0.23</v>
      </c>
      <c r="N131" s="106">
        <v>3</v>
      </c>
      <c r="O131" s="106">
        <v>2</v>
      </c>
      <c r="P131" s="106" t="str">
        <f t="shared" si="1"/>
        <v>32</v>
      </c>
      <c r="Q131" s="106"/>
      <c r="R131" s="106" t="s">
        <v>3265</v>
      </c>
    </row>
    <row r="132" spans="1:18" x14ac:dyDescent="0.25">
      <c r="A132" s="5" t="s">
        <v>12176</v>
      </c>
      <c r="B132" s="107" t="s">
        <v>18887</v>
      </c>
      <c r="C132" s="107" t="s">
        <v>18888</v>
      </c>
      <c r="D132" s="103">
        <v>20.833333333333332</v>
      </c>
      <c r="E132" s="103">
        <v>125</v>
      </c>
      <c r="F132" s="104">
        <v>6</v>
      </c>
      <c r="G132" s="103">
        <v>104.16</v>
      </c>
      <c r="H132" s="105">
        <v>10</v>
      </c>
      <c r="I132" s="104">
        <v>0.03</v>
      </c>
      <c r="J132" s="103">
        <v>1250</v>
      </c>
      <c r="K132" s="104">
        <v>0.22</v>
      </c>
      <c r="L132" s="103">
        <v>1041.6600000000001</v>
      </c>
      <c r="M132" s="104">
        <v>0.22</v>
      </c>
      <c r="N132" s="106">
        <v>3</v>
      </c>
      <c r="O132" s="106">
        <v>2</v>
      </c>
      <c r="P132" s="106" t="str">
        <f t="shared" si="1"/>
        <v>32</v>
      </c>
      <c r="Q132" s="106"/>
      <c r="R132" s="106" t="s">
        <v>3265</v>
      </c>
    </row>
    <row r="133" spans="1:18" x14ac:dyDescent="0.25">
      <c r="A133" s="5" t="s">
        <v>12176</v>
      </c>
      <c r="B133" s="107" t="s">
        <v>18890</v>
      </c>
      <c r="C133" s="107" t="s">
        <v>18889</v>
      </c>
      <c r="D133" s="103">
        <v>7.5</v>
      </c>
      <c r="E133" s="103">
        <v>45</v>
      </c>
      <c r="F133" s="104">
        <v>6</v>
      </c>
      <c r="G133" s="103">
        <v>37.5</v>
      </c>
      <c r="H133" s="105">
        <v>27</v>
      </c>
      <c r="I133" s="104">
        <v>0.08</v>
      </c>
      <c r="J133" s="103">
        <v>1215</v>
      </c>
      <c r="K133" s="104">
        <v>0.21</v>
      </c>
      <c r="L133" s="103">
        <v>1012.5</v>
      </c>
      <c r="M133" s="104">
        <v>0.21</v>
      </c>
      <c r="N133" s="106">
        <v>3</v>
      </c>
      <c r="O133" s="106">
        <v>2</v>
      </c>
      <c r="P133" s="106" t="str">
        <f t="shared" si="1"/>
        <v>32</v>
      </c>
      <c r="Q133" s="106"/>
      <c r="R133" s="106" t="s">
        <v>3265</v>
      </c>
    </row>
    <row r="134" spans="1:18" x14ac:dyDescent="0.25">
      <c r="A134" s="5" t="s">
        <v>12176</v>
      </c>
      <c r="B134" s="5" t="s">
        <v>12248</v>
      </c>
      <c r="C134" s="5" t="s">
        <v>12249</v>
      </c>
      <c r="D134" s="103">
        <v>7.4712643678160919</v>
      </c>
      <c r="E134" s="103">
        <v>44.827500000000001</v>
      </c>
      <c r="F134" s="104">
        <v>5.99</v>
      </c>
      <c r="G134" s="103">
        <v>37.35</v>
      </c>
      <c r="H134" s="105">
        <v>27</v>
      </c>
      <c r="I134" s="104">
        <v>0.08</v>
      </c>
      <c r="J134" s="103">
        <v>1210</v>
      </c>
      <c r="K134" s="104">
        <v>0.21</v>
      </c>
      <c r="L134" s="103">
        <v>1008.27</v>
      </c>
      <c r="M134" s="104">
        <v>0.21</v>
      </c>
      <c r="N134" s="106">
        <v>3</v>
      </c>
      <c r="O134" s="106">
        <v>2</v>
      </c>
      <c r="P134" s="106" t="str">
        <f t="shared" si="1"/>
        <v>32</v>
      </c>
      <c r="Q134" s="106"/>
      <c r="R134" s="106" t="s">
        <v>3265</v>
      </c>
    </row>
    <row r="135" spans="1:18" x14ac:dyDescent="0.25">
      <c r="A135" s="5" t="s">
        <v>12176</v>
      </c>
      <c r="B135" s="5" t="s">
        <v>12271</v>
      </c>
      <c r="C135" s="107" t="s">
        <v>18891</v>
      </c>
      <c r="D135" s="103">
        <v>8.3333333333333321</v>
      </c>
      <c r="E135" s="103">
        <v>50</v>
      </c>
      <c r="F135" s="104">
        <v>6</v>
      </c>
      <c r="G135" s="103">
        <v>41.66</v>
      </c>
      <c r="H135" s="105">
        <v>20</v>
      </c>
      <c r="I135" s="104">
        <v>0.06</v>
      </c>
      <c r="J135" s="103">
        <v>1000</v>
      </c>
      <c r="K135" s="104">
        <v>0.17</v>
      </c>
      <c r="L135" s="103">
        <v>833.33</v>
      </c>
      <c r="M135" s="104">
        <v>0.17</v>
      </c>
      <c r="N135" s="106">
        <v>3</v>
      </c>
      <c r="O135" s="106">
        <v>2</v>
      </c>
      <c r="P135" s="106" t="str">
        <f t="shared" ref="P135:P198" si="2">N135&amp;O135</f>
        <v>32</v>
      </c>
      <c r="Q135" s="106"/>
      <c r="R135" s="106" t="s">
        <v>3265</v>
      </c>
    </row>
    <row r="136" spans="1:18" x14ac:dyDescent="0.25">
      <c r="A136" s="5" t="s">
        <v>12176</v>
      </c>
      <c r="B136" s="5" t="s">
        <v>12187</v>
      </c>
      <c r="C136" s="5" t="s">
        <v>12187</v>
      </c>
      <c r="D136" s="103">
        <v>7.375</v>
      </c>
      <c r="E136" s="103">
        <v>44.25</v>
      </c>
      <c r="F136" s="104">
        <v>6</v>
      </c>
      <c r="G136" s="103">
        <v>36.869999999999997</v>
      </c>
      <c r="H136" s="105">
        <v>19</v>
      </c>
      <c r="I136" s="104">
        <v>0.06</v>
      </c>
      <c r="J136" s="103">
        <v>845</v>
      </c>
      <c r="K136" s="104">
        <v>0.14000000000000001</v>
      </c>
      <c r="L136" s="103">
        <v>704.87</v>
      </c>
      <c r="M136" s="104">
        <v>0.15</v>
      </c>
      <c r="N136" s="106">
        <v>3</v>
      </c>
      <c r="O136" s="106">
        <v>2</v>
      </c>
      <c r="P136" s="106" t="str">
        <f t="shared" si="2"/>
        <v>32</v>
      </c>
      <c r="Q136" s="106"/>
      <c r="R136" s="106" t="s">
        <v>3265</v>
      </c>
    </row>
    <row r="137" spans="1:18" x14ac:dyDescent="0.25">
      <c r="A137" s="5" t="s">
        <v>12176</v>
      </c>
      <c r="B137" s="5" t="s">
        <v>12278</v>
      </c>
      <c r="C137" s="5" t="s">
        <v>12279</v>
      </c>
      <c r="D137" s="103">
        <v>5.2817901234567897</v>
      </c>
      <c r="E137" s="103">
        <v>31.6907</v>
      </c>
      <c r="F137" s="104">
        <v>5.99</v>
      </c>
      <c r="G137" s="103">
        <v>26.4</v>
      </c>
      <c r="H137" s="105">
        <v>25</v>
      </c>
      <c r="I137" s="104">
        <v>0.08</v>
      </c>
      <c r="J137" s="103">
        <v>799.55</v>
      </c>
      <c r="K137" s="104">
        <v>0.14000000000000001</v>
      </c>
      <c r="L137" s="103">
        <v>667.5</v>
      </c>
      <c r="M137" s="104">
        <v>0.14000000000000001</v>
      </c>
      <c r="N137" s="106">
        <v>3</v>
      </c>
      <c r="O137" s="106">
        <v>2</v>
      </c>
      <c r="P137" s="106" t="str">
        <f t="shared" si="2"/>
        <v>32</v>
      </c>
      <c r="Q137" s="106"/>
      <c r="R137" s="106" t="s">
        <v>3265</v>
      </c>
    </row>
    <row r="138" spans="1:18" x14ac:dyDescent="0.25">
      <c r="A138" s="5" t="s">
        <v>12176</v>
      </c>
      <c r="B138" s="5" t="s">
        <v>12284</v>
      </c>
      <c r="C138" s="5" t="s">
        <v>12285</v>
      </c>
      <c r="D138" s="103">
        <v>7.5</v>
      </c>
      <c r="E138" s="103">
        <v>45</v>
      </c>
      <c r="F138" s="104">
        <v>6</v>
      </c>
      <c r="G138" s="103">
        <v>37.5</v>
      </c>
      <c r="H138" s="105">
        <v>17</v>
      </c>
      <c r="I138" s="104">
        <v>0.05</v>
      </c>
      <c r="J138" s="103">
        <v>765</v>
      </c>
      <c r="K138" s="104">
        <v>0.13</v>
      </c>
      <c r="L138" s="103">
        <v>637.5</v>
      </c>
      <c r="M138" s="104">
        <v>0.13</v>
      </c>
      <c r="N138" s="106">
        <v>3</v>
      </c>
      <c r="O138" s="106">
        <v>2</v>
      </c>
      <c r="P138" s="106" t="str">
        <f t="shared" si="2"/>
        <v>32</v>
      </c>
      <c r="Q138" s="106"/>
      <c r="R138" s="106" t="s">
        <v>3265</v>
      </c>
    </row>
    <row r="139" spans="1:18" x14ac:dyDescent="0.25">
      <c r="A139" s="5" t="s">
        <v>12176</v>
      </c>
      <c r="B139" s="5" t="s">
        <v>12292</v>
      </c>
      <c r="C139" s="5" t="s">
        <v>12293</v>
      </c>
      <c r="D139" s="103">
        <v>5.8333333333333313</v>
      </c>
      <c r="E139" s="103">
        <v>35</v>
      </c>
      <c r="F139" s="104">
        <v>6</v>
      </c>
      <c r="G139" s="103">
        <v>29.16</v>
      </c>
      <c r="H139" s="105">
        <v>21</v>
      </c>
      <c r="I139" s="104">
        <v>0.06</v>
      </c>
      <c r="J139" s="103">
        <v>735</v>
      </c>
      <c r="K139" s="104">
        <v>0.12</v>
      </c>
      <c r="L139" s="103">
        <v>612.5</v>
      </c>
      <c r="M139" s="104">
        <v>0.13</v>
      </c>
      <c r="N139" s="106">
        <v>3</v>
      </c>
      <c r="O139" s="106">
        <v>2</v>
      </c>
      <c r="P139" s="106" t="str">
        <f t="shared" si="2"/>
        <v>32</v>
      </c>
      <c r="Q139" s="106"/>
      <c r="R139" s="106" t="s">
        <v>3265</v>
      </c>
    </row>
    <row r="140" spans="1:18" x14ac:dyDescent="0.25">
      <c r="A140" s="5" t="s">
        <v>12176</v>
      </c>
      <c r="B140" s="5" t="s">
        <v>12296</v>
      </c>
      <c r="C140" s="5" t="s">
        <v>11462</v>
      </c>
      <c r="D140" s="103">
        <v>5.95</v>
      </c>
      <c r="E140" s="103">
        <v>35.700000000000003</v>
      </c>
      <c r="F140" s="104">
        <v>6</v>
      </c>
      <c r="G140" s="103">
        <v>29.75</v>
      </c>
      <c r="H140" s="105">
        <v>20</v>
      </c>
      <c r="I140" s="104">
        <v>0.06</v>
      </c>
      <c r="J140" s="103">
        <v>714</v>
      </c>
      <c r="K140" s="104">
        <v>0.12</v>
      </c>
      <c r="L140" s="103">
        <v>595</v>
      </c>
      <c r="M140" s="104">
        <v>0.12</v>
      </c>
      <c r="N140" s="106">
        <v>3</v>
      </c>
      <c r="O140" s="106">
        <v>2</v>
      </c>
      <c r="P140" s="106" t="str">
        <f t="shared" si="2"/>
        <v>32</v>
      </c>
      <c r="Q140" s="106"/>
      <c r="R140" s="106" t="s">
        <v>3265</v>
      </c>
    </row>
    <row r="141" spans="1:18" x14ac:dyDescent="0.25">
      <c r="A141" s="5" t="s">
        <v>12176</v>
      </c>
      <c r="B141" s="5" t="s">
        <v>12303</v>
      </c>
      <c r="C141" s="5" t="s">
        <v>12304</v>
      </c>
      <c r="D141" s="103">
        <v>3.7758620689655178</v>
      </c>
      <c r="E141" s="103">
        <v>22.655100000000001</v>
      </c>
      <c r="F141" s="104">
        <v>5.99</v>
      </c>
      <c r="G141" s="103">
        <v>18.87</v>
      </c>
      <c r="H141" s="105">
        <v>30</v>
      </c>
      <c r="I141" s="104">
        <v>0.09</v>
      </c>
      <c r="J141" s="103">
        <v>677.5</v>
      </c>
      <c r="K141" s="104">
        <v>0.11</v>
      </c>
      <c r="L141" s="103">
        <v>564.22</v>
      </c>
      <c r="M141" s="104">
        <v>0.12</v>
      </c>
      <c r="N141" s="106">
        <v>3</v>
      </c>
      <c r="O141" s="106">
        <v>2</v>
      </c>
      <c r="P141" s="106" t="str">
        <f t="shared" si="2"/>
        <v>32</v>
      </c>
      <c r="Q141" s="106"/>
      <c r="R141" s="106" t="s">
        <v>3265</v>
      </c>
    </row>
    <row r="142" spans="1:18" x14ac:dyDescent="0.25">
      <c r="A142" s="5" t="s">
        <v>12176</v>
      </c>
      <c r="B142" s="5" t="s">
        <v>12307</v>
      </c>
      <c r="C142" s="5" t="s">
        <v>12308</v>
      </c>
      <c r="D142" s="103">
        <v>4.6405797101449275</v>
      </c>
      <c r="E142" s="103">
        <v>27.843399999999999</v>
      </c>
      <c r="F142" s="104">
        <v>5.99</v>
      </c>
      <c r="G142" s="103">
        <v>23.2</v>
      </c>
      <c r="H142" s="105">
        <v>24</v>
      </c>
      <c r="I142" s="104">
        <v>7.0000000000000007E-2</v>
      </c>
      <c r="J142" s="103">
        <v>665.4</v>
      </c>
      <c r="K142" s="104">
        <v>0.11</v>
      </c>
      <c r="L142" s="103">
        <v>554.02</v>
      </c>
      <c r="M142" s="104">
        <v>0.11</v>
      </c>
      <c r="N142" s="106">
        <v>3</v>
      </c>
      <c r="O142" s="106">
        <v>2</v>
      </c>
      <c r="P142" s="106" t="str">
        <f t="shared" si="2"/>
        <v>32</v>
      </c>
      <c r="Q142" s="106"/>
      <c r="R142" s="106" t="s">
        <v>3265</v>
      </c>
    </row>
    <row r="143" spans="1:18" x14ac:dyDescent="0.25">
      <c r="A143" s="5" t="s">
        <v>12176</v>
      </c>
      <c r="B143" s="5" t="s">
        <v>12309</v>
      </c>
      <c r="C143" s="5" t="s">
        <v>12287</v>
      </c>
      <c r="D143" s="103">
        <v>3.6666666666666683</v>
      </c>
      <c r="E143" s="103">
        <v>22</v>
      </c>
      <c r="F143" s="104">
        <v>5.99</v>
      </c>
      <c r="G143" s="103">
        <v>18.329999999999998</v>
      </c>
      <c r="H143" s="105">
        <v>30</v>
      </c>
      <c r="I143" s="104">
        <v>0.09</v>
      </c>
      <c r="J143" s="103">
        <v>660</v>
      </c>
      <c r="K143" s="104">
        <v>0.11</v>
      </c>
      <c r="L143" s="103">
        <v>549.99</v>
      </c>
      <c r="M143" s="104">
        <v>0.11</v>
      </c>
      <c r="N143" s="106">
        <v>3</v>
      </c>
      <c r="O143" s="106">
        <v>2</v>
      </c>
      <c r="P143" s="106" t="str">
        <f t="shared" si="2"/>
        <v>32</v>
      </c>
      <c r="Q143" s="106"/>
      <c r="R143" s="106" t="s">
        <v>3265</v>
      </c>
    </row>
    <row r="144" spans="1:18" x14ac:dyDescent="0.25">
      <c r="A144" s="5" t="s">
        <v>12176</v>
      </c>
      <c r="B144" s="5" t="s">
        <v>12310</v>
      </c>
      <c r="C144" s="5" t="s">
        <v>12311</v>
      </c>
      <c r="D144" s="103">
        <v>4.1939102564102573</v>
      </c>
      <c r="E144" s="103">
        <v>25.163399999999999</v>
      </c>
      <c r="F144" s="104">
        <v>5.99</v>
      </c>
      <c r="G144" s="103">
        <v>20.96</v>
      </c>
      <c r="H144" s="105">
        <v>26</v>
      </c>
      <c r="I144" s="104">
        <v>0.08</v>
      </c>
      <c r="J144" s="103">
        <v>654.25</v>
      </c>
      <c r="K144" s="104">
        <v>0.11</v>
      </c>
      <c r="L144" s="103">
        <v>545.20000000000005</v>
      </c>
      <c r="M144" s="104">
        <v>0.11</v>
      </c>
      <c r="N144" s="106">
        <v>3</v>
      </c>
      <c r="O144" s="106">
        <v>2</v>
      </c>
      <c r="P144" s="106" t="str">
        <f t="shared" si="2"/>
        <v>32</v>
      </c>
      <c r="Q144" s="106"/>
      <c r="R144" s="106" t="s">
        <v>3265</v>
      </c>
    </row>
    <row r="145" spans="1:18" x14ac:dyDescent="0.25">
      <c r="A145" s="5" t="s">
        <v>12176</v>
      </c>
      <c r="B145" s="5" t="s">
        <v>12312</v>
      </c>
      <c r="C145" s="5" t="s">
        <v>7117</v>
      </c>
      <c r="D145" s="103">
        <v>3.8333333333333321</v>
      </c>
      <c r="E145" s="103">
        <v>23</v>
      </c>
      <c r="F145" s="104">
        <v>6</v>
      </c>
      <c r="G145" s="103">
        <v>19.16</v>
      </c>
      <c r="H145" s="105">
        <v>28</v>
      </c>
      <c r="I145" s="104">
        <v>0.09</v>
      </c>
      <c r="J145" s="103">
        <v>644</v>
      </c>
      <c r="K145" s="104">
        <v>0.11</v>
      </c>
      <c r="L145" s="103">
        <v>536.66</v>
      </c>
      <c r="M145" s="104">
        <v>0.11</v>
      </c>
      <c r="N145" s="106">
        <v>3</v>
      </c>
      <c r="O145" s="106">
        <v>2</v>
      </c>
      <c r="P145" s="106" t="str">
        <f t="shared" si="2"/>
        <v>32</v>
      </c>
      <c r="Q145" s="106"/>
      <c r="R145" s="106" t="s">
        <v>3265</v>
      </c>
    </row>
    <row r="146" spans="1:18" x14ac:dyDescent="0.25">
      <c r="A146" s="5" t="s">
        <v>12176</v>
      </c>
      <c r="B146" s="5" t="s">
        <v>12317</v>
      </c>
      <c r="C146" s="5" t="s">
        <v>12318</v>
      </c>
      <c r="D146" s="103">
        <v>4.0256410256410264</v>
      </c>
      <c r="E146" s="103">
        <v>24.1538</v>
      </c>
      <c r="F146" s="104">
        <v>5.99</v>
      </c>
      <c r="G146" s="103">
        <v>20.12</v>
      </c>
      <c r="H146" s="105">
        <v>26</v>
      </c>
      <c r="I146" s="104">
        <v>0.08</v>
      </c>
      <c r="J146" s="103">
        <v>628</v>
      </c>
      <c r="K146" s="104">
        <v>0.11</v>
      </c>
      <c r="L146" s="103">
        <v>523.33000000000004</v>
      </c>
      <c r="M146" s="104">
        <v>0.11</v>
      </c>
      <c r="N146" s="106">
        <v>3</v>
      </c>
      <c r="O146" s="106">
        <v>2</v>
      </c>
      <c r="P146" s="106" t="str">
        <f t="shared" si="2"/>
        <v>32</v>
      </c>
      <c r="Q146" s="106"/>
      <c r="R146" s="106" t="s">
        <v>3265</v>
      </c>
    </row>
    <row r="147" spans="1:18" x14ac:dyDescent="0.25">
      <c r="A147" s="5" t="s">
        <v>12176</v>
      </c>
      <c r="B147" s="5" t="s">
        <v>12319</v>
      </c>
      <c r="C147" s="5" t="s">
        <v>12320</v>
      </c>
      <c r="D147" s="103">
        <v>4.95</v>
      </c>
      <c r="E147" s="103">
        <v>29.7</v>
      </c>
      <c r="F147" s="104">
        <v>6</v>
      </c>
      <c r="G147" s="103">
        <v>24.75</v>
      </c>
      <c r="H147" s="105">
        <v>21</v>
      </c>
      <c r="I147" s="104">
        <v>0.06</v>
      </c>
      <c r="J147" s="103">
        <v>624</v>
      </c>
      <c r="K147" s="104">
        <v>0.11</v>
      </c>
      <c r="L147" s="103">
        <v>520.04999999999995</v>
      </c>
      <c r="M147" s="104">
        <v>0.11</v>
      </c>
      <c r="N147" s="106">
        <v>3</v>
      </c>
      <c r="O147" s="106">
        <v>2</v>
      </c>
      <c r="P147" s="106" t="str">
        <f t="shared" si="2"/>
        <v>32</v>
      </c>
      <c r="Q147" s="106"/>
      <c r="R147" s="106" t="s">
        <v>3265</v>
      </c>
    </row>
    <row r="148" spans="1:18" x14ac:dyDescent="0.25">
      <c r="A148" s="5" t="s">
        <v>12176</v>
      </c>
      <c r="B148" s="5" t="s">
        <v>12321</v>
      </c>
      <c r="C148" s="5" t="s">
        <v>12322</v>
      </c>
      <c r="D148" s="103">
        <v>5.7407407407407396</v>
      </c>
      <c r="E148" s="103">
        <v>34.444400000000002</v>
      </c>
      <c r="F148" s="104">
        <v>5.99</v>
      </c>
      <c r="G148" s="103">
        <v>28.7</v>
      </c>
      <c r="H148" s="105">
        <v>18</v>
      </c>
      <c r="I148" s="104">
        <v>0.05</v>
      </c>
      <c r="J148" s="103">
        <v>620</v>
      </c>
      <c r="K148" s="104">
        <v>0.1</v>
      </c>
      <c r="L148" s="103">
        <v>516.66</v>
      </c>
      <c r="M148" s="104">
        <v>0.11</v>
      </c>
      <c r="N148" s="106">
        <v>3</v>
      </c>
      <c r="O148" s="106">
        <v>2</v>
      </c>
      <c r="P148" s="106" t="str">
        <f t="shared" si="2"/>
        <v>32</v>
      </c>
      <c r="Q148" s="106"/>
      <c r="R148" s="106" t="s">
        <v>3265</v>
      </c>
    </row>
    <row r="149" spans="1:18" x14ac:dyDescent="0.25">
      <c r="A149" s="5" t="s">
        <v>12176</v>
      </c>
      <c r="B149" s="5" t="s">
        <v>12325</v>
      </c>
      <c r="C149" s="5" t="s">
        <v>12311</v>
      </c>
      <c r="D149" s="103">
        <v>4.1944444444444455</v>
      </c>
      <c r="E149" s="103">
        <v>25.166599999999999</v>
      </c>
      <c r="F149" s="104">
        <v>5.99</v>
      </c>
      <c r="G149" s="103">
        <v>20.97</v>
      </c>
      <c r="H149" s="105">
        <v>24</v>
      </c>
      <c r="I149" s="104">
        <v>7.0000000000000007E-2</v>
      </c>
      <c r="J149" s="103">
        <v>604</v>
      </c>
      <c r="K149" s="104">
        <v>0.1</v>
      </c>
      <c r="L149" s="103">
        <v>503.33</v>
      </c>
      <c r="M149" s="104">
        <v>0.1</v>
      </c>
      <c r="N149" s="106">
        <v>3</v>
      </c>
      <c r="O149" s="106">
        <v>2</v>
      </c>
      <c r="P149" s="106" t="str">
        <f t="shared" si="2"/>
        <v>32</v>
      </c>
      <c r="Q149" s="106"/>
      <c r="R149" s="106" t="s">
        <v>3265</v>
      </c>
    </row>
    <row r="150" spans="1:18" x14ac:dyDescent="0.25">
      <c r="A150" s="5" t="s">
        <v>12176</v>
      </c>
      <c r="B150" s="5" t="s">
        <v>12326</v>
      </c>
      <c r="C150" s="5" t="s">
        <v>2055</v>
      </c>
      <c r="D150" s="103">
        <v>3.0654761904761902</v>
      </c>
      <c r="E150" s="103">
        <v>18.392800000000001</v>
      </c>
      <c r="F150" s="104">
        <v>5.99</v>
      </c>
      <c r="G150" s="103">
        <v>15.32</v>
      </c>
      <c r="H150" s="105">
        <v>30</v>
      </c>
      <c r="I150" s="104">
        <v>0.09</v>
      </c>
      <c r="J150" s="103">
        <v>595</v>
      </c>
      <c r="K150" s="104">
        <v>0.1</v>
      </c>
      <c r="L150" s="103">
        <v>503.03</v>
      </c>
      <c r="M150" s="104">
        <v>0.1</v>
      </c>
      <c r="N150" s="106">
        <v>3</v>
      </c>
      <c r="O150" s="106">
        <v>2</v>
      </c>
      <c r="P150" s="106" t="str">
        <f t="shared" si="2"/>
        <v>32</v>
      </c>
      <c r="Q150" s="106"/>
      <c r="R150" s="106" t="s">
        <v>3265</v>
      </c>
    </row>
    <row r="151" spans="1:18" x14ac:dyDescent="0.25">
      <c r="A151" s="5" t="s">
        <v>12176</v>
      </c>
      <c r="B151" s="5" t="s">
        <v>12328</v>
      </c>
      <c r="C151" s="5" t="s">
        <v>12329</v>
      </c>
      <c r="D151" s="103">
        <v>4.166666666666667</v>
      </c>
      <c r="E151" s="103">
        <v>25</v>
      </c>
      <c r="F151" s="104">
        <v>5.99</v>
      </c>
      <c r="G151" s="103">
        <v>20.83</v>
      </c>
      <c r="H151" s="105">
        <v>24</v>
      </c>
      <c r="I151" s="104">
        <v>7.0000000000000007E-2</v>
      </c>
      <c r="J151" s="103">
        <v>600</v>
      </c>
      <c r="K151" s="104">
        <v>0.1</v>
      </c>
      <c r="L151" s="103">
        <v>499.99</v>
      </c>
      <c r="M151" s="104">
        <v>0.1</v>
      </c>
      <c r="N151" s="106">
        <v>3</v>
      </c>
      <c r="O151" s="106">
        <v>2</v>
      </c>
      <c r="P151" s="106" t="str">
        <f t="shared" si="2"/>
        <v>32</v>
      </c>
      <c r="Q151" s="106"/>
      <c r="R151" s="106" t="s">
        <v>3265</v>
      </c>
    </row>
    <row r="152" spans="1:18" x14ac:dyDescent="0.25">
      <c r="A152" s="5" t="s">
        <v>12176</v>
      </c>
      <c r="B152" s="5" t="s">
        <v>12330</v>
      </c>
      <c r="C152" s="5" t="s">
        <v>11687</v>
      </c>
      <c r="D152" s="103">
        <v>3.5469135802469118</v>
      </c>
      <c r="E152" s="103">
        <v>21.281400000000001</v>
      </c>
      <c r="F152" s="104">
        <v>5.99</v>
      </c>
      <c r="G152" s="103">
        <v>17.73</v>
      </c>
      <c r="H152" s="105">
        <v>28</v>
      </c>
      <c r="I152" s="104">
        <v>0.09</v>
      </c>
      <c r="J152" s="103">
        <v>597.6</v>
      </c>
      <c r="K152" s="104">
        <v>0.1</v>
      </c>
      <c r="L152" s="103">
        <v>498.28</v>
      </c>
      <c r="M152" s="104">
        <v>0.1</v>
      </c>
      <c r="N152" s="106">
        <v>3</v>
      </c>
      <c r="O152" s="106">
        <v>2</v>
      </c>
      <c r="P152" s="106" t="str">
        <f t="shared" si="2"/>
        <v>32</v>
      </c>
      <c r="Q152" s="106"/>
      <c r="R152" s="106" t="s">
        <v>3265</v>
      </c>
    </row>
    <row r="153" spans="1:18" x14ac:dyDescent="0.25">
      <c r="A153" s="5" t="s">
        <v>12176</v>
      </c>
      <c r="B153" s="5" t="s">
        <v>12333</v>
      </c>
      <c r="C153" s="5" t="s">
        <v>12334</v>
      </c>
      <c r="D153" s="103">
        <v>3.5</v>
      </c>
      <c r="E153" s="103">
        <v>21</v>
      </c>
      <c r="F153" s="104">
        <v>6</v>
      </c>
      <c r="G153" s="103">
        <v>17.5</v>
      </c>
      <c r="H153" s="105">
        <v>28</v>
      </c>
      <c r="I153" s="104">
        <v>0.09</v>
      </c>
      <c r="J153" s="103">
        <v>588</v>
      </c>
      <c r="K153" s="104">
        <v>0.1</v>
      </c>
      <c r="L153" s="103">
        <v>490</v>
      </c>
      <c r="M153" s="104">
        <v>0.1</v>
      </c>
      <c r="N153" s="106">
        <v>3</v>
      </c>
      <c r="O153" s="106">
        <v>2</v>
      </c>
      <c r="P153" s="106" t="str">
        <f t="shared" si="2"/>
        <v>32</v>
      </c>
      <c r="Q153" s="106"/>
      <c r="R153" s="106" t="s">
        <v>3265</v>
      </c>
    </row>
    <row r="154" spans="1:18" x14ac:dyDescent="0.25">
      <c r="A154" s="5" t="s">
        <v>12176</v>
      </c>
      <c r="B154" s="5" t="s">
        <v>12337</v>
      </c>
      <c r="C154" s="5" t="s">
        <v>4112</v>
      </c>
      <c r="D154" s="103">
        <v>3.5617283950617291</v>
      </c>
      <c r="E154" s="103">
        <v>21.3703</v>
      </c>
      <c r="F154" s="104">
        <v>5.99</v>
      </c>
      <c r="G154" s="103">
        <v>17.8</v>
      </c>
      <c r="H154" s="105">
        <v>27</v>
      </c>
      <c r="I154" s="104">
        <v>0.08</v>
      </c>
      <c r="J154" s="103">
        <v>577</v>
      </c>
      <c r="K154" s="104">
        <v>0.1</v>
      </c>
      <c r="L154" s="103">
        <v>480.83</v>
      </c>
      <c r="M154" s="104">
        <v>0.1</v>
      </c>
      <c r="N154" s="106">
        <v>3</v>
      </c>
      <c r="O154" s="106">
        <v>2</v>
      </c>
      <c r="P154" s="106" t="str">
        <f t="shared" si="2"/>
        <v>32</v>
      </c>
      <c r="Q154" s="106"/>
      <c r="R154" s="106" t="s">
        <v>3265</v>
      </c>
    </row>
    <row r="155" spans="1:18" x14ac:dyDescent="0.25">
      <c r="A155" s="5" t="s">
        <v>12176</v>
      </c>
      <c r="B155" s="5" t="s">
        <v>12342</v>
      </c>
      <c r="C155" s="5" t="s">
        <v>12343</v>
      </c>
      <c r="D155" s="103">
        <v>4.3126984126984116</v>
      </c>
      <c r="E155" s="103">
        <v>25.876100000000001</v>
      </c>
      <c r="F155" s="104">
        <v>5.99</v>
      </c>
      <c r="G155" s="103">
        <v>21.56</v>
      </c>
      <c r="H155" s="105">
        <v>22</v>
      </c>
      <c r="I155" s="104">
        <v>7.0000000000000007E-2</v>
      </c>
      <c r="J155" s="103">
        <v>569.4</v>
      </c>
      <c r="K155" s="104">
        <v>0.1</v>
      </c>
      <c r="L155" s="103">
        <v>474.52</v>
      </c>
      <c r="M155" s="104">
        <v>0.1</v>
      </c>
      <c r="N155" s="106">
        <v>3</v>
      </c>
      <c r="O155" s="106">
        <v>2</v>
      </c>
      <c r="P155" s="106" t="str">
        <f t="shared" si="2"/>
        <v>32</v>
      </c>
      <c r="Q155" s="106"/>
      <c r="R155" s="106" t="s">
        <v>3265</v>
      </c>
    </row>
    <row r="156" spans="1:18" x14ac:dyDescent="0.25">
      <c r="A156" s="5" t="s">
        <v>12176</v>
      </c>
      <c r="B156" s="5" t="s">
        <v>12344</v>
      </c>
      <c r="C156" s="5" t="s">
        <v>12345</v>
      </c>
      <c r="D156" s="103">
        <v>3.9434782608695658</v>
      </c>
      <c r="E156" s="103">
        <v>23.660799999999998</v>
      </c>
      <c r="F156" s="104">
        <v>5.99</v>
      </c>
      <c r="G156" s="103">
        <v>19.71</v>
      </c>
      <c r="H156" s="105">
        <v>24</v>
      </c>
      <c r="I156" s="104">
        <v>7.0000000000000007E-2</v>
      </c>
      <c r="J156" s="103">
        <v>568.20000000000005</v>
      </c>
      <c r="K156" s="104">
        <v>0.1</v>
      </c>
      <c r="L156" s="103">
        <v>473.55</v>
      </c>
      <c r="M156" s="104">
        <v>0.1</v>
      </c>
      <c r="N156" s="106">
        <v>3</v>
      </c>
      <c r="O156" s="106">
        <v>2</v>
      </c>
      <c r="P156" s="106" t="str">
        <f t="shared" si="2"/>
        <v>32</v>
      </c>
      <c r="Q156" s="106"/>
      <c r="R156" s="106" t="s">
        <v>3265</v>
      </c>
    </row>
    <row r="157" spans="1:18" x14ac:dyDescent="0.25">
      <c r="A157" s="5" t="s">
        <v>12176</v>
      </c>
      <c r="B157" s="5" t="s">
        <v>12348</v>
      </c>
      <c r="C157" s="5" t="s">
        <v>12349</v>
      </c>
      <c r="D157" s="103">
        <v>4.6466666666666665</v>
      </c>
      <c r="E157" s="103">
        <v>27.88</v>
      </c>
      <c r="F157" s="104">
        <v>5.99</v>
      </c>
      <c r="G157" s="103">
        <v>23.23</v>
      </c>
      <c r="H157" s="105">
        <v>20</v>
      </c>
      <c r="I157" s="104">
        <v>0.06</v>
      </c>
      <c r="J157" s="103">
        <v>557.6</v>
      </c>
      <c r="K157" s="104">
        <v>0.09</v>
      </c>
      <c r="L157" s="103">
        <v>464.66</v>
      </c>
      <c r="M157" s="104">
        <v>0.09</v>
      </c>
      <c r="N157" s="106">
        <v>3</v>
      </c>
      <c r="O157" s="106">
        <v>3</v>
      </c>
      <c r="P157" s="106" t="str">
        <f t="shared" si="2"/>
        <v>33</v>
      </c>
      <c r="Q157" s="106"/>
      <c r="R157" s="106" t="s">
        <v>3265</v>
      </c>
    </row>
    <row r="158" spans="1:18" x14ac:dyDescent="0.25">
      <c r="A158" s="5" t="s">
        <v>12176</v>
      </c>
      <c r="B158" s="5" t="s">
        <v>12350</v>
      </c>
      <c r="C158" s="5" t="s">
        <v>9310</v>
      </c>
      <c r="D158" s="103">
        <v>2.9612365591397856</v>
      </c>
      <c r="E158" s="103">
        <v>17.767399999999999</v>
      </c>
      <c r="F158" s="104">
        <v>5.99</v>
      </c>
      <c r="G158" s="103">
        <v>14.8</v>
      </c>
      <c r="H158" s="105">
        <v>30</v>
      </c>
      <c r="I158" s="104">
        <v>0.09</v>
      </c>
      <c r="J158" s="103">
        <v>550.79</v>
      </c>
      <c r="K158" s="104">
        <v>0.09</v>
      </c>
      <c r="L158" s="103">
        <v>461.95</v>
      </c>
      <c r="M158" s="104">
        <v>0.09</v>
      </c>
      <c r="N158" s="106">
        <v>3</v>
      </c>
      <c r="O158" s="106">
        <v>3</v>
      </c>
      <c r="P158" s="106" t="str">
        <f t="shared" si="2"/>
        <v>33</v>
      </c>
      <c r="Q158" s="106"/>
      <c r="R158" s="106" t="s">
        <v>3265</v>
      </c>
    </row>
    <row r="159" spans="1:18" x14ac:dyDescent="0.25">
      <c r="A159" s="5" t="s">
        <v>12176</v>
      </c>
      <c r="B159" s="5" t="s">
        <v>12351</v>
      </c>
      <c r="C159" s="5" t="s">
        <v>12352</v>
      </c>
      <c r="D159" s="103">
        <v>3.0574712643678166</v>
      </c>
      <c r="E159" s="103">
        <v>18.344799999999999</v>
      </c>
      <c r="F159" s="104">
        <v>5.99</v>
      </c>
      <c r="G159" s="103">
        <v>15.28</v>
      </c>
      <c r="H159" s="105">
        <v>30</v>
      </c>
      <c r="I159" s="104">
        <v>0.09</v>
      </c>
      <c r="J159" s="103">
        <v>551</v>
      </c>
      <c r="K159" s="104">
        <v>0.09</v>
      </c>
      <c r="L159" s="103">
        <v>459.27</v>
      </c>
      <c r="M159" s="104">
        <v>0.09</v>
      </c>
      <c r="N159" s="106">
        <v>3</v>
      </c>
      <c r="O159" s="106">
        <v>3</v>
      </c>
      <c r="P159" s="106" t="str">
        <f t="shared" si="2"/>
        <v>33</v>
      </c>
      <c r="Q159" s="106"/>
      <c r="R159" s="106" t="s">
        <v>3265</v>
      </c>
    </row>
    <row r="160" spans="1:18" x14ac:dyDescent="0.25">
      <c r="A160" s="5" t="s">
        <v>12176</v>
      </c>
      <c r="B160" s="5" t="s">
        <v>12355</v>
      </c>
      <c r="C160" s="5" t="s">
        <v>12356</v>
      </c>
      <c r="D160" s="103">
        <v>4.166666666666667</v>
      </c>
      <c r="E160" s="103">
        <v>25</v>
      </c>
      <c r="F160" s="104">
        <v>5.99</v>
      </c>
      <c r="G160" s="103">
        <v>20.83</v>
      </c>
      <c r="H160" s="105">
        <v>21</v>
      </c>
      <c r="I160" s="104">
        <v>0.06</v>
      </c>
      <c r="J160" s="103">
        <v>525</v>
      </c>
      <c r="K160" s="104">
        <v>0.09</v>
      </c>
      <c r="L160" s="103">
        <v>437.49</v>
      </c>
      <c r="M160" s="104">
        <v>0.09</v>
      </c>
      <c r="N160" s="106">
        <v>3</v>
      </c>
      <c r="O160" s="106">
        <v>3</v>
      </c>
      <c r="P160" s="106" t="str">
        <f t="shared" si="2"/>
        <v>33</v>
      </c>
      <c r="Q160" s="106"/>
      <c r="R160" s="106" t="s">
        <v>3265</v>
      </c>
    </row>
    <row r="161" spans="1:18" x14ac:dyDescent="0.25">
      <c r="A161" s="5" t="s">
        <v>12176</v>
      </c>
      <c r="B161" s="5" t="s">
        <v>12357</v>
      </c>
      <c r="C161" s="5" t="s">
        <v>12358</v>
      </c>
      <c r="D161" s="103">
        <v>4.1416666666666675</v>
      </c>
      <c r="E161" s="103">
        <v>24.85</v>
      </c>
      <c r="F161" s="104">
        <v>5.99</v>
      </c>
      <c r="G161" s="103">
        <v>20.7</v>
      </c>
      <c r="H161" s="105">
        <v>21</v>
      </c>
      <c r="I161" s="104">
        <v>0.06</v>
      </c>
      <c r="J161" s="103">
        <v>521.85</v>
      </c>
      <c r="K161" s="104">
        <v>0.09</v>
      </c>
      <c r="L161" s="103">
        <v>434.87</v>
      </c>
      <c r="M161" s="104">
        <v>0.09</v>
      </c>
      <c r="N161" s="106">
        <v>3</v>
      </c>
      <c r="O161" s="106">
        <v>3</v>
      </c>
      <c r="P161" s="106" t="str">
        <f t="shared" si="2"/>
        <v>33</v>
      </c>
      <c r="Q161" s="106"/>
      <c r="R161" s="106" t="s">
        <v>3265</v>
      </c>
    </row>
    <row r="162" spans="1:18" x14ac:dyDescent="0.25">
      <c r="A162" s="5" t="s">
        <v>12176</v>
      </c>
      <c r="B162" s="5" t="s">
        <v>12359</v>
      </c>
      <c r="C162" s="5" t="s">
        <v>12360</v>
      </c>
      <c r="D162" s="103">
        <v>4.5706140350877202</v>
      </c>
      <c r="E162" s="103">
        <v>27.4236</v>
      </c>
      <c r="F162" s="104">
        <v>5.99</v>
      </c>
      <c r="G162" s="103">
        <v>22.85</v>
      </c>
      <c r="H162" s="105">
        <v>19</v>
      </c>
      <c r="I162" s="104">
        <v>0.06</v>
      </c>
      <c r="J162" s="103">
        <v>521.04999999999995</v>
      </c>
      <c r="K162" s="104">
        <v>0.09</v>
      </c>
      <c r="L162" s="103">
        <v>434.2</v>
      </c>
      <c r="M162" s="104">
        <v>0.09</v>
      </c>
      <c r="N162" s="106">
        <v>3</v>
      </c>
      <c r="O162" s="106">
        <v>3</v>
      </c>
      <c r="P162" s="106" t="str">
        <f t="shared" si="2"/>
        <v>33</v>
      </c>
      <c r="Q162" s="106"/>
      <c r="R162" s="106" t="s">
        <v>3265</v>
      </c>
    </row>
    <row r="163" spans="1:18" x14ac:dyDescent="0.25">
      <c r="A163" s="5" t="s">
        <v>12176</v>
      </c>
      <c r="B163" s="5" t="s">
        <v>12361</v>
      </c>
      <c r="C163" s="5" t="s">
        <v>12362</v>
      </c>
      <c r="D163" s="103">
        <v>3.3333333333333335</v>
      </c>
      <c r="E163" s="103">
        <v>20</v>
      </c>
      <c r="F163" s="104">
        <v>6</v>
      </c>
      <c r="G163" s="103">
        <v>16.66</v>
      </c>
      <c r="H163" s="105">
        <v>26</v>
      </c>
      <c r="I163" s="104">
        <v>0.08</v>
      </c>
      <c r="J163" s="103">
        <v>520</v>
      </c>
      <c r="K163" s="104">
        <v>0.09</v>
      </c>
      <c r="L163" s="103">
        <v>433.33</v>
      </c>
      <c r="M163" s="104">
        <v>0.09</v>
      </c>
      <c r="N163" s="106">
        <v>3</v>
      </c>
      <c r="O163" s="106">
        <v>3</v>
      </c>
      <c r="P163" s="106" t="str">
        <f t="shared" si="2"/>
        <v>33</v>
      </c>
      <c r="Q163" s="106"/>
      <c r="R163" s="106" t="s">
        <v>3265</v>
      </c>
    </row>
    <row r="164" spans="1:18" x14ac:dyDescent="0.25">
      <c r="A164" s="5" t="s">
        <v>12176</v>
      </c>
      <c r="B164" s="5" t="s">
        <v>12363</v>
      </c>
      <c r="C164" s="5" t="s">
        <v>12364</v>
      </c>
      <c r="D164" s="103">
        <v>5.7526666666666673</v>
      </c>
      <c r="E164" s="103">
        <v>34.515999999999998</v>
      </c>
      <c r="F164" s="104">
        <v>5.99</v>
      </c>
      <c r="G164" s="103">
        <v>28.76</v>
      </c>
      <c r="H164" s="105">
        <v>15</v>
      </c>
      <c r="I164" s="104">
        <v>0.04</v>
      </c>
      <c r="J164" s="103">
        <v>517.74</v>
      </c>
      <c r="K164" s="104">
        <v>0.09</v>
      </c>
      <c r="L164" s="103">
        <v>431.44</v>
      </c>
      <c r="M164" s="104">
        <v>0.09</v>
      </c>
      <c r="N164" s="106">
        <v>3</v>
      </c>
      <c r="O164" s="106">
        <v>3</v>
      </c>
      <c r="P164" s="106" t="str">
        <f t="shared" si="2"/>
        <v>33</v>
      </c>
      <c r="Q164" s="106"/>
      <c r="R164" s="106" t="s">
        <v>3265</v>
      </c>
    </row>
    <row r="165" spans="1:18" x14ac:dyDescent="0.25">
      <c r="A165" s="5" t="s">
        <v>12176</v>
      </c>
      <c r="B165" s="5" t="s">
        <v>12365</v>
      </c>
      <c r="C165" s="5" t="s">
        <v>12366</v>
      </c>
      <c r="D165" s="103">
        <v>3.221264367816091</v>
      </c>
      <c r="E165" s="103">
        <v>19.327500000000001</v>
      </c>
      <c r="F165" s="104">
        <v>5.99</v>
      </c>
      <c r="G165" s="103">
        <v>16.100000000000001</v>
      </c>
      <c r="H165" s="105">
        <v>27</v>
      </c>
      <c r="I165" s="104">
        <v>0.08</v>
      </c>
      <c r="J165" s="103">
        <v>516.5</v>
      </c>
      <c r="K165" s="104">
        <v>0.09</v>
      </c>
      <c r="L165" s="103">
        <v>429.52</v>
      </c>
      <c r="M165" s="104">
        <v>0.09</v>
      </c>
      <c r="N165" s="106">
        <v>3</v>
      </c>
      <c r="O165" s="106">
        <v>3</v>
      </c>
      <c r="P165" s="106" t="str">
        <f t="shared" si="2"/>
        <v>33</v>
      </c>
      <c r="Q165" s="106"/>
      <c r="R165" s="106" t="s">
        <v>3265</v>
      </c>
    </row>
    <row r="166" spans="1:18" x14ac:dyDescent="0.25">
      <c r="A166" s="5" t="s">
        <v>12176</v>
      </c>
      <c r="B166" s="5" t="s">
        <v>12367</v>
      </c>
      <c r="C166" s="5" t="s">
        <v>11137</v>
      </c>
      <c r="D166" s="103">
        <v>5.364583333333333</v>
      </c>
      <c r="E166" s="103">
        <v>32.1875</v>
      </c>
      <c r="F166" s="104">
        <v>6</v>
      </c>
      <c r="G166" s="103">
        <v>26.82</v>
      </c>
      <c r="H166" s="105">
        <v>16</v>
      </c>
      <c r="I166" s="104">
        <v>0.05</v>
      </c>
      <c r="J166" s="103">
        <v>515</v>
      </c>
      <c r="K166" s="104">
        <v>0.09</v>
      </c>
      <c r="L166" s="103">
        <v>429.16</v>
      </c>
      <c r="M166" s="104">
        <v>0.09</v>
      </c>
      <c r="N166" s="106">
        <v>3</v>
      </c>
      <c r="O166" s="106">
        <v>3</v>
      </c>
      <c r="P166" s="106" t="str">
        <f t="shared" si="2"/>
        <v>33</v>
      </c>
      <c r="Q166" s="106"/>
      <c r="R166" s="106" t="s">
        <v>3265</v>
      </c>
    </row>
    <row r="167" spans="1:18" x14ac:dyDescent="0.25">
      <c r="A167" s="5" t="s">
        <v>12176</v>
      </c>
      <c r="B167" s="5" t="s">
        <v>12368</v>
      </c>
      <c r="C167" s="5" t="s">
        <v>12369</v>
      </c>
      <c r="D167" s="103">
        <v>3.4259259259259269</v>
      </c>
      <c r="E167" s="103">
        <v>20.555499999999999</v>
      </c>
      <c r="F167" s="104">
        <v>5.99</v>
      </c>
      <c r="G167" s="103">
        <v>17.12</v>
      </c>
      <c r="H167" s="105">
        <v>24</v>
      </c>
      <c r="I167" s="104">
        <v>7.0000000000000007E-2</v>
      </c>
      <c r="J167" s="103">
        <v>510</v>
      </c>
      <c r="K167" s="104">
        <v>0.09</v>
      </c>
      <c r="L167" s="103">
        <v>427.77</v>
      </c>
      <c r="M167" s="104">
        <v>0.09</v>
      </c>
      <c r="N167" s="106">
        <v>3</v>
      </c>
      <c r="O167" s="106">
        <v>3</v>
      </c>
      <c r="P167" s="106" t="str">
        <f t="shared" si="2"/>
        <v>33</v>
      </c>
      <c r="Q167" s="106"/>
      <c r="R167" s="106" t="s">
        <v>3265</v>
      </c>
    </row>
    <row r="168" spans="1:18" x14ac:dyDescent="0.25">
      <c r="A168" s="5" t="s">
        <v>12176</v>
      </c>
      <c r="B168" s="5" t="s">
        <v>12370</v>
      </c>
      <c r="C168" s="5" t="s">
        <v>12371</v>
      </c>
      <c r="D168" s="103">
        <v>4.4208333333333334</v>
      </c>
      <c r="E168" s="103">
        <v>26.524999999999999</v>
      </c>
      <c r="F168" s="104">
        <v>6</v>
      </c>
      <c r="G168" s="103">
        <v>22.1</v>
      </c>
      <c r="H168" s="105">
        <v>19</v>
      </c>
      <c r="I168" s="104">
        <v>0.06</v>
      </c>
      <c r="J168" s="103">
        <v>511.3</v>
      </c>
      <c r="K168" s="104">
        <v>0.09</v>
      </c>
      <c r="L168" s="103">
        <v>427.3</v>
      </c>
      <c r="M168" s="104">
        <v>0.09</v>
      </c>
      <c r="N168" s="106">
        <v>3</v>
      </c>
      <c r="O168" s="106">
        <v>3</v>
      </c>
      <c r="P168" s="106" t="str">
        <f t="shared" si="2"/>
        <v>33</v>
      </c>
      <c r="Q168" s="106"/>
      <c r="R168" s="106" t="s">
        <v>3265</v>
      </c>
    </row>
    <row r="169" spans="1:18" x14ac:dyDescent="0.25">
      <c r="A169" s="5" t="s">
        <v>12176</v>
      </c>
      <c r="B169" s="5" t="s">
        <v>12372</v>
      </c>
      <c r="C169" s="5" t="s">
        <v>12373</v>
      </c>
      <c r="D169" s="103">
        <v>3.666666666666667</v>
      </c>
      <c r="E169" s="103">
        <v>22</v>
      </c>
      <c r="F169" s="104">
        <v>5.99</v>
      </c>
      <c r="G169" s="103">
        <v>18.329999999999998</v>
      </c>
      <c r="H169" s="105">
        <v>23</v>
      </c>
      <c r="I169" s="104">
        <v>7.0000000000000007E-2</v>
      </c>
      <c r="J169" s="103">
        <v>506</v>
      </c>
      <c r="K169" s="104">
        <v>0.08</v>
      </c>
      <c r="L169" s="103">
        <v>421.66</v>
      </c>
      <c r="M169" s="104">
        <v>0.08</v>
      </c>
      <c r="N169" s="106">
        <v>3</v>
      </c>
      <c r="O169" s="106">
        <v>3</v>
      </c>
      <c r="P169" s="106" t="str">
        <f t="shared" si="2"/>
        <v>33</v>
      </c>
      <c r="Q169" s="106"/>
      <c r="R169" s="106" t="s">
        <v>3265</v>
      </c>
    </row>
    <row r="170" spans="1:18" x14ac:dyDescent="0.25">
      <c r="A170" s="5" t="s">
        <v>12176</v>
      </c>
      <c r="B170" s="5" t="s">
        <v>12375</v>
      </c>
      <c r="C170" s="5" t="s">
        <v>12376</v>
      </c>
      <c r="D170" s="103">
        <v>4.1666666666666679</v>
      </c>
      <c r="E170" s="103">
        <v>25</v>
      </c>
      <c r="F170" s="104">
        <v>5.99</v>
      </c>
      <c r="G170" s="103">
        <v>20.83</v>
      </c>
      <c r="H170" s="105">
        <v>20</v>
      </c>
      <c r="I170" s="104">
        <v>0.06</v>
      </c>
      <c r="J170" s="103">
        <v>500</v>
      </c>
      <c r="K170" s="104">
        <v>0.08</v>
      </c>
      <c r="L170" s="103">
        <v>416.66</v>
      </c>
      <c r="M170" s="104">
        <v>0.08</v>
      </c>
      <c r="N170" s="106">
        <v>3</v>
      </c>
      <c r="O170" s="106">
        <v>3</v>
      </c>
      <c r="P170" s="106" t="str">
        <f t="shared" si="2"/>
        <v>33</v>
      </c>
      <c r="Q170" s="106"/>
      <c r="R170" s="106" t="s">
        <v>3265</v>
      </c>
    </row>
    <row r="171" spans="1:18" x14ac:dyDescent="0.25">
      <c r="A171" s="5" t="s">
        <v>12176</v>
      </c>
      <c r="B171" s="5" t="s">
        <v>12377</v>
      </c>
      <c r="C171" s="5" t="s">
        <v>12378</v>
      </c>
      <c r="D171" s="103">
        <v>4.166666666666667</v>
      </c>
      <c r="E171" s="103">
        <v>25</v>
      </c>
      <c r="F171" s="104">
        <v>5.99</v>
      </c>
      <c r="G171" s="103">
        <v>20.83</v>
      </c>
      <c r="H171" s="105">
        <v>20</v>
      </c>
      <c r="I171" s="104">
        <v>0.06</v>
      </c>
      <c r="J171" s="103">
        <v>500</v>
      </c>
      <c r="K171" s="104">
        <v>0.08</v>
      </c>
      <c r="L171" s="103">
        <v>416.66</v>
      </c>
      <c r="M171" s="104">
        <v>0.08</v>
      </c>
      <c r="N171" s="106">
        <v>3</v>
      </c>
      <c r="O171" s="106">
        <v>3</v>
      </c>
      <c r="P171" s="106" t="str">
        <f t="shared" si="2"/>
        <v>33</v>
      </c>
      <c r="Q171" s="106"/>
      <c r="R171" s="106" t="s">
        <v>3265</v>
      </c>
    </row>
    <row r="172" spans="1:18" x14ac:dyDescent="0.25">
      <c r="A172" s="5" t="s">
        <v>12176</v>
      </c>
      <c r="B172" s="5" t="s">
        <v>12383</v>
      </c>
      <c r="C172" s="5" t="s">
        <v>12384</v>
      </c>
      <c r="D172" s="103">
        <v>3.6047619047619048</v>
      </c>
      <c r="E172" s="103">
        <v>21.628499999999999</v>
      </c>
      <c r="F172" s="104">
        <v>5.99</v>
      </c>
      <c r="G172" s="103">
        <v>18.02</v>
      </c>
      <c r="H172" s="105">
        <v>23</v>
      </c>
      <c r="I172" s="104">
        <v>7.0000000000000007E-2</v>
      </c>
      <c r="J172" s="103">
        <v>496.2</v>
      </c>
      <c r="K172" s="104">
        <v>0.08</v>
      </c>
      <c r="L172" s="103">
        <v>413.29</v>
      </c>
      <c r="M172" s="104">
        <v>0.08</v>
      </c>
      <c r="N172" s="106">
        <v>3</v>
      </c>
      <c r="O172" s="106">
        <v>3</v>
      </c>
      <c r="P172" s="106" t="str">
        <f t="shared" si="2"/>
        <v>33</v>
      </c>
      <c r="Q172" s="106"/>
      <c r="R172" s="106" t="s">
        <v>3265</v>
      </c>
    </row>
    <row r="173" spans="1:18" x14ac:dyDescent="0.25">
      <c r="A173" s="5" t="s">
        <v>12176</v>
      </c>
      <c r="B173" s="5" t="s">
        <v>12386</v>
      </c>
      <c r="C173" s="5" t="s">
        <v>8239</v>
      </c>
      <c r="D173" s="103">
        <v>3.3646913580246918</v>
      </c>
      <c r="E173" s="103">
        <v>20.188099999999999</v>
      </c>
      <c r="F173" s="104">
        <v>5.99</v>
      </c>
      <c r="G173" s="103">
        <v>16.82</v>
      </c>
      <c r="H173" s="105">
        <v>26</v>
      </c>
      <c r="I173" s="104">
        <v>0.08</v>
      </c>
      <c r="J173" s="103">
        <v>499</v>
      </c>
      <c r="K173" s="104">
        <v>0.08</v>
      </c>
      <c r="L173" s="103">
        <v>411.51</v>
      </c>
      <c r="M173" s="104">
        <v>0.08</v>
      </c>
      <c r="N173" s="106">
        <v>3</v>
      </c>
      <c r="O173" s="106">
        <v>3</v>
      </c>
      <c r="P173" s="106" t="str">
        <f t="shared" si="2"/>
        <v>33</v>
      </c>
      <c r="Q173" s="106"/>
      <c r="R173" s="106" t="s">
        <v>3265</v>
      </c>
    </row>
    <row r="174" spans="1:18" x14ac:dyDescent="0.25">
      <c r="A174" s="5" t="s">
        <v>12176</v>
      </c>
      <c r="B174" s="5" t="s">
        <v>12387</v>
      </c>
      <c r="C174" s="5" t="s">
        <v>9209</v>
      </c>
      <c r="D174" s="103">
        <v>3.2727272727272729</v>
      </c>
      <c r="E174" s="103">
        <v>19.636299999999999</v>
      </c>
      <c r="F174" s="104">
        <v>5.99</v>
      </c>
      <c r="G174" s="103">
        <v>16.36</v>
      </c>
      <c r="H174" s="105">
        <v>25</v>
      </c>
      <c r="I174" s="104">
        <v>0.08</v>
      </c>
      <c r="J174" s="103">
        <v>492</v>
      </c>
      <c r="K174" s="104">
        <v>0.08</v>
      </c>
      <c r="L174" s="103">
        <v>410.18</v>
      </c>
      <c r="M174" s="104">
        <v>0.08</v>
      </c>
      <c r="N174" s="106">
        <v>3</v>
      </c>
      <c r="O174" s="106">
        <v>3</v>
      </c>
      <c r="P174" s="106" t="str">
        <f t="shared" si="2"/>
        <v>33</v>
      </c>
      <c r="Q174" s="106"/>
      <c r="R174" s="106" t="s">
        <v>3265</v>
      </c>
    </row>
    <row r="175" spans="1:18" x14ac:dyDescent="0.25">
      <c r="A175" s="5" t="s">
        <v>12176</v>
      </c>
      <c r="B175" s="5" t="s">
        <v>12389</v>
      </c>
      <c r="C175" s="5" t="s">
        <v>12390</v>
      </c>
      <c r="D175" s="103">
        <v>2.8967948717948717</v>
      </c>
      <c r="E175" s="103">
        <v>17.380700000000001</v>
      </c>
      <c r="F175" s="104">
        <v>5.99</v>
      </c>
      <c r="G175" s="103">
        <v>14.48</v>
      </c>
      <c r="H175" s="105">
        <v>28</v>
      </c>
      <c r="I175" s="104">
        <v>0.09</v>
      </c>
      <c r="J175" s="103">
        <v>490.8</v>
      </c>
      <c r="K175" s="104">
        <v>0.08</v>
      </c>
      <c r="L175" s="103">
        <v>409.68</v>
      </c>
      <c r="M175" s="104">
        <v>0.08</v>
      </c>
      <c r="N175" s="106">
        <v>3</v>
      </c>
      <c r="O175" s="106">
        <v>3</v>
      </c>
      <c r="P175" s="106" t="str">
        <f t="shared" si="2"/>
        <v>33</v>
      </c>
      <c r="Q175" s="106"/>
      <c r="R175" s="106" t="s">
        <v>3265</v>
      </c>
    </row>
    <row r="176" spans="1:18" x14ac:dyDescent="0.25">
      <c r="A176" s="5" t="s">
        <v>12176</v>
      </c>
      <c r="B176" s="5" t="s">
        <v>12391</v>
      </c>
      <c r="C176" s="5" t="s">
        <v>12392</v>
      </c>
      <c r="D176" s="103">
        <v>3.2730666666666668</v>
      </c>
      <c r="E176" s="103">
        <v>19.638400000000001</v>
      </c>
      <c r="F176" s="104">
        <v>5.99</v>
      </c>
      <c r="G176" s="103">
        <v>16.36</v>
      </c>
      <c r="H176" s="105">
        <v>25</v>
      </c>
      <c r="I176" s="104">
        <v>0.08</v>
      </c>
      <c r="J176" s="103">
        <v>490.96</v>
      </c>
      <c r="K176" s="104">
        <v>0.08</v>
      </c>
      <c r="L176" s="103">
        <v>409.13</v>
      </c>
      <c r="M176" s="104">
        <v>0.08</v>
      </c>
      <c r="N176" s="106">
        <v>3</v>
      </c>
      <c r="O176" s="106">
        <v>3</v>
      </c>
      <c r="P176" s="106" t="str">
        <f t="shared" si="2"/>
        <v>33</v>
      </c>
      <c r="Q176" s="106"/>
      <c r="R176" s="106" t="s">
        <v>3265</v>
      </c>
    </row>
    <row r="177" spans="1:18" x14ac:dyDescent="0.25">
      <c r="A177" s="5" t="s">
        <v>12176</v>
      </c>
      <c r="B177" s="5" t="s">
        <v>12393</v>
      </c>
      <c r="C177" s="5" t="s">
        <v>12394</v>
      </c>
      <c r="D177" s="103">
        <v>4.1052631578947372</v>
      </c>
      <c r="E177" s="103">
        <v>24.631499999999999</v>
      </c>
      <c r="F177" s="104">
        <v>5.99</v>
      </c>
      <c r="G177" s="103">
        <v>20.52</v>
      </c>
      <c r="H177" s="105">
        <v>20</v>
      </c>
      <c r="I177" s="104">
        <v>0.06</v>
      </c>
      <c r="J177" s="103">
        <v>490</v>
      </c>
      <c r="K177" s="104">
        <v>0.08</v>
      </c>
      <c r="L177" s="103">
        <v>407.89</v>
      </c>
      <c r="M177" s="104">
        <v>0.08</v>
      </c>
      <c r="N177" s="106">
        <v>3</v>
      </c>
      <c r="O177" s="106">
        <v>3</v>
      </c>
      <c r="P177" s="106" t="str">
        <f t="shared" si="2"/>
        <v>33</v>
      </c>
      <c r="Q177" s="106"/>
      <c r="R177" s="106" t="s">
        <v>3265</v>
      </c>
    </row>
    <row r="178" spans="1:18" x14ac:dyDescent="0.25">
      <c r="A178" s="5" t="s">
        <v>12176</v>
      </c>
      <c r="B178" s="5" t="s">
        <v>12396</v>
      </c>
      <c r="C178" s="5" t="s">
        <v>12397</v>
      </c>
      <c r="D178" s="103">
        <v>3.6363636363636362</v>
      </c>
      <c r="E178" s="103">
        <v>21.818100000000001</v>
      </c>
      <c r="F178" s="104">
        <v>5.99</v>
      </c>
      <c r="G178" s="103">
        <v>18.18</v>
      </c>
      <c r="H178" s="105">
        <v>22</v>
      </c>
      <c r="I178" s="104">
        <v>7.0000000000000007E-2</v>
      </c>
      <c r="J178" s="103">
        <v>480</v>
      </c>
      <c r="K178" s="104">
        <v>0.08</v>
      </c>
      <c r="L178" s="103">
        <v>399.99</v>
      </c>
      <c r="M178" s="104">
        <v>0.08</v>
      </c>
      <c r="N178" s="106">
        <v>3</v>
      </c>
      <c r="O178" s="106">
        <v>3</v>
      </c>
      <c r="P178" s="106" t="str">
        <f t="shared" si="2"/>
        <v>33</v>
      </c>
      <c r="Q178" s="106"/>
      <c r="R178" s="106" t="s">
        <v>3265</v>
      </c>
    </row>
    <row r="179" spans="1:18" x14ac:dyDescent="0.25">
      <c r="A179" s="5" t="s">
        <v>12176</v>
      </c>
      <c r="B179" s="5" t="s">
        <v>12398</v>
      </c>
      <c r="C179" s="5" t="s">
        <v>9343</v>
      </c>
      <c r="D179" s="103">
        <v>4.4346296296296295</v>
      </c>
      <c r="E179" s="103">
        <v>26.607700000000001</v>
      </c>
      <c r="F179" s="104">
        <v>5.99</v>
      </c>
      <c r="G179" s="103">
        <v>22.17</v>
      </c>
      <c r="H179" s="105">
        <v>18</v>
      </c>
      <c r="I179" s="104">
        <v>0.05</v>
      </c>
      <c r="J179" s="103">
        <v>478.94</v>
      </c>
      <c r="K179" s="104">
        <v>0.08</v>
      </c>
      <c r="L179" s="103">
        <v>399.11</v>
      </c>
      <c r="M179" s="104">
        <v>0.08</v>
      </c>
      <c r="N179" s="106">
        <v>3</v>
      </c>
      <c r="O179" s="106">
        <v>3</v>
      </c>
      <c r="P179" s="106" t="str">
        <f t="shared" si="2"/>
        <v>33</v>
      </c>
      <c r="Q179" s="106"/>
      <c r="R179" s="106" t="s">
        <v>3265</v>
      </c>
    </row>
    <row r="180" spans="1:18" x14ac:dyDescent="0.25">
      <c r="A180" s="5" t="s">
        <v>12176</v>
      </c>
      <c r="B180" s="5" t="s">
        <v>12399</v>
      </c>
      <c r="C180" s="5" t="s">
        <v>12400</v>
      </c>
      <c r="D180" s="103">
        <v>14.583333333333336</v>
      </c>
      <c r="E180" s="103">
        <v>87.5</v>
      </c>
      <c r="F180" s="104">
        <v>6</v>
      </c>
      <c r="G180" s="103">
        <v>72.91</v>
      </c>
      <c r="H180" s="105">
        <v>7</v>
      </c>
      <c r="I180" s="104">
        <v>0.02</v>
      </c>
      <c r="J180" s="103">
        <v>500</v>
      </c>
      <c r="K180" s="104">
        <v>0.08</v>
      </c>
      <c r="L180" s="103">
        <v>397.91</v>
      </c>
      <c r="M180" s="104">
        <v>0.08</v>
      </c>
      <c r="N180" s="106">
        <v>3</v>
      </c>
      <c r="O180" s="106">
        <v>3</v>
      </c>
      <c r="P180" s="106" t="str">
        <f t="shared" si="2"/>
        <v>33</v>
      </c>
      <c r="Q180" s="106"/>
      <c r="R180" s="106" t="s">
        <v>3265</v>
      </c>
    </row>
    <row r="181" spans="1:18" x14ac:dyDescent="0.25">
      <c r="A181" s="5" t="s">
        <v>12176</v>
      </c>
      <c r="B181" s="5" t="s">
        <v>12401</v>
      </c>
      <c r="C181" s="5" t="s">
        <v>12402</v>
      </c>
      <c r="D181" s="103">
        <v>3.6212121212121215</v>
      </c>
      <c r="E181" s="103">
        <v>21.7272</v>
      </c>
      <c r="F181" s="104">
        <v>5.99</v>
      </c>
      <c r="G181" s="103">
        <v>18.100000000000001</v>
      </c>
      <c r="H181" s="105">
        <v>24</v>
      </c>
      <c r="I181" s="104">
        <v>7.0000000000000007E-2</v>
      </c>
      <c r="J181" s="103">
        <v>484</v>
      </c>
      <c r="K181" s="104">
        <v>0.08</v>
      </c>
      <c r="L181" s="103">
        <v>397.09</v>
      </c>
      <c r="M181" s="104">
        <v>0.08</v>
      </c>
      <c r="N181" s="106">
        <v>3</v>
      </c>
      <c r="O181" s="106">
        <v>3</v>
      </c>
      <c r="P181" s="106" t="str">
        <f t="shared" si="2"/>
        <v>33</v>
      </c>
      <c r="Q181" s="106"/>
      <c r="R181" s="106" t="s">
        <v>3265</v>
      </c>
    </row>
    <row r="182" spans="1:18" x14ac:dyDescent="0.25">
      <c r="A182" s="5" t="s">
        <v>12176</v>
      </c>
      <c r="B182" s="5" t="s">
        <v>12403</v>
      </c>
      <c r="C182" s="5" t="s">
        <v>12404</v>
      </c>
      <c r="D182" s="103">
        <v>3.9708333333333337</v>
      </c>
      <c r="E182" s="103">
        <v>23.824999999999999</v>
      </c>
      <c r="F182" s="104">
        <v>6</v>
      </c>
      <c r="G182" s="103">
        <v>19.850000000000001</v>
      </c>
      <c r="H182" s="105">
        <v>20</v>
      </c>
      <c r="I182" s="104">
        <v>0.06</v>
      </c>
      <c r="J182" s="103">
        <v>476.5</v>
      </c>
      <c r="K182" s="104">
        <v>0.08</v>
      </c>
      <c r="L182" s="103">
        <v>397.08</v>
      </c>
      <c r="M182" s="104">
        <v>0.08</v>
      </c>
      <c r="N182" s="106">
        <v>3</v>
      </c>
      <c r="O182" s="106">
        <v>3</v>
      </c>
      <c r="P182" s="106" t="str">
        <f t="shared" si="2"/>
        <v>33</v>
      </c>
      <c r="Q182" s="106"/>
      <c r="R182" s="106" t="s">
        <v>3265</v>
      </c>
    </row>
    <row r="183" spans="1:18" x14ac:dyDescent="0.25">
      <c r="A183" s="5" t="s">
        <v>12176</v>
      </c>
      <c r="B183" s="5" t="s">
        <v>12405</v>
      </c>
      <c r="C183" s="5" t="s">
        <v>12406</v>
      </c>
      <c r="D183" s="103">
        <v>3.7749999999999995</v>
      </c>
      <c r="E183" s="103">
        <v>22.65</v>
      </c>
      <c r="F183" s="104">
        <v>6</v>
      </c>
      <c r="G183" s="103">
        <v>18.87</v>
      </c>
      <c r="H183" s="105">
        <v>21</v>
      </c>
      <c r="I183" s="104">
        <v>0.06</v>
      </c>
      <c r="J183" s="103">
        <v>476</v>
      </c>
      <c r="K183" s="104">
        <v>0.08</v>
      </c>
      <c r="L183" s="103">
        <v>396.72</v>
      </c>
      <c r="M183" s="104">
        <v>0.08</v>
      </c>
      <c r="N183" s="106">
        <v>3</v>
      </c>
      <c r="O183" s="106">
        <v>3</v>
      </c>
      <c r="P183" s="106" t="str">
        <f t="shared" si="2"/>
        <v>33</v>
      </c>
      <c r="Q183" s="106"/>
      <c r="R183" s="106" t="s">
        <v>3265</v>
      </c>
    </row>
    <row r="184" spans="1:18" x14ac:dyDescent="0.25">
      <c r="A184" s="5" t="s">
        <v>12176</v>
      </c>
      <c r="B184" s="5" t="s">
        <v>12407</v>
      </c>
      <c r="C184" s="5" t="s">
        <v>12408</v>
      </c>
      <c r="D184" s="103">
        <v>5.2888888888888888</v>
      </c>
      <c r="E184" s="103">
        <v>31.7333</v>
      </c>
      <c r="F184" s="104">
        <v>5.99</v>
      </c>
      <c r="G184" s="103">
        <v>26.44</v>
      </c>
      <c r="H184" s="105">
        <v>15</v>
      </c>
      <c r="I184" s="104">
        <v>0.04</v>
      </c>
      <c r="J184" s="103">
        <v>476</v>
      </c>
      <c r="K184" s="104">
        <v>0.08</v>
      </c>
      <c r="L184" s="103">
        <v>396.66</v>
      </c>
      <c r="M184" s="104">
        <v>0.08</v>
      </c>
      <c r="N184" s="106">
        <v>3</v>
      </c>
      <c r="O184" s="106">
        <v>3</v>
      </c>
      <c r="P184" s="106" t="str">
        <f t="shared" si="2"/>
        <v>33</v>
      </c>
      <c r="Q184" s="106"/>
      <c r="R184" s="106" t="s">
        <v>3265</v>
      </c>
    </row>
    <row r="185" spans="1:18" x14ac:dyDescent="0.25">
      <c r="A185" s="5" t="s">
        <v>12176</v>
      </c>
      <c r="B185" s="5" t="s">
        <v>12409</v>
      </c>
      <c r="C185" s="5" t="s">
        <v>8865</v>
      </c>
      <c r="D185" s="103">
        <v>2.7150537634408605</v>
      </c>
      <c r="E185" s="103">
        <v>16.290299999999998</v>
      </c>
      <c r="F185" s="104">
        <v>5.99</v>
      </c>
      <c r="G185" s="103">
        <v>13.57</v>
      </c>
      <c r="H185" s="105">
        <v>29</v>
      </c>
      <c r="I185" s="104">
        <v>0.09</v>
      </c>
      <c r="J185" s="103">
        <v>475</v>
      </c>
      <c r="K185" s="104">
        <v>0.08</v>
      </c>
      <c r="L185" s="103">
        <v>396.26</v>
      </c>
      <c r="M185" s="104">
        <v>0.08</v>
      </c>
      <c r="N185" s="106">
        <v>3</v>
      </c>
      <c r="O185" s="106">
        <v>3</v>
      </c>
      <c r="P185" s="106" t="str">
        <f t="shared" si="2"/>
        <v>33</v>
      </c>
      <c r="Q185" s="106"/>
      <c r="R185" s="106" t="s">
        <v>3265</v>
      </c>
    </row>
    <row r="186" spans="1:18" x14ac:dyDescent="0.25">
      <c r="A186" s="5" t="s">
        <v>12176</v>
      </c>
      <c r="B186" s="5" t="s">
        <v>12414</v>
      </c>
      <c r="C186" s="5" t="s">
        <v>1807</v>
      </c>
      <c r="D186" s="103">
        <v>4.3055555555555562</v>
      </c>
      <c r="E186" s="103">
        <v>25.833300000000001</v>
      </c>
      <c r="F186" s="104">
        <v>5.99</v>
      </c>
      <c r="G186" s="103">
        <v>21.52</v>
      </c>
      <c r="H186" s="105">
        <v>18</v>
      </c>
      <c r="I186" s="104">
        <v>0.05</v>
      </c>
      <c r="J186" s="103">
        <v>465</v>
      </c>
      <c r="K186" s="104">
        <v>0.08</v>
      </c>
      <c r="L186" s="103">
        <v>387.49</v>
      </c>
      <c r="M186" s="104">
        <v>0.08</v>
      </c>
      <c r="N186" s="106">
        <v>3</v>
      </c>
      <c r="O186" s="106">
        <v>3</v>
      </c>
      <c r="P186" s="106" t="str">
        <f t="shared" si="2"/>
        <v>33</v>
      </c>
      <c r="Q186" s="106"/>
      <c r="R186" s="106" t="s">
        <v>3265</v>
      </c>
    </row>
    <row r="187" spans="1:18" x14ac:dyDescent="0.25">
      <c r="A187" s="5" t="s">
        <v>12176</v>
      </c>
      <c r="B187" s="5" t="s">
        <v>12415</v>
      </c>
      <c r="C187" s="5" t="s">
        <v>12416</v>
      </c>
      <c r="D187" s="103">
        <v>2.7649404761904761</v>
      </c>
      <c r="E187" s="103">
        <v>16.589600000000001</v>
      </c>
      <c r="F187" s="104">
        <v>5.99</v>
      </c>
      <c r="G187" s="103">
        <v>13.82</v>
      </c>
      <c r="H187" s="105">
        <v>28</v>
      </c>
      <c r="I187" s="104">
        <v>0.09</v>
      </c>
      <c r="J187" s="103">
        <v>464.51</v>
      </c>
      <c r="K187" s="104">
        <v>0.08</v>
      </c>
      <c r="L187" s="103">
        <v>387.09</v>
      </c>
      <c r="M187" s="104">
        <v>0.08</v>
      </c>
      <c r="N187" s="106">
        <v>3</v>
      </c>
      <c r="O187" s="106">
        <v>3</v>
      </c>
      <c r="P187" s="106" t="str">
        <f t="shared" si="2"/>
        <v>33</v>
      </c>
      <c r="Q187" s="106"/>
      <c r="R187" s="106" t="s">
        <v>3265</v>
      </c>
    </row>
    <row r="188" spans="1:18" x14ac:dyDescent="0.25">
      <c r="A188" s="5" t="s">
        <v>12176</v>
      </c>
      <c r="B188" s="5" t="s">
        <v>12421</v>
      </c>
      <c r="C188" s="5" t="s">
        <v>12422</v>
      </c>
      <c r="D188" s="103">
        <v>3.6666666666666665</v>
      </c>
      <c r="E188" s="103">
        <v>22</v>
      </c>
      <c r="F188" s="104">
        <v>5.99</v>
      </c>
      <c r="G188" s="103">
        <v>18.329999999999998</v>
      </c>
      <c r="H188" s="105">
        <v>21</v>
      </c>
      <c r="I188" s="104">
        <v>0.06</v>
      </c>
      <c r="J188" s="103">
        <v>462</v>
      </c>
      <c r="K188" s="104">
        <v>0.08</v>
      </c>
      <c r="L188" s="103">
        <v>384.99</v>
      </c>
      <c r="M188" s="104">
        <v>0.08</v>
      </c>
      <c r="N188" s="106">
        <v>3</v>
      </c>
      <c r="O188" s="106">
        <v>3</v>
      </c>
      <c r="P188" s="106" t="str">
        <f t="shared" si="2"/>
        <v>33</v>
      </c>
      <c r="Q188" s="106"/>
      <c r="R188" s="106" t="s">
        <v>3265</v>
      </c>
    </row>
    <row r="189" spans="1:18" x14ac:dyDescent="0.25">
      <c r="A189" s="5" t="s">
        <v>12176</v>
      </c>
      <c r="B189" s="5" t="s">
        <v>12423</v>
      </c>
      <c r="C189" s="5" t="s">
        <v>12424</v>
      </c>
      <c r="D189" s="103">
        <v>3.8333333333333339</v>
      </c>
      <c r="E189" s="103">
        <v>23</v>
      </c>
      <c r="F189" s="104">
        <v>6</v>
      </c>
      <c r="G189" s="103">
        <v>19.16</v>
      </c>
      <c r="H189" s="105">
        <v>20</v>
      </c>
      <c r="I189" s="104">
        <v>0.06</v>
      </c>
      <c r="J189" s="103">
        <v>460</v>
      </c>
      <c r="K189" s="104">
        <v>0.08</v>
      </c>
      <c r="L189" s="103">
        <v>383.33</v>
      </c>
      <c r="M189" s="104">
        <v>0.08</v>
      </c>
      <c r="N189" s="106">
        <v>3</v>
      </c>
      <c r="O189" s="106">
        <v>3</v>
      </c>
      <c r="P189" s="106" t="str">
        <f t="shared" si="2"/>
        <v>33</v>
      </c>
      <c r="Q189" s="106"/>
      <c r="R189" s="106" t="s">
        <v>3265</v>
      </c>
    </row>
    <row r="190" spans="1:18" x14ac:dyDescent="0.25">
      <c r="A190" s="5" t="s">
        <v>12176</v>
      </c>
      <c r="B190" s="5" t="s">
        <v>12425</v>
      </c>
      <c r="C190" s="5" t="s">
        <v>12426</v>
      </c>
      <c r="D190" s="103">
        <v>5.833333333333333</v>
      </c>
      <c r="E190" s="103">
        <v>35</v>
      </c>
      <c r="F190" s="104">
        <v>6</v>
      </c>
      <c r="G190" s="103">
        <v>29.16</v>
      </c>
      <c r="H190" s="105">
        <v>13</v>
      </c>
      <c r="I190" s="104">
        <v>0.04</v>
      </c>
      <c r="J190" s="103">
        <v>455</v>
      </c>
      <c r="K190" s="104">
        <v>0.08</v>
      </c>
      <c r="L190" s="103">
        <v>379.16</v>
      </c>
      <c r="M190" s="104">
        <v>0.08</v>
      </c>
      <c r="N190" s="106">
        <v>3</v>
      </c>
      <c r="O190" s="106">
        <v>3</v>
      </c>
      <c r="P190" s="106" t="str">
        <f t="shared" si="2"/>
        <v>33</v>
      </c>
      <c r="Q190" s="106"/>
      <c r="R190" s="106" t="s">
        <v>3265</v>
      </c>
    </row>
    <row r="191" spans="1:18" x14ac:dyDescent="0.25">
      <c r="A191" s="5" t="s">
        <v>12176</v>
      </c>
      <c r="B191" s="5" t="s">
        <v>12429</v>
      </c>
      <c r="C191" s="5" t="s">
        <v>12430</v>
      </c>
      <c r="D191" s="103">
        <v>3.5879629629629619</v>
      </c>
      <c r="E191" s="103">
        <v>21.527699999999999</v>
      </c>
      <c r="F191" s="104">
        <v>5.99</v>
      </c>
      <c r="G191" s="103">
        <v>17.93</v>
      </c>
      <c r="H191" s="105">
        <v>21</v>
      </c>
      <c r="I191" s="104">
        <v>0.06</v>
      </c>
      <c r="J191" s="103">
        <v>453</v>
      </c>
      <c r="K191" s="104">
        <v>0.08</v>
      </c>
      <c r="L191" s="103">
        <v>377.65</v>
      </c>
      <c r="M191" s="104">
        <v>0.08</v>
      </c>
      <c r="N191" s="106">
        <v>3</v>
      </c>
      <c r="O191" s="106">
        <v>3</v>
      </c>
      <c r="P191" s="106" t="str">
        <f t="shared" si="2"/>
        <v>33</v>
      </c>
      <c r="Q191" s="106"/>
      <c r="R191" s="106" t="s">
        <v>3265</v>
      </c>
    </row>
    <row r="192" spans="1:18" x14ac:dyDescent="0.25">
      <c r="A192" s="5" t="s">
        <v>12176</v>
      </c>
      <c r="B192" s="5" t="s">
        <v>12431</v>
      </c>
      <c r="C192" s="5" t="s">
        <v>12432</v>
      </c>
      <c r="D192" s="103">
        <v>3.4545454545454546</v>
      </c>
      <c r="E192" s="103">
        <v>20.7272</v>
      </c>
      <c r="F192" s="104">
        <v>5.99</v>
      </c>
      <c r="G192" s="103">
        <v>17.27</v>
      </c>
      <c r="H192" s="105">
        <v>21</v>
      </c>
      <c r="I192" s="104">
        <v>0.06</v>
      </c>
      <c r="J192" s="103">
        <v>448</v>
      </c>
      <c r="K192" s="104">
        <v>7.0000000000000007E-2</v>
      </c>
      <c r="L192" s="103">
        <v>375.45</v>
      </c>
      <c r="M192" s="104">
        <v>0.08</v>
      </c>
      <c r="N192" s="106">
        <v>3</v>
      </c>
      <c r="O192" s="106">
        <v>3</v>
      </c>
      <c r="P192" s="106" t="str">
        <f t="shared" si="2"/>
        <v>33</v>
      </c>
      <c r="Q192" s="106"/>
      <c r="R192" s="106" t="s">
        <v>3265</v>
      </c>
    </row>
    <row r="193" spans="1:18" x14ac:dyDescent="0.25">
      <c r="A193" s="5" t="s">
        <v>12176</v>
      </c>
      <c r="B193" s="5" t="s">
        <v>12433</v>
      </c>
      <c r="C193" s="5" t="s">
        <v>12434</v>
      </c>
      <c r="D193" s="103">
        <v>3.75</v>
      </c>
      <c r="E193" s="103">
        <v>22.5</v>
      </c>
      <c r="F193" s="104">
        <v>6</v>
      </c>
      <c r="G193" s="103">
        <v>18.75</v>
      </c>
      <c r="H193" s="105">
        <v>20</v>
      </c>
      <c r="I193" s="104">
        <v>0.06</v>
      </c>
      <c r="J193" s="103">
        <v>450</v>
      </c>
      <c r="K193" s="104">
        <v>7.0000000000000007E-2</v>
      </c>
      <c r="L193" s="103">
        <v>375</v>
      </c>
      <c r="M193" s="104">
        <v>7.0000000000000007E-2</v>
      </c>
      <c r="N193" s="106">
        <v>3</v>
      </c>
      <c r="O193" s="106">
        <v>3</v>
      </c>
      <c r="P193" s="106" t="str">
        <f t="shared" si="2"/>
        <v>33</v>
      </c>
      <c r="Q193" s="106"/>
      <c r="R193" s="106" t="s">
        <v>3265</v>
      </c>
    </row>
    <row r="194" spans="1:18" x14ac:dyDescent="0.25">
      <c r="A194" s="5" t="s">
        <v>12176</v>
      </c>
      <c r="B194" s="5" t="s">
        <v>12436</v>
      </c>
      <c r="C194" s="5" t="s">
        <v>12437</v>
      </c>
      <c r="D194" s="103">
        <v>3.2193333333333332</v>
      </c>
      <c r="E194" s="103">
        <v>19.315999999999999</v>
      </c>
      <c r="F194" s="104">
        <v>6</v>
      </c>
      <c r="G194" s="103">
        <v>16.09</v>
      </c>
      <c r="H194" s="105">
        <v>23</v>
      </c>
      <c r="I194" s="104">
        <v>7.0000000000000007E-2</v>
      </c>
      <c r="J194" s="103">
        <v>444.9</v>
      </c>
      <c r="K194" s="104">
        <v>7.0000000000000007E-2</v>
      </c>
      <c r="L194" s="103">
        <v>370.85</v>
      </c>
      <c r="M194" s="104">
        <v>7.0000000000000007E-2</v>
      </c>
      <c r="N194" s="106">
        <v>3</v>
      </c>
      <c r="O194" s="106">
        <v>3</v>
      </c>
      <c r="P194" s="106" t="str">
        <f t="shared" si="2"/>
        <v>33</v>
      </c>
      <c r="Q194" s="106"/>
      <c r="R194" s="106" t="s">
        <v>3265</v>
      </c>
    </row>
    <row r="195" spans="1:18" x14ac:dyDescent="0.25">
      <c r="A195" s="5" t="s">
        <v>12176</v>
      </c>
      <c r="B195" s="5" t="s">
        <v>12440</v>
      </c>
      <c r="C195" s="5" t="s">
        <v>12441</v>
      </c>
      <c r="D195" s="103">
        <v>3.2904761904761903</v>
      </c>
      <c r="E195" s="103">
        <v>19.742799999999999</v>
      </c>
      <c r="F195" s="104">
        <v>5.99</v>
      </c>
      <c r="G195" s="103">
        <v>16.45</v>
      </c>
      <c r="H195" s="105">
        <v>26</v>
      </c>
      <c r="I195" s="104">
        <v>0.08</v>
      </c>
      <c r="J195" s="103">
        <v>455.6</v>
      </c>
      <c r="K195" s="104">
        <v>0.08</v>
      </c>
      <c r="L195" s="103">
        <v>370.04</v>
      </c>
      <c r="M195" s="104">
        <v>7.0000000000000007E-2</v>
      </c>
      <c r="N195" s="106">
        <v>3</v>
      </c>
      <c r="O195" s="106">
        <v>3</v>
      </c>
      <c r="P195" s="106" t="str">
        <f t="shared" si="2"/>
        <v>33</v>
      </c>
      <c r="Q195" s="106"/>
      <c r="R195" s="106" t="s">
        <v>3265</v>
      </c>
    </row>
    <row r="196" spans="1:18" x14ac:dyDescent="0.25">
      <c r="A196" s="5" t="s">
        <v>12176</v>
      </c>
      <c r="B196" s="5" t="s">
        <v>12446</v>
      </c>
      <c r="C196" s="5" t="s">
        <v>12447</v>
      </c>
      <c r="D196" s="103">
        <v>2.5</v>
      </c>
      <c r="E196" s="103">
        <v>15</v>
      </c>
      <c r="F196" s="104">
        <v>6</v>
      </c>
      <c r="G196" s="103">
        <v>12.5</v>
      </c>
      <c r="H196" s="105">
        <v>29.5</v>
      </c>
      <c r="I196" s="104">
        <v>0.09</v>
      </c>
      <c r="J196" s="103">
        <v>442.5</v>
      </c>
      <c r="K196" s="104">
        <v>7.0000000000000007E-2</v>
      </c>
      <c r="L196" s="103">
        <v>368.75</v>
      </c>
      <c r="M196" s="104">
        <v>7.0000000000000007E-2</v>
      </c>
      <c r="N196" s="106">
        <v>3</v>
      </c>
      <c r="O196" s="106">
        <v>3</v>
      </c>
      <c r="P196" s="106" t="str">
        <f t="shared" si="2"/>
        <v>33</v>
      </c>
      <c r="Q196" s="106"/>
      <c r="R196" s="106" t="s">
        <v>3265</v>
      </c>
    </row>
    <row r="197" spans="1:18" x14ac:dyDescent="0.25">
      <c r="A197" s="5" t="s">
        <v>12176</v>
      </c>
      <c r="B197" s="5" t="s">
        <v>12448</v>
      </c>
      <c r="C197" s="5" t="s">
        <v>12449</v>
      </c>
      <c r="D197" s="103">
        <v>4.104166666666667</v>
      </c>
      <c r="E197" s="103">
        <v>24.625</v>
      </c>
      <c r="F197" s="104">
        <v>5.99</v>
      </c>
      <c r="G197" s="103">
        <v>20.52</v>
      </c>
      <c r="H197" s="105">
        <v>18</v>
      </c>
      <c r="I197" s="104">
        <v>0.05</v>
      </c>
      <c r="J197" s="103">
        <v>442.5</v>
      </c>
      <c r="K197" s="104">
        <v>7.0000000000000007E-2</v>
      </c>
      <c r="L197" s="103">
        <v>368.62</v>
      </c>
      <c r="M197" s="104">
        <v>7.0000000000000007E-2</v>
      </c>
      <c r="N197" s="106">
        <v>3</v>
      </c>
      <c r="O197" s="106">
        <v>3</v>
      </c>
      <c r="P197" s="106" t="str">
        <f t="shared" si="2"/>
        <v>33</v>
      </c>
      <c r="Q197" s="106"/>
      <c r="R197" s="106" t="s">
        <v>3265</v>
      </c>
    </row>
    <row r="198" spans="1:18" x14ac:dyDescent="0.25">
      <c r="A198" s="5" t="s">
        <v>12176</v>
      </c>
      <c r="B198" s="5" t="s">
        <v>12450</v>
      </c>
      <c r="C198" s="5" t="s">
        <v>12451</v>
      </c>
      <c r="D198" s="103">
        <v>3.5007936507936508</v>
      </c>
      <c r="E198" s="103">
        <v>21.0047</v>
      </c>
      <c r="F198" s="104">
        <v>5.99</v>
      </c>
      <c r="G198" s="103">
        <v>17.5</v>
      </c>
      <c r="H198" s="105">
        <v>21</v>
      </c>
      <c r="I198" s="104">
        <v>0.06</v>
      </c>
      <c r="J198" s="103">
        <v>441.1</v>
      </c>
      <c r="K198" s="104">
        <v>7.0000000000000007E-2</v>
      </c>
      <c r="L198" s="103">
        <v>367.58</v>
      </c>
      <c r="M198" s="104">
        <v>7.0000000000000007E-2</v>
      </c>
      <c r="N198" s="106">
        <v>3</v>
      </c>
      <c r="O198" s="106">
        <v>3</v>
      </c>
      <c r="P198" s="106" t="str">
        <f t="shared" si="2"/>
        <v>33</v>
      </c>
      <c r="Q198" s="106"/>
      <c r="R198" s="106" t="s">
        <v>3265</v>
      </c>
    </row>
    <row r="199" spans="1:18" x14ac:dyDescent="0.25">
      <c r="A199" s="5" t="s">
        <v>12176</v>
      </c>
      <c r="B199" s="5" t="s">
        <v>12454</v>
      </c>
      <c r="C199" s="5" t="s">
        <v>12455</v>
      </c>
      <c r="D199" s="103">
        <v>3.3333333333333344</v>
      </c>
      <c r="E199" s="103">
        <v>20</v>
      </c>
      <c r="F199" s="104">
        <v>6</v>
      </c>
      <c r="G199" s="103">
        <v>16.66</v>
      </c>
      <c r="H199" s="105">
        <v>22</v>
      </c>
      <c r="I199" s="104">
        <v>7.0000000000000007E-2</v>
      </c>
      <c r="J199" s="103">
        <v>440</v>
      </c>
      <c r="K199" s="104">
        <v>7.0000000000000007E-2</v>
      </c>
      <c r="L199" s="103">
        <v>366.66</v>
      </c>
      <c r="M199" s="104">
        <v>7.0000000000000007E-2</v>
      </c>
      <c r="N199" s="106">
        <v>3</v>
      </c>
      <c r="O199" s="106">
        <v>3</v>
      </c>
      <c r="P199" s="106" t="str">
        <f t="shared" ref="P199:P262" si="3">N199&amp;O199</f>
        <v>33</v>
      </c>
      <c r="Q199" s="106"/>
      <c r="R199" s="106" t="s">
        <v>3265</v>
      </c>
    </row>
    <row r="200" spans="1:18" x14ac:dyDescent="0.25">
      <c r="A200" s="5" t="s">
        <v>12176</v>
      </c>
      <c r="B200" s="5" t="s">
        <v>12456</v>
      </c>
      <c r="C200" s="5" t="s">
        <v>12457</v>
      </c>
      <c r="D200" s="103">
        <v>3.3333333333333335</v>
      </c>
      <c r="E200" s="103">
        <v>20</v>
      </c>
      <c r="F200" s="104">
        <v>6</v>
      </c>
      <c r="G200" s="103">
        <v>16.66</v>
      </c>
      <c r="H200" s="105">
        <v>22</v>
      </c>
      <c r="I200" s="104">
        <v>7.0000000000000007E-2</v>
      </c>
      <c r="J200" s="103">
        <v>440</v>
      </c>
      <c r="K200" s="104">
        <v>7.0000000000000007E-2</v>
      </c>
      <c r="L200" s="103">
        <v>366.66</v>
      </c>
      <c r="M200" s="104">
        <v>7.0000000000000007E-2</v>
      </c>
      <c r="N200" s="106">
        <v>3</v>
      </c>
      <c r="O200" s="106">
        <v>3</v>
      </c>
      <c r="P200" s="106" t="str">
        <f t="shared" si="3"/>
        <v>33</v>
      </c>
      <c r="Q200" s="106"/>
      <c r="R200" s="106" t="s">
        <v>3265</v>
      </c>
    </row>
    <row r="201" spans="1:18" x14ac:dyDescent="0.25">
      <c r="A201" s="5" t="s">
        <v>12176</v>
      </c>
      <c r="B201" s="5" t="s">
        <v>12458</v>
      </c>
      <c r="C201" s="5" t="s">
        <v>4413</v>
      </c>
      <c r="D201" s="103">
        <v>2.8253333333333321</v>
      </c>
      <c r="E201" s="103">
        <v>16.952000000000002</v>
      </c>
      <c r="F201" s="104">
        <v>6</v>
      </c>
      <c r="G201" s="103">
        <v>14.12</v>
      </c>
      <c r="H201" s="105">
        <v>26</v>
      </c>
      <c r="I201" s="104">
        <v>0.08</v>
      </c>
      <c r="J201" s="103">
        <v>439.08</v>
      </c>
      <c r="K201" s="104">
        <v>7.0000000000000007E-2</v>
      </c>
      <c r="L201" s="103">
        <v>365.62</v>
      </c>
      <c r="M201" s="104">
        <v>7.0000000000000007E-2</v>
      </c>
      <c r="N201" s="106">
        <v>3</v>
      </c>
      <c r="O201" s="106">
        <v>3</v>
      </c>
      <c r="P201" s="106" t="str">
        <f t="shared" si="3"/>
        <v>33</v>
      </c>
      <c r="Q201" s="106"/>
      <c r="R201" s="106" t="s">
        <v>3265</v>
      </c>
    </row>
    <row r="202" spans="1:18" x14ac:dyDescent="0.25">
      <c r="A202" s="5" t="s">
        <v>12176</v>
      </c>
      <c r="B202" s="5" t="s">
        <v>12459</v>
      </c>
      <c r="C202" s="5" t="s">
        <v>12460</v>
      </c>
      <c r="D202" s="103">
        <v>6.0819444444444448</v>
      </c>
      <c r="E202" s="103">
        <v>36.491599999999998</v>
      </c>
      <c r="F202" s="104">
        <v>5.99</v>
      </c>
      <c r="G202" s="103">
        <v>30.4</v>
      </c>
      <c r="H202" s="105">
        <v>12</v>
      </c>
      <c r="I202" s="104">
        <v>0.03</v>
      </c>
      <c r="J202" s="103">
        <v>437.9</v>
      </c>
      <c r="K202" s="104">
        <v>7.0000000000000007E-2</v>
      </c>
      <c r="L202" s="103">
        <v>364.91</v>
      </c>
      <c r="M202" s="104">
        <v>7.0000000000000007E-2</v>
      </c>
      <c r="N202" s="106">
        <v>3</v>
      </c>
      <c r="O202" s="106">
        <v>3</v>
      </c>
      <c r="P202" s="106" t="str">
        <f t="shared" si="3"/>
        <v>33</v>
      </c>
      <c r="Q202" s="106"/>
      <c r="R202" s="106" t="s">
        <v>3265</v>
      </c>
    </row>
    <row r="203" spans="1:18" x14ac:dyDescent="0.25">
      <c r="A203" s="5" t="s">
        <v>12176</v>
      </c>
      <c r="B203" s="5" t="s">
        <v>12463</v>
      </c>
      <c r="C203" s="5" t="s">
        <v>9936</v>
      </c>
      <c r="D203" s="103">
        <v>4.4444444444444446</v>
      </c>
      <c r="E203" s="103">
        <v>26.666599999999999</v>
      </c>
      <c r="F203" s="104">
        <v>5.99</v>
      </c>
      <c r="G203" s="103">
        <v>22.22</v>
      </c>
      <c r="H203" s="105">
        <v>16</v>
      </c>
      <c r="I203" s="104">
        <v>0.05</v>
      </c>
      <c r="J203" s="103">
        <v>434</v>
      </c>
      <c r="K203" s="104">
        <v>7.0000000000000007E-2</v>
      </c>
      <c r="L203" s="103">
        <v>362.88</v>
      </c>
      <c r="M203" s="104">
        <v>7.0000000000000007E-2</v>
      </c>
      <c r="N203" s="106">
        <v>3</v>
      </c>
      <c r="O203" s="106">
        <v>3</v>
      </c>
      <c r="P203" s="106" t="str">
        <f t="shared" si="3"/>
        <v>33</v>
      </c>
      <c r="Q203" s="106"/>
      <c r="R203" s="106" t="s">
        <v>3265</v>
      </c>
    </row>
    <row r="204" spans="1:18" x14ac:dyDescent="0.25">
      <c r="A204" s="5" t="s">
        <v>12176</v>
      </c>
      <c r="B204" s="5" t="s">
        <v>12466</v>
      </c>
      <c r="C204" s="5" t="s">
        <v>12467</v>
      </c>
      <c r="D204" s="103">
        <v>4.2555555555555555</v>
      </c>
      <c r="E204" s="103">
        <v>25.533300000000001</v>
      </c>
      <c r="F204" s="104">
        <v>5.99</v>
      </c>
      <c r="G204" s="103">
        <v>21.27</v>
      </c>
      <c r="H204" s="105">
        <v>17</v>
      </c>
      <c r="I204" s="104">
        <v>0.05</v>
      </c>
      <c r="J204" s="103">
        <v>435</v>
      </c>
      <c r="K204" s="104">
        <v>7.0000000000000007E-2</v>
      </c>
      <c r="L204" s="103">
        <v>362.65</v>
      </c>
      <c r="M204" s="104">
        <v>7.0000000000000007E-2</v>
      </c>
      <c r="N204" s="106">
        <v>3</v>
      </c>
      <c r="O204" s="106">
        <v>3</v>
      </c>
      <c r="P204" s="106" t="str">
        <f t="shared" si="3"/>
        <v>33</v>
      </c>
      <c r="Q204" s="106"/>
      <c r="R204" s="106" t="s">
        <v>3265</v>
      </c>
    </row>
    <row r="205" spans="1:18" x14ac:dyDescent="0.25">
      <c r="A205" s="5" t="s">
        <v>12176</v>
      </c>
      <c r="B205" s="5" t="s">
        <v>12468</v>
      </c>
      <c r="C205" s="5" t="s">
        <v>12469</v>
      </c>
      <c r="D205" s="103">
        <v>2.5</v>
      </c>
      <c r="E205" s="103">
        <v>15</v>
      </c>
      <c r="F205" s="104">
        <v>6</v>
      </c>
      <c r="G205" s="103">
        <v>12.5</v>
      </c>
      <c r="H205" s="105">
        <v>29</v>
      </c>
      <c r="I205" s="104">
        <v>0.09</v>
      </c>
      <c r="J205" s="103">
        <v>435</v>
      </c>
      <c r="K205" s="104">
        <v>7.0000000000000007E-2</v>
      </c>
      <c r="L205" s="103">
        <v>362.5</v>
      </c>
      <c r="M205" s="104">
        <v>7.0000000000000007E-2</v>
      </c>
      <c r="N205" s="106">
        <v>3</v>
      </c>
      <c r="O205" s="106">
        <v>3</v>
      </c>
      <c r="P205" s="106" t="str">
        <f t="shared" si="3"/>
        <v>33</v>
      </c>
      <c r="Q205" s="106"/>
      <c r="R205" s="106" t="s">
        <v>3265</v>
      </c>
    </row>
    <row r="206" spans="1:18" x14ac:dyDescent="0.25">
      <c r="A206" s="5" t="s">
        <v>12176</v>
      </c>
      <c r="B206" s="5" t="s">
        <v>12470</v>
      </c>
      <c r="C206" s="5" t="s">
        <v>4492</v>
      </c>
      <c r="D206" s="103">
        <v>2.6806790123456787</v>
      </c>
      <c r="E206" s="103">
        <v>16.084</v>
      </c>
      <c r="F206" s="104">
        <v>5.99</v>
      </c>
      <c r="G206" s="103">
        <v>13.4</v>
      </c>
      <c r="H206" s="105">
        <v>27</v>
      </c>
      <c r="I206" s="104">
        <v>0.08</v>
      </c>
      <c r="J206" s="103">
        <v>434.27</v>
      </c>
      <c r="K206" s="104">
        <v>7.0000000000000007E-2</v>
      </c>
      <c r="L206" s="103">
        <v>361.89</v>
      </c>
      <c r="M206" s="104">
        <v>7.0000000000000007E-2</v>
      </c>
      <c r="N206" s="106">
        <v>3</v>
      </c>
      <c r="O206" s="106">
        <v>3</v>
      </c>
      <c r="P206" s="106" t="str">
        <f t="shared" si="3"/>
        <v>33</v>
      </c>
      <c r="Q206" s="106"/>
      <c r="R206" s="106" t="s">
        <v>3265</v>
      </c>
    </row>
    <row r="207" spans="1:18" x14ac:dyDescent="0.25">
      <c r="A207" s="5" t="s">
        <v>12176</v>
      </c>
      <c r="B207" s="5" t="s">
        <v>12471</v>
      </c>
      <c r="C207" s="5" t="s">
        <v>12472</v>
      </c>
      <c r="D207" s="103">
        <v>3.3920454545454546</v>
      </c>
      <c r="E207" s="103">
        <v>20.3522</v>
      </c>
      <c r="F207" s="104">
        <v>5.99</v>
      </c>
      <c r="G207" s="103">
        <v>16.96</v>
      </c>
      <c r="H207" s="105">
        <v>24</v>
      </c>
      <c r="I207" s="104">
        <v>7.0000000000000007E-2</v>
      </c>
      <c r="J207" s="103">
        <v>440.03</v>
      </c>
      <c r="K207" s="104">
        <v>7.0000000000000007E-2</v>
      </c>
      <c r="L207" s="103">
        <v>358.62</v>
      </c>
      <c r="M207" s="104">
        <v>7.0000000000000007E-2</v>
      </c>
      <c r="N207" s="106">
        <v>3</v>
      </c>
      <c r="O207" s="106">
        <v>3</v>
      </c>
      <c r="P207" s="106" t="str">
        <f t="shared" si="3"/>
        <v>33</v>
      </c>
      <c r="Q207" s="106"/>
      <c r="R207" s="106" t="s">
        <v>3265</v>
      </c>
    </row>
    <row r="208" spans="1:18" x14ac:dyDescent="0.25">
      <c r="A208" s="5" t="s">
        <v>12176</v>
      </c>
      <c r="B208" s="5" t="s">
        <v>12473</v>
      </c>
      <c r="C208" s="5" t="s">
        <v>12474</v>
      </c>
      <c r="D208" s="103">
        <v>4.7777777777777777</v>
      </c>
      <c r="E208" s="103">
        <v>28.666599999999999</v>
      </c>
      <c r="F208" s="104">
        <v>5.99</v>
      </c>
      <c r="G208" s="103">
        <v>23.88</v>
      </c>
      <c r="H208" s="105">
        <v>15</v>
      </c>
      <c r="I208" s="104">
        <v>0.04</v>
      </c>
      <c r="J208" s="103">
        <v>430</v>
      </c>
      <c r="K208" s="104">
        <v>7.0000000000000007E-2</v>
      </c>
      <c r="L208" s="103">
        <v>358.33</v>
      </c>
      <c r="M208" s="104">
        <v>7.0000000000000007E-2</v>
      </c>
      <c r="N208" s="106">
        <v>3</v>
      </c>
      <c r="O208" s="106">
        <v>3</v>
      </c>
      <c r="P208" s="106" t="str">
        <f t="shared" si="3"/>
        <v>33</v>
      </c>
      <c r="Q208" s="106"/>
      <c r="R208" s="106" t="s">
        <v>3265</v>
      </c>
    </row>
    <row r="209" spans="1:18" x14ac:dyDescent="0.25">
      <c r="A209" s="5" t="s">
        <v>12176</v>
      </c>
      <c r="B209" s="5" t="s">
        <v>12475</v>
      </c>
      <c r="C209" s="5" t="s">
        <v>8500</v>
      </c>
      <c r="D209" s="103">
        <v>4.2091176470588243</v>
      </c>
      <c r="E209" s="103">
        <v>25.2547</v>
      </c>
      <c r="F209" s="104">
        <v>5.99</v>
      </c>
      <c r="G209" s="103">
        <v>21.04</v>
      </c>
      <c r="H209" s="105">
        <v>17</v>
      </c>
      <c r="I209" s="104">
        <v>0.05</v>
      </c>
      <c r="J209" s="103">
        <v>429.33</v>
      </c>
      <c r="K209" s="104">
        <v>7.0000000000000007E-2</v>
      </c>
      <c r="L209" s="103">
        <v>357.77</v>
      </c>
      <c r="M209" s="104">
        <v>7.0000000000000007E-2</v>
      </c>
      <c r="N209" s="106">
        <v>3</v>
      </c>
      <c r="O209" s="106">
        <v>3</v>
      </c>
      <c r="P209" s="106" t="str">
        <f t="shared" si="3"/>
        <v>33</v>
      </c>
      <c r="Q209" s="106"/>
      <c r="R209" s="106" t="s">
        <v>3265</v>
      </c>
    </row>
    <row r="210" spans="1:18" x14ac:dyDescent="0.25">
      <c r="A210" s="5" t="s">
        <v>12176</v>
      </c>
      <c r="B210" s="5" t="s">
        <v>7191</v>
      </c>
      <c r="C210" s="5" t="s">
        <v>7191</v>
      </c>
      <c r="D210" s="103">
        <v>3.2380952380952386</v>
      </c>
      <c r="E210" s="103">
        <v>19.4285</v>
      </c>
      <c r="F210" s="104">
        <v>5.99</v>
      </c>
      <c r="G210" s="103">
        <v>16.190000000000001</v>
      </c>
      <c r="H210" s="105">
        <v>22</v>
      </c>
      <c r="I210" s="104">
        <v>7.0000000000000007E-2</v>
      </c>
      <c r="J210" s="103">
        <v>428</v>
      </c>
      <c r="K210" s="104">
        <v>7.0000000000000007E-2</v>
      </c>
      <c r="L210" s="103">
        <v>356.76</v>
      </c>
      <c r="M210" s="104">
        <v>7.0000000000000007E-2</v>
      </c>
      <c r="N210" s="106">
        <v>3</v>
      </c>
      <c r="O210" s="106">
        <v>3</v>
      </c>
      <c r="P210" s="106" t="str">
        <f t="shared" si="3"/>
        <v>33</v>
      </c>
      <c r="Q210" s="106"/>
      <c r="R210" s="106" t="s">
        <v>3265</v>
      </c>
    </row>
    <row r="211" spans="1:18" x14ac:dyDescent="0.25">
      <c r="A211" s="5" t="s">
        <v>12176</v>
      </c>
      <c r="B211" s="5" t="s">
        <v>12476</v>
      </c>
      <c r="C211" s="5" t="s">
        <v>7589</v>
      </c>
      <c r="D211" s="103">
        <v>3.9529411764705884</v>
      </c>
      <c r="E211" s="103">
        <v>23.717600000000001</v>
      </c>
      <c r="F211" s="104">
        <v>5.99</v>
      </c>
      <c r="G211" s="103">
        <v>19.760000000000002</v>
      </c>
      <c r="H211" s="105">
        <v>18</v>
      </c>
      <c r="I211" s="104">
        <v>0.05</v>
      </c>
      <c r="J211" s="103">
        <v>427.2</v>
      </c>
      <c r="K211" s="104">
        <v>7.0000000000000007E-2</v>
      </c>
      <c r="L211" s="103">
        <v>356.04</v>
      </c>
      <c r="M211" s="104">
        <v>7.0000000000000007E-2</v>
      </c>
      <c r="N211" s="106">
        <v>3</v>
      </c>
      <c r="O211" s="106">
        <v>3</v>
      </c>
      <c r="P211" s="106" t="str">
        <f t="shared" si="3"/>
        <v>33</v>
      </c>
      <c r="Q211" s="106"/>
      <c r="R211" s="106" t="s">
        <v>3265</v>
      </c>
    </row>
    <row r="212" spans="1:18" x14ac:dyDescent="0.25">
      <c r="A212" s="5" t="s">
        <v>12176</v>
      </c>
      <c r="B212" s="5" t="s">
        <v>12477</v>
      </c>
      <c r="C212" s="5" t="s">
        <v>12478</v>
      </c>
      <c r="D212" s="103">
        <v>5.2115384615384617</v>
      </c>
      <c r="E212" s="103">
        <v>31.269200000000001</v>
      </c>
      <c r="F212" s="104">
        <v>5.99</v>
      </c>
      <c r="G212" s="103">
        <v>26.05</v>
      </c>
      <c r="H212" s="105">
        <v>17</v>
      </c>
      <c r="I212" s="104">
        <v>0.05</v>
      </c>
      <c r="J212" s="103">
        <v>444.5</v>
      </c>
      <c r="K212" s="104">
        <v>7.0000000000000007E-2</v>
      </c>
      <c r="L212" s="103">
        <v>355.9</v>
      </c>
      <c r="M212" s="104">
        <v>7.0000000000000007E-2</v>
      </c>
      <c r="N212" s="106">
        <v>3</v>
      </c>
      <c r="O212" s="106">
        <v>3</v>
      </c>
      <c r="P212" s="106" t="str">
        <f t="shared" si="3"/>
        <v>33</v>
      </c>
      <c r="Q212" s="106"/>
      <c r="R212" s="106" t="s">
        <v>3265</v>
      </c>
    </row>
    <row r="213" spans="1:18" x14ac:dyDescent="0.25">
      <c r="A213" s="5" t="s">
        <v>12176</v>
      </c>
      <c r="B213" s="5" t="s">
        <v>12479</v>
      </c>
      <c r="C213" s="5" t="s">
        <v>12480</v>
      </c>
      <c r="D213" s="103">
        <v>2.7689393939393945</v>
      </c>
      <c r="E213" s="103">
        <v>16.613600000000002</v>
      </c>
      <c r="F213" s="104">
        <v>5.99</v>
      </c>
      <c r="G213" s="103">
        <v>13.84</v>
      </c>
      <c r="H213" s="105">
        <v>26</v>
      </c>
      <c r="I213" s="104">
        <v>0.08</v>
      </c>
      <c r="J213" s="103">
        <v>426.7</v>
      </c>
      <c r="K213" s="104">
        <v>7.0000000000000007E-2</v>
      </c>
      <c r="L213" s="103">
        <v>354.7</v>
      </c>
      <c r="M213" s="104">
        <v>7.0000000000000007E-2</v>
      </c>
      <c r="N213" s="106">
        <v>3</v>
      </c>
      <c r="O213" s="106">
        <v>3</v>
      </c>
      <c r="P213" s="106" t="str">
        <f t="shared" si="3"/>
        <v>33</v>
      </c>
      <c r="Q213" s="106"/>
      <c r="R213" s="106" t="s">
        <v>3265</v>
      </c>
    </row>
    <row r="214" spans="1:18" x14ac:dyDescent="0.25">
      <c r="A214" s="5" t="s">
        <v>12176</v>
      </c>
      <c r="B214" s="5" t="s">
        <v>12481</v>
      </c>
      <c r="C214" s="5" t="s">
        <v>12482</v>
      </c>
      <c r="D214" s="103">
        <v>4.67</v>
      </c>
      <c r="E214" s="103">
        <v>28.02</v>
      </c>
      <c r="F214" s="104">
        <v>6</v>
      </c>
      <c r="G214" s="103">
        <v>23.35</v>
      </c>
      <c r="H214" s="105">
        <v>15</v>
      </c>
      <c r="I214" s="104">
        <v>0.04</v>
      </c>
      <c r="J214" s="103">
        <v>420.3</v>
      </c>
      <c r="K214" s="104">
        <v>7.0000000000000007E-2</v>
      </c>
      <c r="L214" s="103">
        <v>350.25</v>
      </c>
      <c r="M214" s="104">
        <v>7.0000000000000007E-2</v>
      </c>
      <c r="N214" s="106">
        <v>3</v>
      </c>
      <c r="O214" s="106">
        <v>3</v>
      </c>
      <c r="P214" s="106" t="str">
        <f t="shared" si="3"/>
        <v>33</v>
      </c>
      <c r="Q214" s="106"/>
      <c r="R214" s="106" t="s">
        <v>3265</v>
      </c>
    </row>
    <row r="215" spans="1:18" x14ac:dyDescent="0.25">
      <c r="A215" s="5" t="s">
        <v>12176</v>
      </c>
      <c r="B215" s="5" t="s">
        <v>12483</v>
      </c>
      <c r="C215" s="5" t="s">
        <v>12484</v>
      </c>
      <c r="D215" s="103">
        <v>5.833333333333333</v>
      </c>
      <c r="E215" s="103">
        <v>35</v>
      </c>
      <c r="F215" s="104">
        <v>6</v>
      </c>
      <c r="G215" s="103">
        <v>29.16</v>
      </c>
      <c r="H215" s="105">
        <v>12</v>
      </c>
      <c r="I215" s="104">
        <v>0.03</v>
      </c>
      <c r="J215" s="103">
        <v>420</v>
      </c>
      <c r="K215" s="104">
        <v>7.0000000000000007E-2</v>
      </c>
      <c r="L215" s="103">
        <v>350</v>
      </c>
      <c r="M215" s="104">
        <v>7.0000000000000007E-2</v>
      </c>
      <c r="N215" s="106">
        <v>3</v>
      </c>
      <c r="O215" s="106">
        <v>3</v>
      </c>
      <c r="P215" s="106" t="str">
        <f t="shared" si="3"/>
        <v>33</v>
      </c>
      <c r="Q215" s="106"/>
      <c r="R215" s="106" t="s">
        <v>3265</v>
      </c>
    </row>
    <row r="216" spans="1:18" x14ac:dyDescent="0.25">
      <c r="A216" s="5" t="s">
        <v>12176</v>
      </c>
      <c r="B216" s="5" t="s">
        <v>12485</v>
      </c>
      <c r="C216" s="5" t="s">
        <v>12486</v>
      </c>
      <c r="D216" s="103">
        <v>3.3333333333333339</v>
      </c>
      <c r="E216" s="103">
        <v>20</v>
      </c>
      <c r="F216" s="104">
        <v>6</v>
      </c>
      <c r="G216" s="103">
        <v>16.66</v>
      </c>
      <c r="H216" s="105">
        <v>21</v>
      </c>
      <c r="I216" s="104">
        <v>0.06</v>
      </c>
      <c r="J216" s="103">
        <v>420</v>
      </c>
      <c r="K216" s="104">
        <v>7.0000000000000007E-2</v>
      </c>
      <c r="L216" s="103">
        <v>350</v>
      </c>
      <c r="M216" s="104">
        <v>7.0000000000000007E-2</v>
      </c>
      <c r="N216" s="106">
        <v>3</v>
      </c>
      <c r="O216" s="106">
        <v>3</v>
      </c>
      <c r="P216" s="106" t="str">
        <f t="shared" si="3"/>
        <v>33</v>
      </c>
      <c r="Q216" s="106"/>
      <c r="R216" s="106" t="s">
        <v>3265</v>
      </c>
    </row>
    <row r="217" spans="1:18" x14ac:dyDescent="0.25">
      <c r="A217" s="5" t="s">
        <v>12176</v>
      </c>
      <c r="B217" s="5" t="s">
        <v>12488</v>
      </c>
      <c r="C217" s="5" t="s">
        <v>12489</v>
      </c>
      <c r="D217" s="103">
        <v>4.6444444444444448</v>
      </c>
      <c r="E217" s="103">
        <v>27.866599999999998</v>
      </c>
      <c r="F217" s="104">
        <v>5.99</v>
      </c>
      <c r="G217" s="103">
        <v>23.22</v>
      </c>
      <c r="H217" s="105">
        <v>15</v>
      </c>
      <c r="I217" s="104">
        <v>0.04</v>
      </c>
      <c r="J217" s="103">
        <v>418</v>
      </c>
      <c r="K217" s="104">
        <v>7.0000000000000007E-2</v>
      </c>
      <c r="L217" s="103">
        <v>348.33</v>
      </c>
      <c r="M217" s="104">
        <v>7.0000000000000007E-2</v>
      </c>
      <c r="N217" s="106">
        <v>3</v>
      </c>
      <c r="O217" s="106">
        <v>3</v>
      </c>
      <c r="P217" s="106" t="str">
        <f t="shared" si="3"/>
        <v>33</v>
      </c>
      <c r="Q217" s="106"/>
      <c r="R217" s="106" t="s">
        <v>3265</v>
      </c>
    </row>
    <row r="218" spans="1:18" x14ac:dyDescent="0.25">
      <c r="A218" s="5" t="s">
        <v>12176</v>
      </c>
      <c r="B218" s="5" t="s">
        <v>12490</v>
      </c>
      <c r="C218" s="5" t="s">
        <v>12491</v>
      </c>
      <c r="D218" s="103">
        <v>6.3333333333333339</v>
      </c>
      <c r="E218" s="103">
        <v>38</v>
      </c>
      <c r="F218" s="104">
        <v>6</v>
      </c>
      <c r="G218" s="103">
        <v>31.66</v>
      </c>
      <c r="H218" s="105">
        <v>11</v>
      </c>
      <c r="I218" s="104">
        <v>0.03</v>
      </c>
      <c r="J218" s="103">
        <v>418</v>
      </c>
      <c r="K218" s="104">
        <v>7.0000000000000007E-2</v>
      </c>
      <c r="L218" s="103">
        <v>348.33</v>
      </c>
      <c r="M218" s="104">
        <v>7.0000000000000007E-2</v>
      </c>
      <c r="N218" s="106">
        <v>3</v>
      </c>
      <c r="O218" s="106">
        <v>3</v>
      </c>
      <c r="P218" s="106" t="str">
        <f t="shared" si="3"/>
        <v>33</v>
      </c>
      <c r="Q218" s="106"/>
      <c r="R218" s="106" t="s">
        <v>3265</v>
      </c>
    </row>
    <row r="219" spans="1:18" x14ac:dyDescent="0.25">
      <c r="A219" s="5" t="s">
        <v>12176</v>
      </c>
      <c r="B219" s="5" t="s">
        <v>12492</v>
      </c>
      <c r="C219" s="5" t="s">
        <v>12493</v>
      </c>
      <c r="D219" s="103">
        <v>4.6222222222222227</v>
      </c>
      <c r="E219" s="103">
        <v>27.7333</v>
      </c>
      <c r="F219" s="104">
        <v>5.99</v>
      </c>
      <c r="G219" s="103">
        <v>23.11</v>
      </c>
      <c r="H219" s="105">
        <v>15</v>
      </c>
      <c r="I219" s="104">
        <v>0.04</v>
      </c>
      <c r="J219" s="103">
        <v>416</v>
      </c>
      <c r="K219" s="104">
        <v>7.0000000000000007E-2</v>
      </c>
      <c r="L219" s="103">
        <v>346.66</v>
      </c>
      <c r="M219" s="104">
        <v>7.0000000000000007E-2</v>
      </c>
      <c r="N219" s="106">
        <v>3</v>
      </c>
      <c r="O219" s="106">
        <v>3</v>
      </c>
      <c r="P219" s="106" t="str">
        <f t="shared" si="3"/>
        <v>33</v>
      </c>
      <c r="Q219" s="106"/>
      <c r="R219" s="106" t="s">
        <v>3265</v>
      </c>
    </row>
    <row r="220" spans="1:18" x14ac:dyDescent="0.25">
      <c r="A220" s="5" t="s">
        <v>12176</v>
      </c>
      <c r="B220" s="5" t="s">
        <v>12494</v>
      </c>
      <c r="C220" s="5" t="s">
        <v>12495</v>
      </c>
      <c r="D220" s="103">
        <v>3.8333333333333344</v>
      </c>
      <c r="E220" s="103">
        <v>23</v>
      </c>
      <c r="F220" s="104">
        <v>6</v>
      </c>
      <c r="G220" s="103">
        <v>19.16</v>
      </c>
      <c r="H220" s="105">
        <v>18</v>
      </c>
      <c r="I220" s="104">
        <v>0.05</v>
      </c>
      <c r="J220" s="103">
        <v>414</v>
      </c>
      <c r="K220" s="104">
        <v>7.0000000000000007E-2</v>
      </c>
      <c r="L220" s="103">
        <v>345</v>
      </c>
      <c r="M220" s="104">
        <v>7.0000000000000007E-2</v>
      </c>
      <c r="N220" s="106">
        <v>3</v>
      </c>
      <c r="O220" s="106">
        <v>3</v>
      </c>
      <c r="P220" s="106" t="str">
        <f t="shared" si="3"/>
        <v>33</v>
      </c>
      <c r="Q220" s="106"/>
      <c r="R220" s="106" t="s">
        <v>3265</v>
      </c>
    </row>
    <row r="221" spans="1:18" x14ac:dyDescent="0.25">
      <c r="A221" s="5" t="s">
        <v>12176</v>
      </c>
      <c r="B221" s="5" t="s">
        <v>12496</v>
      </c>
      <c r="C221" s="5" t="s">
        <v>12497</v>
      </c>
      <c r="D221" s="103">
        <v>3.8333333333333344</v>
      </c>
      <c r="E221" s="103">
        <v>23</v>
      </c>
      <c r="F221" s="104">
        <v>6</v>
      </c>
      <c r="G221" s="103">
        <v>19.16</v>
      </c>
      <c r="H221" s="105">
        <v>18</v>
      </c>
      <c r="I221" s="104">
        <v>0.05</v>
      </c>
      <c r="J221" s="103">
        <v>414</v>
      </c>
      <c r="K221" s="104">
        <v>7.0000000000000007E-2</v>
      </c>
      <c r="L221" s="103">
        <v>345</v>
      </c>
      <c r="M221" s="104">
        <v>7.0000000000000007E-2</v>
      </c>
      <c r="N221" s="106">
        <v>3</v>
      </c>
      <c r="O221" s="106">
        <v>3</v>
      </c>
      <c r="P221" s="106" t="str">
        <f t="shared" si="3"/>
        <v>33</v>
      </c>
      <c r="Q221" s="106"/>
      <c r="R221" s="106" t="s">
        <v>3265</v>
      </c>
    </row>
    <row r="222" spans="1:18" x14ac:dyDescent="0.25">
      <c r="A222" s="5" t="s">
        <v>12176</v>
      </c>
      <c r="B222" s="5" t="s">
        <v>12498</v>
      </c>
      <c r="C222" s="5" t="s">
        <v>12499</v>
      </c>
      <c r="D222" s="103">
        <v>3</v>
      </c>
      <c r="E222" s="103">
        <v>18</v>
      </c>
      <c r="F222" s="104">
        <v>6</v>
      </c>
      <c r="G222" s="103">
        <v>15</v>
      </c>
      <c r="H222" s="105">
        <v>23</v>
      </c>
      <c r="I222" s="104">
        <v>7.0000000000000007E-2</v>
      </c>
      <c r="J222" s="103">
        <v>414</v>
      </c>
      <c r="K222" s="104">
        <v>7.0000000000000007E-2</v>
      </c>
      <c r="L222" s="103">
        <v>345</v>
      </c>
      <c r="M222" s="104">
        <v>7.0000000000000007E-2</v>
      </c>
      <c r="N222" s="106">
        <v>3</v>
      </c>
      <c r="O222" s="106">
        <v>3</v>
      </c>
      <c r="P222" s="106" t="str">
        <f t="shared" si="3"/>
        <v>33</v>
      </c>
      <c r="Q222" s="106"/>
      <c r="R222" s="106" t="s">
        <v>3265</v>
      </c>
    </row>
    <row r="223" spans="1:18" x14ac:dyDescent="0.25">
      <c r="A223" s="5" t="s">
        <v>12176</v>
      </c>
      <c r="B223" s="5" t="s">
        <v>12500</v>
      </c>
      <c r="C223" s="5" t="s">
        <v>12501</v>
      </c>
      <c r="D223" s="103">
        <v>6.251515151515151</v>
      </c>
      <c r="E223" s="103">
        <v>37.509</v>
      </c>
      <c r="F223" s="104">
        <v>5.99</v>
      </c>
      <c r="G223" s="103">
        <v>31.25</v>
      </c>
      <c r="H223" s="105">
        <v>11</v>
      </c>
      <c r="I223" s="104">
        <v>0.03</v>
      </c>
      <c r="J223" s="103">
        <v>412.6</v>
      </c>
      <c r="K223" s="104">
        <v>7.0000000000000007E-2</v>
      </c>
      <c r="L223" s="103">
        <v>343.83</v>
      </c>
      <c r="M223" s="104">
        <v>7.0000000000000007E-2</v>
      </c>
      <c r="N223" s="106">
        <v>3</v>
      </c>
      <c r="O223" s="106">
        <v>3</v>
      </c>
      <c r="P223" s="106" t="str">
        <f t="shared" si="3"/>
        <v>33</v>
      </c>
      <c r="Q223" s="106"/>
      <c r="R223" s="106" t="s">
        <v>3265</v>
      </c>
    </row>
    <row r="224" spans="1:18" x14ac:dyDescent="0.25">
      <c r="A224" s="5" t="s">
        <v>12176</v>
      </c>
      <c r="B224" s="5" t="s">
        <v>12502</v>
      </c>
      <c r="C224" s="5" t="s">
        <v>12503</v>
      </c>
      <c r="D224" s="103">
        <v>2.4444444444444446</v>
      </c>
      <c r="E224" s="103">
        <v>14.666600000000001</v>
      </c>
      <c r="F224" s="104">
        <v>5.99</v>
      </c>
      <c r="G224" s="103">
        <v>12.22</v>
      </c>
      <c r="H224" s="105">
        <v>28</v>
      </c>
      <c r="I224" s="104">
        <v>0.09</v>
      </c>
      <c r="J224" s="103">
        <v>411</v>
      </c>
      <c r="K224" s="104">
        <v>7.0000000000000007E-2</v>
      </c>
      <c r="L224" s="103">
        <v>342.55</v>
      </c>
      <c r="M224" s="104">
        <v>7.0000000000000007E-2</v>
      </c>
      <c r="N224" s="106">
        <v>3</v>
      </c>
      <c r="O224" s="106">
        <v>3</v>
      </c>
      <c r="P224" s="106" t="str">
        <f t="shared" si="3"/>
        <v>33</v>
      </c>
      <c r="Q224" s="106"/>
      <c r="R224" s="106" t="s">
        <v>3265</v>
      </c>
    </row>
    <row r="225" spans="1:18" x14ac:dyDescent="0.25">
      <c r="A225" s="5" t="s">
        <v>12176</v>
      </c>
      <c r="B225" s="5" t="s">
        <v>12504</v>
      </c>
      <c r="C225" s="5" t="s">
        <v>12505</v>
      </c>
      <c r="D225" s="103">
        <v>4.2749999999999995</v>
      </c>
      <c r="E225" s="103">
        <v>25.65</v>
      </c>
      <c r="F225" s="104">
        <v>6</v>
      </c>
      <c r="G225" s="103">
        <v>21.37</v>
      </c>
      <c r="H225" s="105">
        <v>16</v>
      </c>
      <c r="I225" s="104">
        <v>0.05</v>
      </c>
      <c r="J225" s="103">
        <v>410.4</v>
      </c>
      <c r="K225" s="104">
        <v>7.0000000000000007E-2</v>
      </c>
      <c r="L225" s="103">
        <v>342</v>
      </c>
      <c r="M225" s="104">
        <v>7.0000000000000007E-2</v>
      </c>
      <c r="N225" s="106">
        <v>3</v>
      </c>
      <c r="O225" s="106">
        <v>3</v>
      </c>
      <c r="P225" s="106" t="str">
        <f t="shared" si="3"/>
        <v>33</v>
      </c>
      <c r="Q225" s="106"/>
      <c r="R225" s="106" t="s">
        <v>3265</v>
      </c>
    </row>
    <row r="226" spans="1:18" x14ac:dyDescent="0.25">
      <c r="A226" s="5" t="s">
        <v>12176</v>
      </c>
      <c r="B226" s="5" t="s">
        <v>12506</v>
      </c>
      <c r="C226" s="5" t="s">
        <v>12197</v>
      </c>
      <c r="D226" s="103">
        <v>4</v>
      </c>
      <c r="E226" s="103">
        <v>24</v>
      </c>
      <c r="F226" s="104">
        <v>6</v>
      </c>
      <c r="G226" s="103">
        <v>20</v>
      </c>
      <c r="H226" s="105">
        <v>17</v>
      </c>
      <c r="I226" s="104">
        <v>0.05</v>
      </c>
      <c r="J226" s="103">
        <v>408</v>
      </c>
      <c r="K226" s="104">
        <v>7.0000000000000007E-2</v>
      </c>
      <c r="L226" s="103">
        <v>340</v>
      </c>
      <c r="M226" s="104">
        <v>7.0000000000000007E-2</v>
      </c>
      <c r="N226" s="106">
        <v>3</v>
      </c>
      <c r="O226" s="106">
        <v>3</v>
      </c>
      <c r="P226" s="106" t="str">
        <f t="shared" si="3"/>
        <v>33</v>
      </c>
      <c r="Q226" s="106"/>
      <c r="R226" s="106" t="s">
        <v>3265</v>
      </c>
    </row>
    <row r="227" spans="1:18" x14ac:dyDescent="0.25">
      <c r="A227" s="5" t="s">
        <v>12176</v>
      </c>
      <c r="B227" s="5" t="s">
        <v>12507</v>
      </c>
      <c r="C227" s="5" t="s">
        <v>12508</v>
      </c>
      <c r="D227" s="103">
        <v>5.2115384615384617</v>
      </c>
      <c r="E227" s="103">
        <v>31.269200000000001</v>
      </c>
      <c r="F227" s="104">
        <v>5.99</v>
      </c>
      <c r="G227" s="103">
        <v>26.05</v>
      </c>
      <c r="H227" s="105">
        <v>13</v>
      </c>
      <c r="I227" s="104">
        <v>0.04</v>
      </c>
      <c r="J227" s="103">
        <v>406.5</v>
      </c>
      <c r="K227" s="104">
        <v>7.0000000000000007E-2</v>
      </c>
      <c r="L227" s="103">
        <v>338.75</v>
      </c>
      <c r="M227" s="104">
        <v>7.0000000000000007E-2</v>
      </c>
      <c r="N227" s="106">
        <v>3</v>
      </c>
      <c r="O227" s="106">
        <v>3</v>
      </c>
      <c r="P227" s="106" t="str">
        <f t="shared" si="3"/>
        <v>33</v>
      </c>
      <c r="Q227" s="106"/>
      <c r="R227" s="106" t="s">
        <v>3265</v>
      </c>
    </row>
    <row r="228" spans="1:18" x14ac:dyDescent="0.25">
      <c r="A228" s="5" t="s">
        <v>12176</v>
      </c>
      <c r="B228" s="5" t="s">
        <v>12509</v>
      </c>
      <c r="C228" s="5" t="s">
        <v>12510</v>
      </c>
      <c r="D228" s="103">
        <v>6.7666666666666657</v>
      </c>
      <c r="E228" s="103">
        <v>40.6</v>
      </c>
      <c r="F228" s="104">
        <v>5.99</v>
      </c>
      <c r="G228" s="103">
        <v>33.83</v>
      </c>
      <c r="H228" s="105">
        <v>10</v>
      </c>
      <c r="I228" s="104">
        <v>0.03</v>
      </c>
      <c r="J228" s="103">
        <v>406</v>
      </c>
      <c r="K228" s="104">
        <v>7.0000000000000007E-2</v>
      </c>
      <c r="L228" s="103">
        <v>338.33</v>
      </c>
      <c r="M228" s="104">
        <v>7.0000000000000007E-2</v>
      </c>
      <c r="N228" s="106">
        <v>3</v>
      </c>
      <c r="O228" s="106">
        <v>3</v>
      </c>
      <c r="P228" s="106" t="str">
        <f t="shared" si="3"/>
        <v>33</v>
      </c>
      <c r="Q228" s="106"/>
      <c r="R228" s="106" t="s">
        <v>3265</v>
      </c>
    </row>
    <row r="229" spans="1:18" x14ac:dyDescent="0.25">
      <c r="A229" s="5" t="s">
        <v>12176</v>
      </c>
      <c r="B229" s="5" t="s">
        <v>12511</v>
      </c>
      <c r="C229" s="5" t="s">
        <v>12512</v>
      </c>
      <c r="D229" s="103">
        <v>2.5</v>
      </c>
      <c r="E229" s="103">
        <v>15</v>
      </c>
      <c r="F229" s="104">
        <v>6</v>
      </c>
      <c r="G229" s="103">
        <v>12.5</v>
      </c>
      <c r="H229" s="105">
        <v>27</v>
      </c>
      <c r="I229" s="104">
        <v>0.08</v>
      </c>
      <c r="J229" s="103">
        <v>405</v>
      </c>
      <c r="K229" s="104">
        <v>7.0000000000000007E-2</v>
      </c>
      <c r="L229" s="103">
        <v>337.5</v>
      </c>
      <c r="M229" s="104">
        <v>7.0000000000000007E-2</v>
      </c>
      <c r="N229" s="106">
        <v>3</v>
      </c>
      <c r="O229" s="106">
        <v>3</v>
      </c>
      <c r="P229" s="106" t="str">
        <f t="shared" si="3"/>
        <v>33</v>
      </c>
      <c r="Q229" s="106"/>
      <c r="R229" s="106" t="s">
        <v>3265</v>
      </c>
    </row>
    <row r="230" spans="1:18" x14ac:dyDescent="0.25">
      <c r="A230" s="5" t="s">
        <v>12176</v>
      </c>
      <c r="B230" s="5" t="s">
        <v>12513</v>
      </c>
      <c r="C230" s="5" t="s">
        <v>12514</v>
      </c>
      <c r="D230" s="103">
        <v>2.5</v>
      </c>
      <c r="E230" s="103">
        <v>15</v>
      </c>
      <c r="F230" s="104">
        <v>6</v>
      </c>
      <c r="G230" s="103">
        <v>12.5</v>
      </c>
      <c r="H230" s="105">
        <v>27</v>
      </c>
      <c r="I230" s="104">
        <v>0.08</v>
      </c>
      <c r="J230" s="103">
        <v>405</v>
      </c>
      <c r="K230" s="104">
        <v>7.0000000000000007E-2</v>
      </c>
      <c r="L230" s="103">
        <v>337.5</v>
      </c>
      <c r="M230" s="104">
        <v>7.0000000000000007E-2</v>
      </c>
      <c r="N230" s="106">
        <v>3</v>
      </c>
      <c r="O230" s="106">
        <v>3</v>
      </c>
      <c r="P230" s="106" t="str">
        <f t="shared" si="3"/>
        <v>33</v>
      </c>
      <c r="Q230" s="106"/>
      <c r="R230" s="106" t="s">
        <v>3265</v>
      </c>
    </row>
    <row r="231" spans="1:18" x14ac:dyDescent="0.25">
      <c r="A231" s="5" t="s">
        <v>12176</v>
      </c>
      <c r="B231" s="5" t="s">
        <v>12515</v>
      </c>
      <c r="C231" s="5" t="s">
        <v>12516</v>
      </c>
      <c r="D231" s="103">
        <v>3.942708333333333</v>
      </c>
      <c r="E231" s="103">
        <v>23.656199999999998</v>
      </c>
      <c r="F231" s="104">
        <v>5.99</v>
      </c>
      <c r="G231" s="103">
        <v>19.71</v>
      </c>
      <c r="H231" s="105">
        <v>17</v>
      </c>
      <c r="I231" s="104">
        <v>0.05</v>
      </c>
      <c r="J231" s="103">
        <v>403.5</v>
      </c>
      <c r="K231" s="104">
        <v>7.0000000000000007E-2</v>
      </c>
      <c r="L231" s="103">
        <v>336.47</v>
      </c>
      <c r="M231" s="104">
        <v>7.0000000000000007E-2</v>
      </c>
      <c r="N231" s="106">
        <v>3</v>
      </c>
      <c r="O231" s="106">
        <v>3</v>
      </c>
      <c r="P231" s="106" t="str">
        <f t="shared" si="3"/>
        <v>33</v>
      </c>
      <c r="Q231" s="106"/>
      <c r="R231" s="106" t="s">
        <v>3265</v>
      </c>
    </row>
    <row r="232" spans="1:18" x14ac:dyDescent="0.25">
      <c r="A232" s="5" t="s">
        <v>12176</v>
      </c>
      <c r="B232" s="5" t="s">
        <v>12517</v>
      </c>
      <c r="C232" s="5" t="s">
        <v>12518</v>
      </c>
      <c r="D232" s="103">
        <v>3.7316666666666674</v>
      </c>
      <c r="E232" s="103">
        <v>22.39</v>
      </c>
      <c r="F232" s="104">
        <v>5.99</v>
      </c>
      <c r="G232" s="103">
        <v>18.649999999999999</v>
      </c>
      <c r="H232" s="105">
        <v>18</v>
      </c>
      <c r="I232" s="104">
        <v>0.05</v>
      </c>
      <c r="J232" s="103">
        <v>403.02</v>
      </c>
      <c r="K232" s="104">
        <v>7.0000000000000007E-2</v>
      </c>
      <c r="L232" s="103">
        <v>335.84</v>
      </c>
      <c r="M232" s="104">
        <v>7.0000000000000007E-2</v>
      </c>
      <c r="N232" s="106">
        <v>3</v>
      </c>
      <c r="O232" s="106">
        <v>3</v>
      </c>
      <c r="P232" s="106" t="str">
        <f t="shared" si="3"/>
        <v>33</v>
      </c>
      <c r="Q232" s="106"/>
      <c r="R232" s="106" t="s">
        <v>3265</v>
      </c>
    </row>
    <row r="233" spans="1:18" x14ac:dyDescent="0.25">
      <c r="A233" s="5" t="s">
        <v>12176</v>
      </c>
      <c r="B233" s="5" t="s">
        <v>12519</v>
      </c>
      <c r="C233" s="5" t="s">
        <v>12520</v>
      </c>
      <c r="D233" s="103">
        <v>6.0606060606060614</v>
      </c>
      <c r="E233" s="103">
        <v>36.363599999999998</v>
      </c>
      <c r="F233" s="104">
        <v>5.99</v>
      </c>
      <c r="G233" s="103">
        <v>30.3</v>
      </c>
      <c r="H233" s="105">
        <v>11</v>
      </c>
      <c r="I233" s="104">
        <v>0.03</v>
      </c>
      <c r="J233" s="103">
        <v>400</v>
      </c>
      <c r="K233" s="104">
        <v>7.0000000000000007E-2</v>
      </c>
      <c r="L233" s="103">
        <v>333.33</v>
      </c>
      <c r="M233" s="104">
        <v>7.0000000000000007E-2</v>
      </c>
      <c r="N233" s="106">
        <v>3</v>
      </c>
      <c r="O233" s="106">
        <v>3</v>
      </c>
      <c r="P233" s="106" t="str">
        <f t="shared" si="3"/>
        <v>33</v>
      </c>
      <c r="Q233" s="106"/>
      <c r="R233" s="106" t="s">
        <v>3265</v>
      </c>
    </row>
    <row r="234" spans="1:18" x14ac:dyDescent="0.25">
      <c r="A234" s="5" t="s">
        <v>12176</v>
      </c>
      <c r="B234" s="5" t="s">
        <v>12521</v>
      </c>
      <c r="C234" s="5" t="s">
        <v>8373</v>
      </c>
      <c r="D234" s="103">
        <v>6.6666666666666661</v>
      </c>
      <c r="E234" s="103">
        <v>40</v>
      </c>
      <c r="F234" s="104">
        <v>5.99</v>
      </c>
      <c r="G234" s="103">
        <v>33.33</v>
      </c>
      <c r="H234" s="105">
        <v>10</v>
      </c>
      <c r="I234" s="104">
        <v>0.03</v>
      </c>
      <c r="J234" s="103">
        <v>400</v>
      </c>
      <c r="K234" s="104">
        <v>7.0000000000000007E-2</v>
      </c>
      <c r="L234" s="103">
        <v>333.33</v>
      </c>
      <c r="M234" s="104">
        <v>7.0000000000000007E-2</v>
      </c>
      <c r="N234" s="106">
        <v>3</v>
      </c>
      <c r="O234" s="106">
        <v>3</v>
      </c>
      <c r="P234" s="106" t="str">
        <f t="shared" si="3"/>
        <v>33</v>
      </c>
      <c r="Q234" s="106"/>
      <c r="R234" s="106" t="s">
        <v>3265</v>
      </c>
    </row>
    <row r="235" spans="1:18" x14ac:dyDescent="0.25">
      <c r="A235" s="5" t="s">
        <v>12176</v>
      </c>
      <c r="B235" s="5" t="s">
        <v>12522</v>
      </c>
      <c r="C235" s="5" t="s">
        <v>12523</v>
      </c>
      <c r="D235" s="103">
        <v>2.7515151515151515</v>
      </c>
      <c r="E235" s="103">
        <v>16.509</v>
      </c>
      <c r="F235" s="104">
        <v>5.99</v>
      </c>
      <c r="G235" s="103">
        <v>13.75</v>
      </c>
      <c r="H235" s="105">
        <v>24</v>
      </c>
      <c r="I235" s="104">
        <v>7.0000000000000007E-2</v>
      </c>
      <c r="J235" s="103">
        <v>399.2</v>
      </c>
      <c r="K235" s="104">
        <v>7.0000000000000007E-2</v>
      </c>
      <c r="L235" s="103">
        <v>333.16</v>
      </c>
      <c r="M235" s="104">
        <v>7.0000000000000007E-2</v>
      </c>
      <c r="N235" s="106">
        <v>3</v>
      </c>
      <c r="O235" s="106">
        <v>3</v>
      </c>
      <c r="P235" s="106" t="str">
        <f t="shared" si="3"/>
        <v>33</v>
      </c>
      <c r="Q235" s="106"/>
      <c r="R235" s="106" t="s">
        <v>3265</v>
      </c>
    </row>
    <row r="236" spans="1:18" x14ac:dyDescent="0.25">
      <c r="A236" s="5" t="s">
        <v>12176</v>
      </c>
      <c r="B236" s="5" t="s">
        <v>12524</v>
      </c>
      <c r="C236" s="5" t="s">
        <v>12238</v>
      </c>
      <c r="D236" s="103">
        <v>2.6612318840579712</v>
      </c>
      <c r="E236" s="103">
        <v>15.9673</v>
      </c>
      <c r="F236" s="104">
        <v>5.99</v>
      </c>
      <c r="G236" s="103">
        <v>13.3</v>
      </c>
      <c r="H236" s="105">
        <v>28</v>
      </c>
      <c r="I236" s="104">
        <v>0.09</v>
      </c>
      <c r="J236" s="103">
        <v>406.5</v>
      </c>
      <c r="K236" s="104">
        <v>7.0000000000000007E-2</v>
      </c>
      <c r="L236" s="103">
        <v>331.98</v>
      </c>
      <c r="M236" s="104">
        <v>7.0000000000000007E-2</v>
      </c>
      <c r="N236" s="106">
        <v>3</v>
      </c>
      <c r="O236" s="106">
        <v>3</v>
      </c>
      <c r="P236" s="106" t="str">
        <f t="shared" si="3"/>
        <v>33</v>
      </c>
      <c r="Q236" s="106"/>
      <c r="R236" s="106" t="s">
        <v>3265</v>
      </c>
    </row>
    <row r="237" spans="1:18" x14ac:dyDescent="0.25">
      <c r="A237" s="5" t="s">
        <v>12176</v>
      </c>
      <c r="B237" s="5" t="s">
        <v>12525</v>
      </c>
      <c r="C237" s="5" t="s">
        <v>9487</v>
      </c>
      <c r="D237" s="103">
        <v>2.6571428571428575</v>
      </c>
      <c r="E237" s="103">
        <v>15.9428</v>
      </c>
      <c r="F237" s="104">
        <v>5.99</v>
      </c>
      <c r="G237" s="103">
        <v>13.28</v>
      </c>
      <c r="H237" s="105">
        <v>30</v>
      </c>
      <c r="I237" s="104">
        <v>0.09</v>
      </c>
      <c r="J237" s="103">
        <v>410.6</v>
      </c>
      <c r="K237" s="104">
        <v>7.0000000000000007E-2</v>
      </c>
      <c r="L237" s="103">
        <v>330.88</v>
      </c>
      <c r="M237" s="104">
        <v>7.0000000000000007E-2</v>
      </c>
      <c r="N237" s="106">
        <v>3</v>
      </c>
      <c r="O237" s="106">
        <v>3</v>
      </c>
      <c r="P237" s="106" t="str">
        <f t="shared" si="3"/>
        <v>33</v>
      </c>
      <c r="Q237" s="106"/>
      <c r="R237" s="106" t="s">
        <v>3265</v>
      </c>
    </row>
    <row r="238" spans="1:18" x14ac:dyDescent="0.25">
      <c r="A238" s="5" t="s">
        <v>12176</v>
      </c>
      <c r="B238" s="5" t="s">
        <v>12526</v>
      </c>
      <c r="C238" s="5" t="s">
        <v>12527</v>
      </c>
      <c r="D238" s="103">
        <v>13.166666666666668</v>
      </c>
      <c r="E238" s="103">
        <v>79</v>
      </c>
      <c r="F238" s="104">
        <v>5.99</v>
      </c>
      <c r="G238" s="103">
        <v>65.83</v>
      </c>
      <c r="H238" s="105">
        <v>5</v>
      </c>
      <c r="I238" s="104">
        <v>0.01</v>
      </c>
      <c r="J238" s="103">
        <v>395</v>
      </c>
      <c r="K238" s="104">
        <v>0.06</v>
      </c>
      <c r="L238" s="103">
        <v>329.16</v>
      </c>
      <c r="M238" s="104">
        <v>7.0000000000000007E-2</v>
      </c>
      <c r="N238" s="106">
        <v>3</v>
      </c>
      <c r="O238" s="106">
        <v>3</v>
      </c>
      <c r="P238" s="106" t="str">
        <f t="shared" si="3"/>
        <v>33</v>
      </c>
      <c r="Q238" s="106"/>
      <c r="R238" s="106" t="s">
        <v>3265</v>
      </c>
    </row>
    <row r="239" spans="1:18" x14ac:dyDescent="0.25">
      <c r="A239" s="5" t="s">
        <v>12176</v>
      </c>
      <c r="B239" s="5" t="s">
        <v>12528</v>
      </c>
      <c r="C239" s="5" t="s">
        <v>12529</v>
      </c>
      <c r="D239" s="103">
        <v>5.6060606060606055</v>
      </c>
      <c r="E239" s="103">
        <v>33.636299999999999</v>
      </c>
      <c r="F239" s="104">
        <v>5.99</v>
      </c>
      <c r="G239" s="103">
        <v>28.03</v>
      </c>
      <c r="H239" s="105">
        <v>12</v>
      </c>
      <c r="I239" s="104">
        <v>0.03</v>
      </c>
      <c r="J239" s="103">
        <v>396</v>
      </c>
      <c r="K239" s="104">
        <v>0.06</v>
      </c>
      <c r="L239" s="103">
        <v>328.72</v>
      </c>
      <c r="M239" s="104">
        <v>7.0000000000000007E-2</v>
      </c>
      <c r="N239" s="106">
        <v>3</v>
      </c>
      <c r="O239" s="106">
        <v>3</v>
      </c>
      <c r="P239" s="106" t="str">
        <f t="shared" si="3"/>
        <v>33</v>
      </c>
      <c r="Q239" s="106"/>
      <c r="R239" s="106" t="s">
        <v>3265</v>
      </c>
    </row>
    <row r="240" spans="1:18" x14ac:dyDescent="0.25">
      <c r="A240" s="5" t="s">
        <v>12176</v>
      </c>
      <c r="B240" s="5" t="s">
        <v>12531</v>
      </c>
      <c r="C240" s="5" t="s">
        <v>12532</v>
      </c>
      <c r="D240" s="103">
        <v>3.1166666666666663</v>
      </c>
      <c r="E240" s="103">
        <v>18.7</v>
      </c>
      <c r="F240" s="104">
        <v>5.99</v>
      </c>
      <c r="G240" s="103">
        <v>15.58</v>
      </c>
      <c r="H240" s="105">
        <v>21</v>
      </c>
      <c r="I240" s="104">
        <v>0.06</v>
      </c>
      <c r="J240" s="103">
        <v>393.3</v>
      </c>
      <c r="K240" s="104">
        <v>0.06</v>
      </c>
      <c r="L240" s="103">
        <v>327.84</v>
      </c>
      <c r="M240" s="104">
        <v>0.06</v>
      </c>
      <c r="N240" s="106">
        <v>3</v>
      </c>
      <c r="O240" s="106">
        <v>3</v>
      </c>
      <c r="P240" s="106" t="str">
        <f t="shared" si="3"/>
        <v>33</v>
      </c>
      <c r="Q240" s="106"/>
      <c r="R240" s="106" t="s">
        <v>3265</v>
      </c>
    </row>
    <row r="241" spans="1:18" x14ac:dyDescent="0.25">
      <c r="A241" s="5" t="s">
        <v>12176</v>
      </c>
      <c r="B241" s="5" t="s">
        <v>12533</v>
      </c>
      <c r="C241" s="5" t="s">
        <v>12534</v>
      </c>
      <c r="D241" s="103">
        <v>2.4</v>
      </c>
      <c r="E241" s="103">
        <v>14.4</v>
      </c>
      <c r="F241" s="104">
        <v>6</v>
      </c>
      <c r="G241" s="103">
        <v>12</v>
      </c>
      <c r="H241" s="105">
        <v>27</v>
      </c>
      <c r="I241" s="104">
        <v>0.08</v>
      </c>
      <c r="J241" s="103">
        <v>390</v>
      </c>
      <c r="K241" s="104">
        <v>0.06</v>
      </c>
      <c r="L241" s="103">
        <v>325.2</v>
      </c>
      <c r="M241" s="104">
        <v>0.06</v>
      </c>
      <c r="N241" s="106">
        <v>3</v>
      </c>
      <c r="O241" s="106">
        <v>3</v>
      </c>
      <c r="P241" s="106" t="str">
        <f t="shared" si="3"/>
        <v>33</v>
      </c>
      <c r="Q241" s="106"/>
      <c r="R241" s="106" t="s">
        <v>3265</v>
      </c>
    </row>
    <row r="242" spans="1:18" x14ac:dyDescent="0.25">
      <c r="A242" s="5" t="s">
        <v>12176</v>
      </c>
      <c r="B242" s="5" t="s">
        <v>12535</v>
      </c>
      <c r="C242" s="5" t="s">
        <v>12261</v>
      </c>
      <c r="D242" s="103">
        <v>5</v>
      </c>
      <c r="E242" s="103">
        <v>30</v>
      </c>
      <c r="F242" s="104">
        <v>6</v>
      </c>
      <c r="G242" s="103">
        <v>25</v>
      </c>
      <c r="H242" s="105">
        <v>13</v>
      </c>
      <c r="I242" s="104">
        <v>0.04</v>
      </c>
      <c r="J242" s="103">
        <v>390</v>
      </c>
      <c r="K242" s="104">
        <v>0.06</v>
      </c>
      <c r="L242" s="103">
        <v>325</v>
      </c>
      <c r="M242" s="104">
        <v>0.06</v>
      </c>
      <c r="N242" s="106">
        <v>3</v>
      </c>
      <c r="O242" s="106">
        <v>3</v>
      </c>
      <c r="P242" s="106" t="str">
        <f t="shared" si="3"/>
        <v>33</v>
      </c>
      <c r="Q242" s="106"/>
      <c r="R242" s="106" t="s">
        <v>3265</v>
      </c>
    </row>
    <row r="243" spans="1:18" x14ac:dyDescent="0.25">
      <c r="A243" s="5" t="s">
        <v>12176</v>
      </c>
      <c r="B243" s="5" t="s">
        <v>12536</v>
      </c>
      <c r="C243" s="5" t="s">
        <v>12537</v>
      </c>
      <c r="D243" s="103">
        <v>2.2498333333333336</v>
      </c>
      <c r="E243" s="103">
        <v>13.499000000000001</v>
      </c>
      <c r="F243" s="104">
        <v>6</v>
      </c>
      <c r="G243" s="103">
        <v>11.24</v>
      </c>
      <c r="H243" s="105">
        <v>29</v>
      </c>
      <c r="I243" s="104">
        <v>0.09</v>
      </c>
      <c r="J243" s="103">
        <v>389.73</v>
      </c>
      <c r="K243" s="104">
        <v>0.06</v>
      </c>
      <c r="L243" s="103">
        <v>324.48</v>
      </c>
      <c r="M243" s="104">
        <v>0.06</v>
      </c>
      <c r="N243" s="106">
        <v>3</v>
      </c>
      <c r="O243" s="106">
        <v>3</v>
      </c>
      <c r="P243" s="106" t="str">
        <f t="shared" si="3"/>
        <v>33</v>
      </c>
      <c r="Q243" s="106"/>
      <c r="R243" s="106" t="s">
        <v>3265</v>
      </c>
    </row>
    <row r="244" spans="1:18" x14ac:dyDescent="0.25">
      <c r="A244" s="5" t="s">
        <v>12176</v>
      </c>
      <c r="B244" s="5" t="s">
        <v>12538</v>
      </c>
      <c r="C244" s="5" t="s">
        <v>12539</v>
      </c>
      <c r="D244" s="103">
        <v>3.8137254901960782</v>
      </c>
      <c r="E244" s="103">
        <v>22.882300000000001</v>
      </c>
      <c r="F244" s="104">
        <v>5.99</v>
      </c>
      <c r="G244" s="103">
        <v>19.059999999999999</v>
      </c>
      <c r="H244" s="105">
        <v>17</v>
      </c>
      <c r="I244" s="104">
        <v>0.05</v>
      </c>
      <c r="J244" s="103">
        <v>389</v>
      </c>
      <c r="K244" s="104">
        <v>0.06</v>
      </c>
      <c r="L244" s="103">
        <v>324.16000000000003</v>
      </c>
      <c r="M244" s="104">
        <v>0.06</v>
      </c>
      <c r="N244" s="106">
        <v>3</v>
      </c>
      <c r="O244" s="106">
        <v>3</v>
      </c>
      <c r="P244" s="106" t="str">
        <f t="shared" si="3"/>
        <v>33</v>
      </c>
      <c r="Q244" s="106"/>
      <c r="R244" s="106" t="s">
        <v>3265</v>
      </c>
    </row>
    <row r="245" spans="1:18" x14ac:dyDescent="0.25">
      <c r="A245" s="5" t="s">
        <v>12176</v>
      </c>
      <c r="B245" s="5" t="s">
        <v>12540</v>
      </c>
      <c r="C245" s="5" t="s">
        <v>12541</v>
      </c>
      <c r="D245" s="103">
        <v>9.261904761904761</v>
      </c>
      <c r="E245" s="103">
        <v>55.571399999999997</v>
      </c>
      <c r="F245" s="104">
        <v>5.99</v>
      </c>
      <c r="G245" s="103">
        <v>46.3</v>
      </c>
      <c r="H245" s="105">
        <v>7</v>
      </c>
      <c r="I245" s="104">
        <v>0.02</v>
      </c>
      <c r="J245" s="103">
        <v>389</v>
      </c>
      <c r="K245" s="104">
        <v>0.06</v>
      </c>
      <c r="L245" s="103">
        <v>324.16000000000003</v>
      </c>
      <c r="M245" s="104">
        <v>0.06</v>
      </c>
      <c r="N245" s="106">
        <v>3</v>
      </c>
      <c r="O245" s="106">
        <v>3</v>
      </c>
      <c r="P245" s="106" t="str">
        <f t="shared" si="3"/>
        <v>33</v>
      </c>
      <c r="Q245" s="106"/>
      <c r="R245" s="106" t="s">
        <v>3265</v>
      </c>
    </row>
    <row r="246" spans="1:18" x14ac:dyDescent="0.25">
      <c r="A246" s="5" t="s">
        <v>12176</v>
      </c>
      <c r="B246" s="5" t="s">
        <v>12542</v>
      </c>
      <c r="C246" s="5" t="s">
        <v>12543</v>
      </c>
      <c r="D246" s="103">
        <v>3.070238095238095</v>
      </c>
      <c r="E246" s="103">
        <v>18.421399999999998</v>
      </c>
      <c r="F246" s="104">
        <v>5.99</v>
      </c>
      <c r="G246" s="103">
        <v>15.35</v>
      </c>
      <c r="H246" s="105">
        <v>21</v>
      </c>
      <c r="I246" s="104">
        <v>0.06</v>
      </c>
      <c r="J246" s="103">
        <v>386.85</v>
      </c>
      <c r="K246" s="104">
        <v>0.06</v>
      </c>
      <c r="L246" s="103">
        <v>322.37</v>
      </c>
      <c r="M246" s="104">
        <v>0.06</v>
      </c>
      <c r="N246" s="106">
        <v>3</v>
      </c>
      <c r="O246" s="106">
        <v>3</v>
      </c>
      <c r="P246" s="106" t="str">
        <f t="shared" si="3"/>
        <v>33</v>
      </c>
      <c r="Q246" s="106"/>
      <c r="R246" s="106" t="s">
        <v>3265</v>
      </c>
    </row>
    <row r="247" spans="1:18" x14ac:dyDescent="0.25">
      <c r="A247" s="5" t="s">
        <v>12176</v>
      </c>
      <c r="B247" s="5" t="s">
        <v>12544</v>
      </c>
      <c r="C247" s="5" t="s">
        <v>12545</v>
      </c>
      <c r="D247" s="103">
        <v>3.5743137254901955</v>
      </c>
      <c r="E247" s="103">
        <v>21.445799999999998</v>
      </c>
      <c r="F247" s="104">
        <v>5.99</v>
      </c>
      <c r="G247" s="103">
        <v>17.87</v>
      </c>
      <c r="H247" s="105">
        <v>18</v>
      </c>
      <c r="I247" s="104">
        <v>0.05</v>
      </c>
      <c r="J247" s="103">
        <v>386.58</v>
      </c>
      <c r="K247" s="104">
        <v>0.06</v>
      </c>
      <c r="L247" s="103">
        <v>322.24</v>
      </c>
      <c r="M247" s="104">
        <v>0.06</v>
      </c>
      <c r="N247" s="106">
        <v>3</v>
      </c>
      <c r="O247" s="106">
        <v>3</v>
      </c>
      <c r="P247" s="106" t="str">
        <f t="shared" si="3"/>
        <v>33</v>
      </c>
      <c r="Q247" s="106"/>
      <c r="R247" s="106" t="s">
        <v>3265</v>
      </c>
    </row>
    <row r="248" spans="1:18" x14ac:dyDescent="0.25">
      <c r="A248" s="5" t="s">
        <v>12176</v>
      </c>
      <c r="B248" s="5" t="s">
        <v>12548</v>
      </c>
      <c r="C248" s="5" t="s">
        <v>12549</v>
      </c>
      <c r="D248" s="103">
        <v>4.2893333333333334</v>
      </c>
      <c r="E248" s="103">
        <v>25.736000000000001</v>
      </c>
      <c r="F248" s="104">
        <v>6</v>
      </c>
      <c r="G248" s="103">
        <v>21.44</v>
      </c>
      <c r="H248" s="105">
        <v>15</v>
      </c>
      <c r="I248" s="104">
        <v>0.04</v>
      </c>
      <c r="J248" s="103">
        <v>386.04</v>
      </c>
      <c r="K248" s="104">
        <v>0.06</v>
      </c>
      <c r="L248" s="103">
        <v>321.7</v>
      </c>
      <c r="M248" s="104">
        <v>0.06</v>
      </c>
      <c r="N248" s="106">
        <v>3</v>
      </c>
      <c r="O248" s="106">
        <v>3</v>
      </c>
      <c r="P248" s="106" t="str">
        <f t="shared" si="3"/>
        <v>33</v>
      </c>
      <c r="Q248" s="106"/>
      <c r="R248" s="106" t="s">
        <v>3265</v>
      </c>
    </row>
    <row r="249" spans="1:18" x14ac:dyDescent="0.25">
      <c r="A249" s="5" t="s">
        <v>12176</v>
      </c>
      <c r="B249" s="5" t="s">
        <v>12550</v>
      </c>
      <c r="C249" s="5" t="s">
        <v>9726</v>
      </c>
      <c r="D249" s="103">
        <v>4.0101041666666664</v>
      </c>
      <c r="E249" s="103">
        <v>24.060600000000001</v>
      </c>
      <c r="F249" s="104">
        <v>5.99</v>
      </c>
      <c r="G249" s="103">
        <v>20.05</v>
      </c>
      <c r="H249" s="105">
        <v>16</v>
      </c>
      <c r="I249" s="104">
        <v>0.05</v>
      </c>
      <c r="J249" s="103">
        <v>384.97</v>
      </c>
      <c r="K249" s="104">
        <v>0.06</v>
      </c>
      <c r="L249" s="103">
        <v>320.8</v>
      </c>
      <c r="M249" s="104">
        <v>0.06</v>
      </c>
      <c r="N249" s="106">
        <v>3</v>
      </c>
      <c r="O249" s="106">
        <v>3</v>
      </c>
      <c r="P249" s="106" t="str">
        <f t="shared" si="3"/>
        <v>33</v>
      </c>
      <c r="Q249" s="106"/>
      <c r="R249" s="106" t="s">
        <v>3265</v>
      </c>
    </row>
    <row r="250" spans="1:18" x14ac:dyDescent="0.25">
      <c r="A250" s="5" t="s">
        <v>12176</v>
      </c>
      <c r="B250" s="5" t="s">
        <v>12551</v>
      </c>
      <c r="C250" s="5" t="s">
        <v>7928</v>
      </c>
      <c r="D250" s="103">
        <v>2.6666666666666661</v>
      </c>
      <c r="E250" s="103">
        <v>16</v>
      </c>
      <c r="F250" s="104">
        <v>5.99</v>
      </c>
      <c r="G250" s="103">
        <v>13.33</v>
      </c>
      <c r="H250" s="105">
        <v>24</v>
      </c>
      <c r="I250" s="104">
        <v>7.0000000000000007E-2</v>
      </c>
      <c r="J250" s="103">
        <v>384</v>
      </c>
      <c r="K250" s="104">
        <v>0.06</v>
      </c>
      <c r="L250" s="103">
        <v>319.99</v>
      </c>
      <c r="M250" s="104">
        <v>0.06</v>
      </c>
      <c r="N250" s="106">
        <v>3</v>
      </c>
      <c r="O250" s="106">
        <v>3</v>
      </c>
      <c r="P250" s="106" t="str">
        <f t="shared" si="3"/>
        <v>33</v>
      </c>
      <c r="Q250" s="106"/>
      <c r="R250" s="106" t="s">
        <v>3265</v>
      </c>
    </row>
    <row r="251" spans="1:18" x14ac:dyDescent="0.25">
      <c r="A251" s="5" t="s">
        <v>12176</v>
      </c>
      <c r="B251" s="5" t="s">
        <v>12552</v>
      </c>
      <c r="C251" s="5" t="s">
        <v>4316</v>
      </c>
      <c r="D251" s="103">
        <v>3.0396825396825404</v>
      </c>
      <c r="E251" s="103">
        <v>18.238</v>
      </c>
      <c r="F251" s="104">
        <v>5.99</v>
      </c>
      <c r="G251" s="103">
        <v>15.19</v>
      </c>
      <c r="H251" s="105">
        <v>22</v>
      </c>
      <c r="I251" s="104">
        <v>7.0000000000000007E-2</v>
      </c>
      <c r="J251" s="103">
        <v>386</v>
      </c>
      <c r="K251" s="104">
        <v>0.06</v>
      </c>
      <c r="L251" s="103">
        <v>319.12</v>
      </c>
      <c r="M251" s="104">
        <v>0.06</v>
      </c>
      <c r="N251" s="106">
        <v>3</v>
      </c>
      <c r="O251" s="106">
        <v>3</v>
      </c>
      <c r="P251" s="106" t="str">
        <f t="shared" si="3"/>
        <v>33</v>
      </c>
      <c r="Q251" s="106"/>
      <c r="R251" s="106" t="s">
        <v>3265</v>
      </c>
    </row>
    <row r="252" spans="1:18" x14ac:dyDescent="0.25">
      <c r="A252" s="5" t="s">
        <v>12176</v>
      </c>
      <c r="B252" s="5" t="s">
        <v>12553</v>
      </c>
      <c r="C252" s="5" t="s">
        <v>4068</v>
      </c>
      <c r="D252" s="103">
        <v>2.2836904761904764</v>
      </c>
      <c r="E252" s="103">
        <v>13.7021</v>
      </c>
      <c r="F252" s="104">
        <v>5.99</v>
      </c>
      <c r="G252" s="103">
        <v>11.41</v>
      </c>
      <c r="H252" s="105">
        <v>29</v>
      </c>
      <c r="I252" s="104">
        <v>0.09</v>
      </c>
      <c r="J252" s="103">
        <v>383.66</v>
      </c>
      <c r="K252" s="104">
        <v>0.06</v>
      </c>
      <c r="L252" s="103">
        <v>317.43</v>
      </c>
      <c r="M252" s="104">
        <v>0.06</v>
      </c>
      <c r="N252" s="106">
        <v>3</v>
      </c>
      <c r="O252" s="106">
        <v>3</v>
      </c>
      <c r="P252" s="106" t="str">
        <f t="shared" si="3"/>
        <v>33</v>
      </c>
      <c r="Q252" s="106"/>
      <c r="R252" s="106" t="s">
        <v>3265</v>
      </c>
    </row>
    <row r="253" spans="1:18" x14ac:dyDescent="0.25">
      <c r="A253" s="5" t="s">
        <v>12176</v>
      </c>
      <c r="B253" s="5" t="s">
        <v>12554</v>
      </c>
      <c r="C253" s="5" t="s">
        <v>12555</v>
      </c>
      <c r="D253" s="103">
        <v>3.3333333333333339</v>
      </c>
      <c r="E253" s="103">
        <v>20</v>
      </c>
      <c r="F253" s="104">
        <v>6</v>
      </c>
      <c r="G253" s="103">
        <v>16.66</v>
      </c>
      <c r="H253" s="105">
        <v>19</v>
      </c>
      <c r="I253" s="104">
        <v>0.06</v>
      </c>
      <c r="J253" s="103">
        <v>380</v>
      </c>
      <c r="K253" s="104">
        <v>0.06</v>
      </c>
      <c r="L253" s="103">
        <v>316.66000000000003</v>
      </c>
      <c r="M253" s="104">
        <v>0.06</v>
      </c>
      <c r="N253" s="106">
        <v>3</v>
      </c>
      <c r="O253" s="106">
        <v>3</v>
      </c>
      <c r="P253" s="106" t="str">
        <f t="shared" si="3"/>
        <v>33</v>
      </c>
      <c r="Q253" s="106"/>
      <c r="R253" s="106" t="s">
        <v>3265</v>
      </c>
    </row>
    <row r="254" spans="1:18" x14ac:dyDescent="0.25">
      <c r="A254" s="5" t="s">
        <v>12176</v>
      </c>
      <c r="B254" s="5" t="s">
        <v>12556</v>
      </c>
      <c r="C254" s="5" t="s">
        <v>12557</v>
      </c>
      <c r="D254" s="103">
        <v>3.3333333333333344</v>
      </c>
      <c r="E254" s="103">
        <v>20</v>
      </c>
      <c r="F254" s="104">
        <v>6</v>
      </c>
      <c r="G254" s="103">
        <v>16.66</v>
      </c>
      <c r="H254" s="105">
        <v>19</v>
      </c>
      <c r="I254" s="104">
        <v>0.06</v>
      </c>
      <c r="J254" s="103">
        <v>380</v>
      </c>
      <c r="K254" s="104">
        <v>0.06</v>
      </c>
      <c r="L254" s="103">
        <v>316.66000000000003</v>
      </c>
      <c r="M254" s="104">
        <v>0.06</v>
      </c>
      <c r="N254" s="106">
        <v>3</v>
      </c>
      <c r="O254" s="106">
        <v>3</v>
      </c>
      <c r="P254" s="106" t="str">
        <f t="shared" si="3"/>
        <v>33</v>
      </c>
      <c r="Q254" s="106"/>
      <c r="R254" s="106" t="s">
        <v>3265</v>
      </c>
    </row>
    <row r="255" spans="1:18" x14ac:dyDescent="0.25">
      <c r="A255" s="5" t="s">
        <v>12176</v>
      </c>
      <c r="B255" s="5" t="s">
        <v>12558</v>
      </c>
      <c r="C255" s="5" t="s">
        <v>12559</v>
      </c>
      <c r="D255" s="103">
        <v>3.3333333333333339</v>
      </c>
      <c r="E255" s="103">
        <v>20</v>
      </c>
      <c r="F255" s="104">
        <v>6</v>
      </c>
      <c r="G255" s="103">
        <v>16.66</v>
      </c>
      <c r="H255" s="105">
        <v>19</v>
      </c>
      <c r="I255" s="104">
        <v>0.06</v>
      </c>
      <c r="J255" s="103">
        <v>380</v>
      </c>
      <c r="K255" s="104">
        <v>0.06</v>
      </c>
      <c r="L255" s="103">
        <v>316.66000000000003</v>
      </c>
      <c r="M255" s="104">
        <v>0.06</v>
      </c>
      <c r="N255" s="106">
        <v>3</v>
      </c>
      <c r="O255" s="106">
        <v>3</v>
      </c>
      <c r="P255" s="106" t="str">
        <f t="shared" si="3"/>
        <v>33</v>
      </c>
      <c r="Q255" s="106"/>
      <c r="R255" s="106" t="s">
        <v>3265</v>
      </c>
    </row>
    <row r="256" spans="1:18" x14ac:dyDescent="0.25">
      <c r="A256" s="5" t="s">
        <v>12176</v>
      </c>
      <c r="B256" s="5" t="s">
        <v>12560</v>
      </c>
      <c r="C256" s="5" t="s">
        <v>12561</v>
      </c>
      <c r="D256" s="103">
        <v>2.227272727272728</v>
      </c>
      <c r="E256" s="103">
        <v>13.3636</v>
      </c>
      <c r="F256" s="104">
        <v>5.99</v>
      </c>
      <c r="G256" s="103">
        <v>11.13</v>
      </c>
      <c r="H256" s="105">
        <v>28</v>
      </c>
      <c r="I256" s="104">
        <v>0.09</v>
      </c>
      <c r="J256" s="103">
        <v>378</v>
      </c>
      <c r="K256" s="104">
        <v>0.06</v>
      </c>
      <c r="L256" s="103">
        <v>315.63</v>
      </c>
      <c r="M256" s="104">
        <v>0.06</v>
      </c>
      <c r="N256" s="106">
        <v>3</v>
      </c>
      <c r="O256" s="106">
        <v>3</v>
      </c>
      <c r="P256" s="106" t="str">
        <f t="shared" si="3"/>
        <v>33</v>
      </c>
      <c r="Q256" s="106"/>
      <c r="R256" s="106" t="s">
        <v>3265</v>
      </c>
    </row>
    <row r="257" spans="1:18" x14ac:dyDescent="0.25">
      <c r="A257" s="5" t="s">
        <v>12176</v>
      </c>
      <c r="B257" s="5" t="s">
        <v>12562</v>
      </c>
      <c r="C257" s="5" t="s">
        <v>12563</v>
      </c>
      <c r="D257" s="103">
        <v>2.847826086956522</v>
      </c>
      <c r="E257" s="103">
        <v>17.0869</v>
      </c>
      <c r="F257" s="104">
        <v>5.99</v>
      </c>
      <c r="G257" s="103">
        <v>14.23</v>
      </c>
      <c r="H257" s="105">
        <v>22</v>
      </c>
      <c r="I257" s="104">
        <v>7.0000000000000007E-2</v>
      </c>
      <c r="J257" s="103">
        <v>378</v>
      </c>
      <c r="K257" s="104">
        <v>0.06</v>
      </c>
      <c r="L257" s="103">
        <v>315.33999999999997</v>
      </c>
      <c r="M257" s="104">
        <v>0.06</v>
      </c>
      <c r="N257" s="106">
        <v>3</v>
      </c>
      <c r="O257" s="106">
        <v>3</v>
      </c>
      <c r="P257" s="106" t="str">
        <f t="shared" si="3"/>
        <v>33</v>
      </c>
      <c r="Q257" s="106"/>
      <c r="R257" s="106" t="s">
        <v>3265</v>
      </c>
    </row>
    <row r="258" spans="1:18" x14ac:dyDescent="0.25">
      <c r="A258" s="5" t="s">
        <v>12176</v>
      </c>
      <c r="B258" s="5" t="s">
        <v>12564</v>
      </c>
      <c r="C258" s="5" t="s">
        <v>12565</v>
      </c>
      <c r="D258" s="103">
        <v>4.4916666666666663</v>
      </c>
      <c r="E258" s="103">
        <v>26.95</v>
      </c>
      <c r="F258" s="104">
        <v>5.99</v>
      </c>
      <c r="G258" s="103">
        <v>22.45</v>
      </c>
      <c r="H258" s="105">
        <v>14</v>
      </c>
      <c r="I258" s="104">
        <v>0.04</v>
      </c>
      <c r="J258" s="103">
        <v>377.3</v>
      </c>
      <c r="K258" s="104">
        <v>0.06</v>
      </c>
      <c r="L258" s="103">
        <v>314.41000000000003</v>
      </c>
      <c r="M258" s="104">
        <v>0.06</v>
      </c>
      <c r="N258" s="106">
        <v>3</v>
      </c>
      <c r="O258" s="106">
        <v>3</v>
      </c>
      <c r="P258" s="106" t="str">
        <f t="shared" si="3"/>
        <v>33</v>
      </c>
      <c r="Q258" s="106"/>
      <c r="R258" s="106" t="s">
        <v>3265</v>
      </c>
    </row>
    <row r="259" spans="1:18" x14ac:dyDescent="0.25">
      <c r="A259" s="5" t="s">
        <v>12176</v>
      </c>
      <c r="B259" s="5" t="s">
        <v>12568</v>
      </c>
      <c r="C259" s="5" t="s">
        <v>12569</v>
      </c>
      <c r="D259" s="103">
        <v>2.5</v>
      </c>
      <c r="E259" s="103">
        <v>15</v>
      </c>
      <c r="F259" s="104">
        <v>6</v>
      </c>
      <c r="G259" s="103">
        <v>12.5</v>
      </c>
      <c r="H259" s="105">
        <v>25</v>
      </c>
      <c r="I259" s="104">
        <v>0.08</v>
      </c>
      <c r="J259" s="103">
        <v>375</v>
      </c>
      <c r="K259" s="104">
        <v>0.06</v>
      </c>
      <c r="L259" s="103">
        <v>312.5</v>
      </c>
      <c r="M259" s="104">
        <v>0.06</v>
      </c>
      <c r="N259" s="106">
        <v>3</v>
      </c>
      <c r="O259" s="106">
        <v>3</v>
      </c>
      <c r="P259" s="106" t="str">
        <f t="shared" si="3"/>
        <v>33</v>
      </c>
      <c r="Q259" s="106"/>
      <c r="R259" s="106" t="s">
        <v>3265</v>
      </c>
    </row>
    <row r="260" spans="1:18" x14ac:dyDescent="0.25">
      <c r="A260" s="5" t="s">
        <v>12176</v>
      </c>
      <c r="B260" s="5" t="s">
        <v>12570</v>
      </c>
      <c r="C260" s="5" t="s">
        <v>11715</v>
      </c>
      <c r="D260" s="103">
        <v>4.1666666666666661</v>
      </c>
      <c r="E260" s="103">
        <v>25</v>
      </c>
      <c r="F260" s="104">
        <v>5.99</v>
      </c>
      <c r="G260" s="103">
        <v>20.83</v>
      </c>
      <c r="H260" s="105">
        <v>15</v>
      </c>
      <c r="I260" s="104">
        <v>0.04</v>
      </c>
      <c r="J260" s="103">
        <v>375</v>
      </c>
      <c r="K260" s="104">
        <v>0.06</v>
      </c>
      <c r="L260" s="103">
        <v>312.49</v>
      </c>
      <c r="M260" s="104">
        <v>0.06</v>
      </c>
      <c r="N260" s="106">
        <v>3</v>
      </c>
      <c r="O260" s="106">
        <v>3</v>
      </c>
      <c r="P260" s="106" t="str">
        <f t="shared" si="3"/>
        <v>33</v>
      </c>
      <c r="Q260" s="106"/>
      <c r="R260" s="106" t="s">
        <v>3265</v>
      </c>
    </row>
    <row r="261" spans="1:18" x14ac:dyDescent="0.25">
      <c r="A261" s="5" t="s">
        <v>12176</v>
      </c>
      <c r="B261" s="5" t="s">
        <v>12571</v>
      </c>
      <c r="C261" s="5" t="s">
        <v>12572</v>
      </c>
      <c r="D261" s="103">
        <v>11.958333333333332</v>
      </c>
      <c r="E261" s="103">
        <v>71.75</v>
      </c>
      <c r="F261" s="104">
        <v>6</v>
      </c>
      <c r="G261" s="103">
        <v>59.79</v>
      </c>
      <c r="H261" s="105">
        <v>5</v>
      </c>
      <c r="I261" s="104">
        <v>0.01</v>
      </c>
      <c r="J261" s="103">
        <v>372</v>
      </c>
      <c r="K261" s="104">
        <v>0.06</v>
      </c>
      <c r="L261" s="103">
        <v>312.2</v>
      </c>
      <c r="M261" s="104">
        <v>0.06</v>
      </c>
      <c r="N261" s="106">
        <v>3</v>
      </c>
      <c r="O261" s="106">
        <v>3</v>
      </c>
      <c r="P261" s="106" t="str">
        <f t="shared" si="3"/>
        <v>33</v>
      </c>
      <c r="Q261" s="106"/>
      <c r="R261" s="106" t="s">
        <v>3265</v>
      </c>
    </row>
    <row r="262" spans="1:18" x14ac:dyDescent="0.25">
      <c r="A262" s="5" t="s">
        <v>12176</v>
      </c>
      <c r="B262" s="5" t="s">
        <v>12573</v>
      </c>
      <c r="C262" s="5" t="s">
        <v>12574</v>
      </c>
      <c r="D262" s="103">
        <v>3.2777777777777781</v>
      </c>
      <c r="E262" s="103">
        <v>19.666599999999999</v>
      </c>
      <c r="F262" s="104">
        <v>5.99</v>
      </c>
      <c r="G262" s="103">
        <v>16.38</v>
      </c>
      <c r="H262" s="105">
        <v>19</v>
      </c>
      <c r="I262" s="104">
        <v>0.06</v>
      </c>
      <c r="J262" s="103">
        <v>374</v>
      </c>
      <c r="K262" s="104">
        <v>0.06</v>
      </c>
      <c r="L262" s="103">
        <v>311.72000000000003</v>
      </c>
      <c r="M262" s="104">
        <v>0.06</v>
      </c>
      <c r="N262" s="106">
        <v>3</v>
      </c>
      <c r="O262" s="106">
        <v>3</v>
      </c>
      <c r="P262" s="106" t="str">
        <f t="shared" si="3"/>
        <v>33</v>
      </c>
      <c r="Q262" s="106"/>
      <c r="R262" s="106" t="s">
        <v>3265</v>
      </c>
    </row>
    <row r="263" spans="1:18" x14ac:dyDescent="0.25">
      <c r="A263" s="5" t="s">
        <v>12176</v>
      </c>
      <c r="B263" s="5" t="s">
        <v>12575</v>
      </c>
      <c r="C263" s="5" t="s">
        <v>12576</v>
      </c>
      <c r="D263" s="103">
        <v>3.6666666666666656</v>
      </c>
      <c r="E263" s="103">
        <v>22</v>
      </c>
      <c r="F263" s="104">
        <v>5.99</v>
      </c>
      <c r="G263" s="103">
        <v>18.329999999999998</v>
      </c>
      <c r="H263" s="105">
        <v>17</v>
      </c>
      <c r="I263" s="104">
        <v>0.05</v>
      </c>
      <c r="J263" s="103">
        <v>374</v>
      </c>
      <c r="K263" s="104">
        <v>0.06</v>
      </c>
      <c r="L263" s="103">
        <v>311.66000000000003</v>
      </c>
      <c r="M263" s="104">
        <v>0.06</v>
      </c>
      <c r="N263" s="106">
        <v>3</v>
      </c>
      <c r="O263" s="106">
        <v>3</v>
      </c>
      <c r="P263" s="106" t="str">
        <f t="shared" ref="P263:P326" si="4">N263&amp;O263</f>
        <v>33</v>
      </c>
      <c r="Q263" s="106"/>
      <c r="R263" s="106" t="s">
        <v>3265</v>
      </c>
    </row>
    <row r="264" spans="1:18" x14ac:dyDescent="0.25">
      <c r="A264" s="5" t="s">
        <v>12176</v>
      </c>
      <c r="B264" s="5" t="s">
        <v>12577</v>
      </c>
      <c r="C264" s="5" t="s">
        <v>12578</v>
      </c>
      <c r="D264" s="103">
        <v>3.4444444444444455</v>
      </c>
      <c r="E264" s="103">
        <v>20.666599999999999</v>
      </c>
      <c r="F264" s="104">
        <v>5.99</v>
      </c>
      <c r="G264" s="103">
        <v>17.22</v>
      </c>
      <c r="H264" s="105">
        <v>18</v>
      </c>
      <c r="I264" s="104">
        <v>0.05</v>
      </c>
      <c r="J264" s="103">
        <v>372</v>
      </c>
      <c r="K264" s="104">
        <v>0.06</v>
      </c>
      <c r="L264" s="103">
        <v>309.99</v>
      </c>
      <c r="M264" s="104">
        <v>0.06</v>
      </c>
      <c r="N264" s="106">
        <v>3</v>
      </c>
      <c r="O264" s="106">
        <v>3</v>
      </c>
      <c r="P264" s="106" t="str">
        <f t="shared" si="4"/>
        <v>33</v>
      </c>
      <c r="Q264" s="106"/>
      <c r="R264" s="106" t="s">
        <v>3265</v>
      </c>
    </row>
    <row r="265" spans="1:18" x14ac:dyDescent="0.25">
      <c r="A265" s="5" t="s">
        <v>12176</v>
      </c>
      <c r="B265" s="5" t="s">
        <v>12579</v>
      </c>
      <c r="C265" s="5" t="s">
        <v>12580</v>
      </c>
      <c r="D265" s="103">
        <v>3.2500000000000009</v>
      </c>
      <c r="E265" s="103">
        <v>19.5</v>
      </c>
      <c r="F265" s="104">
        <v>6</v>
      </c>
      <c r="G265" s="103">
        <v>16.25</v>
      </c>
      <c r="H265" s="105">
        <v>19</v>
      </c>
      <c r="I265" s="104">
        <v>0.06</v>
      </c>
      <c r="J265" s="103">
        <v>371</v>
      </c>
      <c r="K265" s="104">
        <v>0.06</v>
      </c>
      <c r="L265" s="103">
        <v>309.25</v>
      </c>
      <c r="M265" s="104">
        <v>0.06</v>
      </c>
      <c r="N265" s="106">
        <v>3</v>
      </c>
      <c r="O265" s="106">
        <v>3</v>
      </c>
      <c r="P265" s="106" t="str">
        <f t="shared" si="4"/>
        <v>33</v>
      </c>
      <c r="Q265" s="106"/>
      <c r="R265" s="106" t="s">
        <v>3265</v>
      </c>
    </row>
    <row r="266" spans="1:18" x14ac:dyDescent="0.25">
      <c r="A266" s="5" t="s">
        <v>12176</v>
      </c>
      <c r="B266" s="5" t="s">
        <v>12583</v>
      </c>
      <c r="C266" s="5" t="s">
        <v>12584</v>
      </c>
      <c r="D266" s="103">
        <v>2.7569444444444442</v>
      </c>
      <c r="E266" s="103">
        <v>16.541599999999999</v>
      </c>
      <c r="F266" s="104">
        <v>5.99</v>
      </c>
      <c r="G266" s="103">
        <v>13.78</v>
      </c>
      <c r="H266" s="105">
        <v>22</v>
      </c>
      <c r="I266" s="104">
        <v>7.0000000000000007E-2</v>
      </c>
      <c r="J266" s="103">
        <v>367.75</v>
      </c>
      <c r="K266" s="104">
        <v>0.06</v>
      </c>
      <c r="L266" s="103">
        <v>307.08999999999997</v>
      </c>
      <c r="M266" s="104">
        <v>0.06</v>
      </c>
      <c r="N266" s="106">
        <v>3</v>
      </c>
      <c r="O266" s="106">
        <v>3</v>
      </c>
      <c r="P266" s="106" t="str">
        <f t="shared" si="4"/>
        <v>33</v>
      </c>
      <c r="Q266" s="106"/>
      <c r="R266" s="106" t="s">
        <v>3265</v>
      </c>
    </row>
    <row r="267" spans="1:18" x14ac:dyDescent="0.25">
      <c r="A267" s="5" t="s">
        <v>12176</v>
      </c>
      <c r="B267" s="5" t="s">
        <v>12585</v>
      </c>
      <c r="C267" s="5" t="s">
        <v>12586</v>
      </c>
      <c r="D267" s="103">
        <v>2.5507246376811592</v>
      </c>
      <c r="E267" s="103">
        <v>15.3043</v>
      </c>
      <c r="F267" s="104">
        <v>5.99</v>
      </c>
      <c r="G267" s="103">
        <v>12.75</v>
      </c>
      <c r="H267" s="105">
        <v>24</v>
      </c>
      <c r="I267" s="104">
        <v>7.0000000000000007E-2</v>
      </c>
      <c r="J267" s="103">
        <v>367</v>
      </c>
      <c r="K267" s="104">
        <v>0.06</v>
      </c>
      <c r="L267" s="103">
        <v>305.77999999999997</v>
      </c>
      <c r="M267" s="104">
        <v>0.06</v>
      </c>
      <c r="N267" s="106">
        <v>3</v>
      </c>
      <c r="O267" s="106">
        <v>3</v>
      </c>
      <c r="P267" s="106" t="str">
        <f t="shared" si="4"/>
        <v>33</v>
      </c>
      <c r="Q267" s="106"/>
      <c r="R267" s="106" t="s">
        <v>3265</v>
      </c>
    </row>
    <row r="268" spans="1:18" x14ac:dyDescent="0.25">
      <c r="A268" s="5" t="s">
        <v>12176</v>
      </c>
      <c r="B268" s="5" t="s">
        <v>12587</v>
      </c>
      <c r="C268" s="5" t="s">
        <v>12493</v>
      </c>
      <c r="D268" s="103">
        <v>4.251666666666666</v>
      </c>
      <c r="E268" s="103">
        <v>25.51</v>
      </c>
      <c r="F268" s="104">
        <v>5.99</v>
      </c>
      <c r="G268" s="103">
        <v>21.25</v>
      </c>
      <c r="H268" s="105">
        <v>14</v>
      </c>
      <c r="I268" s="104">
        <v>0.04</v>
      </c>
      <c r="J268" s="103">
        <v>364.96</v>
      </c>
      <c r="K268" s="104">
        <v>0.06</v>
      </c>
      <c r="L268" s="103">
        <v>305.43</v>
      </c>
      <c r="M268" s="104">
        <v>0.06</v>
      </c>
      <c r="N268" s="106">
        <v>3</v>
      </c>
      <c r="O268" s="106">
        <v>3</v>
      </c>
      <c r="P268" s="106" t="str">
        <f t="shared" si="4"/>
        <v>33</v>
      </c>
      <c r="Q268" s="106"/>
      <c r="R268" s="106" t="s">
        <v>3265</v>
      </c>
    </row>
    <row r="269" spans="1:18" x14ac:dyDescent="0.25">
      <c r="A269" s="5" t="s">
        <v>12176</v>
      </c>
      <c r="B269" s="5" t="s">
        <v>12588</v>
      </c>
      <c r="C269" s="5" t="s">
        <v>12589</v>
      </c>
      <c r="D269" s="103">
        <v>3.8109375000000005</v>
      </c>
      <c r="E269" s="103">
        <v>22.865600000000001</v>
      </c>
      <c r="F269" s="104">
        <v>5.99</v>
      </c>
      <c r="G269" s="103">
        <v>19.05</v>
      </c>
      <c r="H269" s="105">
        <v>16</v>
      </c>
      <c r="I269" s="104">
        <v>0.05</v>
      </c>
      <c r="J269" s="103">
        <v>365.85</v>
      </c>
      <c r="K269" s="104">
        <v>0.06</v>
      </c>
      <c r="L269" s="103">
        <v>304.87</v>
      </c>
      <c r="M269" s="104">
        <v>0.06</v>
      </c>
      <c r="N269" s="106">
        <v>3</v>
      </c>
      <c r="O269" s="106">
        <v>3</v>
      </c>
      <c r="P269" s="106" t="str">
        <f t="shared" si="4"/>
        <v>33</v>
      </c>
      <c r="Q269" s="106"/>
      <c r="R269" s="106" t="s">
        <v>3265</v>
      </c>
    </row>
    <row r="270" spans="1:18" x14ac:dyDescent="0.25">
      <c r="A270" s="5" t="s">
        <v>12176</v>
      </c>
      <c r="B270" s="5" t="s">
        <v>12590</v>
      </c>
      <c r="C270" s="5" t="s">
        <v>12591</v>
      </c>
      <c r="D270" s="103">
        <v>2.7416666666666663</v>
      </c>
      <c r="E270" s="103">
        <v>16.45</v>
      </c>
      <c r="F270" s="104">
        <v>5.99</v>
      </c>
      <c r="G270" s="103">
        <v>13.7</v>
      </c>
      <c r="H270" s="105">
        <v>24</v>
      </c>
      <c r="I270" s="104">
        <v>7.0000000000000007E-2</v>
      </c>
      <c r="J270" s="103">
        <v>370</v>
      </c>
      <c r="K270" s="104">
        <v>0.06</v>
      </c>
      <c r="L270" s="103">
        <v>304.19</v>
      </c>
      <c r="M270" s="104">
        <v>0.06</v>
      </c>
      <c r="N270" s="106">
        <v>3</v>
      </c>
      <c r="O270" s="106">
        <v>3</v>
      </c>
      <c r="P270" s="106" t="str">
        <f t="shared" si="4"/>
        <v>33</v>
      </c>
      <c r="Q270" s="106"/>
      <c r="R270" s="106" t="s">
        <v>3265</v>
      </c>
    </row>
    <row r="271" spans="1:18" x14ac:dyDescent="0.25">
      <c r="A271" s="5" t="s">
        <v>12176</v>
      </c>
      <c r="B271" s="5" t="s">
        <v>12592</v>
      </c>
      <c r="C271" s="5" t="s">
        <v>11809</v>
      </c>
      <c r="D271" s="103">
        <v>4.0458888888888884</v>
      </c>
      <c r="E271" s="103">
        <v>24.275300000000001</v>
      </c>
      <c r="F271" s="104">
        <v>5.99</v>
      </c>
      <c r="G271" s="103">
        <v>20.22</v>
      </c>
      <c r="H271" s="105">
        <v>15</v>
      </c>
      <c r="I271" s="104">
        <v>0.04</v>
      </c>
      <c r="J271" s="103">
        <v>364.13</v>
      </c>
      <c r="K271" s="104">
        <v>0.06</v>
      </c>
      <c r="L271" s="103">
        <v>303.44</v>
      </c>
      <c r="M271" s="104">
        <v>0.06</v>
      </c>
      <c r="N271" s="106">
        <v>3</v>
      </c>
      <c r="O271" s="106">
        <v>3</v>
      </c>
      <c r="P271" s="106" t="str">
        <f t="shared" si="4"/>
        <v>33</v>
      </c>
      <c r="Q271" s="106"/>
      <c r="R271" s="106" t="s">
        <v>3265</v>
      </c>
    </row>
    <row r="272" spans="1:18" x14ac:dyDescent="0.25">
      <c r="A272" s="5" t="s">
        <v>12176</v>
      </c>
      <c r="B272" s="5" t="s">
        <v>12593</v>
      </c>
      <c r="C272" s="5" t="s">
        <v>8701</v>
      </c>
      <c r="D272" s="103">
        <v>2.416666666666667</v>
      </c>
      <c r="E272" s="103">
        <v>14.5</v>
      </c>
      <c r="F272" s="104">
        <v>5.99</v>
      </c>
      <c r="G272" s="103">
        <v>12.08</v>
      </c>
      <c r="H272" s="105">
        <v>25</v>
      </c>
      <c r="I272" s="104">
        <v>0.08</v>
      </c>
      <c r="J272" s="103">
        <v>363</v>
      </c>
      <c r="K272" s="104">
        <v>0.06</v>
      </c>
      <c r="L272" s="103">
        <v>302.58</v>
      </c>
      <c r="M272" s="104">
        <v>0.06</v>
      </c>
      <c r="N272" s="106">
        <v>3</v>
      </c>
      <c r="O272" s="106">
        <v>3</v>
      </c>
      <c r="P272" s="106" t="str">
        <f t="shared" si="4"/>
        <v>33</v>
      </c>
      <c r="Q272" s="106"/>
      <c r="R272" s="106" t="s">
        <v>3265</v>
      </c>
    </row>
    <row r="273" spans="1:18" x14ac:dyDescent="0.25">
      <c r="A273" s="5" t="s">
        <v>12176</v>
      </c>
      <c r="B273" s="5" t="s">
        <v>12594</v>
      </c>
      <c r="C273" s="5" t="s">
        <v>12595</v>
      </c>
      <c r="D273" s="103">
        <v>3.1754385964912277</v>
      </c>
      <c r="E273" s="103">
        <v>19.052600000000002</v>
      </c>
      <c r="F273" s="104">
        <v>5.99</v>
      </c>
      <c r="G273" s="103">
        <v>15.87</v>
      </c>
      <c r="H273" s="105">
        <v>19</v>
      </c>
      <c r="I273" s="104">
        <v>0.06</v>
      </c>
      <c r="J273" s="103">
        <v>362</v>
      </c>
      <c r="K273" s="104">
        <v>0.06</v>
      </c>
      <c r="L273" s="103">
        <v>301.66000000000003</v>
      </c>
      <c r="M273" s="104">
        <v>0.06</v>
      </c>
      <c r="N273" s="106">
        <v>3</v>
      </c>
      <c r="O273" s="106">
        <v>3</v>
      </c>
      <c r="P273" s="106" t="str">
        <f t="shared" si="4"/>
        <v>33</v>
      </c>
      <c r="Q273" s="106"/>
      <c r="R273" s="106" t="s">
        <v>3265</v>
      </c>
    </row>
    <row r="274" spans="1:18" x14ac:dyDescent="0.25">
      <c r="A274" s="5" t="s">
        <v>12176</v>
      </c>
      <c r="B274" s="5" t="s">
        <v>12596</v>
      </c>
      <c r="C274" s="5" t="s">
        <v>12597</v>
      </c>
      <c r="D274" s="103">
        <v>3.1408333333333336</v>
      </c>
      <c r="E274" s="103">
        <v>18.844999999999999</v>
      </c>
      <c r="F274" s="104">
        <v>6</v>
      </c>
      <c r="G274" s="103">
        <v>15.7</v>
      </c>
      <c r="H274" s="105">
        <v>19</v>
      </c>
      <c r="I274" s="104">
        <v>0.06</v>
      </c>
      <c r="J274" s="103">
        <v>360.9</v>
      </c>
      <c r="K274" s="104">
        <v>0.06</v>
      </c>
      <c r="L274" s="103">
        <v>301.22000000000003</v>
      </c>
      <c r="M274" s="104">
        <v>0.06</v>
      </c>
      <c r="N274" s="106">
        <v>3</v>
      </c>
      <c r="O274" s="106">
        <v>3</v>
      </c>
      <c r="P274" s="106" t="str">
        <f t="shared" si="4"/>
        <v>33</v>
      </c>
      <c r="Q274" s="106"/>
      <c r="R274" s="106" t="s">
        <v>3265</v>
      </c>
    </row>
    <row r="275" spans="1:18" x14ac:dyDescent="0.25">
      <c r="A275" s="5" t="s">
        <v>12176</v>
      </c>
      <c r="B275" s="5" t="s">
        <v>12598</v>
      </c>
      <c r="C275" s="5" t="s">
        <v>12599</v>
      </c>
      <c r="D275" s="103">
        <v>6.68074074074074</v>
      </c>
      <c r="E275" s="103">
        <v>40.084400000000002</v>
      </c>
      <c r="F275" s="104">
        <v>5.99</v>
      </c>
      <c r="G275" s="103">
        <v>33.4</v>
      </c>
      <c r="H275" s="105">
        <v>9</v>
      </c>
      <c r="I275" s="104">
        <v>0.02</v>
      </c>
      <c r="J275" s="103">
        <v>360.76</v>
      </c>
      <c r="K275" s="104">
        <v>0.06</v>
      </c>
      <c r="L275" s="103">
        <v>300.63</v>
      </c>
      <c r="M275" s="104">
        <v>0.06</v>
      </c>
      <c r="N275" s="106">
        <v>3</v>
      </c>
      <c r="O275" s="106">
        <v>3</v>
      </c>
      <c r="P275" s="106" t="str">
        <f t="shared" si="4"/>
        <v>33</v>
      </c>
      <c r="Q275" s="106"/>
      <c r="R275" s="106" t="s">
        <v>3265</v>
      </c>
    </row>
    <row r="276" spans="1:18" x14ac:dyDescent="0.25">
      <c r="A276" s="5" t="s">
        <v>12176</v>
      </c>
      <c r="B276" s="5" t="s">
        <v>12600</v>
      </c>
      <c r="C276" s="5" t="s">
        <v>12601</v>
      </c>
      <c r="D276" s="103">
        <v>2.5</v>
      </c>
      <c r="E276" s="103">
        <v>15</v>
      </c>
      <c r="F276" s="104">
        <v>6</v>
      </c>
      <c r="G276" s="103">
        <v>12.5</v>
      </c>
      <c r="H276" s="105">
        <v>24</v>
      </c>
      <c r="I276" s="104">
        <v>7.0000000000000007E-2</v>
      </c>
      <c r="J276" s="103">
        <v>360</v>
      </c>
      <c r="K276" s="104">
        <v>0.06</v>
      </c>
      <c r="L276" s="103">
        <v>300</v>
      </c>
      <c r="M276" s="104">
        <v>0.06</v>
      </c>
      <c r="N276" s="106">
        <v>3</v>
      </c>
      <c r="O276" s="106">
        <v>3</v>
      </c>
      <c r="P276" s="106" t="str">
        <f t="shared" si="4"/>
        <v>33</v>
      </c>
      <c r="Q276" s="106"/>
      <c r="R276" s="106" t="s">
        <v>3265</v>
      </c>
    </row>
    <row r="277" spans="1:18" x14ac:dyDescent="0.25">
      <c r="A277" s="5" t="s">
        <v>12176</v>
      </c>
      <c r="B277" s="5" t="s">
        <v>12602</v>
      </c>
      <c r="C277" s="5" t="s">
        <v>12603</v>
      </c>
      <c r="D277" s="103">
        <v>9.9983333333333331</v>
      </c>
      <c r="E277" s="103">
        <v>59.99</v>
      </c>
      <c r="F277" s="104">
        <v>6</v>
      </c>
      <c r="G277" s="103">
        <v>49.99</v>
      </c>
      <c r="H277" s="105">
        <v>6</v>
      </c>
      <c r="I277" s="104">
        <v>0.01</v>
      </c>
      <c r="J277" s="103">
        <v>359.94</v>
      </c>
      <c r="K277" s="104">
        <v>0.06</v>
      </c>
      <c r="L277" s="103">
        <v>299.95</v>
      </c>
      <c r="M277" s="104">
        <v>0.06</v>
      </c>
      <c r="N277" s="106">
        <v>3</v>
      </c>
      <c r="O277" s="106">
        <v>3</v>
      </c>
      <c r="P277" s="106" t="str">
        <f t="shared" si="4"/>
        <v>33</v>
      </c>
      <c r="Q277" s="106"/>
      <c r="R277" s="106" t="s">
        <v>3265</v>
      </c>
    </row>
    <row r="278" spans="1:18" x14ac:dyDescent="0.25">
      <c r="A278" s="5" t="s">
        <v>12176</v>
      </c>
      <c r="B278" s="5" t="s">
        <v>12604</v>
      </c>
      <c r="C278" s="5" t="s">
        <v>12605</v>
      </c>
      <c r="D278" s="103">
        <v>2.6014492753623175</v>
      </c>
      <c r="E278" s="103">
        <v>15.608599999999999</v>
      </c>
      <c r="F278" s="104">
        <v>5.99</v>
      </c>
      <c r="G278" s="103">
        <v>13</v>
      </c>
      <c r="H278" s="105">
        <v>23</v>
      </c>
      <c r="I278" s="104">
        <v>7.0000000000000007E-2</v>
      </c>
      <c r="J278" s="103">
        <v>359</v>
      </c>
      <c r="K278" s="104">
        <v>0.06</v>
      </c>
      <c r="L278" s="103">
        <v>299.16000000000003</v>
      </c>
      <c r="M278" s="104">
        <v>0.06</v>
      </c>
      <c r="N278" s="106">
        <v>3</v>
      </c>
      <c r="O278" s="106">
        <v>3</v>
      </c>
      <c r="P278" s="106" t="str">
        <f t="shared" si="4"/>
        <v>33</v>
      </c>
      <c r="Q278" s="106"/>
      <c r="R278" s="106" t="s">
        <v>3265</v>
      </c>
    </row>
    <row r="279" spans="1:18" x14ac:dyDescent="0.25">
      <c r="A279" s="5" t="s">
        <v>12176</v>
      </c>
      <c r="B279" s="5" t="s">
        <v>12606</v>
      </c>
      <c r="C279" s="5" t="s">
        <v>12607</v>
      </c>
      <c r="D279" s="103">
        <v>3.6808888888888891</v>
      </c>
      <c r="E279" s="103">
        <v>22.0853</v>
      </c>
      <c r="F279" s="104">
        <v>5.99</v>
      </c>
      <c r="G279" s="103">
        <v>18.399999999999999</v>
      </c>
      <c r="H279" s="105">
        <v>16</v>
      </c>
      <c r="I279" s="104">
        <v>0.05</v>
      </c>
      <c r="J279" s="103">
        <v>357.28</v>
      </c>
      <c r="K279" s="104">
        <v>0.06</v>
      </c>
      <c r="L279" s="103">
        <v>298.38</v>
      </c>
      <c r="M279" s="104">
        <v>0.06</v>
      </c>
      <c r="N279" s="106">
        <v>3</v>
      </c>
      <c r="O279" s="106">
        <v>3</v>
      </c>
      <c r="P279" s="106" t="str">
        <f t="shared" si="4"/>
        <v>33</v>
      </c>
      <c r="Q279" s="106"/>
      <c r="R279" s="106" t="s">
        <v>3265</v>
      </c>
    </row>
    <row r="280" spans="1:18" x14ac:dyDescent="0.25">
      <c r="A280" s="5" t="s">
        <v>12176</v>
      </c>
      <c r="B280" s="5" t="s">
        <v>12610</v>
      </c>
      <c r="C280" s="5" t="s">
        <v>12611</v>
      </c>
      <c r="D280" s="103">
        <v>3.4872549019607844</v>
      </c>
      <c r="E280" s="103">
        <v>20.923500000000001</v>
      </c>
      <c r="F280" s="104">
        <v>5.99</v>
      </c>
      <c r="G280" s="103">
        <v>17.43</v>
      </c>
      <c r="H280" s="105">
        <v>17</v>
      </c>
      <c r="I280" s="104">
        <v>0.05</v>
      </c>
      <c r="J280" s="103">
        <v>355.7</v>
      </c>
      <c r="K280" s="104">
        <v>0.06</v>
      </c>
      <c r="L280" s="103">
        <v>296.41000000000003</v>
      </c>
      <c r="M280" s="104">
        <v>0.06</v>
      </c>
      <c r="N280" s="106">
        <v>3</v>
      </c>
      <c r="O280" s="106">
        <v>3</v>
      </c>
      <c r="P280" s="106" t="str">
        <f t="shared" si="4"/>
        <v>33</v>
      </c>
      <c r="Q280" s="106"/>
      <c r="R280" s="106" t="s">
        <v>3265</v>
      </c>
    </row>
    <row r="281" spans="1:18" x14ac:dyDescent="0.25">
      <c r="A281" s="5" t="s">
        <v>12176</v>
      </c>
      <c r="B281" s="5" t="s">
        <v>12614</v>
      </c>
      <c r="C281" s="5" t="s">
        <v>12615</v>
      </c>
      <c r="D281" s="103">
        <v>2.95</v>
      </c>
      <c r="E281" s="103">
        <v>17.7</v>
      </c>
      <c r="F281" s="104">
        <v>6</v>
      </c>
      <c r="G281" s="103">
        <v>14.75</v>
      </c>
      <c r="H281" s="105">
        <v>20</v>
      </c>
      <c r="I281" s="104">
        <v>0.06</v>
      </c>
      <c r="J281" s="103">
        <v>354</v>
      </c>
      <c r="K281" s="104">
        <v>0.06</v>
      </c>
      <c r="L281" s="103">
        <v>295</v>
      </c>
      <c r="M281" s="104">
        <v>0.06</v>
      </c>
      <c r="N281" s="106">
        <v>3</v>
      </c>
      <c r="O281" s="106">
        <v>3</v>
      </c>
      <c r="P281" s="106" t="str">
        <f t="shared" si="4"/>
        <v>33</v>
      </c>
      <c r="Q281" s="106"/>
      <c r="R281" s="106" t="s">
        <v>3265</v>
      </c>
    </row>
    <row r="282" spans="1:18" x14ac:dyDescent="0.25">
      <c r="A282" s="5" t="s">
        <v>12176</v>
      </c>
      <c r="B282" s="5" t="s">
        <v>12616</v>
      </c>
      <c r="C282" s="5" t="s">
        <v>12617</v>
      </c>
      <c r="D282" s="103">
        <v>4.1666666666666661</v>
      </c>
      <c r="E282" s="103">
        <v>25</v>
      </c>
      <c r="F282" s="104">
        <v>5.99</v>
      </c>
      <c r="G282" s="103">
        <v>20.83</v>
      </c>
      <c r="H282" s="105">
        <v>14</v>
      </c>
      <c r="I282" s="104">
        <v>0.04</v>
      </c>
      <c r="J282" s="103">
        <v>350</v>
      </c>
      <c r="K282" s="104">
        <v>0.06</v>
      </c>
      <c r="L282" s="103">
        <v>291.66000000000003</v>
      </c>
      <c r="M282" s="104">
        <v>0.06</v>
      </c>
      <c r="N282" s="106">
        <v>3</v>
      </c>
      <c r="O282" s="106">
        <v>3</v>
      </c>
      <c r="P282" s="106" t="str">
        <f t="shared" si="4"/>
        <v>33</v>
      </c>
      <c r="Q282" s="106"/>
      <c r="R282" s="106" t="s">
        <v>3265</v>
      </c>
    </row>
    <row r="283" spans="1:18" x14ac:dyDescent="0.25">
      <c r="A283" s="5" t="s">
        <v>12176</v>
      </c>
      <c r="B283" s="107" t="s">
        <v>18893</v>
      </c>
      <c r="C283" s="107" t="s">
        <v>18892</v>
      </c>
      <c r="D283" s="103">
        <v>4.1666666666666661</v>
      </c>
      <c r="E283" s="103">
        <v>25</v>
      </c>
      <c r="F283" s="104">
        <v>5.99</v>
      </c>
      <c r="G283" s="103">
        <v>20.83</v>
      </c>
      <c r="H283" s="105">
        <v>14</v>
      </c>
      <c r="I283" s="104">
        <v>0.04</v>
      </c>
      <c r="J283" s="103">
        <v>350</v>
      </c>
      <c r="K283" s="104">
        <v>0.06</v>
      </c>
      <c r="L283" s="103">
        <v>291.66000000000003</v>
      </c>
      <c r="M283" s="104">
        <v>0.06</v>
      </c>
      <c r="N283" s="106">
        <v>3</v>
      </c>
      <c r="O283" s="106">
        <v>3</v>
      </c>
      <c r="P283" s="106" t="str">
        <f t="shared" si="4"/>
        <v>33</v>
      </c>
      <c r="Q283" s="106"/>
      <c r="R283" s="106" t="s">
        <v>3265</v>
      </c>
    </row>
    <row r="284" spans="1:18" x14ac:dyDescent="0.25">
      <c r="A284" s="5" t="s">
        <v>12176</v>
      </c>
      <c r="B284" s="5" t="s">
        <v>12618</v>
      </c>
      <c r="C284" s="5" t="s">
        <v>12619</v>
      </c>
      <c r="D284" s="103">
        <v>3.21875</v>
      </c>
      <c r="E284" s="103">
        <v>19.3125</v>
      </c>
      <c r="F284" s="104">
        <v>6</v>
      </c>
      <c r="G284" s="103">
        <v>16.09</v>
      </c>
      <c r="H284" s="105">
        <v>18</v>
      </c>
      <c r="I284" s="104">
        <v>0.05</v>
      </c>
      <c r="J284" s="103">
        <v>348</v>
      </c>
      <c r="K284" s="104">
        <v>0.06</v>
      </c>
      <c r="L284" s="103">
        <v>290.06</v>
      </c>
      <c r="M284" s="104">
        <v>0.06</v>
      </c>
      <c r="N284" s="106">
        <v>3</v>
      </c>
      <c r="O284" s="106">
        <v>3</v>
      </c>
      <c r="P284" s="106" t="str">
        <f t="shared" si="4"/>
        <v>33</v>
      </c>
      <c r="Q284" s="106"/>
      <c r="R284" s="106" t="s">
        <v>3265</v>
      </c>
    </row>
    <row r="285" spans="1:18" x14ac:dyDescent="0.25">
      <c r="A285" s="5" t="s">
        <v>12176</v>
      </c>
      <c r="B285" s="5" t="s">
        <v>12622</v>
      </c>
      <c r="C285" s="5" t="s">
        <v>7652</v>
      </c>
      <c r="D285" s="103">
        <v>2.5</v>
      </c>
      <c r="E285" s="103">
        <v>15</v>
      </c>
      <c r="F285" s="104">
        <v>6</v>
      </c>
      <c r="G285" s="103">
        <v>12.5</v>
      </c>
      <c r="H285" s="105">
        <v>23</v>
      </c>
      <c r="I285" s="104">
        <v>7.0000000000000007E-2</v>
      </c>
      <c r="J285" s="103">
        <v>345</v>
      </c>
      <c r="K285" s="104">
        <v>0.06</v>
      </c>
      <c r="L285" s="103">
        <v>287.5</v>
      </c>
      <c r="M285" s="104">
        <v>0.06</v>
      </c>
      <c r="N285" s="106">
        <v>3</v>
      </c>
      <c r="O285" s="106">
        <v>3</v>
      </c>
      <c r="P285" s="106" t="str">
        <f t="shared" si="4"/>
        <v>33</v>
      </c>
      <c r="Q285" s="106"/>
      <c r="R285" s="106" t="s">
        <v>3265</v>
      </c>
    </row>
    <row r="286" spans="1:18" x14ac:dyDescent="0.25">
      <c r="A286" s="5" t="s">
        <v>12176</v>
      </c>
      <c r="B286" s="5" t="s">
        <v>12623</v>
      </c>
      <c r="C286" s="5" t="s">
        <v>12624</v>
      </c>
      <c r="D286" s="103">
        <v>4.4439393939393934</v>
      </c>
      <c r="E286" s="103">
        <v>26.663599999999999</v>
      </c>
      <c r="F286" s="104">
        <v>5.99</v>
      </c>
      <c r="G286" s="103">
        <v>22.21</v>
      </c>
      <c r="H286" s="105">
        <v>13</v>
      </c>
      <c r="I286" s="104">
        <v>0.04</v>
      </c>
      <c r="J286" s="103">
        <v>344.6</v>
      </c>
      <c r="K286" s="104">
        <v>0.06</v>
      </c>
      <c r="L286" s="103">
        <v>286.82</v>
      </c>
      <c r="M286" s="104">
        <v>0.06</v>
      </c>
      <c r="N286" s="106">
        <v>3</v>
      </c>
      <c r="O286" s="106">
        <v>3</v>
      </c>
      <c r="P286" s="106" t="str">
        <f t="shared" si="4"/>
        <v>33</v>
      </c>
      <c r="Q286" s="106"/>
      <c r="R286" s="106" t="s">
        <v>3265</v>
      </c>
    </row>
    <row r="287" spans="1:18" x14ac:dyDescent="0.25">
      <c r="A287" s="5" t="s">
        <v>12176</v>
      </c>
      <c r="B287" s="5" t="s">
        <v>12625</v>
      </c>
      <c r="C287" s="5" t="s">
        <v>12626</v>
      </c>
      <c r="D287" s="103">
        <v>2.6474358974358978</v>
      </c>
      <c r="E287" s="103">
        <v>15.884600000000001</v>
      </c>
      <c r="F287" s="104">
        <v>5.99</v>
      </c>
      <c r="G287" s="103">
        <v>13.23</v>
      </c>
      <c r="H287" s="105">
        <v>22</v>
      </c>
      <c r="I287" s="104">
        <v>7.0000000000000007E-2</v>
      </c>
      <c r="J287" s="103">
        <v>345</v>
      </c>
      <c r="K287" s="104">
        <v>0.06</v>
      </c>
      <c r="L287" s="103">
        <v>286.75</v>
      </c>
      <c r="M287" s="104">
        <v>0.06</v>
      </c>
      <c r="N287" s="106">
        <v>3</v>
      </c>
      <c r="O287" s="106">
        <v>3</v>
      </c>
      <c r="P287" s="106" t="str">
        <f t="shared" si="4"/>
        <v>33</v>
      </c>
      <c r="Q287" s="106"/>
      <c r="R287" s="106" t="s">
        <v>3265</v>
      </c>
    </row>
    <row r="288" spans="1:18" x14ac:dyDescent="0.25">
      <c r="A288" s="5" t="s">
        <v>12176</v>
      </c>
      <c r="B288" s="5" t="s">
        <v>12627</v>
      </c>
      <c r="C288" s="5" t="s">
        <v>7539</v>
      </c>
      <c r="D288" s="103">
        <v>3.1792592592592595</v>
      </c>
      <c r="E288" s="103">
        <v>19.075500000000002</v>
      </c>
      <c r="F288" s="104">
        <v>5.99</v>
      </c>
      <c r="G288" s="103">
        <v>15.89</v>
      </c>
      <c r="H288" s="105">
        <v>18</v>
      </c>
      <c r="I288" s="104">
        <v>0.05</v>
      </c>
      <c r="J288" s="103">
        <v>343.36</v>
      </c>
      <c r="K288" s="104">
        <v>0.06</v>
      </c>
      <c r="L288" s="103">
        <v>286.13</v>
      </c>
      <c r="M288" s="104">
        <v>0.06</v>
      </c>
      <c r="N288" s="106">
        <v>3</v>
      </c>
      <c r="O288" s="106">
        <v>3</v>
      </c>
      <c r="P288" s="106" t="str">
        <f t="shared" si="4"/>
        <v>33</v>
      </c>
      <c r="Q288" s="106"/>
      <c r="R288" s="106" t="s">
        <v>3265</v>
      </c>
    </row>
    <row r="289" spans="1:18" x14ac:dyDescent="0.25">
      <c r="A289" s="5" t="s">
        <v>12176</v>
      </c>
      <c r="B289" s="5" t="s">
        <v>12628</v>
      </c>
      <c r="C289" s="5" t="s">
        <v>12629</v>
      </c>
      <c r="D289" s="103">
        <v>5.1969696969696972</v>
      </c>
      <c r="E289" s="103">
        <v>31.181799999999999</v>
      </c>
      <c r="F289" s="104">
        <v>5.99</v>
      </c>
      <c r="G289" s="103">
        <v>25.98</v>
      </c>
      <c r="H289" s="105">
        <v>11</v>
      </c>
      <c r="I289" s="104">
        <v>0.03</v>
      </c>
      <c r="J289" s="103">
        <v>343</v>
      </c>
      <c r="K289" s="104">
        <v>0.06</v>
      </c>
      <c r="L289" s="103">
        <v>285.83</v>
      </c>
      <c r="M289" s="104">
        <v>0.06</v>
      </c>
      <c r="N289" s="106">
        <v>3</v>
      </c>
      <c r="O289" s="106">
        <v>3</v>
      </c>
      <c r="P289" s="106" t="str">
        <f t="shared" si="4"/>
        <v>33</v>
      </c>
      <c r="Q289" s="106"/>
      <c r="R289" s="106" t="s">
        <v>3265</v>
      </c>
    </row>
    <row r="290" spans="1:18" x14ac:dyDescent="0.25">
      <c r="A290" s="5" t="s">
        <v>12176</v>
      </c>
      <c r="B290" s="5" t="s">
        <v>12630</v>
      </c>
      <c r="C290" s="5" t="s">
        <v>12631</v>
      </c>
      <c r="D290" s="103">
        <v>3.3333333333333339</v>
      </c>
      <c r="E290" s="103">
        <v>20</v>
      </c>
      <c r="F290" s="104">
        <v>6</v>
      </c>
      <c r="G290" s="103">
        <v>16.66</v>
      </c>
      <c r="H290" s="105">
        <v>17</v>
      </c>
      <c r="I290" s="104">
        <v>0.05</v>
      </c>
      <c r="J290" s="103">
        <v>340</v>
      </c>
      <c r="K290" s="104">
        <v>0.06</v>
      </c>
      <c r="L290" s="103">
        <v>283.33</v>
      </c>
      <c r="M290" s="104">
        <v>0.06</v>
      </c>
      <c r="N290" s="106">
        <v>3</v>
      </c>
      <c r="O290" s="106">
        <v>3</v>
      </c>
      <c r="P290" s="106" t="str">
        <f t="shared" si="4"/>
        <v>33</v>
      </c>
      <c r="Q290" s="106"/>
      <c r="R290" s="106" t="s">
        <v>3265</v>
      </c>
    </row>
    <row r="291" spans="1:18" x14ac:dyDescent="0.25">
      <c r="A291" s="5" t="s">
        <v>12176</v>
      </c>
      <c r="B291" s="5" t="s">
        <v>12632</v>
      </c>
      <c r="C291" s="5" t="s">
        <v>11161</v>
      </c>
      <c r="D291" s="103">
        <v>2.7017543859649118</v>
      </c>
      <c r="E291" s="103">
        <v>16.2105</v>
      </c>
      <c r="F291" s="104">
        <v>5.99</v>
      </c>
      <c r="G291" s="103">
        <v>13.5</v>
      </c>
      <c r="H291" s="105">
        <v>21</v>
      </c>
      <c r="I291" s="104">
        <v>0.06</v>
      </c>
      <c r="J291" s="103">
        <v>340</v>
      </c>
      <c r="K291" s="104">
        <v>0.06</v>
      </c>
      <c r="L291" s="103">
        <v>283.26</v>
      </c>
      <c r="M291" s="104">
        <v>0.06</v>
      </c>
      <c r="N291" s="106">
        <v>3</v>
      </c>
      <c r="O291" s="106">
        <v>3</v>
      </c>
      <c r="P291" s="106" t="str">
        <f t="shared" si="4"/>
        <v>33</v>
      </c>
      <c r="Q291" s="106"/>
      <c r="R291" s="106" t="s">
        <v>3265</v>
      </c>
    </row>
    <row r="292" spans="1:18" x14ac:dyDescent="0.25">
      <c r="A292" s="5" t="s">
        <v>12176</v>
      </c>
      <c r="B292" s="5" t="s">
        <v>12633</v>
      </c>
      <c r="C292" s="5" t="s">
        <v>12634</v>
      </c>
      <c r="D292" s="103">
        <v>2.1127222222222222</v>
      </c>
      <c r="E292" s="103">
        <v>12.676299999999999</v>
      </c>
      <c r="F292" s="104">
        <v>5.99</v>
      </c>
      <c r="G292" s="103">
        <v>10.56</v>
      </c>
      <c r="H292" s="105">
        <v>29</v>
      </c>
      <c r="I292" s="104">
        <v>0.09</v>
      </c>
      <c r="J292" s="103">
        <v>343.53</v>
      </c>
      <c r="K292" s="104">
        <v>0.06</v>
      </c>
      <c r="L292" s="103">
        <v>282.26</v>
      </c>
      <c r="M292" s="104">
        <v>0.06</v>
      </c>
      <c r="N292" s="106">
        <v>3</v>
      </c>
      <c r="O292" s="106">
        <v>3</v>
      </c>
      <c r="P292" s="106" t="str">
        <f t="shared" si="4"/>
        <v>33</v>
      </c>
      <c r="Q292" s="106"/>
      <c r="R292" s="106" t="s">
        <v>3265</v>
      </c>
    </row>
    <row r="293" spans="1:18" x14ac:dyDescent="0.25">
      <c r="A293" s="5" t="s">
        <v>12176</v>
      </c>
      <c r="B293" s="5" t="s">
        <v>12635</v>
      </c>
      <c r="C293" s="5" t="s">
        <v>12636</v>
      </c>
      <c r="D293" s="103">
        <v>2.8456140350877193</v>
      </c>
      <c r="E293" s="103">
        <v>17.073599999999999</v>
      </c>
      <c r="F293" s="104">
        <v>5.99</v>
      </c>
      <c r="G293" s="103">
        <v>14.22</v>
      </c>
      <c r="H293" s="105">
        <v>20</v>
      </c>
      <c r="I293" s="104">
        <v>0.06</v>
      </c>
      <c r="J293" s="103">
        <v>338.8</v>
      </c>
      <c r="K293" s="104">
        <v>0.05</v>
      </c>
      <c r="L293" s="103">
        <v>281.88</v>
      </c>
      <c r="M293" s="104">
        <v>0.06</v>
      </c>
      <c r="N293" s="106">
        <v>3</v>
      </c>
      <c r="O293" s="106">
        <v>3</v>
      </c>
      <c r="P293" s="106" t="str">
        <f t="shared" si="4"/>
        <v>33</v>
      </c>
      <c r="Q293" s="106"/>
      <c r="R293" s="106" t="s">
        <v>3265</v>
      </c>
    </row>
    <row r="294" spans="1:18" x14ac:dyDescent="0.25">
      <c r="A294" s="5" t="s">
        <v>12176</v>
      </c>
      <c r="B294" s="5" t="s">
        <v>12637</v>
      </c>
      <c r="C294" s="5" t="s">
        <v>12638</v>
      </c>
      <c r="D294" s="103">
        <v>2.4264705882352939</v>
      </c>
      <c r="E294" s="103">
        <v>14.5588</v>
      </c>
      <c r="F294" s="104">
        <v>5.99</v>
      </c>
      <c r="G294" s="103">
        <v>12.13</v>
      </c>
      <c r="H294" s="105">
        <v>23</v>
      </c>
      <c r="I294" s="104">
        <v>7.0000000000000007E-2</v>
      </c>
      <c r="J294" s="103">
        <v>337.5</v>
      </c>
      <c r="K294" s="104">
        <v>0.05</v>
      </c>
      <c r="L294" s="103">
        <v>281.69</v>
      </c>
      <c r="M294" s="104">
        <v>0.06</v>
      </c>
      <c r="N294" s="106">
        <v>3</v>
      </c>
      <c r="O294" s="106">
        <v>3</v>
      </c>
      <c r="P294" s="106" t="str">
        <f t="shared" si="4"/>
        <v>33</v>
      </c>
      <c r="Q294" s="106"/>
      <c r="R294" s="106" t="s">
        <v>3265</v>
      </c>
    </row>
    <row r="295" spans="1:18" x14ac:dyDescent="0.25">
      <c r="A295" s="5" t="s">
        <v>12176</v>
      </c>
      <c r="B295" s="5" t="s">
        <v>12639</v>
      </c>
      <c r="C295" s="5" t="s">
        <v>12640</v>
      </c>
      <c r="D295" s="103">
        <v>4.3333333333333339</v>
      </c>
      <c r="E295" s="103">
        <v>26</v>
      </c>
      <c r="F295" s="104">
        <v>6</v>
      </c>
      <c r="G295" s="103">
        <v>21.66</v>
      </c>
      <c r="H295" s="105">
        <v>13</v>
      </c>
      <c r="I295" s="104">
        <v>0.04</v>
      </c>
      <c r="J295" s="103">
        <v>338</v>
      </c>
      <c r="K295" s="104">
        <v>0.05</v>
      </c>
      <c r="L295" s="103">
        <v>281.66000000000003</v>
      </c>
      <c r="M295" s="104">
        <v>0.06</v>
      </c>
      <c r="N295" s="106">
        <v>3</v>
      </c>
      <c r="O295" s="106">
        <v>3</v>
      </c>
      <c r="P295" s="106" t="str">
        <f t="shared" si="4"/>
        <v>33</v>
      </c>
      <c r="Q295" s="106"/>
      <c r="R295" s="106" t="s">
        <v>3265</v>
      </c>
    </row>
    <row r="296" spans="1:18" x14ac:dyDescent="0.25">
      <c r="A296" s="5" t="s">
        <v>12176</v>
      </c>
      <c r="B296" s="5" t="s">
        <v>12641</v>
      </c>
      <c r="C296" s="5" t="s">
        <v>12474</v>
      </c>
      <c r="D296" s="103">
        <v>3.9589743589743587</v>
      </c>
      <c r="E296" s="103">
        <v>23.753799999999998</v>
      </c>
      <c r="F296" s="104">
        <v>5.99</v>
      </c>
      <c r="G296" s="103">
        <v>19.79</v>
      </c>
      <c r="H296" s="105">
        <v>14</v>
      </c>
      <c r="I296" s="104">
        <v>0.04</v>
      </c>
      <c r="J296" s="103">
        <v>335.8</v>
      </c>
      <c r="K296" s="104">
        <v>0.05</v>
      </c>
      <c r="L296" s="103">
        <v>280.37</v>
      </c>
      <c r="M296" s="104">
        <v>0.05</v>
      </c>
      <c r="N296" s="106">
        <v>3</v>
      </c>
      <c r="O296" s="106">
        <v>3</v>
      </c>
      <c r="P296" s="106" t="str">
        <f t="shared" si="4"/>
        <v>33</v>
      </c>
      <c r="Q296" s="106"/>
      <c r="R296" s="106" t="s">
        <v>3265</v>
      </c>
    </row>
    <row r="297" spans="1:18" x14ac:dyDescent="0.25">
      <c r="A297" s="5" t="s">
        <v>12176</v>
      </c>
      <c r="B297" s="5" t="s">
        <v>12642</v>
      </c>
      <c r="C297" s="5" t="s">
        <v>12643</v>
      </c>
      <c r="D297" s="103">
        <v>4</v>
      </c>
      <c r="E297" s="103">
        <v>24</v>
      </c>
      <c r="F297" s="104">
        <v>6</v>
      </c>
      <c r="G297" s="103">
        <v>20</v>
      </c>
      <c r="H297" s="105">
        <v>14</v>
      </c>
      <c r="I297" s="104">
        <v>0.04</v>
      </c>
      <c r="J297" s="103">
        <v>336</v>
      </c>
      <c r="K297" s="104">
        <v>0.05</v>
      </c>
      <c r="L297" s="103">
        <v>280</v>
      </c>
      <c r="M297" s="104">
        <v>0.05</v>
      </c>
      <c r="N297" s="106">
        <v>3</v>
      </c>
      <c r="O297" s="106">
        <v>3</v>
      </c>
      <c r="P297" s="106" t="str">
        <f t="shared" si="4"/>
        <v>33</v>
      </c>
      <c r="Q297" s="106"/>
      <c r="R297" s="106" t="s">
        <v>3265</v>
      </c>
    </row>
    <row r="298" spans="1:18" x14ac:dyDescent="0.25">
      <c r="A298" s="5" t="s">
        <v>12176</v>
      </c>
      <c r="B298" s="5" t="s">
        <v>12644</v>
      </c>
      <c r="C298" s="5" t="s">
        <v>12645</v>
      </c>
      <c r="D298" s="103">
        <v>4.2948717948717947</v>
      </c>
      <c r="E298" s="103">
        <v>25.769200000000001</v>
      </c>
      <c r="F298" s="104">
        <v>5.99</v>
      </c>
      <c r="G298" s="103">
        <v>21.47</v>
      </c>
      <c r="H298" s="105">
        <v>13</v>
      </c>
      <c r="I298" s="104">
        <v>0.04</v>
      </c>
      <c r="J298" s="103">
        <v>335</v>
      </c>
      <c r="K298" s="104">
        <v>0.05</v>
      </c>
      <c r="L298" s="103">
        <v>279.16000000000003</v>
      </c>
      <c r="M298" s="104">
        <v>0.05</v>
      </c>
      <c r="N298" s="106">
        <v>3</v>
      </c>
      <c r="O298" s="106">
        <v>3</v>
      </c>
      <c r="P298" s="106" t="str">
        <f t="shared" si="4"/>
        <v>33</v>
      </c>
      <c r="Q298" s="106"/>
      <c r="R298" s="106" t="s">
        <v>3265</v>
      </c>
    </row>
    <row r="299" spans="1:18" x14ac:dyDescent="0.25">
      <c r="A299" s="5" t="s">
        <v>12176</v>
      </c>
      <c r="B299" s="5" t="s">
        <v>12646</v>
      </c>
      <c r="C299" s="5" t="s">
        <v>12647</v>
      </c>
      <c r="D299" s="103">
        <v>1.9743589743589747</v>
      </c>
      <c r="E299" s="103">
        <v>11.8461</v>
      </c>
      <c r="F299" s="104">
        <v>5.99</v>
      </c>
      <c r="G299" s="103">
        <v>9.8699999999999992</v>
      </c>
      <c r="H299" s="105">
        <v>29</v>
      </c>
      <c r="I299" s="104">
        <v>0.09</v>
      </c>
      <c r="J299" s="103">
        <v>336</v>
      </c>
      <c r="K299" s="104">
        <v>0.05</v>
      </c>
      <c r="L299" s="103">
        <v>278.74</v>
      </c>
      <c r="M299" s="104">
        <v>0.05</v>
      </c>
      <c r="N299" s="106">
        <v>3</v>
      </c>
      <c r="O299" s="106">
        <v>3</v>
      </c>
      <c r="P299" s="106" t="str">
        <f t="shared" si="4"/>
        <v>33</v>
      </c>
      <c r="Q299" s="106"/>
      <c r="R299" s="106" t="s">
        <v>3265</v>
      </c>
    </row>
    <row r="300" spans="1:18" x14ac:dyDescent="0.25">
      <c r="A300" s="5" t="s">
        <v>12176</v>
      </c>
      <c r="B300" s="5" t="s">
        <v>12650</v>
      </c>
      <c r="C300" s="5" t="s">
        <v>9179</v>
      </c>
      <c r="D300" s="103">
        <v>4.2564102564102573</v>
      </c>
      <c r="E300" s="103">
        <v>25.538399999999999</v>
      </c>
      <c r="F300" s="104">
        <v>5.99</v>
      </c>
      <c r="G300" s="103">
        <v>21.28</v>
      </c>
      <c r="H300" s="105">
        <v>13</v>
      </c>
      <c r="I300" s="104">
        <v>0.04</v>
      </c>
      <c r="J300" s="103">
        <v>332</v>
      </c>
      <c r="K300" s="104">
        <v>0.05</v>
      </c>
      <c r="L300" s="103">
        <v>276.66000000000003</v>
      </c>
      <c r="M300" s="104">
        <v>0.05</v>
      </c>
      <c r="N300" s="106">
        <v>3</v>
      </c>
      <c r="O300" s="106">
        <v>3</v>
      </c>
      <c r="P300" s="106" t="str">
        <f t="shared" si="4"/>
        <v>33</v>
      </c>
      <c r="Q300" s="106"/>
      <c r="R300" s="106" t="s">
        <v>3265</v>
      </c>
    </row>
    <row r="301" spans="1:18" x14ac:dyDescent="0.25">
      <c r="A301" s="5" t="s">
        <v>12176</v>
      </c>
      <c r="B301" s="5" t="s">
        <v>12651</v>
      </c>
      <c r="C301" s="5" t="s">
        <v>12652</v>
      </c>
      <c r="D301" s="103">
        <v>2.7546296296296298</v>
      </c>
      <c r="E301" s="103">
        <v>16.527699999999999</v>
      </c>
      <c r="F301" s="104">
        <v>5.99</v>
      </c>
      <c r="G301" s="103">
        <v>13.77</v>
      </c>
      <c r="H301" s="105">
        <v>20</v>
      </c>
      <c r="I301" s="104">
        <v>0.06</v>
      </c>
      <c r="J301" s="103">
        <v>331.5</v>
      </c>
      <c r="K301" s="104">
        <v>0.05</v>
      </c>
      <c r="L301" s="103">
        <v>276.39999999999998</v>
      </c>
      <c r="M301" s="104">
        <v>0.05</v>
      </c>
      <c r="N301" s="106">
        <v>3</v>
      </c>
      <c r="O301" s="106">
        <v>3</v>
      </c>
      <c r="P301" s="106" t="str">
        <f t="shared" si="4"/>
        <v>33</v>
      </c>
      <c r="Q301" s="106"/>
      <c r="R301" s="106" t="s">
        <v>3265</v>
      </c>
    </row>
    <row r="302" spans="1:18" x14ac:dyDescent="0.25">
      <c r="A302" s="5" t="s">
        <v>12176</v>
      </c>
      <c r="B302" s="5" t="s">
        <v>12653</v>
      </c>
      <c r="C302" s="5" t="s">
        <v>12654</v>
      </c>
      <c r="D302" s="103">
        <v>2.5277777777777768</v>
      </c>
      <c r="E302" s="103">
        <v>15.166600000000001</v>
      </c>
      <c r="F302" s="104">
        <v>5.99</v>
      </c>
      <c r="G302" s="103">
        <v>12.63</v>
      </c>
      <c r="H302" s="105">
        <v>22</v>
      </c>
      <c r="I302" s="104">
        <v>7.0000000000000007E-2</v>
      </c>
      <c r="J302" s="103">
        <v>328.5</v>
      </c>
      <c r="K302" s="104">
        <v>0.05</v>
      </c>
      <c r="L302" s="103">
        <v>272.88</v>
      </c>
      <c r="M302" s="104">
        <v>0.05</v>
      </c>
      <c r="N302" s="106">
        <v>3</v>
      </c>
      <c r="O302" s="106">
        <v>3</v>
      </c>
      <c r="P302" s="106" t="str">
        <f t="shared" si="4"/>
        <v>33</v>
      </c>
      <c r="Q302" s="106"/>
      <c r="R302" s="106" t="s">
        <v>3265</v>
      </c>
    </row>
    <row r="303" spans="1:18" x14ac:dyDescent="0.25">
      <c r="A303" s="5" t="s">
        <v>12176</v>
      </c>
      <c r="B303" s="5" t="s">
        <v>12657</v>
      </c>
      <c r="C303" s="5" t="s">
        <v>12658</v>
      </c>
      <c r="D303" s="103">
        <v>4.166666666666667</v>
      </c>
      <c r="E303" s="103">
        <v>25</v>
      </c>
      <c r="F303" s="104">
        <v>5.99</v>
      </c>
      <c r="G303" s="103">
        <v>20.83</v>
      </c>
      <c r="H303" s="105">
        <v>13</v>
      </c>
      <c r="I303" s="104">
        <v>0.04</v>
      </c>
      <c r="J303" s="103">
        <v>325</v>
      </c>
      <c r="K303" s="104">
        <v>0.05</v>
      </c>
      <c r="L303" s="103">
        <v>270.83</v>
      </c>
      <c r="M303" s="104">
        <v>0.05</v>
      </c>
      <c r="N303" s="106">
        <v>3</v>
      </c>
      <c r="O303" s="106">
        <v>3</v>
      </c>
      <c r="P303" s="106" t="str">
        <f t="shared" si="4"/>
        <v>33</v>
      </c>
      <c r="Q303" s="106"/>
      <c r="R303" s="106" t="s">
        <v>3265</v>
      </c>
    </row>
    <row r="304" spans="1:18" x14ac:dyDescent="0.25">
      <c r="A304" s="5" t="s">
        <v>12176</v>
      </c>
      <c r="B304" s="5" t="s">
        <v>12659</v>
      </c>
      <c r="C304" s="5" t="s">
        <v>12660</v>
      </c>
      <c r="D304" s="103">
        <v>4.1666666666666661</v>
      </c>
      <c r="E304" s="103">
        <v>25</v>
      </c>
      <c r="F304" s="104">
        <v>5.99</v>
      </c>
      <c r="G304" s="103">
        <v>20.83</v>
      </c>
      <c r="H304" s="105">
        <v>13</v>
      </c>
      <c r="I304" s="104">
        <v>0.04</v>
      </c>
      <c r="J304" s="103">
        <v>325</v>
      </c>
      <c r="K304" s="104">
        <v>0.05</v>
      </c>
      <c r="L304" s="103">
        <v>270.83</v>
      </c>
      <c r="M304" s="104">
        <v>0.05</v>
      </c>
      <c r="N304" s="106">
        <v>3</v>
      </c>
      <c r="O304" s="106">
        <v>3</v>
      </c>
      <c r="P304" s="106" t="str">
        <f t="shared" si="4"/>
        <v>33</v>
      </c>
      <c r="Q304" s="106"/>
      <c r="R304" s="106" t="s">
        <v>3265</v>
      </c>
    </row>
    <row r="305" spans="1:18" x14ac:dyDescent="0.25">
      <c r="A305" s="5" t="s">
        <v>12176</v>
      </c>
      <c r="B305" s="5" t="s">
        <v>12661</v>
      </c>
      <c r="C305" s="5" t="s">
        <v>5396</v>
      </c>
      <c r="D305" s="103">
        <v>4.1666666666666661</v>
      </c>
      <c r="E305" s="103">
        <v>25</v>
      </c>
      <c r="F305" s="104">
        <v>5.99</v>
      </c>
      <c r="G305" s="103">
        <v>20.83</v>
      </c>
      <c r="H305" s="105">
        <v>13</v>
      </c>
      <c r="I305" s="104">
        <v>0.04</v>
      </c>
      <c r="J305" s="103">
        <v>325</v>
      </c>
      <c r="K305" s="104">
        <v>0.05</v>
      </c>
      <c r="L305" s="103">
        <v>270.83</v>
      </c>
      <c r="M305" s="104">
        <v>0.05</v>
      </c>
      <c r="N305" s="106">
        <v>3</v>
      </c>
      <c r="O305" s="106">
        <v>3</v>
      </c>
      <c r="P305" s="106" t="str">
        <f t="shared" si="4"/>
        <v>33</v>
      </c>
      <c r="Q305" s="106"/>
      <c r="R305" s="106" t="s">
        <v>3265</v>
      </c>
    </row>
    <row r="306" spans="1:18" x14ac:dyDescent="0.25">
      <c r="A306" s="5" t="s">
        <v>12176</v>
      </c>
      <c r="B306" s="5" t="s">
        <v>12662</v>
      </c>
      <c r="C306" s="5" t="s">
        <v>12663</v>
      </c>
      <c r="D306" s="103">
        <v>2</v>
      </c>
      <c r="E306" s="103">
        <v>12</v>
      </c>
      <c r="F306" s="104">
        <v>6</v>
      </c>
      <c r="G306" s="103">
        <v>10</v>
      </c>
      <c r="H306" s="105">
        <v>27</v>
      </c>
      <c r="I306" s="104">
        <v>0.08</v>
      </c>
      <c r="J306" s="103">
        <v>324</v>
      </c>
      <c r="K306" s="104">
        <v>0.05</v>
      </c>
      <c r="L306" s="103">
        <v>270</v>
      </c>
      <c r="M306" s="104">
        <v>0.05</v>
      </c>
      <c r="N306" s="106">
        <v>3</v>
      </c>
      <c r="O306" s="106">
        <v>3</v>
      </c>
      <c r="P306" s="106" t="str">
        <f t="shared" si="4"/>
        <v>33</v>
      </c>
      <c r="Q306" s="106"/>
      <c r="R306" s="106" t="s">
        <v>3265</v>
      </c>
    </row>
    <row r="307" spans="1:18" x14ac:dyDescent="0.25">
      <c r="A307" s="5" t="s">
        <v>12176</v>
      </c>
      <c r="B307" s="5" t="s">
        <v>12664</v>
      </c>
      <c r="C307" s="5" t="s">
        <v>12665</v>
      </c>
      <c r="D307" s="103">
        <v>4.14871794871795</v>
      </c>
      <c r="E307" s="103">
        <v>24.892299999999999</v>
      </c>
      <c r="F307" s="104">
        <v>5.99</v>
      </c>
      <c r="G307" s="103">
        <v>20.74</v>
      </c>
      <c r="H307" s="105">
        <v>13</v>
      </c>
      <c r="I307" s="104">
        <v>0.04</v>
      </c>
      <c r="J307" s="103">
        <v>323.60000000000002</v>
      </c>
      <c r="K307" s="104">
        <v>0.05</v>
      </c>
      <c r="L307" s="103">
        <v>269.66000000000003</v>
      </c>
      <c r="M307" s="104">
        <v>0.05</v>
      </c>
      <c r="N307" s="106">
        <v>3</v>
      </c>
      <c r="O307" s="106">
        <v>3</v>
      </c>
      <c r="P307" s="106" t="str">
        <f t="shared" si="4"/>
        <v>33</v>
      </c>
      <c r="Q307" s="106"/>
      <c r="R307" s="106" t="s">
        <v>3265</v>
      </c>
    </row>
    <row r="308" spans="1:18" x14ac:dyDescent="0.25">
      <c r="A308" s="5" t="s">
        <v>12176</v>
      </c>
      <c r="B308" s="5" t="s">
        <v>12666</v>
      </c>
      <c r="C308" s="5" t="s">
        <v>12667</v>
      </c>
      <c r="D308" s="103">
        <v>3.588888888888889</v>
      </c>
      <c r="E308" s="103">
        <v>21.533300000000001</v>
      </c>
      <c r="F308" s="104">
        <v>5.99</v>
      </c>
      <c r="G308" s="103">
        <v>17.940000000000001</v>
      </c>
      <c r="H308" s="105">
        <v>15</v>
      </c>
      <c r="I308" s="104">
        <v>0.04</v>
      </c>
      <c r="J308" s="103">
        <v>323</v>
      </c>
      <c r="K308" s="104">
        <v>0.05</v>
      </c>
      <c r="L308" s="103">
        <v>269.16000000000003</v>
      </c>
      <c r="M308" s="104">
        <v>0.05</v>
      </c>
      <c r="N308" s="106">
        <v>3</v>
      </c>
      <c r="O308" s="106">
        <v>3</v>
      </c>
      <c r="P308" s="106" t="str">
        <f t="shared" si="4"/>
        <v>33</v>
      </c>
      <c r="Q308" s="106"/>
      <c r="R308" s="106" t="s">
        <v>3265</v>
      </c>
    </row>
    <row r="309" spans="1:18" x14ac:dyDescent="0.25">
      <c r="A309" s="5" t="s">
        <v>12176</v>
      </c>
      <c r="B309" s="5" t="s">
        <v>12668</v>
      </c>
      <c r="C309" s="5" t="s">
        <v>1370</v>
      </c>
      <c r="D309" s="103">
        <v>3.5595238095238102</v>
      </c>
      <c r="E309" s="103">
        <v>21.357099999999999</v>
      </c>
      <c r="F309" s="104">
        <v>5.99</v>
      </c>
      <c r="G309" s="103">
        <v>17.79</v>
      </c>
      <c r="H309" s="105">
        <v>15</v>
      </c>
      <c r="I309" s="104">
        <v>0.04</v>
      </c>
      <c r="J309" s="103">
        <v>322</v>
      </c>
      <c r="K309" s="104">
        <v>0.05</v>
      </c>
      <c r="L309" s="103">
        <v>268.60000000000002</v>
      </c>
      <c r="M309" s="104">
        <v>0.05</v>
      </c>
      <c r="N309" s="106">
        <v>3</v>
      </c>
      <c r="O309" s="106">
        <v>3</v>
      </c>
      <c r="P309" s="106" t="str">
        <f t="shared" si="4"/>
        <v>33</v>
      </c>
      <c r="Q309" s="106"/>
      <c r="R309" s="106" t="s">
        <v>3265</v>
      </c>
    </row>
    <row r="310" spans="1:18" x14ac:dyDescent="0.25">
      <c r="A310" s="5" t="s">
        <v>12176</v>
      </c>
      <c r="B310" s="5" t="s">
        <v>12669</v>
      </c>
      <c r="C310" s="5" t="s">
        <v>9617</v>
      </c>
      <c r="D310" s="103">
        <v>5.3449999999999989</v>
      </c>
      <c r="E310" s="103">
        <v>32.07</v>
      </c>
      <c r="F310" s="104">
        <v>6</v>
      </c>
      <c r="G310" s="103">
        <v>26.72</v>
      </c>
      <c r="H310" s="105">
        <v>10</v>
      </c>
      <c r="I310" s="104">
        <v>0.03</v>
      </c>
      <c r="J310" s="103">
        <v>320.7</v>
      </c>
      <c r="K310" s="104">
        <v>0.05</v>
      </c>
      <c r="L310" s="103">
        <v>267.25</v>
      </c>
      <c r="M310" s="104">
        <v>0.05</v>
      </c>
      <c r="N310" s="106">
        <v>3</v>
      </c>
      <c r="O310" s="106">
        <v>3</v>
      </c>
      <c r="P310" s="106" t="str">
        <f t="shared" si="4"/>
        <v>33</v>
      </c>
      <c r="Q310" s="106"/>
      <c r="R310" s="106" t="s">
        <v>3265</v>
      </c>
    </row>
    <row r="311" spans="1:18" x14ac:dyDescent="0.25">
      <c r="A311" s="5" t="s">
        <v>12176</v>
      </c>
      <c r="B311" s="5" t="s">
        <v>12670</v>
      </c>
      <c r="C311" s="5" t="s">
        <v>3775</v>
      </c>
      <c r="D311" s="103">
        <v>3.3333333333333339</v>
      </c>
      <c r="E311" s="103">
        <v>20</v>
      </c>
      <c r="F311" s="104">
        <v>6</v>
      </c>
      <c r="G311" s="103">
        <v>16.66</v>
      </c>
      <c r="H311" s="105">
        <v>16</v>
      </c>
      <c r="I311" s="104">
        <v>0.05</v>
      </c>
      <c r="J311" s="103">
        <v>320</v>
      </c>
      <c r="K311" s="104">
        <v>0.05</v>
      </c>
      <c r="L311" s="103">
        <v>266.66000000000003</v>
      </c>
      <c r="M311" s="104">
        <v>0.05</v>
      </c>
      <c r="N311" s="106">
        <v>3</v>
      </c>
      <c r="O311" s="106">
        <v>3</v>
      </c>
      <c r="P311" s="106" t="str">
        <f t="shared" si="4"/>
        <v>33</v>
      </c>
      <c r="Q311" s="106"/>
      <c r="R311" s="106" t="s">
        <v>3265</v>
      </c>
    </row>
    <row r="312" spans="1:18" x14ac:dyDescent="0.25">
      <c r="A312" s="5" t="s">
        <v>12176</v>
      </c>
      <c r="B312" s="5" t="s">
        <v>12671</v>
      </c>
      <c r="C312" s="5" t="s">
        <v>4384</v>
      </c>
      <c r="D312" s="103">
        <v>2.3621794871794872</v>
      </c>
      <c r="E312" s="103">
        <v>14.173</v>
      </c>
      <c r="F312" s="104">
        <v>5.99</v>
      </c>
      <c r="G312" s="103">
        <v>11.81</v>
      </c>
      <c r="H312" s="105">
        <v>28</v>
      </c>
      <c r="I312" s="104">
        <v>0.09</v>
      </c>
      <c r="J312" s="103">
        <v>332.5</v>
      </c>
      <c r="K312" s="104">
        <v>0.05</v>
      </c>
      <c r="L312" s="103">
        <v>266.35000000000002</v>
      </c>
      <c r="M312" s="104">
        <v>0.05</v>
      </c>
      <c r="N312" s="106">
        <v>3</v>
      </c>
      <c r="O312" s="106">
        <v>3</v>
      </c>
      <c r="P312" s="106" t="str">
        <f t="shared" si="4"/>
        <v>33</v>
      </c>
      <c r="Q312" s="106"/>
      <c r="R312" s="106" t="s">
        <v>3265</v>
      </c>
    </row>
    <row r="313" spans="1:18" x14ac:dyDescent="0.25">
      <c r="A313" s="5" t="s">
        <v>12176</v>
      </c>
      <c r="B313" s="5" t="s">
        <v>12672</v>
      </c>
      <c r="C313" s="5" t="s">
        <v>12673</v>
      </c>
      <c r="D313" s="103">
        <v>2.5</v>
      </c>
      <c r="E313" s="103">
        <v>15</v>
      </c>
      <c r="F313" s="104">
        <v>6</v>
      </c>
      <c r="G313" s="103">
        <v>12.5</v>
      </c>
      <c r="H313" s="105">
        <v>21</v>
      </c>
      <c r="I313" s="104">
        <v>0.06</v>
      </c>
      <c r="J313" s="103">
        <v>315</v>
      </c>
      <c r="K313" s="104">
        <v>0.05</v>
      </c>
      <c r="L313" s="103">
        <v>262.5</v>
      </c>
      <c r="M313" s="104">
        <v>0.05</v>
      </c>
      <c r="N313" s="106">
        <v>3</v>
      </c>
      <c r="O313" s="106">
        <v>3</v>
      </c>
      <c r="P313" s="106" t="str">
        <f t="shared" si="4"/>
        <v>33</v>
      </c>
      <c r="Q313" s="106"/>
      <c r="R313" s="106" t="s">
        <v>3265</v>
      </c>
    </row>
    <row r="314" spans="1:18" x14ac:dyDescent="0.25">
      <c r="A314" s="5" t="s">
        <v>12176</v>
      </c>
      <c r="B314" s="5" t="s">
        <v>12674</v>
      </c>
      <c r="C314" s="5" t="s">
        <v>12675</v>
      </c>
      <c r="D314" s="103">
        <v>2.9166666666666661</v>
      </c>
      <c r="E314" s="103">
        <v>17.5</v>
      </c>
      <c r="F314" s="104">
        <v>5.99</v>
      </c>
      <c r="G314" s="103">
        <v>14.58</v>
      </c>
      <c r="H314" s="105">
        <v>18</v>
      </c>
      <c r="I314" s="104">
        <v>0.05</v>
      </c>
      <c r="J314" s="103">
        <v>315</v>
      </c>
      <c r="K314" s="104">
        <v>0.05</v>
      </c>
      <c r="L314" s="103">
        <v>262.49</v>
      </c>
      <c r="M314" s="104">
        <v>0.05</v>
      </c>
      <c r="N314" s="106">
        <v>3</v>
      </c>
      <c r="O314" s="106">
        <v>3</v>
      </c>
      <c r="P314" s="106" t="str">
        <f t="shared" si="4"/>
        <v>33</v>
      </c>
      <c r="Q314" s="106"/>
      <c r="R314" s="106" t="s">
        <v>3265</v>
      </c>
    </row>
    <row r="315" spans="1:18" x14ac:dyDescent="0.25">
      <c r="A315" s="5" t="s">
        <v>12176</v>
      </c>
      <c r="B315" s="5" t="s">
        <v>12676</v>
      </c>
      <c r="C315" s="5" t="s">
        <v>12677</v>
      </c>
      <c r="D315" s="103">
        <v>3.7380952380952381</v>
      </c>
      <c r="E315" s="103">
        <v>22.4285</v>
      </c>
      <c r="F315" s="104">
        <v>5.99</v>
      </c>
      <c r="G315" s="103">
        <v>18.690000000000001</v>
      </c>
      <c r="H315" s="105">
        <v>14</v>
      </c>
      <c r="I315" s="104">
        <v>0.04</v>
      </c>
      <c r="J315" s="103">
        <v>314</v>
      </c>
      <c r="K315" s="104">
        <v>0.05</v>
      </c>
      <c r="L315" s="103">
        <v>261.66000000000003</v>
      </c>
      <c r="M315" s="104">
        <v>0.05</v>
      </c>
      <c r="N315" s="106">
        <v>3</v>
      </c>
      <c r="O315" s="106">
        <v>3</v>
      </c>
      <c r="P315" s="106" t="str">
        <f t="shared" si="4"/>
        <v>33</v>
      </c>
      <c r="Q315" s="106"/>
      <c r="R315" s="106" t="s">
        <v>3265</v>
      </c>
    </row>
    <row r="316" spans="1:18" x14ac:dyDescent="0.25">
      <c r="A316" s="5" t="s">
        <v>12176</v>
      </c>
      <c r="B316" s="5" t="s">
        <v>12679</v>
      </c>
      <c r="C316" s="5" t="s">
        <v>8985</v>
      </c>
      <c r="D316" s="103">
        <v>3.049313725490197</v>
      </c>
      <c r="E316" s="103">
        <v>18.2958</v>
      </c>
      <c r="F316" s="104">
        <v>5.99</v>
      </c>
      <c r="G316" s="103">
        <v>15.24</v>
      </c>
      <c r="H316" s="105">
        <v>17</v>
      </c>
      <c r="I316" s="104">
        <v>0.05</v>
      </c>
      <c r="J316" s="103">
        <v>311.02999999999997</v>
      </c>
      <c r="K316" s="104">
        <v>0.05</v>
      </c>
      <c r="L316" s="103">
        <v>259.19</v>
      </c>
      <c r="M316" s="104">
        <v>0.05</v>
      </c>
      <c r="N316" s="106">
        <v>3</v>
      </c>
      <c r="O316" s="106">
        <v>3</v>
      </c>
      <c r="P316" s="106" t="str">
        <f t="shared" si="4"/>
        <v>33</v>
      </c>
      <c r="Q316" s="106"/>
      <c r="R316" s="106" t="s">
        <v>3265</v>
      </c>
    </row>
    <row r="317" spans="1:18" x14ac:dyDescent="0.25">
      <c r="A317" s="5" t="s">
        <v>12176</v>
      </c>
      <c r="B317" s="5" t="s">
        <v>12680</v>
      </c>
      <c r="C317" s="5" t="s">
        <v>12681</v>
      </c>
      <c r="D317" s="103">
        <v>4.6969696969696972</v>
      </c>
      <c r="E317" s="103">
        <v>28.181799999999999</v>
      </c>
      <c r="F317" s="104">
        <v>5.99</v>
      </c>
      <c r="G317" s="103">
        <v>23.48</v>
      </c>
      <c r="H317" s="105">
        <v>11</v>
      </c>
      <c r="I317" s="104">
        <v>0.03</v>
      </c>
      <c r="J317" s="103">
        <v>310</v>
      </c>
      <c r="K317" s="104">
        <v>0.05</v>
      </c>
      <c r="L317" s="103">
        <v>258.33</v>
      </c>
      <c r="M317" s="104">
        <v>0.05</v>
      </c>
      <c r="N317" s="106">
        <v>3</v>
      </c>
      <c r="O317" s="106">
        <v>3</v>
      </c>
      <c r="P317" s="106" t="str">
        <f t="shared" si="4"/>
        <v>33</v>
      </c>
      <c r="Q317" s="106"/>
      <c r="R317" s="106" t="s">
        <v>3265</v>
      </c>
    </row>
    <row r="318" spans="1:18" x14ac:dyDescent="0.25">
      <c r="A318" s="5" t="s">
        <v>12176</v>
      </c>
      <c r="B318" s="5" t="s">
        <v>12682</v>
      </c>
      <c r="C318" s="5" t="s">
        <v>12683</v>
      </c>
      <c r="D318" s="103">
        <v>2.0679487179487186</v>
      </c>
      <c r="E318" s="103">
        <v>12.4076</v>
      </c>
      <c r="F318" s="104">
        <v>5.99</v>
      </c>
      <c r="G318" s="103">
        <v>10.33</v>
      </c>
      <c r="H318" s="105">
        <v>25</v>
      </c>
      <c r="I318" s="104">
        <v>0.08</v>
      </c>
      <c r="J318" s="103">
        <v>308.60000000000002</v>
      </c>
      <c r="K318" s="104">
        <v>0.05</v>
      </c>
      <c r="L318" s="103">
        <v>256.89999999999998</v>
      </c>
      <c r="M318" s="104">
        <v>0.05</v>
      </c>
      <c r="N318" s="106">
        <v>3</v>
      </c>
      <c r="O318" s="106">
        <v>3</v>
      </c>
      <c r="P318" s="106" t="str">
        <f t="shared" si="4"/>
        <v>33</v>
      </c>
      <c r="Q318" s="106"/>
      <c r="R318" s="106" t="s">
        <v>3265</v>
      </c>
    </row>
    <row r="319" spans="1:18" x14ac:dyDescent="0.25">
      <c r="A319" s="5" t="s">
        <v>12176</v>
      </c>
      <c r="B319" s="5" t="s">
        <v>12684</v>
      </c>
      <c r="C319" s="5" t="s">
        <v>12685</v>
      </c>
      <c r="D319" s="103">
        <v>2.8666666666666663</v>
      </c>
      <c r="E319" s="103">
        <v>17.2</v>
      </c>
      <c r="F319" s="104">
        <v>5.99</v>
      </c>
      <c r="G319" s="103">
        <v>14.33</v>
      </c>
      <c r="H319" s="105">
        <v>18</v>
      </c>
      <c r="I319" s="104">
        <v>0.05</v>
      </c>
      <c r="J319" s="103">
        <v>308.39999999999998</v>
      </c>
      <c r="K319" s="104">
        <v>0.05</v>
      </c>
      <c r="L319" s="103">
        <v>256.79000000000002</v>
      </c>
      <c r="M319" s="104">
        <v>0.05</v>
      </c>
      <c r="N319" s="106">
        <v>3</v>
      </c>
      <c r="O319" s="106">
        <v>3</v>
      </c>
      <c r="P319" s="106" t="str">
        <f t="shared" si="4"/>
        <v>33</v>
      </c>
      <c r="Q319" s="106"/>
      <c r="R319" s="106" t="s">
        <v>3265</v>
      </c>
    </row>
    <row r="320" spans="1:18" x14ac:dyDescent="0.25">
      <c r="A320" s="5" t="s">
        <v>12176</v>
      </c>
      <c r="B320" s="5" t="s">
        <v>12686</v>
      </c>
      <c r="C320" s="5" t="s">
        <v>3775</v>
      </c>
      <c r="D320" s="103">
        <v>3.6666666666666661</v>
      </c>
      <c r="E320" s="103">
        <v>22</v>
      </c>
      <c r="F320" s="104">
        <v>5.99</v>
      </c>
      <c r="G320" s="103">
        <v>18.329999999999998</v>
      </c>
      <c r="H320" s="105">
        <v>14</v>
      </c>
      <c r="I320" s="104">
        <v>0.04</v>
      </c>
      <c r="J320" s="103">
        <v>308</v>
      </c>
      <c r="K320" s="104">
        <v>0.05</v>
      </c>
      <c r="L320" s="103">
        <v>256.66000000000003</v>
      </c>
      <c r="M320" s="104">
        <v>0.05</v>
      </c>
      <c r="N320" s="106">
        <v>3</v>
      </c>
      <c r="O320" s="106">
        <v>3</v>
      </c>
      <c r="P320" s="106" t="str">
        <f t="shared" si="4"/>
        <v>33</v>
      </c>
      <c r="Q320" s="106"/>
      <c r="R320" s="106" t="s">
        <v>3265</v>
      </c>
    </row>
    <row r="321" spans="1:18" x14ac:dyDescent="0.25">
      <c r="A321" s="5" t="s">
        <v>12176</v>
      </c>
      <c r="B321" s="5" t="s">
        <v>12687</v>
      </c>
      <c r="C321" s="5" t="s">
        <v>12688</v>
      </c>
      <c r="D321" s="103">
        <v>4.6666666666666661</v>
      </c>
      <c r="E321" s="103">
        <v>28</v>
      </c>
      <c r="F321" s="104">
        <v>5.99</v>
      </c>
      <c r="G321" s="103">
        <v>23.33</v>
      </c>
      <c r="H321" s="105">
        <v>11</v>
      </c>
      <c r="I321" s="104">
        <v>0.03</v>
      </c>
      <c r="J321" s="103">
        <v>308</v>
      </c>
      <c r="K321" s="104">
        <v>0.05</v>
      </c>
      <c r="L321" s="103">
        <v>256.66000000000003</v>
      </c>
      <c r="M321" s="104">
        <v>0.05</v>
      </c>
      <c r="N321" s="106">
        <v>3</v>
      </c>
      <c r="O321" s="106">
        <v>3</v>
      </c>
      <c r="P321" s="106" t="str">
        <f t="shared" si="4"/>
        <v>33</v>
      </c>
      <c r="Q321" s="106"/>
      <c r="R321" s="106" t="s">
        <v>3265</v>
      </c>
    </row>
    <row r="322" spans="1:18" x14ac:dyDescent="0.25">
      <c r="A322" s="5" t="s">
        <v>12176</v>
      </c>
      <c r="B322" s="5" t="s">
        <v>12689</v>
      </c>
      <c r="C322" s="5" t="s">
        <v>12690</v>
      </c>
      <c r="D322" s="103">
        <v>4.6666666666666661</v>
      </c>
      <c r="E322" s="103">
        <v>28</v>
      </c>
      <c r="F322" s="104">
        <v>5.99</v>
      </c>
      <c r="G322" s="103">
        <v>23.33</v>
      </c>
      <c r="H322" s="105">
        <v>11</v>
      </c>
      <c r="I322" s="104">
        <v>0.03</v>
      </c>
      <c r="J322" s="103">
        <v>308</v>
      </c>
      <c r="K322" s="104">
        <v>0.05</v>
      </c>
      <c r="L322" s="103">
        <v>256.66000000000003</v>
      </c>
      <c r="M322" s="104">
        <v>0.05</v>
      </c>
      <c r="N322" s="106">
        <v>3</v>
      </c>
      <c r="O322" s="106">
        <v>3</v>
      </c>
      <c r="P322" s="106" t="str">
        <f t="shared" si="4"/>
        <v>33</v>
      </c>
      <c r="Q322" s="106"/>
      <c r="R322" s="106" t="s">
        <v>3265</v>
      </c>
    </row>
    <row r="323" spans="1:18" x14ac:dyDescent="0.25">
      <c r="A323" s="5" t="s">
        <v>12176</v>
      </c>
      <c r="B323" s="5" t="s">
        <v>12691</v>
      </c>
      <c r="C323" s="5" t="s">
        <v>12692</v>
      </c>
      <c r="D323" s="103">
        <v>5.7142857142857144</v>
      </c>
      <c r="E323" s="103">
        <v>34.285699999999999</v>
      </c>
      <c r="F323" s="104">
        <v>5.99</v>
      </c>
      <c r="G323" s="103">
        <v>28.57</v>
      </c>
      <c r="H323" s="105">
        <v>9</v>
      </c>
      <c r="I323" s="104">
        <v>0.02</v>
      </c>
      <c r="J323" s="103">
        <v>308</v>
      </c>
      <c r="K323" s="104">
        <v>0.05</v>
      </c>
      <c r="L323" s="103">
        <v>256.57</v>
      </c>
      <c r="M323" s="104">
        <v>0.05</v>
      </c>
      <c r="N323" s="106">
        <v>3</v>
      </c>
      <c r="O323" s="106">
        <v>3</v>
      </c>
      <c r="P323" s="106" t="str">
        <f t="shared" si="4"/>
        <v>33</v>
      </c>
      <c r="Q323" s="106"/>
      <c r="R323" s="106" t="s">
        <v>3265</v>
      </c>
    </row>
    <row r="324" spans="1:18" x14ac:dyDescent="0.25">
      <c r="A324" s="5" t="s">
        <v>12176</v>
      </c>
      <c r="B324" s="5" t="s">
        <v>12693</v>
      </c>
      <c r="C324" s="5" t="s">
        <v>12694</v>
      </c>
      <c r="D324" s="103">
        <v>2.0654320987654327</v>
      </c>
      <c r="E324" s="103">
        <v>12.3925</v>
      </c>
      <c r="F324" s="104">
        <v>5.99</v>
      </c>
      <c r="G324" s="103">
        <v>10.32</v>
      </c>
      <c r="H324" s="105">
        <v>25</v>
      </c>
      <c r="I324" s="104">
        <v>0.08</v>
      </c>
      <c r="J324" s="103">
        <v>306.60000000000002</v>
      </c>
      <c r="K324" s="104">
        <v>0.05</v>
      </c>
      <c r="L324" s="103">
        <v>254.96</v>
      </c>
      <c r="M324" s="104">
        <v>0.05</v>
      </c>
      <c r="N324" s="106">
        <v>3</v>
      </c>
      <c r="O324" s="106">
        <v>3</v>
      </c>
      <c r="P324" s="106" t="str">
        <f t="shared" si="4"/>
        <v>33</v>
      </c>
      <c r="Q324" s="106"/>
      <c r="R324" s="106" t="s">
        <v>3265</v>
      </c>
    </row>
    <row r="325" spans="1:18" x14ac:dyDescent="0.25">
      <c r="A325" s="5" t="s">
        <v>12176</v>
      </c>
      <c r="B325" s="5" t="s">
        <v>12695</v>
      </c>
      <c r="C325" s="5" t="s">
        <v>191</v>
      </c>
      <c r="D325" s="103">
        <v>7.2678571428571432</v>
      </c>
      <c r="E325" s="103">
        <v>43.607100000000003</v>
      </c>
      <c r="F325" s="104">
        <v>5.99</v>
      </c>
      <c r="G325" s="103">
        <v>36.33</v>
      </c>
      <c r="H325" s="105">
        <v>7</v>
      </c>
      <c r="I325" s="104">
        <v>0.02</v>
      </c>
      <c r="J325" s="103">
        <v>305.25</v>
      </c>
      <c r="K325" s="104">
        <v>0.05</v>
      </c>
      <c r="L325" s="103">
        <v>254.37</v>
      </c>
      <c r="M325" s="104">
        <v>0.05</v>
      </c>
      <c r="N325" s="106">
        <v>3</v>
      </c>
      <c r="O325" s="106">
        <v>3</v>
      </c>
      <c r="P325" s="106" t="str">
        <f t="shared" si="4"/>
        <v>33</v>
      </c>
      <c r="Q325" s="106"/>
      <c r="R325" s="106" t="s">
        <v>3265</v>
      </c>
    </row>
    <row r="326" spans="1:18" x14ac:dyDescent="0.25">
      <c r="A326" s="5" t="s">
        <v>12176</v>
      </c>
      <c r="B326" s="5" t="s">
        <v>12696</v>
      </c>
      <c r="C326" s="5" t="s">
        <v>12697</v>
      </c>
      <c r="D326" s="103">
        <v>3.9629629629629628</v>
      </c>
      <c r="E326" s="103">
        <v>23.777699999999999</v>
      </c>
      <c r="F326" s="104">
        <v>5.99</v>
      </c>
      <c r="G326" s="103">
        <v>19.809999999999999</v>
      </c>
      <c r="H326" s="105">
        <v>14</v>
      </c>
      <c r="I326" s="104">
        <v>0.04</v>
      </c>
      <c r="J326" s="103">
        <v>308</v>
      </c>
      <c r="K326" s="104">
        <v>0.05</v>
      </c>
      <c r="L326" s="103">
        <v>252.51</v>
      </c>
      <c r="M326" s="104">
        <v>0.05</v>
      </c>
      <c r="N326" s="106">
        <v>3</v>
      </c>
      <c r="O326" s="106">
        <v>3</v>
      </c>
      <c r="P326" s="106" t="str">
        <f t="shared" si="4"/>
        <v>33</v>
      </c>
      <c r="Q326" s="106"/>
      <c r="R326" s="106" t="s">
        <v>3265</v>
      </c>
    </row>
    <row r="327" spans="1:18" x14ac:dyDescent="0.25">
      <c r="A327" s="5" t="s">
        <v>12176</v>
      </c>
      <c r="B327" s="5" t="s">
        <v>12698</v>
      </c>
      <c r="C327" s="5" t="s">
        <v>12699</v>
      </c>
      <c r="D327" s="103">
        <v>4.5733333333333333</v>
      </c>
      <c r="E327" s="103">
        <v>27.44</v>
      </c>
      <c r="F327" s="104">
        <v>6</v>
      </c>
      <c r="G327" s="103">
        <v>22.86</v>
      </c>
      <c r="H327" s="105">
        <v>11</v>
      </c>
      <c r="I327" s="104">
        <v>0.03</v>
      </c>
      <c r="J327" s="103">
        <v>302.39999999999998</v>
      </c>
      <c r="K327" s="104">
        <v>0.05</v>
      </c>
      <c r="L327" s="103">
        <v>252.09</v>
      </c>
      <c r="M327" s="104">
        <v>0.05</v>
      </c>
      <c r="N327" s="106">
        <v>3</v>
      </c>
      <c r="O327" s="106">
        <v>3</v>
      </c>
      <c r="P327" s="106" t="str">
        <f t="shared" ref="P327:P390" si="5">N327&amp;O327</f>
        <v>33</v>
      </c>
      <c r="Q327" s="106"/>
      <c r="R327" s="106" t="s">
        <v>3265</v>
      </c>
    </row>
    <row r="328" spans="1:18" x14ac:dyDescent="0.25">
      <c r="A328" s="5" t="s">
        <v>12176</v>
      </c>
      <c r="B328" s="5" t="s">
        <v>12700</v>
      </c>
      <c r="C328" s="5" t="s">
        <v>12701</v>
      </c>
      <c r="D328" s="103">
        <v>1.9820689655172414</v>
      </c>
      <c r="E328" s="103">
        <v>11.8924</v>
      </c>
      <c r="F328" s="104">
        <v>5.99</v>
      </c>
      <c r="G328" s="103">
        <v>9.91</v>
      </c>
      <c r="H328" s="105">
        <v>23</v>
      </c>
      <c r="I328" s="104">
        <v>7.0000000000000007E-2</v>
      </c>
      <c r="J328" s="103">
        <v>297.36</v>
      </c>
      <c r="K328" s="104">
        <v>0.05</v>
      </c>
      <c r="L328" s="103">
        <v>251.77</v>
      </c>
      <c r="M328" s="104">
        <v>0.05</v>
      </c>
      <c r="N328" s="106">
        <v>3</v>
      </c>
      <c r="O328" s="106">
        <v>3</v>
      </c>
      <c r="P328" s="106" t="str">
        <f t="shared" si="5"/>
        <v>33</v>
      </c>
      <c r="Q328" s="106"/>
      <c r="R328" s="106" t="s">
        <v>3265</v>
      </c>
    </row>
    <row r="329" spans="1:18" x14ac:dyDescent="0.25">
      <c r="A329" s="5" t="s">
        <v>12176</v>
      </c>
      <c r="B329" s="5" t="s">
        <v>12702</v>
      </c>
      <c r="C329" s="5" t="s">
        <v>12703</v>
      </c>
      <c r="D329" s="103">
        <v>3.0897435897435903</v>
      </c>
      <c r="E329" s="103">
        <v>18.538399999999999</v>
      </c>
      <c r="F329" s="104">
        <v>5.99</v>
      </c>
      <c r="G329" s="103">
        <v>15.44</v>
      </c>
      <c r="H329" s="105">
        <v>16</v>
      </c>
      <c r="I329" s="104">
        <v>0.05</v>
      </c>
      <c r="J329" s="103">
        <v>301</v>
      </c>
      <c r="K329" s="104">
        <v>0.05</v>
      </c>
      <c r="L329" s="103">
        <v>251.56</v>
      </c>
      <c r="M329" s="104">
        <v>0.05</v>
      </c>
      <c r="N329" s="106">
        <v>3</v>
      </c>
      <c r="O329" s="106">
        <v>3</v>
      </c>
      <c r="P329" s="106" t="str">
        <f t="shared" si="5"/>
        <v>33</v>
      </c>
      <c r="Q329" s="106"/>
      <c r="R329" s="106" t="s">
        <v>3265</v>
      </c>
    </row>
    <row r="330" spans="1:18" x14ac:dyDescent="0.25">
      <c r="A330" s="5" t="s">
        <v>12176</v>
      </c>
      <c r="B330" s="5" t="s">
        <v>12704</v>
      </c>
      <c r="C330" s="5" t="s">
        <v>12705</v>
      </c>
      <c r="D330" s="103">
        <v>3.088888888888889</v>
      </c>
      <c r="E330" s="103">
        <v>18.533300000000001</v>
      </c>
      <c r="F330" s="104">
        <v>5.99</v>
      </c>
      <c r="G330" s="103">
        <v>15.44</v>
      </c>
      <c r="H330" s="105">
        <v>16</v>
      </c>
      <c r="I330" s="104">
        <v>0.05</v>
      </c>
      <c r="J330" s="103">
        <v>300</v>
      </c>
      <c r="K330" s="104">
        <v>0.05</v>
      </c>
      <c r="L330" s="103">
        <v>250.57</v>
      </c>
      <c r="M330" s="104">
        <v>0.05</v>
      </c>
      <c r="N330" s="106">
        <v>3</v>
      </c>
      <c r="O330" s="106">
        <v>3</v>
      </c>
      <c r="P330" s="106" t="str">
        <f t="shared" si="5"/>
        <v>33</v>
      </c>
      <c r="Q330" s="106"/>
      <c r="R330" s="106" t="s">
        <v>3265</v>
      </c>
    </row>
    <row r="331" spans="1:18" x14ac:dyDescent="0.25">
      <c r="A331" s="5" t="s">
        <v>12176</v>
      </c>
      <c r="B331" s="5" t="s">
        <v>12706</v>
      </c>
      <c r="C331" s="5" t="s">
        <v>12707</v>
      </c>
      <c r="D331" s="103">
        <v>4.1666666666666661</v>
      </c>
      <c r="E331" s="103">
        <v>25</v>
      </c>
      <c r="F331" s="104">
        <v>5.99</v>
      </c>
      <c r="G331" s="103">
        <v>20.83</v>
      </c>
      <c r="H331" s="105">
        <v>12</v>
      </c>
      <c r="I331" s="104">
        <v>0.03</v>
      </c>
      <c r="J331" s="103">
        <v>300</v>
      </c>
      <c r="K331" s="104">
        <v>0.05</v>
      </c>
      <c r="L331" s="103">
        <v>249.99</v>
      </c>
      <c r="M331" s="104">
        <v>0.05</v>
      </c>
      <c r="N331" s="106">
        <v>3</v>
      </c>
      <c r="O331" s="106">
        <v>3</v>
      </c>
      <c r="P331" s="106" t="str">
        <f t="shared" si="5"/>
        <v>33</v>
      </c>
      <c r="Q331" s="106"/>
      <c r="R331" s="106" t="s">
        <v>3265</v>
      </c>
    </row>
    <row r="332" spans="1:18" x14ac:dyDescent="0.25">
      <c r="A332" s="5" t="s">
        <v>12176</v>
      </c>
      <c r="B332" s="5" t="s">
        <v>12708</v>
      </c>
      <c r="C332" s="5" t="s">
        <v>12709</v>
      </c>
      <c r="D332" s="103">
        <v>4.1666666666666661</v>
      </c>
      <c r="E332" s="103">
        <v>25</v>
      </c>
      <c r="F332" s="104">
        <v>5.99</v>
      </c>
      <c r="G332" s="103">
        <v>20.83</v>
      </c>
      <c r="H332" s="105">
        <v>12</v>
      </c>
      <c r="I332" s="104">
        <v>0.03</v>
      </c>
      <c r="J332" s="103">
        <v>300</v>
      </c>
      <c r="K332" s="104">
        <v>0.05</v>
      </c>
      <c r="L332" s="103">
        <v>249.99</v>
      </c>
      <c r="M332" s="104">
        <v>0.05</v>
      </c>
      <c r="N332" s="106">
        <v>3</v>
      </c>
      <c r="O332" s="106">
        <v>3</v>
      </c>
      <c r="P332" s="106" t="str">
        <f t="shared" si="5"/>
        <v>33</v>
      </c>
      <c r="Q332" s="106"/>
      <c r="R332" s="106" t="s">
        <v>3265</v>
      </c>
    </row>
    <row r="333" spans="1:18" x14ac:dyDescent="0.25">
      <c r="A333" s="5" t="s">
        <v>12176</v>
      </c>
      <c r="B333" s="5" t="s">
        <v>12710</v>
      </c>
      <c r="C333" s="5" t="s">
        <v>12711</v>
      </c>
      <c r="D333" s="103">
        <v>2.3863636363636362</v>
      </c>
      <c r="E333" s="103">
        <v>14.318099999999999</v>
      </c>
      <c r="F333" s="104">
        <v>5.99</v>
      </c>
      <c r="G333" s="103">
        <v>11.93</v>
      </c>
      <c r="H333" s="105">
        <v>21</v>
      </c>
      <c r="I333" s="104">
        <v>0.06</v>
      </c>
      <c r="J333" s="103">
        <v>300</v>
      </c>
      <c r="K333" s="104">
        <v>0.05</v>
      </c>
      <c r="L333" s="103">
        <v>249.88</v>
      </c>
      <c r="M333" s="104">
        <v>0.05</v>
      </c>
      <c r="N333" s="106">
        <v>3</v>
      </c>
      <c r="O333" s="106">
        <v>3</v>
      </c>
      <c r="P333" s="106" t="str">
        <f t="shared" si="5"/>
        <v>33</v>
      </c>
      <c r="Q333" s="106"/>
      <c r="R333" s="106" t="s">
        <v>3265</v>
      </c>
    </row>
    <row r="334" spans="1:18" x14ac:dyDescent="0.25">
      <c r="A334" s="5" t="s">
        <v>12176</v>
      </c>
      <c r="B334" s="5" t="s">
        <v>12712</v>
      </c>
      <c r="C334" s="5" t="s">
        <v>7507</v>
      </c>
      <c r="D334" s="103">
        <v>4.0606060606060614</v>
      </c>
      <c r="E334" s="103">
        <v>24.363600000000002</v>
      </c>
      <c r="F334" s="104">
        <v>5.99</v>
      </c>
      <c r="G334" s="103">
        <v>20.3</v>
      </c>
      <c r="H334" s="105">
        <v>12</v>
      </c>
      <c r="I334" s="104">
        <v>0.03</v>
      </c>
      <c r="J334" s="103">
        <v>298</v>
      </c>
      <c r="K334" s="104">
        <v>0.05</v>
      </c>
      <c r="L334" s="103">
        <v>249.27</v>
      </c>
      <c r="M334" s="104">
        <v>0.05</v>
      </c>
      <c r="N334" s="106">
        <v>3</v>
      </c>
      <c r="O334" s="106">
        <v>3</v>
      </c>
      <c r="P334" s="106" t="str">
        <f t="shared" si="5"/>
        <v>33</v>
      </c>
      <c r="Q334" s="106"/>
      <c r="R334" s="106" t="s">
        <v>3265</v>
      </c>
    </row>
    <row r="335" spans="1:18" x14ac:dyDescent="0.25">
      <c r="A335" s="5" t="s">
        <v>12176</v>
      </c>
      <c r="B335" s="5" t="s">
        <v>12713</v>
      </c>
      <c r="C335" s="5" t="s">
        <v>12714</v>
      </c>
      <c r="D335" s="103">
        <v>3.5520833333333326</v>
      </c>
      <c r="E335" s="103">
        <v>21.3125</v>
      </c>
      <c r="F335" s="104">
        <v>6</v>
      </c>
      <c r="G335" s="103">
        <v>17.760000000000002</v>
      </c>
      <c r="H335" s="105">
        <v>14</v>
      </c>
      <c r="I335" s="104">
        <v>0.04</v>
      </c>
      <c r="J335" s="103">
        <v>299</v>
      </c>
      <c r="K335" s="104">
        <v>0.05</v>
      </c>
      <c r="L335" s="103">
        <v>249.27</v>
      </c>
      <c r="M335" s="104">
        <v>0.05</v>
      </c>
      <c r="N335" s="106">
        <v>3</v>
      </c>
      <c r="O335" s="106">
        <v>3</v>
      </c>
      <c r="P335" s="106" t="str">
        <f t="shared" si="5"/>
        <v>33</v>
      </c>
      <c r="Q335" s="106"/>
      <c r="R335" s="106" t="s">
        <v>3265</v>
      </c>
    </row>
    <row r="336" spans="1:18" x14ac:dyDescent="0.25">
      <c r="A336" s="5" t="s">
        <v>12176</v>
      </c>
      <c r="B336" s="5" t="s">
        <v>12715</v>
      </c>
      <c r="C336" s="5" t="s">
        <v>3375</v>
      </c>
      <c r="D336" s="103">
        <v>3.5595238095238102</v>
      </c>
      <c r="E336" s="103">
        <v>21.357099999999999</v>
      </c>
      <c r="F336" s="104">
        <v>5.99</v>
      </c>
      <c r="G336" s="103">
        <v>17.79</v>
      </c>
      <c r="H336" s="105">
        <v>14</v>
      </c>
      <c r="I336" s="104">
        <v>0.04</v>
      </c>
      <c r="J336" s="103">
        <v>299</v>
      </c>
      <c r="K336" s="104">
        <v>0.05</v>
      </c>
      <c r="L336" s="103">
        <v>249.16</v>
      </c>
      <c r="M336" s="104">
        <v>0.05</v>
      </c>
      <c r="N336" s="106">
        <v>3</v>
      </c>
      <c r="O336" s="106">
        <v>3</v>
      </c>
      <c r="P336" s="106" t="str">
        <f t="shared" si="5"/>
        <v>33</v>
      </c>
      <c r="Q336" s="106"/>
      <c r="R336" s="106" t="s">
        <v>3265</v>
      </c>
    </row>
    <row r="337" spans="1:18" x14ac:dyDescent="0.25">
      <c r="A337" s="5" t="s">
        <v>12176</v>
      </c>
      <c r="B337" s="5" t="s">
        <v>12716</v>
      </c>
      <c r="C337" s="5" t="s">
        <v>2258</v>
      </c>
      <c r="D337" s="103">
        <v>2.7156862745098036</v>
      </c>
      <c r="E337" s="103">
        <v>16.2941</v>
      </c>
      <c r="F337" s="104">
        <v>5.99</v>
      </c>
      <c r="G337" s="103">
        <v>13.57</v>
      </c>
      <c r="H337" s="105">
        <v>18</v>
      </c>
      <c r="I337" s="104">
        <v>0.05</v>
      </c>
      <c r="J337" s="103">
        <v>295</v>
      </c>
      <c r="K337" s="104">
        <v>0.05</v>
      </c>
      <c r="L337" s="103">
        <v>246.11</v>
      </c>
      <c r="M337" s="104">
        <v>0.05</v>
      </c>
      <c r="N337" s="106">
        <v>3</v>
      </c>
      <c r="O337" s="106">
        <v>3</v>
      </c>
      <c r="P337" s="106" t="str">
        <f t="shared" si="5"/>
        <v>33</v>
      </c>
      <c r="Q337" s="106"/>
      <c r="R337" s="106" t="s">
        <v>3265</v>
      </c>
    </row>
    <row r="338" spans="1:18" x14ac:dyDescent="0.25">
      <c r="A338" s="5" t="s">
        <v>12176</v>
      </c>
      <c r="B338" s="5" t="s">
        <v>12717</v>
      </c>
      <c r="C338" s="5" t="s">
        <v>1963</v>
      </c>
      <c r="D338" s="103">
        <v>3.0625</v>
      </c>
      <c r="E338" s="103">
        <v>18.375</v>
      </c>
      <c r="F338" s="104">
        <v>6</v>
      </c>
      <c r="G338" s="103">
        <v>15.31</v>
      </c>
      <c r="H338" s="105">
        <v>16</v>
      </c>
      <c r="I338" s="104">
        <v>0.05</v>
      </c>
      <c r="J338" s="103">
        <v>294</v>
      </c>
      <c r="K338" s="104">
        <v>0.05</v>
      </c>
      <c r="L338" s="103">
        <v>245</v>
      </c>
      <c r="M338" s="104">
        <v>0.05</v>
      </c>
      <c r="N338" s="106">
        <v>3</v>
      </c>
      <c r="O338" s="106">
        <v>3</v>
      </c>
      <c r="P338" s="106" t="str">
        <f t="shared" si="5"/>
        <v>33</v>
      </c>
      <c r="Q338" s="106"/>
      <c r="R338" s="106" t="s">
        <v>3265</v>
      </c>
    </row>
    <row r="339" spans="1:18" x14ac:dyDescent="0.25">
      <c r="A339" s="5" t="s">
        <v>12176</v>
      </c>
      <c r="B339" s="5" t="s">
        <v>12718</v>
      </c>
      <c r="C339" s="5" t="s">
        <v>945</v>
      </c>
      <c r="D339" s="103">
        <v>2.8820588235294116</v>
      </c>
      <c r="E339" s="103">
        <v>17.292300000000001</v>
      </c>
      <c r="F339" s="104">
        <v>5.99</v>
      </c>
      <c r="G339" s="103">
        <v>14.41</v>
      </c>
      <c r="H339" s="105">
        <v>17</v>
      </c>
      <c r="I339" s="104">
        <v>0.05</v>
      </c>
      <c r="J339" s="103">
        <v>293.97000000000003</v>
      </c>
      <c r="K339" s="104">
        <v>0.05</v>
      </c>
      <c r="L339" s="103">
        <v>244.97</v>
      </c>
      <c r="M339" s="104">
        <v>0.05</v>
      </c>
      <c r="N339" s="106">
        <v>3</v>
      </c>
      <c r="O339" s="106">
        <v>3</v>
      </c>
      <c r="P339" s="106" t="str">
        <f t="shared" si="5"/>
        <v>33</v>
      </c>
      <c r="Q339" s="106"/>
      <c r="R339" s="106" t="s">
        <v>3265</v>
      </c>
    </row>
    <row r="340" spans="1:18" x14ac:dyDescent="0.25">
      <c r="A340" s="5" t="s">
        <v>12176</v>
      </c>
      <c r="B340" s="5" t="s">
        <v>12719</v>
      </c>
      <c r="C340" s="5" t="s">
        <v>12720</v>
      </c>
      <c r="D340" s="103">
        <v>2.8627450980392157</v>
      </c>
      <c r="E340" s="103">
        <v>17.176400000000001</v>
      </c>
      <c r="F340" s="104">
        <v>5.99</v>
      </c>
      <c r="G340" s="103">
        <v>14.31</v>
      </c>
      <c r="H340" s="105">
        <v>17</v>
      </c>
      <c r="I340" s="104">
        <v>0.05</v>
      </c>
      <c r="J340" s="103">
        <v>293</v>
      </c>
      <c r="K340" s="104">
        <v>0.05</v>
      </c>
      <c r="L340" s="103">
        <v>244.33</v>
      </c>
      <c r="M340" s="104">
        <v>0.05</v>
      </c>
      <c r="N340" s="106">
        <v>3</v>
      </c>
      <c r="O340" s="106">
        <v>3</v>
      </c>
      <c r="P340" s="106" t="str">
        <f t="shared" si="5"/>
        <v>33</v>
      </c>
      <c r="Q340" s="106"/>
      <c r="R340" s="106" t="s">
        <v>3265</v>
      </c>
    </row>
    <row r="341" spans="1:18" x14ac:dyDescent="0.25">
      <c r="A341" s="5" t="s">
        <v>12176</v>
      </c>
      <c r="B341" s="5" t="s">
        <v>12721</v>
      </c>
      <c r="C341" s="5" t="s">
        <v>9593</v>
      </c>
      <c r="D341" s="103">
        <v>6.0895833333333327</v>
      </c>
      <c r="E341" s="103">
        <v>36.537500000000001</v>
      </c>
      <c r="F341" s="104">
        <v>6</v>
      </c>
      <c r="G341" s="103">
        <v>30.44</v>
      </c>
      <c r="H341" s="105">
        <v>8</v>
      </c>
      <c r="I341" s="104">
        <v>0.02</v>
      </c>
      <c r="J341" s="103">
        <v>292.3</v>
      </c>
      <c r="K341" s="104">
        <v>0.05</v>
      </c>
      <c r="L341" s="103">
        <v>243.58</v>
      </c>
      <c r="M341" s="104">
        <v>0.05</v>
      </c>
      <c r="N341" s="106">
        <v>3</v>
      </c>
      <c r="O341" s="106">
        <v>3</v>
      </c>
      <c r="P341" s="106" t="str">
        <f t="shared" si="5"/>
        <v>33</v>
      </c>
      <c r="Q341" s="106"/>
      <c r="R341" s="106" t="s">
        <v>3265</v>
      </c>
    </row>
    <row r="342" spans="1:18" x14ac:dyDescent="0.25">
      <c r="A342" s="5" t="s">
        <v>12176</v>
      </c>
      <c r="B342" s="5" t="s">
        <v>12722</v>
      </c>
      <c r="C342" s="5" t="s">
        <v>12723</v>
      </c>
      <c r="D342" s="103">
        <v>2.336363636363636</v>
      </c>
      <c r="E342" s="103">
        <v>14.0181</v>
      </c>
      <c r="F342" s="104">
        <v>5.99</v>
      </c>
      <c r="G342" s="103">
        <v>11.68</v>
      </c>
      <c r="H342" s="105">
        <v>21</v>
      </c>
      <c r="I342" s="104">
        <v>0.06</v>
      </c>
      <c r="J342" s="103">
        <v>292.39999999999998</v>
      </c>
      <c r="K342" s="104">
        <v>0.05</v>
      </c>
      <c r="L342" s="103">
        <v>243.33</v>
      </c>
      <c r="M342" s="104">
        <v>0.05</v>
      </c>
      <c r="N342" s="106">
        <v>3</v>
      </c>
      <c r="O342" s="106">
        <v>3</v>
      </c>
      <c r="P342" s="106" t="str">
        <f t="shared" si="5"/>
        <v>33</v>
      </c>
      <c r="Q342" s="106"/>
      <c r="R342" s="106" t="s">
        <v>3265</v>
      </c>
    </row>
    <row r="343" spans="1:18" x14ac:dyDescent="0.25">
      <c r="A343" s="5" t="s">
        <v>12176</v>
      </c>
      <c r="B343" s="5" t="s">
        <v>12724</v>
      </c>
      <c r="C343" s="5" t="s">
        <v>12725</v>
      </c>
      <c r="D343" s="103">
        <v>3.464285714285714</v>
      </c>
      <c r="E343" s="103">
        <v>20.785699999999999</v>
      </c>
      <c r="F343" s="104">
        <v>5.99</v>
      </c>
      <c r="G343" s="103">
        <v>17.32</v>
      </c>
      <c r="H343" s="105">
        <v>14</v>
      </c>
      <c r="I343" s="104">
        <v>0.04</v>
      </c>
      <c r="J343" s="103">
        <v>291</v>
      </c>
      <c r="K343" s="104">
        <v>0.05</v>
      </c>
      <c r="L343" s="103">
        <v>242.5</v>
      </c>
      <c r="M343" s="104">
        <v>0.05</v>
      </c>
      <c r="N343" s="106">
        <v>3</v>
      </c>
      <c r="O343" s="106">
        <v>3</v>
      </c>
      <c r="P343" s="106" t="str">
        <f t="shared" si="5"/>
        <v>33</v>
      </c>
      <c r="Q343" s="106"/>
      <c r="R343" s="106" t="s">
        <v>3265</v>
      </c>
    </row>
    <row r="344" spans="1:18" x14ac:dyDescent="0.25">
      <c r="A344" s="5" t="s">
        <v>12176</v>
      </c>
      <c r="B344" s="5" t="s">
        <v>12726</v>
      </c>
      <c r="C344" s="5" t="s">
        <v>12727</v>
      </c>
      <c r="D344" s="103">
        <v>4.4090909090909092</v>
      </c>
      <c r="E344" s="103">
        <v>26.454499999999999</v>
      </c>
      <c r="F344" s="104">
        <v>5.99</v>
      </c>
      <c r="G344" s="103">
        <v>22.04</v>
      </c>
      <c r="H344" s="105">
        <v>11</v>
      </c>
      <c r="I344" s="104">
        <v>0.03</v>
      </c>
      <c r="J344" s="103">
        <v>291</v>
      </c>
      <c r="K344" s="104">
        <v>0.05</v>
      </c>
      <c r="L344" s="103">
        <v>242.49</v>
      </c>
      <c r="M344" s="104">
        <v>0.05</v>
      </c>
      <c r="N344" s="106">
        <v>3</v>
      </c>
      <c r="O344" s="106">
        <v>3</v>
      </c>
      <c r="P344" s="106" t="str">
        <f t="shared" si="5"/>
        <v>33</v>
      </c>
      <c r="Q344" s="106"/>
      <c r="R344" s="106" t="s">
        <v>3265</v>
      </c>
    </row>
    <row r="345" spans="1:18" x14ac:dyDescent="0.25">
      <c r="A345" s="5" t="s">
        <v>12176</v>
      </c>
      <c r="B345" s="5" t="s">
        <v>12728</v>
      </c>
      <c r="C345" s="5" t="s">
        <v>12729</v>
      </c>
      <c r="D345" s="103">
        <v>2.6813725490196081</v>
      </c>
      <c r="E345" s="103">
        <v>16.088200000000001</v>
      </c>
      <c r="F345" s="104">
        <v>5.99</v>
      </c>
      <c r="G345" s="103">
        <v>13.4</v>
      </c>
      <c r="H345" s="105">
        <v>18</v>
      </c>
      <c r="I345" s="104">
        <v>0.05</v>
      </c>
      <c r="J345" s="103">
        <v>290.5</v>
      </c>
      <c r="K345" s="104">
        <v>0.05</v>
      </c>
      <c r="L345" s="103">
        <v>242.23</v>
      </c>
      <c r="M345" s="104">
        <v>0.05</v>
      </c>
      <c r="N345" s="106">
        <v>3</v>
      </c>
      <c r="O345" s="106">
        <v>3</v>
      </c>
      <c r="P345" s="106" t="str">
        <f t="shared" si="5"/>
        <v>33</v>
      </c>
      <c r="Q345" s="106"/>
      <c r="R345" s="106" t="s">
        <v>3265</v>
      </c>
    </row>
    <row r="346" spans="1:18" x14ac:dyDescent="0.25">
      <c r="A346" s="5" t="s">
        <v>12176</v>
      </c>
      <c r="B346" s="5" t="s">
        <v>12730</v>
      </c>
      <c r="C346" s="5" t="s">
        <v>12731</v>
      </c>
      <c r="D346" s="103">
        <v>2.2969047619047616</v>
      </c>
      <c r="E346" s="103">
        <v>13.7814</v>
      </c>
      <c r="F346" s="104">
        <v>5.99</v>
      </c>
      <c r="G346" s="103">
        <v>11.48</v>
      </c>
      <c r="H346" s="105">
        <v>21</v>
      </c>
      <c r="I346" s="104">
        <v>0.06</v>
      </c>
      <c r="J346" s="103">
        <v>289.41000000000003</v>
      </c>
      <c r="K346" s="104">
        <v>0.05</v>
      </c>
      <c r="L346" s="103">
        <v>241.17</v>
      </c>
      <c r="M346" s="104">
        <v>0.05</v>
      </c>
      <c r="N346" s="106">
        <v>3</v>
      </c>
      <c r="O346" s="106">
        <v>3</v>
      </c>
      <c r="P346" s="106" t="str">
        <f t="shared" si="5"/>
        <v>33</v>
      </c>
      <c r="Q346" s="106"/>
      <c r="R346" s="106" t="s">
        <v>3265</v>
      </c>
    </row>
    <row r="347" spans="1:18" x14ac:dyDescent="0.25">
      <c r="A347" s="5" t="s">
        <v>12176</v>
      </c>
      <c r="B347" s="5" t="s">
        <v>12732</v>
      </c>
      <c r="C347" s="5" t="s">
        <v>12733</v>
      </c>
      <c r="D347" s="103">
        <v>2.8333333333333335</v>
      </c>
      <c r="E347" s="103">
        <v>17</v>
      </c>
      <c r="F347" s="104">
        <v>6</v>
      </c>
      <c r="G347" s="103">
        <v>14.16</v>
      </c>
      <c r="H347" s="105">
        <v>17</v>
      </c>
      <c r="I347" s="104">
        <v>0.05</v>
      </c>
      <c r="J347" s="103">
        <v>289</v>
      </c>
      <c r="K347" s="104">
        <v>0.05</v>
      </c>
      <c r="L347" s="103">
        <v>240.83</v>
      </c>
      <c r="M347" s="104">
        <v>0.05</v>
      </c>
      <c r="N347" s="106">
        <v>3</v>
      </c>
      <c r="O347" s="106">
        <v>3</v>
      </c>
      <c r="P347" s="106" t="str">
        <f t="shared" si="5"/>
        <v>33</v>
      </c>
      <c r="Q347" s="106"/>
      <c r="R347" s="106" t="s">
        <v>3265</v>
      </c>
    </row>
    <row r="348" spans="1:18" x14ac:dyDescent="0.25">
      <c r="A348" s="5" t="s">
        <v>12176</v>
      </c>
      <c r="B348" s="5" t="s">
        <v>12734</v>
      </c>
      <c r="C348" s="5" t="s">
        <v>12735</v>
      </c>
      <c r="D348" s="103">
        <v>2.3703703703703698</v>
      </c>
      <c r="E348" s="103">
        <v>14.222200000000001</v>
      </c>
      <c r="F348" s="104">
        <v>5.99</v>
      </c>
      <c r="G348" s="103">
        <v>11.85</v>
      </c>
      <c r="H348" s="105">
        <v>23</v>
      </c>
      <c r="I348" s="104">
        <v>7.0000000000000007E-2</v>
      </c>
      <c r="J348" s="103">
        <v>295.05</v>
      </c>
      <c r="K348" s="104">
        <v>0.05</v>
      </c>
      <c r="L348" s="103">
        <v>240.53</v>
      </c>
      <c r="M348" s="104">
        <v>0.05</v>
      </c>
      <c r="N348" s="106">
        <v>3</v>
      </c>
      <c r="O348" s="106">
        <v>3</v>
      </c>
      <c r="P348" s="106" t="str">
        <f t="shared" si="5"/>
        <v>33</v>
      </c>
      <c r="Q348" s="106"/>
      <c r="R348" s="106" t="s">
        <v>3265</v>
      </c>
    </row>
    <row r="349" spans="1:18" x14ac:dyDescent="0.25">
      <c r="A349" s="5" t="s">
        <v>12176</v>
      </c>
      <c r="B349" s="5" t="s">
        <v>12736</v>
      </c>
      <c r="C349" s="5" t="s">
        <v>12737</v>
      </c>
      <c r="D349" s="103">
        <v>5.333333333333333</v>
      </c>
      <c r="E349" s="103">
        <v>32</v>
      </c>
      <c r="F349" s="104">
        <v>6</v>
      </c>
      <c r="G349" s="103">
        <v>26.66</v>
      </c>
      <c r="H349" s="105">
        <v>9</v>
      </c>
      <c r="I349" s="104">
        <v>0.02</v>
      </c>
      <c r="J349" s="103">
        <v>288</v>
      </c>
      <c r="K349" s="104">
        <v>0.05</v>
      </c>
      <c r="L349" s="103">
        <v>240</v>
      </c>
      <c r="M349" s="104">
        <v>0.05</v>
      </c>
      <c r="N349" s="106">
        <v>3</v>
      </c>
      <c r="O349" s="106">
        <v>3</v>
      </c>
      <c r="P349" s="106" t="str">
        <f t="shared" si="5"/>
        <v>33</v>
      </c>
      <c r="Q349" s="106"/>
      <c r="R349" s="106" t="s">
        <v>3265</v>
      </c>
    </row>
    <row r="350" spans="1:18" x14ac:dyDescent="0.25">
      <c r="A350" s="5" t="s">
        <v>12176</v>
      </c>
      <c r="B350" s="5" t="s">
        <v>12738</v>
      </c>
      <c r="C350" s="5" t="s">
        <v>12739</v>
      </c>
      <c r="D350" s="103">
        <v>4.8</v>
      </c>
      <c r="E350" s="103">
        <v>28.8</v>
      </c>
      <c r="F350" s="104">
        <v>6</v>
      </c>
      <c r="G350" s="103">
        <v>24</v>
      </c>
      <c r="H350" s="105">
        <v>10</v>
      </c>
      <c r="I350" s="104">
        <v>0.03</v>
      </c>
      <c r="J350" s="103">
        <v>288</v>
      </c>
      <c r="K350" s="104">
        <v>0.05</v>
      </c>
      <c r="L350" s="103">
        <v>240</v>
      </c>
      <c r="M350" s="104">
        <v>0.05</v>
      </c>
      <c r="N350" s="106">
        <v>3</v>
      </c>
      <c r="O350" s="106">
        <v>3</v>
      </c>
      <c r="P350" s="106" t="str">
        <f t="shared" si="5"/>
        <v>33</v>
      </c>
      <c r="Q350" s="106"/>
      <c r="R350" s="106" t="s">
        <v>3265</v>
      </c>
    </row>
    <row r="351" spans="1:18" x14ac:dyDescent="0.25">
      <c r="A351" s="5" t="s">
        <v>12176</v>
      </c>
      <c r="B351" s="5" t="s">
        <v>12740</v>
      </c>
      <c r="C351" s="5" t="s">
        <v>12741</v>
      </c>
      <c r="D351" s="103">
        <v>3.6923076923076925</v>
      </c>
      <c r="E351" s="103">
        <v>22.1538</v>
      </c>
      <c r="F351" s="104">
        <v>5.99</v>
      </c>
      <c r="G351" s="103">
        <v>18.46</v>
      </c>
      <c r="H351" s="105">
        <v>13</v>
      </c>
      <c r="I351" s="104">
        <v>0.04</v>
      </c>
      <c r="J351" s="103">
        <v>288</v>
      </c>
      <c r="K351" s="104">
        <v>0.05</v>
      </c>
      <c r="L351" s="103">
        <v>240</v>
      </c>
      <c r="M351" s="104">
        <v>0.05</v>
      </c>
      <c r="N351" s="106">
        <v>3</v>
      </c>
      <c r="O351" s="106">
        <v>3</v>
      </c>
      <c r="P351" s="106" t="str">
        <f t="shared" si="5"/>
        <v>33</v>
      </c>
      <c r="Q351" s="106"/>
      <c r="R351" s="106" t="s">
        <v>3265</v>
      </c>
    </row>
    <row r="352" spans="1:18" x14ac:dyDescent="0.25">
      <c r="A352" s="5" t="s">
        <v>12176</v>
      </c>
      <c r="B352" s="5" t="s">
        <v>12742</v>
      </c>
      <c r="C352" s="5" t="s">
        <v>9179</v>
      </c>
      <c r="D352" s="103">
        <v>3.4285714285714279</v>
      </c>
      <c r="E352" s="103">
        <v>20.571400000000001</v>
      </c>
      <c r="F352" s="104">
        <v>5.99</v>
      </c>
      <c r="G352" s="103">
        <v>17.14</v>
      </c>
      <c r="H352" s="105">
        <v>14</v>
      </c>
      <c r="I352" s="104">
        <v>0.04</v>
      </c>
      <c r="J352" s="103">
        <v>288</v>
      </c>
      <c r="K352" s="104">
        <v>0.05</v>
      </c>
      <c r="L352" s="103">
        <v>239.99</v>
      </c>
      <c r="M352" s="104">
        <v>0.05</v>
      </c>
      <c r="N352" s="106">
        <v>3</v>
      </c>
      <c r="O352" s="106">
        <v>3</v>
      </c>
      <c r="P352" s="106" t="str">
        <f t="shared" si="5"/>
        <v>33</v>
      </c>
      <c r="Q352" s="106"/>
      <c r="R352" s="106" t="s">
        <v>3265</v>
      </c>
    </row>
    <row r="353" spans="1:18" x14ac:dyDescent="0.25">
      <c r="A353" s="5" t="s">
        <v>12176</v>
      </c>
      <c r="B353" s="5" t="s">
        <v>12744</v>
      </c>
      <c r="C353" s="5" t="s">
        <v>12745</v>
      </c>
      <c r="D353" s="103">
        <v>3.9848484848484844</v>
      </c>
      <c r="E353" s="103">
        <v>23.908999999999999</v>
      </c>
      <c r="F353" s="104">
        <v>5.99</v>
      </c>
      <c r="G353" s="103">
        <v>19.920000000000002</v>
      </c>
      <c r="H353" s="105">
        <v>12</v>
      </c>
      <c r="I353" s="104">
        <v>0.03</v>
      </c>
      <c r="J353" s="103">
        <v>287</v>
      </c>
      <c r="K353" s="104">
        <v>0.05</v>
      </c>
      <c r="L353" s="103">
        <v>239.18</v>
      </c>
      <c r="M353" s="104">
        <v>0.05</v>
      </c>
      <c r="N353" s="106">
        <v>3</v>
      </c>
      <c r="O353" s="106">
        <v>3</v>
      </c>
      <c r="P353" s="106" t="str">
        <f t="shared" si="5"/>
        <v>33</v>
      </c>
      <c r="Q353" s="106"/>
      <c r="R353" s="106" t="s">
        <v>3265</v>
      </c>
    </row>
    <row r="354" spans="1:18" x14ac:dyDescent="0.25">
      <c r="A354" s="5" t="s">
        <v>12176</v>
      </c>
      <c r="B354" s="5" t="s">
        <v>12746</v>
      </c>
      <c r="C354" s="5" t="s">
        <v>12747</v>
      </c>
      <c r="D354" s="103">
        <v>4.3333333333333339</v>
      </c>
      <c r="E354" s="103">
        <v>26</v>
      </c>
      <c r="F354" s="104">
        <v>6</v>
      </c>
      <c r="G354" s="103">
        <v>21.66</v>
      </c>
      <c r="H354" s="105">
        <v>11</v>
      </c>
      <c r="I354" s="104">
        <v>0.03</v>
      </c>
      <c r="J354" s="103">
        <v>286</v>
      </c>
      <c r="K354" s="104">
        <v>0.05</v>
      </c>
      <c r="L354" s="103">
        <v>238.33</v>
      </c>
      <c r="M354" s="104">
        <v>0.05</v>
      </c>
      <c r="N354" s="106">
        <v>3</v>
      </c>
      <c r="O354" s="106">
        <v>3</v>
      </c>
      <c r="P354" s="106" t="str">
        <f t="shared" si="5"/>
        <v>33</v>
      </c>
      <c r="Q354" s="106"/>
      <c r="R354" s="106" t="s">
        <v>3265</v>
      </c>
    </row>
    <row r="355" spans="1:18" x14ac:dyDescent="0.25">
      <c r="A355" s="5" t="s">
        <v>12176</v>
      </c>
      <c r="B355" s="5" t="s">
        <v>12748</v>
      </c>
      <c r="C355" s="5" t="s">
        <v>11133</v>
      </c>
      <c r="D355" s="103">
        <v>4.7222222222222223</v>
      </c>
      <c r="E355" s="103">
        <v>28.333300000000001</v>
      </c>
      <c r="F355" s="104">
        <v>5.99</v>
      </c>
      <c r="G355" s="103">
        <v>23.61</v>
      </c>
      <c r="H355" s="105">
        <v>10</v>
      </c>
      <c r="I355" s="104">
        <v>0.03</v>
      </c>
      <c r="J355" s="103">
        <v>285</v>
      </c>
      <c r="K355" s="104">
        <v>0.05</v>
      </c>
      <c r="L355" s="103">
        <v>237.77</v>
      </c>
      <c r="M355" s="104">
        <v>0.05</v>
      </c>
      <c r="N355" s="106">
        <v>3</v>
      </c>
      <c r="O355" s="106">
        <v>3</v>
      </c>
      <c r="P355" s="106" t="str">
        <f t="shared" si="5"/>
        <v>33</v>
      </c>
      <c r="Q355" s="106"/>
      <c r="R355" s="106" t="s">
        <v>3265</v>
      </c>
    </row>
    <row r="356" spans="1:18" x14ac:dyDescent="0.25">
      <c r="A356" s="5" t="s">
        <v>12176</v>
      </c>
      <c r="B356" s="5" t="s">
        <v>12749</v>
      </c>
      <c r="C356" s="5" t="s">
        <v>12750</v>
      </c>
      <c r="D356" s="103">
        <v>2.5</v>
      </c>
      <c r="E356" s="103">
        <v>15</v>
      </c>
      <c r="F356" s="104">
        <v>6</v>
      </c>
      <c r="G356" s="103">
        <v>12.5</v>
      </c>
      <c r="H356" s="105">
        <v>19</v>
      </c>
      <c r="I356" s="104">
        <v>0.06</v>
      </c>
      <c r="J356" s="103">
        <v>285</v>
      </c>
      <c r="K356" s="104">
        <v>0.05</v>
      </c>
      <c r="L356" s="103">
        <v>237.5</v>
      </c>
      <c r="M356" s="104">
        <v>0.05</v>
      </c>
      <c r="N356" s="106">
        <v>3</v>
      </c>
      <c r="O356" s="106">
        <v>3</v>
      </c>
      <c r="P356" s="106" t="str">
        <f t="shared" si="5"/>
        <v>33</v>
      </c>
      <c r="Q356" s="106"/>
      <c r="R356" s="106" t="s">
        <v>3265</v>
      </c>
    </row>
    <row r="357" spans="1:18" x14ac:dyDescent="0.25">
      <c r="A357" s="5" t="s">
        <v>12176</v>
      </c>
      <c r="B357" s="5" t="s">
        <v>12751</v>
      </c>
      <c r="C357" s="5" t="s">
        <v>12234</v>
      </c>
      <c r="D357" s="103">
        <v>2.9400000000000004</v>
      </c>
      <c r="E357" s="103">
        <v>17.64</v>
      </c>
      <c r="F357" s="104">
        <v>6</v>
      </c>
      <c r="G357" s="103">
        <v>14.7</v>
      </c>
      <c r="H357" s="105">
        <v>16</v>
      </c>
      <c r="I357" s="104">
        <v>0.05</v>
      </c>
      <c r="J357" s="103">
        <v>284.39999999999998</v>
      </c>
      <c r="K357" s="104">
        <v>0.05</v>
      </c>
      <c r="L357" s="103">
        <v>237.36</v>
      </c>
      <c r="M357" s="104">
        <v>0.05</v>
      </c>
      <c r="N357" s="106">
        <v>3</v>
      </c>
      <c r="O357" s="106">
        <v>3</v>
      </c>
      <c r="P357" s="106" t="str">
        <f t="shared" si="5"/>
        <v>33</v>
      </c>
      <c r="Q357" s="106"/>
      <c r="R357" s="106" t="s">
        <v>3265</v>
      </c>
    </row>
    <row r="358" spans="1:18" x14ac:dyDescent="0.25">
      <c r="A358" s="5" t="s">
        <v>12176</v>
      </c>
      <c r="B358" s="5" t="s">
        <v>12752</v>
      </c>
      <c r="C358" s="5" t="s">
        <v>12753</v>
      </c>
      <c r="D358" s="103">
        <v>5.2685185185185182</v>
      </c>
      <c r="E358" s="103">
        <v>31.6111</v>
      </c>
      <c r="F358" s="104">
        <v>5.99</v>
      </c>
      <c r="G358" s="103">
        <v>26.34</v>
      </c>
      <c r="H358" s="105">
        <v>9</v>
      </c>
      <c r="I358" s="104">
        <v>0.02</v>
      </c>
      <c r="J358" s="103">
        <v>284.5</v>
      </c>
      <c r="K358" s="104">
        <v>0.05</v>
      </c>
      <c r="L358" s="103">
        <v>237.08</v>
      </c>
      <c r="M358" s="104">
        <v>0.05</v>
      </c>
      <c r="N358" s="106">
        <v>3</v>
      </c>
      <c r="O358" s="106">
        <v>3</v>
      </c>
      <c r="P358" s="106" t="str">
        <f t="shared" si="5"/>
        <v>33</v>
      </c>
      <c r="Q358" s="106"/>
      <c r="R358" s="106" t="s">
        <v>3265</v>
      </c>
    </row>
    <row r="359" spans="1:18" x14ac:dyDescent="0.25">
      <c r="A359" s="5" t="s">
        <v>12176</v>
      </c>
      <c r="B359" s="5" t="s">
        <v>12754</v>
      </c>
      <c r="C359" s="5" t="s">
        <v>12755</v>
      </c>
      <c r="D359" s="103">
        <v>2.0178030303030301</v>
      </c>
      <c r="E359" s="103">
        <v>12.1068</v>
      </c>
      <c r="F359" s="104">
        <v>5.99</v>
      </c>
      <c r="G359" s="103">
        <v>10.08</v>
      </c>
      <c r="H359" s="105">
        <v>23</v>
      </c>
      <c r="I359" s="104">
        <v>7.0000000000000007E-2</v>
      </c>
      <c r="J359" s="103">
        <v>280.35000000000002</v>
      </c>
      <c r="K359" s="104">
        <v>0.04</v>
      </c>
      <c r="L359" s="103">
        <v>233.94</v>
      </c>
      <c r="M359" s="104">
        <v>0.04</v>
      </c>
      <c r="N359" s="106">
        <v>3</v>
      </c>
      <c r="O359" s="106">
        <v>3</v>
      </c>
      <c r="P359" s="106" t="str">
        <f t="shared" si="5"/>
        <v>33</v>
      </c>
      <c r="Q359" s="106"/>
      <c r="R359" s="106" t="s">
        <v>3265</v>
      </c>
    </row>
    <row r="360" spans="1:18" x14ac:dyDescent="0.25">
      <c r="A360" s="5" t="s">
        <v>12176</v>
      </c>
      <c r="B360" s="5" t="s">
        <v>12756</v>
      </c>
      <c r="C360" s="5" t="s">
        <v>12757</v>
      </c>
      <c r="D360" s="103">
        <v>5.833333333333333</v>
      </c>
      <c r="E360" s="103">
        <v>35</v>
      </c>
      <c r="F360" s="104">
        <v>6</v>
      </c>
      <c r="G360" s="103">
        <v>29.16</v>
      </c>
      <c r="H360" s="105">
        <v>8</v>
      </c>
      <c r="I360" s="104">
        <v>0.02</v>
      </c>
      <c r="J360" s="103">
        <v>280</v>
      </c>
      <c r="K360" s="104">
        <v>0.04</v>
      </c>
      <c r="L360" s="103">
        <v>233.33</v>
      </c>
      <c r="M360" s="104">
        <v>0.04</v>
      </c>
      <c r="N360" s="106">
        <v>3</v>
      </c>
      <c r="O360" s="106">
        <v>3</v>
      </c>
      <c r="P360" s="106" t="str">
        <f t="shared" si="5"/>
        <v>33</v>
      </c>
      <c r="Q360" s="106"/>
      <c r="R360" s="106" t="s">
        <v>3265</v>
      </c>
    </row>
    <row r="361" spans="1:18" x14ac:dyDescent="0.25">
      <c r="A361" s="5" t="s">
        <v>12176</v>
      </c>
      <c r="B361" s="5" t="s">
        <v>12758</v>
      </c>
      <c r="C361" s="5" t="s">
        <v>12759</v>
      </c>
      <c r="D361" s="103">
        <v>3.3333333333333335</v>
      </c>
      <c r="E361" s="103">
        <v>20</v>
      </c>
      <c r="F361" s="104">
        <v>6</v>
      </c>
      <c r="G361" s="103">
        <v>16.66</v>
      </c>
      <c r="H361" s="105">
        <v>14</v>
      </c>
      <c r="I361" s="104">
        <v>0.04</v>
      </c>
      <c r="J361" s="103">
        <v>280</v>
      </c>
      <c r="K361" s="104">
        <v>0.04</v>
      </c>
      <c r="L361" s="103">
        <v>233.33</v>
      </c>
      <c r="M361" s="104">
        <v>0.04</v>
      </c>
      <c r="N361" s="106">
        <v>3</v>
      </c>
      <c r="O361" s="106">
        <v>3</v>
      </c>
      <c r="P361" s="106" t="str">
        <f t="shared" si="5"/>
        <v>33</v>
      </c>
      <c r="Q361" s="106"/>
      <c r="R361" s="106" t="s">
        <v>3265</v>
      </c>
    </row>
    <row r="362" spans="1:18" x14ac:dyDescent="0.25">
      <c r="A362" s="5" t="s">
        <v>12176</v>
      </c>
      <c r="B362" s="5" t="s">
        <v>12760</v>
      </c>
      <c r="C362" s="5" t="s">
        <v>12761</v>
      </c>
      <c r="D362" s="103">
        <v>3.3333333333333335</v>
      </c>
      <c r="E362" s="103">
        <v>20</v>
      </c>
      <c r="F362" s="104">
        <v>6</v>
      </c>
      <c r="G362" s="103">
        <v>16.66</v>
      </c>
      <c r="H362" s="105">
        <v>14</v>
      </c>
      <c r="I362" s="104">
        <v>0.04</v>
      </c>
      <c r="J362" s="103">
        <v>280</v>
      </c>
      <c r="K362" s="104">
        <v>0.04</v>
      </c>
      <c r="L362" s="103">
        <v>233.33</v>
      </c>
      <c r="M362" s="104">
        <v>0.04</v>
      </c>
      <c r="N362" s="106">
        <v>3</v>
      </c>
      <c r="O362" s="106">
        <v>3</v>
      </c>
      <c r="P362" s="106" t="str">
        <f t="shared" si="5"/>
        <v>33</v>
      </c>
      <c r="Q362" s="106"/>
      <c r="R362" s="106" t="s">
        <v>3265</v>
      </c>
    </row>
    <row r="363" spans="1:18" x14ac:dyDescent="0.25">
      <c r="A363" s="5" t="s">
        <v>12176</v>
      </c>
      <c r="B363" s="5" t="s">
        <v>12762</v>
      </c>
      <c r="C363" s="5" t="s">
        <v>11565</v>
      </c>
      <c r="D363" s="103">
        <v>4.6666666666666661</v>
      </c>
      <c r="E363" s="103">
        <v>28</v>
      </c>
      <c r="F363" s="104">
        <v>5.99</v>
      </c>
      <c r="G363" s="103">
        <v>23.33</v>
      </c>
      <c r="H363" s="105">
        <v>10</v>
      </c>
      <c r="I363" s="104">
        <v>0.03</v>
      </c>
      <c r="J363" s="103">
        <v>280</v>
      </c>
      <c r="K363" s="104">
        <v>0.04</v>
      </c>
      <c r="L363" s="103">
        <v>233.33</v>
      </c>
      <c r="M363" s="104">
        <v>0.04</v>
      </c>
      <c r="N363" s="106">
        <v>3</v>
      </c>
      <c r="O363" s="106">
        <v>3</v>
      </c>
      <c r="P363" s="106" t="str">
        <f t="shared" si="5"/>
        <v>33</v>
      </c>
      <c r="Q363" s="106"/>
      <c r="R363" s="106" t="s">
        <v>3265</v>
      </c>
    </row>
    <row r="364" spans="1:18" x14ac:dyDescent="0.25">
      <c r="A364" s="5" t="s">
        <v>12176</v>
      </c>
      <c r="B364" s="5" t="s">
        <v>12763</v>
      </c>
      <c r="C364" s="5" t="s">
        <v>12764</v>
      </c>
      <c r="D364" s="103">
        <v>2.3333333333333335</v>
      </c>
      <c r="E364" s="103">
        <v>14</v>
      </c>
      <c r="F364" s="104">
        <v>6</v>
      </c>
      <c r="G364" s="103">
        <v>11.66</v>
      </c>
      <c r="H364" s="105">
        <v>20</v>
      </c>
      <c r="I364" s="104">
        <v>0.06</v>
      </c>
      <c r="J364" s="103">
        <v>280</v>
      </c>
      <c r="K364" s="104">
        <v>0.04</v>
      </c>
      <c r="L364" s="103">
        <v>233.33</v>
      </c>
      <c r="M364" s="104">
        <v>0.04</v>
      </c>
      <c r="N364" s="106">
        <v>3</v>
      </c>
      <c r="O364" s="106">
        <v>3</v>
      </c>
      <c r="P364" s="106" t="str">
        <f t="shared" si="5"/>
        <v>33</v>
      </c>
      <c r="Q364" s="106"/>
      <c r="R364" s="106" t="s">
        <v>3265</v>
      </c>
    </row>
    <row r="365" spans="1:18" x14ac:dyDescent="0.25">
      <c r="A365" s="5" t="s">
        <v>12176</v>
      </c>
      <c r="B365" s="5" t="s">
        <v>12765</v>
      </c>
      <c r="C365" s="5" t="s">
        <v>8689</v>
      </c>
      <c r="D365" s="103">
        <v>4.666666666666667</v>
      </c>
      <c r="E365" s="103">
        <v>28</v>
      </c>
      <c r="F365" s="104">
        <v>5.99</v>
      </c>
      <c r="G365" s="103">
        <v>23.33</v>
      </c>
      <c r="H365" s="105">
        <v>10</v>
      </c>
      <c r="I365" s="104">
        <v>0.03</v>
      </c>
      <c r="J365" s="103">
        <v>280</v>
      </c>
      <c r="K365" s="104">
        <v>0.04</v>
      </c>
      <c r="L365" s="103">
        <v>233.33</v>
      </c>
      <c r="M365" s="104">
        <v>0.04</v>
      </c>
      <c r="N365" s="106">
        <v>3</v>
      </c>
      <c r="O365" s="106">
        <v>3</v>
      </c>
      <c r="P365" s="106" t="str">
        <f t="shared" si="5"/>
        <v>33</v>
      </c>
      <c r="Q365" s="106"/>
      <c r="R365" s="106" t="s">
        <v>3265</v>
      </c>
    </row>
    <row r="366" spans="1:18" x14ac:dyDescent="0.25">
      <c r="A366" s="5" t="s">
        <v>12176</v>
      </c>
      <c r="B366" s="5" t="s">
        <v>12768</v>
      </c>
      <c r="C366" s="5" t="s">
        <v>12769</v>
      </c>
      <c r="D366" s="103">
        <v>3.2820512820512819</v>
      </c>
      <c r="E366" s="103">
        <v>19.692299999999999</v>
      </c>
      <c r="F366" s="104">
        <v>5.99</v>
      </c>
      <c r="G366" s="103">
        <v>16.41</v>
      </c>
      <c r="H366" s="105">
        <v>14</v>
      </c>
      <c r="I366" s="104">
        <v>0.04</v>
      </c>
      <c r="J366" s="103">
        <v>276</v>
      </c>
      <c r="K366" s="104">
        <v>0.04</v>
      </c>
      <c r="L366" s="103">
        <v>230.05</v>
      </c>
      <c r="M366" s="104">
        <v>0.04</v>
      </c>
      <c r="N366" s="106">
        <v>3</v>
      </c>
      <c r="O366" s="106">
        <v>3</v>
      </c>
      <c r="P366" s="106" t="str">
        <f t="shared" si="5"/>
        <v>33</v>
      </c>
      <c r="Q366" s="106"/>
      <c r="R366" s="106" t="s">
        <v>3265</v>
      </c>
    </row>
    <row r="367" spans="1:18" x14ac:dyDescent="0.25">
      <c r="A367" s="5" t="s">
        <v>12176</v>
      </c>
      <c r="B367" s="5" t="s">
        <v>12770</v>
      </c>
      <c r="C367" s="5" t="s">
        <v>12771</v>
      </c>
      <c r="D367" s="103">
        <v>4.1666666666666661</v>
      </c>
      <c r="E367" s="103">
        <v>25</v>
      </c>
      <c r="F367" s="104">
        <v>5.99</v>
      </c>
      <c r="G367" s="103">
        <v>20.83</v>
      </c>
      <c r="H367" s="105">
        <v>11</v>
      </c>
      <c r="I367" s="104">
        <v>0.03</v>
      </c>
      <c r="J367" s="103">
        <v>275</v>
      </c>
      <c r="K367" s="104">
        <v>0.04</v>
      </c>
      <c r="L367" s="103">
        <v>229.16</v>
      </c>
      <c r="M367" s="104">
        <v>0.04</v>
      </c>
      <c r="N367" s="106">
        <v>3</v>
      </c>
      <c r="O367" s="106">
        <v>3</v>
      </c>
      <c r="P367" s="106" t="str">
        <f t="shared" si="5"/>
        <v>33</v>
      </c>
      <c r="Q367" s="106"/>
      <c r="R367" s="106" t="s">
        <v>3265</v>
      </c>
    </row>
    <row r="368" spans="1:18" x14ac:dyDescent="0.25">
      <c r="A368" s="5" t="s">
        <v>12176</v>
      </c>
      <c r="B368" s="5" t="s">
        <v>12772</v>
      </c>
      <c r="C368" s="5" t="s">
        <v>12773</v>
      </c>
      <c r="D368" s="103">
        <v>4.1666666666666661</v>
      </c>
      <c r="E368" s="103">
        <v>25</v>
      </c>
      <c r="F368" s="104">
        <v>5.99</v>
      </c>
      <c r="G368" s="103">
        <v>20.83</v>
      </c>
      <c r="H368" s="105">
        <v>11</v>
      </c>
      <c r="I368" s="104">
        <v>0.03</v>
      </c>
      <c r="J368" s="103">
        <v>275</v>
      </c>
      <c r="K368" s="104">
        <v>0.04</v>
      </c>
      <c r="L368" s="103">
        <v>229.16</v>
      </c>
      <c r="M368" s="104">
        <v>0.04</v>
      </c>
      <c r="N368" s="106">
        <v>3</v>
      </c>
      <c r="O368" s="106">
        <v>3</v>
      </c>
      <c r="P368" s="106" t="str">
        <f t="shared" si="5"/>
        <v>33</v>
      </c>
      <c r="Q368" s="106"/>
      <c r="R368" s="106" t="s">
        <v>3265</v>
      </c>
    </row>
    <row r="369" spans="1:18" x14ac:dyDescent="0.25">
      <c r="A369" s="5" t="s">
        <v>12176</v>
      </c>
      <c r="B369" s="5" t="s">
        <v>12774</v>
      </c>
      <c r="C369" s="5" t="s">
        <v>12775</v>
      </c>
      <c r="D369" s="103">
        <v>3.5</v>
      </c>
      <c r="E369" s="103">
        <v>21</v>
      </c>
      <c r="F369" s="104">
        <v>6</v>
      </c>
      <c r="G369" s="103">
        <v>17.5</v>
      </c>
      <c r="H369" s="105">
        <v>13</v>
      </c>
      <c r="I369" s="104">
        <v>0.04</v>
      </c>
      <c r="J369" s="103">
        <v>273</v>
      </c>
      <c r="K369" s="104">
        <v>0.04</v>
      </c>
      <c r="L369" s="103">
        <v>227.5</v>
      </c>
      <c r="M369" s="104">
        <v>0.04</v>
      </c>
      <c r="N369" s="106">
        <v>3</v>
      </c>
      <c r="O369" s="106">
        <v>3</v>
      </c>
      <c r="P369" s="106" t="str">
        <f t="shared" si="5"/>
        <v>33</v>
      </c>
      <c r="Q369" s="106"/>
      <c r="R369" s="106" t="s">
        <v>3265</v>
      </c>
    </row>
    <row r="370" spans="1:18" x14ac:dyDescent="0.25">
      <c r="A370" s="5" t="s">
        <v>12176</v>
      </c>
      <c r="B370" s="5" t="s">
        <v>12776</v>
      </c>
      <c r="C370" s="5" t="s">
        <v>9653</v>
      </c>
      <c r="D370" s="103">
        <v>3.7916666666666665</v>
      </c>
      <c r="E370" s="103">
        <v>22.75</v>
      </c>
      <c r="F370" s="104">
        <v>5.99</v>
      </c>
      <c r="G370" s="103">
        <v>18.95</v>
      </c>
      <c r="H370" s="105">
        <v>12</v>
      </c>
      <c r="I370" s="104">
        <v>0.03</v>
      </c>
      <c r="J370" s="103">
        <v>273</v>
      </c>
      <c r="K370" s="104">
        <v>0.04</v>
      </c>
      <c r="L370" s="103">
        <v>227.49</v>
      </c>
      <c r="M370" s="104">
        <v>0.04</v>
      </c>
      <c r="N370" s="106">
        <v>3</v>
      </c>
      <c r="O370" s="106">
        <v>3</v>
      </c>
      <c r="P370" s="106" t="str">
        <f t="shared" si="5"/>
        <v>33</v>
      </c>
      <c r="Q370" s="106"/>
      <c r="R370" s="106" t="s">
        <v>3265</v>
      </c>
    </row>
    <row r="371" spans="1:18" x14ac:dyDescent="0.25">
      <c r="A371" s="5" t="s">
        <v>12176</v>
      </c>
      <c r="B371" s="5" t="s">
        <v>12777</v>
      </c>
      <c r="C371" s="5" t="s">
        <v>12778</v>
      </c>
      <c r="D371" s="103">
        <v>2.6666666666666661</v>
      </c>
      <c r="E371" s="103">
        <v>16</v>
      </c>
      <c r="F371" s="104">
        <v>5.99</v>
      </c>
      <c r="G371" s="103">
        <v>13.33</v>
      </c>
      <c r="H371" s="105">
        <v>17</v>
      </c>
      <c r="I371" s="104">
        <v>0.05</v>
      </c>
      <c r="J371" s="103">
        <v>272</v>
      </c>
      <c r="K371" s="104">
        <v>0.04</v>
      </c>
      <c r="L371" s="103">
        <v>226.66</v>
      </c>
      <c r="M371" s="104">
        <v>0.04</v>
      </c>
      <c r="N371" s="106">
        <v>3</v>
      </c>
      <c r="O371" s="106">
        <v>3</v>
      </c>
      <c r="P371" s="106" t="str">
        <f t="shared" si="5"/>
        <v>33</v>
      </c>
      <c r="Q371" s="106"/>
      <c r="R371" s="106" t="s">
        <v>3265</v>
      </c>
    </row>
    <row r="372" spans="1:18" x14ac:dyDescent="0.25">
      <c r="A372" s="5" t="s">
        <v>12176</v>
      </c>
      <c r="B372" s="5" t="s">
        <v>12779</v>
      </c>
      <c r="C372" s="5" t="s">
        <v>12780</v>
      </c>
      <c r="D372" s="103">
        <v>1.5618965517241377</v>
      </c>
      <c r="E372" s="103">
        <v>9.3712999999999997</v>
      </c>
      <c r="F372" s="104">
        <v>5.99</v>
      </c>
      <c r="G372" s="103">
        <v>7.8</v>
      </c>
      <c r="H372" s="105">
        <v>29</v>
      </c>
      <c r="I372" s="104">
        <v>0.09</v>
      </c>
      <c r="J372" s="103">
        <v>271.77</v>
      </c>
      <c r="K372" s="104">
        <v>0.04</v>
      </c>
      <c r="L372" s="103">
        <v>226.47</v>
      </c>
      <c r="M372" s="104">
        <v>0.04</v>
      </c>
      <c r="N372" s="106">
        <v>3</v>
      </c>
      <c r="O372" s="106">
        <v>3</v>
      </c>
      <c r="P372" s="106" t="str">
        <f t="shared" si="5"/>
        <v>33</v>
      </c>
      <c r="Q372" s="106"/>
      <c r="R372" s="106" t="s">
        <v>3265</v>
      </c>
    </row>
    <row r="373" spans="1:18" x14ac:dyDescent="0.25">
      <c r="A373" s="5" t="s">
        <v>12176</v>
      </c>
      <c r="B373" s="5" t="s">
        <v>12781</v>
      </c>
      <c r="C373" s="5" t="s">
        <v>12226</v>
      </c>
      <c r="D373" s="103">
        <v>4.5266666666666673</v>
      </c>
      <c r="E373" s="103">
        <v>27.16</v>
      </c>
      <c r="F373" s="104">
        <v>5.99</v>
      </c>
      <c r="G373" s="103">
        <v>22.63</v>
      </c>
      <c r="H373" s="105">
        <v>10</v>
      </c>
      <c r="I373" s="104">
        <v>0.03</v>
      </c>
      <c r="J373" s="103">
        <v>271.60000000000002</v>
      </c>
      <c r="K373" s="104">
        <v>0.04</v>
      </c>
      <c r="L373" s="103">
        <v>226.33</v>
      </c>
      <c r="M373" s="104">
        <v>0.04</v>
      </c>
      <c r="N373" s="106">
        <v>3</v>
      </c>
      <c r="O373" s="106">
        <v>3</v>
      </c>
      <c r="P373" s="106" t="str">
        <f t="shared" si="5"/>
        <v>33</v>
      </c>
      <c r="Q373" s="106"/>
      <c r="R373" s="106" t="s">
        <v>3265</v>
      </c>
    </row>
    <row r="374" spans="1:18" x14ac:dyDescent="0.25">
      <c r="A374" s="5" t="s">
        <v>12176</v>
      </c>
      <c r="B374" s="5" t="s">
        <v>12782</v>
      </c>
      <c r="C374" s="5" t="s">
        <v>12783</v>
      </c>
      <c r="D374" s="103">
        <v>4.5833333333333339</v>
      </c>
      <c r="E374" s="103">
        <v>27.5</v>
      </c>
      <c r="F374" s="104">
        <v>6</v>
      </c>
      <c r="G374" s="103">
        <v>22.91</v>
      </c>
      <c r="H374" s="105">
        <v>10</v>
      </c>
      <c r="I374" s="104">
        <v>0.03</v>
      </c>
      <c r="J374" s="103">
        <v>272</v>
      </c>
      <c r="K374" s="104">
        <v>0.04</v>
      </c>
      <c r="L374" s="103">
        <v>226.16</v>
      </c>
      <c r="M374" s="104">
        <v>0.04</v>
      </c>
      <c r="N374" s="106">
        <v>3</v>
      </c>
      <c r="O374" s="106">
        <v>3</v>
      </c>
      <c r="P374" s="106" t="str">
        <f t="shared" si="5"/>
        <v>33</v>
      </c>
      <c r="Q374" s="106"/>
      <c r="R374" s="106" t="s">
        <v>3265</v>
      </c>
    </row>
    <row r="375" spans="1:18" x14ac:dyDescent="0.25">
      <c r="A375" s="5" t="s">
        <v>12176</v>
      </c>
      <c r="B375" s="5" t="s">
        <v>12784</v>
      </c>
      <c r="C375" s="5" t="s">
        <v>7130</v>
      </c>
      <c r="D375" s="103">
        <v>2.331481481481481</v>
      </c>
      <c r="E375" s="103">
        <v>13.988799999999999</v>
      </c>
      <c r="F375" s="104">
        <v>5.99</v>
      </c>
      <c r="G375" s="103">
        <v>11.65</v>
      </c>
      <c r="H375" s="105">
        <v>19</v>
      </c>
      <c r="I375" s="104">
        <v>0.06</v>
      </c>
      <c r="J375" s="103">
        <v>269.8</v>
      </c>
      <c r="K375" s="104">
        <v>0.04</v>
      </c>
      <c r="L375" s="103">
        <v>225.5</v>
      </c>
      <c r="M375" s="104">
        <v>0.04</v>
      </c>
      <c r="N375" s="106">
        <v>3</v>
      </c>
      <c r="O375" s="106">
        <v>3</v>
      </c>
      <c r="P375" s="106" t="str">
        <f t="shared" si="5"/>
        <v>33</v>
      </c>
      <c r="Q375" s="106"/>
      <c r="R375" s="106" t="s">
        <v>3265</v>
      </c>
    </row>
    <row r="376" spans="1:18" x14ac:dyDescent="0.25">
      <c r="A376" s="5" t="s">
        <v>12176</v>
      </c>
      <c r="B376" s="5" t="s">
        <v>12785</v>
      </c>
      <c r="C376" s="5" t="s">
        <v>12786</v>
      </c>
      <c r="D376" s="103">
        <v>2.5686274509803919</v>
      </c>
      <c r="E376" s="103">
        <v>15.4117</v>
      </c>
      <c r="F376" s="104">
        <v>5.99</v>
      </c>
      <c r="G376" s="103">
        <v>12.84</v>
      </c>
      <c r="H376" s="105">
        <v>17</v>
      </c>
      <c r="I376" s="104">
        <v>0.05</v>
      </c>
      <c r="J376" s="103">
        <v>269</v>
      </c>
      <c r="K376" s="104">
        <v>0.04</v>
      </c>
      <c r="L376" s="103">
        <v>225.33</v>
      </c>
      <c r="M376" s="104">
        <v>0.04</v>
      </c>
      <c r="N376" s="106">
        <v>3</v>
      </c>
      <c r="O376" s="106">
        <v>3</v>
      </c>
      <c r="P376" s="106" t="str">
        <f t="shared" si="5"/>
        <v>33</v>
      </c>
      <c r="Q376" s="106"/>
      <c r="R376" s="106" t="s">
        <v>3265</v>
      </c>
    </row>
    <row r="377" spans="1:18" x14ac:dyDescent="0.25">
      <c r="A377" s="5" t="s">
        <v>12176</v>
      </c>
      <c r="B377" s="5" t="s">
        <v>12787</v>
      </c>
      <c r="C377" s="5" t="s">
        <v>12788</v>
      </c>
      <c r="D377" s="103">
        <v>4.5</v>
      </c>
      <c r="E377" s="103">
        <v>27</v>
      </c>
      <c r="F377" s="104">
        <v>6</v>
      </c>
      <c r="G377" s="103">
        <v>22.5</v>
      </c>
      <c r="H377" s="105">
        <v>10</v>
      </c>
      <c r="I377" s="104">
        <v>0.03</v>
      </c>
      <c r="J377" s="103">
        <v>270</v>
      </c>
      <c r="K377" s="104">
        <v>0.04</v>
      </c>
      <c r="L377" s="103">
        <v>225</v>
      </c>
      <c r="M377" s="104">
        <v>0.04</v>
      </c>
      <c r="N377" s="106">
        <v>3</v>
      </c>
      <c r="O377" s="106">
        <v>3</v>
      </c>
      <c r="P377" s="106" t="str">
        <f t="shared" si="5"/>
        <v>33</v>
      </c>
      <c r="Q377" s="106"/>
      <c r="R377" s="106" t="s">
        <v>3265</v>
      </c>
    </row>
    <row r="378" spans="1:18" x14ac:dyDescent="0.25">
      <c r="A378" s="5" t="s">
        <v>12176</v>
      </c>
      <c r="B378" s="5" t="s">
        <v>12789</v>
      </c>
      <c r="C378" s="5" t="s">
        <v>12790</v>
      </c>
      <c r="D378" s="103">
        <v>5</v>
      </c>
      <c r="E378" s="103">
        <v>30</v>
      </c>
      <c r="F378" s="104">
        <v>6</v>
      </c>
      <c r="G378" s="103">
        <v>25</v>
      </c>
      <c r="H378" s="105">
        <v>9</v>
      </c>
      <c r="I378" s="104">
        <v>0.02</v>
      </c>
      <c r="J378" s="103">
        <v>270</v>
      </c>
      <c r="K378" s="104">
        <v>0.04</v>
      </c>
      <c r="L378" s="103">
        <v>225</v>
      </c>
      <c r="M378" s="104">
        <v>0.04</v>
      </c>
      <c r="N378" s="106">
        <v>3</v>
      </c>
      <c r="O378" s="106">
        <v>3</v>
      </c>
      <c r="P378" s="106" t="str">
        <f t="shared" si="5"/>
        <v>33</v>
      </c>
      <c r="Q378" s="106"/>
      <c r="R378" s="106" t="s">
        <v>3265</v>
      </c>
    </row>
    <row r="379" spans="1:18" x14ac:dyDescent="0.25">
      <c r="A379" s="5" t="s">
        <v>12176</v>
      </c>
      <c r="B379" s="5" t="s">
        <v>12791</v>
      </c>
      <c r="C379" s="5" t="s">
        <v>12792</v>
      </c>
      <c r="D379" s="103">
        <v>4.5</v>
      </c>
      <c r="E379" s="103">
        <v>27</v>
      </c>
      <c r="F379" s="104">
        <v>6</v>
      </c>
      <c r="G379" s="103">
        <v>22.5</v>
      </c>
      <c r="H379" s="105">
        <v>10</v>
      </c>
      <c r="I379" s="104">
        <v>0.03</v>
      </c>
      <c r="J379" s="103">
        <v>270</v>
      </c>
      <c r="K379" s="104">
        <v>0.04</v>
      </c>
      <c r="L379" s="103">
        <v>225</v>
      </c>
      <c r="M379" s="104">
        <v>0.04</v>
      </c>
      <c r="N379" s="106">
        <v>3</v>
      </c>
      <c r="O379" s="106">
        <v>3</v>
      </c>
      <c r="P379" s="106" t="str">
        <f t="shared" si="5"/>
        <v>33</v>
      </c>
      <c r="Q379" s="106"/>
      <c r="R379" s="106" t="s">
        <v>3265</v>
      </c>
    </row>
    <row r="380" spans="1:18" x14ac:dyDescent="0.25">
      <c r="A380" s="5" t="s">
        <v>12176</v>
      </c>
      <c r="B380" s="5" t="s">
        <v>12793</v>
      </c>
      <c r="C380" s="5" t="s">
        <v>8839</v>
      </c>
      <c r="D380" s="103">
        <v>2.5</v>
      </c>
      <c r="E380" s="103">
        <v>15</v>
      </c>
      <c r="F380" s="104">
        <v>6</v>
      </c>
      <c r="G380" s="103">
        <v>12.5</v>
      </c>
      <c r="H380" s="105">
        <v>18</v>
      </c>
      <c r="I380" s="104">
        <v>0.05</v>
      </c>
      <c r="J380" s="103">
        <v>270</v>
      </c>
      <c r="K380" s="104">
        <v>0.04</v>
      </c>
      <c r="L380" s="103">
        <v>225</v>
      </c>
      <c r="M380" s="104">
        <v>0.04</v>
      </c>
      <c r="N380" s="106">
        <v>3</v>
      </c>
      <c r="O380" s="106">
        <v>3</v>
      </c>
      <c r="P380" s="106" t="str">
        <f t="shared" si="5"/>
        <v>33</v>
      </c>
      <c r="Q380" s="106"/>
      <c r="R380" s="106" t="s">
        <v>3265</v>
      </c>
    </row>
    <row r="381" spans="1:18" x14ac:dyDescent="0.25">
      <c r="A381" s="5" t="s">
        <v>12176</v>
      </c>
      <c r="B381" s="5" t="s">
        <v>12794</v>
      </c>
      <c r="C381" s="5" t="s">
        <v>12795</v>
      </c>
      <c r="D381" s="103">
        <v>1.6666666666666667</v>
      </c>
      <c r="E381" s="103">
        <v>10</v>
      </c>
      <c r="F381" s="104">
        <v>5.99</v>
      </c>
      <c r="G381" s="103">
        <v>8.33</v>
      </c>
      <c r="H381" s="105">
        <v>27</v>
      </c>
      <c r="I381" s="104">
        <v>0.08</v>
      </c>
      <c r="J381" s="103">
        <v>270</v>
      </c>
      <c r="K381" s="104">
        <v>0.04</v>
      </c>
      <c r="L381" s="103">
        <v>224.99</v>
      </c>
      <c r="M381" s="104">
        <v>0.04</v>
      </c>
      <c r="N381" s="106">
        <v>3</v>
      </c>
      <c r="O381" s="106">
        <v>3</v>
      </c>
      <c r="P381" s="106" t="str">
        <f t="shared" si="5"/>
        <v>33</v>
      </c>
      <c r="Q381" s="106"/>
      <c r="R381" s="106" t="s">
        <v>3265</v>
      </c>
    </row>
    <row r="382" spans="1:18" x14ac:dyDescent="0.25">
      <c r="A382" s="5" t="s">
        <v>12176</v>
      </c>
      <c r="B382" s="5" t="s">
        <v>12796</v>
      </c>
      <c r="C382" s="5" t="s">
        <v>12797</v>
      </c>
      <c r="D382" s="103">
        <v>2.0434848484848476</v>
      </c>
      <c r="E382" s="103">
        <v>12.260899999999999</v>
      </c>
      <c r="F382" s="104">
        <v>5.99</v>
      </c>
      <c r="G382" s="103">
        <v>10.210000000000001</v>
      </c>
      <c r="H382" s="105">
        <v>22</v>
      </c>
      <c r="I382" s="104">
        <v>7.0000000000000007E-2</v>
      </c>
      <c r="J382" s="103">
        <v>269.74</v>
      </c>
      <c r="K382" s="104">
        <v>0.04</v>
      </c>
      <c r="L382" s="103">
        <v>224.78</v>
      </c>
      <c r="M382" s="104">
        <v>0.04</v>
      </c>
      <c r="N382" s="106">
        <v>3</v>
      </c>
      <c r="O382" s="106">
        <v>3</v>
      </c>
      <c r="P382" s="106" t="str">
        <f t="shared" si="5"/>
        <v>33</v>
      </c>
      <c r="Q382" s="106"/>
      <c r="R382" s="106" t="s">
        <v>3265</v>
      </c>
    </row>
    <row r="383" spans="1:18" x14ac:dyDescent="0.25">
      <c r="A383" s="5" t="s">
        <v>12176</v>
      </c>
      <c r="B383" s="5" t="s">
        <v>12798</v>
      </c>
      <c r="C383" s="5" t="s">
        <v>9770</v>
      </c>
      <c r="D383" s="103">
        <v>6.4047619047619051</v>
      </c>
      <c r="E383" s="103">
        <v>38.4285</v>
      </c>
      <c r="F383" s="104">
        <v>5.99</v>
      </c>
      <c r="G383" s="103">
        <v>32.020000000000003</v>
      </c>
      <c r="H383" s="105">
        <v>7</v>
      </c>
      <c r="I383" s="104">
        <v>0.02</v>
      </c>
      <c r="J383" s="103">
        <v>269</v>
      </c>
      <c r="K383" s="104">
        <v>0.04</v>
      </c>
      <c r="L383" s="103">
        <v>224.16</v>
      </c>
      <c r="M383" s="104">
        <v>0.04</v>
      </c>
      <c r="N383" s="106">
        <v>3</v>
      </c>
      <c r="O383" s="106">
        <v>3</v>
      </c>
      <c r="P383" s="106" t="str">
        <f t="shared" si="5"/>
        <v>33</v>
      </c>
      <c r="Q383" s="106"/>
      <c r="R383" s="106" t="s">
        <v>3265</v>
      </c>
    </row>
    <row r="384" spans="1:18" x14ac:dyDescent="0.25">
      <c r="A384" s="5" t="s">
        <v>12176</v>
      </c>
      <c r="B384" s="5" t="s">
        <v>12799</v>
      </c>
      <c r="C384" s="5" t="s">
        <v>12800</v>
      </c>
      <c r="D384" s="103">
        <v>2.795555555555556</v>
      </c>
      <c r="E384" s="103">
        <v>16.773299999999999</v>
      </c>
      <c r="F384" s="104">
        <v>5.99</v>
      </c>
      <c r="G384" s="103">
        <v>13.97</v>
      </c>
      <c r="H384" s="105">
        <v>16</v>
      </c>
      <c r="I384" s="104">
        <v>0.05</v>
      </c>
      <c r="J384" s="103">
        <v>268.60000000000002</v>
      </c>
      <c r="K384" s="104">
        <v>0.04</v>
      </c>
      <c r="L384" s="103">
        <v>223.87</v>
      </c>
      <c r="M384" s="104">
        <v>0.04</v>
      </c>
      <c r="N384" s="106">
        <v>3</v>
      </c>
      <c r="O384" s="106">
        <v>3</v>
      </c>
      <c r="P384" s="106" t="str">
        <f t="shared" si="5"/>
        <v>33</v>
      </c>
      <c r="Q384" s="106"/>
      <c r="R384" s="106" t="s">
        <v>3265</v>
      </c>
    </row>
    <row r="385" spans="1:18" x14ac:dyDescent="0.25">
      <c r="A385" s="5" t="s">
        <v>12176</v>
      </c>
      <c r="B385" s="5" t="s">
        <v>12801</v>
      </c>
      <c r="C385" s="5" t="s">
        <v>12802</v>
      </c>
      <c r="D385" s="103">
        <v>2.7800000000000002</v>
      </c>
      <c r="E385" s="103">
        <v>16.68</v>
      </c>
      <c r="F385" s="104">
        <v>6</v>
      </c>
      <c r="G385" s="103">
        <v>13.9</v>
      </c>
      <c r="H385" s="105">
        <v>16</v>
      </c>
      <c r="I385" s="104">
        <v>0.05</v>
      </c>
      <c r="J385" s="103">
        <v>268.2</v>
      </c>
      <c r="K385" s="104">
        <v>0.04</v>
      </c>
      <c r="L385" s="103">
        <v>223.72</v>
      </c>
      <c r="M385" s="104">
        <v>0.04</v>
      </c>
      <c r="N385" s="106">
        <v>3</v>
      </c>
      <c r="O385" s="106">
        <v>3</v>
      </c>
      <c r="P385" s="106" t="str">
        <f t="shared" si="5"/>
        <v>33</v>
      </c>
      <c r="Q385" s="106"/>
      <c r="R385" s="106" t="s">
        <v>3265</v>
      </c>
    </row>
    <row r="386" spans="1:18" x14ac:dyDescent="0.25">
      <c r="A386" s="5" t="s">
        <v>12176</v>
      </c>
      <c r="B386" s="5" t="s">
        <v>12803</v>
      </c>
      <c r="C386" s="5" t="s">
        <v>12804</v>
      </c>
      <c r="D386" s="103">
        <v>3.6791666666666667</v>
      </c>
      <c r="E386" s="103">
        <v>22.074999999999999</v>
      </c>
      <c r="F386" s="104">
        <v>5.99</v>
      </c>
      <c r="G386" s="103">
        <v>18.39</v>
      </c>
      <c r="H386" s="105">
        <v>12</v>
      </c>
      <c r="I386" s="104">
        <v>0.03</v>
      </c>
      <c r="J386" s="103">
        <v>264.89999999999998</v>
      </c>
      <c r="K386" s="104">
        <v>0.04</v>
      </c>
      <c r="L386" s="103">
        <v>220.74</v>
      </c>
      <c r="M386" s="104">
        <v>0.04</v>
      </c>
      <c r="N386" s="106">
        <v>3</v>
      </c>
      <c r="O386" s="106">
        <v>3</v>
      </c>
      <c r="P386" s="106" t="str">
        <f t="shared" si="5"/>
        <v>33</v>
      </c>
      <c r="Q386" s="106"/>
      <c r="R386" s="106" t="s">
        <v>3265</v>
      </c>
    </row>
    <row r="387" spans="1:18" x14ac:dyDescent="0.25">
      <c r="A387" s="5" t="s">
        <v>12176</v>
      </c>
      <c r="B387" s="5" t="s">
        <v>12805</v>
      </c>
      <c r="C387" s="5" t="s">
        <v>12806</v>
      </c>
      <c r="D387" s="103">
        <v>4</v>
      </c>
      <c r="E387" s="103">
        <v>24</v>
      </c>
      <c r="F387" s="104">
        <v>6</v>
      </c>
      <c r="G387" s="103">
        <v>20</v>
      </c>
      <c r="H387" s="105">
        <v>11</v>
      </c>
      <c r="I387" s="104">
        <v>0.03</v>
      </c>
      <c r="J387" s="103">
        <v>264</v>
      </c>
      <c r="K387" s="104">
        <v>0.04</v>
      </c>
      <c r="L387" s="103">
        <v>220</v>
      </c>
      <c r="M387" s="104">
        <v>0.04</v>
      </c>
      <c r="N387" s="106">
        <v>3</v>
      </c>
      <c r="O387" s="106">
        <v>3</v>
      </c>
      <c r="P387" s="106" t="str">
        <f t="shared" si="5"/>
        <v>33</v>
      </c>
      <c r="Q387" s="106"/>
      <c r="R387" s="106" t="s">
        <v>3265</v>
      </c>
    </row>
    <row r="388" spans="1:18" x14ac:dyDescent="0.25">
      <c r="A388" s="5" t="s">
        <v>12176</v>
      </c>
      <c r="B388" s="5" t="s">
        <v>12807</v>
      </c>
      <c r="C388" s="5" t="s">
        <v>12808</v>
      </c>
      <c r="D388" s="103">
        <v>4</v>
      </c>
      <c r="E388" s="103">
        <v>24</v>
      </c>
      <c r="F388" s="104">
        <v>6</v>
      </c>
      <c r="G388" s="103">
        <v>20</v>
      </c>
      <c r="H388" s="105">
        <v>11</v>
      </c>
      <c r="I388" s="104">
        <v>0.03</v>
      </c>
      <c r="J388" s="103">
        <v>264</v>
      </c>
      <c r="K388" s="104">
        <v>0.04</v>
      </c>
      <c r="L388" s="103">
        <v>220</v>
      </c>
      <c r="M388" s="104">
        <v>0.04</v>
      </c>
      <c r="N388" s="106">
        <v>3</v>
      </c>
      <c r="O388" s="106">
        <v>3</v>
      </c>
      <c r="P388" s="106" t="str">
        <f t="shared" si="5"/>
        <v>33</v>
      </c>
      <c r="Q388" s="106"/>
      <c r="R388" s="106" t="s">
        <v>3265</v>
      </c>
    </row>
    <row r="389" spans="1:18" x14ac:dyDescent="0.25">
      <c r="A389" s="5" t="s">
        <v>12176</v>
      </c>
      <c r="B389" s="5" t="s">
        <v>12809</v>
      </c>
      <c r="C389" s="5" t="s">
        <v>12810</v>
      </c>
      <c r="D389" s="103">
        <v>1.6923076923076921</v>
      </c>
      <c r="E389" s="103">
        <v>10.1538</v>
      </c>
      <c r="F389" s="104">
        <v>5.99</v>
      </c>
      <c r="G389" s="103">
        <v>8.4600000000000009</v>
      </c>
      <c r="H389" s="105">
        <v>26</v>
      </c>
      <c r="I389" s="104">
        <v>0.08</v>
      </c>
      <c r="J389" s="103">
        <v>264</v>
      </c>
      <c r="K389" s="104">
        <v>0.04</v>
      </c>
      <c r="L389" s="103">
        <v>220</v>
      </c>
      <c r="M389" s="104">
        <v>0.04</v>
      </c>
      <c r="N389" s="106">
        <v>3</v>
      </c>
      <c r="O389" s="106">
        <v>3</v>
      </c>
      <c r="P389" s="106" t="str">
        <f t="shared" si="5"/>
        <v>33</v>
      </c>
      <c r="Q389" s="106"/>
      <c r="R389" s="106" t="s">
        <v>3265</v>
      </c>
    </row>
    <row r="390" spans="1:18" x14ac:dyDescent="0.25">
      <c r="A390" s="5" t="s">
        <v>12176</v>
      </c>
      <c r="B390" s="5" t="s">
        <v>12811</v>
      </c>
      <c r="C390" s="5" t="s">
        <v>12812</v>
      </c>
      <c r="D390" s="103">
        <v>7.333333333333333</v>
      </c>
      <c r="E390" s="103">
        <v>44</v>
      </c>
      <c r="F390" s="104">
        <v>6</v>
      </c>
      <c r="G390" s="103">
        <v>36.659999999999997</v>
      </c>
      <c r="H390" s="105">
        <v>6</v>
      </c>
      <c r="I390" s="104">
        <v>0.01</v>
      </c>
      <c r="J390" s="103">
        <v>264</v>
      </c>
      <c r="K390" s="104">
        <v>0.04</v>
      </c>
      <c r="L390" s="103">
        <v>220</v>
      </c>
      <c r="M390" s="104">
        <v>0.04</v>
      </c>
      <c r="N390" s="106">
        <v>3</v>
      </c>
      <c r="O390" s="106">
        <v>3</v>
      </c>
      <c r="P390" s="106" t="str">
        <f t="shared" si="5"/>
        <v>33</v>
      </c>
      <c r="Q390" s="106"/>
      <c r="R390" s="106" t="s">
        <v>3265</v>
      </c>
    </row>
    <row r="391" spans="1:18" x14ac:dyDescent="0.25">
      <c r="A391" s="5" t="s">
        <v>12176</v>
      </c>
      <c r="B391" s="5" t="s">
        <v>12813</v>
      </c>
      <c r="C391" s="5" t="s">
        <v>12814</v>
      </c>
      <c r="D391" s="103">
        <v>3.6666666666666661</v>
      </c>
      <c r="E391" s="103">
        <v>22</v>
      </c>
      <c r="F391" s="104">
        <v>5.99</v>
      </c>
      <c r="G391" s="103">
        <v>18.329999999999998</v>
      </c>
      <c r="H391" s="105">
        <v>12</v>
      </c>
      <c r="I391" s="104">
        <v>0.03</v>
      </c>
      <c r="J391" s="103">
        <v>264</v>
      </c>
      <c r="K391" s="104">
        <v>0.04</v>
      </c>
      <c r="L391" s="103">
        <v>219.99</v>
      </c>
      <c r="M391" s="104">
        <v>0.04</v>
      </c>
      <c r="N391" s="106">
        <v>3</v>
      </c>
      <c r="O391" s="106">
        <v>3</v>
      </c>
      <c r="P391" s="106" t="str">
        <f t="shared" ref="P391:P454" si="6">N391&amp;O391</f>
        <v>33</v>
      </c>
      <c r="Q391" s="106"/>
      <c r="R391" s="106" t="s">
        <v>3265</v>
      </c>
    </row>
    <row r="392" spans="1:18" x14ac:dyDescent="0.25">
      <c r="A392" s="5" t="s">
        <v>12176</v>
      </c>
      <c r="B392" s="5" t="s">
        <v>12815</v>
      </c>
      <c r="C392" s="5" t="s">
        <v>12816</v>
      </c>
      <c r="D392" s="103">
        <v>3.6666666666666661</v>
      </c>
      <c r="E392" s="103">
        <v>22</v>
      </c>
      <c r="F392" s="104">
        <v>5.99</v>
      </c>
      <c r="G392" s="103">
        <v>18.329999999999998</v>
      </c>
      <c r="H392" s="105">
        <v>12</v>
      </c>
      <c r="I392" s="104">
        <v>0.03</v>
      </c>
      <c r="J392" s="103">
        <v>264</v>
      </c>
      <c r="K392" s="104">
        <v>0.04</v>
      </c>
      <c r="L392" s="103">
        <v>219.99</v>
      </c>
      <c r="M392" s="104">
        <v>0.04</v>
      </c>
      <c r="N392" s="106">
        <v>3</v>
      </c>
      <c r="O392" s="106">
        <v>3</v>
      </c>
      <c r="P392" s="106" t="str">
        <f t="shared" si="6"/>
        <v>33</v>
      </c>
      <c r="Q392" s="106"/>
      <c r="R392" s="106" t="s">
        <v>3265</v>
      </c>
    </row>
    <row r="393" spans="1:18" x14ac:dyDescent="0.25">
      <c r="A393" s="5" t="s">
        <v>12176</v>
      </c>
      <c r="B393" s="5" t="s">
        <v>12817</v>
      </c>
      <c r="C393" s="5" t="s">
        <v>1584</v>
      </c>
      <c r="D393" s="103">
        <v>3.6666666666666661</v>
      </c>
      <c r="E393" s="103">
        <v>22</v>
      </c>
      <c r="F393" s="104">
        <v>5.99</v>
      </c>
      <c r="G393" s="103">
        <v>18.329999999999998</v>
      </c>
      <c r="H393" s="105">
        <v>12</v>
      </c>
      <c r="I393" s="104">
        <v>0.03</v>
      </c>
      <c r="J393" s="103">
        <v>264</v>
      </c>
      <c r="K393" s="104">
        <v>0.04</v>
      </c>
      <c r="L393" s="103">
        <v>219.99</v>
      </c>
      <c r="M393" s="104">
        <v>0.04</v>
      </c>
      <c r="N393" s="106">
        <v>3</v>
      </c>
      <c r="O393" s="106">
        <v>3</v>
      </c>
      <c r="P393" s="106" t="str">
        <f t="shared" si="6"/>
        <v>33</v>
      </c>
      <c r="Q393" s="106"/>
      <c r="R393" s="106" t="s">
        <v>3265</v>
      </c>
    </row>
    <row r="394" spans="1:18" x14ac:dyDescent="0.25">
      <c r="A394" s="5" t="s">
        <v>12176</v>
      </c>
      <c r="B394" s="5" t="s">
        <v>12818</v>
      </c>
      <c r="C394" s="5" t="s">
        <v>4180</v>
      </c>
      <c r="D394" s="103">
        <v>4.8740740740740733</v>
      </c>
      <c r="E394" s="103">
        <v>29.244399999999999</v>
      </c>
      <c r="F394" s="104">
        <v>5.99</v>
      </c>
      <c r="G394" s="103">
        <v>24.37</v>
      </c>
      <c r="H394" s="105">
        <v>9</v>
      </c>
      <c r="I394" s="104">
        <v>0.02</v>
      </c>
      <c r="J394" s="103">
        <v>263.2</v>
      </c>
      <c r="K394" s="104">
        <v>0.04</v>
      </c>
      <c r="L394" s="103">
        <v>219.33</v>
      </c>
      <c r="M394" s="104">
        <v>0.04</v>
      </c>
      <c r="N394" s="106">
        <v>3</v>
      </c>
      <c r="O394" s="106">
        <v>3</v>
      </c>
      <c r="P394" s="106" t="str">
        <f t="shared" si="6"/>
        <v>33</v>
      </c>
      <c r="Q394" s="106"/>
      <c r="R394" s="106" t="s">
        <v>3265</v>
      </c>
    </row>
    <row r="395" spans="1:18" x14ac:dyDescent="0.25">
      <c r="A395" s="5" t="s">
        <v>12176</v>
      </c>
      <c r="B395" s="5" t="s">
        <v>12819</v>
      </c>
      <c r="C395" s="5" t="s">
        <v>7965</v>
      </c>
      <c r="D395" s="103">
        <v>3.1319444444444446</v>
      </c>
      <c r="E395" s="103">
        <v>18.791599999999999</v>
      </c>
      <c r="F395" s="104">
        <v>5.99</v>
      </c>
      <c r="G395" s="103">
        <v>15.65</v>
      </c>
      <c r="H395" s="105">
        <v>14</v>
      </c>
      <c r="I395" s="104">
        <v>0.04</v>
      </c>
      <c r="J395" s="103">
        <v>263</v>
      </c>
      <c r="K395" s="104">
        <v>0.04</v>
      </c>
      <c r="L395" s="103">
        <v>219.15</v>
      </c>
      <c r="M395" s="104">
        <v>0.04</v>
      </c>
      <c r="N395" s="106">
        <v>3</v>
      </c>
      <c r="O395" s="106">
        <v>3</v>
      </c>
      <c r="P395" s="106" t="str">
        <f t="shared" si="6"/>
        <v>33</v>
      </c>
      <c r="Q395" s="106"/>
      <c r="R395" s="106" t="s">
        <v>3265</v>
      </c>
    </row>
    <row r="396" spans="1:18" x14ac:dyDescent="0.25">
      <c r="A396" s="5" t="s">
        <v>12176</v>
      </c>
      <c r="B396" s="5" t="s">
        <v>12820</v>
      </c>
      <c r="C396" s="5" t="s">
        <v>11450</v>
      </c>
      <c r="D396" s="103">
        <v>4.833333333333333</v>
      </c>
      <c r="E396" s="103">
        <v>29</v>
      </c>
      <c r="F396" s="104">
        <v>6</v>
      </c>
      <c r="G396" s="103">
        <v>24.16</v>
      </c>
      <c r="H396" s="105">
        <v>9</v>
      </c>
      <c r="I396" s="104">
        <v>0.02</v>
      </c>
      <c r="J396" s="103">
        <v>261</v>
      </c>
      <c r="K396" s="104">
        <v>0.04</v>
      </c>
      <c r="L396" s="103">
        <v>217.5</v>
      </c>
      <c r="M396" s="104">
        <v>0.04</v>
      </c>
      <c r="N396" s="106">
        <v>3</v>
      </c>
      <c r="O396" s="106">
        <v>3</v>
      </c>
      <c r="P396" s="106" t="str">
        <f t="shared" si="6"/>
        <v>33</v>
      </c>
      <c r="Q396" s="106"/>
      <c r="R396" s="106" t="s">
        <v>3265</v>
      </c>
    </row>
    <row r="397" spans="1:18" x14ac:dyDescent="0.25">
      <c r="A397" s="5" t="s">
        <v>12176</v>
      </c>
      <c r="B397" s="5" t="s">
        <v>12821</v>
      </c>
      <c r="C397" s="5" t="s">
        <v>12822</v>
      </c>
      <c r="D397" s="103">
        <v>4.8305555555555557</v>
      </c>
      <c r="E397" s="103">
        <v>28.9833</v>
      </c>
      <c r="F397" s="104">
        <v>5.99</v>
      </c>
      <c r="G397" s="103">
        <v>24.15</v>
      </c>
      <c r="H397" s="105">
        <v>9</v>
      </c>
      <c r="I397" s="104">
        <v>0.02</v>
      </c>
      <c r="J397" s="103">
        <v>260.85000000000002</v>
      </c>
      <c r="K397" s="104">
        <v>0.04</v>
      </c>
      <c r="L397" s="103">
        <v>217.37</v>
      </c>
      <c r="M397" s="104">
        <v>0.04</v>
      </c>
      <c r="N397" s="106">
        <v>3</v>
      </c>
      <c r="O397" s="106">
        <v>3</v>
      </c>
      <c r="P397" s="106" t="str">
        <f t="shared" si="6"/>
        <v>33</v>
      </c>
      <c r="Q397" s="106"/>
      <c r="R397" s="106" t="s">
        <v>3265</v>
      </c>
    </row>
    <row r="398" spans="1:18" x14ac:dyDescent="0.25">
      <c r="A398" s="5" t="s">
        <v>12176</v>
      </c>
      <c r="B398" s="5" t="s">
        <v>12823</v>
      </c>
      <c r="C398" s="5" t="s">
        <v>5396</v>
      </c>
      <c r="D398" s="103">
        <v>3.8740740740740742</v>
      </c>
      <c r="E398" s="103">
        <v>23.244399999999999</v>
      </c>
      <c r="F398" s="104">
        <v>5.99</v>
      </c>
      <c r="G398" s="103">
        <v>19.37</v>
      </c>
      <c r="H398" s="105">
        <v>11</v>
      </c>
      <c r="I398" s="104">
        <v>0.03</v>
      </c>
      <c r="J398" s="103">
        <v>259.60000000000002</v>
      </c>
      <c r="K398" s="104">
        <v>0.04</v>
      </c>
      <c r="L398" s="103">
        <v>216.98</v>
      </c>
      <c r="M398" s="104">
        <v>0.04</v>
      </c>
      <c r="N398" s="106">
        <v>3</v>
      </c>
      <c r="O398" s="106">
        <v>3</v>
      </c>
      <c r="P398" s="106" t="str">
        <f t="shared" si="6"/>
        <v>33</v>
      </c>
      <c r="Q398" s="106"/>
      <c r="R398" s="106" t="s">
        <v>3265</v>
      </c>
    </row>
    <row r="399" spans="1:18" x14ac:dyDescent="0.25">
      <c r="A399" s="5" t="s">
        <v>12176</v>
      </c>
      <c r="B399" s="5" t="s">
        <v>12824</v>
      </c>
      <c r="C399" s="5" t="s">
        <v>1486</v>
      </c>
      <c r="D399" s="103">
        <v>3.0769230769230771</v>
      </c>
      <c r="E399" s="103">
        <v>18.461500000000001</v>
      </c>
      <c r="F399" s="104">
        <v>5.99</v>
      </c>
      <c r="G399" s="103">
        <v>15.38</v>
      </c>
      <c r="H399" s="105">
        <v>14</v>
      </c>
      <c r="I399" s="104">
        <v>0.04</v>
      </c>
      <c r="J399" s="103">
        <v>260</v>
      </c>
      <c r="K399" s="104">
        <v>0.04</v>
      </c>
      <c r="L399" s="103">
        <v>216.92</v>
      </c>
      <c r="M399" s="104">
        <v>0.04</v>
      </c>
      <c r="N399" s="106">
        <v>3</v>
      </c>
      <c r="O399" s="106">
        <v>3</v>
      </c>
      <c r="P399" s="106" t="str">
        <f t="shared" si="6"/>
        <v>33</v>
      </c>
      <c r="Q399" s="106"/>
      <c r="R399" s="106" t="s">
        <v>3265</v>
      </c>
    </row>
    <row r="400" spans="1:18" x14ac:dyDescent="0.25">
      <c r="A400" s="5" t="s">
        <v>12176</v>
      </c>
      <c r="B400" s="5" t="s">
        <v>12825</v>
      </c>
      <c r="C400" s="5" t="s">
        <v>12826</v>
      </c>
      <c r="D400" s="103">
        <v>4.3333333333333339</v>
      </c>
      <c r="E400" s="103">
        <v>26</v>
      </c>
      <c r="F400" s="104">
        <v>6</v>
      </c>
      <c r="G400" s="103">
        <v>21.66</v>
      </c>
      <c r="H400" s="105">
        <v>10</v>
      </c>
      <c r="I400" s="104">
        <v>0.03</v>
      </c>
      <c r="J400" s="103">
        <v>260</v>
      </c>
      <c r="K400" s="104">
        <v>0.04</v>
      </c>
      <c r="L400" s="103">
        <v>216.66</v>
      </c>
      <c r="M400" s="104">
        <v>0.04</v>
      </c>
      <c r="N400" s="106">
        <v>3</v>
      </c>
      <c r="O400" s="106">
        <v>3</v>
      </c>
      <c r="P400" s="106" t="str">
        <f t="shared" si="6"/>
        <v>33</v>
      </c>
      <c r="Q400" s="106"/>
      <c r="R400" s="106" t="s">
        <v>3265</v>
      </c>
    </row>
    <row r="401" spans="1:18" x14ac:dyDescent="0.25">
      <c r="A401" s="5" t="s">
        <v>12176</v>
      </c>
      <c r="B401" s="5" t="s">
        <v>12827</v>
      </c>
      <c r="C401" s="5" t="s">
        <v>12827</v>
      </c>
      <c r="D401" s="103">
        <v>3.3333333333333335</v>
      </c>
      <c r="E401" s="103">
        <v>20</v>
      </c>
      <c r="F401" s="104">
        <v>6</v>
      </c>
      <c r="G401" s="103">
        <v>16.66</v>
      </c>
      <c r="H401" s="105">
        <v>13</v>
      </c>
      <c r="I401" s="104">
        <v>0.04</v>
      </c>
      <c r="J401" s="103">
        <v>260</v>
      </c>
      <c r="K401" s="104">
        <v>0.04</v>
      </c>
      <c r="L401" s="103">
        <v>216.66</v>
      </c>
      <c r="M401" s="104">
        <v>0.04</v>
      </c>
      <c r="N401" s="106">
        <v>3</v>
      </c>
      <c r="O401" s="106">
        <v>3</v>
      </c>
      <c r="P401" s="106" t="str">
        <f t="shared" si="6"/>
        <v>33</v>
      </c>
      <c r="Q401" s="106"/>
      <c r="R401" s="106" t="s">
        <v>3265</v>
      </c>
    </row>
    <row r="402" spans="1:18" x14ac:dyDescent="0.25">
      <c r="A402" s="5" t="s">
        <v>12176</v>
      </c>
      <c r="B402" s="5" t="s">
        <v>12829</v>
      </c>
      <c r="C402" s="5" t="s">
        <v>1722</v>
      </c>
      <c r="D402" s="103">
        <v>1.9465909090909088</v>
      </c>
      <c r="E402" s="103">
        <v>11.679500000000001</v>
      </c>
      <c r="F402" s="104">
        <v>5.99</v>
      </c>
      <c r="G402" s="103">
        <v>9.73</v>
      </c>
      <c r="H402" s="105">
        <v>22</v>
      </c>
      <c r="I402" s="104">
        <v>7.0000000000000007E-2</v>
      </c>
      <c r="J402" s="103">
        <v>256.95</v>
      </c>
      <c r="K402" s="104">
        <v>0.04</v>
      </c>
      <c r="L402" s="103">
        <v>214.12</v>
      </c>
      <c r="M402" s="104">
        <v>0.04</v>
      </c>
      <c r="N402" s="106">
        <v>3</v>
      </c>
      <c r="O402" s="106">
        <v>3</v>
      </c>
      <c r="P402" s="106" t="str">
        <f t="shared" si="6"/>
        <v>33</v>
      </c>
      <c r="Q402" s="106"/>
      <c r="R402" s="106" t="s">
        <v>3265</v>
      </c>
    </row>
    <row r="403" spans="1:18" x14ac:dyDescent="0.25">
      <c r="A403" s="5" t="s">
        <v>12176</v>
      </c>
      <c r="B403" s="5" t="s">
        <v>12830</v>
      </c>
      <c r="C403" s="5" t="s">
        <v>12831</v>
      </c>
      <c r="D403" s="103">
        <v>3.4166666666666665</v>
      </c>
      <c r="E403" s="103">
        <v>20.5</v>
      </c>
      <c r="F403" s="104">
        <v>5.99</v>
      </c>
      <c r="G403" s="103">
        <v>17.079999999999998</v>
      </c>
      <c r="H403" s="105">
        <v>12</v>
      </c>
      <c r="I403" s="104">
        <v>0.03</v>
      </c>
      <c r="J403" s="103">
        <v>255</v>
      </c>
      <c r="K403" s="104">
        <v>0.04</v>
      </c>
      <c r="L403" s="103">
        <v>213.99</v>
      </c>
      <c r="M403" s="104">
        <v>0.04</v>
      </c>
      <c r="N403" s="106">
        <v>3</v>
      </c>
      <c r="O403" s="106">
        <v>3</v>
      </c>
      <c r="P403" s="106" t="str">
        <f t="shared" si="6"/>
        <v>33</v>
      </c>
      <c r="Q403" s="106"/>
      <c r="R403" s="106" t="s">
        <v>3265</v>
      </c>
    </row>
    <row r="404" spans="1:18" x14ac:dyDescent="0.25">
      <c r="A404" s="5" t="s">
        <v>12176</v>
      </c>
      <c r="B404" s="5" t="s">
        <v>12832</v>
      </c>
      <c r="C404" s="5" t="s">
        <v>12833</v>
      </c>
      <c r="D404" s="103">
        <v>4.7689393939393945</v>
      </c>
      <c r="E404" s="103">
        <v>28.613600000000002</v>
      </c>
      <c r="F404" s="104">
        <v>5.99</v>
      </c>
      <c r="G404" s="103">
        <v>23.84</v>
      </c>
      <c r="H404" s="105">
        <v>9</v>
      </c>
      <c r="I404" s="104">
        <v>0.02</v>
      </c>
      <c r="J404" s="103">
        <v>256.75</v>
      </c>
      <c r="K404" s="104">
        <v>0.04</v>
      </c>
      <c r="L404" s="103">
        <v>213.82</v>
      </c>
      <c r="M404" s="104">
        <v>0.04</v>
      </c>
      <c r="N404" s="106">
        <v>3</v>
      </c>
      <c r="O404" s="106">
        <v>3</v>
      </c>
      <c r="P404" s="106" t="str">
        <f t="shared" si="6"/>
        <v>33</v>
      </c>
      <c r="Q404" s="106"/>
      <c r="R404" s="106" t="s">
        <v>3265</v>
      </c>
    </row>
    <row r="405" spans="1:18" x14ac:dyDescent="0.25">
      <c r="A405" s="5" t="s">
        <v>12176</v>
      </c>
      <c r="B405" s="5" t="s">
        <v>12834</v>
      </c>
      <c r="C405" s="5" t="s">
        <v>12835</v>
      </c>
      <c r="D405" s="103">
        <v>2.407777777777778</v>
      </c>
      <c r="E405" s="103">
        <v>14.4466</v>
      </c>
      <c r="F405" s="104">
        <v>5.99</v>
      </c>
      <c r="G405" s="103">
        <v>12.03</v>
      </c>
      <c r="H405" s="105">
        <v>17</v>
      </c>
      <c r="I405" s="104">
        <v>0.05</v>
      </c>
      <c r="J405" s="103">
        <v>254.7</v>
      </c>
      <c r="K405" s="104">
        <v>0.04</v>
      </c>
      <c r="L405" s="103">
        <v>213.76</v>
      </c>
      <c r="M405" s="104">
        <v>0.04</v>
      </c>
      <c r="N405" s="106">
        <v>3</v>
      </c>
      <c r="O405" s="106">
        <v>3</v>
      </c>
      <c r="P405" s="106" t="str">
        <f t="shared" si="6"/>
        <v>33</v>
      </c>
      <c r="Q405" s="106"/>
      <c r="R405" s="106" t="s">
        <v>3265</v>
      </c>
    </row>
    <row r="406" spans="1:18" x14ac:dyDescent="0.25">
      <c r="A406" s="5" t="s">
        <v>12176</v>
      </c>
      <c r="B406" s="5" t="s">
        <v>12836</v>
      </c>
      <c r="C406" s="5" t="s">
        <v>12837</v>
      </c>
      <c r="D406" s="103">
        <v>2.6444444444444444</v>
      </c>
      <c r="E406" s="103">
        <v>15.8666</v>
      </c>
      <c r="F406" s="104">
        <v>5.99</v>
      </c>
      <c r="G406" s="103">
        <v>13.22</v>
      </c>
      <c r="H406" s="105">
        <v>16</v>
      </c>
      <c r="I406" s="104">
        <v>0.05</v>
      </c>
      <c r="J406" s="103">
        <v>254</v>
      </c>
      <c r="K406" s="104">
        <v>0.04</v>
      </c>
      <c r="L406" s="103">
        <v>211.68</v>
      </c>
      <c r="M406" s="104">
        <v>0.04</v>
      </c>
      <c r="N406" s="106">
        <v>3</v>
      </c>
      <c r="O406" s="106">
        <v>3</v>
      </c>
      <c r="P406" s="106" t="str">
        <f t="shared" si="6"/>
        <v>33</v>
      </c>
      <c r="Q406" s="106"/>
      <c r="R406" s="106" t="s">
        <v>3265</v>
      </c>
    </row>
    <row r="407" spans="1:18" x14ac:dyDescent="0.25">
      <c r="A407" s="5" t="s">
        <v>12176</v>
      </c>
      <c r="B407" s="5" t="s">
        <v>12842</v>
      </c>
      <c r="C407" s="5" t="s">
        <v>12843</v>
      </c>
      <c r="D407" s="103">
        <v>3.8333333333333335</v>
      </c>
      <c r="E407" s="103">
        <v>23</v>
      </c>
      <c r="F407" s="104">
        <v>6</v>
      </c>
      <c r="G407" s="103">
        <v>19.16</v>
      </c>
      <c r="H407" s="105">
        <v>11</v>
      </c>
      <c r="I407" s="104">
        <v>0.03</v>
      </c>
      <c r="J407" s="103">
        <v>253</v>
      </c>
      <c r="K407" s="104">
        <v>0.04</v>
      </c>
      <c r="L407" s="103">
        <v>210.83</v>
      </c>
      <c r="M407" s="104">
        <v>0.04</v>
      </c>
      <c r="N407" s="106">
        <v>3</v>
      </c>
      <c r="O407" s="106">
        <v>3</v>
      </c>
      <c r="P407" s="106" t="str">
        <f t="shared" si="6"/>
        <v>33</v>
      </c>
      <c r="Q407" s="106"/>
      <c r="R407" s="106" t="s">
        <v>3265</v>
      </c>
    </row>
    <row r="408" spans="1:18" x14ac:dyDescent="0.25">
      <c r="A408" s="5" t="s">
        <v>12176</v>
      </c>
      <c r="B408" s="5" t="s">
        <v>12844</v>
      </c>
      <c r="C408" s="5" t="s">
        <v>12243</v>
      </c>
      <c r="D408" s="103">
        <v>3.8333333333333335</v>
      </c>
      <c r="E408" s="103">
        <v>23</v>
      </c>
      <c r="F408" s="104">
        <v>6</v>
      </c>
      <c r="G408" s="103">
        <v>19.16</v>
      </c>
      <c r="H408" s="105">
        <v>11</v>
      </c>
      <c r="I408" s="104">
        <v>0.03</v>
      </c>
      <c r="J408" s="103">
        <v>253</v>
      </c>
      <c r="K408" s="104">
        <v>0.04</v>
      </c>
      <c r="L408" s="103">
        <v>210.83</v>
      </c>
      <c r="M408" s="104">
        <v>0.04</v>
      </c>
      <c r="N408" s="106">
        <v>3</v>
      </c>
      <c r="O408" s="106">
        <v>3</v>
      </c>
      <c r="P408" s="106" t="str">
        <f t="shared" si="6"/>
        <v>33</v>
      </c>
      <c r="Q408" s="106"/>
      <c r="R408" s="106" t="s">
        <v>3265</v>
      </c>
    </row>
    <row r="409" spans="1:18" x14ac:dyDescent="0.25">
      <c r="A409" s="5" t="s">
        <v>12176</v>
      </c>
      <c r="B409" s="5" t="s">
        <v>12845</v>
      </c>
      <c r="C409" s="5" t="s">
        <v>12846</v>
      </c>
      <c r="D409" s="103">
        <v>3.5441666666666669</v>
      </c>
      <c r="E409" s="103">
        <v>21.265000000000001</v>
      </c>
      <c r="F409" s="104">
        <v>5.99</v>
      </c>
      <c r="G409" s="103">
        <v>17.72</v>
      </c>
      <c r="H409" s="105">
        <v>12</v>
      </c>
      <c r="I409" s="104">
        <v>0.03</v>
      </c>
      <c r="J409" s="103">
        <v>252.65</v>
      </c>
      <c r="K409" s="104">
        <v>0.04</v>
      </c>
      <c r="L409" s="103">
        <v>210.11</v>
      </c>
      <c r="M409" s="104">
        <v>0.04</v>
      </c>
      <c r="N409" s="106">
        <v>3</v>
      </c>
      <c r="O409" s="106">
        <v>3</v>
      </c>
      <c r="P409" s="106" t="str">
        <f t="shared" si="6"/>
        <v>33</v>
      </c>
      <c r="Q409" s="106"/>
      <c r="R409" s="106" t="s">
        <v>3265</v>
      </c>
    </row>
    <row r="410" spans="1:18" x14ac:dyDescent="0.25">
      <c r="A410" s="5" t="s">
        <v>12176</v>
      </c>
      <c r="B410" s="5" t="s">
        <v>12847</v>
      </c>
      <c r="C410" s="5" t="s">
        <v>12848</v>
      </c>
      <c r="D410" s="103">
        <v>3.5</v>
      </c>
      <c r="E410" s="103">
        <v>21</v>
      </c>
      <c r="F410" s="104">
        <v>6</v>
      </c>
      <c r="G410" s="103">
        <v>17.5</v>
      </c>
      <c r="H410" s="105">
        <v>12</v>
      </c>
      <c r="I410" s="104">
        <v>0.03</v>
      </c>
      <c r="J410" s="103">
        <v>252</v>
      </c>
      <c r="K410" s="104">
        <v>0.04</v>
      </c>
      <c r="L410" s="103">
        <v>210</v>
      </c>
      <c r="M410" s="104">
        <v>0.04</v>
      </c>
      <c r="N410" s="106">
        <v>3</v>
      </c>
      <c r="O410" s="106">
        <v>3</v>
      </c>
      <c r="P410" s="106" t="str">
        <f t="shared" si="6"/>
        <v>33</v>
      </c>
      <c r="Q410" s="106"/>
      <c r="R410" s="106" t="s">
        <v>3265</v>
      </c>
    </row>
    <row r="411" spans="1:18" x14ac:dyDescent="0.25">
      <c r="A411" s="5" t="s">
        <v>12176</v>
      </c>
      <c r="B411" s="5" t="s">
        <v>12849</v>
      </c>
      <c r="C411" s="5" t="s">
        <v>12850</v>
      </c>
      <c r="D411" s="103">
        <v>7</v>
      </c>
      <c r="E411" s="103">
        <v>42</v>
      </c>
      <c r="F411" s="104">
        <v>6</v>
      </c>
      <c r="G411" s="103">
        <v>35</v>
      </c>
      <c r="H411" s="105">
        <v>6</v>
      </c>
      <c r="I411" s="104">
        <v>0.01</v>
      </c>
      <c r="J411" s="103">
        <v>252</v>
      </c>
      <c r="K411" s="104">
        <v>0.04</v>
      </c>
      <c r="L411" s="103">
        <v>210</v>
      </c>
      <c r="M411" s="104">
        <v>0.04</v>
      </c>
      <c r="N411" s="106">
        <v>3</v>
      </c>
      <c r="O411" s="106">
        <v>3</v>
      </c>
      <c r="P411" s="106" t="str">
        <f t="shared" si="6"/>
        <v>33</v>
      </c>
      <c r="Q411" s="106"/>
      <c r="R411" s="106" t="s">
        <v>3265</v>
      </c>
    </row>
    <row r="412" spans="1:18" x14ac:dyDescent="0.25">
      <c r="A412" s="5" t="s">
        <v>12176</v>
      </c>
      <c r="B412" s="5" t="s">
        <v>12851</v>
      </c>
      <c r="C412" s="5" t="s">
        <v>12852</v>
      </c>
      <c r="D412" s="103">
        <v>2.7922222222222222</v>
      </c>
      <c r="E412" s="103">
        <v>16.753299999999999</v>
      </c>
      <c r="F412" s="104">
        <v>5.99</v>
      </c>
      <c r="G412" s="103">
        <v>13.96</v>
      </c>
      <c r="H412" s="105">
        <v>15</v>
      </c>
      <c r="I412" s="104">
        <v>0.04</v>
      </c>
      <c r="J412" s="103">
        <v>251.3</v>
      </c>
      <c r="K412" s="104">
        <v>0.04</v>
      </c>
      <c r="L412" s="103">
        <v>209.41</v>
      </c>
      <c r="M412" s="104">
        <v>0.04</v>
      </c>
      <c r="N412" s="106">
        <v>3</v>
      </c>
      <c r="O412" s="106">
        <v>3</v>
      </c>
      <c r="P412" s="106" t="str">
        <f t="shared" si="6"/>
        <v>33</v>
      </c>
      <c r="Q412" s="106"/>
      <c r="R412" s="106" t="s">
        <v>3265</v>
      </c>
    </row>
    <row r="413" spans="1:18" x14ac:dyDescent="0.25">
      <c r="A413" s="5" t="s">
        <v>12176</v>
      </c>
      <c r="B413" s="5" t="s">
        <v>12853</v>
      </c>
      <c r="C413" s="5" t="s">
        <v>12854</v>
      </c>
      <c r="D413" s="103">
        <v>3.4041666666666668</v>
      </c>
      <c r="E413" s="103">
        <v>20.425000000000001</v>
      </c>
      <c r="F413" s="104">
        <v>5.99</v>
      </c>
      <c r="G413" s="103">
        <v>17.02</v>
      </c>
      <c r="H413" s="105">
        <v>12</v>
      </c>
      <c r="I413" s="104">
        <v>0.03</v>
      </c>
      <c r="J413" s="103">
        <v>250.2</v>
      </c>
      <c r="K413" s="104">
        <v>0.04</v>
      </c>
      <c r="L413" s="103">
        <v>209.34</v>
      </c>
      <c r="M413" s="104">
        <v>0.04</v>
      </c>
      <c r="N413" s="106">
        <v>3</v>
      </c>
      <c r="O413" s="106">
        <v>3</v>
      </c>
      <c r="P413" s="106" t="str">
        <f t="shared" si="6"/>
        <v>33</v>
      </c>
      <c r="Q413" s="106"/>
      <c r="R413" s="106" t="s">
        <v>3265</v>
      </c>
    </row>
    <row r="414" spans="1:18" x14ac:dyDescent="0.25">
      <c r="A414" s="5" t="s">
        <v>12176</v>
      </c>
      <c r="B414" s="5" t="s">
        <v>12855</v>
      </c>
      <c r="C414" s="5" t="s">
        <v>12856</v>
      </c>
      <c r="D414" s="103">
        <v>2.9880952380952381</v>
      </c>
      <c r="E414" s="103">
        <v>17.9285</v>
      </c>
      <c r="F414" s="104">
        <v>5.99</v>
      </c>
      <c r="G414" s="103">
        <v>14.94</v>
      </c>
      <c r="H414" s="105">
        <v>14</v>
      </c>
      <c r="I414" s="104">
        <v>0.04</v>
      </c>
      <c r="J414" s="103">
        <v>251</v>
      </c>
      <c r="K414" s="104">
        <v>0.04</v>
      </c>
      <c r="L414" s="103">
        <v>209.16</v>
      </c>
      <c r="M414" s="104">
        <v>0.04</v>
      </c>
      <c r="N414" s="106">
        <v>3</v>
      </c>
      <c r="O414" s="106">
        <v>3</v>
      </c>
      <c r="P414" s="106" t="str">
        <f t="shared" si="6"/>
        <v>33</v>
      </c>
      <c r="Q414" s="106"/>
      <c r="R414" s="106" t="s">
        <v>3265</v>
      </c>
    </row>
    <row r="415" spans="1:18" x14ac:dyDescent="0.25">
      <c r="A415" s="5" t="s">
        <v>12176</v>
      </c>
      <c r="B415" s="5" t="s">
        <v>12857</v>
      </c>
      <c r="C415" s="5" t="s">
        <v>12858</v>
      </c>
      <c r="D415" s="103">
        <v>4.166666666666667</v>
      </c>
      <c r="E415" s="103">
        <v>25</v>
      </c>
      <c r="F415" s="104">
        <v>5.99</v>
      </c>
      <c r="G415" s="103">
        <v>20.83</v>
      </c>
      <c r="H415" s="105">
        <v>10</v>
      </c>
      <c r="I415" s="104">
        <v>0.03</v>
      </c>
      <c r="J415" s="103">
        <v>250</v>
      </c>
      <c r="K415" s="104">
        <v>0.04</v>
      </c>
      <c r="L415" s="103">
        <v>208.33</v>
      </c>
      <c r="M415" s="104">
        <v>0.04</v>
      </c>
      <c r="N415" s="106">
        <v>3</v>
      </c>
      <c r="O415" s="106">
        <v>3</v>
      </c>
      <c r="P415" s="106" t="str">
        <f t="shared" si="6"/>
        <v>33</v>
      </c>
      <c r="Q415" s="106"/>
      <c r="R415" s="106" t="s">
        <v>3265</v>
      </c>
    </row>
    <row r="416" spans="1:18" x14ac:dyDescent="0.25">
      <c r="A416" s="5" t="s">
        <v>12176</v>
      </c>
      <c r="B416" s="5" t="s">
        <v>12859</v>
      </c>
      <c r="C416" s="5" t="s">
        <v>12860</v>
      </c>
      <c r="D416" s="103">
        <v>5.2037500000000003</v>
      </c>
      <c r="E416" s="103">
        <v>31.2225</v>
      </c>
      <c r="F416" s="104">
        <v>6</v>
      </c>
      <c r="G416" s="103">
        <v>26.01</v>
      </c>
      <c r="H416" s="105">
        <v>8</v>
      </c>
      <c r="I416" s="104">
        <v>0.02</v>
      </c>
      <c r="J416" s="103">
        <v>249.78</v>
      </c>
      <c r="K416" s="104">
        <v>0.04</v>
      </c>
      <c r="L416" s="103">
        <v>208.15</v>
      </c>
      <c r="M416" s="104">
        <v>0.04</v>
      </c>
      <c r="N416" s="106">
        <v>3</v>
      </c>
      <c r="O416" s="106">
        <v>3</v>
      </c>
      <c r="P416" s="106" t="str">
        <f t="shared" si="6"/>
        <v>33</v>
      </c>
      <c r="Q416" s="106"/>
      <c r="R416" s="106" t="s">
        <v>3265</v>
      </c>
    </row>
    <row r="417" spans="1:18" x14ac:dyDescent="0.25">
      <c r="A417" s="5" t="s">
        <v>12176</v>
      </c>
      <c r="B417" s="5" t="s">
        <v>12861</v>
      </c>
      <c r="C417" s="5" t="s">
        <v>12862</v>
      </c>
      <c r="D417" s="103">
        <v>4.624242424242424</v>
      </c>
      <c r="E417" s="103">
        <v>27.7454</v>
      </c>
      <c r="F417" s="104">
        <v>5.99</v>
      </c>
      <c r="G417" s="103">
        <v>23.12</v>
      </c>
      <c r="H417" s="105">
        <v>9</v>
      </c>
      <c r="I417" s="104">
        <v>0.02</v>
      </c>
      <c r="J417" s="103">
        <v>249.2</v>
      </c>
      <c r="K417" s="104">
        <v>0.04</v>
      </c>
      <c r="L417" s="103">
        <v>207.58</v>
      </c>
      <c r="M417" s="104">
        <v>0.04</v>
      </c>
      <c r="N417" s="106">
        <v>3</v>
      </c>
      <c r="O417" s="106">
        <v>3</v>
      </c>
      <c r="P417" s="106" t="str">
        <f t="shared" si="6"/>
        <v>33</v>
      </c>
      <c r="Q417" s="106"/>
      <c r="R417" s="106" t="s">
        <v>3265</v>
      </c>
    </row>
    <row r="418" spans="1:18" x14ac:dyDescent="0.25">
      <c r="A418" s="5" t="s">
        <v>12176</v>
      </c>
      <c r="B418" s="5" t="s">
        <v>12863</v>
      </c>
      <c r="C418" s="5" t="s">
        <v>9623</v>
      </c>
      <c r="D418" s="103">
        <v>5.1875</v>
      </c>
      <c r="E418" s="103">
        <v>31.125</v>
      </c>
      <c r="F418" s="104">
        <v>6</v>
      </c>
      <c r="G418" s="103">
        <v>25.93</v>
      </c>
      <c r="H418" s="105">
        <v>8</v>
      </c>
      <c r="I418" s="104">
        <v>0.02</v>
      </c>
      <c r="J418" s="103">
        <v>249</v>
      </c>
      <c r="K418" s="104">
        <v>0.04</v>
      </c>
      <c r="L418" s="103">
        <v>207.5</v>
      </c>
      <c r="M418" s="104">
        <v>0.04</v>
      </c>
      <c r="N418" s="106">
        <v>3</v>
      </c>
      <c r="O418" s="106">
        <v>3</v>
      </c>
      <c r="P418" s="106" t="str">
        <f t="shared" si="6"/>
        <v>33</v>
      </c>
      <c r="Q418" s="106"/>
      <c r="R418" s="106" t="s">
        <v>3265</v>
      </c>
    </row>
    <row r="419" spans="1:18" x14ac:dyDescent="0.25">
      <c r="A419" s="5" t="s">
        <v>12176</v>
      </c>
      <c r="B419" s="5" t="s">
        <v>12864</v>
      </c>
      <c r="C419" s="5" t="s">
        <v>12865</v>
      </c>
      <c r="D419" s="103">
        <v>2.7857142857142856</v>
      </c>
      <c r="E419" s="103">
        <v>16.714200000000002</v>
      </c>
      <c r="F419" s="104">
        <v>5.99</v>
      </c>
      <c r="G419" s="103">
        <v>13.92</v>
      </c>
      <c r="H419" s="105">
        <v>16</v>
      </c>
      <c r="I419" s="104">
        <v>0.05</v>
      </c>
      <c r="J419" s="103">
        <v>252</v>
      </c>
      <c r="K419" s="104">
        <v>0.04</v>
      </c>
      <c r="L419" s="103">
        <v>207.42</v>
      </c>
      <c r="M419" s="104">
        <v>0.04</v>
      </c>
      <c r="N419" s="106">
        <v>3</v>
      </c>
      <c r="O419" s="106">
        <v>3</v>
      </c>
      <c r="P419" s="106" t="str">
        <f t="shared" si="6"/>
        <v>33</v>
      </c>
      <c r="Q419" s="106"/>
      <c r="R419" s="106" t="s">
        <v>3265</v>
      </c>
    </row>
    <row r="420" spans="1:18" x14ac:dyDescent="0.25">
      <c r="A420" s="5" t="s">
        <v>12176</v>
      </c>
      <c r="B420" s="5" t="s">
        <v>12866</v>
      </c>
      <c r="C420" s="5" t="s">
        <v>12867</v>
      </c>
      <c r="D420" s="103">
        <v>4.1333333333333337</v>
      </c>
      <c r="E420" s="103">
        <v>24.8</v>
      </c>
      <c r="F420" s="104">
        <v>6</v>
      </c>
      <c r="G420" s="103">
        <v>20.66</v>
      </c>
      <c r="H420" s="105">
        <v>10</v>
      </c>
      <c r="I420" s="104">
        <v>0.03</v>
      </c>
      <c r="J420" s="103">
        <v>248</v>
      </c>
      <c r="K420" s="104">
        <v>0.04</v>
      </c>
      <c r="L420" s="103">
        <v>206.66</v>
      </c>
      <c r="M420" s="104">
        <v>0.04</v>
      </c>
      <c r="N420" s="106">
        <v>3</v>
      </c>
      <c r="O420" s="106">
        <v>3</v>
      </c>
      <c r="P420" s="106" t="str">
        <f t="shared" si="6"/>
        <v>33</v>
      </c>
      <c r="Q420" s="106"/>
      <c r="R420" s="106" t="s">
        <v>3265</v>
      </c>
    </row>
    <row r="421" spans="1:18" x14ac:dyDescent="0.25">
      <c r="A421" s="5" t="s">
        <v>12176</v>
      </c>
      <c r="B421" s="5" t="s">
        <v>12868</v>
      </c>
      <c r="C421" s="5" t="s">
        <v>5342</v>
      </c>
      <c r="D421" s="103">
        <v>2.3666666666666667</v>
      </c>
      <c r="E421" s="103">
        <v>14.2</v>
      </c>
      <c r="F421" s="104">
        <v>5.99</v>
      </c>
      <c r="G421" s="103">
        <v>11.83</v>
      </c>
      <c r="H421" s="105">
        <v>18</v>
      </c>
      <c r="I421" s="104">
        <v>0.05</v>
      </c>
      <c r="J421" s="103">
        <v>249</v>
      </c>
      <c r="K421" s="104">
        <v>0.04</v>
      </c>
      <c r="L421" s="103">
        <v>206.39</v>
      </c>
      <c r="M421" s="104">
        <v>0.04</v>
      </c>
      <c r="N421" s="106">
        <v>3</v>
      </c>
      <c r="O421" s="106">
        <v>3</v>
      </c>
      <c r="P421" s="106" t="str">
        <f t="shared" si="6"/>
        <v>33</v>
      </c>
      <c r="Q421" s="106"/>
      <c r="R421" s="106" t="s">
        <v>3265</v>
      </c>
    </row>
    <row r="422" spans="1:18" x14ac:dyDescent="0.25">
      <c r="A422" s="5" t="s">
        <v>12176</v>
      </c>
      <c r="B422" s="5" t="s">
        <v>12869</v>
      </c>
      <c r="C422" s="5" t="s">
        <v>5109</v>
      </c>
      <c r="D422" s="103">
        <v>2.1415217391304346</v>
      </c>
      <c r="E422" s="103">
        <v>12.8491</v>
      </c>
      <c r="F422" s="104">
        <v>5.99</v>
      </c>
      <c r="G422" s="103">
        <v>10.7</v>
      </c>
      <c r="H422" s="105">
        <v>19</v>
      </c>
      <c r="I422" s="104">
        <v>0.06</v>
      </c>
      <c r="J422" s="103">
        <v>246.53</v>
      </c>
      <c r="K422" s="104">
        <v>0.04</v>
      </c>
      <c r="L422" s="103">
        <v>205.84</v>
      </c>
      <c r="M422" s="104">
        <v>0.04</v>
      </c>
      <c r="N422" s="106">
        <v>3</v>
      </c>
      <c r="O422" s="106">
        <v>3</v>
      </c>
      <c r="P422" s="106" t="str">
        <f t="shared" si="6"/>
        <v>33</v>
      </c>
      <c r="Q422" s="106"/>
      <c r="R422" s="106" t="s">
        <v>3265</v>
      </c>
    </row>
    <row r="423" spans="1:18" x14ac:dyDescent="0.25">
      <c r="A423" s="5" t="s">
        <v>12176</v>
      </c>
      <c r="B423" s="5" t="s">
        <v>12870</v>
      </c>
      <c r="C423" s="5" t="s">
        <v>12871</v>
      </c>
      <c r="D423" s="103">
        <v>8.1666666666666661</v>
      </c>
      <c r="E423" s="103">
        <v>49</v>
      </c>
      <c r="F423" s="104">
        <v>5.99</v>
      </c>
      <c r="G423" s="103">
        <v>40.83</v>
      </c>
      <c r="H423" s="105">
        <v>5</v>
      </c>
      <c r="I423" s="104">
        <v>0.01</v>
      </c>
      <c r="J423" s="103">
        <v>245</v>
      </c>
      <c r="K423" s="104">
        <v>0.04</v>
      </c>
      <c r="L423" s="103">
        <v>204.16</v>
      </c>
      <c r="M423" s="104">
        <v>0.04</v>
      </c>
      <c r="N423" s="106">
        <v>3</v>
      </c>
      <c r="O423" s="106">
        <v>3</v>
      </c>
      <c r="P423" s="106" t="str">
        <f t="shared" si="6"/>
        <v>33</v>
      </c>
      <c r="Q423" s="106"/>
      <c r="R423" s="106" t="s">
        <v>3265</v>
      </c>
    </row>
    <row r="424" spans="1:18" x14ac:dyDescent="0.25">
      <c r="A424" s="5" t="s">
        <v>12176</v>
      </c>
      <c r="B424" s="5" t="s">
        <v>12872</v>
      </c>
      <c r="C424" s="5" t="s">
        <v>12873</v>
      </c>
      <c r="D424" s="103">
        <v>4.0833333333333339</v>
      </c>
      <c r="E424" s="103">
        <v>24.5</v>
      </c>
      <c r="F424" s="104">
        <v>6</v>
      </c>
      <c r="G424" s="103">
        <v>20.41</v>
      </c>
      <c r="H424" s="105">
        <v>10</v>
      </c>
      <c r="I424" s="104">
        <v>0.03</v>
      </c>
      <c r="J424" s="103">
        <v>245</v>
      </c>
      <c r="K424" s="104">
        <v>0.04</v>
      </c>
      <c r="L424" s="103">
        <v>204.16</v>
      </c>
      <c r="M424" s="104">
        <v>0.04</v>
      </c>
      <c r="N424" s="106">
        <v>3</v>
      </c>
      <c r="O424" s="106">
        <v>3</v>
      </c>
      <c r="P424" s="106" t="str">
        <f t="shared" si="6"/>
        <v>33</v>
      </c>
      <c r="Q424" s="106"/>
      <c r="R424" s="106" t="s">
        <v>3265</v>
      </c>
    </row>
    <row r="425" spans="1:18" x14ac:dyDescent="0.25">
      <c r="A425" s="5" t="s">
        <v>12176</v>
      </c>
      <c r="B425" s="5" t="s">
        <v>12874</v>
      </c>
      <c r="C425" s="5" t="s">
        <v>12875</v>
      </c>
      <c r="D425" s="103">
        <v>3.1282051282051286</v>
      </c>
      <c r="E425" s="103">
        <v>18.769200000000001</v>
      </c>
      <c r="F425" s="104">
        <v>5.99</v>
      </c>
      <c r="G425" s="103">
        <v>15.64</v>
      </c>
      <c r="H425" s="105">
        <v>13</v>
      </c>
      <c r="I425" s="104">
        <v>0.04</v>
      </c>
      <c r="J425" s="103">
        <v>244</v>
      </c>
      <c r="K425" s="104">
        <v>0.04</v>
      </c>
      <c r="L425" s="103">
        <v>203.33</v>
      </c>
      <c r="M425" s="104">
        <v>0.04</v>
      </c>
      <c r="N425" s="106">
        <v>3</v>
      </c>
      <c r="O425" s="106">
        <v>3</v>
      </c>
      <c r="P425" s="106" t="str">
        <f t="shared" si="6"/>
        <v>33</v>
      </c>
      <c r="Q425" s="106"/>
      <c r="R425" s="106" t="s">
        <v>3265</v>
      </c>
    </row>
    <row r="426" spans="1:18" x14ac:dyDescent="0.25">
      <c r="A426" s="5" t="s">
        <v>12176</v>
      </c>
      <c r="B426" s="5" t="s">
        <v>12876</v>
      </c>
      <c r="C426" s="5" t="s">
        <v>12877</v>
      </c>
      <c r="D426" s="103">
        <v>4.0633333333333335</v>
      </c>
      <c r="E426" s="103">
        <v>24.38</v>
      </c>
      <c r="F426" s="104">
        <v>6</v>
      </c>
      <c r="G426" s="103">
        <v>20.309999999999999</v>
      </c>
      <c r="H426" s="105">
        <v>10</v>
      </c>
      <c r="I426" s="104">
        <v>0.03</v>
      </c>
      <c r="J426" s="103">
        <v>243.8</v>
      </c>
      <c r="K426" s="104">
        <v>0.04</v>
      </c>
      <c r="L426" s="103">
        <v>203.16</v>
      </c>
      <c r="M426" s="104">
        <v>0.04</v>
      </c>
      <c r="N426" s="106">
        <v>3</v>
      </c>
      <c r="O426" s="106">
        <v>3</v>
      </c>
      <c r="P426" s="106" t="str">
        <f t="shared" si="6"/>
        <v>33</v>
      </c>
      <c r="Q426" s="106"/>
      <c r="R426" s="106" t="s">
        <v>3265</v>
      </c>
    </row>
    <row r="427" spans="1:18" x14ac:dyDescent="0.25">
      <c r="A427" s="5" t="s">
        <v>12176</v>
      </c>
      <c r="B427" s="5" t="s">
        <v>12878</v>
      </c>
      <c r="C427" s="5" t="s">
        <v>12879</v>
      </c>
      <c r="D427" s="103">
        <v>4.4814814814814827</v>
      </c>
      <c r="E427" s="103">
        <v>26.8888</v>
      </c>
      <c r="F427" s="104">
        <v>5.99</v>
      </c>
      <c r="G427" s="103">
        <v>22.4</v>
      </c>
      <c r="H427" s="105">
        <v>9</v>
      </c>
      <c r="I427" s="104">
        <v>0.02</v>
      </c>
      <c r="J427" s="103">
        <v>242</v>
      </c>
      <c r="K427" s="104">
        <v>0.04</v>
      </c>
      <c r="L427" s="103">
        <v>201.66</v>
      </c>
      <c r="M427" s="104">
        <v>0.04</v>
      </c>
      <c r="N427" s="106">
        <v>3</v>
      </c>
      <c r="O427" s="106">
        <v>3</v>
      </c>
      <c r="P427" s="106" t="str">
        <f t="shared" si="6"/>
        <v>33</v>
      </c>
      <c r="Q427" s="106"/>
      <c r="R427" s="106" t="s">
        <v>3265</v>
      </c>
    </row>
    <row r="428" spans="1:18" x14ac:dyDescent="0.25">
      <c r="A428" s="5" t="s">
        <v>12176</v>
      </c>
      <c r="B428" s="5" t="s">
        <v>12880</v>
      </c>
      <c r="C428" s="5" t="s">
        <v>12881</v>
      </c>
      <c r="D428" s="103">
        <v>5.75</v>
      </c>
      <c r="E428" s="103">
        <v>34.5</v>
      </c>
      <c r="F428" s="104">
        <v>6</v>
      </c>
      <c r="G428" s="103">
        <v>28.75</v>
      </c>
      <c r="H428" s="105">
        <v>7</v>
      </c>
      <c r="I428" s="104">
        <v>0.02</v>
      </c>
      <c r="J428" s="103">
        <v>241.5</v>
      </c>
      <c r="K428" s="104">
        <v>0.04</v>
      </c>
      <c r="L428" s="103">
        <v>201.25</v>
      </c>
      <c r="M428" s="104">
        <v>0.04</v>
      </c>
      <c r="N428" s="106">
        <v>3</v>
      </c>
      <c r="O428" s="106">
        <v>3</v>
      </c>
      <c r="P428" s="106" t="str">
        <f t="shared" si="6"/>
        <v>33</v>
      </c>
      <c r="Q428" s="106"/>
      <c r="R428" s="106" t="s">
        <v>3265</v>
      </c>
    </row>
    <row r="429" spans="1:18" x14ac:dyDescent="0.25">
      <c r="A429" s="5" t="s">
        <v>12176</v>
      </c>
      <c r="B429" s="5" t="s">
        <v>12882</v>
      </c>
      <c r="C429" s="5" t="s">
        <v>12883</v>
      </c>
      <c r="D429" s="103">
        <v>4.0166666666666666</v>
      </c>
      <c r="E429" s="103">
        <v>24.1</v>
      </c>
      <c r="F429" s="104">
        <v>5.99</v>
      </c>
      <c r="G429" s="103">
        <v>20.079999999999998</v>
      </c>
      <c r="H429" s="105">
        <v>10</v>
      </c>
      <c r="I429" s="104">
        <v>0.03</v>
      </c>
      <c r="J429" s="103">
        <v>241</v>
      </c>
      <c r="K429" s="104">
        <v>0.04</v>
      </c>
      <c r="L429" s="103">
        <v>200.83</v>
      </c>
      <c r="M429" s="104">
        <v>0.04</v>
      </c>
      <c r="N429" s="106">
        <v>3</v>
      </c>
      <c r="O429" s="106">
        <v>3</v>
      </c>
      <c r="P429" s="106" t="str">
        <f t="shared" si="6"/>
        <v>33</v>
      </c>
      <c r="Q429" s="106"/>
      <c r="R429" s="106" t="s">
        <v>3265</v>
      </c>
    </row>
    <row r="430" spans="1:18" x14ac:dyDescent="0.25">
      <c r="A430" s="5" t="s">
        <v>12176</v>
      </c>
      <c r="B430" s="5" t="s">
        <v>12884</v>
      </c>
      <c r="C430" s="5" t="s">
        <v>12885</v>
      </c>
      <c r="D430" s="103">
        <v>10</v>
      </c>
      <c r="E430" s="103">
        <v>60</v>
      </c>
      <c r="F430" s="104">
        <v>6</v>
      </c>
      <c r="G430" s="103">
        <v>50</v>
      </c>
      <c r="H430" s="105">
        <v>4</v>
      </c>
      <c r="I430" s="104">
        <v>0.01</v>
      </c>
      <c r="J430" s="103">
        <v>240</v>
      </c>
      <c r="K430" s="104">
        <v>0.04</v>
      </c>
      <c r="L430" s="103">
        <v>200</v>
      </c>
      <c r="M430" s="104">
        <v>0.04</v>
      </c>
      <c r="N430" s="106">
        <v>3</v>
      </c>
      <c r="O430" s="106">
        <v>3</v>
      </c>
      <c r="P430" s="106" t="str">
        <f t="shared" si="6"/>
        <v>33</v>
      </c>
      <c r="Q430" s="106"/>
      <c r="R430" s="106" t="s">
        <v>3265</v>
      </c>
    </row>
    <row r="431" spans="1:18" x14ac:dyDescent="0.25">
      <c r="A431" s="5" t="s">
        <v>12176</v>
      </c>
      <c r="B431" s="5" t="s">
        <v>12886</v>
      </c>
      <c r="C431" s="5" t="s">
        <v>12887</v>
      </c>
      <c r="D431" s="103">
        <v>3.3333333333333335</v>
      </c>
      <c r="E431" s="103">
        <v>20</v>
      </c>
      <c r="F431" s="104">
        <v>6</v>
      </c>
      <c r="G431" s="103">
        <v>16.66</v>
      </c>
      <c r="H431" s="105">
        <v>12</v>
      </c>
      <c r="I431" s="104">
        <v>0.03</v>
      </c>
      <c r="J431" s="103">
        <v>240</v>
      </c>
      <c r="K431" s="104">
        <v>0.04</v>
      </c>
      <c r="L431" s="103">
        <v>200</v>
      </c>
      <c r="M431" s="104">
        <v>0.04</v>
      </c>
      <c r="N431" s="106">
        <v>3</v>
      </c>
      <c r="O431" s="106">
        <v>3</v>
      </c>
      <c r="P431" s="106" t="str">
        <f t="shared" si="6"/>
        <v>33</v>
      </c>
      <c r="Q431" s="106"/>
      <c r="R431" s="106" t="s">
        <v>3265</v>
      </c>
    </row>
    <row r="432" spans="1:18" x14ac:dyDescent="0.25">
      <c r="A432" s="5" t="s">
        <v>12176</v>
      </c>
      <c r="B432" s="5" t="s">
        <v>12888</v>
      </c>
      <c r="C432" s="5" t="s">
        <v>12889</v>
      </c>
      <c r="D432" s="103">
        <v>5</v>
      </c>
      <c r="E432" s="103">
        <v>30</v>
      </c>
      <c r="F432" s="104">
        <v>6</v>
      </c>
      <c r="G432" s="103">
        <v>25</v>
      </c>
      <c r="H432" s="105">
        <v>8</v>
      </c>
      <c r="I432" s="104">
        <v>0.02</v>
      </c>
      <c r="J432" s="103">
        <v>240</v>
      </c>
      <c r="K432" s="104">
        <v>0.04</v>
      </c>
      <c r="L432" s="103">
        <v>200</v>
      </c>
      <c r="M432" s="104">
        <v>0.04</v>
      </c>
      <c r="N432" s="106">
        <v>3</v>
      </c>
      <c r="O432" s="106">
        <v>3</v>
      </c>
      <c r="P432" s="106" t="str">
        <f t="shared" si="6"/>
        <v>33</v>
      </c>
      <c r="Q432" s="106"/>
      <c r="R432" s="106" t="s">
        <v>3265</v>
      </c>
    </row>
    <row r="433" spans="1:18" x14ac:dyDescent="0.25">
      <c r="A433" s="5" t="s">
        <v>12176</v>
      </c>
      <c r="B433" s="5" t="s">
        <v>12890</v>
      </c>
      <c r="C433" s="5" t="s">
        <v>12891</v>
      </c>
      <c r="D433" s="103">
        <v>3.3333333333333335</v>
      </c>
      <c r="E433" s="103">
        <v>20</v>
      </c>
      <c r="F433" s="104">
        <v>6</v>
      </c>
      <c r="G433" s="103">
        <v>16.66</v>
      </c>
      <c r="H433" s="105">
        <v>12</v>
      </c>
      <c r="I433" s="104">
        <v>0.03</v>
      </c>
      <c r="J433" s="103">
        <v>240</v>
      </c>
      <c r="K433" s="104">
        <v>0.04</v>
      </c>
      <c r="L433" s="103">
        <v>200</v>
      </c>
      <c r="M433" s="104">
        <v>0.04</v>
      </c>
      <c r="N433" s="106">
        <v>3</v>
      </c>
      <c r="O433" s="106">
        <v>3</v>
      </c>
      <c r="P433" s="106" t="str">
        <f t="shared" si="6"/>
        <v>33</v>
      </c>
      <c r="Q433" s="106"/>
      <c r="R433" s="106" t="s">
        <v>3265</v>
      </c>
    </row>
    <row r="434" spans="1:18" x14ac:dyDescent="0.25">
      <c r="A434" s="5" t="s">
        <v>12176</v>
      </c>
      <c r="B434" s="5" t="s">
        <v>12892</v>
      </c>
      <c r="C434" s="5" t="s">
        <v>12893</v>
      </c>
      <c r="D434" s="103">
        <v>2.6666666666666665</v>
      </c>
      <c r="E434" s="103">
        <v>16</v>
      </c>
      <c r="F434" s="104">
        <v>5.99</v>
      </c>
      <c r="G434" s="103">
        <v>13.33</v>
      </c>
      <c r="H434" s="105">
        <v>15</v>
      </c>
      <c r="I434" s="104">
        <v>0.04</v>
      </c>
      <c r="J434" s="103">
        <v>240</v>
      </c>
      <c r="K434" s="104">
        <v>0.04</v>
      </c>
      <c r="L434" s="103">
        <v>199.99</v>
      </c>
      <c r="M434" s="104">
        <v>0.04</v>
      </c>
      <c r="N434" s="106">
        <v>3</v>
      </c>
      <c r="O434" s="106">
        <v>3</v>
      </c>
      <c r="P434" s="106" t="str">
        <f t="shared" si="6"/>
        <v>33</v>
      </c>
      <c r="Q434" s="106"/>
      <c r="R434" s="106" t="s">
        <v>3265</v>
      </c>
    </row>
    <row r="435" spans="1:18" x14ac:dyDescent="0.25">
      <c r="A435" s="5" t="s">
        <v>12176</v>
      </c>
      <c r="B435" s="5" t="s">
        <v>12894</v>
      </c>
      <c r="C435" s="5" t="s">
        <v>12895</v>
      </c>
      <c r="D435" s="103">
        <v>2.6666666666666665</v>
      </c>
      <c r="E435" s="103">
        <v>16</v>
      </c>
      <c r="F435" s="104">
        <v>5.99</v>
      </c>
      <c r="G435" s="103">
        <v>13.33</v>
      </c>
      <c r="H435" s="105">
        <v>15</v>
      </c>
      <c r="I435" s="104">
        <v>0.04</v>
      </c>
      <c r="J435" s="103">
        <v>240</v>
      </c>
      <c r="K435" s="104">
        <v>0.04</v>
      </c>
      <c r="L435" s="103">
        <v>199.99</v>
      </c>
      <c r="M435" s="104">
        <v>0.04</v>
      </c>
      <c r="N435" s="106">
        <v>3</v>
      </c>
      <c r="O435" s="106">
        <v>3</v>
      </c>
      <c r="P435" s="106" t="str">
        <f t="shared" si="6"/>
        <v>33</v>
      </c>
      <c r="Q435" s="106"/>
      <c r="R435" s="106" t="s">
        <v>3265</v>
      </c>
    </row>
    <row r="436" spans="1:18" x14ac:dyDescent="0.25">
      <c r="A436" s="5" t="s">
        <v>12176</v>
      </c>
      <c r="B436" s="5" t="s">
        <v>12896</v>
      </c>
      <c r="C436" s="5" t="s">
        <v>12897</v>
      </c>
      <c r="D436" s="103">
        <v>2.8474358974358975</v>
      </c>
      <c r="E436" s="103">
        <v>17.084599999999998</v>
      </c>
      <c r="F436" s="104">
        <v>5.99</v>
      </c>
      <c r="G436" s="103">
        <v>14.23</v>
      </c>
      <c r="H436" s="105">
        <v>14</v>
      </c>
      <c r="I436" s="104">
        <v>0.04</v>
      </c>
      <c r="J436" s="103">
        <v>239.1</v>
      </c>
      <c r="K436" s="104">
        <v>0.04</v>
      </c>
      <c r="L436" s="103">
        <v>199.23</v>
      </c>
      <c r="M436" s="104">
        <v>0.04</v>
      </c>
      <c r="N436" s="106">
        <v>3</v>
      </c>
      <c r="O436" s="106">
        <v>3</v>
      </c>
      <c r="P436" s="106" t="str">
        <f t="shared" si="6"/>
        <v>33</v>
      </c>
      <c r="Q436" s="106"/>
      <c r="R436" s="106" t="s">
        <v>3265</v>
      </c>
    </row>
    <row r="437" spans="1:18" x14ac:dyDescent="0.25">
      <c r="A437" s="5" t="s">
        <v>12176</v>
      </c>
      <c r="B437" s="5" t="s">
        <v>12898</v>
      </c>
      <c r="C437" s="5" t="s">
        <v>12899</v>
      </c>
      <c r="D437" s="103">
        <v>3.1076923076923078</v>
      </c>
      <c r="E437" s="103">
        <v>18.646100000000001</v>
      </c>
      <c r="F437" s="104">
        <v>5.99</v>
      </c>
      <c r="G437" s="103">
        <v>15.53</v>
      </c>
      <c r="H437" s="105">
        <v>14</v>
      </c>
      <c r="I437" s="104">
        <v>0.04</v>
      </c>
      <c r="J437" s="103">
        <v>242.4</v>
      </c>
      <c r="K437" s="104">
        <v>0.04</v>
      </c>
      <c r="L437" s="103">
        <v>198.89</v>
      </c>
      <c r="M437" s="104">
        <v>0.04</v>
      </c>
      <c r="N437" s="106">
        <v>3</v>
      </c>
      <c r="O437" s="106">
        <v>3</v>
      </c>
      <c r="P437" s="106" t="str">
        <f t="shared" si="6"/>
        <v>33</v>
      </c>
      <c r="Q437" s="106"/>
      <c r="R437" s="106" t="s">
        <v>3265</v>
      </c>
    </row>
    <row r="438" spans="1:18" x14ac:dyDescent="0.25">
      <c r="A438" s="5" t="s">
        <v>12176</v>
      </c>
      <c r="B438" s="5" t="s">
        <v>12900</v>
      </c>
      <c r="C438" s="5" t="s">
        <v>12901</v>
      </c>
      <c r="D438" s="103">
        <v>2.6476190476190475</v>
      </c>
      <c r="E438" s="103">
        <v>15.8857</v>
      </c>
      <c r="F438" s="104">
        <v>5.99</v>
      </c>
      <c r="G438" s="103">
        <v>13.23</v>
      </c>
      <c r="H438" s="105">
        <v>15</v>
      </c>
      <c r="I438" s="104">
        <v>0.04</v>
      </c>
      <c r="J438" s="103">
        <v>238.4</v>
      </c>
      <c r="K438" s="104">
        <v>0.04</v>
      </c>
      <c r="L438" s="103">
        <v>198.68</v>
      </c>
      <c r="M438" s="104">
        <v>0.04</v>
      </c>
      <c r="N438" s="106">
        <v>3</v>
      </c>
      <c r="O438" s="106">
        <v>3</v>
      </c>
      <c r="P438" s="106" t="str">
        <f t="shared" si="6"/>
        <v>33</v>
      </c>
      <c r="Q438" s="106"/>
      <c r="R438" s="106" t="s">
        <v>3265</v>
      </c>
    </row>
    <row r="439" spans="1:18" x14ac:dyDescent="0.25">
      <c r="A439" s="5" t="s">
        <v>12176</v>
      </c>
      <c r="B439" s="5" t="s">
        <v>12902</v>
      </c>
      <c r="C439" s="5" t="s">
        <v>12903</v>
      </c>
      <c r="D439" s="103">
        <v>5.6666666666666661</v>
      </c>
      <c r="E439" s="103">
        <v>34</v>
      </c>
      <c r="F439" s="104">
        <v>5.99</v>
      </c>
      <c r="G439" s="103">
        <v>28.33</v>
      </c>
      <c r="H439" s="105">
        <v>7</v>
      </c>
      <c r="I439" s="104">
        <v>0.02</v>
      </c>
      <c r="J439" s="103">
        <v>238</v>
      </c>
      <c r="K439" s="104">
        <v>0.04</v>
      </c>
      <c r="L439" s="103">
        <v>198.33</v>
      </c>
      <c r="M439" s="104">
        <v>0.04</v>
      </c>
      <c r="N439" s="106">
        <v>3</v>
      </c>
      <c r="O439" s="106">
        <v>3</v>
      </c>
      <c r="P439" s="106" t="str">
        <f t="shared" si="6"/>
        <v>33</v>
      </c>
      <c r="Q439" s="106"/>
      <c r="R439" s="106" t="s">
        <v>3265</v>
      </c>
    </row>
    <row r="440" spans="1:18" x14ac:dyDescent="0.25">
      <c r="A440" s="5" t="s">
        <v>12176</v>
      </c>
      <c r="B440" s="5" t="s">
        <v>12906</v>
      </c>
      <c r="C440" s="5" t="s">
        <v>12907</v>
      </c>
      <c r="D440" s="103">
        <v>4.3888888888888893</v>
      </c>
      <c r="E440" s="103">
        <v>26.333300000000001</v>
      </c>
      <c r="F440" s="104">
        <v>5.99</v>
      </c>
      <c r="G440" s="103">
        <v>21.94</v>
      </c>
      <c r="H440" s="105">
        <v>9</v>
      </c>
      <c r="I440" s="104">
        <v>0.02</v>
      </c>
      <c r="J440" s="103">
        <v>237</v>
      </c>
      <c r="K440" s="104">
        <v>0.04</v>
      </c>
      <c r="L440" s="103">
        <v>197.49</v>
      </c>
      <c r="M440" s="104">
        <v>0.04</v>
      </c>
      <c r="N440" s="106">
        <v>3</v>
      </c>
      <c r="O440" s="106">
        <v>3</v>
      </c>
      <c r="P440" s="106" t="str">
        <f t="shared" si="6"/>
        <v>33</v>
      </c>
      <c r="Q440" s="106"/>
      <c r="R440" s="106" t="s">
        <v>3265</v>
      </c>
    </row>
    <row r="441" spans="1:18" x14ac:dyDescent="0.25">
      <c r="A441" s="5" t="s">
        <v>12176</v>
      </c>
      <c r="B441" s="5" t="s">
        <v>12908</v>
      </c>
      <c r="C441" s="5" t="s">
        <v>12909</v>
      </c>
      <c r="D441" s="103">
        <v>2.625</v>
      </c>
      <c r="E441" s="103">
        <v>15.75</v>
      </c>
      <c r="F441" s="104">
        <v>6</v>
      </c>
      <c r="G441" s="103">
        <v>13.12</v>
      </c>
      <c r="H441" s="105">
        <v>15</v>
      </c>
      <c r="I441" s="104">
        <v>0.04</v>
      </c>
      <c r="J441" s="103">
        <v>236.25</v>
      </c>
      <c r="K441" s="104">
        <v>0.04</v>
      </c>
      <c r="L441" s="103">
        <v>196.87</v>
      </c>
      <c r="M441" s="104">
        <v>0.04</v>
      </c>
      <c r="N441" s="106">
        <v>3</v>
      </c>
      <c r="O441" s="106">
        <v>3</v>
      </c>
      <c r="P441" s="106" t="str">
        <f t="shared" si="6"/>
        <v>33</v>
      </c>
      <c r="Q441" s="106"/>
      <c r="R441" s="106" t="s">
        <v>3265</v>
      </c>
    </row>
    <row r="442" spans="1:18" x14ac:dyDescent="0.25">
      <c r="A442" s="5" t="s">
        <v>12176</v>
      </c>
      <c r="B442" s="5" t="s">
        <v>12910</v>
      </c>
      <c r="C442" s="5" t="s">
        <v>12911</v>
      </c>
      <c r="D442" s="103">
        <v>4.4696969696969697</v>
      </c>
      <c r="E442" s="103">
        <v>26.818100000000001</v>
      </c>
      <c r="F442" s="104">
        <v>5.99</v>
      </c>
      <c r="G442" s="103">
        <v>22.34</v>
      </c>
      <c r="H442" s="105">
        <v>9</v>
      </c>
      <c r="I442" s="104">
        <v>0.02</v>
      </c>
      <c r="J442" s="103">
        <v>237</v>
      </c>
      <c r="K442" s="104">
        <v>0.04</v>
      </c>
      <c r="L442" s="103">
        <v>196.77</v>
      </c>
      <c r="M442" s="104">
        <v>0.04</v>
      </c>
      <c r="N442" s="106">
        <v>3</v>
      </c>
      <c r="O442" s="106">
        <v>3</v>
      </c>
      <c r="P442" s="106" t="str">
        <f t="shared" si="6"/>
        <v>33</v>
      </c>
      <c r="Q442" s="106"/>
      <c r="R442" s="106" t="s">
        <v>3265</v>
      </c>
    </row>
    <row r="443" spans="1:18" x14ac:dyDescent="0.25">
      <c r="A443" s="5" t="s">
        <v>12176</v>
      </c>
      <c r="B443" s="5" t="s">
        <v>12912</v>
      </c>
      <c r="C443" s="5" t="s">
        <v>12913</v>
      </c>
      <c r="D443" s="103">
        <v>2.0128205128205128</v>
      </c>
      <c r="E443" s="103">
        <v>12.0769</v>
      </c>
      <c r="F443" s="104">
        <v>5.99</v>
      </c>
      <c r="G443" s="103">
        <v>10.06</v>
      </c>
      <c r="H443" s="105">
        <v>19</v>
      </c>
      <c r="I443" s="104">
        <v>0.06</v>
      </c>
      <c r="J443" s="103">
        <v>235</v>
      </c>
      <c r="K443" s="104">
        <v>0.04</v>
      </c>
      <c r="L443" s="103">
        <v>196.75</v>
      </c>
      <c r="M443" s="104">
        <v>0.04</v>
      </c>
      <c r="N443" s="106">
        <v>3</v>
      </c>
      <c r="O443" s="106">
        <v>3</v>
      </c>
      <c r="P443" s="106" t="str">
        <f t="shared" si="6"/>
        <v>33</v>
      </c>
      <c r="Q443" s="106"/>
      <c r="R443" s="106" t="s">
        <v>3265</v>
      </c>
    </row>
    <row r="444" spans="1:18" x14ac:dyDescent="0.25">
      <c r="A444" s="5" t="s">
        <v>12176</v>
      </c>
      <c r="B444" s="5" t="s">
        <v>12914</v>
      </c>
      <c r="C444" s="5" t="s">
        <v>12915</v>
      </c>
      <c r="D444" s="103">
        <v>3.2777777777777781</v>
      </c>
      <c r="E444" s="103">
        <v>19.666599999999999</v>
      </c>
      <c r="F444" s="104">
        <v>5.99</v>
      </c>
      <c r="G444" s="103">
        <v>16.38</v>
      </c>
      <c r="H444" s="105">
        <v>12</v>
      </c>
      <c r="I444" s="104">
        <v>0.03</v>
      </c>
      <c r="J444" s="103">
        <v>236</v>
      </c>
      <c r="K444" s="104">
        <v>0.04</v>
      </c>
      <c r="L444" s="103">
        <v>196.66</v>
      </c>
      <c r="M444" s="104">
        <v>0.04</v>
      </c>
      <c r="N444" s="106">
        <v>3</v>
      </c>
      <c r="O444" s="106">
        <v>3</v>
      </c>
      <c r="P444" s="106" t="str">
        <f t="shared" si="6"/>
        <v>33</v>
      </c>
      <c r="Q444" s="106"/>
      <c r="R444" s="106" t="s">
        <v>3265</v>
      </c>
    </row>
    <row r="445" spans="1:18" x14ac:dyDescent="0.25">
      <c r="A445" s="5" t="s">
        <v>12176</v>
      </c>
      <c r="B445" s="5" t="s">
        <v>12916</v>
      </c>
      <c r="C445" s="5" t="s">
        <v>1578</v>
      </c>
      <c r="D445" s="103">
        <v>2.8095238095238093</v>
      </c>
      <c r="E445" s="103">
        <v>16.857099999999999</v>
      </c>
      <c r="F445" s="104">
        <v>5.99</v>
      </c>
      <c r="G445" s="103">
        <v>14.04</v>
      </c>
      <c r="H445" s="105">
        <v>13</v>
      </c>
      <c r="I445" s="104">
        <v>0.04</v>
      </c>
      <c r="J445" s="103">
        <v>233</v>
      </c>
      <c r="K445" s="104">
        <v>0.04</v>
      </c>
      <c r="L445" s="103">
        <v>196.47</v>
      </c>
      <c r="M445" s="104">
        <v>0.04</v>
      </c>
      <c r="N445" s="106">
        <v>3</v>
      </c>
      <c r="O445" s="106">
        <v>3</v>
      </c>
      <c r="P445" s="106" t="str">
        <f t="shared" si="6"/>
        <v>33</v>
      </c>
      <c r="Q445" s="106"/>
      <c r="R445" s="106" t="s">
        <v>3265</v>
      </c>
    </row>
    <row r="446" spans="1:18" x14ac:dyDescent="0.25">
      <c r="A446" s="5" t="s">
        <v>12176</v>
      </c>
      <c r="B446" s="5" t="s">
        <v>12917</v>
      </c>
      <c r="C446" s="5" t="s">
        <v>12918</v>
      </c>
      <c r="D446" s="103">
        <v>4.3181818181818183</v>
      </c>
      <c r="E446" s="103">
        <v>25.908999999999999</v>
      </c>
      <c r="F446" s="104">
        <v>5.99</v>
      </c>
      <c r="G446" s="103">
        <v>21.59</v>
      </c>
      <c r="H446" s="105">
        <v>9</v>
      </c>
      <c r="I446" s="104">
        <v>0.02</v>
      </c>
      <c r="J446" s="103">
        <v>235</v>
      </c>
      <c r="K446" s="104">
        <v>0.04</v>
      </c>
      <c r="L446" s="103">
        <v>196.13</v>
      </c>
      <c r="M446" s="104">
        <v>0.04</v>
      </c>
      <c r="N446" s="106">
        <v>3</v>
      </c>
      <c r="O446" s="106">
        <v>3</v>
      </c>
      <c r="P446" s="106" t="str">
        <f t="shared" si="6"/>
        <v>33</v>
      </c>
      <c r="Q446" s="106"/>
      <c r="R446" s="106" t="s">
        <v>3265</v>
      </c>
    </row>
    <row r="447" spans="1:18" x14ac:dyDescent="0.25">
      <c r="A447" s="5" t="s">
        <v>12176</v>
      </c>
      <c r="B447" s="5" t="s">
        <v>12919</v>
      </c>
      <c r="C447" s="5" t="s">
        <v>12920</v>
      </c>
      <c r="D447" s="103">
        <v>3.918333333333333</v>
      </c>
      <c r="E447" s="103">
        <v>23.51</v>
      </c>
      <c r="F447" s="104">
        <v>6</v>
      </c>
      <c r="G447" s="103">
        <v>19.59</v>
      </c>
      <c r="H447" s="105">
        <v>10</v>
      </c>
      <c r="I447" s="104">
        <v>0.03</v>
      </c>
      <c r="J447" s="103">
        <v>235.1</v>
      </c>
      <c r="K447" s="104">
        <v>0.04</v>
      </c>
      <c r="L447" s="103">
        <v>195.91</v>
      </c>
      <c r="M447" s="104">
        <v>0.04</v>
      </c>
      <c r="N447" s="106">
        <v>3</v>
      </c>
      <c r="O447" s="106">
        <v>3</v>
      </c>
      <c r="P447" s="106" t="str">
        <f t="shared" si="6"/>
        <v>33</v>
      </c>
      <c r="Q447" s="106"/>
      <c r="R447" s="106" t="s">
        <v>3265</v>
      </c>
    </row>
    <row r="448" spans="1:18" x14ac:dyDescent="0.25">
      <c r="A448" s="5" t="s">
        <v>12176</v>
      </c>
      <c r="B448" s="5" t="s">
        <v>12921</v>
      </c>
      <c r="C448" s="5" t="s">
        <v>12922</v>
      </c>
      <c r="D448" s="103">
        <v>4.875</v>
      </c>
      <c r="E448" s="103">
        <v>29.25</v>
      </c>
      <c r="F448" s="104">
        <v>6</v>
      </c>
      <c r="G448" s="103">
        <v>24.37</v>
      </c>
      <c r="H448" s="105">
        <v>8</v>
      </c>
      <c r="I448" s="104">
        <v>0.02</v>
      </c>
      <c r="J448" s="103">
        <v>234</v>
      </c>
      <c r="K448" s="104">
        <v>0.04</v>
      </c>
      <c r="L448" s="103">
        <v>195</v>
      </c>
      <c r="M448" s="104">
        <v>0.04</v>
      </c>
      <c r="N448" s="106">
        <v>3</v>
      </c>
      <c r="O448" s="106">
        <v>3</v>
      </c>
      <c r="P448" s="106" t="str">
        <f t="shared" si="6"/>
        <v>33</v>
      </c>
      <c r="Q448" s="106"/>
      <c r="R448" s="106" t="s">
        <v>3265</v>
      </c>
    </row>
    <row r="449" spans="1:18" x14ac:dyDescent="0.25">
      <c r="A449" s="5" t="s">
        <v>12176</v>
      </c>
      <c r="B449" s="5" t="s">
        <v>12923</v>
      </c>
      <c r="C449" s="5" t="s">
        <v>12924</v>
      </c>
      <c r="D449" s="103">
        <v>4.875</v>
      </c>
      <c r="E449" s="103">
        <v>29.25</v>
      </c>
      <c r="F449" s="104">
        <v>6</v>
      </c>
      <c r="G449" s="103">
        <v>24.37</v>
      </c>
      <c r="H449" s="105">
        <v>8</v>
      </c>
      <c r="I449" s="104">
        <v>0.02</v>
      </c>
      <c r="J449" s="103">
        <v>234</v>
      </c>
      <c r="K449" s="104">
        <v>0.04</v>
      </c>
      <c r="L449" s="103">
        <v>195</v>
      </c>
      <c r="M449" s="104">
        <v>0.04</v>
      </c>
      <c r="N449" s="106">
        <v>3</v>
      </c>
      <c r="O449" s="106">
        <v>3</v>
      </c>
      <c r="P449" s="106" t="str">
        <f t="shared" si="6"/>
        <v>33</v>
      </c>
      <c r="Q449" s="106"/>
      <c r="R449" s="106" t="s">
        <v>3265</v>
      </c>
    </row>
    <row r="450" spans="1:18" x14ac:dyDescent="0.25">
      <c r="A450" s="5" t="s">
        <v>12176</v>
      </c>
      <c r="B450" s="5" t="s">
        <v>12925</v>
      </c>
      <c r="C450" s="5" t="s">
        <v>11454</v>
      </c>
      <c r="D450" s="103">
        <v>3</v>
      </c>
      <c r="E450" s="103">
        <v>18</v>
      </c>
      <c r="F450" s="104">
        <v>6</v>
      </c>
      <c r="G450" s="103">
        <v>15</v>
      </c>
      <c r="H450" s="105">
        <v>13</v>
      </c>
      <c r="I450" s="104">
        <v>0.04</v>
      </c>
      <c r="J450" s="103">
        <v>234</v>
      </c>
      <c r="K450" s="104">
        <v>0.04</v>
      </c>
      <c r="L450" s="103">
        <v>195</v>
      </c>
      <c r="M450" s="104">
        <v>0.04</v>
      </c>
      <c r="N450" s="106">
        <v>3</v>
      </c>
      <c r="O450" s="106">
        <v>3</v>
      </c>
      <c r="P450" s="106" t="str">
        <f t="shared" si="6"/>
        <v>33</v>
      </c>
      <c r="Q450" s="106"/>
      <c r="R450" s="106" t="s">
        <v>3265</v>
      </c>
    </row>
    <row r="451" spans="1:18" x14ac:dyDescent="0.25">
      <c r="A451" s="5" t="s">
        <v>12176</v>
      </c>
      <c r="B451" s="5" t="s">
        <v>12926</v>
      </c>
      <c r="C451" s="5" t="s">
        <v>12927</v>
      </c>
      <c r="D451" s="103">
        <v>2.1578947368421049</v>
      </c>
      <c r="E451" s="103">
        <v>12.9473</v>
      </c>
      <c r="F451" s="104">
        <v>5.99</v>
      </c>
      <c r="G451" s="103">
        <v>10.78</v>
      </c>
      <c r="H451" s="105">
        <v>18</v>
      </c>
      <c r="I451" s="104">
        <v>0.05</v>
      </c>
      <c r="J451" s="103">
        <v>233</v>
      </c>
      <c r="K451" s="104">
        <v>0.04</v>
      </c>
      <c r="L451" s="103">
        <v>194.15</v>
      </c>
      <c r="M451" s="104">
        <v>0.04</v>
      </c>
      <c r="N451" s="106">
        <v>3</v>
      </c>
      <c r="O451" s="106">
        <v>3</v>
      </c>
      <c r="P451" s="106" t="str">
        <f t="shared" si="6"/>
        <v>33</v>
      </c>
      <c r="Q451" s="106"/>
      <c r="R451" s="106" t="s">
        <v>3265</v>
      </c>
    </row>
    <row r="452" spans="1:18" x14ac:dyDescent="0.25">
      <c r="A452" s="5" t="s">
        <v>12176</v>
      </c>
      <c r="B452" s="5" t="s">
        <v>12928</v>
      </c>
      <c r="C452" s="5" t="s">
        <v>12929</v>
      </c>
      <c r="D452" s="103">
        <v>4.8468749999999998</v>
      </c>
      <c r="E452" s="103">
        <v>29.081199999999999</v>
      </c>
      <c r="F452" s="104">
        <v>5.99</v>
      </c>
      <c r="G452" s="103">
        <v>24.23</v>
      </c>
      <c r="H452" s="105">
        <v>8</v>
      </c>
      <c r="I452" s="104">
        <v>0.02</v>
      </c>
      <c r="J452" s="103">
        <v>232.65</v>
      </c>
      <c r="K452" s="104">
        <v>0.04</v>
      </c>
      <c r="L452" s="103">
        <v>193.87</v>
      </c>
      <c r="M452" s="104">
        <v>0.04</v>
      </c>
      <c r="N452" s="106">
        <v>3</v>
      </c>
      <c r="O452" s="106">
        <v>3</v>
      </c>
      <c r="P452" s="106" t="str">
        <f t="shared" si="6"/>
        <v>33</v>
      </c>
      <c r="Q452" s="106"/>
      <c r="R452" s="106" t="s">
        <v>3265</v>
      </c>
    </row>
    <row r="453" spans="1:18" x14ac:dyDescent="0.25">
      <c r="A453" s="5" t="s">
        <v>12176</v>
      </c>
      <c r="B453" s="5" t="s">
        <v>12930</v>
      </c>
      <c r="C453" s="5" t="s">
        <v>12931</v>
      </c>
      <c r="D453" s="103">
        <v>3.1363636363636362</v>
      </c>
      <c r="E453" s="103">
        <v>18.818100000000001</v>
      </c>
      <c r="F453" s="104">
        <v>5.99</v>
      </c>
      <c r="G453" s="103">
        <v>15.68</v>
      </c>
      <c r="H453" s="105">
        <v>18</v>
      </c>
      <c r="I453" s="104">
        <v>0.05</v>
      </c>
      <c r="J453" s="103">
        <v>250</v>
      </c>
      <c r="K453" s="104">
        <v>0.04</v>
      </c>
      <c r="L453" s="103">
        <v>193.54</v>
      </c>
      <c r="M453" s="104">
        <v>0.04</v>
      </c>
      <c r="N453" s="106">
        <v>3</v>
      </c>
      <c r="O453" s="106">
        <v>3</v>
      </c>
      <c r="P453" s="106" t="str">
        <f t="shared" si="6"/>
        <v>33</v>
      </c>
      <c r="Q453" s="106"/>
      <c r="R453" s="106" t="s">
        <v>3265</v>
      </c>
    </row>
    <row r="454" spans="1:18" x14ac:dyDescent="0.25">
      <c r="A454" s="5" t="s">
        <v>12176</v>
      </c>
      <c r="B454" s="5" t="s">
        <v>12932</v>
      </c>
      <c r="C454" s="5" t="s">
        <v>12933</v>
      </c>
      <c r="D454" s="103">
        <v>3.2229166666666664</v>
      </c>
      <c r="E454" s="103">
        <v>19.337499999999999</v>
      </c>
      <c r="F454" s="104">
        <v>5.99</v>
      </c>
      <c r="G454" s="103">
        <v>16.11</v>
      </c>
      <c r="H454" s="105">
        <v>12</v>
      </c>
      <c r="I454" s="104">
        <v>0.03</v>
      </c>
      <c r="J454" s="103">
        <v>232.05</v>
      </c>
      <c r="K454" s="104">
        <v>0.04</v>
      </c>
      <c r="L454" s="103">
        <v>193.37</v>
      </c>
      <c r="M454" s="104">
        <v>0.04</v>
      </c>
      <c r="N454" s="106">
        <v>3</v>
      </c>
      <c r="O454" s="106">
        <v>3</v>
      </c>
      <c r="P454" s="106" t="str">
        <f t="shared" si="6"/>
        <v>33</v>
      </c>
      <c r="Q454" s="106"/>
      <c r="R454" s="106" t="s">
        <v>3265</v>
      </c>
    </row>
    <row r="455" spans="1:18" x14ac:dyDescent="0.25">
      <c r="A455" s="5" t="s">
        <v>12176</v>
      </c>
      <c r="B455" s="5" t="s">
        <v>12934</v>
      </c>
      <c r="C455" s="5" t="s">
        <v>11526</v>
      </c>
      <c r="D455" s="103">
        <v>4.8333333333333339</v>
      </c>
      <c r="E455" s="103">
        <v>29</v>
      </c>
      <c r="F455" s="104">
        <v>6</v>
      </c>
      <c r="G455" s="103">
        <v>24.16</v>
      </c>
      <c r="H455" s="105">
        <v>8</v>
      </c>
      <c r="I455" s="104">
        <v>0.02</v>
      </c>
      <c r="J455" s="103">
        <v>232</v>
      </c>
      <c r="K455" s="104">
        <v>0.04</v>
      </c>
      <c r="L455" s="103">
        <v>193.33</v>
      </c>
      <c r="M455" s="104">
        <v>0.04</v>
      </c>
      <c r="N455" s="106">
        <v>3</v>
      </c>
      <c r="O455" s="106">
        <v>3</v>
      </c>
      <c r="P455" s="106" t="str">
        <f t="shared" ref="P455:P518" si="7">N455&amp;O455</f>
        <v>33</v>
      </c>
      <c r="Q455" s="106"/>
      <c r="R455" s="106" t="s">
        <v>3265</v>
      </c>
    </row>
    <row r="456" spans="1:18" x14ac:dyDescent="0.25">
      <c r="A456" s="5" t="s">
        <v>12176</v>
      </c>
      <c r="B456" s="5" t="s">
        <v>12935</v>
      </c>
      <c r="C456" s="5" t="s">
        <v>12936</v>
      </c>
      <c r="D456" s="103">
        <v>3.2222222222222219</v>
      </c>
      <c r="E456" s="103">
        <v>19.333300000000001</v>
      </c>
      <c r="F456" s="104">
        <v>5.99</v>
      </c>
      <c r="G456" s="103">
        <v>16.11</v>
      </c>
      <c r="H456" s="105">
        <v>12</v>
      </c>
      <c r="I456" s="104">
        <v>0.03</v>
      </c>
      <c r="J456" s="103">
        <v>232</v>
      </c>
      <c r="K456" s="104">
        <v>0.04</v>
      </c>
      <c r="L456" s="103">
        <v>193.33</v>
      </c>
      <c r="M456" s="104">
        <v>0.04</v>
      </c>
      <c r="N456" s="106">
        <v>3</v>
      </c>
      <c r="O456" s="106">
        <v>3</v>
      </c>
      <c r="P456" s="106" t="str">
        <f t="shared" si="7"/>
        <v>33</v>
      </c>
      <c r="Q456" s="106"/>
      <c r="R456" s="106" t="s">
        <v>3265</v>
      </c>
    </row>
    <row r="457" spans="1:18" x14ac:dyDescent="0.25">
      <c r="A457" s="5" t="s">
        <v>12176</v>
      </c>
      <c r="B457" s="5" t="s">
        <v>12939</v>
      </c>
      <c r="C457" s="5" t="s">
        <v>81</v>
      </c>
      <c r="D457" s="103">
        <v>2.7523809523809524</v>
      </c>
      <c r="E457" s="103">
        <v>16.514199999999999</v>
      </c>
      <c r="F457" s="104">
        <v>5.99</v>
      </c>
      <c r="G457" s="103">
        <v>13.76</v>
      </c>
      <c r="H457" s="105">
        <v>14</v>
      </c>
      <c r="I457" s="104">
        <v>0.04</v>
      </c>
      <c r="J457" s="103">
        <v>231.2</v>
      </c>
      <c r="K457" s="104">
        <v>0.04</v>
      </c>
      <c r="L457" s="103">
        <v>192.66</v>
      </c>
      <c r="M457" s="104">
        <v>0.04</v>
      </c>
      <c r="N457" s="106">
        <v>3</v>
      </c>
      <c r="O457" s="106">
        <v>3</v>
      </c>
      <c r="P457" s="106" t="str">
        <f t="shared" si="7"/>
        <v>33</v>
      </c>
      <c r="Q457" s="106"/>
      <c r="R457" s="106" t="s">
        <v>3265</v>
      </c>
    </row>
    <row r="458" spans="1:18" x14ac:dyDescent="0.25">
      <c r="A458" s="5" t="s">
        <v>12176</v>
      </c>
      <c r="B458" s="5" t="s">
        <v>12940</v>
      </c>
      <c r="C458" s="5" t="s">
        <v>9831</v>
      </c>
      <c r="D458" s="103">
        <v>5.5</v>
      </c>
      <c r="E458" s="103">
        <v>33</v>
      </c>
      <c r="F458" s="104">
        <v>6</v>
      </c>
      <c r="G458" s="103">
        <v>27.5</v>
      </c>
      <c r="H458" s="105">
        <v>7</v>
      </c>
      <c r="I458" s="104">
        <v>0.02</v>
      </c>
      <c r="J458" s="103">
        <v>231</v>
      </c>
      <c r="K458" s="104">
        <v>0.04</v>
      </c>
      <c r="L458" s="103">
        <v>192.5</v>
      </c>
      <c r="M458" s="104">
        <v>0.04</v>
      </c>
      <c r="N458" s="106">
        <v>3</v>
      </c>
      <c r="O458" s="106">
        <v>3</v>
      </c>
      <c r="P458" s="106" t="str">
        <f t="shared" si="7"/>
        <v>33</v>
      </c>
      <c r="Q458" s="106"/>
      <c r="R458" s="106" t="s">
        <v>3265</v>
      </c>
    </row>
    <row r="459" spans="1:18" x14ac:dyDescent="0.25">
      <c r="A459" s="5" t="s">
        <v>12176</v>
      </c>
      <c r="B459" s="5" t="s">
        <v>12941</v>
      </c>
      <c r="C459" s="5" t="s">
        <v>12942</v>
      </c>
      <c r="D459" s="103">
        <v>4.8125</v>
      </c>
      <c r="E459" s="103">
        <v>28.875</v>
      </c>
      <c r="F459" s="104">
        <v>6</v>
      </c>
      <c r="G459" s="103">
        <v>24.06</v>
      </c>
      <c r="H459" s="105">
        <v>8</v>
      </c>
      <c r="I459" s="104">
        <v>0.02</v>
      </c>
      <c r="J459" s="103">
        <v>231</v>
      </c>
      <c r="K459" s="104">
        <v>0.04</v>
      </c>
      <c r="L459" s="103">
        <v>192.5</v>
      </c>
      <c r="M459" s="104">
        <v>0.04</v>
      </c>
      <c r="N459" s="106">
        <v>3</v>
      </c>
      <c r="O459" s="106">
        <v>3</v>
      </c>
      <c r="P459" s="106" t="str">
        <f t="shared" si="7"/>
        <v>33</v>
      </c>
      <c r="Q459" s="106"/>
      <c r="R459" s="106" t="s">
        <v>3265</v>
      </c>
    </row>
    <row r="460" spans="1:18" x14ac:dyDescent="0.25">
      <c r="A460" s="5" t="s">
        <v>12176</v>
      </c>
      <c r="B460" s="5" t="s">
        <v>12943</v>
      </c>
      <c r="C460" s="5" t="s">
        <v>12944</v>
      </c>
      <c r="D460" s="103">
        <v>2.2645098039215688</v>
      </c>
      <c r="E460" s="103">
        <v>13.587</v>
      </c>
      <c r="F460" s="104">
        <v>5.99</v>
      </c>
      <c r="G460" s="103">
        <v>11.32</v>
      </c>
      <c r="H460" s="105">
        <v>17</v>
      </c>
      <c r="I460" s="104">
        <v>0.05</v>
      </c>
      <c r="J460" s="103">
        <v>230.98</v>
      </c>
      <c r="K460" s="104">
        <v>0.04</v>
      </c>
      <c r="L460" s="103">
        <v>192.48</v>
      </c>
      <c r="M460" s="104">
        <v>0.04</v>
      </c>
      <c r="N460" s="106">
        <v>3</v>
      </c>
      <c r="O460" s="106">
        <v>3</v>
      </c>
      <c r="P460" s="106" t="str">
        <f t="shared" si="7"/>
        <v>33</v>
      </c>
      <c r="Q460" s="106"/>
      <c r="R460" s="106" t="s">
        <v>3265</v>
      </c>
    </row>
    <row r="461" spans="1:18" x14ac:dyDescent="0.25">
      <c r="A461" s="5" t="s">
        <v>12176</v>
      </c>
      <c r="B461" s="5" t="s">
        <v>12945</v>
      </c>
      <c r="C461" s="5" t="s">
        <v>915</v>
      </c>
      <c r="D461" s="103">
        <v>1.9653508771929826</v>
      </c>
      <c r="E461" s="103">
        <v>11.7921</v>
      </c>
      <c r="F461" s="104">
        <v>5.99</v>
      </c>
      <c r="G461" s="103">
        <v>9.82</v>
      </c>
      <c r="H461" s="105">
        <v>19</v>
      </c>
      <c r="I461" s="104">
        <v>0.06</v>
      </c>
      <c r="J461" s="103">
        <v>229.09</v>
      </c>
      <c r="K461" s="104">
        <v>0.04</v>
      </c>
      <c r="L461" s="103">
        <v>191.74</v>
      </c>
      <c r="M461" s="104">
        <v>0.04</v>
      </c>
      <c r="N461" s="106">
        <v>3</v>
      </c>
      <c r="O461" s="106">
        <v>3</v>
      </c>
      <c r="P461" s="106" t="str">
        <f t="shared" si="7"/>
        <v>33</v>
      </c>
      <c r="Q461" s="106"/>
      <c r="R461" s="106" t="s">
        <v>3265</v>
      </c>
    </row>
    <row r="462" spans="1:18" x14ac:dyDescent="0.25">
      <c r="A462" s="5" t="s">
        <v>12176</v>
      </c>
      <c r="B462" s="5" t="s">
        <v>12946</v>
      </c>
      <c r="C462" s="5" t="s">
        <v>12947</v>
      </c>
      <c r="D462" s="103">
        <v>7.666666666666667</v>
      </c>
      <c r="E462" s="103">
        <v>46</v>
      </c>
      <c r="F462" s="104">
        <v>5.99</v>
      </c>
      <c r="G462" s="103">
        <v>38.33</v>
      </c>
      <c r="H462" s="105">
        <v>5</v>
      </c>
      <c r="I462" s="104">
        <v>0.01</v>
      </c>
      <c r="J462" s="103">
        <v>230</v>
      </c>
      <c r="K462" s="104">
        <v>0.04</v>
      </c>
      <c r="L462" s="103">
        <v>191.66</v>
      </c>
      <c r="M462" s="104">
        <v>0.04</v>
      </c>
      <c r="N462" s="106">
        <v>3</v>
      </c>
      <c r="O462" s="106">
        <v>3</v>
      </c>
      <c r="P462" s="106" t="str">
        <f t="shared" si="7"/>
        <v>33</v>
      </c>
      <c r="Q462" s="106"/>
      <c r="R462" s="106" t="s">
        <v>3265</v>
      </c>
    </row>
    <row r="463" spans="1:18" x14ac:dyDescent="0.25">
      <c r="A463" s="5" t="s">
        <v>12176</v>
      </c>
      <c r="B463" s="5" t="s">
        <v>12948</v>
      </c>
      <c r="C463" s="5" t="s">
        <v>3357</v>
      </c>
      <c r="D463" s="103">
        <v>2.7538461538461538</v>
      </c>
      <c r="E463" s="103">
        <v>16.523</v>
      </c>
      <c r="F463" s="104">
        <v>5.99</v>
      </c>
      <c r="G463" s="103">
        <v>13.76</v>
      </c>
      <c r="H463" s="105">
        <v>14</v>
      </c>
      <c r="I463" s="104">
        <v>0.04</v>
      </c>
      <c r="J463" s="103">
        <v>229.8</v>
      </c>
      <c r="K463" s="104">
        <v>0.04</v>
      </c>
      <c r="L463" s="103">
        <v>191.24</v>
      </c>
      <c r="M463" s="104">
        <v>0.04</v>
      </c>
      <c r="N463" s="106">
        <v>3</v>
      </c>
      <c r="O463" s="106">
        <v>3</v>
      </c>
      <c r="P463" s="106" t="str">
        <f t="shared" si="7"/>
        <v>33</v>
      </c>
      <c r="Q463" s="106"/>
      <c r="R463" s="106" t="s">
        <v>3265</v>
      </c>
    </row>
    <row r="464" spans="1:18" x14ac:dyDescent="0.25">
      <c r="A464" s="5" t="s">
        <v>12176</v>
      </c>
      <c r="B464" s="5" t="s">
        <v>12949</v>
      </c>
      <c r="C464" s="5" t="s">
        <v>12950</v>
      </c>
      <c r="D464" s="103">
        <v>3.1716666666666669</v>
      </c>
      <c r="E464" s="103">
        <v>19.03</v>
      </c>
      <c r="F464" s="104">
        <v>5.99</v>
      </c>
      <c r="G464" s="103">
        <v>15.85</v>
      </c>
      <c r="H464" s="105">
        <v>12</v>
      </c>
      <c r="I464" s="104">
        <v>0.03</v>
      </c>
      <c r="J464" s="103">
        <v>229.3</v>
      </c>
      <c r="K464" s="104">
        <v>0.04</v>
      </c>
      <c r="L464" s="103">
        <v>191.23</v>
      </c>
      <c r="M464" s="104">
        <v>0.04</v>
      </c>
      <c r="N464" s="106">
        <v>3</v>
      </c>
      <c r="O464" s="106">
        <v>3</v>
      </c>
      <c r="P464" s="106" t="str">
        <f t="shared" si="7"/>
        <v>33</v>
      </c>
      <c r="Q464" s="106"/>
      <c r="R464" s="106" t="s">
        <v>3265</v>
      </c>
    </row>
    <row r="465" spans="1:18" x14ac:dyDescent="0.25">
      <c r="A465" s="5" t="s">
        <v>12176</v>
      </c>
      <c r="B465" s="5" t="s">
        <v>12951</v>
      </c>
      <c r="C465" s="5" t="s">
        <v>9812</v>
      </c>
      <c r="D465" s="103">
        <v>5.4523809523809517</v>
      </c>
      <c r="E465" s="103">
        <v>32.714199999999998</v>
      </c>
      <c r="F465" s="104">
        <v>5.99</v>
      </c>
      <c r="G465" s="103">
        <v>27.26</v>
      </c>
      <c r="H465" s="105">
        <v>7</v>
      </c>
      <c r="I465" s="104">
        <v>0.02</v>
      </c>
      <c r="J465" s="103">
        <v>229</v>
      </c>
      <c r="K465" s="104">
        <v>0.04</v>
      </c>
      <c r="L465" s="103">
        <v>190.83</v>
      </c>
      <c r="M465" s="104">
        <v>0.04</v>
      </c>
      <c r="N465" s="106">
        <v>3</v>
      </c>
      <c r="O465" s="106">
        <v>3</v>
      </c>
      <c r="P465" s="106" t="str">
        <f t="shared" si="7"/>
        <v>33</v>
      </c>
      <c r="Q465" s="106"/>
      <c r="R465" s="106" t="s">
        <v>3265</v>
      </c>
    </row>
    <row r="466" spans="1:18" x14ac:dyDescent="0.25">
      <c r="A466" s="5" t="s">
        <v>12176</v>
      </c>
      <c r="B466" s="5" t="s">
        <v>12954</v>
      </c>
      <c r="C466" s="5" t="s">
        <v>9649</v>
      </c>
      <c r="D466" s="103">
        <v>5.4214285714285717</v>
      </c>
      <c r="E466" s="103">
        <v>32.528500000000001</v>
      </c>
      <c r="F466" s="104">
        <v>5.99</v>
      </c>
      <c r="G466" s="103">
        <v>27.1</v>
      </c>
      <c r="H466" s="105">
        <v>7</v>
      </c>
      <c r="I466" s="104">
        <v>0.02</v>
      </c>
      <c r="J466" s="103">
        <v>227.7</v>
      </c>
      <c r="K466" s="104">
        <v>0.04</v>
      </c>
      <c r="L466" s="103">
        <v>189.75</v>
      </c>
      <c r="M466" s="104">
        <v>0.04</v>
      </c>
      <c r="N466" s="106">
        <v>3</v>
      </c>
      <c r="O466" s="106">
        <v>3</v>
      </c>
      <c r="P466" s="106" t="str">
        <f t="shared" si="7"/>
        <v>33</v>
      </c>
      <c r="Q466" s="106"/>
      <c r="R466" s="106" t="s">
        <v>3265</v>
      </c>
    </row>
    <row r="467" spans="1:18" x14ac:dyDescent="0.25">
      <c r="A467" s="5" t="s">
        <v>12176</v>
      </c>
      <c r="B467" s="5" t="s">
        <v>12955</v>
      </c>
      <c r="C467" s="5" t="s">
        <v>12846</v>
      </c>
      <c r="D467" s="103">
        <v>3.7948333333333331</v>
      </c>
      <c r="E467" s="103">
        <v>22.768999999999998</v>
      </c>
      <c r="F467" s="104">
        <v>6</v>
      </c>
      <c r="G467" s="103">
        <v>18.97</v>
      </c>
      <c r="H467" s="105">
        <v>10</v>
      </c>
      <c r="I467" s="104">
        <v>0.03</v>
      </c>
      <c r="J467" s="103">
        <v>227.69</v>
      </c>
      <c r="K467" s="104">
        <v>0.04</v>
      </c>
      <c r="L467" s="103">
        <v>189.74</v>
      </c>
      <c r="M467" s="104">
        <v>0.04</v>
      </c>
      <c r="N467" s="106">
        <v>3</v>
      </c>
      <c r="O467" s="106">
        <v>3</v>
      </c>
      <c r="P467" s="106" t="str">
        <f t="shared" si="7"/>
        <v>33</v>
      </c>
      <c r="Q467" s="106"/>
      <c r="R467" s="106" t="s">
        <v>3265</v>
      </c>
    </row>
    <row r="468" spans="1:18" x14ac:dyDescent="0.25">
      <c r="A468" s="5" t="s">
        <v>12176</v>
      </c>
      <c r="B468" s="5" t="s">
        <v>12956</v>
      </c>
      <c r="C468" s="5" t="s">
        <v>12957</v>
      </c>
      <c r="D468" s="103">
        <v>2.9861111111111112</v>
      </c>
      <c r="E468" s="103">
        <v>17.916599999999999</v>
      </c>
      <c r="F468" s="104">
        <v>5.99</v>
      </c>
      <c r="G468" s="103">
        <v>14.93</v>
      </c>
      <c r="H468" s="105">
        <v>13</v>
      </c>
      <c r="I468" s="104">
        <v>0.04</v>
      </c>
      <c r="J468" s="103">
        <v>228</v>
      </c>
      <c r="K468" s="104">
        <v>0.04</v>
      </c>
      <c r="L468" s="103">
        <v>189.18</v>
      </c>
      <c r="M468" s="104">
        <v>0.04</v>
      </c>
      <c r="N468" s="106">
        <v>3</v>
      </c>
      <c r="O468" s="106">
        <v>3</v>
      </c>
      <c r="P468" s="106" t="str">
        <f t="shared" si="7"/>
        <v>33</v>
      </c>
      <c r="Q468" s="106"/>
      <c r="R468" s="106" t="s">
        <v>3265</v>
      </c>
    </row>
    <row r="469" spans="1:18" x14ac:dyDescent="0.25">
      <c r="A469" s="5" t="s">
        <v>12176</v>
      </c>
      <c r="B469" s="5" t="s">
        <v>12958</v>
      </c>
      <c r="C469" s="5" t="s">
        <v>12959</v>
      </c>
      <c r="D469" s="103">
        <v>3.1500000000000004</v>
      </c>
      <c r="E469" s="103">
        <v>18.899999999999999</v>
      </c>
      <c r="F469" s="104">
        <v>6</v>
      </c>
      <c r="G469" s="103">
        <v>15.75</v>
      </c>
      <c r="H469" s="105">
        <v>12</v>
      </c>
      <c r="I469" s="104">
        <v>0.03</v>
      </c>
      <c r="J469" s="103">
        <v>226.8</v>
      </c>
      <c r="K469" s="104">
        <v>0.04</v>
      </c>
      <c r="L469" s="103">
        <v>189</v>
      </c>
      <c r="M469" s="104">
        <v>0.04</v>
      </c>
      <c r="N469" s="106">
        <v>3</v>
      </c>
      <c r="O469" s="106">
        <v>3</v>
      </c>
      <c r="P469" s="106" t="str">
        <f t="shared" si="7"/>
        <v>33</v>
      </c>
      <c r="Q469" s="106"/>
      <c r="R469" s="106" t="s">
        <v>3265</v>
      </c>
    </row>
    <row r="470" spans="1:18" x14ac:dyDescent="0.25">
      <c r="A470" s="5" t="s">
        <v>12176</v>
      </c>
      <c r="B470" s="5" t="s">
        <v>12960</v>
      </c>
      <c r="C470" s="5" t="s">
        <v>7932</v>
      </c>
      <c r="D470" s="103">
        <v>2.6960714285714285</v>
      </c>
      <c r="E470" s="103">
        <v>16.176400000000001</v>
      </c>
      <c r="F470" s="104">
        <v>5.99</v>
      </c>
      <c r="G470" s="103">
        <v>13.48</v>
      </c>
      <c r="H470" s="105">
        <v>14</v>
      </c>
      <c r="I470" s="104">
        <v>0.04</v>
      </c>
      <c r="J470" s="103">
        <v>226.47</v>
      </c>
      <c r="K470" s="104">
        <v>0.04</v>
      </c>
      <c r="L470" s="103">
        <v>188.72</v>
      </c>
      <c r="M470" s="104">
        <v>0.04</v>
      </c>
      <c r="N470" s="106">
        <v>3</v>
      </c>
      <c r="O470" s="106">
        <v>3</v>
      </c>
      <c r="P470" s="106" t="str">
        <f t="shared" si="7"/>
        <v>33</v>
      </c>
      <c r="Q470" s="106"/>
      <c r="R470" s="106" t="s">
        <v>3265</v>
      </c>
    </row>
    <row r="471" spans="1:18" x14ac:dyDescent="0.25">
      <c r="A471" s="5" t="s">
        <v>12176</v>
      </c>
      <c r="B471" s="5" t="s">
        <v>12961</v>
      </c>
      <c r="C471" s="5" t="s">
        <v>12962</v>
      </c>
      <c r="D471" s="103">
        <v>4.1925925925925931</v>
      </c>
      <c r="E471" s="103">
        <v>25.1555</v>
      </c>
      <c r="F471" s="104">
        <v>5.99</v>
      </c>
      <c r="G471" s="103">
        <v>20.96</v>
      </c>
      <c r="H471" s="105">
        <v>9</v>
      </c>
      <c r="I471" s="104">
        <v>0.02</v>
      </c>
      <c r="J471" s="103">
        <v>226.4</v>
      </c>
      <c r="K471" s="104">
        <v>0.04</v>
      </c>
      <c r="L471" s="103">
        <v>188.66</v>
      </c>
      <c r="M471" s="104">
        <v>0.04</v>
      </c>
      <c r="N471" s="106">
        <v>3</v>
      </c>
      <c r="O471" s="106">
        <v>3</v>
      </c>
      <c r="P471" s="106" t="str">
        <f t="shared" si="7"/>
        <v>33</v>
      </c>
      <c r="Q471" s="106"/>
      <c r="R471" s="106" t="s">
        <v>3265</v>
      </c>
    </row>
    <row r="472" spans="1:18" x14ac:dyDescent="0.25">
      <c r="A472" s="5" t="s">
        <v>12176</v>
      </c>
      <c r="B472" s="5" t="s">
        <v>12963</v>
      </c>
      <c r="C472" s="5" t="s">
        <v>12964</v>
      </c>
      <c r="D472" s="103">
        <v>4.7124999999999995</v>
      </c>
      <c r="E472" s="103">
        <v>28.274999999999999</v>
      </c>
      <c r="F472" s="104">
        <v>6</v>
      </c>
      <c r="G472" s="103">
        <v>23.56</v>
      </c>
      <c r="H472" s="105">
        <v>8</v>
      </c>
      <c r="I472" s="104">
        <v>0.02</v>
      </c>
      <c r="J472" s="103">
        <v>226.2</v>
      </c>
      <c r="K472" s="104">
        <v>0.03</v>
      </c>
      <c r="L472" s="103">
        <v>188.5</v>
      </c>
      <c r="M472" s="104">
        <v>0.04</v>
      </c>
      <c r="N472" s="106">
        <v>3</v>
      </c>
      <c r="O472" s="106">
        <v>3</v>
      </c>
      <c r="P472" s="106" t="str">
        <f t="shared" si="7"/>
        <v>33</v>
      </c>
      <c r="Q472" s="106"/>
      <c r="R472" s="106" t="s">
        <v>3265</v>
      </c>
    </row>
    <row r="473" spans="1:18" x14ac:dyDescent="0.25">
      <c r="A473" s="5" t="s">
        <v>12176</v>
      </c>
      <c r="B473" s="5" t="s">
        <v>12965</v>
      </c>
      <c r="C473" s="5" t="s">
        <v>12966</v>
      </c>
      <c r="D473" s="103">
        <v>2.8974358974358974</v>
      </c>
      <c r="E473" s="103">
        <v>17.384599999999999</v>
      </c>
      <c r="F473" s="104">
        <v>5.99</v>
      </c>
      <c r="G473" s="103">
        <v>14.48</v>
      </c>
      <c r="H473" s="105">
        <v>13</v>
      </c>
      <c r="I473" s="104">
        <v>0.04</v>
      </c>
      <c r="J473" s="103">
        <v>226</v>
      </c>
      <c r="K473" s="104">
        <v>0.03</v>
      </c>
      <c r="L473" s="103">
        <v>188.33</v>
      </c>
      <c r="M473" s="104">
        <v>0.04</v>
      </c>
      <c r="N473" s="106">
        <v>3</v>
      </c>
      <c r="O473" s="106">
        <v>3</v>
      </c>
      <c r="P473" s="106" t="str">
        <f t="shared" si="7"/>
        <v>33</v>
      </c>
      <c r="Q473" s="106"/>
      <c r="R473" s="106" t="s">
        <v>3265</v>
      </c>
    </row>
    <row r="474" spans="1:18" x14ac:dyDescent="0.25">
      <c r="A474" s="5" t="s">
        <v>12176</v>
      </c>
      <c r="B474" s="5" t="s">
        <v>12967</v>
      </c>
      <c r="C474" s="5" t="s">
        <v>12968</v>
      </c>
      <c r="D474" s="103">
        <v>3.7666666666666666</v>
      </c>
      <c r="E474" s="103">
        <v>22.6</v>
      </c>
      <c r="F474" s="104">
        <v>5.99</v>
      </c>
      <c r="G474" s="103">
        <v>18.829999999999998</v>
      </c>
      <c r="H474" s="105">
        <v>10</v>
      </c>
      <c r="I474" s="104">
        <v>0.03</v>
      </c>
      <c r="J474" s="103">
        <v>226</v>
      </c>
      <c r="K474" s="104">
        <v>0.03</v>
      </c>
      <c r="L474" s="103">
        <v>188.33</v>
      </c>
      <c r="M474" s="104">
        <v>0.04</v>
      </c>
      <c r="N474" s="106">
        <v>3</v>
      </c>
      <c r="O474" s="106">
        <v>3</v>
      </c>
      <c r="P474" s="106" t="str">
        <f t="shared" si="7"/>
        <v>33</v>
      </c>
      <c r="Q474" s="106"/>
      <c r="R474" s="106" t="s">
        <v>3265</v>
      </c>
    </row>
    <row r="475" spans="1:18" x14ac:dyDescent="0.25">
      <c r="A475" s="5" t="s">
        <v>12176</v>
      </c>
      <c r="B475" s="5" t="s">
        <v>12969</v>
      </c>
      <c r="C475" s="5" t="s">
        <v>12970</v>
      </c>
      <c r="D475" s="103">
        <v>3.4242424242424239</v>
      </c>
      <c r="E475" s="103">
        <v>20.545400000000001</v>
      </c>
      <c r="F475" s="104">
        <v>5.99</v>
      </c>
      <c r="G475" s="103">
        <v>17.12</v>
      </c>
      <c r="H475" s="105">
        <v>11</v>
      </c>
      <c r="I475" s="104">
        <v>0.03</v>
      </c>
      <c r="J475" s="103">
        <v>226</v>
      </c>
      <c r="K475" s="104">
        <v>0.03</v>
      </c>
      <c r="L475" s="103">
        <v>188.33</v>
      </c>
      <c r="M475" s="104">
        <v>0.04</v>
      </c>
      <c r="N475" s="106">
        <v>3</v>
      </c>
      <c r="O475" s="106">
        <v>3</v>
      </c>
      <c r="P475" s="106" t="str">
        <f t="shared" si="7"/>
        <v>33</v>
      </c>
      <c r="Q475" s="106"/>
      <c r="R475" s="106" t="s">
        <v>3265</v>
      </c>
    </row>
    <row r="476" spans="1:18" x14ac:dyDescent="0.25">
      <c r="A476" s="5" t="s">
        <v>12176</v>
      </c>
      <c r="B476" s="5" t="s">
        <v>12971</v>
      </c>
      <c r="C476" s="5" t="s">
        <v>12972</v>
      </c>
      <c r="D476" s="103">
        <v>1.7896825396825398</v>
      </c>
      <c r="E476" s="103">
        <v>10.738</v>
      </c>
      <c r="F476" s="104">
        <v>5.99</v>
      </c>
      <c r="G476" s="103">
        <v>8.94</v>
      </c>
      <c r="H476" s="105">
        <v>21</v>
      </c>
      <c r="I476" s="104">
        <v>0.06</v>
      </c>
      <c r="J476" s="103">
        <v>225.5</v>
      </c>
      <c r="K476" s="104">
        <v>0.03</v>
      </c>
      <c r="L476" s="103">
        <v>187.91</v>
      </c>
      <c r="M476" s="104">
        <v>0.04</v>
      </c>
      <c r="N476" s="106">
        <v>3</v>
      </c>
      <c r="O476" s="106">
        <v>3</v>
      </c>
      <c r="P476" s="106" t="str">
        <f t="shared" si="7"/>
        <v>33</v>
      </c>
      <c r="Q476" s="106"/>
      <c r="R476" s="106" t="s">
        <v>3265</v>
      </c>
    </row>
    <row r="477" spans="1:18" x14ac:dyDescent="0.25">
      <c r="A477" s="5" t="s">
        <v>12176</v>
      </c>
      <c r="B477" s="5" t="s">
        <v>12973</v>
      </c>
      <c r="C477" s="5" t="s">
        <v>12974</v>
      </c>
      <c r="D477" s="103">
        <v>3.7222222222222223</v>
      </c>
      <c r="E477" s="103">
        <v>22.333300000000001</v>
      </c>
      <c r="F477" s="104">
        <v>5.99</v>
      </c>
      <c r="G477" s="103">
        <v>18.61</v>
      </c>
      <c r="H477" s="105">
        <v>10</v>
      </c>
      <c r="I477" s="104">
        <v>0.03</v>
      </c>
      <c r="J477" s="103">
        <v>225</v>
      </c>
      <c r="K477" s="104">
        <v>0.03</v>
      </c>
      <c r="L477" s="103">
        <v>187.77</v>
      </c>
      <c r="M477" s="104">
        <v>0.04</v>
      </c>
      <c r="N477" s="106">
        <v>3</v>
      </c>
      <c r="O477" s="106">
        <v>3</v>
      </c>
      <c r="P477" s="106" t="str">
        <f t="shared" si="7"/>
        <v>33</v>
      </c>
      <c r="Q477" s="106"/>
      <c r="R477" s="106" t="s">
        <v>3265</v>
      </c>
    </row>
    <row r="478" spans="1:18" x14ac:dyDescent="0.25">
      <c r="A478" s="5" t="s">
        <v>12176</v>
      </c>
      <c r="B478" s="5" t="s">
        <v>12975</v>
      </c>
      <c r="C478" s="5" t="s">
        <v>12976</v>
      </c>
      <c r="D478" s="103">
        <v>2.5</v>
      </c>
      <c r="E478" s="103">
        <v>15</v>
      </c>
      <c r="F478" s="104">
        <v>6</v>
      </c>
      <c r="G478" s="103">
        <v>12.5</v>
      </c>
      <c r="H478" s="105">
        <v>15</v>
      </c>
      <c r="I478" s="104">
        <v>0.04</v>
      </c>
      <c r="J478" s="103">
        <v>225</v>
      </c>
      <c r="K478" s="104">
        <v>0.03</v>
      </c>
      <c r="L478" s="103">
        <v>187.5</v>
      </c>
      <c r="M478" s="104">
        <v>0.03</v>
      </c>
      <c r="N478" s="106">
        <v>3</v>
      </c>
      <c r="O478" s="106">
        <v>3</v>
      </c>
      <c r="P478" s="106" t="str">
        <f t="shared" si="7"/>
        <v>33</v>
      </c>
      <c r="Q478" s="106"/>
      <c r="R478" s="106" t="s">
        <v>3265</v>
      </c>
    </row>
    <row r="479" spans="1:18" x14ac:dyDescent="0.25">
      <c r="A479" s="5" t="s">
        <v>12176</v>
      </c>
      <c r="B479" s="5" t="s">
        <v>12977</v>
      </c>
      <c r="C479" s="5" t="s">
        <v>12978</v>
      </c>
      <c r="D479" s="103">
        <v>4.166666666666667</v>
      </c>
      <c r="E479" s="103">
        <v>25</v>
      </c>
      <c r="F479" s="104">
        <v>5.99</v>
      </c>
      <c r="G479" s="103">
        <v>20.83</v>
      </c>
      <c r="H479" s="105">
        <v>9</v>
      </c>
      <c r="I479" s="104">
        <v>0.02</v>
      </c>
      <c r="J479" s="103">
        <v>225</v>
      </c>
      <c r="K479" s="104">
        <v>0.03</v>
      </c>
      <c r="L479" s="103">
        <v>187.49</v>
      </c>
      <c r="M479" s="104">
        <v>0.03</v>
      </c>
      <c r="N479" s="106">
        <v>3</v>
      </c>
      <c r="O479" s="106">
        <v>3</v>
      </c>
      <c r="P479" s="106" t="str">
        <f t="shared" si="7"/>
        <v>33</v>
      </c>
      <c r="Q479" s="106"/>
      <c r="R479" s="106" t="s">
        <v>3265</v>
      </c>
    </row>
    <row r="480" spans="1:18" x14ac:dyDescent="0.25">
      <c r="A480" s="5" t="s">
        <v>12176</v>
      </c>
      <c r="B480" s="5" t="s">
        <v>12979</v>
      </c>
      <c r="C480" s="5" t="s">
        <v>4809</v>
      </c>
      <c r="D480" s="103">
        <v>1.8728333333333331</v>
      </c>
      <c r="E480" s="103">
        <v>11.237</v>
      </c>
      <c r="F480" s="104">
        <v>6</v>
      </c>
      <c r="G480" s="103">
        <v>9.36</v>
      </c>
      <c r="H480" s="105">
        <v>20</v>
      </c>
      <c r="I480" s="104">
        <v>0.06</v>
      </c>
      <c r="J480" s="103">
        <v>224.74</v>
      </c>
      <c r="K480" s="104">
        <v>0.03</v>
      </c>
      <c r="L480" s="103">
        <v>187.28</v>
      </c>
      <c r="M480" s="104">
        <v>0.03</v>
      </c>
      <c r="N480" s="106">
        <v>3</v>
      </c>
      <c r="O480" s="106">
        <v>3</v>
      </c>
      <c r="P480" s="106" t="str">
        <f t="shared" si="7"/>
        <v>33</v>
      </c>
      <c r="Q480" s="106"/>
      <c r="R480" s="106" t="s">
        <v>3265</v>
      </c>
    </row>
    <row r="481" spans="1:18" x14ac:dyDescent="0.25">
      <c r="A481" s="5" t="s">
        <v>12176</v>
      </c>
      <c r="B481" s="5" t="s">
        <v>12980</v>
      </c>
      <c r="C481" s="5" t="s">
        <v>7620</v>
      </c>
      <c r="D481" s="103">
        <v>3.339999999999999</v>
      </c>
      <c r="E481" s="103">
        <v>20.04</v>
      </c>
      <c r="F481" s="104">
        <v>6</v>
      </c>
      <c r="G481" s="103">
        <v>16.7</v>
      </c>
      <c r="H481" s="105">
        <v>11</v>
      </c>
      <c r="I481" s="104">
        <v>0.03</v>
      </c>
      <c r="J481" s="103">
        <v>223.8</v>
      </c>
      <c r="K481" s="104">
        <v>0.03</v>
      </c>
      <c r="L481" s="103">
        <v>187.06</v>
      </c>
      <c r="M481" s="104">
        <v>0.03</v>
      </c>
      <c r="N481" s="106">
        <v>3</v>
      </c>
      <c r="O481" s="106">
        <v>3</v>
      </c>
      <c r="P481" s="106" t="str">
        <f t="shared" si="7"/>
        <v>33</v>
      </c>
      <c r="Q481" s="106"/>
      <c r="R481" s="106" t="s">
        <v>3265</v>
      </c>
    </row>
    <row r="482" spans="1:18" x14ac:dyDescent="0.25">
      <c r="A482" s="5" t="s">
        <v>12176</v>
      </c>
      <c r="B482" s="5" t="s">
        <v>12981</v>
      </c>
      <c r="C482" s="5" t="s">
        <v>12982</v>
      </c>
      <c r="D482" s="103">
        <v>3.1111111111111112</v>
      </c>
      <c r="E482" s="103">
        <v>18.666599999999999</v>
      </c>
      <c r="F482" s="104">
        <v>5.99</v>
      </c>
      <c r="G482" s="103">
        <v>15.55</v>
      </c>
      <c r="H482" s="105">
        <v>12</v>
      </c>
      <c r="I482" s="104">
        <v>0.03</v>
      </c>
      <c r="J482" s="103">
        <v>224</v>
      </c>
      <c r="K482" s="104">
        <v>0.03</v>
      </c>
      <c r="L482" s="103">
        <v>186.66</v>
      </c>
      <c r="M482" s="104">
        <v>0.03</v>
      </c>
      <c r="N482" s="106">
        <v>3</v>
      </c>
      <c r="O482" s="106">
        <v>3</v>
      </c>
      <c r="P482" s="106" t="str">
        <f t="shared" si="7"/>
        <v>33</v>
      </c>
      <c r="Q482" s="106"/>
      <c r="R482" s="106" t="s">
        <v>3265</v>
      </c>
    </row>
    <row r="483" spans="1:18" x14ac:dyDescent="0.25">
      <c r="A483" s="5" t="s">
        <v>12176</v>
      </c>
      <c r="B483" s="5" t="s">
        <v>12983</v>
      </c>
      <c r="C483" s="5" t="s">
        <v>25</v>
      </c>
      <c r="D483" s="103">
        <v>2.6666666666666665</v>
      </c>
      <c r="E483" s="103">
        <v>16</v>
      </c>
      <c r="F483" s="104">
        <v>5.99</v>
      </c>
      <c r="G483" s="103">
        <v>13.33</v>
      </c>
      <c r="H483" s="105">
        <v>14</v>
      </c>
      <c r="I483" s="104">
        <v>0.04</v>
      </c>
      <c r="J483" s="103">
        <v>224</v>
      </c>
      <c r="K483" s="104">
        <v>0.03</v>
      </c>
      <c r="L483" s="103">
        <v>186.66</v>
      </c>
      <c r="M483" s="104">
        <v>0.03</v>
      </c>
      <c r="N483" s="106">
        <v>3</v>
      </c>
      <c r="O483" s="106">
        <v>3</v>
      </c>
      <c r="P483" s="106" t="str">
        <f t="shared" si="7"/>
        <v>33</v>
      </c>
      <c r="Q483" s="106"/>
      <c r="R483" s="106" t="s">
        <v>3265</v>
      </c>
    </row>
    <row r="484" spans="1:18" x14ac:dyDescent="0.25">
      <c r="A484" s="5" t="s">
        <v>12176</v>
      </c>
      <c r="B484" s="5" t="s">
        <v>12984</v>
      </c>
      <c r="C484" s="5" t="s">
        <v>7299</v>
      </c>
      <c r="D484" s="103">
        <v>4.666666666666667</v>
      </c>
      <c r="E484" s="103">
        <v>28</v>
      </c>
      <c r="F484" s="104">
        <v>5.99</v>
      </c>
      <c r="G484" s="103">
        <v>23.33</v>
      </c>
      <c r="H484" s="105">
        <v>8</v>
      </c>
      <c r="I484" s="104">
        <v>0.02</v>
      </c>
      <c r="J484" s="103">
        <v>224</v>
      </c>
      <c r="K484" s="104">
        <v>0.03</v>
      </c>
      <c r="L484" s="103">
        <v>186.66</v>
      </c>
      <c r="M484" s="104">
        <v>0.03</v>
      </c>
      <c r="N484" s="106">
        <v>3</v>
      </c>
      <c r="O484" s="106">
        <v>3</v>
      </c>
      <c r="P484" s="106" t="str">
        <f t="shared" si="7"/>
        <v>33</v>
      </c>
      <c r="Q484" s="106"/>
      <c r="R484" s="106" t="s">
        <v>3265</v>
      </c>
    </row>
    <row r="485" spans="1:18" x14ac:dyDescent="0.25">
      <c r="A485" s="5" t="s">
        <v>12176</v>
      </c>
      <c r="B485" s="5" t="s">
        <v>12985</v>
      </c>
      <c r="C485" s="5" t="s">
        <v>12238</v>
      </c>
      <c r="D485" s="103">
        <v>3.1212121212121207</v>
      </c>
      <c r="E485" s="103">
        <v>18.7272</v>
      </c>
      <c r="F485" s="104">
        <v>5.99</v>
      </c>
      <c r="G485" s="103">
        <v>15.6</v>
      </c>
      <c r="H485" s="105">
        <v>12</v>
      </c>
      <c r="I485" s="104">
        <v>0.03</v>
      </c>
      <c r="J485" s="103">
        <v>224</v>
      </c>
      <c r="K485" s="104">
        <v>0.03</v>
      </c>
      <c r="L485" s="103">
        <v>186.54</v>
      </c>
      <c r="M485" s="104">
        <v>0.03</v>
      </c>
      <c r="N485" s="106">
        <v>3</v>
      </c>
      <c r="O485" s="106">
        <v>3</v>
      </c>
      <c r="P485" s="106" t="str">
        <f t="shared" si="7"/>
        <v>33</v>
      </c>
      <c r="Q485" s="106"/>
      <c r="R485" s="106" t="s">
        <v>3265</v>
      </c>
    </row>
    <row r="486" spans="1:18" x14ac:dyDescent="0.25">
      <c r="A486" s="5" t="s">
        <v>12176</v>
      </c>
      <c r="B486" s="5" t="s">
        <v>12986</v>
      </c>
      <c r="C486" s="5" t="s">
        <v>12987</v>
      </c>
      <c r="D486" s="103">
        <v>2.6591666666666667</v>
      </c>
      <c r="E486" s="103">
        <v>15.955</v>
      </c>
      <c r="F486" s="104">
        <v>5.99</v>
      </c>
      <c r="G486" s="103">
        <v>13.29</v>
      </c>
      <c r="H486" s="105">
        <v>14</v>
      </c>
      <c r="I486" s="104">
        <v>0.04</v>
      </c>
      <c r="J486" s="103">
        <v>223.37</v>
      </c>
      <c r="K486" s="104">
        <v>0.03</v>
      </c>
      <c r="L486" s="103">
        <v>186.14</v>
      </c>
      <c r="M486" s="104">
        <v>0.03</v>
      </c>
      <c r="N486" s="106">
        <v>3</v>
      </c>
      <c r="O486" s="106">
        <v>3</v>
      </c>
      <c r="P486" s="106" t="str">
        <f t="shared" si="7"/>
        <v>33</v>
      </c>
      <c r="Q486" s="106"/>
      <c r="R486" s="106" t="s">
        <v>3265</v>
      </c>
    </row>
    <row r="487" spans="1:18" x14ac:dyDescent="0.25">
      <c r="A487" s="5" t="s">
        <v>12176</v>
      </c>
      <c r="B487" s="5" t="s">
        <v>12988</v>
      </c>
      <c r="C487" s="5" t="s">
        <v>12907</v>
      </c>
      <c r="D487" s="103">
        <v>3.3787878787878793</v>
      </c>
      <c r="E487" s="103">
        <v>20.2727</v>
      </c>
      <c r="F487" s="104">
        <v>5.99</v>
      </c>
      <c r="G487" s="103">
        <v>16.89</v>
      </c>
      <c r="H487" s="105">
        <v>11</v>
      </c>
      <c r="I487" s="104">
        <v>0.03</v>
      </c>
      <c r="J487" s="103">
        <v>223</v>
      </c>
      <c r="K487" s="104">
        <v>0.03</v>
      </c>
      <c r="L487" s="103">
        <v>185.83</v>
      </c>
      <c r="M487" s="104">
        <v>0.03</v>
      </c>
      <c r="N487" s="106">
        <v>3</v>
      </c>
      <c r="O487" s="106">
        <v>3</v>
      </c>
      <c r="P487" s="106" t="str">
        <f t="shared" si="7"/>
        <v>33</v>
      </c>
      <c r="Q487" s="106"/>
      <c r="R487" s="106" t="s">
        <v>3265</v>
      </c>
    </row>
    <row r="488" spans="1:18" x14ac:dyDescent="0.25">
      <c r="A488" s="5" t="s">
        <v>12176</v>
      </c>
      <c r="B488" s="5" t="s">
        <v>12989</v>
      </c>
      <c r="C488" s="5" t="s">
        <v>1071</v>
      </c>
      <c r="D488" s="103">
        <v>2.5378888888888889</v>
      </c>
      <c r="E488" s="103">
        <v>15.2273</v>
      </c>
      <c r="F488" s="104">
        <v>5.99</v>
      </c>
      <c r="G488" s="103">
        <v>12.68</v>
      </c>
      <c r="H488" s="105">
        <v>16</v>
      </c>
      <c r="I488" s="104">
        <v>0.05</v>
      </c>
      <c r="J488" s="103">
        <v>226.23</v>
      </c>
      <c r="K488" s="104">
        <v>0.03</v>
      </c>
      <c r="L488" s="103">
        <v>185.62</v>
      </c>
      <c r="M488" s="104">
        <v>0.03</v>
      </c>
      <c r="N488" s="106">
        <v>3</v>
      </c>
      <c r="O488" s="106">
        <v>3</v>
      </c>
      <c r="P488" s="106" t="str">
        <f t="shared" si="7"/>
        <v>33</v>
      </c>
      <c r="Q488" s="106"/>
      <c r="R488" s="106" t="s">
        <v>3265</v>
      </c>
    </row>
    <row r="489" spans="1:18" x14ac:dyDescent="0.25">
      <c r="A489" s="5" t="s">
        <v>12176</v>
      </c>
      <c r="B489" s="5" t="s">
        <v>12990</v>
      </c>
      <c r="C489" s="5" t="s">
        <v>4393</v>
      </c>
      <c r="D489" s="103">
        <v>3.3666666666666671</v>
      </c>
      <c r="E489" s="103">
        <v>20.2</v>
      </c>
      <c r="F489" s="104">
        <v>5.99</v>
      </c>
      <c r="G489" s="103">
        <v>16.829999999999998</v>
      </c>
      <c r="H489" s="105">
        <v>11</v>
      </c>
      <c r="I489" s="104">
        <v>0.03</v>
      </c>
      <c r="J489" s="103">
        <v>222.2</v>
      </c>
      <c r="K489" s="104">
        <v>0.03</v>
      </c>
      <c r="L489" s="103">
        <v>185.16</v>
      </c>
      <c r="M489" s="104">
        <v>0.03</v>
      </c>
      <c r="N489" s="106">
        <v>3</v>
      </c>
      <c r="O489" s="106">
        <v>3</v>
      </c>
      <c r="P489" s="106" t="str">
        <f t="shared" si="7"/>
        <v>33</v>
      </c>
      <c r="Q489" s="106"/>
      <c r="R489" s="106" t="s">
        <v>3265</v>
      </c>
    </row>
    <row r="490" spans="1:18" x14ac:dyDescent="0.25">
      <c r="A490" s="5" t="s">
        <v>12176</v>
      </c>
      <c r="B490" s="5" t="s">
        <v>12991</v>
      </c>
      <c r="C490" s="5" t="s">
        <v>12992</v>
      </c>
      <c r="D490" s="103">
        <v>2.8333333333333335</v>
      </c>
      <c r="E490" s="103">
        <v>17</v>
      </c>
      <c r="F490" s="104">
        <v>6</v>
      </c>
      <c r="G490" s="103">
        <v>14.16</v>
      </c>
      <c r="H490" s="105">
        <v>13</v>
      </c>
      <c r="I490" s="104">
        <v>0.04</v>
      </c>
      <c r="J490" s="103">
        <v>222</v>
      </c>
      <c r="K490" s="104">
        <v>0.03</v>
      </c>
      <c r="L490" s="103">
        <v>185.16</v>
      </c>
      <c r="M490" s="104">
        <v>0.03</v>
      </c>
      <c r="N490" s="106">
        <v>3</v>
      </c>
      <c r="O490" s="106">
        <v>3</v>
      </c>
      <c r="P490" s="106" t="str">
        <f t="shared" si="7"/>
        <v>33</v>
      </c>
      <c r="Q490" s="106"/>
      <c r="R490" s="106" t="s">
        <v>3265</v>
      </c>
    </row>
    <row r="491" spans="1:18" x14ac:dyDescent="0.25">
      <c r="A491" s="5" t="s">
        <v>12176</v>
      </c>
      <c r="B491" s="5" t="s">
        <v>12993</v>
      </c>
      <c r="C491" s="5" t="s">
        <v>12994</v>
      </c>
      <c r="D491" s="103">
        <v>4.1092592592592592</v>
      </c>
      <c r="E491" s="103">
        <v>24.6555</v>
      </c>
      <c r="F491" s="104">
        <v>5.99</v>
      </c>
      <c r="G491" s="103">
        <v>20.54</v>
      </c>
      <c r="H491" s="105">
        <v>9</v>
      </c>
      <c r="I491" s="104">
        <v>0.02</v>
      </c>
      <c r="J491" s="103">
        <v>221.9</v>
      </c>
      <c r="K491" s="104">
        <v>0.03</v>
      </c>
      <c r="L491" s="103">
        <v>184.91</v>
      </c>
      <c r="M491" s="104">
        <v>0.03</v>
      </c>
      <c r="N491" s="106">
        <v>3</v>
      </c>
      <c r="O491" s="106">
        <v>3</v>
      </c>
      <c r="P491" s="106" t="str">
        <f t="shared" si="7"/>
        <v>33</v>
      </c>
      <c r="Q491" s="106"/>
      <c r="R491" s="106" t="s">
        <v>3265</v>
      </c>
    </row>
    <row r="492" spans="1:18" x14ac:dyDescent="0.25">
      <c r="A492" s="5" t="s">
        <v>12176</v>
      </c>
      <c r="B492" s="5" t="s">
        <v>12995</v>
      </c>
      <c r="C492" s="5" t="s">
        <v>12996</v>
      </c>
      <c r="D492" s="103">
        <v>4.6218749999999993</v>
      </c>
      <c r="E492" s="103">
        <v>27.731200000000001</v>
      </c>
      <c r="F492" s="104">
        <v>5.99</v>
      </c>
      <c r="G492" s="103">
        <v>23.1</v>
      </c>
      <c r="H492" s="105">
        <v>8</v>
      </c>
      <c r="I492" s="104">
        <v>0.02</v>
      </c>
      <c r="J492" s="103">
        <v>221.85</v>
      </c>
      <c r="K492" s="104">
        <v>0.03</v>
      </c>
      <c r="L492" s="103">
        <v>184.87</v>
      </c>
      <c r="M492" s="104">
        <v>0.03</v>
      </c>
      <c r="N492" s="106">
        <v>3</v>
      </c>
      <c r="O492" s="106">
        <v>3</v>
      </c>
      <c r="P492" s="106" t="str">
        <f t="shared" si="7"/>
        <v>33</v>
      </c>
      <c r="Q492" s="106"/>
      <c r="R492" s="106" t="s">
        <v>3265</v>
      </c>
    </row>
    <row r="493" spans="1:18" x14ac:dyDescent="0.25">
      <c r="A493" s="5" t="s">
        <v>12176</v>
      </c>
      <c r="B493" s="5" t="s">
        <v>12997</v>
      </c>
      <c r="C493" s="5" t="s">
        <v>12998</v>
      </c>
      <c r="D493" s="103">
        <v>2.833333333333333</v>
      </c>
      <c r="E493" s="103">
        <v>17</v>
      </c>
      <c r="F493" s="104">
        <v>6</v>
      </c>
      <c r="G493" s="103">
        <v>14.16</v>
      </c>
      <c r="H493" s="105">
        <v>13</v>
      </c>
      <c r="I493" s="104">
        <v>0.04</v>
      </c>
      <c r="J493" s="103">
        <v>221</v>
      </c>
      <c r="K493" s="104">
        <v>0.03</v>
      </c>
      <c r="L493" s="103">
        <v>184.16</v>
      </c>
      <c r="M493" s="104">
        <v>0.03</v>
      </c>
      <c r="N493" s="106">
        <v>3</v>
      </c>
      <c r="O493" s="106">
        <v>3</v>
      </c>
      <c r="P493" s="106" t="str">
        <f t="shared" si="7"/>
        <v>33</v>
      </c>
      <c r="Q493" s="106"/>
      <c r="R493" s="106" t="s">
        <v>3265</v>
      </c>
    </row>
    <row r="494" spans="1:18" x14ac:dyDescent="0.25">
      <c r="A494" s="5" t="s">
        <v>12176</v>
      </c>
      <c r="B494" s="5" t="s">
        <v>12999</v>
      </c>
      <c r="C494" s="5" t="s">
        <v>8142</v>
      </c>
      <c r="D494" s="103">
        <v>5.2392857142857139</v>
      </c>
      <c r="E494" s="103">
        <v>31.435700000000001</v>
      </c>
      <c r="F494" s="104">
        <v>5.99</v>
      </c>
      <c r="G494" s="103">
        <v>26.19</v>
      </c>
      <c r="H494" s="105">
        <v>7</v>
      </c>
      <c r="I494" s="104">
        <v>0.02</v>
      </c>
      <c r="J494" s="103">
        <v>220.05</v>
      </c>
      <c r="K494" s="104">
        <v>0.03</v>
      </c>
      <c r="L494" s="103">
        <v>183.37</v>
      </c>
      <c r="M494" s="104">
        <v>0.03</v>
      </c>
      <c r="N494" s="106">
        <v>3</v>
      </c>
      <c r="O494" s="106">
        <v>3</v>
      </c>
      <c r="P494" s="106" t="str">
        <f t="shared" si="7"/>
        <v>33</v>
      </c>
      <c r="Q494" s="106"/>
      <c r="R494" s="106" t="s">
        <v>3265</v>
      </c>
    </row>
    <row r="495" spans="1:18" x14ac:dyDescent="0.25">
      <c r="A495" s="5" t="s">
        <v>12176</v>
      </c>
      <c r="B495" s="5" t="s">
        <v>13000</v>
      </c>
      <c r="C495" s="5" t="s">
        <v>13001</v>
      </c>
      <c r="D495" s="103">
        <v>3.3333333333333339</v>
      </c>
      <c r="E495" s="103">
        <v>20</v>
      </c>
      <c r="F495" s="104">
        <v>6</v>
      </c>
      <c r="G495" s="103">
        <v>16.66</v>
      </c>
      <c r="H495" s="105">
        <v>11</v>
      </c>
      <c r="I495" s="104">
        <v>0.03</v>
      </c>
      <c r="J495" s="103">
        <v>220</v>
      </c>
      <c r="K495" s="104">
        <v>0.03</v>
      </c>
      <c r="L495" s="103">
        <v>183.33</v>
      </c>
      <c r="M495" s="104">
        <v>0.03</v>
      </c>
      <c r="N495" s="106">
        <v>3</v>
      </c>
      <c r="O495" s="106">
        <v>3</v>
      </c>
      <c r="P495" s="106" t="str">
        <f t="shared" si="7"/>
        <v>33</v>
      </c>
      <c r="Q495" s="106"/>
      <c r="R495" s="106" t="s">
        <v>3265</v>
      </c>
    </row>
    <row r="496" spans="1:18" x14ac:dyDescent="0.25">
      <c r="A496" s="5" t="s">
        <v>12176</v>
      </c>
      <c r="B496" s="5" t="s">
        <v>13002</v>
      </c>
      <c r="C496" s="5" t="s">
        <v>13003</v>
      </c>
      <c r="D496" s="103">
        <v>3.4047619047619047</v>
      </c>
      <c r="E496" s="103">
        <v>20.4285</v>
      </c>
      <c r="F496" s="104">
        <v>5.99</v>
      </c>
      <c r="G496" s="103">
        <v>17.02</v>
      </c>
      <c r="H496" s="105">
        <v>12</v>
      </c>
      <c r="I496" s="104">
        <v>0.03</v>
      </c>
      <c r="J496" s="103">
        <v>223</v>
      </c>
      <c r="K496" s="104">
        <v>0.03</v>
      </c>
      <c r="L496" s="103">
        <v>182.14</v>
      </c>
      <c r="M496" s="104">
        <v>0.03</v>
      </c>
      <c r="N496" s="106">
        <v>3</v>
      </c>
      <c r="O496" s="106">
        <v>3</v>
      </c>
      <c r="P496" s="106" t="str">
        <f t="shared" si="7"/>
        <v>33</v>
      </c>
      <c r="Q496" s="106"/>
      <c r="R496" s="106" t="s">
        <v>3265</v>
      </c>
    </row>
    <row r="497" spans="1:18" x14ac:dyDescent="0.25">
      <c r="A497" s="5" t="s">
        <v>12176</v>
      </c>
      <c r="B497" s="5" t="s">
        <v>13004</v>
      </c>
      <c r="C497" s="5" t="s">
        <v>13005</v>
      </c>
      <c r="D497" s="103">
        <v>3.0303030303030298</v>
      </c>
      <c r="E497" s="103">
        <v>18.181799999999999</v>
      </c>
      <c r="F497" s="104">
        <v>5.99</v>
      </c>
      <c r="G497" s="103">
        <v>15.15</v>
      </c>
      <c r="H497" s="105">
        <v>12</v>
      </c>
      <c r="I497" s="104">
        <v>0.03</v>
      </c>
      <c r="J497" s="103">
        <v>218</v>
      </c>
      <c r="K497" s="104">
        <v>0.03</v>
      </c>
      <c r="L497" s="103">
        <v>181.63</v>
      </c>
      <c r="M497" s="104">
        <v>0.03</v>
      </c>
      <c r="N497" s="106">
        <v>3</v>
      </c>
      <c r="O497" s="106">
        <v>3</v>
      </c>
      <c r="P497" s="106" t="str">
        <f t="shared" si="7"/>
        <v>33</v>
      </c>
      <c r="Q497" s="106"/>
      <c r="R497" s="106" t="s">
        <v>3265</v>
      </c>
    </row>
    <row r="498" spans="1:18" x14ac:dyDescent="0.25">
      <c r="A498" s="5" t="s">
        <v>12176</v>
      </c>
      <c r="B498" s="5" t="s">
        <v>13006</v>
      </c>
      <c r="C498" s="5" t="s">
        <v>13007</v>
      </c>
      <c r="D498" s="103">
        <v>2.4569444444444444</v>
      </c>
      <c r="E498" s="103">
        <v>14.7416</v>
      </c>
      <c r="F498" s="104">
        <v>5.99</v>
      </c>
      <c r="G498" s="103">
        <v>12.28</v>
      </c>
      <c r="H498" s="105">
        <v>14</v>
      </c>
      <c r="I498" s="104">
        <v>0.04</v>
      </c>
      <c r="J498" s="103">
        <v>215.9</v>
      </c>
      <c r="K498" s="104">
        <v>0.03</v>
      </c>
      <c r="L498" s="103">
        <v>181.5</v>
      </c>
      <c r="M498" s="104">
        <v>0.03</v>
      </c>
      <c r="N498" s="106">
        <v>3</v>
      </c>
      <c r="O498" s="106">
        <v>3</v>
      </c>
      <c r="P498" s="106" t="str">
        <f t="shared" si="7"/>
        <v>33</v>
      </c>
      <c r="Q498" s="106"/>
      <c r="R498" s="106" t="s">
        <v>3265</v>
      </c>
    </row>
    <row r="499" spans="1:18" x14ac:dyDescent="0.25">
      <c r="A499" s="5" t="s">
        <v>12176</v>
      </c>
      <c r="B499" s="5" t="s">
        <v>13008</v>
      </c>
      <c r="C499" s="5" t="s">
        <v>13009</v>
      </c>
      <c r="D499" s="103">
        <v>5.1857142857142851</v>
      </c>
      <c r="E499" s="103">
        <v>31.1142</v>
      </c>
      <c r="F499" s="104">
        <v>5.99</v>
      </c>
      <c r="G499" s="103">
        <v>25.92</v>
      </c>
      <c r="H499" s="105">
        <v>7</v>
      </c>
      <c r="I499" s="104">
        <v>0.02</v>
      </c>
      <c r="J499" s="103">
        <v>217.8</v>
      </c>
      <c r="K499" s="104">
        <v>0.03</v>
      </c>
      <c r="L499" s="103">
        <v>181.49</v>
      </c>
      <c r="M499" s="104">
        <v>0.03</v>
      </c>
      <c r="N499" s="106">
        <v>3</v>
      </c>
      <c r="O499" s="106">
        <v>3</v>
      </c>
      <c r="P499" s="106" t="str">
        <f t="shared" si="7"/>
        <v>33</v>
      </c>
      <c r="Q499" s="106"/>
      <c r="R499" s="106" t="s">
        <v>3265</v>
      </c>
    </row>
    <row r="500" spans="1:18" x14ac:dyDescent="0.25">
      <c r="A500" s="5" t="s">
        <v>12176</v>
      </c>
      <c r="B500" s="5" t="s">
        <v>13010</v>
      </c>
      <c r="C500" s="5" t="s">
        <v>13011</v>
      </c>
      <c r="D500" s="103">
        <v>2.1274509803921569</v>
      </c>
      <c r="E500" s="103">
        <v>12.764699999999999</v>
      </c>
      <c r="F500" s="104">
        <v>5.99</v>
      </c>
      <c r="G500" s="103">
        <v>10.63</v>
      </c>
      <c r="H500" s="105">
        <v>17</v>
      </c>
      <c r="I500" s="104">
        <v>0.05</v>
      </c>
      <c r="J500" s="103">
        <v>217</v>
      </c>
      <c r="K500" s="104">
        <v>0.03</v>
      </c>
      <c r="L500" s="103">
        <v>180.83</v>
      </c>
      <c r="M500" s="104">
        <v>0.03</v>
      </c>
      <c r="N500" s="106">
        <v>3</v>
      </c>
      <c r="O500" s="106">
        <v>3</v>
      </c>
      <c r="P500" s="106" t="str">
        <f t="shared" si="7"/>
        <v>33</v>
      </c>
      <c r="Q500" s="106"/>
      <c r="R500" s="106" t="s">
        <v>3265</v>
      </c>
    </row>
    <row r="501" spans="1:18" x14ac:dyDescent="0.25">
      <c r="A501" s="5" t="s">
        <v>12176</v>
      </c>
      <c r="B501" s="5" t="s">
        <v>13012</v>
      </c>
      <c r="C501" s="5" t="s">
        <v>13013</v>
      </c>
      <c r="D501" s="103">
        <v>5.166666666666667</v>
      </c>
      <c r="E501" s="103">
        <v>31</v>
      </c>
      <c r="F501" s="104">
        <v>5.99</v>
      </c>
      <c r="G501" s="103">
        <v>25.83</v>
      </c>
      <c r="H501" s="105">
        <v>7</v>
      </c>
      <c r="I501" s="104">
        <v>0.02</v>
      </c>
      <c r="J501" s="103">
        <v>217</v>
      </c>
      <c r="K501" s="104">
        <v>0.03</v>
      </c>
      <c r="L501" s="103">
        <v>180.83</v>
      </c>
      <c r="M501" s="104">
        <v>0.03</v>
      </c>
      <c r="N501" s="106">
        <v>3</v>
      </c>
      <c r="O501" s="106">
        <v>3</v>
      </c>
      <c r="P501" s="106" t="str">
        <f t="shared" si="7"/>
        <v>33</v>
      </c>
      <c r="Q501" s="106"/>
      <c r="R501" s="106" t="s">
        <v>3265</v>
      </c>
    </row>
    <row r="502" spans="1:18" x14ac:dyDescent="0.25">
      <c r="A502" s="5" t="s">
        <v>12176</v>
      </c>
      <c r="B502" s="5" t="s">
        <v>13014</v>
      </c>
      <c r="C502" s="5" t="s">
        <v>13015</v>
      </c>
      <c r="D502" s="103">
        <v>2.7666666666666662</v>
      </c>
      <c r="E502" s="103">
        <v>16.600000000000001</v>
      </c>
      <c r="F502" s="104">
        <v>5.99</v>
      </c>
      <c r="G502" s="103">
        <v>13.83</v>
      </c>
      <c r="H502" s="105">
        <v>13</v>
      </c>
      <c r="I502" s="104">
        <v>0.04</v>
      </c>
      <c r="J502" s="103">
        <v>216.2</v>
      </c>
      <c r="K502" s="104">
        <v>0.03</v>
      </c>
      <c r="L502" s="103">
        <v>180.23</v>
      </c>
      <c r="M502" s="104">
        <v>0.03</v>
      </c>
      <c r="N502" s="106">
        <v>3</v>
      </c>
      <c r="O502" s="106">
        <v>3</v>
      </c>
      <c r="P502" s="106" t="str">
        <f t="shared" si="7"/>
        <v>33</v>
      </c>
      <c r="Q502" s="106"/>
      <c r="R502" s="106" t="s">
        <v>3265</v>
      </c>
    </row>
    <row r="503" spans="1:18" x14ac:dyDescent="0.25">
      <c r="A503" s="5" t="s">
        <v>12176</v>
      </c>
      <c r="B503" s="5" t="s">
        <v>13016</v>
      </c>
      <c r="C503" s="5" t="s">
        <v>13017</v>
      </c>
      <c r="D503" s="103">
        <v>4</v>
      </c>
      <c r="E503" s="103">
        <v>24</v>
      </c>
      <c r="F503" s="104">
        <v>6</v>
      </c>
      <c r="G503" s="103">
        <v>20</v>
      </c>
      <c r="H503" s="105">
        <v>9</v>
      </c>
      <c r="I503" s="104">
        <v>0.02</v>
      </c>
      <c r="J503" s="103">
        <v>216</v>
      </c>
      <c r="K503" s="104">
        <v>0.03</v>
      </c>
      <c r="L503" s="103">
        <v>180</v>
      </c>
      <c r="M503" s="104">
        <v>0.03</v>
      </c>
      <c r="N503" s="106">
        <v>3</v>
      </c>
      <c r="O503" s="106">
        <v>3</v>
      </c>
      <c r="P503" s="106" t="str">
        <f t="shared" si="7"/>
        <v>33</v>
      </c>
      <c r="Q503" s="106"/>
      <c r="R503" s="106" t="s">
        <v>3265</v>
      </c>
    </row>
    <row r="504" spans="1:18" x14ac:dyDescent="0.25">
      <c r="A504" s="5" t="s">
        <v>12176</v>
      </c>
      <c r="B504" s="5" t="s">
        <v>13018</v>
      </c>
      <c r="C504" s="5" t="s">
        <v>12197</v>
      </c>
      <c r="D504" s="103">
        <v>6</v>
      </c>
      <c r="E504" s="103">
        <v>36</v>
      </c>
      <c r="F504" s="104">
        <v>6</v>
      </c>
      <c r="G504" s="103">
        <v>30</v>
      </c>
      <c r="H504" s="105">
        <v>6</v>
      </c>
      <c r="I504" s="104">
        <v>0.01</v>
      </c>
      <c r="J504" s="103">
        <v>216</v>
      </c>
      <c r="K504" s="104">
        <v>0.03</v>
      </c>
      <c r="L504" s="103">
        <v>180</v>
      </c>
      <c r="M504" s="104">
        <v>0.03</v>
      </c>
      <c r="N504" s="106">
        <v>3</v>
      </c>
      <c r="O504" s="106">
        <v>3</v>
      </c>
      <c r="P504" s="106" t="str">
        <f t="shared" si="7"/>
        <v>33</v>
      </c>
      <c r="Q504" s="106"/>
      <c r="R504" s="106" t="s">
        <v>3265</v>
      </c>
    </row>
    <row r="505" spans="1:18" x14ac:dyDescent="0.25">
      <c r="A505" s="5" t="s">
        <v>12176</v>
      </c>
      <c r="B505" s="5" t="s">
        <v>13019</v>
      </c>
      <c r="C505" s="5" t="s">
        <v>13020</v>
      </c>
      <c r="D505" s="103">
        <v>4.5</v>
      </c>
      <c r="E505" s="103">
        <v>27</v>
      </c>
      <c r="F505" s="104">
        <v>6</v>
      </c>
      <c r="G505" s="103">
        <v>22.5</v>
      </c>
      <c r="H505" s="105">
        <v>8</v>
      </c>
      <c r="I505" s="104">
        <v>0.02</v>
      </c>
      <c r="J505" s="103">
        <v>216</v>
      </c>
      <c r="K505" s="104">
        <v>0.03</v>
      </c>
      <c r="L505" s="103">
        <v>180</v>
      </c>
      <c r="M505" s="104">
        <v>0.03</v>
      </c>
      <c r="N505" s="106">
        <v>3</v>
      </c>
      <c r="O505" s="106">
        <v>3</v>
      </c>
      <c r="P505" s="106" t="str">
        <f t="shared" si="7"/>
        <v>33</v>
      </c>
      <c r="Q505" s="106"/>
      <c r="R505" s="106" t="s">
        <v>3265</v>
      </c>
    </row>
    <row r="506" spans="1:18" x14ac:dyDescent="0.25">
      <c r="A506" s="5" t="s">
        <v>12176</v>
      </c>
      <c r="B506" s="5" t="s">
        <v>13021</v>
      </c>
      <c r="C506" s="5" t="s">
        <v>583</v>
      </c>
      <c r="D506" s="103">
        <v>4.5</v>
      </c>
      <c r="E506" s="103">
        <v>27</v>
      </c>
      <c r="F506" s="104">
        <v>6</v>
      </c>
      <c r="G506" s="103">
        <v>22.5</v>
      </c>
      <c r="H506" s="105">
        <v>8</v>
      </c>
      <c r="I506" s="104">
        <v>0.02</v>
      </c>
      <c r="J506" s="103">
        <v>216</v>
      </c>
      <c r="K506" s="104">
        <v>0.03</v>
      </c>
      <c r="L506" s="103">
        <v>180</v>
      </c>
      <c r="M506" s="104">
        <v>0.03</v>
      </c>
      <c r="N506" s="106">
        <v>3</v>
      </c>
      <c r="O506" s="106">
        <v>3</v>
      </c>
      <c r="P506" s="106" t="str">
        <f t="shared" si="7"/>
        <v>33</v>
      </c>
      <c r="Q506" s="106"/>
      <c r="R506" s="106" t="s">
        <v>3265</v>
      </c>
    </row>
    <row r="507" spans="1:18" x14ac:dyDescent="0.25">
      <c r="A507" s="5" t="s">
        <v>12176</v>
      </c>
      <c r="B507" s="5" t="s">
        <v>13022</v>
      </c>
      <c r="C507" s="5" t="s">
        <v>13023</v>
      </c>
      <c r="D507" s="103">
        <v>3</v>
      </c>
      <c r="E507" s="103">
        <v>18</v>
      </c>
      <c r="F507" s="104">
        <v>6</v>
      </c>
      <c r="G507" s="103">
        <v>15</v>
      </c>
      <c r="H507" s="105">
        <v>12</v>
      </c>
      <c r="I507" s="104">
        <v>0.03</v>
      </c>
      <c r="J507" s="103">
        <v>216</v>
      </c>
      <c r="K507" s="104">
        <v>0.03</v>
      </c>
      <c r="L507" s="103">
        <v>180</v>
      </c>
      <c r="M507" s="104">
        <v>0.03</v>
      </c>
      <c r="N507" s="106">
        <v>3</v>
      </c>
      <c r="O507" s="106">
        <v>3</v>
      </c>
      <c r="P507" s="106" t="str">
        <f t="shared" si="7"/>
        <v>33</v>
      </c>
      <c r="Q507" s="106"/>
      <c r="R507" s="106" t="s">
        <v>3265</v>
      </c>
    </row>
    <row r="508" spans="1:18" x14ac:dyDescent="0.25">
      <c r="A508" s="5" t="s">
        <v>12176</v>
      </c>
      <c r="B508" s="5" t="s">
        <v>13024</v>
      </c>
      <c r="C508" s="5" t="s">
        <v>13025</v>
      </c>
      <c r="D508" s="103">
        <v>4</v>
      </c>
      <c r="E508" s="103">
        <v>24</v>
      </c>
      <c r="F508" s="104">
        <v>6</v>
      </c>
      <c r="G508" s="103">
        <v>20</v>
      </c>
      <c r="H508" s="105">
        <v>9</v>
      </c>
      <c r="I508" s="104">
        <v>0.02</v>
      </c>
      <c r="J508" s="103">
        <v>216</v>
      </c>
      <c r="K508" s="104">
        <v>0.03</v>
      </c>
      <c r="L508" s="103">
        <v>180</v>
      </c>
      <c r="M508" s="104">
        <v>0.03</v>
      </c>
      <c r="N508" s="106">
        <v>3</v>
      </c>
      <c r="O508" s="106">
        <v>3</v>
      </c>
      <c r="P508" s="106" t="str">
        <f t="shared" si="7"/>
        <v>33</v>
      </c>
      <c r="Q508" s="106"/>
      <c r="R508" s="106" t="s">
        <v>3265</v>
      </c>
    </row>
    <row r="509" spans="1:18" x14ac:dyDescent="0.25">
      <c r="A509" s="5" t="s">
        <v>12176</v>
      </c>
      <c r="B509" s="5" t="s">
        <v>13026</v>
      </c>
      <c r="C509" s="5" t="s">
        <v>13027</v>
      </c>
      <c r="D509" s="103">
        <v>4</v>
      </c>
      <c r="E509" s="103">
        <v>24</v>
      </c>
      <c r="F509" s="104">
        <v>6</v>
      </c>
      <c r="G509" s="103">
        <v>20</v>
      </c>
      <c r="H509" s="105">
        <v>9</v>
      </c>
      <c r="I509" s="104">
        <v>0.02</v>
      </c>
      <c r="J509" s="103">
        <v>216</v>
      </c>
      <c r="K509" s="104">
        <v>0.03</v>
      </c>
      <c r="L509" s="103">
        <v>180</v>
      </c>
      <c r="M509" s="104">
        <v>0.03</v>
      </c>
      <c r="N509" s="106">
        <v>3</v>
      </c>
      <c r="O509" s="106">
        <v>3</v>
      </c>
      <c r="P509" s="106" t="str">
        <f t="shared" si="7"/>
        <v>33</v>
      </c>
      <c r="Q509" s="106"/>
      <c r="R509" s="106" t="s">
        <v>3265</v>
      </c>
    </row>
    <row r="510" spans="1:18" x14ac:dyDescent="0.25">
      <c r="A510" s="5" t="s">
        <v>12176</v>
      </c>
      <c r="B510" s="5" t="s">
        <v>13032</v>
      </c>
      <c r="C510" s="5" t="s">
        <v>9671</v>
      </c>
      <c r="D510" s="103">
        <v>5.1190476190476186</v>
      </c>
      <c r="E510" s="103">
        <v>30.714200000000002</v>
      </c>
      <c r="F510" s="104">
        <v>5.99</v>
      </c>
      <c r="G510" s="103">
        <v>25.59</v>
      </c>
      <c r="H510" s="105">
        <v>7</v>
      </c>
      <c r="I510" s="104">
        <v>0.02</v>
      </c>
      <c r="J510" s="103">
        <v>215</v>
      </c>
      <c r="K510" s="104">
        <v>0.03</v>
      </c>
      <c r="L510" s="103">
        <v>179.16</v>
      </c>
      <c r="M510" s="104">
        <v>0.03</v>
      </c>
      <c r="N510" s="106">
        <v>3</v>
      </c>
      <c r="O510" s="106">
        <v>3</v>
      </c>
      <c r="P510" s="106" t="str">
        <f t="shared" si="7"/>
        <v>33</v>
      </c>
      <c r="Q510" s="106"/>
      <c r="R510" s="106" t="s">
        <v>3265</v>
      </c>
    </row>
    <row r="511" spans="1:18" x14ac:dyDescent="0.25">
      <c r="A511" s="5" t="s">
        <v>12176</v>
      </c>
      <c r="B511" s="5" t="s">
        <v>13033</v>
      </c>
      <c r="C511" s="5" t="s">
        <v>11717</v>
      </c>
      <c r="D511" s="103">
        <v>3.5833333333333335</v>
      </c>
      <c r="E511" s="103">
        <v>21.5</v>
      </c>
      <c r="F511" s="104">
        <v>6</v>
      </c>
      <c r="G511" s="103">
        <v>17.91</v>
      </c>
      <c r="H511" s="105">
        <v>10</v>
      </c>
      <c r="I511" s="104">
        <v>0.03</v>
      </c>
      <c r="J511" s="103">
        <v>215</v>
      </c>
      <c r="K511" s="104">
        <v>0.03</v>
      </c>
      <c r="L511" s="103">
        <v>179.16</v>
      </c>
      <c r="M511" s="104">
        <v>0.03</v>
      </c>
      <c r="N511" s="106">
        <v>3</v>
      </c>
      <c r="O511" s="106">
        <v>3</v>
      </c>
      <c r="P511" s="106" t="str">
        <f t="shared" si="7"/>
        <v>33</v>
      </c>
      <c r="Q511" s="106"/>
      <c r="R511" s="106" t="s">
        <v>3265</v>
      </c>
    </row>
    <row r="512" spans="1:18" x14ac:dyDescent="0.25">
      <c r="A512" s="5" t="s">
        <v>12176</v>
      </c>
      <c r="B512" s="5" t="s">
        <v>13034</v>
      </c>
      <c r="C512" s="5" t="s">
        <v>13035</v>
      </c>
      <c r="D512" s="103">
        <v>7.15</v>
      </c>
      <c r="E512" s="103">
        <v>42.9</v>
      </c>
      <c r="F512" s="104">
        <v>6</v>
      </c>
      <c r="G512" s="103">
        <v>35.75</v>
      </c>
      <c r="H512" s="105">
        <v>5</v>
      </c>
      <c r="I512" s="104">
        <v>0.01</v>
      </c>
      <c r="J512" s="103">
        <v>214.5</v>
      </c>
      <c r="K512" s="104">
        <v>0.03</v>
      </c>
      <c r="L512" s="103">
        <v>178.75</v>
      </c>
      <c r="M512" s="104">
        <v>0.03</v>
      </c>
      <c r="N512" s="106">
        <v>3</v>
      </c>
      <c r="O512" s="106">
        <v>3</v>
      </c>
      <c r="P512" s="106" t="str">
        <f t="shared" si="7"/>
        <v>33</v>
      </c>
      <c r="Q512" s="106"/>
      <c r="R512" s="106" t="s">
        <v>3265</v>
      </c>
    </row>
    <row r="513" spans="1:18" x14ac:dyDescent="0.25">
      <c r="A513" s="5" t="s">
        <v>12176</v>
      </c>
      <c r="B513" s="5" t="s">
        <v>13036</v>
      </c>
      <c r="C513" s="5" t="s">
        <v>13037</v>
      </c>
      <c r="D513" s="103">
        <v>3.5666666666666664</v>
      </c>
      <c r="E513" s="103">
        <v>21.4</v>
      </c>
      <c r="F513" s="104">
        <v>5.99</v>
      </c>
      <c r="G513" s="103">
        <v>17.829999999999998</v>
      </c>
      <c r="H513" s="105">
        <v>10</v>
      </c>
      <c r="I513" s="104">
        <v>0.03</v>
      </c>
      <c r="J513" s="103">
        <v>214</v>
      </c>
      <c r="K513" s="104">
        <v>0.03</v>
      </c>
      <c r="L513" s="103">
        <v>178.33</v>
      </c>
      <c r="M513" s="104">
        <v>0.03</v>
      </c>
      <c r="N513" s="106">
        <v>3</v>
      </c>
      <c r="O513" s="106">
        <v>3</v>
      </c>
      <c r="P513" s="106" t="str">
        <f t="shared" si="7"/>
        <v>33</v>
      </c>
      <c r="Q513" s="106"/>
      <c r="R513" s="106" t="s">
        <v>3265</v>
      </c>
    </row>
    <row r="514" spans="1:18" x14ac:dyDescent="0.25">
      <c r="A514" s="5" t="s">
        <v>12176</v>
      </c>
      <c r="B514" s="5" t="s">
        <v>13038</v>
      </c>
      <c r="C514" s="5" t="s">
        <v>4508</v>
      </c>
      <c r="D514" s="103">
        <v>3.9611111111111117</v>
      </c>
      <c r="E514" s="103">
        <v>23.7666</v>
      </c>
      <c r="F514" s="104">
        <v>5.99</v>
      </c>
      <c r="G514" s="103">
        <v>19.8</v>
      </c>
      <c r="H514" s="105">
        <v>9</v>
      </c>
      <c r="I514" s="104">
        <v>0.02</v>
      </c>
      <c r="J514" s="103">
        <v>213.9</v>
      </c>
      <c r="K514" s="104">
        <v>0.03</v>
      </c>
      <c r="L514" s="103">
        <v>178.25</v>
      </c>
      <c r="M514" s="104">
        <v>0.03</v>
      </c>
      <c r="N514" s="106">
        <v>3</v>
      </c>
      <c r="O514" s="106">
        <v>3</v>
      </c>
      <c r="P514" s="106" t="str">
        <f t="shared" si="7"/>
        <v>33</v>
      </c>
      <c r="Q514" s="106"/>
      <c r="R514" s="106" t="s">
        <v>3265</v>
      </c>
    </row>
    <row r="515" spans="1:18" x14ac:dyDescent="0.25">
      <c r="A515" s="5" t="s">
        <v>12176</v>
      </c>
      <c r="B515" s="5" t="s">
        <v>13039</v>
      </c>
      <c r="C515" s="5" t="s">
        <v>13040</v>
      </c>
      <c r="D515" s="103">
        <v>3.916666666666667</v>
      </c>
      <c r="E515" s="103">
        <v>23.5</v>
      </c>
      <c r="F515" s="104">
        <v>5.99</v>
      </c>
      <c r="G515" s="103">
        <v>19.579999999999998</v>
      </c>
      <c r="H515" s="105">
        <v>9</v>
      </c>
      <c r="I515" s="104">
        <v>0.02</v>
      </c>
      <c r="J515" s="103">
        <v>213</v>
      </c>
      <c r="K515" s="104">
        <v>0.03</v>
      </c>
      <c r="L515" s="103">
        <v>177.74</v>
      </c>
      <c r="M515" s="104">
        <v>0.03</v>
      </c>
      <c r="N515" s="106">
        <v>3</v>
      </c>
      <c r="O515" s="106">
        <v>3</v>
      </c>
      <c r="P515" s="106" t="str">
        <f t="shared" si="7"/>
        <v>33</v>
      </c>
      <c r="Q515" s="106"/>
      <c r="R515" s="106" t="s">
        <v>3265</v>
      </c>
    </row>
    <row r="516" spans="1:18" x14ac:dyDescent="0.25">
      <c r="A516" s="5" t="s">
        <v>12176</v>
      </c>
      <c r="B516" s="5" t="s">
        <v>13041</v>
      </c>
      <c r="C516" s="5" t="s">
        <v>13042</v>
      </c>
      <c r="D516" s="103">
        <v>3.5466666666666669</v>
      </c>
      <c r="E516" s="103">
        <v>21.28</v>
      </c>
      <c r="F516" s="104">
        <v>5.99</v>
      </c>
      <c r="G516" s="103">
        <v>17.73</v>
      </c>
      <c r="H516" s="105">
        <v>10</v>
      </c>
      <c r="I516" s="104">
        <v>0.03</v>
      </c>
      <c r="J516" s="103">
        <v>212.8</v>
      </c>
      <c r="K516" s="104">
        <v>0.03</v>
      </c>
      <c r="L516" s="103">
        <v>177.33</v>
      </c>
      <c r="M516" s="104">
        <v>0.03</v>
      </c>
      <c r="N516" s="106">
        <v>3</v>
      </c>
      <c r="O516" s="106">
        <v>3</v>
      </c>
      <c r="P516" s="106" t="str">
        <f t="shared" si="7"/>
        <v>33</v>
      </c>
      <c r="Q516" s="106"/>
      <c r="R516" s="106" t="s">
        <v>3265</v>
      </c>
    </row>
    <row r="517" spans="1:18" x14ac:dyDescent="0.25">
      <c r="A517" s="5" t="s">
        <v>12176</v>
      </c>
      <c r="B517" s="5" t="s">
        <v>13043</v>
      </c>
      <c r="C517" s="5" t="s">
        <v>7589</v>
      </c>
      <c r="D517" s="103">
        <v>2.114583333333333</v>
      </c>
      <c r="E517" s="103">
        <v>12.6875</v>
      </c>
      <c r="F517" s="104">
        <v>6</v>
      </c>
      <c r="G517" s="103">
        <v>10.57</v>
      </c>
      <c r="H517" s="105">
        <v>16</v>
      </c>
      <c r="I517" s="104">
        <v>0.05</v>
      </c>
      <c r="J517" s="103">
        <v>211</v>
      </c>
      <c r="K517" s="104">
        <v>0.03</v>
      </c>
      <c r="L517" s="103">
        <v>177.16</v>
      </c>
      <c r="M517" s="104">
        <v>0.03</v>
      </c>
      <c r="N517" s="106">
        <v>3</v>
      </c>
      <c r="O517" s="106">
        <v>3</v>
      </c>
      <c r="P517" s="106" t="str">
        <f t="shared" si="7"/>
        <v>33</v>
      </c>
      <c r="Q517" s="106"/>
      <c r="R517" s="106" t="s">
        <v>3265</v>
      </c>
    </row>
    <row r="518" spans="1:18" x14ac:dyDescent="0.25">
      <c r="A518" s="5" t="s">
        <v>12176</v>
      </c>
      <c r="B518" s="5" t="s">
        <v>13044</v>
      </c>
      <c r="C518" s="5" t="s">
        <v>4116</v>
      </c>
      <c r="D518" s="103">
        <v>2.9454545454545453</v>
      </c>
      <c r="E518" s="103">
        <v>17.672699999999999</v>
      </c>
      <c r="F518" s="104">
        <v>5.99</v>
      </c>
      <c r="G518" s="103">
        <v>14.72</v>
      </c>
      <c r="H518" s="105">
        <v>12</v>
      </c>
      <c r="I518" s="104">
        <v>0.03</v>
      </c>
      <c r="J518" s="103">
        <v>212.4</v>
      </c>
      <c r="K518" s="104">
        <v>0.03</v>
      </c>
      <c r="L518" s="103">
        <v>177.05</v>
      </c>
      <c r="M518" s="104">
        <v>0.03</v>
      </c>
      <c r="N518" s="106">
        <v>3</v>
      </c>
      <c r="O518" s="106">
        <v>3</v>
      </c>
      <c r="P518" s="106" t="str">
        <f t="shared" si="7"/>
        <v>33</v>
      </c>
      <c r="Q518" s="106"/>
      <c r="R518" s="106" t="s">
        <v>3265</v>
      </c>
    </row>
    <row r="519" spans="1:18" x14ac:dyDescent="0.25">
      <c r="A519" s="5" t="s">
        <v>12176</v>
      </c>
      <c r="B519" s="5" t="s">
        <v>13045</v>
      </c>
      <c r="C519" s="5" t="s">
        <v>4369</v>
      </c>
      <c r="D519" s="103">
        <v>3.912962962962963</v>
      </c>
      <c r="E519" s="103">
        <v>23.477699999999999</v>
      </c>
      <c r="F519" s="104">
        <v>5.99</v>
      </c>
      <c r="G519" s="103">
        <v>19.559999999999999</v>
      </c>
      <c r="H519" s="105">
        <v>9</v>
      </c>
      <c r="I519" s="104">
        <v>0.02</v>
      </c>
      <c r="J519" s="103">
        <v>211.3</v>
      </c>
      <c r="K519" s="104">
        <v>0.03</v>
      </c>
      <c r="L519" s="103">
        <v>176.08</v>
      </c>
      <c r="M519" s="104">
        <v>0.03</v>
      </c>
      <c r="N519" s="106">
        <v>3</v>
      </c>
      <c r="O519" s="106">
        <v>3</v>
      </c>
      <c r="P519" s="106" t="str">
        <f t="shared" ref="P519:P582" si="8">N519&amp;O519</f>
        <v>33</v>
      </c>
      <c r="Q519" s="106"/>
      <c r="R519" s="106" t="s">
        <v>3265</v>
      </c>
    </row>
    <row r="520" spans="1:18" x14ac:dyDescent="0.25">
      <c r="A520" s="5" t="s">
        <v>12176</v>
      </c>
      <c r="B520" s="5" t="s">
        <v>13046</v>
      </c>
      <c r="C520" s="5" t="s">
        <v>13047</v>
      </c>
      <c r="D520" s="103">
        <v>3.1969696969696968</v>
      </c>
      <c r="E520" s="103">
        <v>19.181799999999999</v>
      </c>
      <c r="F520" s="104">
        <v>5.99</v>
      </c>
      <c r="G520" s="103">
        <v>15.98</v>
      </c>
      <c r="H520" s="105">
        <v>11</v>
      </c>
      <c r="I520" s="104">
        <v>0.03</v>
      </c>
      <c r="J520" s="103">
        <v>211</v>
      </c>
      <c r="K520" s="104">
        <v>0.03</v>
      </c>
      <c r="L520" s="103">
        <v>175.83</v>
      </c>
      <c r="M520" s="104">
        <v>0.03</v>
      </c>
      <c r="N520" s="106">
        <v>3</v>
      </c>
      <c r="O520" s="106">
        <v>3</v>
      </c>
      <c r="P520" s="106" t="str">
        <f t="shared" si="8"/>
        <v>33</v>
      </c>
      <c r="Q520" s="106"/>
      <c r="R520" s="106" t="s">
        <v>3265</v>
      </c>
    </row>
    <row r="521" spans="1:18" x14ac:dyDescent="0.25">
      <c r="A521" s="5" t="s">
        <v>12176</v>
      </c>
      <c r="B521" s="5" t="s">
        <v>13048</v>
      </c>
      <c r="C521" s="5" t="s">
        <v>4636</v>
      </c>
      <c r="D521" s="103">
        <v>5.019047619047619</v>
      </c>
      <c r="E521" s="103">
        <v>30.1142</v>
      </c>
      <c r="F521" s="104">
        <v>5.99</v>
      </c>
      <c r="G521" s="103">
        <v>25.09</v>
      </c>
      <c r="H521" s="105">
        <v>7</v>
      </c>
      <c r="I521" s="104">
        <v>0.02</v>
      </c>
      <c r="J521" s="103">
        <v>210.8</v>
      </c>
      <c r="K521" s="104">
        <v>0.03</v>
      </c>
      <c r="L521" s="103">
        <v>175.66</v>
      </c>
      <c r="M521" s="104">
        <v>0.03</v>
      </c>
      <c r="N521" s="106">
        <v>3</v>
      </c>
      <c r="O521" s="106">
        <v>3</v>
      </c>
      <c r="P521" s="106" t="str">
        <f t="shared" si="8"/>
        <v>33</v>
      </c>
      <c r="Q521" s="106"/>
      <c r="R521" s="106" t="s">
        <v>3265</v>
      </c>
    </row>
    <row r="522" spans="1:18" x14ac:dyDescent="0.25">
      <c r="A522" s="5" t="s">
        <v>12176</v>
      </c>
      <c r="B522" s="5" t="s">
        <v>13049</v>
      </c>
      <c r="C522" s="5" t="s">
        <v>13050</v>
      </c>
      <c r="D522" s="103">
        <v>4.3864583333333336</v>
      </c>
      <c r="E522" s="103">
        <v>26.3187</v>
      </c>
      <c r="F522" s="104">
        <v>5.99</v>
      </c>
      <c r="G522" s="103">
        <v>21.93</v>
      </c>
      <c r="H522" s="105">
        <v>8</v>
      </c>
      <c r="I522" s="104">
        <v>0.02</v>
      </c>
      <c r="J522" s="103">
        <v>210.55</v>
      </c>
      <c r="K522" s="104">
        <v>0.03</v>
      </c>
      <c r="L522" s="103">
        <v>175.45</v>
      </c>
      <c r="M522" s="104">
        <v>0.03</v>
      </c>
      <c r="N522" s="106">
        <v>3</v>
      </c>
      <c r="O522" s="106">
        <v>3</v>
      </c>
      <c r="P522" s="106" t="str">
        <f t="shared" si="8"/>
        <v>33</v>
      </c>
      <c r="Q522" s="106"/>
      <c r="R522" s="106" t="s">
        <v>3265</v>
      </c>
    </row>
    <row r="523" spans="1:18" x14ac:dyDescent="0.25">
      <c r="A523" s="5" t="s">
        <v>12176</v>
      </c>
      <c r="B523" s="5" t="s">
        <v>13051</v>
      </c>
      <c r="C523" s="5" t="s">
        <v>13052</v>
      </c>
      <c r="D523" s="103">
        <v>2.3214285714285716</v>
      </c>
      <c r="E523" s="103">
        <v>13.9285</v>
      </c>
      <c r="F523" s="104">
        <v>5.99</v>
      </c>
      <c r="G523" s="103">
        <v>11.6</v>
      </c>
      <c r="H523" s="105">
        <v>15</v>
      </c>
      <c r="I523" s="104">
        <v>0.04</v>
      </c>
      <c r="J523" s="103">
        <v>210</v>
      </c>
      <c r="K523" s="104">
        <v>0.03</v>
      </c>
      <c r="L523" s="103">
        <v>175.17</v>
      </c>
      <c r="M523" s="104">
        <v>0.03</v>
      </c>
      <c r="N523" s="106">
        <v>3</v>
      </c>
      <c r="O523" s="106">
        <v>3</v>
      </c>
      <c r="P523" s="106" t="str">
        <f t="shared" si="8"/>
        <v>33</v>
      </c>
      <c r="Q523" s="106"/>
      <c r="R523" s="106" t="s">
        <v>3265</v>
      </c>
    </row>
    <row r="524" spans="1:18" x14ac:dyDescent="0.25">
      <c r="A524" s="5" t="s">
        <v>12176</v>
      </c>
      <c r="B524" s="5" t="s">
        <v>13053</v>
      </c>
      <c r="C524" s="5" t="s">
        <v>13054</v>
      </c>
      <c r="D524" s="103">
        <v>7</v>
      </c>
      <c r="E524" s="103">
        <v>42</v>
      </c>
      <c r="F524" s="104">
        <v>6</v>
      </c>
      <c r="G524" s="103">
        <v>35</v>
      </c>
      <c r="H524" s="105">
        <v>5</v>
      </c>
      <c r="I524" s="104">
        <v>0.01</v>
      </c>
      <c r="J524" s="103">
        <v>210</v>
      </c>
      <c r="K524" s="104">
        <v>0.03</v>
      </c>
      <c r="L524" s="103">
        <v>175</v>
      </c>
      <c r="M524" s="104">
        <v>0.03</v>
      </c>
      <c r="N524" s="106">
        <v>3</v>
      </c>
      <c r="O524" s="106">
        <v>3</v>
      </c>
      <c r="P524" s="106" t="str">
        <f t="shared" si="8"/>
        <v>33</v>
      </c>
      <c r="Q524" s="106"/>
      <c r="R524" s="106" t="s">
        <v>3265</v>
      </c>
    </row>
    <row r="525" spans="1:18" x14ac:dyDescent="0.25">
      <c r="A525" s="5" t="s">
        <v>12176</v>
      </c>
      <c r="B525" s="5" t="s">
        <v>13055</v>
      </c>
      <c r="C525" s="5" t="s">
        <v>13056</v>
      </c>
      <c r="D525" s="103">
        <v>5</v>
      </c>
      <c r="E525" s="103">
        <v>30</v>
      </c>
      <c r="F525" s="104">
        <v>6</v>
      </c>
      <c r="G525" s="103">
        <v>25</v>
      </c>
      <c r="H525" s="105">
        <v>7</v>
      </c>
      <c r="I525" s="104">
        <v>0.02</v>
      </c>
      <c r="J525" s="103">
        <v>210</v>
      </c>
      <c r="K525" s="104">
        <v>0.03</v>
      </c>
      <c r="L525" s="103">
        <v>175</v>
      </c>
      <c r="M525" s="104">
        <v>0.03</v>
      </c>
      <c r="N525" s="106">
        <v>3</v>
      </c>
      <c r="O525" s="106">
        <v>3</v>
      </c>
      <c r="P525" s="106" t="str">
        <f t="shared" si="8"/>
        <v>33</v>
      </c>
      <c r="Q525" s="106"/>
      <c r="R525" s="106" t="s">
        <v>3265</v>
      </c>
    </row>
    <row r="526" spans="1:18" x14ac:dyDescent="0.25">
      <c r="A526" s="5" t="s">
        <v>12176</v>
      </c>
      <c r="B526" s="5" t="s">
        <v>13057</v>
      </c>
      <c r="C526" s="5" t="s">
        <v>13058</v>
      </c>
      <c r="D526" s="103">
        <v>3.5</v>
      </c>
      <c r="E526" s="103">
        <v>21</v>
      </c>
      <c r="F526" s="104">
        <v>6</v>
      </c>
      <c r="G526" s="103">
        <v>17.5</v>
      </c>
      <c r="H526" s="105">
        <v>10</v>
      </c>
      <c r="I526" s="104">
        <v>0.03</v>
      </c>
      <c r="J526" s="103">
        <v>210</v>
      </c>
      <c r="K526" s="104">
        <v>0.03</v>
      </c>
      <c r="L526" s="103">
        <v>175</v>
      </c>
      <c r="M526" s="104">
        <v>0.03</v>
      </c>
      <c r="N526" s="106">
        <v>3</v>
      </c>
      <c r="O526" s="106">
        <v>3</v>
      </c>
      <c r="P526" s="106" t="str">
        <f t="shared" si="8"/>
        <v>33</v>
      </c>
      <c r="Q526" s="106"/>
      <c r="R526" s="106" t="s">
        <v>3265</v>
      </c>
    </row>
    <row r="527" spans="1:18" x14ac:dyDescent="0.25">
      <c r="A527" s="5" t="s">
        <v>12176</v>
      </c>
      <c r="B527" s="5" t="s">
        <v>13059</v>
      </c>
      <c r="C527" s="5" t="s">
        <v>1085</v>
      </c>
      <c r="D527" s="103">
        <v>5.833333333333333</v>
      </c>
      <c r="E527" s="103">
        <v>35</v>
      </c>
      <c r="F527" s="104">
        <v>6</v>
      </c>
      <c r="G527" s="103">
        <v>29.16</v>
      </c>
      <c r="H527" s="105">
        <v>6</v>
      </c>
      <c r="I527" s="104">
        <v>0.01</v>
      </c>
      <c r="J527" s="103">
        <v>210</v>
      </c>
      <c r="K527" s="104">
        <v>0.03</v>
      </c>
      <c r="L527" s="103">
        <v>175</v>
      </c>
      <c r="M527" s="104">
        <v>0.03</v>
      </c>
      <c r="N527" s="106">
        <v>3</v>
      </c>
      <c r="O527" s="106">
        <v>3</v>
      </c>
      <c r="P527" s="106" t="str">
        <f t="shared" si="8"/>
        <v>33</v>
      </c>
      <c r="Q527" s="106"/>
      <c r="R527" s="106" t="s">
        <v>3265</v>
      </c>
    </row>
    <row r="528" spans="1:18" x14ac:dyDescent="0.25">
      <c r="A528" s="5" t="s">
        <v>12176</v>
      </c>
      <c r="B528" s="5" t="s">
        <v>13060</v>
      </c>
      <c r="C528" s="5" t="s">
        <v>11535</v>
      </c>
      <c r="D528" s="103">
        <v>5.833333333333333</v>
      </c>
      <c r="E528" s="103">
        <v>35</v>
      </c>
      <c r="F528" s="104">
        <v>6</v>
      </c>
      <c r="G528" s="103">
        <v>29.16</v>
      </c>
      <c r="H528" s="105">
        <v>6</v>
      </c>
      <c r="I528" s="104">
        <v>0.01</v>
      </c>
      <c r="J528" s="103">
        <v>210</v>
      </c>
      <c r="K528" s="104">
        <v>0.03</v>
      </c>
      <c r="L528" s="103">
        <v>175</v>
      </c>
      <c r="M528" s="104">
        <v>0.03</v>
      </c>
      <c r="N528" s="106">
        <v>3</v>
      </c>
      <c r="O528" s="106">
        <v>3</v>
      </c>
      <c r="P528" s="106" t="str">
        <f t="shared" si="8"/>
        <v>33</v>
      </c>
      <c r="Q528" s="106"/>
      <c r="R528" s="106" t="s">
        <v>3265</v>
      </c>
    </row>
    <row r="529" spans="1:18" x14ac:dyDescent="0.25">
      <c r="A529" s="5" t="s">
        <v>12176</v>
      </c>
      <c r="B529" s="5" t="s">
        <v>13061</v>
      </c>
      <c r="C529" s="5" t="s">
        <v>12520</v>
      </c>
      <c r="D529" s="103">
        <v>5.833333333333333</v>
      </c>
      <c r="E529" s="103">
        <v>35</v>
      </c>
      <c r="F529" s="104">
        <v>6</v>
      </c>
      <c r="G529" s="103">
        <v>29.16</v>
      </c>
      <c r="H529" s="105">
        <v>6</v>
      </c>
      <c r="I529" s="104">
        <v>0.01</v>
      </c>
      <c r="J529" s="103">
        <v>210</v>
      </c>
      <c r="K529" s="104">
        <v>0.03</v>
      </c>
      <c r="L529" s="103">
        <v>175</v>
      </c>
      <c r="M529" s="104">
        <v>0.03</v>
      </c>
      <c r="N529" s="106">
        <v>3</v>
      </c>
      <c r="O529" s="106">
        <v>3</v>
      </c>
      <c r="P529" s="106" t="str">
        <f t="shared" si="8"/>
        <v>33</v>
      </c>
      <c r="Q529" s="106"/>
      <c r="R529" s="106" t="s">
        <v>3265</v>
      </c>
    </row>
    <row r="530" spans="1:18" x14ac:dyDescent="0.25">
      <c r="A530" s="5" t="s">
        <v>12176</v>
      </c>
      <c r="B530" s="5" t="s">
        <v>13062</v>
      </c>
      <c r="C530" s="5" t="s">
        <v>13063</v>
      </c>
      <c r="D530" s="103">
        <v>7</v>
      </c>
      <c r="E530" s="103">
        <v>42</v>
      </c>
      <c r="F530" s="104">
        <v>6</v>
      </c>
      <c r="G530" s="103">
        <v>35</v>
      </c>
      <c r="H530" s="105">
        <v>5</v>
      </c>
      <c r="I530" s="104">
        <v>0.01</v>
      </c>
      <c r="J530" s="103">
        <v>210</v>
      </c>
      <c r="K530" s="104">
        <v>0.03</v>
      </c>
      <c r="L530" s="103">
        <v>175</v>
      </c>
      <c r="M530" s="104">
        <v>0.03</v>
      </c>
      <c r="N530" s="106">
        <v>3</v>
      </c>
      <c r="O530" s="106">
        <v>3</v>
      </c>
      <c r="P530" s="106" t="str">
        <f t="shared" si="8"/>
        <v>33</v>
      </c>
      <c r="Q530" s="106"/>
      <c r="R530" s="106" t="s">
        <v>3265</v>
      </c>
    </row>
    <row r="531" spans="1:18" x14ac:dyDescent="0.25">
      <c r="A531" s="5" t="s">
        <v>12176</v>
      </c>
      <c r="B531" s="5" t="s">
        <v>13064</v>
      </c>
      <c r="C531" s="5" t="s">
        <v>13015</v>
      </c>
      <c r="D531" s="103">
        <v>4.375</v>
      </c>
      <c r="E531" s="103">
        <v>26.25</v>
      </c>
      <c r="F531" s="104">
        <v>6</v>
      </c>
      <c r="G531" s="103">
        <v>21.87</v>
      </c>
      <c r="H531" s="105">
        <v>8</v>
      </c>
      <c r="I531" s="104">
        <v>0.02</v>
      </c>
      <c r="J531" s="103">
        <v>210</v>
      </c>
      <c r="K531" s="104">
        <v>0.03</v>
      </c>
      <c r="L531" s="103">
        <v>175</v>
      </c>
      <c r="M531" s="104">
        <v>0.03</v>
      </c>
      <c r="N531" s="106">
        <v>3</v>
      </c>
      <c r="O531" s="106">
        <v>3</v>
      </c>
      <c r="P531" s="106" t="str">
        <f t="shared" si="8"/>
        <v>33</v>
      </c>
      <c r="Q531" s="106"/>
      <c r="R531" s="106" t="s">
        <v>3265</v>
      </c>
    </row>
    <row r="532" spans="1:18" x14ac:dyDescent="0.25">
      <c r="A532" s="5" t="s">
        <v>12176</v>
      </c>
      <c r="B532" s="5" t="s">
        <v>13065</v>
      </c>
      <c r="C532" s="5" t="s">
        <v>13066</v>
      </c>
      <c r="D532" s="103">
        <v>2.5</v>
      </c>
      <c r="E532" s="103">
        <v>15</v>
      </c>
      <c r="F532" s="104">
        <v>6</v>
      </c>
      <c r="G532" s="103">
        <v>12.5</v>
      </c>
      <c r="H532" s="105">
        <v>14</v>
      </c>
      <c r="I532" s="104">
        <v>0.04</v>
      </c>
      <c r="J532" s="103">
        <v>210</v>
      </c>
      <c r="K532" s="104">
        <v>0.03</v>
      </c>
      <c r="L532" s="103">
        <v>175</v>
      </c>
      <c r="M532" s="104">
        <v>0.03</v>
      </c>
      <c r="N532" s="106">
        <v>3</v>
      </c>
      <c r="O532" s="106">
        <v>3</v>
      </c>
      <c r="P532" s="106" t="str">
        <f t="shared" si="8"/>
        <v>33</v>
      </c>
      <c r="Q532" s="106"/>
      <c r="R532" s="106" t="s">
        <v>3265</v>
      </c>
    </row>
    <row r="533" spans="1:18" x14ac:dyDescent="0.25">
      <c r="A533" s="5" t="s">
        <v>12176</v>
      </c>
      <c r="B533" s="5" t="s">
        <v>13067</v>
      </c>
      <c r="C533" s="5" t="s">
        <v>13068</v>
      </c>
      <c r="D533" s="103">
        <v>2.916666666666667</v>
      </c>
      <c r="E533" s="103">
        <v>17.5</v>
      </c>
      <c r="F533" s="104">
        <v>5.99</v>
      </c>
      <c r="G533" s="103">
        <v>14.58</v>
      </c>
      <c r="H533" s="105">
        <v>12</v>
      </c>
      <c r="I533" s="104">
        <v>0.03</v>
      </c>
      <c r="J533" s="103">
        <v>210</v>
      </c>
      <c r="K533" s="104">
        <v>0.03</v>
      </c>
      <c r="L533" s="103">
        <v>174.99</v>
      </c>
      <c r="M533" s="104">
        <v>0.03</v>
      </c>
      <c r="N533" s="106">
        <v>3</v>
      </c>
      <c r="O533" s="106">
        <v>3</v>
      </c>
      <c r="P533" s="106" t="str">
        <f t="shared" si="8"/>
        <v>33</v>
      </c>
      <c r="Q533" s="106"/>
      <c r="R533" s="106" t="s">
        <v>3265</v>
      </c>
    </row>
    <row r="534" spans="1:18" x14ac:dyDescent="0.25">
      <c r="A534" s="5" t="s">
        <v>12176</v>
      </c>
      <c r="B534" s="5" t="s">
        <v>13071</v>
      </c>
      <c r="C534" s="5" t="s">
        <v>10019</v>
      </c>
      <c r="D534" s="103">
        <v>5.8152777777777773</v>
      </c>
      <c r="E534" s="103">
        <v>34.891599999999997</v>
      </c>
      <c r="F534" s="104">
        <v>5.99</v>
      </c>
      <c r="G534" s="103">
        <v>29.07</v>
      </c>
      <c r="H534" s="105">
        <v>6</v>
      </c>
      <c r="I534" s="104">
        <v>0.01</v>
      </c>
      <c r="J534" s="103">
        <v>209.35</v>
      </c>
      <c r="K534" s="104">
        <v>0.03</v>
      </c>
      <c r="L534" s="103">
        <v>174.45</v>
      </c>
      <c r="M534" s="104">
        <v>0.03</v>
      </c>
      <c r="N534" s="106">
        <v>3</v>
      </c>
      <c r="O534" s="106">
        <v>3</v>
      </c>
      <c r="P534" s="106" t="str">
        <f t="shared" si="8"/>
        <v>33</v>
      </c>
      <c r="Q534" s="106"/>
      <c r="R534" s="106" t="s">
        <v>3265</v>
      </c>
    </row>
    <row r="535" spans="1:18" x14ac:dyDescent="0.25">
      <c r="A535" s="5" t="s">
        <v>12176</v>
      </c>
      <c r="B535" s="5" t="s">
        <v>13072</v>
      </c>
      <c r="C535" s="5" t="s">
        <v>13073</v>
      </c>
      <c r="D535" s="103">
        <v>3</v>
      </c>
      <c r="E535" s="103">
        <v>18</v>
      </c>
      <c r="F535" s="104">
        <v>6</v>
      </c>
      <c r="G535" s="103">
        <v>15</v>
      </c>
      <c r="H535" s="105">
        <v>11</v>
      </c>
      <c r="I535" s="104">
        <v>0.03</v>
      </c>
      <c r="J535" s="103">
        <v>207</v>
      </c>
      <c r="K535" s="104">
        <v>0.03</v>
      </c>
      <c r="L535" s="103">
        <v>174</v>
      </c>
      <c r="M535" s="104">
        <v>0.03</v>
      </c>
      <c r="N535" s="106">
        <v>3</v>
      </c>
      <c r="O535" s="106">
        <v>3</v>
      </c>
      <c r="P535" s="106" t="str">
        <f t="shared" si="8"/>
        <v>33</v>
      </c>
      <c r="Q535" s="106"/>
      <c r="R535" s="106" t="s">
        <v>3265</v>
      </c>
    </row>
    <row r="536" spans="1:18" x14ac:dyDescent="0.25">
      <c r="A536" s="5" t="s">
        <v>12176</v>
      </c>
      <c r="B536" s="5" t="s">
        <v>13076</v>
      </c>
      <c r="C536" s="5" t="s">
        <v>13077</v>
      </c>
      <c r="D536" s="103">
        <v>4.333333333333333</v>
      </c>
      <c r="E536" s="103">
        <v>26</v>
      </c>
      <c r="F536" s="104">
        <v>6</v>
      </c>
      <c r="G536" s="103">
        <v>21.66</v>
      </c>
      <c r="H536" s="105">
        <v>8</v>
      </c>
      <c r="I536" s="104">
        <v>0.02</v>
      </c>
      <c r="J536" s="103">
        <v>208</v>
      </c>
      <c r="K536" s="104">
        <v>0.03</v>
      </c>
      <c r="L536" s="103">
        <v>173.33</v>
      </c>
      <c r="M536" s="104">
        <v>0.03</v>
      </c>
      <c r="N536" s="106">
        <v>3</v>
      </c>
      <c r="O536" s="106">
        <v>3</v>
      </c>
      <c r="P536" s="106" t="str">
        <f t="shared" si="8"/>
        <v>33</v>
      </c>
      <c r="Q536" s="106"/>
      <c r="R536" s="106" t="s">
        <v>3265</v>
      </c>
    </row>
    <row r="537" spans="1:18" x14ac:dyDescent="0.25">
      <c r="A537" s="5" t="s">
        <v>12176</v>
      </c>
      <c r="B537" s="5" t="s">
        <v>13078</v>
      </c>
      <c r="C537" s="5" t="s">
        <v>13079</v>
      </c>
      <c r="D537" s="103">
        <v>2.6666666666666665</v>
      </c>
      <c r="E537" s="103">
        <v>16</v>
      </c>
      <c r="F537" s="104">
        <v>5.99</v>
      </c>
      <c r="G537" s="103">
        <v>13.33</v>
      </c>
      <c r="H537" s="105">
        <v>13</v>
      </c>
      <c r="I537" s="104">
        <v>0.04</v>
      </c>
      <c r="J537" s="103">
        <v>208</v>
      </c>
      <c r="K537" s="104">
        <v>0.03</v>
      </c>
      <c r="L537" s="103">
        <v>173.33</v>
      </c>
      <c r="M537" s="104">
        <v>0.03</v>
      </c>
      <c r="N537" s="106">
        <v>3</v>
      </c>
      <c r="O537" s="106">
        <v>3</v>
      </c>
      <c r="P537" s="106" t="str">
        <f t="shared" si="8"/>
        <v>33</v>
      </c>
      <c r="Q537" s="106"/>
      <c r="R537" s="106" t="s">
        <v>3265</v>
      </c>
    </row>
    <row r="538" spans="1:18" x14ac:dyDescent="0.25">
      <c r="A538" s="5" t="s">
        <v>12176</v>
      </c>
      <c r="B538" s="5" t="s">
        <v>13080</v>
      </c>
      <c r="C538" s="5" t="s">
        <v>13081</v>
      </c>
      <c r="D538" s="103">
        <v>2.6666666666666665</v>
      </c>
      <c r="E538" s="103">
        <v>16</v>
      </c>
      <c r="F538" s="104">
        <v>5.99</v>
      </c>
      <c r="G538" s="103">
        <v>13.33</v>
      </c>
      <c r="H538" s="105">
        <v>13</v>
      </c>
      <c r="I538" s="104">
        <v>0.04</v>
      </c>
      <c r="J538" s="103">
        <v>208</v>
      </c>
      <c r="K538" s="104">
        <v>0.03</v>
      </c>
      <c r="L538" s="103">
        <v>173.33</v>
      </c>
      <c r="M538" s="104">
        <v>0.03</v>
      </c>
      <c r="N538" s="106">
        <v>3</v>
      </c>
      <c r="O538" s="106">
        <v>3</v>
      </c>
      <c r="P538" s="106" t="str">
        <f t="shared" si="8"/>
        <v>33</v>
      </c>
      <c r="Q538" s="106"/>
      <c r="R538" s="106" t="s">
        <v>3265</v>
      </c>
    </row>
    <row r="539" spans="1:18" x14ac:dyDescent="0.25">
      <c r="A539" s="5" t="s">
        <v>12176</v>
      </c>
      <c r="B539" s="5" t="s">
        <v>13082</v>
      </c>
      <c r="C539" s="5" t="s">
        <v>13083</v>
      </c>
      <c r="D539" s="103">
        <v>3.1515151515151514</v>
      </c>
      <c r="E539" s="103">
        <v>18.908999999999999</v>
      </c>
      <c r="F539" s="104">
        <v>5.99</v>
      </c>
      <c r="G539" s="103">
        <v>15.75</v>
      </c>
      <c r="H539" s="105">
        <v>11</v>
      </c>
      <c r="I539" s="104">
        <v>0.03</v>
      </c>
      <c r="J539" s="103">
        <v>208</v>
      </c>
      <c r="K539" s="104">
        <v>0.03</v>
      </c>
      <c r="L539" s="103">
        <v>173.33</v>
      </c>
      <c r="M539" s="104">
        <v>0.03</v>
      </c>
      <c r="N539" s="106">
        <v>3</v>
      </c>
      <c r="O539" s="106">
        <v>3</v>
      </c>
      <c r="P539" s="106" t="str">
        <f t="shared" si="8"/>
        <v>33</v>
      </c>
      <c r="Q539" s="106"/>
      <c r="R539" s="106" t="s">
        <v>3265</v>
      </c>
    </row>
    <row r="540" spans="1:18" x14ac:dyDescent="0.25">
      <c r="A540" s="5" t="s">
        <v>12176</v>
      </c>
      <c r="B540" s="5" t="s">
        <v>13084</v>
      </c>
      <c r="C540" s="5" t="s">
        <v>13085</v>
      </c>
      <c r="D540" s="103">
        <v>2.2116666666666664</v>
      </c>
      <c r="E540" s="103">
        <v>13.27</v>
      </c>
      <c r="F540" s="104">
        <v>5.99</v>
      </c>
      <c r="G540" s="103">
        <v>11.05</v>
      </c>
      <c r="H540" s="105">
        <v>16</v>
      </c>
      <c r="I540" s="104">
        <v>0.05</v>
      </c>
      <c r="J540" s="103">
        <v>208.51</v>
      </c>
      <c r="K540" s="104">
        <v>0.03</v>
      </c>
      <c r="L540" s="103">
        <v>173.12</v>
      </c>
      <c r="M540" s="104">
        <v>0.03</v>
      </c>
      <c r="N540" s="106">
        <v>3</v>
      </c>
      <c r="O540" s="106">
        <v>3</v>
      </c>
      <c r="P540" s="106" t="str">
        <f t="shared" si="8"/>
        <v>33</v>
      </c>
      <c r="Q540" s="106"/>
      <c r="R540" s="106" t="s">
        <v>3265</v>
      </c>
    </row>
    <row r="541" spans="1:18" x14ac:dyDescent="0.25">
      <c r="A541" s="5" t="s">
        <v>12176</v>
      </c>
      <c r="B541" s="5" t="s">
        <v>13086</v>
      </c>
      <c r="C541" s="5" t="s">
        <v>6820</v>
      </c>
      <c r="D541" s="103">
        <v>4.3218750000000004</v>
      </c>
      <c r="E541" s="103">
        <v>25.9312</v>
      </c>
      <c r="F541" s="104">
        <v>5.99</v>
      </c>
      <c r="G541" s="103">
        <v>21.6</v>
      </c>
      <c r="H541" s="105">
        <v>8</v>
      </c>
      <c r="I541" s="104">
        <v>0.02</v>
      </c>
      <c r="J541" s="103">
        <v>207.45</v>
      </c>
      <c r="K541" s="104">
        <v>0.03</v>
      </c>
      <c r="L541" s="103">
        <v>172.87</v>
      </c>
      <c r="M541" s="104">
        <v>0.03</v>
      </c>
      <c r="N541" s="106">
        <v>3</v>
      </c>
      <c r="O541" s="106">
        <v>3</v>
      </c>
      <c r="P541" s="106" t="str">
        <f t="shared" si="8"/>
        <v>33</v>
      </c>
      <c r="Q541" s="106"/>
      <c r="R541" s="106" t="s">
        <v>3265</v>
      </c>
    </row>
    <row r="542" spans="1:18" x14ac:dyDescent="0.25">
      <c r="A542" s="5" t="s">
        <v>12176</v>
      </c>
      <c r="B542" s="5" t="s">
        <v>13087</v>
      </c>
      <c r="C542" s="5" t="s">
        <v>12345</v>
      </c>
      <c r="D542" s="103">
        <v>2.2683333333333326</v>
      </c>
      <c r="E542" s="103">
        <v>13.61</v>
      </c>
      <c r="F542" s="104">
        <v>6</v>
      </c>
      <c r="G542" s="103">
        <v>11.34</v>
      </c>
      <c r="H542" s="105">
        <v>15</v>
      </c>
      <c r="I542" s="104">
        <v>0.04</v>
      </c>
      <c r="J542" s="103">
        <v>206.85</v>
      </c>
      <c r="K542" s="104">
        <v>0.03</v>
      </c>
      <c r="L542" s="103">
        <v>172.82</v>
      </c>
      <c r="M542" s="104">
        <v>0.03</v>
      </c>
      <c r="N542" s="106">
        <v>3</v>
      </c>
      <c r="O542" s="106">
        <v>3</v>
      </c>
      <c r="P542" s="106" t="str">
        <f t="shared" si="8"/>
        <v>33</v>
      </c>
      <c r="Q542" s="106"/>
      <c r="R542" s="106" t="s">
        <v>3265</v>
      </c>
    </row>
    <row r="543" spans="1:18" x14ac:dyDescent="0.25">
      <c r="A543" s="5" t="s">
        <v>12176</v>
      </c>
      <c r="B543" s="5" t="s">
        <v>13088</v>
      </c>
      <c r="C543" s="5" t="s">
        <v>13089</v>
      </c>
      <c r="D543" s="103">
        <v>2.0331372549019613</v>
      </c>
      <c r="E543" s="103">
        <v>12.1988</v>
      </c>
      <c r="F543" s="104">
        <v>5.99</v>
      </c>
      <c r="G543" s="103">
        <v>10.16</v>
      </c>
      <c r="H543" s="105">
        <v>17</v>
      </c>
      <c r="I543" s="104">
        <v>0.05</v>
      </c>
      <c r="J543" s="103">
        <v>207.38</v>
      </c>
      <c r="K543" s="104">
        <v>0.03</v>
      </c>
      <c r="L543" s="103">
        <v>172.81</v>
      </c>
      <c r="M543" s="104">
        <v>0.03</v>
      </c>
      <c r="N543" s="106">
        <v>3</v>
      </c>
      <c r="O543" s="106">
        <v>3</v>
      </c>
      <c r="P543" s="106" t="str">
        <f t="shared" si="8"/>
        <v>33</v>
      </c>
      <c r="Q543" s="106"/>
      <c r="R543" s="106" t="s">
        <v>3265</v>
      </c>
    </row>
    <row r="544" spans="1:18" x14ac:dyDescent="0.25">
      <c r="A544" s="5" t="s">
        <v>12176</v>
      </c>
      <c r="B544" s="5" t="s">
        <v>13090</v>
      </c>
      <c r="C544" s="5" t="s">
        <v>13091</v>
      </c>
      <c r="D544" s="103">
        <v>3.822222222222222</v>
      </c>
      <c r="E544" s="103">
        <v>22.933299999999999</v>
      </c>
      <c r="F544" s="104">
        <v>5.99</v>
      </c>
      <c r="G544" s="103">
        <v>19.11</v>
      </c>
      <c r="H544" s="105">
        <v>9</v>
      </c>
      <c r="I544" s="104">
        <v>0.02</v>
      </c>
      <c r="J544" s="103">
        <v>206.4</v>
      </c>
      <c r="K544" s="104">
        <v>0.03</v>
      </c>
      <c r="L544" s="103">
        <v>172</v>
      </c>
      <c r="M544" s="104">
        <v>0.03</v>
      </c>
      <c r="N544" s="106">
        <v>3</v>
      </c>
      <c r="O544" s="106">
        <v>3</v>
      </c>
      <c r="P544" s="106" t="str">
        <f t="shared" si="8"/>
        <v>33</v>
      </c>
      <c r="Q544" s="106"/>
      <c r="R544" s="106" t="s">
        <v>3265</v>
      </c>
    </row>
    <row r="545" spans="1:18" x14ac:dyDescent="0.25">
      <c r="A545" s="5" t="s">
        <v>12176</v>
      </c>
      <c r="B545" s="5" t="s">
        <v>13092</v>
      </c>
      <c r="C545" s="5" t="s">
        <v>13093</v>
      </c>
      <c r="D545" s="103">
        <v>4.4583333333333339</v>
      </c>
      <c r="E545" s="103">
        <v>26.75</v>
      </c>
      <c r="F545" s="104">
        <v>6</v>
      </c>
      <c r="G545" s="103">
        <v>22.29</v>
      </c>
      <c r="H545" s="105">
        <v>7</v>
      </c>
      <c r="I545" s="104">
        <v>0.02</v>
      </c>
      <c r="J545" s="103">
        <v>203</v>
      </c>
      <c r="K545" s="104">
        <v>0.03</v>
      </c>
      <c r="L545" s="103">
        <v>171.79</v>
      </c>
      <c r="M545" s="104">
        <v>0.03</v>
      </c>
      <c r="N545" s="106">
        <v>3</v>
      </c>
      <c r="O545" s="106">
        <v>3</v>
      </c>
      <c r="P545" s="106" t="str">
        <f t="shared" si="8"/>
        <v>33</v>
      </c>
      <c r="Q545" s="106"/>
      <c r="R545" s="106" t="s">
        <v>3265</v>
      </c>
    </row>
    <row r="546" spans="1:18" x14ac:dyDescent="0.25">
      <c r="A546" s="5" t="s">
        <v>12176</v>
      </c>
      <c r="B546" s="5" t="s">
        <v>13094</v>
      </c>
      <c r="C546" s="5" t="s">
        <v>13095</v>
      </c>
      <c r="D546" s="103">
        <v>3.8148148148148144</v>
      </c>
      <c r="E546" s="103">
        <v>22.8888</v>
      </c>
      <c r="F546" s="104">
        <v>5.99</v>
      </c>
      <c r="G546" s="103">
        <v>19.07</v>
      </c>
      <c r="H546" s="105">
        <v>9</v>
      </c>
      <c r="I546" s="104">
        <v>0.02</v>
      </c>
      <c r="J546" s="103">
        <v>206</v>
      </c>
      <c r="K546" s="104">
        <v>0.03</v>
      </c>
      <c r="L546" s="103">
        <v>171.66</v>
      </c>
      <c r="M546" s="104">
        <v>0.03</v>
      </c>
      <c r="N546" s="106">
        <v>3</v>
      </c>
      <c r="O546" s="106">
        <v>3</v>
      </c>
      <c r="P546" s="106" t="str">
        <f t="shared" si="8"/>
        <v>33</v>
      </c>
      <c r="Q546" s="106"/>
      <c r="R546" s="106" t="s">
        <v>3265</v>
      </c>
    </row>
    <row r="547" spans="1:18" x14ac:dyDescent="0.25">
      <c r="A547" s="5" t="s">
        <v>12176</v>
      </c>
      <c r="B547" s="5" t="s">
        <v>13096</v>
      </c>
      <c r="C547" s="5" t="s">
        <v>13097</v>
      </c>
      <c r="D547" s="103">
        <v>2.4523809523809521</v>
      </c>
      <c r="E547" s="103">
        <v>14.7142</v>
      </c>
      <c r="F547" s="104">
        <v>5.99</v>
      </c>
      <c r="G547" s="103">
        <v>12.26</v>
      </c>
      <c r="H547" s="105">
        <v>14</v>
      </c>
      <c r="I547" s="104">
        <v>0.04</v>
      </c>
      <c r="J547" s="103">
        <v>206</v>
      </c>
      <c r="K547" s="104">
        <v>0.03</v>
      </c>
      <c r="L547" s="103">
        <v>171.66</v>
      </c>
      <c r="M547" s="104">
        <v>0.03</v>
      </c>
      <c r="N547" s="106">
        <v>3</v>
      </c>
      <c r="O547" s="106">
        <v>3</v>
      </c>
      <c r="P547" s="106" t="str">
        <f t="shared" si="8"/>
        <v>33</v>
      </c>
      <c r="Q547" s="106"/>
      <c r="R547" s="106" t="s">
        <v>3265</v>
      </c>
    </row>
    <row r="548" spans="1:18" x14ac:dyDescent="0.25">
      <c r="A548" s="5" t="s">
        <v>12176</v>
      </c>
      <c r="B548" s="5" t="s">
        <v>13098</v>
      </c>
      <c r="C548" s="5" t="s">
        <v>8263</v>
      </c>
      <c r="D548" s="103">
        <v>1.9119047619047618</v>
      </c>
      <c r="E548" s="103">
        <v>11.471399999999999</v>
      </c>
      <c r="F548" s="104">
        <v>5.99</v>
      </c>
      <c r="G548" s="103">
        <v>9.5500000000000007</v>
      </c>
      <c r="H548" s="105">
        <v>17</v>
      </c>
      <c r="I548" s="104">
        <v>0.05</v>
      </c>
      <c r="J548" s="103">
        <v>203.6</v>
      </c>
      <c r="K548" s="104">
        <v>0.03</v>
      </c>
      <c r="L548" s="103">
        <v>171.09</v>
      </c>
      <c r="M548" s="104">
        <v>0.03</v>
      </c>
      <c r="N548" s="106">
        <v>3</v>
      </c>
      <c r="O548" s="106">
        <v>3</v>
      </c>
      <c r="P548" s="106" t="str">
        <f t="shared" si="8"/>
        <v>33</v>
      </c>
      <c r="Q548" s="106"/>
      <c r="R548" s="106" t="s">
        <v>3265</v>
      </c>
    </row>
    <row r="549" spans="1:18" x14ac:dyDescent="0.25">
      <c r="A549" s="5" t="s">
        <v>12176</v>
      </c>
      <c r="B549" s="5" t="s">
        <v>13099</v>
      </c>
      <c r="C549" s="5" t="s">
        <v>13100</v>
      </c>
      <c r="D549" s="103">
        <v>5.6944444444444438</v>
      </c>
      <c r="E549" s="103">
        <v>34.166600000000003</v>
      </c>
      <c r="F549" s="104">
        <v>5.99</v>
      </c>
      <c r="G549" s="103">
        <v>28.47</v>
      </c>
      <c r="H549" s="105">
        <v>6</v>
      </c>
      <c r="I549" s="104">
        <v>0.01</v>
      </c>
      <c r="J549" s="103">
        <v>205</v>
      </c>
      <c r="K549" s="104">
        <v>0.03</v>
      </c>
      <c r="L549" s="103">
        <v>170.83</v>
      </c>
      <c r="M549" s="104">
        <v>0.03</v>
      </c>
      <c r="N549" s="106">
        <v>3</v>
      </c>
      <c r="O549" s="106">
        <v>3</v>
      </c>
      <c r="P549" s="106" t="str">
        <f t="shared" si="8"/>
        <v>33</v>
      </c>
      <c r="Q549" s="106"/>
      <c r="R549" s="106" t="s">
        <v>3265</v>
      </c>
    </row>
    <row r="550" spans="1:18" x14ac:dyDescent="0.25">
      <c r="A550" s="5" t="s">
        <v>12176</v>
      </c>
      <c r="B550" s="5" t="s">
        <v>13101</v>
      </c>
      <c r="C550" s="5" t="s">
        <v>13102</v>
      </c>
      <c r="D550" s="103">
        <v>2.6282051282051286</v>
      </c>
      <c r="E550" s="103">
        <v>15.7692</v>
      </c>
      <c r="F550" s="104">
        <v>5.99</v>
      </c>
      <c r="G550" s="103">
        <v>13.14</v>
      </c>
      <c r="H550" s="105">
        <v>13</v>
      </c>
      <c r="I550" s="104">
        <v>0.04</v>
      </c>
      <c r="J550" s="103">
        <v>205</v>
      </c>
      <c r="K550" s="104">
        <v>0.03</v>
      </c>
      <c r="L550" s="103">
        <v>170.83</v>
      </c>
      <c r="M550" s="104">
        <v>0.03</v>
      </c>
      <c r="N550" s="106">
        <v>3</v>
      </c>
      <c r="O550" s="106">
        <v>3</v>
      </c>
      <c r="P550" s="106" t="str">
        <f t="shared" si="8"/>
        <v>33</v>
      </c>
      <c r="Q550" s="106"/>
      <c r="R550" s="106" t="s">
        <v>3265</v>
      </c>
    </row>
    <row r="551" spans="1:18" x14ac:dyDescent="0.25">
      <c r="A551" s="5" t="s">
        <v>12176</v>
      </c>
      <c r="B551" s="5" t="s">
        <v>13103</v>
      </c>
      <c r="C551" s="5" t="s">
        <v>13104</v>
      </c>
      <c r="D551" s="103">
        <v>2.3039215686274512</v>
      </c>
      <c r="E551" s="103">
        <v>13.823499999999999</v>
      </c>
      <c r="F551" s="104">
        <v>5.99</v>
      </c>
      <c r="G551" s="103">
        <v>11.51</v>
      </c>
      <c r="H551" s="105">
        <v>15</v>
      </c>
      <c r="I551" s="104">
        <v>0.04</v>
      </c>
      <c r="J551" s="103">
        <v>205</v>
      </c>
      <c r="K551" s="104">
        <v>0.03</v>
      </c>
      <c r="L551" s="103">
        <v>170.44</v>
      </c>
      <c r="M551" s="104">
        <v>0.03</v>
      </c>
      <c r="N551" s="106">
        <v>3</v>
      </c>
      <c r="O551" s="106">
        <v>3</v>
      </c>
      <c r="P551" s="106" t="str">
        <f t="shared" si="8"/>
        <v>33</v>
      </c>
      <c r="Q551" s="106"/>
      <c r="R551" s="106" t="s">
        <v>3265</v>
      </c>
    </row>
    <row r="552" spans="1:18" x14ac:dyDescent="0.25">
      <c r="A552" s="5" t="s">
        <v>12176</v>
      </c>
      <c r="B552" s="5" t="s">
        <v>13105</v>
      </c>
      <c r="C552" s="5" t="s">
        <v>11809</v>
      </c>
      <c r="D552" s="103">
        <v>3.729166666666667</v>
      </c>
      <c r="E552" s="103">
        <v>22.375</v>
      </c>
      <c r="F552" s="104">
        <v>5.99</v>
      </c>
      <c r="G552" s="103">
        <v>18.64</v>
      </c>
      <c r="H552" s="105">
        <v>9</v>
      </c>
      <c r="I552" s="104">
        <v>0.02</v>
      </c>
      <c r="J552" s="103">
        <v>204</v>
      </c>
      <c r="K552" s="104">
        <v>0.03</v>
      </c>
      <c r="L552" s="103">
        <v>170.43</v>
      </c>
      <c r="M552" s="104">
        <v>0.03</v>
      </c>
      <c r="N552" s="106">
        <v>3</v>
      </c>
      <c r="O552" s="106">
        <v>3</v>
      </c>
      <c r="P552" s="106" t="str">
        <f t="shared" si="8"/>
        <v>33</v>
      </c>
      <c r="Q552" s="106"/>
      <c r="R552" s="106" t="s">
        <v>3265</v>
      </c>
    </row>
    <row r="553" spans="1:18" x14ac:dyDescent="0.25">
      <c r="A553" s="5" t="s">
        <v>12176</v>
      </c>
      <c r="B553" s="5" t="s">
        <v>13106</v>
      </c>
      <c r="C553" s="5" t="s">
        <v>13107</v>
      </c>
      <c r="D553" s="103">
        <v>2.4230769230769229</v>
      </c>
      <c r="E553" s="103">
        <v>14.538399999999999</v>
      </c>
      <c r="F553" s="104">
        <v>5.99</v>
      </c>
      <c r="G553" s="103">
        <v>12.11</v>
      </c>
      <c r="H553" s="105">
        <v>14</v>
      </c>
      <c r="I553" s="104">
        <v>0.04</v>
      </c>
      <c r="J553" s="103">
        <v>204</v>
      </c>
      <c r="K553" s="104">
        <v>0.03</v>
      </c>
      <c r="L553" s="103">
        <v>170.07</v>
      </c>
      <c r="M553" s="104">
        <v>0.03</v>
      </c>
      <c r="N553" s="106">
        <v>3</v>
      </c>
      <c r="O553" s="106">
        <v>3</v>
      </c>
      <c r="P553" s="106" t="str">
        <f t="shared" si="8"/>
        <v>33</v>
      </c>
      <c r="Q553" s="106"/>
      <c r="R553" s="106" t="s">
        <v>3265</v>
      </c>
    </row>
    <row r="554" spans="1:18" x14ac:dyDescent="0.25">
      <c r="A554" s="5" t="s">
        <v>12176</v>
      </c>
      <c r="B554" s="5" t="s">
        <v>13108</v>
      </c>
      <c r="C554" s="5" t="s">
        <v>8620</v>
      </c>
      <c r="D554" s="103">
        <v>2.8333333333333326</v>
      </c>
      <c r="E554" s="103">
        <v>17</v>
      </c>
      <c r="F554" s="104">
        <v>6</v>
      </c>
      <c r="G554" s="103">
        <v>14.16</v>
      </c>
      <c r="H554" s="105">
        <v>12</v>
      </c>
      <c r="I554" s="104">
        <v>0.03</v>
      </c>
      <c r="J554" s="103">
        <v>204</v>
      </c>
      <c r="K554" s="104">
        <v>0.03</v>
      </c>
      <c r="L554" s="103">
        <v>170</v>
      </c>
      <c r="M554" s="104">
        <v>0.03</v>
      </c>
      <c r="N554" s="106">
        <v>3</v>
      </c>
      <c r="O554" s="106">
        <v>3</v>
      </c>
      <c r="P554" s="106" t="str">
        <f t="shared" si="8"/>
        <v>33</v>
      </c>
      <c r="Q554" s="106"/>
      <c r="R554" s="106" t="s">
        <v>3265</v>
      </c>
    </row>
    <row r="555" spans="1:18" x14ac:dyDescent="0.25">
      <c r="A555" s="5" t="s">
        <v>12176</v>
      </c>
      <c r="B555" s="5" t="s">
        <v>13109</v>
      </c>
      <c r="C555" s="5" t="s">
        <v>13110</v>
      </c>
      <c r="D555" s="103">
        <v>3.7777777777777777</v>
      </c>
      <c r="E555" s="103">
        <v>22.666599999999999</v>
      </c>
      <c r="F555" s="104">
        <v>5.99</v>
      </c>
      <c r="G555" s="103">
        <v>18.88</v>
      </c>
      <c r="H555" s="105">
        <v>9</v>
      </c>
      <c r="I555" s="104">
        <v>0.02</v>
      </c>
      <c r="J555" s="103">
        <v>204</v>
      </c>
      <c r="K555" s="104">
        <v>0.03</v>
      </c>
      <c r="L555" s="103">
        <v>169.99</v>
      </c>
      <c r="M555" s="104">
        <v>0.03</v>
      </c>
      <c r="N555" s="106">
        <v>3</v>
      </c>
      <c r="O555" s="106">
        <v>3</v>
      </c>
      <c r="P555" s="106" t="str">
        <f t="shared" si="8"/>
        <v>33</v>
      </c>
      <c r="Q555" s="106"/>
      <c r="R555" s="106" t="s">
        <v>3265</v>
      </c>
    </row>
    <row r="556" spans="1:18" x14ac:dyDescent="0.25">
      <c r="A556" s="5" t="s">
        <v>12176</v>
      </c>
      <c r="B556" s="5" t="s">
        <v>13111</v>
      </c>
      <c r="C556" s="5" t="s">
        <v>11565</v>
      </c>
      <c r="D556" s="103">
        <v>4.833333333333333</v>
      </c>
      <c r="E556" s="103">
        <v>29</v>
      </c>
      <c r="F556" s="104">
        <v>6</v>
      </c>
      <c r="G556" s="103">
        <v>24.16</v>
      </c>
      <c r="H556" s="105">
        <v>7</v>
      </c>
      <c r="I556" s="104">
        <v>0.02</v>
      </c>
      <c r="J556" s="103">
        <v>203</v>
      </c>
      <c r="K556" s="104">
        <v>0.03</v>
      </c>
      <c r="L556" s="103">
        <v>169.16</v>
      </c>
      <c r="M556" s="104">
        <v>0.03</v>
      </c>
      <c r="N556" s="106">
        <v>3</v>
      </c>
      <c r="O556" s="106">
        <v>3</v>
      </c>
      <c r="P556" s="106" t="str">
        <f t="shared" si="8"/>
        <v>33</v>
      </c>
      <c r="Q556" s="106"/>
      <c r="R556" s="106" t="s">
        <v>3265</v>
      </c>
    </row>
    <row r="557" spans="1:18" x14ac:dyDescent="0.25">
      <c r="A557" s="5" t="s">
        <v>12176</v>
      </c>
      <c r="B557" s="5" t="s">
        <v>13112</v>
      </c>
      <c r="C557" s="5" t="s">
        <v>13113</v>
      </c>
      <c r="D557" s="103">
        <v>2.416666666666667</v>
      </c>
      <c r="E557" s="103">
        <v>14.5</v>
      </c>
      <c r="F557" s="104">
        <v>5.99</v>
      </c>
      <c r="G557" s="103">
        <v>12.08</v>
      </c>
      <c r="H557" s="105">
        <v>14</v>
      </c>
      <c r="I557" s="104">
        <v>0.04</v>
      </c>
      <c r="J557" s="103">
        <v>203</v>
      </c>
      <c r="K557" s="104">
        <v>0.03</v>
      </c>
      <c r="L557" s="103">
        <v>169.16</v>
      </c>
      <c r="M557" s="104">
        <v>0.03</v>
      </c>
      <c r="N557" s="106">
        <v>3</v>
      </c>
      <c r="O557" s="106">
        <v>3</v>
      </c>
      <c r="P557" s="106" t="str">
        <f t="shared" si="8"/>
        <v>33</v>
      </c>
      <c r="Q557" s="106"/>
      <c r="R557" s="106" t="s">
        <v>3265</v>
      </c>
    </row>
    <row r="558" spans="1:18" x14ac:dyDescent="0.25">
      <c r="A558" s="5" t="s">
        <v>12176</v>
      </c>
      <c r="B558" s="5" t="s">
        <v>13114</v>
      </c>
      <c r="C558" s="5" t="s">
        <v>13115</v>
      </c>
      <c r="D558" s="103">
        <v>2.5595238095238093</v>
      </c>
      <c r="E558" s="103">
        <v>15.357100000000001</v>
      </c>
      <c r="F558" s="104">
        <v>5.99</v>
      </c>
      <c r="G558" s="103">
        <v>12.79</v>
      </c>
      <c r="H558" s="105">
        <v>18</v>
      </c>
      <c r="I558" s="104">
        <v>0.05</v>
      </c>
      <c r="J558" s="103">
        <v>215</v>
      </c>
      <c r="K558" s="104">
        <v>0.03</v>
      </c>
      <c r="L558" s="103">
        <v>168.92</v>
      </c>
      <c r="M558" s="104">
        <v>0.03</v>
      </c>
      <c r="N558" s="106">
        <v>3</v>
      </c>
      <c r="O558" s="106">
        <v>3</v>
      </c>
      <c r="P558" s="106" t="str">
        <f t="shared" si="8"/>
        <v>33</v>
      </c>
      <c r="Q558" s="106"/>
      <c r="R558" s="106" t="s">
        <v>3265</v>
      </c>
    </row>
    <row r="559" spans="1:18" x14ac:dyDescent="0.25">
      <c r="A559" s="5" t="s">
        <v>12176</v>
      </c>
      <c r="B559" s="5" t="s">
        <v>13116</v>
      </c>
      <c r="C559" s="5" t="s">
        <v>13117</v>
      </c>
      <c r="D559" s="103">
        <v>2.104166666666667</v>
      </c>
      <c r="E559" s="103">
        <v>12.625</v>
      </c>
      <c r="F559" s="104">
        <v>5.99</v>
      </c>
      <c r="G559" s="103">
        <v>10.52</v>
      </c>
      <c r="H559" s="105">
        <v>16</v>
      </c>
      <c r="I559" s="104">
        <v>0.05</v>
      </c>
      <c r="J559" s="103">
        <v>202</v>
      </c>
      <c r="K559" s="104">
        <v>0.03</v>
      </c>
      <c r="L559" s="103">
        <v>168.33</v>
      </c>
      <c r="M559" s="104">
        <v>0.03</v>
      </c>
      <c r="N559" s="106">
        <v>3</v>
      </c>
      <c r="O559" s="106">
        <v>3</v>
      </c>
      <c r="P559" s="106" t="str">
        <f t="shared" si="8"/>
        <v>33</v>
      </c>
      <c r="Q559" s="106"/>
      <c r="R559" s="106" t="s">
        <v>3265</v>
      </c>
    </row>
    <row r="560" spans="1:18" x14ac:dyDescent="0.25">
      <c r="A560" s="5" t="s">
        <v>12176</v>
      </c>
      <c r="B560" s="5" t="s">
        <v>13118</v>
      </c>
      <c r="C560" s="5" t="s">
        <v>881</v>
      </c>
      <c r="D560" s="103">
        <v>4.2</v>
      </c>
      <c r="E560" s="103">
        <v>25.2</v>
      </c>
      <c r="F560" s="104">
        <v>6</v>
      </c>
      <c r="G560" s="103">
        <v>21</v>
      </c>
      <c r="H560" s="105">
        <v>8</v>
      </c>
      <c r="I560" s="104">
        <v>0.02</v>
      </c>
      <c r="J560" s="103">
        <v>201.6</v>
      </c>
      <c r="K560" s="104">
        <v>0.03</v>
      </c>
      <c r="L560" s="103">
        <v>168</v>
      </c>
      <c r="M560" s="104">
        <v>0.03</v>
      </c>
      <c r="N560" s="106">
        <v>3</v>
      </c>
      <c r="O560" s="106">
        <v>3</v>
      </c>
      <c r="P560" s="106" t="str">
        <f t="shared" si="8"/>
        <v>33</v>
      </c>
      <c r="Q560" s="106"/>
      <c r="R560" s="106" t="s">
        <v>3265</v>
      </c>
    </row>
    <row r="561" spans="1:18" x14ac:dyDescent="0.25">
      <c r="A561" s="5" t="s">
        <v>12176</v>
      </c>
      <c r="B561" s="5" t="s">
        <v>13119</v>
      </c>
      <c r="C561" s="5" t="s">
        <v>13120</v>
      </c>
      <c r="D561" s="103">
        <v>4.1875</v>
      </c>
      <c r="E561" s="103">
        <v>25.125</v>
      </c>
      <c r="F561" s="104">
        <v>6</v>
      </c>
      <c r="G561" s="103">
        <v>20.93</v>
      </c>
      <c r="H561" s="105">
        <v>8</v>
      </c>
      <c r="I561" s="104">
        <v>0.02</v>
      </c>
      <c r="J561" s="103">
        <v>201</v>
      </c>
      <c r="K561" s="104">
        <v>0.03</v>
      </c>
      <c r="L561" s="103">
        <v>167.5</v>
      </c>
      <c r="M561" s="104">
        <v>0.03</v>
      </c>
      <c r="N561" s="106">
        <v>3</v>
      </c>
      <c r="O561" s="106">
        <v>3</v>
      </c>
      <c r="P561" s="106" t="str">
        <f t="shared" si="8"/>
        <v>33</v>
      </c>
      <c r="Q561" s="106"/>
      <c r="R561" s="106" t="s">
        <v>3265</v>
      </c>
    </row>
    <row r="562" spans="1:18" x14ac:dyDescent="0.25">
      <c r="A562" s="5" t="s">
        <v>12176</v>
      </c>
      <c r="B562" s="5" t="s">
        <v>13121</v>
      </c>
      <c r="C562" s="5" t="s">
        <v>13122</v>
      </c>
      <c r="D562" s="103">
        <v>2.7916666666666665</v>
      </c>
      <c r="E562" s="103">
        <v>16.75</v>
      </c>
      <c r="F562" s="104">
        <v>5.99</v>
      </c>
      <c r="G562" s="103">
        <v>13.95</v>
      </c>
      <c r="H562" s="105">
        <v>12</v>
      </c>
      <c r="I562" s="104">
        <v>0.03</v>
      </c>
      <c r="J562" s="103">
        <v>201</v>
      </c>
      <c r="K562" s="104">
        <v>0.03</v>
      </c>
      <c r="L562" s="103">
        <v>167.49</v>
      </c>
      <c r="M562" s="104">
        <v>0.03</v>
      </c>
      <c r="N562" s="106">
        <v>3</v>
      </c>
      <c r="O562" s="106">
        <v>3</v>
      </c>
      <c r="P562" s="106" t="str">
        <f t="shared" si="8"/>
        <v>33</v>
      </c>
      <c r="Q562" s="106"/>
      <c r="R562" s="106" t="s">
        <v>3265</v>
      </c>
    </row>
    <row r="563" spans="1:18" x14ac:dyDescent="0.25">
      <c r="A563" s="5" t="s">
        <v>12176</v>
      </c>
      <c r="B563" s="5" t="s">
        <v>13123</v>
      </c>
      <c r="C563" s="5" t="s">
        <v>13124</v>
      </c>
      <c r="D563" s="103">
        <v>8.3333333333333339</v>
      </c>
      <c r="E563" s="103">
        <v>50</v>
      </c>
      <c r="F563" s="104">
        <v>6</v>
      </c>
      <c r="G563" s="103">
        <v>41.66</v>
      </c>
      <c r="H563" s="105">
        <v>4</v>
      </c>
      <c r="I563" s="104">
        <v>0.01</v>
      </c>
      <c r="J563" s="103">
        <v>200</v>
      </c>
      <c r="K563" s="104">
        <v>0.03</v>
      </c>
      <c r="L563" s="103">
        <v>166.66</v>
      </c>
      <c r="M563" s="104">
        <v>0.03</v>
      </c>
      <c r="N563" s="106">
        <v>3</v>
      </c>
      <c r="O563" s="106">
        <v>3</v>
      </c>
      <c r="P563" s="106" t="str">
        <f t="shared" si="8"/>
        <v>33</v>
      </c>
      <c r="Q563" s="106"/>
      <c r="R563" s="106" t="s">
        <v>3265</v>
      </c>
    </row>
    <row r="564" spans="1:18" x14ac:dyDescent="0.25">
      <c r="A564" s="5" t="s">
        <v>12176</v>
      </c>
      <c r="B564" s="5" t="s">
        <v>13125</v>
      </c>
      <c r="C564" s="5" t="s">
        <v>13126</v>
      </c>
      <c r="D564" s="103">
        <v>3.333333333333333</v>
      </c>
      <c r="E564" s="103">
        <v>20</v>
      </c>
      <c r="F564" s="104">
        <v>6</v>
      </c>
      <c r="G564" s="103">
        <v>16.66</v>
      </c>
      <c r="H564" s="105">
        <v>10</v>
      </c>
      <c r="I564" s="104">
        <v>0.03</v>
      </c>
      <c r="J564" s="103">
        <v>200</v>
      </c>
      <c r="K564" s="104">
        <v>0.03</v>
      </c>
      <c r="L564" s="103">
        <v>166.66</v>
      </c>
      <c r="M564" s="104">
        <v>0.03</v>
      </c>
      <c r="N564" s="106">
        <v>3</v>
      </c>
      <c r="O564" s="106">
        <v>3</v>
      </c>
      <c r="P564" s="106" t="str">
        <f t="shared" si="8"/>
        <v>33</v>
      </c>
      <c r="Q564" s="106"/>
      <c r="R564" s="106" t="s">
        <v>3265</v>
      </c>
    </row>
    <row r="565" spans="1:18" x14ac:dyDescent="0.25">
      <c r="A565" s="5" t="s">
        <v>12176</v>
      </c>
      <c r="B565" s="5" t="s">
        <v>13127</v>
      </c>
      <c r="C565" s="5" t="s">
        <v>13128</v>
      </c>
      <c r="D565" s="103">
        <v>3.333333333333333</v>
      </c>
      <c r="E565" s="103">
        <v>20</v>
      </c>
      <c r="F565" s="104">
        <v>6</v>
      </c>
      <c r="G565" s="103">
        <v>16.66</v>
      </c>
      <c r="H565" s="105">
        <v>10</v>
      </c>
      <c r="I565" s="104">
        <v>0.03</v>
      </c>
      <c r="J565" s="103">
        <v>200</v>
      </c>
      <c r="K565" s="104">
        <v>0.03</v>
      </c>
      <c r="L565" s="103">
        <v>166.66</v>
      </c>
      <c r="M565" s="104">
        <v>0.03</v>
      </c>
      <c r="N565" s="106">
        <v>3</v>
      </c>
      <c r="O565" s="106">
        <v>3</v>
      </c>
      <c r="P565" s="106" t="str">
        <f t="shared" si="8"/>
        <v>33</v>
      </c>
      <c r="Q565" s="106"/>
      <c r="R565" s="106" t="s">
        <v>3265</v>
      </c>
    </row>
    <row r="566" spans="1:18" x14ac:dyDescent="0.25">
      <c r="A566" s="5" t="s">
        <v>12176</v>
      </c>
      <c r="B566" s="5" t="s">
        <v>13129</v>
      </c>
      <c r="C566" s="5" t="s">
        <v>13130</v>
      </c>
      <c r="D566" s="103">
        <v>4.166666666666667</v>
      </c>
      <c r="E566" s="103">
        <v>25</v>
      </c>
      <c r="F566" s="104">
        <v>5.99</v>
      </c>
      <c r="G566" s="103">
        <v>20.83</v>
      </c>
      <c r="H566" s="105">
        <v>8</v>
      </c>
      <c r="I566" s="104">
        <v>0.02</v>
      </c>
      <c r="J566" s="103">
        <v>200</v>
      </c>
      <c r="K566" s="104">
        <v>0.03</v>
      </c>
      <c r="L566" s="103">
        <v>166.66</v>
      </c>
      <c r="M566" s="104">
        <v>0.03</v>
      </c>
      <c r="N566" s="106">
        <v>3</v>
      </c>
      <c r="O566" s="106">
        <v>3</v>
      </c>
      <c r="P566" s="106" t="str">
        <f t="shared" si="8"/>
        <v>33</v>
      </c>
      <c r="Q566" s="106"/>
      <c r="R566" s="106" t="s">
        <v>3265</v>
      </c>
    </row>
    <row r="567" spans="1:18" x14ac:dyDescent="0.25">
      <c r="A567" s="5" t="s">
        <v>12176</v>
      </c>
      <c r="B567" s="5" t="s">
        <v>13131</v>
      </c>
      <c r="C567" s="5" t="s">
        <v>13132</v>
      </c>
      <c r="D567" s="103">
        <v>6.666666666666667</v>
      </c>
      <c r="E567" s="103">
        <v>40</v>
      </c>
      <c r="F567" s="104">
        <v>5.99</v>
      </c>
      <c r="G567" s="103">
        <v>33.33</v>
      </c>
      <c r="H567" s="105">
        <v>5</v>
      </c>
      <c r="I567" s="104">
        <v>0.01</v>
      </c>
      <c r="J567" s="103">
        <v>200</v>
      </c>
      <c r="K567" s="104">
        <v>0.03</v>
      </c>
      <c r="L567" s="103">
        <v>166.66</v>
      </c>
      <c r="M567" s="104">
        <v>0.03</v>
      </c>
      <c r="N567" s="106">
        <v>3</v>
      </c>
      <c r="O567" s="106">
        <v>3</v>
      </c>
      <c r="P567" s="106" t="str">
        <f t="shared" si="8"/>
        <v>33</v>
      </c>
      <c r="Q567" s="106"/>
      <c r="R567" s="106" t="s">
        <v>3265</v>
      </c>
    </row>
    <row r="568" spans="1:18" x14ac:dyDescent="0.25">
      <c r="A568" s="5" t="s">
        <v>12176</v>
      </c>
      <c r="B568" s="5" t="s">
        <v>13133</v>
      </c>
      <c r="C568" s="5" t="s">
        <v>33</v>
      </c>
      <c r="D568" s="103">
        <v>4.166666666666667</v>
      </c>
      <c r="E568" s="103">
        <v>25</v>
      </c>
      <c r="F568" s="104">
        <v>5.99</v>
      </c>
      <c r="G568" s="103">
        <v>20.83</v>
      </c>
      <c r="H568" s="105">
        <v>8</v>
      </c>
      <c r="I568" s="104">
        <v>0.02</v>
      </c>
      <c r="J568" s="103">
        <v>200</v>
      </c>
      <c r="K568" s="104">
        <v>0.03</v>
      </c>
      <c r="L568" s="103">
        <v>166.66</v>
      </c>
      <c r="M568" s="104">
        <v>0.03</v>
      </c>
      <c r="N568" s="106">
        <v>3</v>
      </c>
      <c r="O568" s="106">
        <v>3</v>
      </c>
      <c r="P568" s="106" t="str">
        <f t="shared" si="8"/>
        <v>33</v>
      </c>
      <c r="Q568" s="106"/>
      <c r="R568" s="106" t="s">
        <v>3265</v>
      </c>
    </row>
    <row r="569" spans="1:18" x14ac:dyDescent="0.25">
      <c r="A569" s="5" t="s">
        <v>12176</v>
      </c>
      <c r="B569" s="5" t="s">
        <v>13134</v>
      </c>
      <c r="C569" s="5" t="s">
        <v>13135</v>
      </c>
      <c r="D569" s="103">
        <v>4.1666666666666661</v>
      </c>
      <c r="E569" s="103">
        <v>25</v>
      </c>
      <c r="F569" s="104">
        <v>5.99</v>
      </c>
      <c r="G569" s="103">
        <v>20.83</v>
      </c>
      <c r="H569" s="105">
        <v>8</v>
      </c>
      <c r="I569" s="104">
        <v>0.02</v>
      </c>
      <c r="J569" s="103">
        <v>200</v>
      </c>
      <c r="K569" s="104">
        <v>0.03</v>
      </c>
      <c r="L569" s="103">
        <v>166.66</v>
      </c>
      <c r="M569" s="104">
        <v>0.03</v>
      </c>
      <c r="N569" s="106">
        <v>3</v>
      </c>
      <c r="O569" s="106">
        <v>3</v>
      </c>
      <c r="P569" s="106" t="str">
        <f t="shared" si="8"/>
        <v>33</v>
      </c>
      <c r="Q569" s="106"/>
      <c r="R569" s="106" t="s">
        <v>3265</v>
      </c>
    </row>
    <row r="570" spans="1:18" x14ac:dyDescent="0.25">
      <c r="A570" s="5" t="s">
        <v>12176</v>
      </c>
      <c r="B570" s="5" t="s">
        <v>13136</v>
      </c>
      <c r="C570" s="5" t="s">
        <v>13137</v>
      </c>
      <c r="D570" s="103">
        <v>4.1666666666666661</v>
      </c>
      <c r="E570" s="103">
        <v>25</v>
      </c>
      <c r="F570" s="104">
        <v>5.99</v>
      </c>
      <c r="G570" s="103">
        <v>20.83</v>
      </c>
      <c r="H570" s="105">
        <v>8</v>
      </c>
      <c r="I570" s="104">
        <v>0.02</v>
      </c>
      <c r="J570" s="103">
        <v>200</v>
      </c>
      <c r="K570" s="104">
        <v>0.03</v>
      </c>
      <c r="L570" s="103">
        <v>166.66</v>
      </c>
      <c r="M570" s="104">
        <v>0.03</v>
      </c>
      <c r="N570" s="106">
        <v>3</v>
      </c>
      <c r="O570" s="106">
        <v>3</v>
      </c>
      <c r="P570" s="106" t="str">
        <f t="shared" si="8"/>
        <v>33</v>
      </c>
      <c r="Q570" s="106"/>
      <c r="R570" s="106" t="s">
        <v>3265</v>
      </c>
    </row>
    <row r="571" spans="1:18" x14ac:dyDescent="0.25">
      <c r="A571" s="5" t="s">
        <v>12176</v>
      </c>
      <c r="B571" s="5" t="s">
        <v>13138</v>
      </c>
      <c r="C571" s="5" t="s">
        <v>13139</v>
      </c>
      <c r="D571" s="103">
        <v>3.333333333333333</v>
      </c>
      <c r="E571" s="103">
        <v>20</v>
      </c>
      <c r="F571" s="104">
        <v>6</v>
      </c>
      <c r="G571" s="103">
        <v>16.66</v>
      </c>
      <c r="H571" s="105">
        <v>10</v>
      </c>
      <c r="I571" s="104">
        <v>0.03</v>
      </c>
      <c r="J571" s="103">
        <v>200</v>
      </c>
      <c r="K571" s="104">
        <v>0.03</v>
      </c>
      <c r="L571" s="103">
        <v>166.66</v>
      </c>
      <c r="M571" s="104">
        <v>0.03</v>
      </c>
      <c r="N571" s="106">
        <v>3</v>
      </c>
      <c r="O571" s="106">
        <v>3</v>
      </c>
      <c r="P571" s="106" t="str">
        <f t="shared" si="8"/>
        <v>33</v>
      </c>
      <c r="Q571" s="106"/>
      <c r="R571" s="106" t="s">
        <v>3265</v>
      </c>
    </row>
    <row r="572" spans="1:18" x14ac:dyDescent="0.25">
      <c r="A572" s="5" t="s">
        <v>12176</v>
      </c>
      <c r="B572" s="5" t="s">
        <v>13140</v>
      </c>
      <c r="C572" s="5" t="s">
        <v>13141</v>
      </c>
      <c r="D572" s="103">
        <v>4.1666666666666661</v>
      </c>
      <c r="E572" s="103">
        <v>25</v>
      </c>
      <c r="F572" s="104">
        <v>5.99</v>
      </c>
      <c r="G572" s="103">
        <v>20.83</v>
      </c>
      <c r="H572" s="105">
        <v>8</v>
      </c>
      <c r="I572" s="104">
        <v>0.02</v>
      </c>
      <c r="J572" s="103">
        <v>200</v>
      </c>
      <c r="K572" s="104">
        <v>0.03</v>
      </c>
      <c r="L572" s="103">
        <v>166.66</v>
      </c>
      <c r="M572" s="104">
        <v>0.03</v>
      </c>
      <c r="N572" s="106">
        <v>3</v>
      </c>
      <c r="O572" s="106">
        <v>3</v>
      </c>
      <c r="P572" s="106" t="str">
        <f t="shared" si="8"/>
        <v>33</v>
      </c>
      <c r="Q572" s="106"/>
      <c r="R572" s="106" t="s">
        <v>3265</v>
      </c>
    </row>
    <row r="573" spans="1:18" x14ac:dyDescent="0.25">
      <c r="A573" s="5" t="s">
        <v>12176</v>
      </c>
      <c r="B573" s="5" t="s">
        <v>13142</v>
      </c>
      <c r="C573" s="5" t="s">
        <v>13143</v>
      </c>
      <c r="D573" s="103">
        <v>5.541666666666667</v>
      </c>
      <c r="E573" s="103">
        <v>33.25</v>
      </c>
      <c r="F573" s="104">
        <v>5.99</v>
      </c>
      <c r="G573" s="103">
        <v>27.7</v>
      </c>
      <c r="H573" s="105">
        <v>6</v>
      </c>
      <c r="I573" s="104">
        <v>0.01</v>
      </c>
      <c r="J573" s="103">
        <v>199.5</v>
      </c>
      <c r="K573" s="104">
        <v>0.03</v>
      </c>
      <c r="L573" s="103">
        <v>166.24</v>
      </c>
      <c r="M573" s="104">
        <v>0.03</v>
      </c>
      <c r="N573" s="106">
        <v>3</v>
      </c>
      <c r="O573" s="106">
        <v>3</v>
      </c>
      <c r="P573" s="106" t="str">
        <f t="shared" si="8"/>
        <v>33</v>
      </c>
      <c r="Q573" s="106"/>
      <c r="R573" s="106" t="s">
        <v>3265</v>
      </c>
    </row>
    <row r="574" spans="1:18" x14ac:dyDescent="0.25">
      <c r="A574" s="5" t="s">
        <v>12176</v>
      </c>
      <c r="B574" s="5" t="s">
        <v>13144</v>
      </c>
      <c r="C574" s="5" t="s">
        <v>13145</v>
      </c>
      <c r="D574" s="103">
        <v>2.7638888888888888</v>
      </c>
      <c r="E574" s="103">
        <v>16.583300000000001</v>
      </c>
      <c r="F574" s="104">
        <v>5.99</v>
      </c>
      <c r="G574" s="103">
        <v>13.81</v>
      </c>
      <c r="H574" s="105">
        <v>12</v>
      </c>
      <c r="I574" s="104">
        <v>0.03</v>
      </c>
      <c r="J574" s="103">
        <v>199</v>
      </c>
      <c r="K574" s="104">
        <v>0.03</v>
      </c>
      <c r="L574" s="103">
        <v>165.83</v>
      </c>
      <c r="M574" s="104">
        <v>0.03</v>
      </c>
      <c r="N574" s="106">
        <v>3</v>
      </c>
      <c r="O574" s="106">
        <v>3</v>
      </c>
      <c r="P574" s="106" t="str">
        <f t="shared" si="8"/>
        <v>33</v>
      </c>
      <c r="Q574" s="106"/>
      <c r="R574" s="106" t="s">
        <v>3265</v>
      </c>
    </row>
    <row r="575" spans="1:18" x14ac:dyDescent="0.25">
      <c r="A575" s="5" t="s">
        <v>12176</v>
      </c>
      <c r="B575" s="5" t="s">
        <v>13146</v>
      </c>
      <c r="C575" s="5" t="s">
        <v>13147</v>
      </c>
      <c r="D575" s="103">
        <v>4.7849999999999993</v>
      </c>
      <c r="E575" s="103">
        <v>28.71</v>
      </c>
      <c r="F575" s="104">
        <v>6</v>
      </c>
      <c r="G575" s="103">
        <v>23.92</v>
      </c>
      <c r="H575" s="105">
        <v>7</v>
      </c>
      <c r="I575" s="104">
        <v>0.02</v>
      </c>
      <c r="J575" s="103">
        <v>198.65</v>
      </c>
      <c r="K575" s="104">
        <v>0.03</v>
      </c>
      <c r="L575" s="103">
        <v>165.15</v>
      </c>
      <c r="M575" s="104">
        <v>0.03</v>
      </c>
      <c r="N575" s="106">
        <v>3</v>
      </c>
      <c r="O575" s="106">
        <v>3</v>
      </c>
      <c r="P575" s="106" t="str">
        <f t="shared" si="8"/>
        <v>33</v>
      </c>
      <c r="Q575" s="106"/>
      <c r="R575" s="106" t="s">
        <v>3265</v>
      </c>
    </row>
    <row r="576" spans="1:18" x14ac:dyDescent="0.25">
      <c r="A576" s="5" t="s">
        <v>12176</v>
      </c>
      <c r="B576" s="5" t="s">
        <v>13148</v>
      </c>
      <c r="C576" s="5" t="s">
        <v>13149</v>
      </c>
      <c r="D576" s="103">
        <v>6.6</v>
      </c>
      <c r="E576" s="103">
        <v>39.6</v>
      </c>
      <c r="F576" s="104">
        <v>6</v>
      </c>
      <c r="G576" s="103">
        <v>33</v>
      </c>
      <c r="H576" s="105">
        <v>5</v>
      </c>
      <c r="I576" s="104">
        <v>0.01</v>
      </c>
      <c r="J576" s="103">
        <v>198</v>
      </c>
      <c r="K576" s="104">
        <v>0.03</v>
      </c>
      <c r="L576" s="103">
        <v>165</v>
      </c>
      <c r="M576" s="104">
        <v>0.03</v>
      </c>
      <c r="N576" s="106">
        <v>3</v>
      </c>
      <c r="O576" s="106">
        <v>3</v>
      </c>
      <c r="P576" s="106" t="str">
        <f t="shared" si="8"/>
        <v>33</v>
      </c>
      <c r="Q576" s="106"/>
      <c r="R576" s="106" t="s">
        <v>3265</v>
      </c>
    </row>
    <row r="577" spans="1:18" x14ac:dyDescent="0.25">
      <c r="A577" s="5" t="s">
        <v>12176</v>
      </c>
      <c r="B577" s="5" t="s">
        <v>13150</v>
      </c>
      <c r="C577" s="5" t="s">
        <v>9285</v>
      </c>
      <c r="D577" s="103">
        <v>5.5</v>
      </c>
      <c r="E577" s="103">
        <v>33</v>
      </c>
      <c r="F577" s="104">
        <v>6</v>
      </c>
      <c r="G577" s="103">
        <v>27.5</v>
      </c>
      <c r="H577" s="105">
        <v>6</v>
      </c>
      <c r="I577" s="104">
        <v>0.01</v>
      </c>
      <c r="J577" s="103">
        <v>198</v>
      </c>
      <c r="K577" s="104">
        <v>0.03</v>
      </c>
      <c r="L577" s="103">
        <v>165</v>
      </c>
      <c r="M577" s="104">
        <v>0.03</v>
      </c>
      <c r="N577" s="106">
        <v>3</v>
      </c>
      <c r="O577" s="106">
        <v>3</v>
      </c>
      <c r="P577" s="106" t="str">
        <f t="shared" si="8"/>
        <v>33</v>
      </c>
      <c r="Q577" s="106"/>
      <c r="R577" s="106" t="s">
        <v>3265</v>
      </c>
    </row>
    <row r="578" spans="1:18" x14ac:dyDescent="0.25">
      <c r="A578" s="5" t="s">
        <v>12176</v>
      </c>
      <c r="B578" s="5" t="s">
        <v>13151</v>
      </c>
      <c r="C578" s="5" t="s">
        <v>11215</v>
      </c>
      <c r="D578" s="103">
        <v>3</v>
      </c>
      <c r="E578" s="103">
        <v>18</v>
      </c>
      <c r="F578" s="104">
        <v>6</v>
      </c>
      <c r="G578" s="103">
        <v>15</v>
      </c>
      <c r="H578" s="105">
        <v>11</v>
      </c>
      <c r="I578" s="104">
        <v>0.03</v>
      </c>
      <c r="J578" s="103">
        <v>198</v>
      </c>
      <c r="K578" s="104">
        <v>0.03</v>
      </c>
      <c r="L578" s="103">
        <v>165</v>
      </c>
      <c r="M578" s="104">
        <v>0.03</v>
      </c>
      <c r="N578" s="106">
        <v>3</v>
      </c>
      <c r="O578" s="106">
        <v>3</v>
      </c>
      <c r="P578" s="106" t="str">
        <f t="shared" si="8"/>
        <v>33</v>
      </c>
      <c r="Q578" s="106"/>
      <c r="R578" s="106" t="s">
        <v>3265</v>
      </c>
    </row>
    <row r="579" spans="1:18" x14ac:dyDescent="0.25">
      <c r="A579" s="5" t="s">
        <v>12176</v>
      </c>
      <c r="B579" s="5" t="s">
        <v>13152</v>
      </c>
      <c r="C579" s="5" t="s">
        <v>13153</v>
      </c>
      <c r="D579" s="103">
        <v>2.75</v>
      </c>
      <c r="E579" s="103">
        <v>16.5</v>
      </c>
      <c r="F579" s="104">
        <v>6</v>
      </c>
      <c r="G579" s="103">
        <v>13.75</v>
      </c>
      <c r="H579" s="105">
        <v>12</v>
      </c>
      <c r="I579" s="104">
        <v>0.03</v>
      </c>
      <c r="J579" s="103">
        <v>198</v>
      </c>
      <c r="K579" s="104">
        <v>0.03</v>
      </c>
      <c r="L579" s="103">
        <v>165</v>
      </c>
      <c r="M579" s="104">
        <v>0.03</v>
      </c>
      <c r="N579" s="106">
        <v>3</v>
      </c>
      <c r="O579" s="106">
        <v>3</v>
      </c>
      <c r="P579" s="106" t="str">
        <f t="shared" si="8"/>
        <v>33</v>
      </c>
      <c r="Q579" s="106"/>
      <c r="R579" s="106" t="s">
        <v>3265</v>
      </c>
    </row>
    <row r="580" spans="1:18" x14ac:dyDescent="0.25">
      <c r="A580" s="5" t="s">
        <v>12176</v>
      </c>
      <c r="B580" s="5" t="s">
        <v>13154</v>
      </c>
      <c r="C580" s="5" t="s">
        <v>13155</v>
      </c>
      <c r="D580" s="103">
        <v>3.3</v>
      </c>
      <c r="E580" s="103">
        <v>19.8</v>
      </c>
      <c r="F580" s="104">
        <v>6</v>
      </c>
      <c r="G580" s="103">
        <v>16.5</v>
      </c>
      <c r="H580" s="105">
        <v>10</v>
      </c>
      <c r="I580" s="104">
        <v>0.03</v>
      </c>
      <c r="J580" s="103">
        <v>198</v>
      </c>
      <c r="K580" s="104">
        <v>0.03</v>
      </c>
      <c r="L580" s="103">
        <v>165</v>
      </c>
      <c r="M580" s="104">
        <v>0.03</v>
      </c>
      <c r="N580" s="106">
        <v>3</v>
      </c>
      <c r="O580" s="106">
        <v>3</v>
      </c>
      <c r="P580" s="106" t="str">
        <f t="shared" si="8"/>
        <v>33</v>
      </c>
      <c r="Q580" s="106"/>
      <c r="R580" s="106" t="s">
        <v>3265</v>
      </c>
    </row>
    <row r="581" spans="1:18" x14ac:dyDescent="0.25">
      <c r="A581" s="5" t="s">
        <v>12176</v>
      </c>
      <c r="B581" s="5" t="s">
        <v>13156</v>
      </c>
      <c r="C581" s="5" t="s">
        <v>13157</v>
      </c>
      <c r="D581" s="103">
        <v>3.6666666666666665</v>
      </c>
      <c r="E581" s="103">
        <v>22</v>
      </c>
      <c r="F581" s="104">
        <v>5.99</v>
      </c>
      <c r="G581" s="103">
        <v>18.329999999999998</v>
      </c>
      <c r="H581" s="105">
        <v>9</v>
      </c>
      <c r="I581" s="104">
        <v>0.02</v>
      </c>
      <c r="J581" s="103">
        <v>198</v>
      </c>
      <c r="K581" s="104">
        <v>0.03</v>
      </c>
      <c r="L581" s="103">
        <v>164.99</v>
      </c>
      <c r="M581" s="104">
        <v>0.03</v>
      </c>
      <c r="N581" s="106">
        <v>3</v>
      </c>
      <c r="O581" s="106">
        <v>3</v>
      </c>
      <c r="P581" s="106" t="str">
        <f t="shared" si="8"/>
        <v>33</v>
      </c>
      <c r="Q581" s="106"/>
      <c r="R581" s="106" t="s">
        <v>3265</v>
      </c>
    </row>
    <row r="582" spans="1:18" x14ac:dyDescent="0.25">
      <c r="A582" s="5" t="s">
        <v>12176</v>
      </c>
      <c r="B582" s="5" t="s">
        <v>13158</v>
      </c>
      <c r="C582" s="5" t="s">
        <v>7316</v>
      </c>
      <c r="D582" s="103">
        <v>3.6666666666666665</v>
      </c>
      <c r="E582" s="103">
        <v>22</v>
      </c>
      <c r="F582" s="104">
        <v>5.99</v>
      </c>
      <c r="G582" s="103">
        <v>18.329999999999998</v>
      </c>
      <c r="H582" s="105">
        <v>9</v>
      </c>
      <c r="I582" s="104">
        <v>0.02</v>
      </c>
      <c r="J582" s="103">
        <v>198</v>
      </c>
      <c r="K582" s="104">
        <v>0.03</v>
      </c>
      <c r="L582" s="103">
        <v>164.99</v>
      </c>
      <c r="M582" s="104">
        <v>0.03</v>
      </c>
      <c r="N582" s="106">
        <v>3</v>
      </c>
      <c r="O582" s="106">
        <v>3</v>
      </c>
      <c r="P582" s="106" t="str">
        <f t="shared" si="8"/>
        <v>33</v>
      </c>
      <c r="Q582" s="106"/>
      <c r="R582" s="106" t="s">
        <v>3265</v>
      </c>
    </row>
    <row r="583" spans="1:18" x14ac:dyDescent="0.25">
      <c r="A583" s="5" t="s">
        <v>12176</v>
      </c>
      <c r="B583" s="5" t="s">
        <v>13159</v>
      </c>
      <c r="C583" s="5" t="s">
        <v>13160</v>
      </c>
      <c r="D583" s="103">
        <v>3.6666666666666665</v>
      </c>
      <c r="E583" s="103">
        <v>22</v>
      </c>
      <c r="F583" s="104">
        <v>5.99</v>
      </c>
      <c r="G583" s="103">
        <v>18.329999999999998</v>
      </c>
      <c r="H583" s="105">
        <v>9</v>
      </c>
      <c r="I583" s="104">
        <v>0.02</v>
      </c>
      <c r="J583" s="103">
        <v>198</v>
      </c>
      <c r="K583" s="104">
        <v>0.03</v>
      </c>
      <c r="L583" s="103">
        <v>164.99</v>
      </c>
      <c r="M583" s="104">
        <v>0.03</v>
      </c>
      <c r="N583" s="106">
        <v>3</v>
      </c>
      <c r="O583" s="106">
        <v>3</v>
      </c>
      <c r="P583" s="106" t="str">
        <f t="shared" ref="P583:P646" si="9">N583&amp;O583</f>
        <v>33</v>
      </c>
      <c r="Q583" s="106"/>
      <c r="R583" s="106" t="s">
        <v>3265</v>
      </c>
    </row>
    <row r="584" spans="1:18" x14ac:dyDescent="0.25">
      <c r="A584" s="5" t="s">
        <v>12176</v>
      </c>
      <c r="B584" s="5" t="s">
        <v>13161</v>
      </c>
      <c r="C584" s="5" t="s">
        <v>753</v>
      </c>
      <c r="D584" s="103">
        <v>6.583333333333333</v>
      </c>
      <c r="E584" s="103">
        <v>39.5</v>
      </c>
      <c r="F584" s="104">
        <v>6</v>
      </c>
      <c r="G584" s="103">
        <v>32.909999999999997</v>
      </c>
      <c r="H584" s="105">
        <v>5</v>
      </c>
      <c r="I584" s="104">
        <v>0.01</v>
      </c>
      <c r="J584" s="103">
        <v>197.5</v>
      </c>
      <c r="K584" s="104">
        <v>0.03</v>
      </c>
      <c r="L584" s="103">
        <v>164.58</v>
      </c>
      <c r="M584" s="104">
        <v>0.03</v>
      </c>
      <c r="N584" s="106">
        <v>3</v>
      </c>
      <c r="O584" s="106">
        <v>3</v>
      </c>
      <c r="P584" s="106" t="str">
        <f t="shared" si="9"/>
        <v>33</v>
      </c>
      <c r="Q584" s="106"/>
      <c r="R584" s="106" t="s">
        <v>3265</v>
      </c>
    </row>
    <row r="585" spans="1:18" x14ac:dyDescent="0.25">
      <c r="A585" s="5" t="s">
        <v>12176</v>
      </c>
      <c r="B585" s="5" t="s">
        <v>13162</v>
      </c>
      <c r="C585" s="5" t="s">
        <v>6048</v>
      </c>
      <c r="D585" s="103">
        <v>4.0958333333333341</v>
      </c>
      <c r="E585" s="103">
        <v>24.574999999999999</v>
      </c>
      <c r="F585" s="104">
        <v>6</v>
      </c>
      <c r="G585" s="103">
        <v>20.47</v>
      </c>
      <c r="H585" s="105">
        <v>8</v>
      </c>
      <c r="I585" s="104">
        <v>0.02</v>
      </c>
      <c r="J585" s="103">
        <v>196.6</v>
      </c>
      <c r="K585" s="104">
        <v>0.03</v>
      </c>
      <c r="L585" s="103">
        <v>163.83000000000001</v>
      </c>
      <c r="M585" s="104">
        <v>0.03</v>
      </c>
      <c r="N585" s="106">
        <v>3</v>
      </c>
      <c r="O585" s="106">
        <v>3</v>
      </c>
      <c r="P585" s="106" t="str">
        <f t="shared" si="9"/>
        <v>33</v>
      </c>
      <c r="Q585" s="106"/>
      <c r="R585" s="106" t="s">
        <v>3265</v>
      </c>
    </row>
    <row r="586" spans="1:18" x14ac:dyDescent="0.25">
      <c r="A586" s="5" t="s">
        <v>12176</v>
      </c>
      <c r="B586" s="5" t="s">
        <v>13163</v>
      </c>
      <c r="C586" s="5" t="s">
        <v>7733</v>
      </c>
      <c r="D586" s="103">
        <v>2.333333333333333</v>
      </c>
      <c r="E586" s="103">
        <v>14</v>
      </c>
      <c r="F586" s="104">
        <v>6</v>
      </c>
      <c r="G586" s="103">
        <v>11.66</v>
      </c>
      <c r="H586" s="105">
        <v>14</v>
      </c>
      <c r="I586" s="104">
        <v>0.04</v>
      </c>
      <c r="J586" s="103">
        <v>196</v>
      </c>
      <c r="K586" s="104">
        <v>0.03</v>
      </c>
      <c r="L586" s="103">
        <v>163.33000000000001</v>
      </c>
      <c r="M586" s="104">
        <v>0.03</v>
      </c>
      <c r="N586" s="106">
        <v>3</v>
      </c>
      <c r="O586" s="106">
        <v>3</v>
      </c>
      <c r="P586" s="106" t="str">
        <f t="shared" si="9"/>
        <v>33</v>
      </c>
      <c r="Q586" s="106"/>
      <c r="R586" s="106" t="s">
        <v>3265</v>
      </c>
    </row>
    <row r="587" spans="1:18" x14ac:dyDescent="0.25">
      <c r="A587" s="5" t="s">
        <v>12176</v>
      </c>
      <c r="B587" s="5" t="s">
        <v>13164</v>
      </c>
      <c r="C587" s="5" t="s">
        <v>4965</v>
      </c>
      <c r="D587" s="103">
        <v>2.333333333333333</v>
      </c>
      <c r="E587" s="103">
        <v>14</v>
      </c>
      <c r="F587" s="104">
        <v>6</v>
      </c>
      <c r="G587" s="103">
        <v>11.66</v>
      </c>
      <c r="H587" s="105">
        <v>14</v>
      </c>
      <c r="I587" s="104">
        <v>0.04</v>
      </c>
      <c r="J587" s="103">
        <v>196</v>
      </c>
      <c r="K587" s="104">
        <v>0.03</v>
      </c>
      <c r="L587" s="103">
        <v>163.33000000000001</v>
      </c>
      <c r="M587" s="104">
        <v>0.03</v>
      </c>
      <c r="N587" s="106">
        <v>3</v>
      </c>
      <c r="O587" s="106">
        <v>3</v>
      </c>
      <c r="P587" s="106" t="str">
        <f t="shared" si="9"/>
        <v>33</v>
      </c>
      <c r="Q587" s="106"/>
      <c r="R587" s="106" t="s">
        <v>3265</v>
      </c>
    </row>
    <row r="588" spans="1:18" x14ac:dyDescent="0.25">
      <c r="A588" s="5" t="s">
        <v>12176</v>
      </c>
      <c r="B588" s="5" t="s">
        <v>13165</v>
      </c>
      <c r="C588" s="5" t="s">
        <v>13166</v>
      </c>
      <c r="D588" s="103">
        <v>5.4444444444444455</v>
      </c>
      <c r="E588" s="103">
        <v>32.666600000000003</v>
      </c>
      <c r="F588" s="104">
        <v>5.99</v>
      </c>
      <c r="G588" s="103">
        <v>27.22</v>
      </c>
      <c r="H588" s="105">
        <v>6</v>
      </c>
      <c r="I588" s="104">
        <v>0.01</v>
      </c>
      <c r="J588" s="103">
        <v>196</v>
      </c>
      <c r="K588" s="104">
        <v>0.03</v>
      </c>
      <c r="L588" s="103">
        <v>163.33000000000001</v>
      </c>
      <c r="M588" s="104">
        <v>0.03</v>
      </c>
      <c r="N588" s="106">
        <v>3</v>
      </c>
      <c r="O588" s="106">
        <v>3</v>
      </c>
      <c r="P588" s="106" t="str">
        <f t="shared" si="9"/>
        <v>33</v>
      </c>
      <c r="Q588" s="106"/>
      <c r="R588" s="106" t="s">
        <v>3265</v>
      </c>
    </row>
    <row r="589" spans="1:18" x14ac:dyDescent="0.25">
      <c r="A589" s="5" t="s">
        <v>12176</v>
      </c>
      <c r="B589" s="5" t="s">
        <v>13167</v>
      </c>
      <c r="C589" s="5" t="s">
        <v>13168</v>
      </c>
      <c r="D589" s="103">
        <v>2.939393939393939</v>
      </c>
      <c r="E589" s="103">
        <v>17.636299999999999</v>
      </c>
      <c r="F589" s="104">
        <v>5.99</v>
      </c>
      <c r="G589" s="103">
        <v>14.69</v>
      </c>
      <c r="H589" s="105">
        <v>11</v>
      </c>
      <c r="I589" s="104">
        <v>0.03</v>
      </c>
      <c r="J589" s="103">
        <v>194</v>
      </c>
      <c r="K589" s="104">
        <v>0.03</v>
      </c>
      <c r="L589" s="103">
        <v>161.66</v>
      </c>
      <c r="M589" s="104">
        <v>0.03</v>
      </c>
      <c r="N589" s="106">
        <v>3</v>
      </c>
      <c r="O589" s="106">
        <v>3</v>
      </c>
      <c r="P589" s="106" t="str">
        <f t="shared" si="9"/>
        <v>33</v>
      </c>
      <c r="Q589" s="106"/>
      <c r="R589" s="106" t="s">
        <v>3265</v>
      </c>
    </row>
    <row r="590" spans="1:18" x14ac:dyDescent="0.25">
      <c r="A590" s="5" t="s">
        <v>12176</v>
      </c>
      <c r="B590" s="5" t="s">
        <v>13169</v>
      </c>
      <c r="C590" s="5" t="s">
        <v>13170</v>
      </c>
      <c r="D590" s="103">
        <v>4.03125</v>
      </c>
      <c r="E590" s="103">
        <v>24.1875</v>
      </c>
      <c r="F590" s="104">
        <v>6</v>
      </c>
      <c r="G590" s="103">
        <v>20.149999999999999</v>
      </c>
      <c r="H590" s="105">
        <v>8</v>
      </c>
      <c r="I590" s="104">
        <v>0.02</v>
      </c>
      <c r="J590" s="103">
        <v>193.5</v>
      </c>
      <c r="K590" s="104">
        <v>0.03</v>
      </c>
      <c r="L590" s="103">
        <v>161.25</v>
      </c>
      <c r="M590" s="104">
        <v>0.03</v>
      </c>
      <c r="N590" s="106">
        <v>3</v>
      </c>
      <c r="O590" s="106">
        <v>3</v>
      </c>
      <c r="P590" s="106" t="str">
        <f t="shared" si="9"/>
        <v>33</v>
      </c>
      <c r="Q590" s="106"/>
      <c r="R590" s="106" t="s">
        <v>3265</v>
      </c>
    </row>
    <row r="591" spans="1:18" x14ac:dyDescent="0.25">
      <c r="A591" s="5" t="s">
        <v>12176</v>
      </c>
      <c r="B591" s="5" t="s">
        <v>13171</v>
      </c>
      <c r="C591" s="5" t="s">
        <v>4823</v>
      </c>
      <c r="D591" s="103">
        <v>4.6023809523809529</v>
      </c>
      <c r="E591" s="103">
        <v>27.6142</v>
      </c>
      <c r="F591" s="104">
        <v>5.99</v>
      </c>
      <c r="G591" s="103">
        <v>23.01</v>
      </c>
      <c r="H591" s="105">
        <v>7</v>
      </c>
      <c r="I591" s="104">
        <v>0.02</v>
      </c>
      <c r="J591" s="103">
        <v>193.3</v>
      </c>
      <c r="K591" s="104">
        <v>0.03</v>
      </c>
      <c r="L591" s="103">
        <v>161.08000000000001</v>
      </c>
      <c r="M591" s="104">
        <v>0.03</v>
      </c>
      <c r="N591" s="106">
        <v>3</v>
      </c>
      <c r="O591" s="106">
        <v>3</v>
      </c>
      <c r="P591" s="106" t="str">
        <f t="shared" si="9"/>
        <v>33</v>
      </c>
      <c r="Q591" s="106"/>
      <c r="R591" s="106" t="s">
        <v>3265</v>
      </c>
    </row>
    <row r="592" spans="1:18" x14ac:dyDescent="0.25">
      <c r="A592" s="5" t="s">
        <v>12176</v>
      </c>
      <c r="B592" s="5" t="s">
        <v>13172</v>
      </c>
      <c r="C592" s="5" t="s">
        <v>4124</v>
      </c>
      <c r="D592" s="103">
        <v>5.1625000000000005</v>
      </c>
      <c r="E592" s="103">
        <v>30.975000000000001</v>
      </c>
      <c r="F592" s="104">
        <v>6</v>
      </c>
      <c r="G592" s="103">
        <v>25.81</v>
      </c>
      <c r="H592" s="105">
        <v>6</v>
      </c>
      <c r="I592" s="104">
        <v>0.01</v>
      </c>
      <c r="J592" s="103">
        <v>192</v>
      </c>
      <c r="K592" s="104">
        <v>0.03</v>
      </c>
      <c r="L592" s="103">
        <v>161.02000000000001</v>
      </c>
      <c r="M592" s="104">
        <v>0.03</v>
      </c>
      <c r="N592" s="106">
        <v>3</v>
      </c>
      <c r="O592" s="106">
        <v>3</v>
      </c>
      <c r="P592" s="106" t="str">
        <f t="shared" si="9"/>
        <v>33</v>
      </c>
      <c r="Q592" s="106"/>
      <c r="R592" s="106" t="s">
        <v>3265</v>
      </c>
    </row>
    <row r="593" spans="1:18" x14ac:dyDescent="0.25">
      <c r="A593" s="5" t="s">
        <v>12176</v>
      </c>
      <c r="B593" s="5" t="s">
        <v>13173</v>
      </c>
      <c r="C593" s="5" t="s">
        <v>13174</v>
      </c>
      <c r="D593" s="103">
        <v>4.5952380952380958</v>
      </c>
      <c r="E593" s="103">
        <v>27.571400000000001</v>
      </c>
      <c r="F593" s="104">
        <v>5.99</v>
      </c>
      <c r="G593" s="103">
        <v>22.97</v>
      </c>
      <c r="H593" s="105">
        <v>7</v>
      </c>
      <c r="I593" s="104">
        <v>0.02</v>
      </c>
      <c r="J593" s="103">
        <v>193</v>
      </c>
      <c r="K593" s="104">
        <v>0.03</v>
      </c>
      <c r="L593" s="103">
        <v>160.83000000000001</v>
      </c>
      <c r="M593" s="104">
        <v>0.03</v>
      </c>
      <c r="N593" s="106">
        <v>3</v>
      </c>
      <c r="O593" s="106">
        <v>3</v>
      </c>
      <c r="P593" s="106" t="str">
        <f t="shared" si="9"/>
        <v>33</v>
      </c>
      <c r="Q593" s="106"/>
      <c r="R593" s="106" t="s">
        <v>3265</v>
      </c>
    </row>
    <row r="594" spans="1:18" x14ac:dyDescent="0.25">
      <c r="A594" s="5" t="s">
        <v>12176</v>
      </c>
      <c r="B594" s="5" t="s">
        <v>13175</v>
      </c>
      <c r="C594" s="5" t="s">
        <v>13176</v>
      </c>
      <c r="D594" s="103">
        <v>3.2165000000000008</v>
      </c>
      <c r="E594" s="103">
        <v>19.298999999999999</v>
      </c>
      <c r="F594" s="104">
        <v>6</v>
      </c>
      <c r="G594" s="103">
        <v>16.079999999999998</v>
      </c>
      <c r="H594" s="105">
        <v>10</v>
      </c>
      <c r="I594" s="104">
        <v>0.03</v>
      </c>
      <c r="J594" s="103">
        <v>192.99</v>
      </c>
      <c r="K594" s="104">
        <v>0.03</v>
      </c>
      <c r="L594" s="103">
        <v>160.82</v>
      </c>
      <c r="M594" s="104">
        <v>0.03</v>
      </c>
      <c r="N594" s="106">
        <v>3</v>
      </c>
      <c r="O594" s="106">
        <v>3</v>
      </c>
      <c r="P594" s="106" t="str">
        <f t="shared" si="9"/>
        <v>33</v>
      </c>
      <c r="Q594" s="106"/>
      <c r="R594" s="106" t="s">
        <v>3265</v>
      </c>
    </row>
    <row r="595" spans="1:18" x14ac:dyDescent="0.25">
      <c r="A595" s="5" t="s">
        <v>12176</v>
      </c>
      <c r="B595" s="5" t="s">
        <v>13179</v>
      </c>
      <c r="C595" s="5" t="s">
        <v>10161</v>
      </c>
      <c r="D595" s="103">
        <v>4.5761904761904768</v>
      </c>
      <c r="E595" s="103">
        <v>27.457100000000001</v>
      </c>
      <c r="F595" s="104">
        <v>5.99</v>
      </c>
      <c r="G595" s="103">
        <v>22.88</v>
      </c>
      <c r="H595" s="105">
        <v>7</v>
      </c>
      <c r="I595" s="104">
        <v>0.02</v>
      </c>
      <c r="J595" s="103">
        <v>192.2</v>
      </c>
      <c r="K595" s="104">
        <v>0.03</v>
      </c>
      <c r="L595" s="103">
        <v>160.16</v>
      </c>
      <c r="M595" s="104">
        <v>0.03</v>
      </c>
      <c r="N595" s="106">
        <v>3</v>
      </c>
      <c r="O595" s="106">
        <v>3</v>
      </c>
      <c r="P595" s="106" t="str">
        <f t="shared" si="9"/>
        <v>33</v>
      </c>
      <c r="Q595" s="106"/>
      <c r="R595" s="106" t="s">
        <v>3265</v>
      </c>
    </row>
    <row r="596" spans="1:18" x14ac:dyDescent="0.25">
      <c r="A596" s="5" t="s">
        <v>12176</v>
      </c>
      <c r="B596" s="5" t="s">
        <v>13180</v>
      </c>
      <c r="C596" s="5" t="s">
        <v>13181</v>
      </c>
      <c r="D596" s="103">
        <v>4</v>
      </c>
      <c r="E596" s="103">
        <v>24</v>
      </c>
      <c r="F596" s="104">
        <v>6</v>
      </c>
      <c r="G596" s="103">
        <v>20</v>
      </c>
      <c r="H596" s="105">
        <v>8</v>
      </c>
      <c r="I596" s="104">
        <v>0.02</v>
      </c>
      <c r="J596" s="103">
        <v>192</v>
      </c>
      <c r="K596" s="104">
        <v>0.03</v>
      </c>
      <c r="L596" s="103">
        <v>160</v>
      </c>
      <c r="M596" s="104">
        <v>0.03</v>
      </c>
      <c r="N596" s="106">
        <v>3</v>
      </c>
      <c r="O596" s="106">
        <v>3</v>
      </c>
      <c r="P596" s="106" t="str">
        <f t="shared" si="9"/>
        <v>33</v>
      </c>
      <c r="Q596" s="106"/>
      <c r="R596" s="106" t="s">
        <v>3265</v>
      </c>
    </row>
    <row r="597" spans="1:18" x14ac:dyDescent="0.25">
      <c r="A597" s="5" t="s">
        <v>12176</v>
      </c>
      <c r="B597" s="5" t="s">
        <v>13182</v>
      </c>
      <c r="C597" s="5" t="s">
        <v>13183</v>
      </c>
      <c r="D597" s="103">
        <v>4</v>
      </c>
      <c r="E597" s="103">
        <v>24</v>
      </c>
      <c r="F597" s="104">
        <v>6</v>
      </c>
      <c r="G597" s="103">
        <v>20</v>
      </c>
      <c r="H597" s="105">
        <v>8</v>
      </c>
      <c r="I597" s="104">
        <v>0.02</v>
      </c>
      <c r="J597" s="103">
        <v>192</v>
      </c>
      <c r="K597" s="104">
        <v>0.03</v>
      </c>
      <c r="L597" s="103">
        <v>160</v>
      </c>
      <c r="M597" s="104">
        <v>0.03</v>
      </c>
      <c r="N597" s="106">
        <v>3</v>
      </c>
      <c r="O597" s="106">
        <v>3</v>
      </c>
      <c r="P597" s="106" t="str">
        <f t="shared" si="9"/>
        <v>33</v>
      </c>
      <c r="Q597" s="106"/>
      <c r="R597" s="106" t="s">
        <v>3265</v>
      </c>
    </row>
    <row r="598" spans="1:18" x14ac:dyDescent="0.25">
      <c r="A598" s="5" t="s">
        <v>12176</v>
      </c>
      <c r="B598" s="5" t="s">
        <v>13184</v>
      </c>
      <c r="C598" s="5" t="s">
        <v>13185</v>
      </c>
      <c r="D598" s="103">
        <v>4.5714285714285712</v>
      </c>
      <c r="E598" s="103">
        <v>27.4285</v>
      </c>
      <c r="F598" s="104">
        <v>5.99</v>
      </c>
      <c r="G598" s="103">
        <v>22.85</v>
      </c>
      <c r="H598" s="105">
        <v>7</v>
      </c>
      <c r="I598" s="104">
        <v>0.02</v>
      </c>
      <c r="J598" s="103">
        <v>192</v>
      </c>
      <c r="K598" s="104">
        <v>0.03</v>
      </c>
      <c r="L598" s="103">
        <v>160</v>
      </c>
      <c r="M598" s="104">
        <v>0.03</v>
      </c>
      <c r="N598" s="106">
        <v>3</v>
      </c>
      <c r="O598" s="106">
        <v>3</v>
      </c>
      <c r="P598" s="106" t="str">
        <f t="shared" si="9"/>
        <v>33</v>
      </c>
      <c r="Q598" s="106"/>
      <c r="R598" s="106" t="s">
        <v>3265</v>
      </c>
    </row>
    <row r="599" spans="1:18" x14ac:dyDescent="0.25">
      <c r="A599" s="5" t="s">
        <v>12176</v>
      </c>
      <c r="B599" s="5" t="s">
        <v>13186</v>
      </c>
      <c r="C599" s="5" t="s">
        <v>311</v>
      </c>
      <c r="D599" s="103">
        <v>4</v>
      </c>
      <c r="E599" s="103">
        <v>24</v>
      </c>
      <c r="F599" s="104">
        <v>6</v>
      </c>
      <c r="G599" s="103">
        <v>20</v>
      </c>
      <c r="H599" s="105">
        <v>8</v>
      </c>
      <c r="I599" s="104">
        <v>0.02</v>
      </c>
      <c r="J599" s="103">
        <v>192</v>
      </c>
      <c r="K599" s="104">
        <v>0.03</v>
      </c>
      <c r="L599" s="103">
        <v>160</v>
      </c>
      <c r="M599" s="104">
        <v>0.03</v>
      </c>
      <c r="N599" s="106">
        <v>3</v>
      </c>
      <c r="O599" s="106">
        <v>3</v>
      </c>
      <c r="P599" s="106" t="str">
        <f t="shared" si="9"/>
        <v>33</v>
      </c>
      <c r="Q599" s="106"/>
      <c r="R599" s="106" t="s">
        <v>3265</v>
      </c>
    </row>
    <row r="600" spans="1:18" x14ac:dyDescent="0.25">
      <c r="A600" s="5" t="s">
        <v>12176</v>
      </c>
      <c r="B600" s="5" t="s">
        <v>13187</v>
      </c>
      <c r="C600" s="5" t="s">
        <v>9196</v>
      </c>
      <c r="D600" s="103">
        <v>2.4615384615384617</v>
      </c>
      <c r="E600" s="103">
        <v>14.7692</v>
      </c>
      <c r="F600" s="104">
        <v>5.99</v>
      </c>
      <c r="G600" s="103">
        <v>12.3</v>
      </c>
      <c r="H600" s="105">
        <v>13</v>
      </c>
      <c r="I600" s="104">
        <v>0.04</v>
      </c>
      <c r="J600" s="103">
        <v>192</v>
      </c>
      <c r="K600" s="104">
        <v>0.03</v>
      </c>
      <c r="L600" s="103">
        <v>160</v>
      </c>
      <c r="M600" s="104">
        <v>0.03</v>
      </c>
      <c r="N600" s="106">
        <v>3</v>
      </c>
      <c r="O600" s="106">
        <v>3</v>
      </c>
      <c r="P600" s="106" t="str">
        <f t="shared" si="9"/>
        <v>33</v>
      </c>
      <c r="Q600" s="106"/>
      <c r="R600" s="106" t="s">
        <v>3265</v>
      </c>
    </row>
    <row r="601" spans="1:18" x14ac:dyDescent="0.25">
      <c r="A601" s="5" t="s">
        <v>12176</v>
      </c>
      <c r="B601" s="5" t="s">
        <v>13188</v>
      </c>
      <c r="C601" s="5" t="s">
        <v>13189</v>
      </c>
      <c r="D601" s="103">
        <v>5.333333333333333</v>
      </c>
      <c r="E601" s="103">
        <v>32</v>
      </c>
      <c r="F601" s="104">
        <v>6</v>
      </c>
      <c r="G601" s="103">
        <v>26.66</v>
      </c>
      <c r="H601" s="105">
        <v>6</v>
      </c>
      <c r="I601" s="104">
        <v>0.01</v>
      </c>
      <c r="J601" s="103">
        <v>192</v>
      </c>
      <c r="K601" s="104">
        <v>0.03</v>
      </c>
      <c r="L601" s="103">
        <v>160</v>
      </c>
      <c r="M601" s="104">
        <v>0.03</v>
      </c>
      <c r="N601" s="106">
        <v>3</v>
      </c>
      <c r="O601" s="106">
        <v>3</v>
      </c>
      <c r="P601" s="106" t="str">
        <f t="shared" si="9"/>
        <v>33</v>
      </c>
      <c r="Q601" s="106"/>
      <c r="R601" s="106" t="s">
        <v>3265</v>
      </c>
    </row>
    <row r="602" spans="1:18" x14ac:dyDescent="0.25">
      <c r="A602" s="5" t="s">
        <v>12176</v>
      </c>
      <c r="B602" s="5" t="s">
        <v>13190</v>
      </c>
      <c r="C602" s="5" t="s">
        <v>13191</v>
      </c>
      <c r="D602" s="103">
        <v>4</v>
      </c>
      <c r="E602" s="103">
        <v>24</v>
      </c>
      <c r="F602" s="104">
        <v>6</v>
      </c>
      <c r="G602" s="103">
        <v>20</v>
      </c>
      <c r="H602" s="105">
        <v>8</v>
      </c>
      <c r="I602" s="104">
        <v>0.02</v>
      </c>
      <c r="J602" s="103">
        <v>192</v>
      </c>
      <c r="K602" s="104">
        <v>0.03</v>
      </c>
      <c r="L602" s="103">
        <v>160</v>
      </c>
      <c r="M602" s="104">
        <v>0.03</v>
      </c>
      <c r="N602" s="106">
        <v>3</v>
      </c>
      <c r="O602" s="106">
        <v>3</v>
      </c>
      <c r="P602" s="106" t="str">
        <f t="shared" si="9"/>
        <v>33</v>
      </c>
      <c r="Q602" s="106"/>
      <c r="R602" s="106" t="s">
        <v>3265</v>
      </c>
    </row>
    <row r="603" spans="1:18" x14ac:dyDescent="0.25">
      <c r="A603" s="5" t="s">
        <v>12176</v>
      </c>
      <c r="B603" s="5" t="s">
        <v>13192</v>
      </c>
      <c r="C603" s="5" t="s">
        <v>13147</v>
      </c>
      <c r="D603" s="103">
        <v>2.6666666666666665</v>
      </c>
      <c r="E603" s="103">
        <v>16</v>
      </c>
      <c r="F603" s="104">
        <v>5.99</v>
      </c>
      <c r="G603" s="103">
        <v>13.33</v>
      </c>
      <c r="H603" s="105">
        <v>12</v>
      </c>
      <c r="I603" s="104">
        <v>0.03</v>
      </c>
      <c r="J603" s="103">
        <v>192</v>
      </c>
      <c r="K603" s="104">
        <v>0.03</v>
      </c>
      <c r="L603" s="103">
        <v>159.99</v>
      </c>
      <c r="M603" s="104">
        <v>0.03</v>
      </c>
      <c r="N603" s="106">
        <v>3</v>
      </c>
      <c r="O603" s="106">
        <v>3</v>
      </c>
      <c r="P603" s="106" t="str">
        <f t="shared" si="9"/>
        <v>33</v>
      </c>
      <c r="Q603" s="106"/>
      <c r="R603" s="106" t="s">
        <v>3265</v>
      </c>
    </row>
    <row r="604" spans="1:18" x14ac:dyDescent="0.25">
      <c r="A604" s="5" t="s">
        <v>12176</v>
      </c>
      <c r="B604" s="5" t="s">
        <v>13193</v>
      </c>
      <c r="C604" s="5" t="s">
        <v>13194</v>
      </c>
      <c r="D604" s="103">
        <v>2.6666666666666665</v>
      </c>
      <c r="E604" s="103">
        <v>16</v>
      </c>
      <c r="F604" s="104">
        <v>5.99</v>
      </c>
      <c r="G604" s="103">
        <v>13.33</v>
      </c>
      <c r="H604" s="105">
        <v>12</v>
      </c>
      <c r="I604" s="104">
        <v>0.03</v>
      </c>
      <c r="J604" s="103">
        <v>192</v>
      </c>
      <c r="K604" s="104">
        <v>0.03</v>
      </c>
      <c r="L604" s="103">
        <v>159.99</v>
      </c>
      <c r="M604" s="104">
        <v>0.03</v>
      </c>
      <c r="N604" s="106">
        <v>3</v>
      </c>
      <c r="O604" s="106">
        <v>3</v>
      </c>
      <c r="P604" s="106" t="str">
        <f t="shared" si="9"/>
        <v>33</v>
      </c>
      <c r="Q604" s="106"/>
      <c r="R604" s="106" t="s">
        <v>3265</v>
      </c>
    </row>
    <row r="605" spans="1:18" x14ac:dyDescent="0.25">
      <c r="A605" s="5" t="s">
        <v>12176</v>
      </c>
      <c r="B605" s="5" t="s">
        <v>13195</v>
      </c>
      <c r="C605" s="5" t="s">
        <v>13196</v>
      </c>
      <c r="D605" s="103">
        <v>2.6666666666666665</v>
      </c>
      <c r="E605" s="103">
        <v>16</v>
      </c>
      <c r="F605" s="104">
        <v>5.99</v>
      </c>
      <c r="G605" s="103">
        <v>13.33</v>
      </c>
      <c r="H605" s="105">
        <v>12</v>
      </c>
      <c r="I605" s="104">
        <v>0.03</v>
      </c>
      <c r="J605" s="103">
        <v>192</v>
      </c>
      <c r="K605" s="104">
        <v>0.03</v>
      </c>
      <c r="L605" s="103">
        <v>159.99</v>
      </c>
      <c r="M605" s="104">
        <v>0.03</v>
      </c>
      <c r="N605" s="106">
        <v>3</v>
      </c>
      <c r="O605" s="106">
        <v>3</v>
      </c>
      <c r="P605" s="106" t="str">
        <f t="shared" si="9"/>
        <v>33</v>
      </c>
      <c r="Q605" s="106"/>
      <c r="R605" s="106" t="s">
        <v>3265</v>
      </c>
    </row>
    <row r="606" spans="1:18" x14ac:dyDescent="0.25">
      <c r="A606" s="5" t="s">
        <v>12176</v>
      </c>
      <c r="B606" s="5" t="s">
        <v>13197</v>
      </c>
      <c r="C606" s="5" t="s">
        <v>13198</v>
      </c>
      <c r="D606" s="103">
        <v>2.6666666666666665</v>
      </c>
      <c r="E606" s="103">
        <v>16</v>
      </c>
      <c r="F606" s="104">
        <v>5.99</v>
      </c>
      <c r="G606" s="103">
        <v>13.33</v>
      </c>
      <c r="H606" s="105">
        <v>12</v>
      </c>
      <c r="I606" s="104">
        <v>0.03</v>
      </c>
      <c r="J606" s="103">
        <v>192</v>
      </c>
      <c r="K606" s="104">
        <v>0.03</v>
      </c>
      <c r="L606" s="103">
        <v>159.99</v>
      </c>
      <c r="M606" s="104">
        <v>0.03</v>
      </c>
      <c r="N606" s="106">
        <v>3</v>
      </c>
      <c r="O606" s="106">
        <v>3</v>
      </c>
      <c r="P606" s="106" t="str">
        <f t="shared" si="9"/>
        <v>33</v>
      </c>
      <c r="Q606" s="106"/>
      <c r="R606" s="106" t="s">
        <v>3265</v>
      </c>
    </row>
    <row r="607" spans="1:18" x14ac:dyDescent="0.25">
      <c r="A607" s="5" t="s">
        <v>12176</v>
      </c>
      <c r="B607" s="5" t="s">
        <v>13199</v>
      </c>
      <c r="C607" s="5" t="s">
        <v>13200</v>
      </c>
      <c r="D607" s="103">
        <v>4.5523809523809531</v>
      </c>
      <c r="E607" s="103">
        <v>27.3142</v>
      </c>
      <c r="F607" s="104">
        <v>5.99</v>
      </c>
      <c r="G607" s="103">
        <v>22.76</v>
      </c>
      <c r="H607" s="105">
        <v>7</v>
      </c>
      <c r="I607" s="104">
        <v>0.02</v>
      </c>
      <c r="J607" s="103">
        <v>191.2</v>
      </c>
      <c r="K607" s="104">
        <v>0.03</v>
      </c>
      <c r="L607" s="103">
        <v>159.33000000000001</v>
      </c>
      <c r="M607" s="104">
        <v>0.03</v>
      </c>
      <c r="N607" s="106">
        <v>3</v>
      </c>
      <c r="O607" s="106">
        <v>3</v>
      </c>
      <c r="P607" s="106" t="str">
        <f t="shared" si="9"/>
        <v>33</v>
      </c>
      <c r="Q607" s="106"/>
      <c r="R607" s="106" t="s">
        <v>3265</v>
      </c>
    </row>
    <row r="608" spans="1:18" x14ac:dyDescent="0.25">
      <c r="A608" s="5" t="s">
        <v>12176</v>
      </c>
      <c r="B608" s="5" t="s">
        <v>13201</v>
      </c>
      <c r="C608" s="5" t="s">
        <v>8300</v>
      </c>
      <c r="D608" s="103">
        <v>2.8816666666666668</v>
      </c>
      <c r="E608" s="103">
        <v>17.29</v>
      </c>
      <c r="F608" s="104">
        <v>5.99</v>
      </c>
      <c r="G608" s="103">
        <v>14.4</v>
      </c>
      <c r="H608" s="105">
        <v>11</v>
      </c>
      <c r="I608" s="104">
        <v>0.03</v>
      </c>
      <c r="J608" s="103">
        <v>190.9</v>
      </c>
      <c r="K608" s="104">
        <v>0.03</v>
      </c>
      <c r="L608" s="103">
        <v>159.19999999999999</v>
      </c>
      <c r="M608" s="104">
        <v>0.03</v>
      </c>
      <c r="N608" s="106">
        <v>3</v>
      </c>
      <c r="O608" s="106">
        <v>3</v>
      </c>
      <c r="P608" s="106" t="str">
        <f t="shared" si="9"/>
        <v>33</v>
      </c>
      <c r="Q608" s="106"/>
      <c r="R608" s="106" t="s">
        <v>3265</v>
      </c>
    </row>
    <row r="609" spans="1:18" x14ac:dyDescent="0.25">
      <c r="A609" s="5" t="s">
        <v>12176</v>
      </c>
      <c r="B609" s="5" t="s">
        <v>13202</v>
      </c>
      <c r="C609" s="5" t="s">
        <v>13203</v>
      </c>
      <c r="D609" s="103">
        <v>4.5476190476190466</v>
      </c>
      <c r="E609" s="103">
        <v>27.285699999999999</v>
      </c>
      <c r="F609" s="104">
        <v>5.99</v>
      </c>
      <c r="G609" s="103">
        <v>22.73</v>
      </c>
      <c r="H609" s="105">
        <v>7</v>
      </c>
      <c r="I609" s="104">
        <v>0.02</v>
      </c>
      <c r="J609" s="103">
        <v>191</v>
      </c>
      <c r="K609" s="104">
        <v>0.03</v>
      </c>
      <c r="L609" s="103">
        <v>159.16</v>
      </c>
      <c r="M609" s="104">
        <v>0.03</v>
      </c>
      <c r="N609" s="106">
        <v>3</v>
      </c>
      <c r="O609" s="106">
        <v>3</v>
      </c>
      <c r="P609" s="106" t="str">
        <f t="shared" si="9"/>
        <v>33</v>
      </c>
      <c r="Q609" s="106"/>
      <c r="R609" s="106" t="s">
        <v>3265</v>
      </c>
    </row>
    <row r="610" spans="1:18" x14ac:dyDescent="0.25">
      <c r="A610" s="5" t="s">
        <v>12176</v>
      </c>
      <c r="B610" s="5" t="s">
        <v>13204</v>
      </c>
      <c r="C610" s="5" t="s">
        <v>13205</v>
      </c>
      <c r="D610" s="103">
        <v>3.9666666666666672</v>
      </c>
      <c r="E610" s="103">
        <v>23.8</v>
      </c>
      <c r="F610" s="104">
        <v>5.99</v>
      </c>
      <c r="G610" s="103">
        <v>19.829999999999998</v>
      </c>
      <c r="H610" s="105">
        <v>8</v>
      </c>
      <c r="I610" s="104">
        <v>0.02</v>
      </c>
      <c r="J610" s="103">
        <v>190.4</v>
      </c>
      <c r="K610" s="104">
        <v>0.03</v>
      </c>
      <c r="L610" s="103">
        <v>158.66</v>
      </c>
      <c r="M610" s="104">
        <v>0.03</v>
      </c>
      <c r="N610" s="106">
        <v>3</v>
      </c>
      <c r="O610" s="106">
        <v>3</v>
      </c>
      <c r="P610" s="106" t="str">
        <f t="shared" si="9"/>
        <v>33</v>
      </c>
      <c r="Q610" s="106"/>
      <c r="R610" s="106" t="s">
        <v>3265</v>
      </c>
    </row>
    <row r="611" spans="1:18" x14ac:dyDescent="0.25">
      <c r="A611" s="5" t="s">
        <v>12176</v>
      </c>
      <c r="B611" s="5" t="s">
        <v>13206</v>
      </c>
      <c r="C611" s="5" t="s">
        <v>4140</v>
      </c>
      <c r="D611" s="103">
        <v>5.2694444444444448</v>
      </c>
      <c r="E611" s="103">
        <v>31.616599999999998</v>
      </c>
      <c r="F611" s="104">
        <v>5.99</v>
      </c>
      <c r="G611" s="103">
        <v>26.34</v>
      </c>
      <c r="H611" s="105">
        <v>6</v>
      </c>
      <c r="I611" s="104">
        <v>0.01</v>
      </c>
      <c r="J611" s="103">
        <v>189.7</v>
      </c>
      <c r="K611" s="104">
        <v>0.03</v>
      </c>
      <c r="L611" s="103">
        <v>158.08000000000001</v>
      </c>
      <c r="M611" s="104">
        <v>0.03</v>
      </c>
      <c r="N611" s="106">
        <v>3</v>
      </c>
      <c r="O611" s="106">
        <v>3</v>
      </c>
      <c r="P611" s="106" t="str">
        <f t="shared" si="9"/>
        <v>33</v>
      </c>
      <c r="Q611" s="106"/>
      <c r="R611" s="106" t="s">
        <v>3265</v>
      </c>
    </row>
    <row r="612" spans="1:18" x14ac:dyDescent="0.25">
      <c r="A612" s="5" t="s">
        <v>12176</v>
      </c>
      <c r="B612" s="5" t="s">
        <v>13207</v>
      </c>
      <c r="C612" s="5" t="s">
        <v>13208</v>
      </c>
      <c r="D612" s="103">
        <v>2.1</v>
      </c>
      <c r="E612" s="103">
        <v>12.6</v>
      </c>
      <c r="F612" s="104">
        <v>6</v>
      </c>
      <c r="G612" s="103">
        <v>10.5</v>
      </c>
      <c r="H612" s="105">
        <v>15</v>
      </c>
      <c r="I612" s="104">
        <v>0.04</v>
      </c>
      <c r="J612" s="103">
        <v>189</v>
      </c>
      <c r="K612" s="104">
        <v>0.03</v>
      </c>
      <c r="L612" s="103">
        <v>157.5</v>
      </c>
      <c r="M612" s="104">
        <v>0.03</v>
      </c>
      <c r="N612" s="106">
        <v>3</v>
      </c>
      <c r="O612" s="106">
        <v>3</v>
      </c>
      <c r="P612" s="106" t="str">
        <f t="shared" si="9"/>
        <v>33</v>
      </c>
      <c r="Q612" s="106"/>
      <c r="R612" s="106" t="s">
        <v>3265</v>
      </c>
    </row>
    <row r="613" spans="1:18" x14ac:dyDescent="0.25">
      <c r="A613" s="5" t="s">
        <v>12176</v>
      </c>
      <c r="B613" s="5" t="s">
        <v>13209</v>
      </c>
      <c r="C613" s="5" t="s">
        <v>13210</v>
      </c>
      <c r="D613" s="103">
        <v>3.9343750000000002</v>
      </c>
      <c r="E613" s="103">
        <v>23.606200000000001</v>
      </c>
      <c r="F613" s="104">
        <v>5.99</v>
      </c>
      <c r="G613" s="103">
        <v>19.670000000000002</v>
      </c>
      <c r="H613" s="105">
        <v>8</v>
      </c>
      <c r="I613" s="104">
        <v>0.02</v>
      </c>
      <c r="J613" s="103">
        <v>188.85</v>
      </c>
      <c r="K613" s="104">
        <v>0.03</v>
      </c>
      <c r="L613" s="103">
        <v>157.37</v>
      </c>
      <c r="M613" s="104">
        <v>0.03</v>
      </c>
      <c r="N613" s="106">
        <v>3</v>
      </c>
      <c r="O613" s="106">
        <v>3</v>
      </c>
      <c r="P613" s="106" t="str">
        <f t="shared" si="9"/>
        <v>33</v>
      </c>
      <c r="Q613" s="106"/>
      <c r="R613" s="106" t="s">
        <v>3265</v>
      </c>
    </row>
    <row r="614" spans="1:18" x14ac:dyDescent="0.25">
      <c r="A614" s="5" t="s">
        <v>12176</v>
      </c>
      <c r="B614" s="5" t="s">
        <v>13211</v>
      </c>
      <c r="C614" s="5" t="s">
        <v>805</v>
      </c>
      <c r="D614" s="103">
        <v>1.9328888888888887</v>
      </c>
      <c r="E614" s="103">
        <v>11.597300000000001</v>
      </c>
      <c r="F614" s="104">
        <v>5.99</v>
      </c>
      <c r="G614" s="103">
        <v>9.66</v>
      </c>
      <c r="H614" s="105">
        <v>17</v>
      </c>
      <c r="I614" s="104">
        <v>0.05</v>
      </c>
      <c r="J614" s="103">
        <v>189.96</v>
      </c>
      <c r="K614" s="104">
        <v>0.03</v>
      </c>
      <c r="L614" s="103">
        <v>157.1</v>
      </c>
      <c r="M614" s="104">
        <v>0.03</v>
      </c>
      <c r="N614" s="106">
        <v>3</v>
      </c>
      <c r="O614" s="106">
        <v>3</v>
      </c>
      <c r="P614" s="106" t="str">
        <f t="shared" si="9"/>
        <v>33</v>
      </c>
      <c r="Q614" s="106"/>
      <c r="R614" s="106" t="s">
        <v>3265</v>
      </c>
    </row>
    <row r="615" spans="1:18" x14ac:dyDescent="0.25">
      <c r="A615" s="5" t="s">
        <v>12176</v>
      </c>
      <c r="B615" s="5" t="s">
        <v>13212</v>
      </c>
      <c r="C615" s="5" t="s">
        <v>13213</v>
      </c>
      <c r="D615" s="103">
        <v>3.8809523809523818</v>
      </c>
      <c r="E615" s="103">
        <v>23.285699999999999</v>
      </c>
      <c r="F615" s="104">
        <v>5.99</v>
      </c>
      <c r="G615" s="103">
        <v>19.399999999999999</v>
      </c>
      <c r="H615" s="105">
        <v>8</v>
      </c>
      <c r="I615" s="104">
        <v>0.02</v>
      </c>
      <c r="J615" s="103">
        <v>188</v>
      </c>
      <c r="K615" s="104">
        <v>0.03</v>
      </c>
      <c r="L615" s="103">
        <v>156.94999999999999</v>
      </c>
      <c r="M615" s="104">
        <v>0.03</v>
      </c>
      <c r="N615" s="106">
        <v>3</v>
      </c>
      <c r="O615" s="106">
        <v>3</v>
      </c>
      <c r="P615" s="106" t="str">
        <f t="shared" si="9"/>
        <v>33</v>
      </c>
      <c r="Q615" s="106"/>
      <c r="R615" s="106" t="s">
        <v>3265</v>
      </c>
    </row>
    <row r="616" spans="1:18" x14ac:dyDescent="0.25">
      <c r="A616" s="5" t="s">
        <v>12176</v>
      </c>
      <c r="B616" s="5" t="s">
        <v>13214</v>
      </c>
      <c r="C616" s="5" t="s">
        <v>13215</v>
      </c>
      <c r="D616" s="103">
        <v>2.8333333333333335</v>
      </c>
      <c r="E616" s="103">
        <v>17</v>
      </c>
      <c r="F616" s="104">
        <v>6</v>
      </c>
      <c r="G616" s="103">
        <v>14.16</v>
      </c>
      <c r="H616" s="105">
        <v>11</v>
      </c>
      <c r="I616" s="104">
        <v>0.03</v>
      </c>
      <c r="J616" s="103">
        <v>188</v>
      </c>
      <c r="K616" s="104">
        <v>0.03</v>
      </c>
      <c r="L616" s="103">
        <v>156.83000000000001</v>
      </c>
      <c r="M616" s="104">
        <v>0.03</v>
      </c>
      <c r="N616" s="106">
        <v>3</v>
      </c>
      <c r="O616" s="106">
        <v>3</v>
      </c>
      <c r="P616" s="106" t="str">
        <f t="shared" si="9"/>
        <v>33</v>
      </c>
      <c r="Q616" s="106"/>
      <c r="R616" s="106" t="s">
        <v>3265</v>
      </c>
    </row>
    <row r="617" spans="1:18" x14ac:dyDescent="0.25">
      <c r="A617" s="5" t="s">
        <v>12176</v>
      </c>
      <c r="B617" s="5" t="s">
        <v>13216</v>
      </c>
      <c r="C617" s="5" t="s">
        <v>9814</v>
      </c>
      <c r="D617" s="103">
        <v>2.8492424242424246</v>
      </c>
      <c r="E617" s="103">
        <v>17.095400000000001</v>
      </c>
      <c r="F617" s="104">
        <v>5.99</v>
      </c>
      <c r="G617" s="103">
        <v>14.24</v>
      </c>
      <c r="H617" s="105">
        <v>11</v>
      </c>
      <c r="I617" s="104">
        <v>0.03</v>
      </c>
      <c r="J617" s="103">
        <v>188.05</v>
      </c>
      <c r="K617" s="104">
        <v>0.03</v>
      </c>
      <c r="L617" s="103">
        <v>156.69999999999999</v>
      </c>
      <c r="M617" s="104">
        <v>0.03</v>
      </c>
      <c r="N617" s="106">
        <v>3</v>
      </c>
      <c r="O617" s="106">
        <v>3</v>
      </c>
      <c r="P617" s="106" t="str">
        <f t="shared" si="9"/>
        <v>33</v>
      </c>
      <c r="Q617" s="106"/>
      <c r="R617" s="106" t="s">
        <v>3265</v>
      </c>
    </row>
    <row r="618" spans="1:18" x14ac:dyDescent="0.25">
      <c r="A618" s="5" t="s">
        <v>12176</v>
      </c>
      <c r="B618" s="5" t="s">
        <v>13217</v>
      </c>
      <c r="C618" s="5" t="s">
        <v>13218</v>
      </c>
      <c r="D618" s="103">
        <v>3.916666666666667</v>
      </c>
      <c r="E618" s="103">
        <v>23.5</v>
      </c>
      <c r="F618" s="104">
        <v>5.99</v>
      </c>
      <c r="G618" s="103">
        <v>19.579999999999998</v>
      </c>
      <c r="H618" s="105">
        <v>8</v>
      </c>
      <c r="I618" s="104">
        <v>0.02</v>
      </c>
      <c r="J618" s="103">
        <v>188</v>
      </c>
      <c r="K618" s="104">
        <v>0.03</v>
      </c>
      <c r="L618" s="103">
        <v>156.66</v>
      </c>
      <c r="M618" s="104">
        <v>0.03</v>
      </c>
      <c r="N618" s="106">
        <v>3</v>
      </c>
      <c r="O618" s="106">
        <v>3</v>
      </c>
      <c r="P618" s="106" t="str">
        <f t="shared" si="9"/>
        <v>33</v>
      </c>
      <c r="Q618" s="106"/>
      <c r="R618" s="106" t="s">
        <v>3265</v>
      </c>
    </row>
    <row r="619" spans="1:18" x14ac:dyDescent="0.25">
      <c r="A619" s="5" t="s">
        <v>12176</v>
      </c>
      <c r="B619" s="5" t="s">
        <v>13219</v>
      </c>
      <c r="C619" s="5" t="s">
        <v>13220</v>
      </c>
      <c r="D619" s="103">
        <v>3.0902777777777781</v>
      </c>
      <c r="E619" s="103">
        <v>18.541599999999999</v>
      </c>
      <c r="F619" s="104">
        <v>5.99</v>
      </c>
      <c r="G619" s="103">
        <v>15.45</v>
      </c>
      <c r="H619" s="105">
        <v>10</v>
      </c>
      <c r="I619" s="104">
        <v>0.03</v>
      </c>
      <c r="J619" s="103">
        <v>187.5</v>
      </c>
      <c r="K619" s="104">
        <v>0.03</v>
      </c>
      <c r="L619" s="103">
        <v>156.59</v>
      </c>
      <c r="M619" s="104">
        <v>0.03</v>
      </c>
      <c r="N619" s="106">
        <v>3</v>
      </c>
      <c r="O619" s="106">
        <v>3</v>
      </c>
      <c r="P619" s="106" t="str">
        <f t="shared" si="9"/>
        <v>33</v>
      </c>
      <c r="Q619" s="106"/>
      <c r="R619" s="106" t="s">
        <v>3265</v>
      </c>
    </row>
    <row r="620" spans="1:18" x14ac:dyDescent="0.25">
      <c r="A620" s="5" t="s">
        <v>12176</v>
      </c>
      <c r="B620" s="5" t="s">
        <v>13221</v>
      </c>
      <c r="C620" s="5" t="s">
        <v>13222</v>
      </c>
      <c r="D620" s="103">
        <v>3.4393939393939394</v>
      </c>
      <c r="E620" s="103">
        <v>20.636299999999999</v>
      </c>
      <c r="F620" s="104">
        <v>5.99</v>
      </c>
      <c r="G620" s="103">
        <v>17.190000000000001</v>
      </c>
      <c r="H620" s="105">
        <v>9</v>
      </c>
      <c r="I620" s="104">
        <v>0.02</v>
      </c>
      <c r="J620" s="103">
        <v>187</v>
      </c>
      <c r="K620" s="104">
        <v>0.03</v>
      </c>
      <c r="L620" s="103">
        <v>156.04</v>
      </c>
      <c r="M620" s="104">
        <v>0.03</v>
      </c>
      <c r="N620" s="106">
        <v>3</v>
      </c>
      <c r="O620" s="106">
        <v>3</v>
      </c>
      <c r="P620" s="106" t="str">
        <f t="shared" si="9"/>
        <v>33</v>
      </c>
      <c r="Q620" s="106"/>
      <c r="R620" s="106" t="s">
        <v>3265</v>
      </c>
    </row>
    <row r="621" spans="1:18" x14ac:dyDescent="0.25">
      <c r="A621" s="5" t="s">
        <v>12176</v>
      </c>
      <c r="B621" s="5" t="s">
        <v>13223</v>
      </c>
      <c r="C621" s="5" t="s">
        <v>13224</v>
      </c>
      <c r="D621" s="103">
        <v>3.9</v>
      </c>
      <c r="E621" s="103">
        <v>23.4</v>
      </c>
      <c r="F621" s="104">
        <v>6</v>
      </c>
      <c r="G621" s="103">
        <v>19.5</v>
      </c>
      <c r="H621" s="105">
        <v>8</v>
      </c>
      <c r="I621" s="104">
        <v>0.02</v>
      </c>
      <c r="J621" s="103">
        <v>187.2</v>
      </c>
      <c r="K621" s="104">
        <v>0.03</v>
      </c>
      <c r="L621" s="103">
        <v>156</v>
      </c>
      <c r="M621" s="104">
        <v>0.03</v>
      </c>
      <c r="N621" s="106">
        <v>3</v>
      </c>
      <c r="O621" s="106">
        <v>3</v>
      </c>
      <c r="P621" s="106" t="str">
        <f t="shared" si="9"/>
        <v>33</v>
      </c>
      <c r="Q621" s="106"/>
      <c r="R621" s="106" t="s">
        <v>3265</v>
      </c>
    </row>
    <row r="622" spans="1:18" x14ac:dyDescent="0.25">
      <c r="A622" s="5" t="s">
        <v>12176</v>
      </c>
      <c r="B622" s="5" t="s">
        <v>13225</v>
      </c>
      <c r="C622" s="5" t="s">
        <v>13226</v>
      </c>
      <c r="D622" s="103">
        <v>2.5972222222222219</v>
      </c>
      <c r="E622" s="103">
        <v>15.583299999999999</v>
      </c>
      <c r="F622" s="104">
        <v>5.99</v>
      </c>
      <c r="G622" s="103">
        <v>12.98</v>
      </c>
      <c r="H622" s="105">
        <v>12</v>
      </c>
      <c r="I622" s="104">
        <v>0.03</v>
      </c>
      <c r="J622" s="103">
        <v>187</v>
      </c>
      <c r="K622" s="104">
        <v>0.03</v>
      </c>
      <c r="L622" s="103">
        <v>155.83000000000001</v>
      </c>
      <c r="M622" s="104">
        <v>0.03</v>
      </c>
      <c r="N622" s="106">
        <v>3</v>
      </c>
      <c r="O622" s="106">
        <v>3</v>
      </c>
      <c r="P622" s="106" t="str">
        <f t="shared" si="9"/>
        <v>33</v>
      </c>
      <c r="Q622" s="106"/>
      <c r="R622" s="106" t="s">
        <v>3265</v>
      </c>
    </row>
    <row r="623" spans="1:18" x14ac:dyDescent="0.25">
      <c r="A623" s="5" t="s">
        <v>12176</v>
      </c>
      <c r="B623" s="5" t="s">
        <v>13227</v>
      </c>
      <c r="C623" s="5" t="s">
        <v>1939</v>
      </c>
      <c r="D623" s="103">
        <v>4.4523809523809517</v>
      </c>
      <c r="E623" s="103">
        <v>26.714200000000002</v>
      </c>
      <c r="F623" s="104">
        <v>5.99</v>
      </c>
      <c r="G623" s="103">
        <v>22.26</v>
      </c>
      <c r="H623" s="105">
        <v>7</v>
      </c>
      <c r="I623" s="104">
        <v>0.02</v>
      </c>
      <c r="J623" s="103">
        <v>187</v>
      </c>
      <c r="K623" s="104">
        <v>0.03</v>
      </c>
      <c r="L623" s="103">
        <v>155.83000000000001</v>
      </c>
      <c r="M623" s="104">
        <v>0.03</v>
      </c>
      <c r="N623" s="106">
        <v>3</v>
      </c>
      <c r="O623" s="106">
        <v>3</v>
      </c>
      <c r="P623" s="106" t="str">
        <f t="shared" si="9"/>
        <v>33</v>
      </c>
      <c r="Q623" s="106"/>
      <c r="R623" s="106" t="s">
        <v>3265</v>
      </c>
    </row>
    <row r="624" spans="1:18" x14ac:dyDescent="0.25">
      <c r="A624" s="5" t="s">
        <v>12176</v>
      </c>
      <c r="B624" s="5" t="s">
        <v>13228</v>
      </c>
      <c r="C624" s="5" t="s">
        <v>13229</v>
      </c>
      <c r="D624" s="103">
        <v>2.8181818181818175</v>
      </c>
      <c r="E624" s="103">
        <v>16.908999999999999</v>
      </c>
      <c r="F624" s="104">
        <v>5.99</v>
      </c>
      <c r="G624" s="103">
        <v>14.09</v>
      </c>
      <c r="H624" s="105">
        <v>11</v>
      </c>
      <c r="I624" s="104">
        <v>0.03</v>
      </c>
      <c r="J624" s="103">
        <v>186</v>
      </c>
      <c r="K624" s="104">
        <v>0.03</v>
      </c>
      <c r="L624" s="103">
        <v>154.99</v>
      </c>
      <c r="M624" s="104">
        <v>0.03</v>
      </c>
      <c r="N624" s="106">
        <v>3</v>
      </c>
      <c r="O624" s="106">
        <v>3</v>
      </c>
      <c r="P624" s="106" t="str">
        <f t="shared" si="9"/>
        <v>33</v>
      </c>
      <c r="Q624" s="106"/>
      <c r="R624" s="106" t="s">
        <v>3265</v>
      </c>
    </row>
    <row r="625" spans="1:18" x14ac:dyDescent="0.25">
      <c r="A625" s="5" t="s">
        <v>12176</v>
      </c>
      <c r="B625" s="5" t="s">
        <v>13230</v>
      </c>
      <c r="C625" s="5" t="s">
        <v>11657</v>
      </c>
      <c r="D625" s="103">
        <v>3.1296296296296289</v>
      </c>
      <c r="E625" s="103">
        <v>18.777699999999999</v>
      </c>
      <c r="F625" s="104">
        <v>5.99</v>
      </c>
      <c r="G625" s="103">
        <v>15.64</v>
      </c>
      <c r="H625" s="105">
        <v>10</v>
      </c>
      <c r="I625" s="104">
        <v>0.03</v>
      </c>
      <c r="J625" s="103">
        <v>186</v>
      </c>
      <c r="K625" s="104">
        <v>0.03</v>
      </c>
      <c r="L625" s="103">
        <v>154.69999999999999</v>
      </c>
      <c r="M625" s="104">
        <v>0.03</v>
      </c>
      <c r="N625" s="106">
        <v>3</v>
      </c>
      <c r="O625" s="106">
        <v>3</v>
      </c>
      <c r="P625" s="106" t="str">
        <f t="shared" si="9"/>
        <v>33</v>
      </c>
      <c r="Q625" s="106"/>
      <c r="R625" s="106" t="s">
        <v>3265</v>
      </c>
    </row>
    <row r="626" spans="1:18" x14ac:dyDescent="0.25">
      <c r="A626" s="5" t="s">
        <v>12176</v>
      </c>
      <c r="B626" s="5" t="s">
        <v>13231</v>
      </c>
      <c r="C626" s="5" t="s">
        <v>13232</v>
      </c>
      <c r="D626" s="103">
        <v>2.5466666666666669</v>
      </c>
      <c r="E626" s="103">
        <v>15.28</v>
      </c>
      <c r="F626" s="104">
        <v>5.99</v>
      </c>
      <c r="G626" s="103">
        <v>12.73</v>
      </c>
      <c r="H626" s="105">
        <v>12</v>
      </c>
      <c r="I626" s="104">
        <v>0.03</v>
      </c>
      <c r="J626" s="103">
        <v>184.08</v>
      </c>
      <c r="K626" s="104">
        <v>0.03</v>
      </c>
      <c r="L626" s="103">
        <v>153.51</v>
      </c>
      <c r="M626" s="104">
        <v>0.03</v>
      </c>
      <c r="N626" s="106">
        <v>3</v>
      </c>
      <c r="O626" s="106">
        <v>3</v>
      </c>
      <c r="P626" s="106" t="str">
        <f t="shared" si="9"/>
        <v>33</v>
      </c>
      <c r="Q626" s="106"/>
      <c r="R626" s="106" t="s">
        <v>3265</v>
      </c>
    </row>
    <row r="627" spans="1:18" x14ac:dyDescent="0.25">
      <c r="A627" s="5" t="s">
        <v>12176</v>
      </c>
      <c r="B627" s="5" t="s">
        <v>13233</v>
      </c>
      <c r="C627" s="5" t="s">
        <v>13234</v>
      </c>
      <c r="D627" s="103">
        <v>3.0666666666666664</v>
      </c>
      <c r="E627" s="103">
        <v>18.399999999999999</v>
      </c>
      <c r="F627" s="104">
        <v>5.99</v>
      </c>
      <c r="G627" s="103">
        <v>15.33</v>
      </c>
      <c r="H627" s="105">
        <v>10</v>
      </c>
      <c r="I627" s="104">
        <v>0.03</v>
      </c>
      <c r="J627" s="103">
        <v>184</v>
      </c>
      <c r="K627" s="104">
        <v>0.03</v>
      </c>
      <c r="L627" s="103">
        <v>153.33000000000001</v>
      </c>
      <c r="M627" s="104">
        <v>0.03</v>
      </c>
      <c r="N627" s="106">
        <v>3</v>
      </c>
      <c r="O627" s="106">
        <v>3</v>
      </c>
      <c r="P627" s="106" t="str">
        <f t="shared" si="9"/>
        <v>33</v>
      </c>
      <c r="Q627" s="106"/>
      <c r="R627" s="106" t="s">
        <v>3265</v>
      </c>
    </row>
    <row r="628" spans="1:18" x14ac:dyDescent="0.25">
      <c r="A628" s="5" t="s">
        <v>12176</v>
      </c>
      <c r="B628" s="5" t="s">
        <v>13235</v>
      </c>
      <c r="C628" s="5" t="s">
        <v>13236</v>
      </c>
      <c r="D628" s="103">
        <v>3.8333333333333335</v>
      </c>
      <c r="E628" s="103">
        <v>23</v>
      </c>
      <c r="F628" s="104">
        <v>6</v>
      </c>
      <c r="G628" s="103">
        <v>19.16</v>
      </c>
      <c r="H628" s="105">
        <v>8</v>
      </c>
      <c r="I628" s="104">
        <v>0.02</v>
      </c>
      <c r="J628" s="103">
        <v>184</v>
      </c>
      <c r="K628" s="104">
        <v>0.03</v>
      </c>
      <c r="L628" s="103">
        <v>153.33000000000001</v>
      </c>
      <c r="M628" s="104">
        <v>0.03</v>
      </c>
      <c r="N628" s="106">
        <v>3</v>
      </c>
      <c r="O628" s="106">
        <v>3</v>
      </c>
      <c r="P628" s="106" t="str">
        <f t="shared" si="9"/>
        <v>33</v>
      </c>
      <c r="Q628" s="106"/>
      <c r="R628" s="106" t="s">
        <v>3265</v>
      </c>
    </row>
    <row r="629" spans="1:18" x14ac:dyDescent="0.25">
      <c r="A629" s="5" t="s">
        <v>12176</v>
      </c>
      <c r="B629" s="5" t="s">
        <v>13237</v>
      </c>
      <c r="C629" s="5" t="s">
        <v>13238</v>
      </c>
      <c r="D629" s="103">
        <v>3.833333333333333</v>
      </c>
      <c r="E629" s="103">
        <v>23</v>
      </c>
      <c r="F629" s="104">
        <v>6</v>
      </c>
      <c r="G629" s="103">
        <v>19.16</v>
      </c>
      <c r="H629" s="105">
        <v>8</v>
      </c>
      <c r="I629" s="104">
        <v>0.02</v>
      </c>
      <c r="J629" s="103">
        <v>184</v>
      </c>
      <c r="K629" s="104">
        <v>0.03</v>
      </c>
      <c r="L629" s="103">
        <v>153.33000000000001</v>
      </c>
      <c r="M629" s="104">
        <v>0.03</v>
      </c>
      <c r="N629" s="106">
        <v>3</v>
      </c>
      <c r="O629" s="106">
        <v>3</v>
      </c>
      <c r="P629" s="106" t="str">
        <f t="shared" si="9"/>
        <v>33</v>
      </c>
      <c r="Q629" s="106"/>
      <c r="R629" s="106" t="s">
        <v>3265</v>
      </c>
    </row>
    <row r="630" spans="1:18" x14ac:dyDescent="0.25">
      <c r="A630" s="5" t="s">
        <v>12176</v>
      </c>
      <c r="B630" s="5" t="s">
        <v>13239</v>
      </c>
      <c r="C630" s="5" t="s">
        <v>8332</v>
      </c>
      <c r="D630" s="103">
        <v>3.833333333333333</v>
      </c>
      <c r="E630" s="103">
        <v>23</v>
      </c>
      <c r="F630" s="104">
        <v>6</v>
      </c>
      <c r="G630" s="103">
        <v>19.16</v>
      </c>
      <c r="H630" s="105">
        <v>8</v>
      </c>
      <c r="I630" s="104">
        <v>0.02</v>
      </c>
      <c r="J630" s="103">
        <v>184</v>
      </c>
      <c r="K630" s="104">
        <v>0.03</v>
      </c>
      <c r="L630" s="103">
        <v>153.33000000000001</v>
      </c>
      <c r="M630" s="104">
        <v>0.03</v>
      </c>
      <c r="N630" s="106">
        <v>3</v>
      </c>
      <c r="O630" s="106">
        <v>3</v>
      </c>
      <c r="P630" s="106" t="str">
        <f t="shared" si="9"/>
        <v>33</v>
      </c>
      <c r="Q630" s="106"/>
      <c r="R630" s="106" t="s">
        <v>3265</v>
      </c>
    </row>
    <row r="631" spans="1:18" x14ac:dyDescent="0.25">
      <c r="A631" s="5" t="s">
        <v>12176</v>
      </c>
      <c r="B631" s="5" t="s">
        <v>13240</v>
      </c>
      <c r="C631" s="5" t="s">
        <v>7299</v>
      </c>
      <c r="D631" s="103">
        <v>4.3809523809523805</v>
      </c>
      <c r="E631" s="103">
        <v>26.285699999999999</v>
      </c>
      <c r="F631" s="104">
        <v>5.99</v>
      </c>
      <c r="G631" s="103">
        <v>21.9</v>
      </c>
      <c r="H631" s="105">
        <v>7</v>
      </c>
      <c r="I631" s="104">
        <v>0.02</v>
      </c>
      <c r="J631" s="103">
        <v>184</v>
      </c>
      <c r="K631" s="104">
        <v>0.03</v>
      </c>
      <c r="L631" s="103">
        <v>153.33000000000001</v>
      </c>
      <c r="M631" s="104">
        <v>0.03</v>
      </c>
      <c r="N631" s="106">
        <v>3</v>
      </c>
      <c r="O631" s="106">
        <v>3</v>
      </c>
      <c r="P631" s="106" t="str">
        <f t="shared" si="9"/>
        <v>33</v>
      </c>
      <c r="Q631" s="106"/>
      <c r="R631" s="106" t="s">
        <v>3265</v>
      </c>
    </row>
    <row r="632" spans="1:18" x14ac:dyDescent="0.25">
      <c r="A632" s="5" t="s">
        <v>12176</v>
      </c>
      <c r="B632" s="5" t="s">
        <v>13241</v>
      </c>
      <c r="C632" s="5" t="s">
        <v>13242</v>
      </c>
      <c r="D632" s="103">
        <v>3.0666666666666673</v>
      </c>
      <c r="E632" s="103">
        <v>18.399999999999999</v>
      </c>
      <c r="F632" s="104">
        <v>5.99</v>
      </c>
      <c r="G632" s="103">
        <v>15.33</v>
      </c>
      <c r="H632" s="105">
        <v>10</v>
      </c>
      <c r="I632" s="104">
        <v>0.03</v>
      </c>
      <c r="J632" s="103">
        <v>184</v>
      </c>
      <c r="K632" s="104">
        <v>0.03</v>
      </c>
      <c r="L632" s="103">
        <v>153.33000000000001</v>
      </c>
      <c r="M632" s="104">
        <v>0.03</v>
      </c>
      <c r="N632" s="106">
        <v>3</v>
      </c>
      <c r="O632" s="106">
        <v>3</v>
      </c>
      <c r="P632" s="106" t="str">
        <f t="shared" si="9"/>
        <v>33</v>
      </c>
      <c r="Q632" s="106"/>
      <c r="R632" s="106" t="s">
        <v>3265</v>
      </c>
    </row>
    <row r="633" spans="1:18" x14ac:dyDescent="0.25">
      <c r="A633" s="5" t="s">
        <v>12176</v>
      </c>
      <c r="B633" s="5" t="s">
        <v>13243</v>
      </c>
      <c r="C633" s="5" t="s">
        <v>13244</v>
      </c>
      <c r="D633" s="103">
        <v>4.3764285714285709</v>
      </c>
      <c r="E633" s="103">
        <v>26.258500000000002</v>
      </c>
      <c r="F633" s="104">
        <v>5.99</v>
      </c>
      <c r="G633" s="103">
        <v>21.88</v>
      </c>
      <c r="H633" s="105">
        <v>7</v>
      </c>
      <c r="I633" s="104">
        <v>0.02</v>
      </c>
      <c r="J633" s="103">
        <v>183.81</v>
      </c>
      <c r="K633" s="104">
        <v>0.03</v>
      </c>
      <c r="L633" s="103">
        <v>153.16999999999999</v>
      </c>
      <c r="M633" s="104">
        <v>0.03</v>
      </c>
      <c r="N633" s="106">
        <v>3</v>
      </c>
      <c r="O633" s="106">
        <v>3</v>
      </c>
      <c r="P633" s="106" t="str">
        <f t="shared" si="9"/>
        <v>33</v>
      </c>
      <c r="Q633" s="106"/>
      <c r="R633" s="106" t="s">
        <v>3265</v>
      </c>
    </row>
    <row r="634" spans="1:18" x14ac:dyDescent="0.25">
      <c r="A634" s="5" t="s">
        <v>12176</v>
      </c>
      <c r="B634" s="5" t="s">
        <v>13245</v>
      </c>
      <c r="C634" s="5" t="s">
        <v>9304</v>
      </c>
      <c r="D634" s="103">
        <v>3.822916666666667</v>
      </c>
      <c r="E634" s="103">
        <v>22.9375</v>
      </c>
      <c r="F634" s="104">
        <v>5.99</v>
      </c>
      <c r="G634" s="103">
        <v>19.11</v>
      </c>
      <c r="H634" s="105">
        <v>8</v>
      </c>
      <c r="I634" s="104">
        <v>0.02</v>
      </c>
      <c r="J634" s="103">
        <v>183.5</v>
      </c>
      <c r="K634" s="104">
        <v>0.03</v>
      </c>
      <c r="L634" s="103">
        <v>152.91</v>
      </c>
      <c r="M634" s="104">
        <v>0.03</v>
      </c>
      <c r="N634" s="106">
        <v>3</v>
      </c>
      <c r="O634" s="106">
        <v>3</v>
      </c>
      <c r="P634" s="106" t="str">
        <f t="shared" si="9"/>
        <v>33</v>
      </c>
      <c r="Q634" s="106"/>
      <c r="R634" s="106" t="s">
        <v>3265</v>
      </c>
    </row>
    <row r="635" spans="1:18" x14ac:dyDescent="0.25">
      <c r="A635" s="5" t="s">
        <v>12176</v>
      </c>
      <c r="B635" s="5" t="s">
        <v>13246</v>
      </c>
      <c r="C635" s="5" t="s">
        <v>13247</v>
      </c>
      <c r="D635" s="103">
        <v>3.0516666666666667</v>
      </c>
      <c r="E635" s="103">
        <v>18.309999999999999</v>
      </c>
      <c r="F635" s="104">
        <v>5.99</v>
      </c>
      <c r="G635" s="103">
        <v>15.25</v>
      </c>
      <c r="H635" s="105">
        <v>10</v>
      </c>
      <c r="I635" s="104">
        <v>0.03</v>
      </c>
      <c r="J635" s="103">
        <v>183.1</v>
      </c>
      <c r="K635" s="104">
        <v>0.03</v>
      </c>
      <c r="L635" s="103">
        <v>152.58000000000001</v>
      </c>
      <c r="M635" s="104">
        <v>0.03</v>
      </c>
      <c r="N635" s="106">
        <v>3</v>
      </c>
      <c r="O635" s="106">
        <v>3</v>
      </c>
      <c r="P635" s="106" t="str">
        <f t="shared" si="9"/>
        <v>33</v>
      </c>
      <c r="Q635" s="106"/>
      <c r="R635" s="106" t="s">
        <v>3265</v>
      </c>
    </row>
    <row r="636" spans="1:18" x14ac:dyDescent="0.25">
      <c r="A636" s="5" t="s">
        <v>12176</v>
      </c>
      <c r="B636" s="5" t="s">
        <v>13248</v>
      </c>
      <c r="C636" s="5" t="s">
        <v>10165</v>
      </c>
      <c r="D636" s="103">
        <v>4.3571428571428577</v>
      </c>
      <c r="E636" s="103">
        <v>26.142800000000001</v>
      </c>
      <c r="F636" s="104">
        <v>5.99</v>
      </c>
      <c r="G636" s="103">
        <v>21.78</v>
      </c>
      <c r="H636" s="105">
        <v>7</v>
      </c>
      <c r="I636" s="104">
        <v>0.02</v>
      </c>
      <c r="J636" s="103">
        <v>183</v>
      </c>
      <c r="K636" s="104">
        <v>0.03</v>
      </c>
      <c r="L636" s="103">
        <v>152.49</v>
      </c>
      <c r="M636" s="104">
        <v>0.03</v>
      </c>
      <c r="N636" s="106">
        <v>3</v>
      </c>
      <c r="O636" s="106">
        <v>3</v>
      </c>
      <c r="P636" s="106" t="str">
        <f t="shared" si="9"/>
        <v>33</v>
      </c>
      <c r="Q636" s="106"/>
      <c r="R636" s="106" t="s">
        <v>3265</v>
      </c>
    </row>
    <row r="637" spans="1:18" x14ac:dyDescent="0.25">
      <c r="A637" s="5" t="s">
        <v>12176</v>
      </c>
      <c r="B637" s="5" t="s">
        <v>13249</v>
      </c>
      <c r="C637" s="5" t="s">
        <v>13250</v>
      </c>
      <c r="D637" s="103">
        <v>2.5416666666666665</v>
      </c>
      <c r="E637" s="103">
        <v>15.25</v>
      </c>
      <c r="F637" s="104">
        <v>5.99</v>
      </c>
      <c r="G637" s="103">
        <v>12.7</v>
      </c>
      <c r="H637" s="105">
        <v>12</v>
      </c>
      <c r="I637" s="104">
        <v>0.03</v>
      </c>
      <c r="J637" s="103">
        <v>183</v>
      </c>
      <c r="K637" s="104">
        <v>0.03</v>
      </c>
      <c r="L637" s="103">
        <v>152.49</v>
      </c>
      <c r="M637" s="104">
        <v>0.03</v>
      </c>
      <c r="N637" s="106">
        <v>3</v>
      </c>
      <c r="O637" s="106">
        <v>3</v>
      </c>
      <c r="P637" s="106" t="str">
        <f t="shared" si="9"/>
        <v>33</v>
      </c>
      <c r="Q637" s="106"/>
      <c r="R637" s="106" t="s">
        <v>3265</v>
      </c>
    </row>
    <row r="638" spans="1:18" x14ac:dyDescent="0.25">
      <c r="A638" s="5" t="s">
        <v>12176</v>
      </c>
      <c r="B638" s="5" t="s">
        <v>13251</v>
      </c>
      <c r="C638" s="5" t="s">
        <v>13252</v>
      </c>
      <c r="D638" s="103">
        <v>2.7388888888888885</v>
      </c>
      <c r="E638" s="103">
        <v>16.433299999999999</v>
      </c>
      <c r="F638" s="104">
        <v>5.99</v>
      </c>
      <c r="G638" s="103">
        <v>13.69</v>
      </c>
      <c r="H638" s="105">
        <v>11</v>
      </c>
      <c r="I638" s="104">
        <v>0.03</v>
      </c>
      <c r="J638" s="103">
        <v>181.9</v>
      </c>
      <c r="K638" s="104">
        <v>0.03</v>
      </c>
      <c r="L638" s="103">
        <v>151.77000000000001</v>
      </c>
      <c r="M638" s="104">
        <v>0.03</v>
      </c>
      <c r="N638" s="106">
        <v>3</v>
      </c>
      <c r="O638" s="106">
        <v>3</v>
      </c>
      <c r="P638" s="106" t="str">
        <f t="shared" si="9"/>
        <v>33</v>
      </c>
      <c r="Q638" s="106"/>
      <c r="R638" s="106" t="s">
        <v>3265</v>
      </c>
    </row>
    <row r="639" spans="1:18" x14ac:dyDescent="0.25">
      <c r="A639" s="5" t="s">
        <v>12176</v>
      </c>
      <c r="B639" s="5" t="s">
        <v>13253</v>
      </c>
      <c r="C639" s="5" t="s">
        <v>13254</v>
      </c>
      <c r="D639" s="103">
        <v>7.5854166666666671</v>
      </c>
      <c r="E639" s="103">
        <v>45.512500000000003</v>
      </c>
      <c r="F639" s="104">
        <v>5.99</v>
      </c>
      <c r="G639" s="103">
        <v>37.92</v>
      </c>
      <c r="H639" s="105">
        <v>4</v>
      </c>
      <c r="I639" s="104">
        <v>0.01</v>
      </c>
      <c r="J639" s="103">
        <v>182.05</v>
      </c>
      <c r="K639" s="104">
        <v>0.03</v>
      </c>
      <c r="L639" s="103">
        <v>151.69999999999999</v>
      </c>
      <c r="M639" s="104">
        <v>0.03</v>
      </c>
      <c r="N639" s="106">
        <v>3</v>
      </c>
      <c r="O639" s="106">
        <v>3</v>
      </c>
      <c r="P639" s="106" t="str">
        <f t="shared" si="9"/>
        <v>33</v>
      </c>
      <c r="Q639" s="106"/>
      <c r="R639" s="106" t="s">
        <v>3265</v>
      </c>
    </row>
    <row r="640" spans="1:18" x14ac:dyDescent="0.25">
      <c r="A640" s="5" t="s">
        <v>12176</v>
      </c>
      <c r="B640" s="5" t="s">
        <v>13255</v>
      </c>
      <c r="C640" s="5" t="s">
        <v>13256</v>
      </c>
      <c r="D640" s="103">
        <v>4.333333333333333</v>
      </c>
      <c r="E640" s="103">
        <v>26</v>
      </c>
      <c r="F640" s="104">
        <v>6</v>
      </c>
      <c r="G640" s="103">
        <v>21.66</v>
      </c>
      <c r="H640" s="105">
        <v>7</v>
      </c>
      <c r="I640" s="104">
        <v>0.02</v>
      </c>
      <c r="J640" s="103">
        <v>182</v>
      </c>
      <c r="K640" s="104">
        <v>0.03</v>
      </c>
      <c r="L640" s="103">
        <v>151.66</v>
      </c>
      <c r="M640" s="104">
        <v>0.03</v>
      </c>
      <c r="N640" s="106">
        <v>3</v>
      </c>
      <c r="O640" s="106">
        <v>3</v>
      </c>
      <c r="P640" s="106" t="str">
        <f t="shared" si="9"/>
        <v>33</v>
      </c>
      <c r="Q640" s="106"/>
      <c r="R640" s="106" t="s">
        <v>3265</v>
      </c>
    </row>
    <row r="641" spans="1:18" x14ac:dyDescent="0.25">
      <c r="A641" s="5" t="s">
        <v>12176</v>
      </c>
      <c r="B641" s="5" t="s">
        <v>13257</v>
      </c>
      <c r="C641" s="5" t="s">
        <v>967</v>
      </c>
      <c r="D641" s="103">
        <v>3.3703703703703698</v>
      </c>
      <c r="E641" s="103">
        <v>20.222200000000001</v>
      </c>
      <c r="F641" s="104">
        <v>5.99</v>
      </c>
      <c r="G641" s="103">
        <v>16.850000000000001</v>
      </c>
      <c r="H641" s="105">
        <v>9</v>
      </c>
      <c r="I641" s="104">
        <v>0.02</v>
      </c>
      <c r="J641" s="103">
        <v>182</v>
      </c>
      <c r="K641" s="104">
        <v>0.03</v>
      </c>
      <c r="L641" s="103">
        <v>151.66</v>
      </c>
      <c r="M641" s="104">
        <v>0.03</v>
      </c>
      <c r="N641" s="106">
        <v>3</v>
      </c>
      <c r="O641" s="106">
        <v>3</v>
      </c>
      <c r="P641" s="106" t="str">
        <f t="shared" si="9"/>
        <v>33</v>
      </c>
      <c r="Q641" s="106"/>
      <c r="R641" s="106" t="s">
        <v>3265</v>
      </c>
    </row>
    <row r="642" spans="1:18" x14ac:dyDescent="0.25">
      <c r="A642" s="5" t="s">
        <v>12176</v>
      </c>
      <c r="B642" s="5" t="s">
        <v>13258</v>
      </c>
      <c r="C642" s="5" t="s">
        <v>13259</v>
      </c>
      <c r="D642" s="103">
        <v>3.7916666666666661</v>
      </c>
      <c r="E642" s="103">
        <v>22.75</v>
      </c>
      <c r="F642" s="104">
        <v>5.99</v>
      </c>
      <c r="G642" s="103">
        <v>18.95</v>
      </c>
      <c r="H642" s="105">
        <v>8</v>
      </c>
      <c r="I642" s="104">
        <v>0.02</v>
      </c>
      <c r="J642" s="103">
        <v>182</v>
      </c>
      <c r="K642" s="104">
        <v>0.03</v>
      </c>
      <c r="L642" s="103">
        <v>151.66</v>
      </c>
      <c r="M642" s="104">
        <v>0.03</v>
      </c>
      <c r="N642" s="106">
        <v>3</v>
      </c>
      <c r="O642" s="106">
        <v>3</v>
      </c>
      <c r="P642" s="106" t="str">
        <f t="shared" si="9"/>
        <v>33</v>
      </c>
      <c r="Q642" s="106"/>
      <c r="R642" s="106" t="s">
        <v>3265</v>
      </c>
    </row>
    <row r="643" spans="1:18" x14ac:dyDescent="0.25">
      <c r="A643" s="5" t="s">
        <v>12176</v>
      </c>
      <c r="B643" s="5" t="s">
        <v>13260</v>
      </c>
      <c r="C643" s="5" t="s">
        <v>13261</v>
      </c>
      <c r="D643" s="103">
        <v>3.7854166666666664</v>
      </c>
      <c r="E643" s="103">
        <v>22.712499999999999</v>
      </c>
      <c r="F643" s="104">
        <v>5.99</v>
      </c>
      <c r="G643" s="103">
        <v>18.920000000000002</v>
      </c>
      <c r="H643" s="105">
        <v>8</v>
      </c>
      <c r="I643" s="104">
        <v>0.02</v>
      </c>
      <c r="J643" s="103">
        <v>181.7</v>
      </c>
      <c r="K643" s="104">
        <v>0.03</v>
      </c>
      <c r="L643" s="103">
        <v>151.41</v>
      </c>
      <c r="M643" s="104">
        <v>0.03</v>
      </c>
      <c r="N643" s="106">
        <v>3</v>
      </c>
      <c r="O643" s="106">
        <v>3</v>
      </c>
      <c r="P643" s="106" t="str">
        <f t="shared" si="9"/>
        <v>33</v>
      </c>
      <c r="Q643" s="106"/>
      <c r="R643" s="106" t="s">
        <v>3265</v>
      </c>
    </row>
    <row r="644" spans="1:18" x14ac:dyDescent="0.25">
      <c r="A644" s="5" t="s">
        <v>12176</v>
      </c>
      <c r="B644" s="5" t="s">
        <v>13262</v>
      </c>
      <c r="C644" s="5" t="s">
        <v>13263</v>
      </c>
      <c r="D644" s="103">
        <v>2.31025641025641</v>
      </c>
      <c r="E644" s="103">
        <v>13.861499999999999</v>
      </c>
      <c r="F644" s="104">
        <v>5.99</v>
      </c>
      <c r="G644" s="103">
        <v>11.55</v>
      </c>
      <c r="H644" s="105">
        <v>13</v>
      </c>
      <c r="I644" s="104">
        <v>0.04</v>
      </c>
      <c r="J644" s="103">
        <v>181.2</v>
      </c>
      <c r="K644" s="104">
        <v>0.03</v>
      </c>
      <c r="L644" s="103">
        <v>151.16</v>
      </c>
      <c r="M644" s="104">
        <v>0.03</v>
      </c>
      <c r="N644" s="106">
        <v>3</v>
      </c>
      <c r="O644" s="106">
        <v>3</v>
      </c>
      <c r="P644" s="106" t="str">
        <f t="shared" si="9"/>
        <v>33</v>
      </c>
      <c r="Q644" s="106"/>
      <c r="R644" s="106" t="s">
        <v>3265</v>
      </c>
    </row>
    <row r="645" spans="1:18" x14ac:dyDescent="0.25">
      <c r="A645" s="5" t="s">
        <v>12176</v>
      </c>
      <c r="B645" s="5" t="s">
        <v>13264</v>
      </c>
      <c r="C645" s="5" t="s">
        <v>5439</v>
      </c>
      <c r="D645" s="103">
        <v>1.5956349206349203</v>
      </c>
      <c r="E645" s="103">
        <v>9.5738000000000003</v>
      </c>
      <c r="F645" s="104">
        <v>5.99</v>
      </c>
      <c r="G645" s="103">
        <v>7.97</v>
      </c>
      <c r="H645" s="105">
        <v>19</v>
      </c>
      <c r="I645" s="104">
        <v>0.06</v>
      </c>
      <c r="J645" s="103">
        <v>181.45</v>
      </c>
      <c r="K645" s="104">
        <v>0.03</v>
      </c>
      <c r="L645" s="103">
        <v>151.13</v>
      </c>
      <c r="M645" s="104">
        <v>0.03</v>
      </c>
      <c r="N645" s="106">
        <v>3</v>
      </c>
      <c r="O645" s="106">
        <v>3</v>
      </c>
      <c r="P645" s="106" t="str">
        <f t="shared" si="9"/>
        <v>33</v>
      </c>
      <c r="Q645" s="106"/>
      <c r="R645" s="106" t="s">
        <v>3265</v>
      </c>
    </row>
    <row r="646" spans="1:18" x14ac:dyDescent="0.25">
      <c r="A646" s="5" t="s">
        <v>12176</v>
      </c>
      <c r="B646" s="5" t="s">
        <v>13265</v>
      </c>
      <c r="C646" s="5" t="s">
        <v>13266</v>
      </c>
      <c r="D646" s="103">
        <v>2.5128205128205128</v>
      </c>
      <c r="E646" s="103">
        <v>15.0769</v>
      </c>
      <c r="F646" s="104">
        <v>5.99</v>
      </c>
      <c r="G646" s="103">
        <v>12.56</v>
      </c>
      <c r="H646" s="105">
        <v>12</v>
      </c>
      <c r="I646" s="104">
        <v>0.03</v>
      </c>
      <c r="J646" s="103">
        <v>181</v>
      </c>
      <c r="K646" s="104">
        <v>0.03</v>
      </c>
      <c r="L646" s="103">
        <v>150.84</v>
      </c>
      <c r="M646" s="104">
        <v>0.03</v>
      </c>
      <c r="N646" s="106">
        <v>3</v>
      </c>
      <c r="O646" s="106">
        <v>3</v>
      </c>
      <c r="P646" s="106" t="str">
        <f t="shared" si="9"/>
        <v>33</v>
      </c>
      <c r="Q646" s="106"/>
      <c r="R646" s="106" t="s">
        <v>3265</v>
      </c>
    </row>
    <row r="647" spans="1:18" x14ac:dyDescent="0.25">
      <c r="A647" s="5" t="s">
        <v>12176</v>
      </c>
      <c r="B647" s="5" t="s">
        <v>13267</v>
      </c>
      <c r="C647" s="5" t="s">
        <v>13268</v>
      </c>
      <c r="D647" s="103">
        <v>3.7500000000000009</v>
      </c>
      <c r="E647" s="103">
        <v>22.5</v>
      </c>
      <c r="F647" s="104">
        <v>6</v>
      </c>
      <c r="G647" s="103">
        <v>18.75</v>
      </c>
      <c r="H647" s="105">
        <v>8</v>
      </c>
      <c r="I647" s="104">
        <v>0.02</v>
      </c>
      <c r="J647" s="103">
        <v>180</v>
      </c>
      <c r="K647" s="104">
        <v>0.03</v>
      </c>
      <c r="L647" s="103">
        <v>150</v>
      </c>
      <c r="M647" s="104">
        <v>0.03</v>
      </c>
      <c r="N647" s="106">
        <v>3</v>
      </c>
      <c r="O647" s="106">
        <v>3</v>
      </c>
      <c r="P647" s="106" t="str">
        <f t="shared" ref="P647:P710" si="10">N647&amp;O647</f>
        <v>33</v>
      </c>
      <c r="Q647" s="106"/>
      <c r="R647" s="106" t="s">
        <v>3265</v>
      </c>
    </row>
    <row r="648" spans="1:18" x14ac:dyDescent="0.25">
      <c r="A648" s="5" t="s">
        <v>12176</v>
      </c>
      <c r="B648" s="5" t="s">
        <v>13269</v>
      </c>
      <c r="C648" s="5" t="s">
        <v>13270</v>
      </c>
      <c r="D648" s="103">
        <v>3.333333333333333</v>
      </c>
      <c r="E648" s="103">
        <v>20</v>
      </c>
      <c r="F648" s="104">
        <v>6</v>
      </c>
      <c r="G648" s="103">
        <v>16.66</v>
      </c>
      <c r="H648" s="105">
        <v>9</v>
      </c>
      <c r="I648" s="104">
        <v>0.02</v>
      </c>
      <c r="J648" s="103">
        <v>180</v>
      </c>
      <c r="K648" s="104">
        <v>0.03</v>
      </c>
      <c r="L648" s="103">
        <v>150</v>
      </c>
      <c r="M648" s="104">
        <v>0.03</v>
      </c>
      <c r="N648" s="106">
        <v>3</v>
      </c>
      <c r="O648" s="106">
        <v>3</v>
      </c>
      <c r="P648" s="106" t="str">
        <f t="shared" si="10"/>
        <v>33</v>
      </c>
      <c r="Q648" s="106"/>
      <c r="R648" s="106" t="s">
        <v>3265</v>
      </c>
    </row>
    <row r="649" spans="1:18" x14ac:dyDescent="0.25">
      <c r="A649" s="5" t="s">
        <v>12176</v>
      </c>
      <c r="B649" s="5" t="s">
        <v>13271</v>
      </c>
      <c r="C649" s="5" t="s">
        <v>13272</v>
      </c>
      <c r="D649" s="103">
        <v>3.333333333333333</v>
      </c>
      <c r="E649" s="103">
        <v>20</v>
      </c>
      <c r="F649" s="104">
        <v>6</v>
      </c>
      <c r="G649" s="103">
        <v>16.66</v>
      </c>
      <c r="H649" s="105">
        <v>9</v>
      </c>
      <c r="I649" s="104">
        <v>0.02</v>
      </c>
      <c r="J649" s="103">
        <v>180</v>
      </c>
      <c r="K649" s="104">
        <v>0.03</v>
      </c>
      <c r="L649" s="103">
        <v>150</v>
      </c>
      <c r="M649" s="104">
        <v>0.03</v>
      </c>
      <c r="N649" s="106">
        <v>3</v>
      </c>
      <c r="O649" s="106">
        <v>3</v>
      </c>
      <c r="P649" s="106" t="str">
        <f t="shared" si="10"/>
        <v>33</v>
      </c>
      <c r="Q649" s="106"/>
      <c r="R649" s="106" t="s">
        <v>3265</v>
      </c>
    </row>
    <row r="650" spans="1:18" x14ac:dyDescent="0.25">
      <c r="A650" s="5" t="s">
        <v>12176</v>
      </c>
      <c r="B650" s="5" t="s">
        <v>13273</v>
      </c>
      <c r="C650" s="5" t="s">
        <v>13274</v>
      </c>
      <c r="D650" s="103">
        <v>2.5</v>
      </c>
      <c r="E650" s="103">
        <v>15</v>
      </c>
      <c r="F650" s="104">
        <v>6</v>
      </c>
      <c r="G650" s="103">
        <v>12.5</v>
      </c>
      <c r="H650" s="105">
        <v>12</v>
      </c>
      <c r="I650" s="104">
        <v>0.03</v>
      </c>
      <c r="J650" s="103">
        <v>180</v>
      </c>
      <c r="K650" s="104">
        <v>0.03</v>
      </c>
      <c r="L650" s="103">
        <v>150</v>
      </c>
      <c r="M650" s="104">
        <v>0.03</v>
      </c>
      <c r="N650" s="106">
        <v>3</v>
      </c>
      <c r="O650" s="106">
        <v>3</v>
      </c>
      <c r="P650" s="106" t="str">
        <f t="shared" si="10"/>
        <v>33</v>
      </c>
      <c r="Q650" s="106"/>
      <c r="R650" s="106" t="s">
        <v>3265</v>
      </c>
    </row>
    <row r="651" spans="1:18" x14ac:dyDescent="0.25">
      <c r="A651" s="5" t="s">
        <v>12176</v>
      </c>
      <c r="B651" s="5" t="s">
        <v>13275</v>
      </c>
      <c r="C651" s="5" t="s">
        <v>1097</v>
      </c>
      <c r="D651" s="103">
        <v>5</v>
      </c>
      <c r="E651" s="103">
        <v>30</v>
      </c>
      <c r="F651" s="104">
        <v>6</v>
      </c>
      <c r="G651" s="103">
        <v>25</v>
      </c>
      <c r="H651" s="105">
        <v>6</v>
      </c>
      <c r="I651" s="104">
        <v>0.01</v>
      </c>
      <c r="J651" s="103">
        <v>180</v>
      </c>
      <c r="K651" s="104">
        <v>0.03</v>
      </c>
      <c r="L651" s="103">
        <v>150</v>
      </c>
      <c r="M651" s="104">
        <v>0.03</v>
      </c>
      <c r="N651" s="106">
        <v>3</v>
      </c>
      <c r="O651" s="106">
        <v>3</v>
      </c>
      <c r="P651" s="106" t="str">
        <f t="shared" si="10"/>
        <v>33</v>
      </c>
      <c r="Q651" s="106"/>
      <c r="R651" s="106" t="s">
        <v>3265</v>
      </c>
    </row>
    <row r="652" spans="1:18" x14ac:dyDescent="0.25">
      <c r="A652" s="5" t="s">
        <v>12176</v>
      </c>
      <c r="B652" s="5" t="s">
        <v>13276</v>
      </c>
      <c r="C652" s="5" t="s">
        <v>13277</v>
      </c>
      <c r="D652" s="103">
        <v>2.5</v>
      </c>
      <c r="E652" s="103">
        <v>15</v>
      </c>
      <c r="F652" s="104">
        <v>6</v>
      </c>
      <c r="G652" s="103">
        <v>12.5</v>
      </c>
      <c r="H652" s="105">
        <v>12</v>
      </c>
      <c r="I652" s="104">
        <v>0.03</v>
      </c>
      <c r="J652" s="103">
        <v>180</v>
      </c>
      <c r="K652" s="104">
        <v>0.03</v>
      </c>
      <c r="L652" s="103">
        <v>150</v>
      </c>
      <c r="M652" s="104">
        <v>0.03</v>
      </c>
      <c r="N652" s="106">
        <v>3</v>
      </c>
      <c r="O652" s="106">
        <v>3</v>
      </c>
      <c r="P652" s="106" t="str">
        <f t="shared" si="10"/>
        <v>33</v>
      </c>
      <c r="Q652" s="106"/>
      <c r="R652" s="106" t="s">
        <v>3265</v>
      </c>
    </row>
    <row r="653" spans="1:18" x14ac:dyDescent="0.25">
      <c r="A653" s="5" t="s">
        <v>12176</v>
      </c>
      <c r="B653" s="5" t="s">
        <v>13278</v>
      </c>
      <c r="C653" s="5" t="s">
        <v>13279</v>
      </c>
      <c r="D653" s="103">
        <v>3.333333333333333</v>
      </c>
      <c r="E653" s="103">
        <v>20</v>
      </c>
      <c r="F653" s="104">
        <v>6</v>
      </c>
      <c r="G653" s="103">
        <v>16.66</v>
      </c>
      <c r="H653" s="105">
        <v>9</v>
      </c>
      <c r="I653" s="104">
        <v>0.02</v>
      </c>
      <c r="J653" s="103">
        <v>180</v>
      </c>
      <c r="K653" s="104">
        <v>0.03</v>
      </c>
      <c r="L653" s="103">
        <v>150</v>
      </c>
      <c r="M653" s="104">
        <v>0.03</v>
      </c>
      <c r="N653" s="106">
        <v>3</v>
      </c>
      <c r="O653" s="106">
        <v>3</v>
      </c>
      <c r="P653" s="106" t="str">
        <f t="shared" si="10"/>
        <v>33</v>
      </c>
      <c r="Q653" s="106"/>
      <c r="R653" s="106" t="s">
        <v>3265</v>
      </c>
    </row>
    <row r="654" spans="1:18" x14ac:dyDescent="0.25">
      <c r="A654" s="5" t="s">
        <v>12176</v>
      </c>
      <c r="B654" s="5" t="s">
        <v>13280</v>
      </c>
      <c r="C654" s="5" t="s">
        <v>13281</v>
      </c>
      <c r="D654" s="103">
        <v>3</v>
      </c>
      <c r="E654" s="103">
        <v>18</v>
      </c>
      <c r="F654" s="104">
        <v>6</v>
      </c>
      <c r="G654" s="103">
        <v>15</v>
      </c>
      <c r="H654" s="105">
        <v>10</v>
      </c>
      <c r="I654" s="104">
        <v>0.03</v>
      </c>
      <c r="J654" s="103">
        <v>180</v>
      </c>
      <c r="K654" s="104">
        <v>0.03</v>
      </c>
      <c r="L654" s="103">
        <v>150</v>
      </c>
      <c r="M654" s="104">
        <v>0.03</v>
      </c>
      <c r="N654" s="106">
        <v>3</v>
      </c>
      <c r="O654" s="106">
        <v>3</v>
      </c>
      <c r="P654" s="106" t="str">
        <f t="shared" si="10"/>
        <v>33</v>
      </c>
      <c r="Q654" s="106"/>
      <c r="R654" s="106" t="s">
        <v>3265</v>
      </c>
    </row>
    <row r="655" spans="1:18" x14ac:dyDescent="0.25">
      <c r="A655" s="5" t="s">
        <v>12176</v>
      </c>
      <c r="B655" s="5" t="s">
        <v>13282</v>
      </c>
      <c r="C655" s="5" t="s">
        <v>13283</v>
      </c>
      <c r="D655" s="103">
        <v>5</v>
      </c>
      <c r="E655" s="103">
        <v>30</v>
      </c>
      <c r="F655" s="104">
        <v>6</v>
      </c>
      <c r="G655" s="103">
        <v>25</v>
      </c>
      <c r="H655" s="105">
        <v>6</v>
      </c>
      <c r="I655" s="104">
        <v>0.01</v>
      </c>
      <c r="J655" s="103">
        <v>180</v>
      </c>
      <c r="K655" s="104">
        <v>0.03</v>
      </c>
      <c r="L655" s="103">
        <v>150</v>
      </c>
      <c r="M655" s="104">
        <v>0.03</v>
      </c>
      <c r="N655" s="106">
        <v>3</v>
      </c>
      <c r="O655" s="106">
        <v>3</v>
      </c>
      <c r="P655" s="106" t="str">
        <f t="shared" si="10"/>
        <v>33</v>
      </c>
      <c r="Q655" s="106"/>
      <c r="R655" s="106" t="s">
        <v>3265</v>
      </c>
    </row>
    <row r="656" spans="1:18" x14ac:dyDescent="0.25">
      <c r="A656" s="5" t="s">
        <v>12176</v>
      </c>
      <c r="B656" s="5" t="s">
        <v>13284</v>
      </c>
      <c r="C656" s="5" t="s">
        <v>13285</v>
      </c>
      <c r="D656" s="103">
        <v>2.5</v>
      </c>
      <c r="E656" s="103">
        <v>15</v>
      </c>
      <c r="F656" s="104">
        <v>6</v>
      </c>
      <c r="G656" s="103">
        <v>12.5</v>
      </c>
      <c r="H656" s="105">
        <v>12</v>
      </c>
      <c r="I656" s="104">
        <v>0.03</v>
      </c>
      <c r="J656" s="103">
        <v>180</v>
      </c>
      <c r="K656" s="104">
        <v>0.03</v>
      </c>
      <c r="L656" s="103">
        <v>150</v>
      </c>
      <c r="M656" s="104">
        <v>0.03</v>
      </c>
      <c r="N656" s="106">
        <v>3</v>
      </c>
      <c r="O656" s="106">
        <v>3</v>
      </c>
      <c r="P656" s="106" t="str">
        <f t="shared" si="10"/>
        <v>33</v>
      </c>
      <c r="Q656" s="106"/>
      <c r="R656" s="106" t="s">
        <v>3265</v>
      </c>
    </row>
    <row r="657" spans="1:18" x14ac:dyDescent="0.25">
      <c r="A657" s="5" t="s">
        <v>12176</v>
      </c>
      <c r="B657" s="5" t="s">
        <v>13286</v>
      </c>
      <c r="C657" s="5" t="s">
        <v>13287</v>
      </c>
      <c r="D657" s="103">
        <v>5</v>
      </c>
      <c r="E657" s="103">
        <v>30</v>
      </c>
      <c r="F657" s="104">
        <v>6</v>
      </c>
      <c r="G657" s="103">
        <v>25</v>
      </c>
      <c r="H657" s="105">
        <v>6</v>
      </c>
      <c r="I657" s="104">
        <v>0.01</v>
      </c>
      <c r="J657" s="103">
        <v>180</v>
      </c>
      <c r="K657" s="104">
        <v>0.03</v>
      </c>
      <c r="L657" s="103">
        <v>150</v>
      </c>
      <c r="M657" s="104">
        <v>0.03</v>
      </c>
      <c r="N657" s="106">
        <v>3</v>
      </c>
      <c r="O657" s="106">
        <v>3</v>
      </c>
      <c r="P657" s="106" t="str">
        <f t="shared" si="10"/>
        <v>33</v>
      </c>
      <c r="Q657" s="106"/>
      <c r="R657" s="106" t="s">
        <v>3265</v>
      </c>
    </row>
    <row r="658" spans="1:18" x14ac:dyDescent="0.25">
      <c r="A658" s="5" t="s">
        <v>12176</v>
      </c>
      <c r="B658" s="5" t="s">
        <v>13288</v>
      </c>
      <c r="C658" s="5" t="s">
        <v>13289</v>
      </c>
      <c r="D658" s="103">
        <v>3</v>
      </c>
      <c r="E658" s="103">
        <v>18</v>
      </c>
      <c r="F658" s="104">
        <v>6</v>
      </c>
      <c r="G658" s="103">
        <v>15</v>
      </c>
      <c r="H658" s="105">
        <v>10</v>
      </c>
      <c r="I658" s="104">
        <v>0.03</v>
      </c>
      <c r="J658" s="103">
        <v>180</v>
      </c>
      <c r="K658" s="104">
        <v>0.03</v>
      </c>
      <c r="L658" s="103">
        <v>150</v>
      </c>
      <c r="M658" s="104">
        <v>0.03</v>
      </c>
      <c r="N658" s="106">
        <v>3</v>
      </c>
      <c r="O658" s="106">
        <v>3</v>
      </c>
      <c r="P658" s="106" t="str">
        <f t="shared" si="10"/>
        <v>33</v>
      </c>
      <c r="Q658" s="106"/>
      <c r="R658" s="106" t="s">
        <v>3265</v>
      </c>
    </row>
    <row r="659" spans="1:18" x14ac:dyDescent="0.25">
      <c r="A659" s="5" t="s">
        <v>12176</v>
      </c>
      <c r="B659" s="5" t="s">
        <v>13290</v>
      </c>
      <c r="C659" s="5" t="s">
        <v>13291</v>
      </c>
      <c r="D659" s="103">
        <v>4.9944444444444445</v>
      </c>
      <c r="E659" s="103">
        <v>29.9666</v>
      </c>
      <c r="F659" s="104">
        <v>5.99</v>
      </c>
      <c r="G659" s="103">
        <v>24.97</v>
      </c>
      <c r="H659" s="105">
        <v>6</v>
      </c>
      <c r="I659" s="104">
        <v>0.01</v>
      </c>
      <c r="J659" s="103">
        <v>179.8</v>
      </c>
      <c r="K659" s="104">
        <v>0.03</v>
      </c>
      <c r="L659" s="103">
        <v>149.83000000000001</v>
      </c>
      <c r="M659" s="104">
        <v>0.03</v>
      </c>
      <c r="N659" s="106">
        <v>3</v>
      </c>
      <c r="O659" s="106">
        <v>3</v>
      </c>
      <c r="P659" s="106" t="str">
        <f t="shared" si="10"/>
        <v>33</v>
      </c>
      <c r="Q659" s="106"/>
      <c r="R659" s="106" t="s">
        <v>3265</v>
      </c>
    </row>
    <row r="660" spans="1:18" x14ac:dyDescent="0.25">
      <c r="A660" s="5" t="s">
        <v>12176</v>
      </c>
      <c r="B660" s="5" t="s">
        <v>13292</v>
      </c>
      <c r="C660" s="5" t="s">
        <v>13293</v>
      </c>
      <c r="D660" s="103">
        <v>3.7458333333333336</v>
      </c>
      <c r="E660" s="103">
        <v>22.475000000000001</v>
      </c>
      <c r="F660" s="104">
        <v>6</v>
      </c>
      <c r="G660" s="103">
        <v>18.72</v>
      </c>
      <c r="H660" s="105">
        <v>8</v>
      </c>
      <c r="I660" s="104">
        <v>0.02</v>
      </c>
      <c r="J660" s="103">
        <v>179.8</v>
      </c>
      <c r="K660" s="104">
        <v>0.03</v>
      </c>
      <c r="L660" s="103">
        <v>149.83000000000001</v>
      </c>
      <c r="M660" s="104">
        <v>0.03</v>
      </c>
      <c r="N660" s="106">
        <v>3</v>
      </c>
      <c r="O660" s="106">
        <v>3</v>
      </c>
      <c r="P660" s="106" t="str">
        <f t="shared" si="10"/>
        <v>33</v>
      </c>
      <c r="Q660" s="106"/>
      <c r="R660" s="106" t="s">
        <v>3265</v>
      </c>
    </row>
    <row r="661" spans="1:18" x14ac:dyDescent="0.25">
      <c r="A661" s="5" t="s">
        <v>12176</v>
      </c>
      <c r="B661" s="5" t="s">
        <v>13294</v>
      </c>
      <c r="C661" s="5" t="s">
        <v>13295</v>
      </c>
      <c r="D661" s="103">
        <v>4.9722222222222223</v>
      </c>
      <c r="E661" s="103">
        <v>29.833300000000001</v>
      </c>
      <c r="F661" s="104">
        <v>5.99</v>
      </c>
      <c r="G661" s="103">
        <v>24.86</v>
      </c>
      <c r="H661" s="105">
        <v>6</v>
      </c>
      <c r="I661" s="104">
        <v>0.01</v>
      </c>
      <c r="J661" s="103">
        <v>179</v>
      </c>
      <c r="K661" s="104">
        <v>0.03</v>
      </c>
      <c r="L661" s="103">
        <v>149.16</v>
      </c>
      <c r="M661" s="104">
        <v>0.03</v>
      </c>
      <c r="N661" s="106">
        <v>3</v>
      </c>
      <c r="O661" s="106">
        <v>3</v>
      </c>
      <c r="P661" s="106" t="str">
        <f t="shared" si="10"/>
        <v>33</v>
      </c>
      <c r="Q661" s="106"/>
      <c r="R661" s="106" t="s">
        <v>3265</v>
      </c>
    </row>
    <row r="662" spans="1:18" x14ac:dyDescent="0.25">
      <c r="A662" s="5" t="s">
        <v>12176</v>
      </c>
      <c r="B662" s="5" t="s">
        <v>13296</v>
      </c>
      <c r="C662" s="5" t="s">
        <v>13297</v>
      </c>
      <c r="D662" s="103">
        <v>7.4541666666666666</v>
      </c>
      <c r="E662" s="103">
        <v>44.725000000000001</v>
      </c>
      <c r="F662" s="104">
        <v>5.99</v>
      </c>
      <c r="G662" s="103">
        <v>37.270000000000003</v>
      </c>
      <c r="H662" s="105">
        <v>4</v>
      </c>
      <c r="I662" s="104">
        <v>0.01</v>
      </c>
      <c r="J662" s="103">
        <v>178.9</v>
      </c>
      <c r="K662" s="104">
        <v>0.03</v>
      </c>
      <c r="L662" s="103">
        <v>149.08000000000001</v>
      </c>
      <c r="M662" s="104">
        <v>0.03</v>
      </c>
      <c r="N662" s="106">
        <v>3</v>
      </c>
      <c r="O662" s="106">
        <v>3</v>
      </c>
      <c r="P662" s="106" t="str">
        <f t="shared" si="10"/>
        <v>33</v>
      </c>
      <c r="Q662" s="106"/>
      <c r="R662" s="106" t="s">
        <v>3265</v>
      </c>
    </row>
    <row r="663" spans="1:18" x14ac:dyDescent="0.25">
      <c r="A663" s="5" t="s">
        <v>12176</v>
      </c>
      <c r="B663" s="5" t="s">
        <v>13298</v>
      </c>
      <c r="C663" s="5" t="s">
        <v>13299</v>
      </c>
      <c r="D663" s="103">
        <v>2.846538461538461</v>
      </c>
      <c r="E663" s="103">
        <v>17.0792</v>
      </c>
      <c r="F663" s="104">
        <v>5.99</v>
      </c>
      <c r="G663" s="103">
        <v>14.23</v>
      </c>
      <c r="H663" s="105">
        <v>11</v>
      </c>
      <c r="I663" s="104">
        <v>0.03</v>
      </c>
      <c r="J663" s="103">
        <v>179.99</v>
      </c>
      <c r="K663" s="104">
        <v>0.03</v>
      </c>
      <c r="L663" s="103">
        <v>148.66999999999999</v>
      </c>
      <c r="M663" s="104">
        <v>0.03</v>
      </c>
      <c r="N663" s="106">
        <v>3</v>
      </c>
      <c r="O663" s="106">
        <v>3</v>
      </c>
      <c r="P663" s="106" t="str">
        <f t="shared" si="10"/>
        <v>33</v>
      </c>
      <c r="Q663" s="106"/>
      <c r="R663" s="106" t="s">
        <v>3265</v>
      </c>
    </row>
    <row r="664" spans="1:18" x14ac:dyDescent="0.25">
      <c r="A664" s="5" t="s">
        <v>12176</v>
      </c>
      <c r="B664" s="5" t="s">
        <v>13300</v>
      </c>
      <c r="C664" s="5" t="s">
        <v>13301</v>
      </c>
      <c r="D664" s="103">
        <v>3.7135416666666665</v>
      </c>
      <c r="E664" s="103">
        <v>22.281199999999998</v>
      </c>
      <c r="F664" s="104">
        <v>5.99</v>
      </c>
      <c r="G664" s="103">
        <v>18.559999999999999</v>
      </c>
      <c r="H664" s="105">
        <v>8</v>
      </c>
      <c r="I664" s="104">
        <v>0.02</v>
      </c>
      <c r="J664" s="103">
        <v>178.25</v>
      </c>
      <c r="K664" s="104">
        <v>0.03</v>
      </c>
      <c r="L664" s="103">
        <v>148.54</v>
      </c>
      <c r="M664" s="104">
        <v>0.03</v>
      </c>
      <c r="N664" s="106">
        <v>3</v>
      </c>
      <c r="O664" s="106">
        <v>3</v>
      </c>
      <c r="P664" s="106" t="str">
        <f t="shared" si="10"/>
        <v>33</v>
      </c>
      <c r="Q664" s="106"/>
      <c r="R664" s="106" t="s">
        <v>3265</v>
      </c>
    </row>
    <row r="665" spans="1:18" x14ac:dyDescent="0.25">
      <c r="A665" s="5" t="s">
        <v>12176</v>
      </c>
      <c r="B665" s="5" t="s">
        <v>13302</v>
      </c>
      <c r="C665" s="5" t="s">
        <v>12780</v>
      </c>
      <c r="D665" s="103">
        <v>2.4597222222222221</v>
      </c>
      <c r="E665" s="103">
        <v>14.7583</v>
      </c>
      <c r="F665" s="104">
        <v>5.99</v>
      </c>
      <c r="G665" s="103">
        <v>12.29</v>
      </c>
      <c r="H665" s="105">
        <v>12</v>
      </c>
      <c r="I665" s="104">
        <v>0.03</v>
      </c>
      <c r="J665" s="103">
        <v>177.1</v>
      </c>
      <c r="K665" s="104">
        <v>0.03</v>
      </c>
      <c r="L665" s="103">
        <v>147.58000000000001</v>
      </c>
      <c r="M665" s="104">
        <v>0.03</v>
      </c>
      <c r="N665" s="106">
        <v>3</v>
      </c>
      <c r="O665" s="106">
        <v>3</v>
      </c>
      <c r="P665" s="106" t="str">
        <f t="shared" si="10"/>
        <v>33</v>
      </c>
      <c r="Q665" s="106"/>
      <c r="R665" s="106" t="s">
        <v>3265</v>
      </c>
    </row>
    <row r="666" spans="1:18" x14ac:dyDescent="0.25">
      <c r="A666" s="5" t="s">
        <v>12176</v>
      </c>
      <c r="B666" s="5" t="s">
        <v>13303</v>
      </c>
      <c r="C666" s="5" t="s">
        <v>13304</v>
      </c>
      <c r="D666" s="103">
        <v>4.215476190476191</v>
      </c>
      <c r="E666" s="103">
        <v>25.2928</v>
      </c>
      <c r="F666" s="104">
        <v>5.99</v>
      </c>
      <c r="G666" s="103">
        <v>21.07</v>
      </c>
      <c r="H666" s="105">
        <v>7</v>
      </c>
      <c r="I666" s="104">
        <v>0.02</v>
      </c>
      <c r="J666" s="103">
        <v>177.05</v>
      </c>
      <c r="K666" s="104">
        <v>0.03</v>
      </c>
      <c r="L666" s="103">
        <v>147.54</v>
      </c>
      <c r="M666" s="104">
        <v>0.03</v>
      </c>
      <c r="N666" s="106">
        <v>3</v>
      </c>
      <c r="O666" s="106">
        <v>3</v>
      </c>
      <c r="P666" s="106" t="str">
        <f t="shared" si="10"/>
        <v>33</v>
      </c>
      <c r="Q666" s="106"/>
      <c r="R666" s="106" t="s">
        <v>3265</v>
      </c>
    </row>
    <row r="667" spans="1:18" x14ac:dyDescent="0.25">
      <c r="A667" s="5" t="s">
        <v>12176</v>
      </c>
      <c r="B667" s="5" t="s">
        <v>13305</v>
      </c>
      <c r="C667" s="5" t="s">
        <v>13252</v>
      </c>
      <c r="D667" s="103">
        <v>4.2130952380952387</v>
      </c>
      <c r="E667" s="103">
        <v>25.278500000000001</v>
      </c>
      <c r="F667" s="104">
        <v>5.99</v>
      </c>
      <c r="G667" s="103">
        <v>21.06</v>
      </c>
      <c r="H667" s="105">
        <v>7</v>
      </c>
      <c r="I667" s="104">
        <v>0.02</v>
      </c>
      <c r="J667" s="103">
        <v>176.95</v>
      </c>
      <c r="K667" s="104">
        <v>0.03</v>
      </c>
      <c r="L667" s="103">
        <v>147.44999999999999</v>
      </c>
      <c r="M667" s="104">
        <v>0.03</v>
      </c>
      <c r="N667" s="106">
        <v>3</v>
      </c>
      <c r="O667" s="106">
        <v>3</v>
      </c>
      <c r="P667" s="106" t="str">
        <f t="shared" si="10"/>
        <v>33</v>
      </c>
      <c r="Q667" s="106"/>
      <c r="R667" s="106" t="s">
        <v>3265</v>
      </c>
    </row>
    <row r="668" spans="1:18" x14ac:dyDescent="0.25">
      <c r="A668" s="5" t="s">
        <v>12176</v>
      </c>
      <c r="B668" s="5" t="s">
        <v>13306</v>
      </c>
      <c r="C668" s="5" t="s">
        <v>13307</v>
      </c>
      <c r="D668" s="103">
        <v>3.2703703703703706</v>
      </c>
      <c r="E668" s="103">
        <v>19.622199999999999</v>
      </c>
      <c r="F668" s="104">
        <v>5.99</v>
      </c>
      <c r="G668" s="103">
        <v>16.350000000000001</v>
      </c>
      <c r="H668" s="105">
        <v>9</v>
      </c>
      <c r="I668" s="104">
        <v>0.02</v>
      </c>
      <c r="J668" s="103">
        <v>176.6</v>
      </c>
      <c r="K668" s="104">
        <v>0.03</v>
      </c>
      <c r="L668" s="103">
        <v>147.16</v>
      </c>
      <c r="M668" s="104">
        <v>0.03</v>
      </c>
      <c r="N668" s="106">
        <v>3</v>
      </c>
      <c r="O668" s="106">
        <v>3</v>
      </c>
      <c r="P668" s="106" t="str">
        <f t="shared" si="10"/>
        <v>33</v>
      </c>
      <c r="Q668" s="106"/>
      <c r="R668" s="106" t="s">
        <v>3265</v>
      </c>
    </row>
    <row r="669" spans="1:18" x14ac:dyDescent="0.25">
      <c r="A669" s="5" t="s">
        <v>12176</v>
      </c>
      <c r="B669" s="5" t="s">
        <v>13308</v>
      </c>
      <c r="C669" s="5" t="s">
        <v>13309</v>
      </c>
      <c r="D669" s="103">
        <v>2.9074074074074074</v>
      </c>
      <c r="E669" s="103">
        <v>17.444400000000002</v>
      </c>
      <c r="F669" s="104">
        <v>5.99</v>
      </c>
      <c r="G669" s="103">
        <v>14.53</v>
      </c>
      <c r="H669" s="105">
        <v>10</v>
      </c>
      <c r="I669" s="104">
        <v>0.03</v>
      </c>
      <c r="J669" s="103">
        <v>175.75</v>
      </c>
      <c r="K669" s="104">
        <v>0.03</v>
      </c>
      <c r="L669" s="103">
        <v>146.66999999999999</v>
      </c>
      <c r="M669" s="104">
        <v>0.03</v>
      </c>
      <c r="N669" s="106">
        <v>3</v>
      </c>
      <c r="O669" s="106">
        <v>3</v>
      </c>
      <c r="P669" s="106" t="str">
        <f t="shared" si="10"/>
        <v>33</v>
      </c>
      <c r="Q669" s="106"/>
      <c r="R669" s="106" t="s">
        <v>3265</v>
      </c>
    </row>
    <row r="670" spans="1:18" x14ac:dyDescent="0.25">
      <c r="A670" s="5" t="s">
        <v>12176</v>
      </c>
      <c r="B670" s="5" t="s">
        <v>13310</v>
      </c>
      <c r="C670" s="5" t="s">
        <v>13311</v>
      </c>
      <c r="D670" s="103">
        <v>2.4444444444444446</v>
      </c>
      <c r="E670" s="103">
        <v>14.666600000000001</v>
      </c>
      <c r="F670" s="104">
        <v>5.99</v>
      </c>
      <c r="G670" s="103">
        <v>12.22</v>
      </c>
      <c r="H670" s="105">
        <v>12</v>
      </c>
      <c r="I670" s="104">
        <v>0.03</v>
      </c>
      <c r="J670" s="103">
        <v>176</v>
      </c>
      <c r="K670" s="104">
        <v>0.03</v>
      </c>
      <c r="L670" s="103">
        <v>146.66</v>
      </c>
      <c r="M670" s="104">
        <v>0.03</v>
      </c>
      <c r="N670" s="106">
        <v>3</v>
      </c>
      <c r="O670" s="106">
        <v>3</v>
      </c>
      <c r="P670" s="106" t="str">
        <f t="shared" si="10"/>
        <v>33</v>
      </c>
      <c r="Q670" s="106"/>
      <c r="R670" s="106" t="s">
        <v>3265</v>
      </c>
    </row>
    <row r="671" spans="1:18" x14ac:dyDescent="0.25">
      <c r="A671" s="5" t="s">
        <v>12176</v>
      </c>
      <c r="B671" s="5" t="s">
        <v>13312</v>
      </c>
      <c r="C671" s="5" t="s">
        <v>13313</v>
      </c>
      <c r="D671" s="103">
        <v>2.6666666666666665</v>
      </c>
      <c r="E671" s="103">
        <v>16</v>
      </c>
      <c r="F671" s="104">
        <v>5.99</v>
      </c>
      <c r="G671" s="103">
        <v>13.33</v>
      </c>
      <c r="H671" s="105">
        <v>11</v>
      </c>
      <c r="I671" s="104">
        <v>0.03</v>
      </c>
      <c r="J671" s="103">
        <v>176</v>
      </c>
      <c r="K671" s="104">
        <v>0.03</v>
      </c>
      <c r="L671" s="103">
        <v>146.66</v>
      </c>
      <c r="M671" s="104">
        <v>0.03</v>
      </c>
      <c r="N671" s="106">
        <v>3</v>
      </c>
      <c r="O671" s="106">
        <v>3</v>
      </c>
      <c r="P671" s="106" t="str">
        <f t="shared" si="10"/>
        <v>33</v>
      </c>
      <c r="Q671" s="106"/>
      <c r="R671" s="106" t="s">
        <v>3265</v>
      </c>
    </row>
    <row r="672" spans="1:18" x14ac:dyDescent="0.25">
      <c r="A672" s="5" t="s">
        <v>12176</v>
      </c>
      <c r="B672" s="5" t="s">
        <v>13314</v>
      </c>
      <c r="C672" s="5" t="s">
        <v>11670</v>
      </c>
      <c r="D672" s="103">
        <v>1.4365079365079363</v>
      </c>
      <c r="E672" s="103">
        <v>8.6189999999999998</v>
      </c>
      <c r="F672" s="104">
        <v>5.99</v>
      </c>
      <c r="G672" s="103">
        <v>7.18</v>
      </c>
      <c r="H672" s="105">
        <v>24</v>
      </c>
      <c r="I672" s="104">
        <v>7.0000000000000007E-2</v>
      </c>
      <c r="J672" s="103">
        <v>181</v>
      </c>
      <c r="K672" s="104">
        <v>0.03</v>
      </c>
      <c r="L672" s="103">
        <v>146.52000000000001</v>
      </c>
      <c r="M672" s="104">
        <v>0.03</v>
      </c>
      <c r="N672" s="106">
        <v>3</v>
      </c>
      <c r="O672" s="106">
        <v>3</v>
      </c>
      <c r="P672" s="106" t="str">
        <f t="shared" si="10"/>
        <v>33</v>
      </c>
      <c r="Q672" s="106"/>
      <c r="R672" s="106" t="s">
        <v>3265</v>
      </c>
    </row>
    <row r="673" spans="1:18" x14ac:dyDescent="0.25">
      <c r="A673" s="5" t="s">
        <v>12176</v>
      </c>
      <c r="B673" s="5" t="s">
        <v>13315</v>
      </c>
      <c r="C673" s="5" t="s">
        <v>13316</v>
      </c>
      <c r="D673" s="103">
        <v>4.1809523809523803</v>
      </c>
      <c r="E673" s="103">
        <v>25.085699999999999</v>
      </c>
      <c r="F673" s="104">
        <v>5.99</v>
      </c>
      <c r="G673" s="103">
        <v>20.9</v>
      </c>
      <c r="H673" s="105">
        <v>7</v>
      </c>
      <c r="I673" s="104">
        <v>0.02</v>
      </c>
      <c r="J673" s="103">
        <v>175.6</v>
      </c>
      <c r="K673" s="104">
        <v>0.03</v>
      </c>
      <c r="L673" s="103">
        <v>146.33000000000001</v>
      </c>
      <c r="M673" s="104">
        <v>0.03</v>
      </c>
      <c r="N673" s="106">
        <v>3</v>
      </c>
      <c r="O673" s="106">
        <v>3</v>
      </c>
      <c r="P673" s="106" t="str">
        <f t="shared" si="10"/>
        <v>33</v>
      </c>
      <c r="Q673" s="106"/>
      <c r="R673" s="106" t="s">
        <v>3265</v>
      </c>
    </row>
    <row r="674" spans="1:18" x14ac:dyDescent="0.25">
      <c r="A674" s="5" t="s">
        <v>12176</v>
      </c>
      <c r="B674" s="5" t="s">
        <v>13317</v>
      </c>
      <c r="C674" s="5" t="s">
        <v>13318</v>
      </c>
      <c r="D674" s="103">
        <v>4.2777777777777777</v>
      </c>
      <c r="E674" s="103">
        <v>25.666599999999999</v>
      </c>
      <c r="F674" s="104">
        <v>5.99</v>
      </c>
      <c r="G674" s="103">
        <v>21.38</v>
      </c>
      <c r="H674" s="105">
        <v>7</v>
      </c>
      <c r="I674" s="104">
        <v>0.02</v>
      </c>
      <c r="J674" s="103">
        <v>176</v>
      </c>
      <c r="K674" s="104">
        <v>0.03</v>
      </c>
      <c r="L674" s="103">
        <v>146.05000000000001</v>
      </c>
      <c r="M674" s="104">
        <v>0.03</v>
      </c>
      <c r="N674" s="106">
        <v>3</v>
      </c>
      <c r="O674" s="106">
        <v>3</v>
      </c>
      <c r="P674" s="106" t="str">
        <f t="shared" si="10"/>
        <v>33</v>
      </c>
      <c r="Q674" s="106"/>
      <c r="R674" s="106" t="s">
        <v>3265</v>
      </c>
    </row>
    <row r="675" spans="1:18" x14ac:dyDescent="0.25">
      <c r="A675" s="5" t="s">
        <v>12176</v>
      </c>
      <c r="B675" s="5" t="s">
        <v>13319</v>
      </c>
      <c r="C675" s="5" t="s">
        <v>4108</v>
      </c>
      <c r="D675" s="103">
        <v>5.833333333333333</v>
      </c>
      <c r="E675" s="103">
        <v>35</v>
      </c>
      <c r="F675" s="104">
        <v>6</v>
      </c>
      <c r="G675" s="103">
        <v>29.16</v>
      </c>
      <c r="H675" s="105">
        <v>5</v>
      </c>
      <c r="I675" s="104">
        <v>0.01</v>
      </c>
      <c r="J675" s="103">
        <v>175</v>
      </c>
      <c r="K675" s="104">
        <v>0.03</v>
      </c>
      <c r="L675" s="103">
        <v>145.83000000000001</v>
      </c>
      <c r="M675" s="104">
        <v>0.03</v>
      </c>
      <c r="N675" s="106">
        <v>3</v>
      </c>
      <c r="O675" s="106">
        <v>3</v>
      </c>
      <c r="P675" s="106" t="str">
        <f t="shared" si="10"/>
        <v>33</v>
      </c>
      <c r="Q675" s="106"/>
      <c r="R675" s="106" t="s">
        <v>3265</v>
      </c>
    </row>
    <row r="676" spans="1:18" x14ac:dyDescent="0.25">
      <c r="A676" s="5" t="s">
        <v>12176</v>
      </c>
      <c r="B676" s="5" t="s">
        <v>13320</v>
      </c>
      <c r="C676" s="5" t="s">
        <v>13321</v>
      </c>
      <c r="D676" s="103">
        <v>3.6458333333333335</v>
      </c>
      <c r="E676" s="103">
        <v>21.875</v>
      </c>
      <c r="F676" s="104">
        <v>6</v>
      </c>
      <c r="G676" s="103">
        <v>18.22</v>
      </c>
      <c r="H676" s="105">
        <v>8</v>
      </c>
      <c r="I676" s="104">
        <v>0.02</v>
      </c>
      <c r="J676" s="103">
        <v>175</v>
      </c>
      <c r="K676" s="104">
        <v>0.03</v>
      </c>
      <c r="L676" s="103">
        <v>145.83000000000001</v>
      </c>
      <c r="M676" s="104">
        <v>0.03</v>
      </c>
      <c r="N676" s="106">
        <v>3</v>
      </c>
      <c r="O676" s="106">
        <v>3</v>
      </c>
      <c r="P676" s="106" t="str">
        <f t="shared" si="10"/>
        <v>33</v>
      </c>
      <c r="Q676" s="106"/>
      <c r="R676" s="106" t="s">
        <v>3265</v>
      </c>
    </row>
    <row r="677" spans="1:18" x14ac:dyDescent="0.25">
      <c r="A677" s="5" t="s">
        <v>12176</v>
      </c>
      <c r="B677" s="5" t="s">
        <v>13322</v>
      </c>
      <c r="C677" s="5" t="s">
        <v>13323</v>
      </c>
      <c r="D677" s="103">
        <v>5.833333333333333</v>
      </c>
      <c r="E677" s="103">
        <v>35</v>
      </c>
      <c r="F677" s="104">
        <v>6</v>
      </c>
      <c r="G677" s="103">
        <v>29.16</v>
      </c>
      <c r="H677" s="105">
        <v>5</v>
      </c>
      <c r="I677" s="104">
        <v>0.01</v>
      </c>
      <c r="J677" s="103">
        <v>175</v>
      </c>
      <c r="K677" s="104">
        <v>0.03</v>
      </c>
      <c r="L677" s="103">
        <v>145.83000000000001</v>
      </c>
      <c r="M677" s="104">
        <v>0.03</v>
      </c>
      <c r="N677" s="106">
        <v>3</v>
      </c>
      <c r="O677" s="106">
        <v>3</v>
      </c>
      <c r="P677" s="106" t="str">
        <f t="shared" si="10"/>
        <v>33</v>
      </c>
      <c r="Q677" s="106"/>
      <c r="R677" s="106" t="s">
        <v>3265</v>
      </c>
    </row>
    <row r="678" spans="1:18" x14ac:dyDescent="0.25">
      <c r="A678" s="5" t="s">
        <v>12176</v>
      </c>
      <c r="B678" s="5" t="s">
        <v>13324</v>
      </c>
      <c r="C678" s="5" t="s">
        <v>13325</v>
      </c>
      <c r="D678" s="103">
        <v>4.166666666666667</v>
      </c>
      <c r="E678" s="103">
        <v>25</v>
      </c>
      <c r="F678" s="104">
        <v>5.99</v>
      </c>
      <c r="G678" s="103">
        <v>20.83</v>
      </c>
      <c r="H678" s="105">
        <v>7</v>
      </c>
      <c r="I678" s="104">
        <v>0.02</v>
      </c>
      <c r="J678" s="103">
        <v>175</v>
      </c>
      <c r="K678" s="104">
        <v>0.03</v>
      </c>
      <c r="L678" s="103">
        <v>145.83000000000001</v>
      </c>
      <c r="M678" s="104">
        <v>0.03</v>
      </c>
      <c r="N678" s="106">
        <v>3</v>
      </c>
      <c r="O678" s="106">
        <v>3</v>
      </c>
      <c r="P678" s="106" t="str">
        <f t="shared" si="10"/>
        <v>33</v>
      </c>
      <c r="Q678" s="106"/>
      <c r="R678" s="106" t="s">
        <v>3265</v>
      </c>
    </row>
    <row r="679" spans="1:18" x14ac:dyDescent="0.25">
      <c r="A679" s="5" t="s">
        <v>12176</v>
      </c>
      <c r="B679" s="5" t="s">
        <v>13326</v>
      </c>
      <c r="C679" s="5" t="s">
        <v>7562</v>
      </c>
      <c r="D679" s="103">
        <v>5.833333333333333</v>
      </c>
      <c r="E679" s="103">
        <v>35</v>
      </c>
      <c r="F679" s="104">
        <v>6</v>
      </c>
      <c r="G679" s="103">
        <v>29.16</v>
      </c>
      <c r="H679" s="105">
        <v>5</v>
      </c>
      <c r="I679" s="104">
        <v>0.01</v>
      </c>
      <c r="J679" s="103">
        <v>175</v>
      </c>
      <c r="K679" s="104">
        <v>0.03</v>
      </c>
      <c r="L679" s="103">
        <v>145.83000000000001</v>
      </c>
      <c r="M679" s="104">
        <v>0.03</v>
      </c>
      <c r="N679" s="106">
        <v>3</v>
      </c>
      <c r="O679" s="106">
        <v>3</v>
      </c>
      <c r="P679" s="106" t="str">
        <f t="shared" si="10"/>
        <v>33</v>
      </c>
      <c r="Q679" s="106"/>
      <c r="R679" s="106" t="s">
        <v>3265</v>
      </c>
    </row>
    <row r="680" spans="1:18" x14ac:dyDescent="0.25">
      <c r="A680" s="5" t="s">
        <v>12176</v>
      </c>
      <c r="B680" s="5" t="s">
        <v>13327</v>
      </c>
      <c r="C680" s="5" t="s">
        <v>7257</v>
      </c>
      <c r="D680" s="103">
        <v>4.166666666666667</v>
      </c>
      <c r="E680" s="103">
        <v>25</v>
      </c>
      <c r="F680" s="104">
        <v>5.99</v>
      </c>
      <c r="G680" s="103">
        <v>20.83</v>
      </c>
      <c r="H680" s="105">
        <v>7</v>
      </c>
      <c r="I680" s="104">
        <v>0.02</v>
      </c>
      <c r="J680" s="103">
        <v>175</v>
      </c>
      <c r="K680" s="104">
        <v>0.03</v>
      </c>
      <c r="L680" s="103">
        <v>145.83000000000001</v>
      </c>
      <c r="M680" s="104">
        <v>0.03</v>
      </c>
      <c r="N680" s="106">
        <v>3</v>
      </c>
      <c r="O680" s="106">
        <v>3</v>
      </c>
      <c r="P680" s="106" t="str">
        <f t="shared" si="10"/>
        <v>33</v>
      </c>
      <c r="Q680" s="106"/>
      <c r="R680" s="106" t="s">
        <v>3265</v>
      </c>
    </row>
    <row r="681" spans="1:18" x14ac:dyDescent="0.25">
      <c r="A681" s="5" t="s">
        <v>12176</v>
      </c>
      <c r="B681" s="5" t="s">
        <v>13328</v>
      </c>
      <c r="C681" s="5" t="s">
        <v>13329</v>
      </c>
      <c r="D681" s="103">
        <v>4.833333333333333</v>
      </c>
      <c r="E681" s="103">
        <v>29</v>
      </c>
      <c r="F681" s="104">
        <v>6</v>
      </c>
      <c r="G681" s="103">
        <v>24.16</v>
      </c>
      <c r="H681" s="105">
        <v>6</v>
      </c>
      <c r="I681" s="104">
        <v>0.01</v>
      </c>
      <c r="J681" s="103">
        <v>174</v>
      </c>
      <c r="K681" s="104">
        <v>0.03</v>
      </c>
      <c r="L681" s="103">
        <v>145</v>
      </c>
      <c r="M681" s="104">
        <v>0.03</v>
      </c>
      <c r="N681" s="106">
        <v>3</v>
      </c>
      <c r="O681" s="106">
        <v>3</v>
      </c>
      <c r="P681" s="106" t="str">
        <f t="shared" si="10"/>
        <v>33</v>
      </c>
      <c r="Q681" s="106"/>
      <c r="R681" s="106" t="s">
        <v>3265</v>
      </c>
    </row>
    <row r="682" spans="1:18" x14ac:dyDescent="0.25">
      <c r="A682" s="5" t="s">
        <v>12176</v>
      </c>
      <c r="B682" s="5" t="s">
        <v>13330</v>
      </c>
      <c r="C682" s="5" t="s">
        <v>4164</v>
      </c>
      <c r="D682" s="103">
        <v>4.1428571428571423</v>
      </c>
      <c r="E682" s="103">
        <v>24.857099999999999</v>
      </c>
      <c r="F682" s="104">
        <v>5.99</v>
      </c>
      <c r="G682" s="103">
        <v>20.71</v>
      </c>
      <c r="H682" s="105">
        <v>7</v>
      </c>
      <c r="I682" s="104">
        <v>0.02</v>
      </c>
      <c r="J682" s="103">
        <v>174</v>
      </c>
      <c r="K682" s="104">
        <v>0.03</v>
      </c>
      <c r="L682" s="103">
        <v>145</v>
      </c>
      <c r="M682" s="104">
        <v>0.03</v>
      </c>
      <c r="N682" s="106">
        <v>3</v>
      </c>
      <c r="O682" s="106">
        <v>3</v>
      </c>
      <c r="P682" s="106" t="str">
        <f t="shared" si="10"/>
        <v>33</v>
      </c>
      <c r="Q682" s="106"/>
      <c r="R682" s="106" t="s">
        <v>3265</v>
      </c>
    </row>
    <row r="683" spans="1:18" x14ac:dyDescent="0.25">
      <c r="A683" s="5" t="s">
        <v>12176</v>
      </c>
      <c r="B683" s="5" t="s">
        <v>13331</v>
      </c>
      <c r="C683" s="5" t="s">
        <v>11746</v>
      </c>
      <c r="D683" s="103">
        <v>4.833333333333333</v>
      </c>
      <c r="E683" s="103">
        <v>29</v>
      </c>
      <c r="F683" s="104">
        <v>6</v>
      </c>
      <c r="G683" s="103">
        <v>24.16</v>
      </c>
      <c r="H683" s="105">
        <v>6</v>
      </c>
      <c r="I683" s="104">
        <v>0.01</v>
      </c>
      <c r="J683" s="103">
        <v>174</v>
      </c>
      <c r="K683" s="104">
        <v>0.03</v>
      </c>
      <c r="L683" s="103">
        <v>145</v>
      </c>
      <c r="M683" s="104">
        <v>0.03</v>
      </c>
      <c r="N683" s="106">
        <v>3</v>
      </c>
      <c r="O683" s="106">
        <v>3</v>
      </c>
      <c r="P683" s="106" t="str">
        <f t="shared" si="10"/>
        <v>33</v>
      </c>
      <c r="Q683" s="106"/>
      <c r="R683" s="106" t="s">
        <v>3265</v>
      </c>
    </row>
    <row r="684" spans="1:18" x14ac:dyDescent="0.25">
      <c r="A684" s="5" t="s">
        <v>12176</v>
      </c>
      <c r="B684" s="5" t="s">
        <v>13334</v>
      </c>
      <c r="C684" s="5" t="s">
        <v>7850</v>
      </c>
      <c r="D684" s="103">
        <v>3.2104166666666671</v>
      </c>
      <c r="E684" s="103">
        <v>19.262499999999999</v>
      </c>
      <c r="F684" s="104">
        <v>5.99</v>
      </c>
      <c r="G684" s="103">
        <v>16.05</v>
      </c>
      <c r="H684" s="105">
        <v>9</v>
      </c>
      <c r="I684" s="104">
        <v>0.02</v>
      </c>
      <c r="J684" s="103">
        <v>173.1</v>
      </c>
      <c r="K684" s="104">
        <v>0.03</v>
      </c>
      <c r="L684" s="103">
        <v>144.19999999999999</v>
      </c>
      <c r="M684" s="104">
        <v>0.03</v>
      </c>
      <c r="N684" s="106">
        <v>3</v>
      </c>
      <c r="O684" s="106">
        <v>3</v>
      </c>
      <c r="P684" s="106" t="str">
        <f t="shared" si="10"/>
        <v>33</v>
      </c>
      <c r="Q684" s="106"/>
      <c r="R684" s="106" t="s">
        <v>3265</v>
      </c>
    </row>
    <row r="685" spans="1:18" x14ac:dyDescent="0.25">
      <c r="A685" s="5" t="s">
        <v>12176</v>
      </c>
      <c r="B685" s="5" t="s">
        <v>13335</v>
      </c>
      <c r="C685" s="5" t="s">
        <v>4176</v>
      </c>
      <c r="D685" s="103">
        <v>5.7666666666666657</v>
      </c>
      <c r="E685" s="103">
        <v>34.6</v>
      </c>
      <c r="F685" s="104">
        <v>5.99</v>
      </c>
      <c r="G685" s="103">
        <v>28.83</v>
      </c>
      <c r="H685" s="105">
        <v>5</v>
      </c>
      <c r="I685" s="104">
        <v>0.01</v>
      </c>
      <c r="J685" s="103">
        <v>173</v>
      </c>
      <c r="K685" s="104">
        <v>0.03</v>
      </c>
      <c r="L685" s="103">
        <v>144.16</v>
      </c>
      <c r="M685" s="104">
        <v>0.03</v>
      </c>
      <c r="N685" s="106">
        <v>3</v>
      </c>
      <c r="O685" s="106">
        <v>3</v>
      </c>
      <c r="P685" s="106" t="str">
        <f t="shared" si="10"/>
        <v>33</v>
      </c>
      <c r="Q685" s="106"/>
      <c r="R685" s="106" t="s">
        <v>3265</v>
      </c>
    </row>
    <row r="686" spans="1:18" x14ac:dyDescent="0.25">
      <c r="A686" s="5" t="s">
        <v>12176</v>
      </c>
      <c r="B686" s="5" t="s">
        <v>13336</v>
      </c>
      <c r="C686" s="5" t="s">
        <v>13337</v>
      </c>
      <c r="D686" s="103">
        <v>2.4027777777777777</v>
      </c>
      <c r="E686" s="103">
        <v>14.416600000000001</v>
      </c>
      <c r="F686" s="104">
        <v>5.99</v>
      </c>
      <c r="G686" s="103">
        <v>12.01</v>
      </c>
      <c r="H686" s="105">
        <v>12</v>
      </c>
      <c r="I686" s="104">
        <v>0.03</v>
      </c>
      <c r="J686" s="103">
        <v>173</v>
      </c>
      <c r="K686" s="104">
        <v>0.03</v>
      </c>
      <c r="L686" s="103">
        <v>144.16</v>
      </c>
      <c r="M686" s="104">
        <v>0.03</v>
      </c>
      <c r="N686" s="106">
        <v>3</v>
      </c>
      <c r="O686" s="106">
        <v>3</v>
      </c>
      <c r="P686" s="106" t="str">
        <f t="shared" si="10"/>
        <v>33</v>
      </c>
      <c r="Q686" s="106"/>
      <c r="R686" s="106" t="s">
        <v>3265</v>
      </c>
    </row>
    <row r="687" spans="1:18" x14ac:dyDescent="0.25">
      <c r="A687" s="5" t="s">
        <v>12176</v>
      </c>
      <c r="B687" s="5" t="s">
        <v>13338</v>
      </c>
      <c r="C687" s="5" t="s">
        <v>1496</v>
      </c>
      <c r="D687" s="103">
        <v>2.1879166666666667</v>
      </c>
      <c r="E687" s="103">
        <v>13.1275</v>
      </c>
      <c r="F687" s="104">
        <v>5.99</v>
      </c>
      <c r="G687" s="103">
        <v>10.93</v>
      </c>
      <c r="H687" s="105">
        <v>13</v>
      </c>
      <c r="I687" s="104">
        <v>0.04</v>
      </c>
      <c r="J687" s="103">
        <v>172.53</v>
      </c>
      <c r="K687" s="104">
        <v>0.03</v>
      </c>
      <c r="L687" s="103">
        <v>144.08000000000001</v>
      </c>
      <c r="M687" s="104">
        <v>0.03</v>
      </c>
      <c r="N687" s="106">
        <v>3</v>
      </c>
      <c r="O687" s="106">
        <v>3</v>
      </c>
      <c r="P687" s="106" t="str">
        <f t="shared" si="10"/>
        <v>33</v>
      </c>
      <c r="Q687" s="106"/>
      <c r="R687" s="106" t="s">
        <v>3265</v>
      </c>
    </row>
    <row r="688" spans="1:18" x14ac:dyDescent="0.25">
      <c r="A688" s="5" t="s">
        <v>12176</v>
      </c>
      <c r="B688" s="5" t="s">
        <v>13339</v>
      </c>
      <c r="C688" s="5" t="s">
        <v>13340</v>
      </c>
      <c r="D688" s="103">
        <v>2.8766666666666669</v>
      </c>
      <c r="E688" s="103">
        <v>17.260000000000002</v>
      </c>
      <c r="F688" s="104">
        <v>5.99</v>
      </c>
      <c r="G688" s="103">
        <v>14.38</v>
      </c>
      <c r="H688" s="105">
        <v>10</v>
      </c>
      <c r="I688" s="104">
        <v>0.03</v>
      </c>
      <c r="J688" s="103">
        <v>172.6</v>
      </c>
      <c r="K688" s="104">
        <v>0.03</v>
      </c>
      <c r="L688" s="103">
        <v>143.83000000000001</v>
      </c>
      <c r="M688" s="104">
        <v>0.03</v>
      </c>
      <c r="N688" s="106">
        <v>3</v>
      </c>
      <c r="O688" s="106">
        <v>3</v>
      </c>
      <c r="P688" s="106" t="str">
        <f t="shared" si="10"/>
        <v>33</v>
      </c>
      <c r="Q688" s="106"/>
      <c r="R688" s="106" t="s">
        <v>3265</v>
      </c>
    </row>
    <row r="689" spans="1:18" x14ac:dyDescent="0.25">
      <c r="A689" s="5" t="s">
        <v>12176</v>
      </c>
      <c r="B689" s="5" t="s">
        <v>13341</v>
      </c>
      <c r="C689" s="5" t="s">
        <v>13342</v>
      </c>
      <c r="D689" s="103">
        <v>4.875</v>
      </c>
      <c r="E689" s="103">
        <v>29.25</v>
      </c>
      <c r="F689" s="104">
        <v>6</v>
      </c>
      <c r="G689" s="103">
        <v>24.37</v>
      </c>
      <c r="H689" s="105">
        <v>6</v>
      </c>
      <c r="I689" s="104">
        <v>0.01</v>
      </c>
      <c r="J689" s="103">
        <v>173</v>
      </c>
      <c r="K689" s="104">
        <v>0.03</v>
      </c>
      <c r="L689" s="103">
        <v>143.75</v>
      </c>
      <c r="M689" s="104">
        <v>0.03</v>
      </c>
      <c r="N689" s="106">
        <v>3</v>
      </c>
      <c r="O689" s="106">
        <v>3</v>
      </c>
      <c r="P689" s="106" t="str">
        <f t="shared" si="10"/>
        <v>33</v>
      </c>
      <c r="Q689" s="106"/>
      <c r="R689" s="106" t="s">
        <v>3265</v>
      </c>
    </row>
    <row r="690" spans="1:18" x14ac:dyDescent="0.25">
      <c r="A690" s="5" t="s">
        <v>12176</v>
      </c>
      <c r="B690" s="5" t="s">
        <v>13343</v>
      </c>
      <c r="C690" s="5" t="s">
        <v>12640</v>
      </c>
      <c r="D690" s="103">
        <v>4.0952380952380958</v>
      </c>
      <c r="E690" s="103">
        <v>24.571400000000001</v>
      </c>
      <c r="F690" s="104">
        <v>5.99</v>
      </c>
      <c r="G690" s="103">
        <v>20.47</v>
      </c>
      <c r="H690" s="105">
        <v>7</v>
      </c>
      <c r="I690" s="104">
        <v>0.02</v>
      </c>
      <c r="J690" s="103">
        <v>172</v>
      </c>
      <c r="K690" s="104">
        <v>0.03</v>
      </c>
      <c r="L690" s="103">
        <v>143.33000000000001</v>
      </c>
      <c r="M690" s="104">
        <v>0.03</v>
      </c>
      <c r="N690" s="106">
        <v>3</v>
      </c>
      <c r="O690" s="106">
        <v>3</v>
      </c>
      <c r="P690" s="106" t="str">
        <f t="shared" si="10"/>
        <v>33</v>
      </c>
      <c r="Q690" s="106"/>
      <c r="R690" s="106" t="s">
        <v>3265</v>
      </c>
    </row>
    <row r="691" spans="1:18" x14ac:dyDescent="0.25">
      <c r="A691" s="5" t="s">
        <v>12176</v>
      </c>
      <c r="B691" s="5" t="s">
        <v>13344</v>
      </c>
      <c r="C691" s="5" t="s">
        <v>447</v>
      </c>
      <c r="D691" s="103">
        <v>3.583333333333333</v>
      </c>
      <c r="E691" s="103">
        <v>21.5</v>
      </c>
      <c r="F691" s="104">
        <v>6</v>
      </c>
      <c r="G691" s="103">
        <v>17.91</v>
      </c>
      <c r="H691" s="105">
        <v>8</v>
      </c>
      <c r="I691" s="104">
        <v>0.02</v>
      </c>
      <c r="J691" s="103">
        <v>172</v>
      </c>
      <c r="K691" s="104">
        <v>0.03</v>
      </c>
      <c r="L691" s="103">
        <v>143.33000000000001</v>
      </c>
      <c r="M691" s="104">
        <v>0.03</v>
      </c>
      <c r="N691" s="106">
        <v>3</v>
      </c>
      <c r="O691" s="106">
        <v>3</v>
      </c>
      <c r="P691" s="106" t="str">
        <f t="shared" si="10"/>
        <v>33</v>
      </c>
      <c r="Q691" s="106"/>
      <c r="R691" s="106" t="s">
        <v>3265</v>
      </c>
    </row>
    <row r="692" spans="1:18" x14ac:dyDescent="0.25">
      <c r="A692" s="5" t="s">
        <v>12176</v>
      </c>
      <c r="B692" s="5" t="s">
        <v>13345</v>
      </c>
      <c r="C692" s="5" t="s">
        <v>13346</v>
      </c>
      <c r="D692" s="103">
        <v>2.606060606060606</v>
      </c>
      <c r="E692" s="103">
        <v>15.6363</v>
      </c>
      <c r="F692" s="104">
        <v>5.99</v>
      </c>
      <c r="G692" s="103">
        <v>13.03</v>
      </c>
      <c r="H692" s="105">
        <v>11</v>
      </c>
      <c r="I692" s="104">
        <v>0.03</v>
      </c>
      <c r="J692" s="103">
        <v>172</v>
      </c>
      <c r="K692" s="104">
        <v>0.03</v>
      </c>
      <c r="L692" s="103">
        <v>143.33000000000001</v>
      </c>
      <c r="M692" s="104">
        <v>0.03</v>
      </c>
      <c r="N692" s="106">
        <v>3</v>
      </c>
      <c r="O692" s="106">
        <v>3</v>
      </c>
      <c r="P692" s="106" t="str">
        <f t="shared" si="10"/>
        <v>33</v>
      </c>
      <c r="Q692" s="106"/>
      <c r="R692" s="106" t="s">
        <v>3265</v>
      </c>
    </row>
    <row r="693" spans="1:18" x14ac:dyDescent="0.25">
      <c r="A693" s="5" t="s">
        <v>12176</v>
      </c>
      <c r="B693" s="5" t="s">
        <v>13347</v>
      </c>
      <c r="C693" s="5" t="s">
        <v>13348</v>
      </c>
      <c r="D693" s="103">
        <v>2.606060606060606</v>
      </c>
      <c r="E693" s="103">
        <v>15.6363</v>
      </c>
      <c r="F693" s="104">
        <v>5.99</v>
      </c>
      <c r="G693" s="103">
        <v>13.03</v>
      </c>
      <c r="H693" s="105">
        <v>11</v>
      </c>
      <c r="I693" s="104">
        <v>0.03</v>
      </c>
      <c r="J693" s="103">
        <v>172</v>
      </c>
      <c r="K693" s="104">
        <v>0.03</v>
      </c>
      <c r="L693" s="103">
        <v>143.33000000000001</v>
      </c>
      <c r="M693" s="104">
        <v>0.03</v>
      </c>
      <c r="N693" s="106">
        <v>3</v>
      </c>
      <c r="O693" s="106">
        <v>3</v>
      </c>
      <c r="P693" s="106" t="str">
        <f t="shared" si="10"/>
        <v>33</v>
      </c>
      <c r="Q693" s="106"/>
      <c r="R693" s="106" t="s">
        <v>3265</v>
      </c>
    </row>
    <row r="694" spans="1:18" x14ac:dyDescent="0.25">
      <c r="A694" s="5" t="s">
        <v>12176</v>
      </c>
      <c r="B694" s="5" t="s">
        <v>13349</v>
      </c>
      <c r="C694" s="5" t="s">
        <v>167</v>
      </c>
      <c r="D694" s="103">
        <v>2.8666666666666667</v>
      </c>
      <c r="E694" s="103">
        <v>17.2</v>
      </c>
      <c r="F694" s="104">
        <v>5.99</v>
      </c>
      <c r="G694" s="103">
        <v>14.33</v>
      </c>
      <c r="H694" s="105">
        <v>10</v>
      </c>
      <c r="I694" s="104">
        <v>0.03</v>
      </c>
      <c r="J694" s="103">
        <v>172</v>
      </c>
      <c r="K694" s="104">
        <v>0.03</v>
      </c>
      <c r="L694" s="103">
        <v>143.33000000000001</v>
      </c>
      <c r="M694" s="104">
        <v>0.03</v>
      </c>
      <c r="N694" s="106">
        <v>3</v>
      </c>
      <c r="O694" s="106">
        <v>3</v>
      </c>
      <c r="P694" s="106" t="str">
        <f t="shared" si="10"/>
        <v>33</v>
      </c>
      <c r="Q694" s="106"/>
      <c r="R694" s="106" t="s">
        <v>3265</v>
      </c>
    </row>
    <row r="695" spans="1:18" x14ac:dyDescent="0.25">
      <c r="A695" s="5" t="s">
        <v>12176</v>
      </c>
      <c r="B695" s="5" t="s">
        <v>13350</v>
      </c>
      <c r="C695" s="5" t="s">
        <v>1602</v>
      </c>
      <c r="D695" s="103">
        <v>3.1424242424242421</v>
      </c>
      <c r="E695" s="103">
        <v>18.854500000000002</v>
      </c>
      <c r="F695" s="104">
        <v>5.99</v>
      </c>
      <c r="G695" s="103">
        <v>15.71</v>
      </c>
      <c r="H695" s="105">
        <v>9</v>
      </c>
      <c r="I695" s="104">
        <v>0.02</v>
      </c>
      <c r="J695" s="103">
        <v>171.4</v>
      </c>
      <c r="K695" s="104">
        <v>0.03</v>
      </c>
      <c r="L695" s="103">
        <v>143.11000000000001</v>
      </c>
      <c r="M695" s="104">
        <v>0.03</v>
      </c>
      <c r="N695" s="106">
        <v>3</v>
      </c>
      <c r="O695" s="106">
        <v>3</v>
      </c>
      <c r="P695" s="106" t="str">
        <f t="shared" si="10"/>
        <v>33</v>
      </c>
      <c r="Q695" s="106"/>
      <c r="R695" s="106" t="s">
        <v>3265</v>
      </c>
    </row>
    <row r="696" spans="1:18" x14ac:dyDescent="0.25">
      <c r="A696" s="5" t="s">
        <v>12176</v>
      </c>
      <c r="B696" s="5" t="s">
        <v>13351</v>
      </c>
      <c r="C696" s="5" t="s">
        <v>13352</v>
      </c>
      <c r="D696" s="103">
        <v>2.6333333333333337</v>
      </c>
      <c r="E696" s="103">
        <v>15.8</v>
      </c>
      <c r="F696" s="104">
        <v>6</v>
      </c>
      <c r="G696" s="103">
        <v>13.16</v>
      </c>
      <c r="H696" s="105">
        <v>11</v>
      </c>
      <c r="I696" s="104">
        <v>0.03</v>
      </c>
      <c r="J696" s="103">
        <v>172</v>
      </c>
      <c r="K696" s="104">
        <v>0.03</v>
      </c>
      <c r="L696" s="103">
        <v>143.03</v>
      </c>
      <c r="M696" s="104">
        <v>0.03</v>
      </c>
      <c r="N696" s="106">
        <v>3</v>
      </c>
      <c r="O696" s="106">
        <v>3</v>
      </c>
      <c r="P696" s="106" t="str">
        <f t="shared" si="10"/>
        <v>33</v>
      </c>
      <c r="Q696" s="106"/>
      <c r="R696" s="106" t="s">
        <v>3265</v>
      </c>
    </row>
    <row r="697" spans="1:18" x14ac:dyDescent="0.25">
      <c r="A697" s="5" t="s">
        <v>12176</v>
      </c>
      <c r="B697" s="5" t="s">
        <v>13353</v>
      </c>
      <c r="C697" s="5" t="s">
        <v>13354</v>
      </c>
      <c r="D697" s="103">
        <v>5.0476190476190483</v>
      </c>
      <c r="E697" s="103">
        <v>30.285699999999999</v>
      </c>
      <c r="F697" s="104">
        <v>5.99</v>
      </c>
      <c r="G697" s="103">
        <v>25.23</v>
      </c>
      <c r="H697" s="105">
        <v>5</v>
      </c>
      <c r="I697" s="104">
        <v>0.01</v>
      </c>
      <c r="J697" s="103">
        <v>168</v>
      </c>
      <c r="K697" s="104">
        <v>0.02</v>
      </c>
      <c r="L697" s="103">
        <v>142.76</v>
      </c>
      <c r="M697" s="104">
        <v>0.03</v>
      </c>
      <c r="N697" s="106">
        <v>3</v>
      </c>
      <c r="O697" s="106">
        <v>3</v>
      </c>
      <c r="P697" s="106" t="str">
        <f t="shared" si="10"/>
        <v>33</v>
      </c>
      <c r="Q697" s="106"/>
      <c r="R697" s="106" t="s">
        <v>3265</v>
      </c>
    </row>
    <row r="698" spans="1:18" x14ac:dyDescent="0.25">
      <c r="A698" s="5" t="s">
        <v>12176</v>
      </c>
      <c r="B698" s="5" t="s">
        <v>13355</v>
      </c>
      <c r="C698" s="5" t="s">
        <v>13356</v>
      </c>
      <c r="D698" s="103">
        <v>2.5939393939393938</v>
      </c>
      <c r="E698" s="103">
        <v>15.563599999999999</v>
      </c>
      <c r="F698" s="104">
        <v>5.99</v>
      </c>
      <c r="G698" s="103">
        <v>12.96</v>
      </c>
      <c r="H698" s="105">
        <v>11</v>
      </c>
      <c r="I698" s="104">
        <v>0.03</v>
      </c>
      <c r="J698" s="103">
        <v>171.2</v>
      </c>
      <c r="K698" s="104">
        <v>0.03</v>
      </c>
      <c r="L698" s="103">
        <v>142.66</v>
      </c>
      <c r="M698" s="104">
        <v>0.03</v>
      </c>
      <c r="N698" s="106">
        <v>3</v>
      </c>
      <c r="O698" s="106">
        <v>3</v>
      </c>
      <c r="P698" s="106" t="str">
        <f t="shared" si="10"/>
        <v>33</v>
      </c>
      <c r="Q698" s="106"/>
      <c r="R698" s="106" t="s">
        <v>3265</v>
      </c>
    </row>
    <row r="699" spans="1:18" x14ac:dyDescent="0.25">
      <c r="A699" s="5" t="s">
        <v>12176</v>
      </c>
      <c r="B699" s="5" t="s">
        <v>13359</v>
      </c>
      <c r="C699" s="5" t="s">
        <v>13360</v>
      </c>
      <c r="D699" s="103">
        <v>3.166666666666667</v>
      </c>
      <c r="E699" s="103">
        <v>19</v>
      </c>
      <c r="F699" s="104">
        <v>5.99</v>
      </c>
      <c r="G699" s="103">
        <v>15.83</v>
      </c>
      <c r="H699" s="105">
        <v>9</v>
      </c>
      <c r="I699" s="104">
        <v>0.02</v>
      </c>
      <c r="J699" s="103">
        <v>171</v>
      </c>
      <c r="K699" s="104">
        <v>0.03</v>
      </c>
      <c r="L699" s="103">
        <v>142.49</v>
      </c>
      <c r="M699" s="104">
        <v>0.03</v>
      </c>
      <c r="N699" s="106">
        <v>3</v>
      </c>
      <c r="O699" s="106">
        <v>3</v>
      </c>
      <c r="P699" s="106" t="str">
        <f t="shared" si="10"/>
        <v>33</v>
      </c>
      <c r="Q699" s="106"/>
      <c r="R699" s="106" t="s">
        <v>3265</v>
      </c>
    </row>
    <row r="700" spans="1:18" x14ac:dyDescent="0.25">
      <c r="A700" s="5" t="s">
        <v>12176</v>
      </c>
      <c r="B700" s="5" t="s">
        <v>13361</v>
      </c>
      <c r="C700" s="5" t="s">
        <v>13362</v>
      </c>
      <c r="D700" s="103">
        <v>3.1592592592592599</v>
      </c>
      <c r="E700" s="103">
        <v>18.955500000000001</v>
      </c>
      <c r="F700" s="104">
        <v>5.99</v>
      </c>
      <c r="G700" s="103">
        <v>15.79</v>
      </c>
      <c r="H700" s="105">
        <v>9</v>
      </c>
      <c r="I700" s="104">
        <v>0.02</v>
      </c>
      <c r="J700" s="103">
        <v>170.6</v>
      </c>
      <c r="K700" s="104">
        <v>0.03</v>
      </c>
      <c r="L700" s="103">
        <v>142.16</v>
      </c>
      <c r="M700" s="104">
        <v>0.03</v>
      </c>
      <c r="N700" s="106">
        <v>3</v>
      </c>
      <c r="O700" s="106">
        <v>3</v>
      </c>
      <c r="P700" s="106" t="str">
        <f t="shared" si="10"/>
        <v>33</v>
      </c>
      <c r="Q700" s="106"/>
      <c r="R700" s="106" t="s">
        <v>3265</v>
      </c>
    </row>
    <row r="701" spans="1:18" x14ac:dyDescent="0.25">
      <c r="A701" s="5" t="s">
        <v>12176</v>
      </c>
      <c r="B701" s="5" t="s">
        <v>13363</v>
      </c>
      <c r="C701" s="5" t="s">
        <v>4100</v>
      </c>
      <c r="D701" s="103">
        <v>3.5375000000000001</v>
      </c>
      <c r="E701" s="103">
        <v>21.225000000000001</v>
      </c>
      <c r="F701" s="104">
        <v>6</v>
      </c>
      <c r="G701" s="103">
        <v>17.68</v>
      </c>
      <c r="H701" s="105">
        <v>9</v>
      </c>
      <c r="I701" s="104">
        <v>0.02</v>
      </c>
      <c r="J701" s="103">
        <v>173.8</v>
      </c>
      <c r="K701" s="104">
        <v>0.03</v>
      </c>
      <c r="L701" s="103">
        <v>141.96</v>
      </c>
      <c r="M701" s="104">
        <v>0.03</v>
      </c>
      <c r="N701" s="106">
        <v>3</v>
      </c>
      <c r="O701" s="106">
        <v>3</v>
      </c>
      <c r="P701" s="106" t="str">
        <f t="shared" si="10"/>
        <v>33</v>
      </c>
      <c r="Q701" s="106"/>
      <c r="R701" s="106" t="s">
        <v>3265</v>
      </c>
    </row>
    <row r="702" spans="1:18" x14ac:dyDescent="0.25">
      <c r="A702" s="5" t="s">
        <v>12176</v>
      </c>
      <c r="B702" s="5" t="s">
        <v>13364</v>
      </c>
      <c r="C702" s="5" t="s">
        <v>13365</v>
      </c>
      <c r="D702" s="103">
        <v>2.833333333333333</v>
      </c>
      <c r="E702" s="103">
        <v>17</v>
      </c>
      <c r="F702" s="104">
        <v>6</v>
      </c>
      <c r="G702" s="103">
        <v>14.16</v>
      </c>
      <c r="H702" s="105">
        <v>10</v>
      </c>
      <c r="I702" s="104">
        <v>0.03</v>
      </c>
      <c r="J702" s="103">
        <v>170</v>
      </c>
      <c r="K702" s="104">
        <v>0.03</v>
      </c>
      <c r="L702" s="103">
        <v>141.66</v>
      </c>
      <c r="M702" s="104">
        <v>0.03</v>
      </c>
      <c r="N702" s="106">
        <v>3</v>
      </c>
      <c r="O702" s="106">
        <v>3</v>
      </c>
      <c r="P702" s="106" t="str">
        <f t="shared" si="10"/>
        <v>33</v>
      </c>
      <c r="Q702" s="106"/>
      <c r="R702" s="106" t="s">
        <v>3265</v>
      </c>
    </row>
    <row r="703" spans="1:18" x14ac:dyDescent="0.25">
      <c r="A703" s="5" t="s">
        <v>12176</v>
      </c>
      <c r="B703" s="5" t="s">
        <v>13366</v>
      </c>
      <c r="C703" s="5" t="s">
        <v>11466</v>
      </c>
      <c r="D703" s="103">
        <v>2.833333333333333</v>
      </c>
      <c r="E703" s="103">
        <v>17</v>
      </c>
      <c r="F703" s="104">
        <v>6</v>
      </c>
      <c r="G703" s="103">
        <v>14.16</v>
      </c>
      <c r="H703" s="105">
        <v>10</v>
      </c>
      <c r="I703" s="104">
        <v>0.03</v>
      </c>
      <c r="J703" s="103">
        <v>170</v>
      </c>
      <c r="K703" s="104">
        <v>0.03</v>
      </c>
      <c r="L703" s="103">
        <v>141.66</v>
      </c>
      <c r="M703" s="104">
        <v>0.03</v>
      </c>
      <c r="N703" s="106">
        <v>3</v>
      </c>
      <c r="O703" s="106">
        <v>3</v>
      </c>
      <c r="P703" s="106" t="str">
        <f t="shared" si="10"/>
        <v>33</v>
      </c>
      <c r="Q703" s="106"/>
      <c r="R703" s="106" t="s">
        <v>3265</v>
      </c>
    </row>
    <row r="704" spans="1:18" x14ac:dyDescent="0.25">
      <c r="A704" s="5" t="s">
        <v>12176</v>
      </c>
      <c r="B704" s="5" t="s">
        <v>13367</v>
      </c>
      <c r="C704" s="5" t="s">
        <v>13368</v>
      </c>
      <c r="D704" s="103">
        <v>2.833333333333333</v>
      </c>
      <c r="E704" s="103">
        <v>17</v>
      </c>
      <c r="F704" s="104">
        <v>6</v>
      </c>
      <c r="G704" s="103">
        <v>14.16</v>
      </c>
      <c r="H704" s="105">
        <v>10</v>
      </c>
      <c r="I704" s="104">
        <v>0.03</v>
      </c>
      <c r="J704" s="103">
        <v>170</v>
      </c>
      <c r="K704" s="104">
        <v>0.03</v>
      </c>
      <c r="L704" s="103">
        <v>141.66</v>
      </c>
      <c r="M704" s="104">
        <v>0.03</v>
      </c>
      <c r="N704" s="106">
        <v>3</v>
      </c>
      <c r="O704" s="106">
        <v>3</v>
      </c>
      <c r="P704" s="106" t="str">
        <f t="shared" si="10"/>
        <v>33</v>
      </c>
      <c r="Q704" s="106"/>
      <c r="R704" s="106" t="s">
        <v>3265</v>
      </c>
    </row>
    <row r="705" spans="1:18" x14ac:dyDescent="0.25">
      <c r="A705" s="5" t="s">
        <v>12176</v>
      </c>
      <c r="B705" s="5" t="s">
        <v>13369</v>
      </c>
      <c r="C705" s="5" t="s">
        <v>9623</v>
      </c>
      <c r="D705" s="103">
        <v>5.6333333333333329</v>
      </c>
      <c r="E705" s="103">
        <v>33.799999999999997</v>
      </c>
      <c r="F705" s="104">
        <v>6</v>
      </c>
      <c r="G705" s="103">
        <v>28.16</v>
      </c>
      <c r="H705" s="105">
        <v>5</v>
      </c>
      <c r="I705" s="104">
        <v>0.01</v>
      </c>
      <c r="J705" s="103">
        <v>169</v>
      </c>
      <c r="K705" s="104">
        <v>0.02</v>
      </c>
      <c r="L705" s="103">
        <v>140.83000000000001</v>
      </c>
      <c r="M705" s="104">
        <v>0.03</v>
      </c>
      <c r="N705" s="106">
        <v>3</v>
      </c>
      <c r="O705" s="106">
        <v>3</v>
      </c>
      <c r="P705" s="106" t="str">
        <f t="shared" si="10"/>
        <v>33</v>
      </c>
      <c r="Q705" s="106"/>
      <c r="R705" s="106" t="s">
        <v>3265</v>
      </c>
    </row>
    <row r="706" spans="1:18" x14ac:dyDescent="0.25">
      <c r="A706" s="5" t="s">
        <v>12176</v>
      </c>
      <c r="B706" s="5" t="s">
        <v>13370</v>
      </c>
      <c r="C706" s="5" t="s">
        <v>4348</v>
      </c>
      <c r="D706" s="103">
        <v>4.0047619047619047</v>
      </c>
      <c r="E706" s="103">
        <v>24.028500000000001</v>
      </c>
      <c r="F706" s="104">
        <v>5.99</v>
      </c>
      <c r="G706" s="103">
        <v>20.02</v>
      </c>
      <c r="H706" s="105">
        <v>7</v>
      </c>
      <c r="I706" s="104">
        <v>0.02</v>
      </c>
      <c r="J706" s="103">
        <v>168.2</v>
      </c>
      <c r="K706" s="104">
        <v>0.02</v>
      </c>
      <c r="L706" s="103">
        <v>140.16</v>
      </c>
      <c r="M706" s="104">
        <v>0.02</v>
      </c>
      <c r="N706" s="106">
        <v>3</v>
      </c>
      <c r="O706" s="106">
        <v>3</v>
      </c>
      <c r="P706" s="106" t="str">
        <f t="shared" si="10"/>
        <v>33</v>
      </c>
      <c r="Q706" s="106"/>
      <c r="R706" s="106" t="s">
        <v>3265</v>
      </c>
    </row>
    <row r="707" spans="1:18" x14ac:dyDescent="0.25">
      <c r="A707" s="5" t="s">
        <v>12176</v>
      </c>
      <c r="B707" s="5" t="s">
        <v>13371</v>
      </c>
      <c r="C707" s="5" t="s">
        <v>12197</v>
      </c>
      <c r="D707" s="103">
        <v>2.1538461538461537</v>
      </c>
      <c r="E707" s="103">
        <v>12.923</v>
      </c>
      <c r="F707" s="104">
        <v>5.99</v>
      </c>
      <c r="G707" s="103">
        <v>10.76</v>
      </c>
      <c r="H707" s="105">
        <v>13</v>
      </c>
      <c r="I707" s="104">
        <v>0.04</v>
      </c>
      <c r="J707" s="103">
        <v>168</v>
      </c>
      <c r="K707" s="104">
        <v>0.02</v>
      </c>
      <c r="L707" s="103">
        <v>140</v>
      </c>
      <c r="M707" s="104">
        <v>0.02</v>
      </c>
      <c r="N707" s="106">
        <v>3</v>
      </c>
      <c r="O707" s="106">
        <v>3</v>
      </c>
      <c r="P707" s="106" t="str">
        <f t="shared" si="10"/>
        <v>33</v>
      </c>
      <c r="Q707" s="106"/>
      <c r="R707" s="106" t="s">
        <v>3265</v>
      </c>
    </row>
    <row r="708" spans="1:18" x14ac:dyDescent="0.25">
      <c r="A708" s="5" t="s">
        <v>12176</v>
      </c>
      <c r="B708" s="5" t="s">
        <v>13372</v>
      </c>
      <c r="C708" s="5" t="s">
        <v>13373</v>
      </c>
      <c r="D708" s="103">
        <v>5.6</v>
      </c>
      <c r="E708" s="103">
        <v>33.6</v>
      </c>
      <c r="F708" s="104">
        <v>6</v>
      </c>
      <c r="G708" s="103">
        <v>28</v>
      </c>
      <c r="H708" s="105">
        <v>5</v>
      </c>
      <c r="I708" s="104">
        <v>0.01</v>
      </c>
      <c r="J708" s="103">
        <v>168</v>
      </c>
      <c r="K708" s="104">
        <v>0.02</v>
      </c>
      <c r="L708" s="103">
        <v>140</v>
      </c>
      <c r="M708" s="104">
        <v>0.02</v>
      </c>
      <c r="N708" s="106">
        <v>3</v>
      </c>
      <c r="O708" s="106">
        <v>3</v>
      </c>
      <c r="P708" s="106" t="str">
        <f t="shared" si="10"/>
        <v>33</v>
      </c>
      <c r="Q708" s="106"/>
      <c r="R708" s="106" t="s">
        <v>3265</v>
      </c>
    </row>
    <row r="709" spans="1:18" x14ac:dyDescent="0.25">
      <c r="A709" s="5" t="s">
        <v>12176</v>
      </c>
      <c r="B709" s="5" t="s">
        <v>13374</v>
      </c>
      <c r="C709" s="5" t="s">
        <v>10023</v>
      </c>
      <c r="D709" s="103">
        <v>3.5</v>
      </c>
      <c r="E709" s="103">
        <v>21</v>
      </c>
      <c r="F709" s="104">
        <v>6</v>
      </c>
      <c r="G709" s="103">
        <v>17.5</v>
      </c>
      <c r="H709" s="105">
        <v>8</v>
      </c>
      <c r="I709" s="104">
        <v>0.02</v>
      </c>
      <c r="J709" s="103">
        <v>168</v>
      </c>
      <c r="K709" s="104">
        <v>0.02</v>
      </c>
      <c r="L709" s="103">
        <v>140</v>
      </c>
      <c r="M709" s="104">
        <v>0.02</v>
      </c>
      <c r="N709" s="106">
        <v>3</v>
      </c>
      <c r="O709" s="106">
        <v>3</v>
      </c>
      <c r="P709" s="106" t="str">
        <f t="shared" si="10"/>
        <v>33</v>
      </c>
      <c r="Q709" s="106"/>
      <c r="R709" s="106" t="s">
        <v>3265</v>
      </c>
    </row>
    <row r="710" spans="1:18" x14ac:dyDescent="0.25">
      <c r="A710" s="5" t="s">
        <v>12176</v>
      </c>
      <c r="B710" s="5" t="s">
        <v>13375</v>
      </c>
      <c r="C710" s="5" t="s">
        <v>13376</v>
      </c>
      <c r="D710" s="103">
        <v>2.8</v>
      </c>
      <c r="E710" s="103">
        <v>16.8</v>
      </c>
      <c r="F710" s="104">
        <v>6</v>
      </c>
      <c r="G710" s="103">
        <v>14</v>
      </c>
      <c r="H710" s="105">
        <v>10</v>
      </c>
      <c r="I710" s="104">
        <v>0.03</v>
      </c>
      <c r="J710" s="103">
        <v>168</v>
      </c>
      <c r="K710" s="104">
        <v>0.02</v>
      </c>
      <c r="L710" s="103">
        <v>140</v>
      </c>
      <c r="M710" s="104">
        <v>0.02</v>
      </c>
      <c r="N710" s="106">
        <v>3</v>
      </c>
      <c r="O710" s="106">
        <v>3</v>
      </c>
      <c r="P710" s="106" t="str">
        <f t="shared" si="10"/>
        <v>33</v>
      </c>
      <c r="Q710" s="106"/>
      <c r="R710" s="106" t="s">
        <v>3265</v>
      </c>
    </row>
    <row r="711" spans="1:18" x14ac:dyDescent="0.25">
      <c r="A711" s="5" t="s">
        <v>12176</v>
      </c>
      <c r="B711" s="5" t="s">
        <v>13377</v>
      </c>
      <c r="C711" s="5" t="s">
        <v>13378</v>
      </c>
      <c r="D711" s="103">
        <v>4</v>
      </c>
      <c r="E711" s="103">
        <v>24</v>
      </c>
      <c r="F711" s="104">
        <v>6</v>
      </c>
      <c r="G711" s="103">
        <v>20</v>
      </c>
      <c r="H711" s="105">
        <v>7</v>
      </c>
      <c r="I711" s="104">
        <v>0.02</v>
      </c>
      <c r="J711" s="103">
        <v>168</v>
      </c>
      <c r="K711" s="104">
        <v>0.02</v>
      </c>
      <c r="L711" s="103">
        <v>140</v>
      </c>
      <c r="M711" s="104">
        <v>0.02</v>
      </c>
      <c r="N711" s="106">
        <v>3</v>
      </c>
      <c r="O711" s="106">
        <v>3</v>
      </c>
      <c r="P711" s="106" t="str">
        <f t="shared" ref="P711:P774" si="11">N711&amp;O711</f>
        <v>33</v>
      </c>
      <c r="Q711" s="106"/>
      <c r="R711" s="106" t="s">
        <v>3265</v>
      </c>
    </row>
    <row r="712" spans="1:18" x14ac:dyDescent="0.25">
      <c r="A712" s="5" t="s">
        <v>12176</v>
      </c>
      <c r="B712" s="5" t="s">
        <v>13379</v>
      </c>
      <c r="C712" s="5" t="s">
        <v>13380</v>
      </c>
      <c r="D712" s="103">
        <v>2.3333333333333335</v>
      </c>
      <c r="E712" s="103">
        <v>14</v>
      </c>
      <c r="F712" s="104">
        <v>6</v>
      </c>
      <c r="G712" s="103">
        <v>11.66</v>
      </c>
      <c r="H712" s="105">
        <v>12</v>
      </c>
      <c r="I712" s="104">
        <v>0.03</v>
      </c>
      <c r="J712" s="103">
        <v>168</v>
      </c>
      <c r="K712" s="104">
        <v>0.02</v>
      </c>
      <c r="L712" s="103">
        <v>140</v>
      </c>
      <c r="M712" s="104">
        <v>0.02</v>
      </c>
      <c r="N712" s="106">
        <v>3</v>
      </c>
      <c r="O712" s="106">
        <v>3</v>
      </c>
      <c r="P712" s="106" t="str">
        <f t="shared" si="11"/>
        <v>33</v>
      </c>
      <c r="Q712" s="106"/>
      <c r="R712" s="106" t="s">
        <v>3265</v>
      </c>
    </row>
    <row r="713" spans="1:18" x14ac:dyDescent="0.25">
      <c r="A713" s="5" t="s">
        <v>12176</v>
      </c>
      <c r="B713" s="5" t="s">
        <v>13381</v>
      </c>
      <c r="C713" s="5" t="s">
        <v>4362</v>
      </c>
      <c r="D713" s="103">
        <v>4.666666666666667</v>
      </c>
      <c r="E713" s="103">
        <v>28</v>
      </c>
      <c r="F713" s="104">
        <v>5.99</v>
      </c>
      <c r="G713" s="103">
        <v>23.33</v>
      </c>
      <c r="H713" s="105">
        <v>6</v>
      </c>
      <c r="I713" s="104">
        <v>0.01</v>
      </c>
      <c r="J713" s="103">
        <v>168</v>
      </c>
      <c r="K713" s="104">
        <v>0.02</v>
      </c>
      <c r="L713" s="103">
        <v>139.99</v>
      </c>
      <c r="M713" s="104">
        <v>0.02</v>
      </c>
      <c r="N713" s="106">
        <v>3</v>
      </c>
      <c r="O713" s="106">
        <v>3</v>
      </c>
      <c r="P713" s="106" t="str">
        <f t="shared" si="11"/>
        <v>33</v>
      </c>
      <c r="Q713" s="106"/>
      <c r="R713" s="106" t="s">
        <v>3265</v>
      </c>
    </row>
    <row r="714" spans="1:18" x14ac:dyDescent="0.25">
      <c r="A714" s="5" t="s">
        <v>12176</v>
      </c>
      <c r="B714" s="5" t="s">
        <v>13382</v>
      </c>
      <c r="C714" s="5" t="s">
        <v>12640</v>
      </c>
      <c r="D714" s="103">
        <v>4.666666666666667</v>
      </c>
      <c r="E714" s="103">
        <v>28</v>
      </c>
      <c r="F714" s="104">
        <v>5.99</v>
      </c>
      <c r="G714" s="103">
        <v>23.33</v>
      </c>
      <c r="H714" s="105">
        <v>6</v>
      </c>
      <c r="I714" s="104">
        <v>0.01</v>
      </c>
      <c r="J714" s="103">
        <v>168</v>
      </c>
      <c r="K714" s="104">
        <v>0.02</v>
      </c>
      <c r="L714" s="103">
        <v>139.99</v>
      </c>
      <c r="M714" s="104">
        <v>0.02</v>
      </c>
      <c r="N714" s="106">
        <v>3</v>
      </c>
      <c r="O714" s="106">
        <v>3</v>
      </c>
      <c r="P714" s="106" t="str">
        <f t="shared" si="11"/>
        <v>33</v>
      </c>
      <c r="Q714" s="106"/>
      <c r="R714" s="106" t="s">
        <v>3265</v>
      </c>
    </row>
    <row r="715" spans="1:18" x14ac:dyDescent="0.25">
      <c r="A715" s="5" t="s">
        <v>12176</v>
      </c>
      <c r="B715" s="5" t="s">
        <v>13383</v>
      </c>
      <c r="C715" s="5" t="s">
        <v>13384</v>
      </c>
      <c r="D715" s="103">
        <v>4.666666666666667</v>
      </c>
      <c r="E715" s="103">
        <v>28</v>
      </c>
      <c r="F715" s="104">
        <v>5.99</v>
      </c>
      <c r="G715" s="103">
        <v>23.33</v>
      </c>
      <c r="H715" s="105">
        <v>6</v>
      </c>
      <c r="I715" s="104">
        <v>0.01</v>
      </c>
      <c r="J715" s="103">
        <v>168</v>
      </c>
      <c r="K715" s="104">
        <v>0.02</v>
      </c>
      <c r="L715" s="103">
        <v>139.99</v>
      </c>
      <c r="M715" s="104">
        <v>0.02</v>
      </c>
      <c r="N715" s="106">
        <v>3</v>
      </c>
      <c r="O715" s="106">
        <v>3</v>
      </c>
      <c r="P715" s="106" t="str">
        <f t="shared" si="11"/>
        <v>33</v>
      </c>
      <c r="Q715" s="106"/>
      <c r="R715" s="106" t="s">
        <v>3265</v>
      </c>
    </row>
    <row r="716" spans="1:18" x14ac:dyDescent="0.25">
      <c r="A716" s="5" t="s">
        <v>12176</v>
      </c>
      <c r="B716" s="5" t="s">
        <v>13385</v>
      </c>
      <c r="C716" s="5" t="s">
        <v>13386</v>
      </c>
      <c r="D716" s="103">
        <v>4.666666666666667</v>
      </c>
      <c r="E716" s="103">
        <v>28</v>
      </c>
      <c r="F716" s="104">
        <v>5.99</v>
      </c>
      <c r="G716" s="103">
        <v>23.33</v>
      </c>
      <c r="H716" s="105">
        <v>6</v>
      </c>
      <c r="I716" s="104">
        <v>0.01</v>
      </c>
      <c r="J716" s="103">
        <v>168</v>
      </c>
      <c r="K716" s="104">
        <v>0.02</v>
      </c>
      <c r="L716" s="103">
        <v>139.99</v>
      </c>
      <c r="M716" s="104">
        <v>0.02</v>
      </c>
      <c r="N716" s="106">
        <v>3</v>
      </c>
      <c r="O716" s="106">
        <v>3</v>
      </c>
      <c r="P716" s="106" t="str">
        <f t="shared" si="11"/>
        <v>33</v>
      </c>
      <c r="Q716" s="106"/>
      <c r="R716" s="106" t="s">
        <v>3265</v>
      </c>
    </row>
    <row r="717" spans="1:18" x14ac:dyDescent="0.25">
      <c r="A717" s="5" t="s">
        <v>12176</v>
      </c>
      <c r="B717" s="5" t="s">
        <v>13387</v>
      </c>
      <c r="C717" s="5" t="s">
        <v>13388</v>
      </c>
      <c r="D717" s="103">
        <v>4.666666666666667</v>
      </c>
      <c r="E717" s="103">
        <v>28</v>
      </c>
      <c r="F717" s="104">
        <v>5.99</v>
      </c>
      <c r="G717" s="103">
        <v>23.33</v>
      </c>
      <c r="H717" s="105">
        <v>6</v>
      </c>
      <c r="I717" s="104">
        <v>0.01</v>
      </c>
      <c r="J717" s="103">
        <v>168</v>
      </c>
      <c r="K717" s="104">
        <v>0.02</v>
      </c>
      <c r="L717" s="103">
        <v>139.99</v>
      </c>
      <c r="M717" s="104">
        <v>0.02</v>
      </c>
      <c r="N717" s="106">
        <v>3</v>
      </c>
      <c r="O717" s="106">
        <v>3</v>
      </c>
      <c r="P717" s="106" t="str">
        <f t="shared" si="11"/>
        <v>33</v>
      </c>
      <c r="Q717" s="106"/>
      <c r="R717" s="106" t="s">
        <v>3265</v>
      </c>
    </row>
    <row r="718" spans="1:18" x14ac:dyDescent="0.25">
      <c r="A718" s="5" t="s">
        <v>12176</v>
      </c>
      <c r="B718" s="5" t="s">
        <v>13389</v>
      </c>
      <c r="C718" s="5" t="s">
        <v>269</v>
      </c>
      <c r="D718" s="103">
        <v>2.7916666666666665</v>
      </c>
      <c r="E718" s="103">
        <v>16.75</v>
      </c>
      <c r="F718" s="104">
        <v>5.99</v>
      </c>
      <c r="G718" s="103">
        <v>13.95</v>
      </c>
      <c r="H718" s="105">
        <v>10</v>
      </c>
      <c r="I718" s="104">
        <v>0.03</v>
      </c>
      <c r="J718" s="103">
        <v>167.5</v>
      </c>
      <c r="K718" s="104">
        <v>0.02</v>
      </c>
      <c r="L718" s="103">
        <v>139.58000000000001</v>
      </c>
      <c r="M718" s="104">
        <v>0.02</v>
      </c>
      <c r="N718" s="106">
        <v>3</v>
      </c>
      <c r="O718" s="106">
        <v>3</v>
      </c>
      <c r="P718" s="106" t="str">
        <f t="shared" si="11"/>
        <v>33</v>
      </c>
      <c r="Q718" s="106"/>
      <c r="R718" s="106" t="s">
        <v>3265</v>
      </c>
    </row>
    <row r="719" spans="1:18" x14ac:dyDescent="0.25">
      <c r="A719" s="5" t="s">
        <v>12176</v>
      </c>
      <c r="B719" s="5" t="s">
        <v>13390</v>
      </c>
      <c r="C719" s="5" t="s">
        <v>265</v>
      </c>
      <c r="D719" s="103">
        <v>1.7442708333333332</v>
      </c>
      <c r="E719" s="103">
        <v>10.4656</v>
      </c>
      <c r="F719" s="104">
        <v>5.99</v>
      </c>
      <c r="G719" s="103">
        <v>8.7200000000000006</v>
      </c>
      <c r="H719" s="105">
        <v>16</v>
      </c>
      <c r="I719" s="104">
        <v>0.05</v>
      </c>
      <c r="J719" s="103">
        <v>167.45</v>
      </c>
      <c r="K719" s="104">
        <v>0.02</v>
      </c>
      <c r="L719" s="103">
        <v>139.54</v>
      </c>
      <c r="M719" s="104">
        <v>0.02</v>
      </c>
      <c r="N719" s="106">
        <v>3</v>
      </c>
      <c r="O719" s="106">
        <v>3</v>
      </c>
      <c r="P719" s="106" t="str">
        <f t="shared" si="11"/>
        <v>33</v>
      </c>
      <c r="Q719" s="106"/>
      <c r="R719" s="106" t="s">
        <v>3265</v>
      </c>
    </row>
    <row r="720" spans="1:18" x14ac:dyDescent="0.25">
      <c r="A720" s="5" t="s">
        <v>12176</v>
      </c>
      <c r="B720" s="5" t="s">
        <v>13393</v>
      </c>
      <c r="C720" s="5" t="s">
        <v>13394</v>
      </c>
      <c r="D720" s="103">
        <v>2.0496875000000001</v>
      </c>
      <c r="E720" s="103">
        <v>12.2981</v>
      </c>
      <c r="F720" s="104">
        <v>5.99</v>
      </c>
      <c r="G720" s="103">
        <v>10.24</v>
      </c>
      <c r="H720" s="105">
        <v>14</v>
      </c>
      <c r="I720" s="104">
        <v>0.04</v>
      </c>
      <c r="J720" s="103">
        <v>167.87</v>
      </c>
      <c r="K720" s="104">
        <v>0.02</v>
      </c>
      <c r="L720" s="103">
        <v>139.16999999999999</v>
      </c>
      <c r="M720" s="104">
        <v>0.02</v>
      </c>
      <c r="N720" s="106">
        <v>3</v>
      </c>
      <c r="O720" s="106">
        <v>3</v>
      </c>
      <c r="P720" s="106" t="str">
        <f t="shared" si="11"/>
        <v>33</v>
      </c>
      <c r="Q720" s="106"/>
      <c r="R720" s="106" t="s">
        <v>3265</v>
      </c>
    </row>
    <row r="721" spans="1:18" x14ac:dyDescent="0.25">
      <c r="A721" s="5" t="s">
        <v>12176</v>
      </c>
      <c r="B721" s="5" t="s">
        <v>13395</v>
      </c>
      <c r="C721" s="5" t="s">
        <v>8906</v>
      </c>
      <c r="D721" s="103">
        <v>3.479166666666667</v>
      </c>
      <c r="E721" s="103">
        <v>20.875</v>
      </c>
      <c r="F721" s="104">
        <v>5.99</v>
      </c>
      <c r="G721" s="103">
        <v>17.39</v>
      </c>
      <c r="H721" s="105">
        <v>8</v>
      </c>
      <c r="I721" s="104">
        <v>0.02</v>
      </c>
      <c r="J721" s="103">
        <v>167</v>
      </c>
      <c r="K721" s="104">
        <v>0.02</v>
      </c>
      <c r="L721" s="103">
        <v>139.16</v>
      </c>
      <c r="M721" s="104">
        <v>0.02</v>
      </c>
      <c r="N721" s="106">
        <v>3</v>
      </c>
      <c r="O721" s="106">
        <v>3</v>
      </c>
      <c r="P721" s="106" t="str">
        <f t="shared" si="11"/>
        <v>33</v>
      </c>
      <c r="Q721" s="106"/>
      <c r="R721" s="106" t="s">
        <v>3265</v>
      </c>
    </row>
    <row r="722" spans="1:18" x14ac:dyDescent="0.25">
      <c r="A722" s="5" t="s">
        <v>12176</v>
      </c>
      <c r="B722" s="5" t="s">
        <v>13396</v>
      </c>
      <c r="C722" s="5" t="s">
        <v>13397</v>
      </c>
      <c r="D722" s="103">
        <v>1.7044444444444444</v>
      </c>
      <c r="E722" s="103">
        <v>10.226599999999999</v>
      </c>
      <c r="F722" s="104">
        <v>5.99</v>
      </c>
      <c r="G722" s="103">
        <v>8.52</v>
      </c>
      <c r="H722" s="105">
        <v>16</v>
      </c>
      <c r="I722" s="104">
        <v>0.05</v>
      </c>
      <c r="J722" s="103">
        <v>166.4</v>
      </c>
      <c r="K722" s="104">
        <v>0.02</v>
      </c>
      <c r="L722" s="103">
        <v>139.12</v>
      </c>
      <c r="M722" s="104">
        <v>0.02</v>
      </c>
      <c r="N722" s="106">
        <v>3</v>
      </c>
      <c r="O722" s="106">
        <v>3</v>
      </c>
      <c r="P722" s="106" t="str">
        <f t="shared" si="11"/>
        <v>33</v>
      </c>
      <c r="Q722" s="106"/>
      <c r="R722" s="106" t="s">
        <v>3265</v>
      </c>
    </row>
    <row r="723" spans="1:18" x14ac:dyDescent="0.25">
      <c r="A723" s="5" t="s">
        <v>12176</v>
      </c>
      <c r="B723" s="5" t="s">
        <v>13398</v>
      </c>
      <c r="C723" s="5" t="s">
        <v>4940</v>
      </c>
      <c r="D723" s="103">
        <v>4.6277777777777791</v>
      </c>
      <c r="E723" s="103">
        <v>27.7666</v>
      </c>
      <c r="F723" s="104">
        <v>5.99</v>
      </c>
      <c r="G723" s="103">
        <v>23.13</v>
      </c>
      <c r="H723" s="105">
        <v>6</v>
      </c>
      <c r="I723" s="104">
        <v>0.01</v>
      </c>
      <c r="J723" s="103">
        <v>166.6</v>
      </c>
      <c r="K723" s="104">
        <v>0.02</v>
      </c>
      <c r="L723" s="103">
        <v>138.83000000000001</v>
      </c>
      <c r="M723" s="104">
        <v>0.02</v>
      </c>
      <c r="N723" s="106">
        <v>3</v>
      </c>
      <c r="O723" s="106">
        <v>3</v>
      </c>
      <c r="P723" s="106" t="str">
        <f t="shared" si="11"/>
        <v>33</v>
      </c>
      <c r="Q723" s="106"/>
      <c r="R723" s="106" t="s">
        <v>3265</v>
      </c>
    </row>
    <row r="724" spans="1:18" x14ac:dyDescent="0.25">
      <c r="A724" s="5" t="s">
        <v>12176</v>
      </c>
      <c r="B724" s="5" t="s">
        <v>13399</v>
      </c>
      <c r="C724" s="5" t="s">
        <v>13400</v>
      </c>
      <c r="D724" s="103">
        <v>3.9583333333333335</v>
      </c>
      <c r="E724" s="103">
        <v>23.75</v>
      </c>
      <c r="F724" s="104">
        <v>6</v>
      </c>
      <c r="G724" s="103">
        <v>19.79</v>
      </c>
      <c r="H724" s="105">
        <v>7</v>
      </c>
      <c r="I724" s="104">
        <v>0.02</v>
      </c>
      <c r="J724" s="103">
        <v>166.25</v>
      </c>
      <c r="K724" s="104">
        <v>0.02</v>
      </c>
      <c r="L724" s="103">
        <v>138.54</v>
      </c>
      <c r="M724" s="104">
        <v>0.02</v>
      </c>
      <c r="N724" s="106">
        <v>3</v>
      </c>
      <c r="O724" s="106">
        <v>3</v>
      </c>
      <c r="P724" s="106" t="str">
        <f t="shared" si="11"/>
        <v>33</v>
      </c>
      <c r="Q724" s="106"/>
      <c r="R724" s="106" t="s">
        <v>3265</v>
      </c>
    </row>
    <row r="725" spans="1:18" x14ac:dyDescent="0.25">
      <c r="A725" s="5" t="s">
        <v>12176</v>
      </c>
      <c r="B725" s="5" t="s">
        <v>13401</v>
      </c>
      <c r="C725" s="5" t="s">
        <v>12640</v>
      </c>
      <c r="D725" s="103">
        <v>6.916666666666667</v>
      </c>
      <c r="E725" s="103">
        <v>41.5</v>
      </c>
      <c r="F725" s="104">
        <v>5.99</v>
      </c>
      <c r="G725" s="103">
        <v>34.58</v>
      </c>
      <c r="H725" s="105">
        <v>4</v>
      </c>
      <c r="I725" s="104">
        <v>0.01</v>
      </c>
      <c r="J725" s="103">
        <v>166</v>
      </c>
      <c r="K725" s="104">
        <v>0.02</v>
      </c>
      <c r="L725" s="103">
        <v>138.33000000000001</v>
      </c>
      <c r="M725" s="104">
        <v>0.02</v>
      </c>
      <c r="N725" s="106">
        <v>3</v>
      </c>
      <c r="O725" s="106">
        <v>3</v>
      </c>
      <c r="P725" s="106" t="str">
        <f t="shared" si="11"/>
        <v>33</v>
      </c>
      <c r="Q725" s="106"/>
      <c r="R725" s="106" t="s">
        <v>3265</v>
      </c>
    </row>
    <row r="726" spans="1:18" x14ac:dyDescent="0.25">
      <c r="A726" s="5" t="s">
        <v>12176</v>
      </c>
      <c r="B726" s="5" t="s">
        <v>13402</v>
      </c>
      <c r="C726" s="5" t="s">
        <v>13403</v>
      </c>
      <c r="D726" s="103">
        <v>3.4541666666666671</v>
      </c>
      <c r="E726" s="103">
        <v>20.725000000000001</v>
      </c>
      <c r="F726" s="104">
        <v>5.99</v>
      </c>
      <c r="G726" s="103">
        <v>17.27</v>
      </c>
      <c r="H726" s="105">
        <v>8</v>
      </c>
      <c r="I726" s="104">
        <v>0.02</v>
      </c>
      <c r="J726" s="103">
        <v>165.8</v>
      </c>
      <c r="K726" s="104">
        <v>0.02</v>
      </c>
      <c r="L726" s="103">
        <v>138.16</v>
      </c>
      <c r="M726" s="104">
        <v>0.02</v>
      </c>
      <c r="N726" s="106">
        <v>3</v>
      </c>
      <c r="O726" s="106">
        <v>3</v>
      </c>
      <c r="P726" s="106" t="str">
        <f t="shared" si="11"/>
        <v>33</v>
      </c>
      <c r="Q726" s="106"/>
      <c r="R726" s="106" t="s">
        <v>3265</v>
      </c>
    </row>
    <row r="727" spans="1:18" x14ac:dyDescent="0.25">
      <c r="A727" s="5" t="s">
        <v>12176</v>
      </c>
      <c r="B727" s="5" t="s">
        <v>13404</v>
      </c>
      <c r="C727" s="5" t="s">
        <v>5158</v>
      </c>
      <c r="D727" s="103">
        <v>1.4525438596491227</v>
      </c>
      <c r="E727" s="103">
        <v>8.7151999999999994</v>
      </c>
      <c r="F727" s="104">
        <v>5.99</v>
      </c>
      <c r="G727" s="103">
        <v>7.26</v>
      </c>
      <c r="H727" s="105">
        <v>19</v>
      </c>
      <c r="I727" s="104">
        <v>0.06</v>
      </c>
      <c r="J727" s="103">
        <v>165.59</v>
      </c>
      <c r="K727" s="104">
        <v>0.02</v>
      </c>
      <c r="L727" s="103">
        <v>137.99</v>
      </c>
      <c r="M727" s="104">
        <v>0.02</v>
      </c>
      <c r="N727" s="106">
        <v>3</v>
      </c>
      <c r="O727" s="106">
        <v>3</v>
      </c>
      <c r="P727" s="106" t="str">
        <f t="shared" si="11"/>
        <v>33</v>
      </c>
      <c r="Q727" s="106"/>
      <c r="R727" s="106" t="s">
        <v>3265</v>
      </c>
    </row>
    <row r="728" spans="1:18" x14ac:dyDescent="0.25">
      <c r="A728" s="5" t="s">
        <v>12176</v>
      </c>
      <c r="B728" s="5" t="s">
        <v>13405</v>
      </c>
      <c r="C728" s="5" t="s">
        <v>13406</v>
      </c>
      <c r="D728" s="103">
        <v>4.5733333333333333</v>
      </c>
      <c r="E728" s="103">
        <v>27.44</v>
      </c>
      <c r="F728" s="104">
        <v>6</v>
      </c>
      <c r="G728" s="103">
        <v>22.86</v>
      </c>
      <c r="H728" s="105">
        <v>6</v>
      </c>
      <c r="I728" s="104">
        <v>0.01</v>
      </c>
      <c r="J728" s="103">
        <v>165.2</v>
      </c>
      <c r="K728" s="104">
        <v>0.02</v>
      </c>
      <c r="L728" s="103">
        <v>137.76</v>
      </c>
      <c r="M728" s="104">
        <v>0.02</v>
      </c>
      <c r="N728" s="106">
        <v>3</v>
      </c>
      <c r="O728" s="106">
        <v>3</v>
      </c>
      <c r="P728" s="106" t="str">
        <f t="shared" si="11"/>
        <v>33</v>
      </c>
      <c r="Q728" s="106"/>
      <c r="R728" s="106" t="s">
        <v>3265</v>
      </c>
    </row>
    <row r="729" spans="1:18" x14ac:dyDescent="0.25">
      <c r="A729" s="5" t="s">
        <v>12176</v>
      </c>
      <c r="B729" s="5" t="s">
        <v>13407</v>
      </c>
      <c r="C729" s="5" t="s">
        <v>13408</v>
      </c>
      <c r="D729" s="103">
        <v>5.5</v>
      </c>
      <c r="E729" s="103">
        <v>33</v>
      </c>
      <c r="F729" s="104">
        <v>6</v>
      </c>
      <c r="G729" s="103">
        <v>27.5</v>
      </c>
      <c r="H729" s="105">
        <v>5</v>
      </c>
      <c r="I729" s="104">
        <v>0.01</v>
      </c>
      <c r="J729" s="103">
        <v>165</v>
      </c>
      <c r="K729" s="104">
        <v>0.02</v>
      </c>
      <c r="L729" s="103">
        <v>137.5</v>
      </c>
      <c r="M729" s="104">
        <v>0.02</v>
      </c>
      <c r="N729" s="106">
        <v>3</v>
      </c>
      <c r="O729" s="106">
        <v>3</v>
      </c>
      <c r="P729" s="106" t="str">
        <f t="shared" si="11"/>
        <v>33</v>
      </c>
      <c r="Q729" s="106"/>
      <c r="R729" s="106" t="s">
        <v>3265</v>
      </c>
    </row>
    <row r="730" spans="1:18" x14ac:dyDescent="0.25">
      <c r="A730" s="5" t="s">
        <v>12176</v>
      </c>
      <c r="B730" s="5" t="s">
        <v>13409</v>
      </c>
      <c r="C730" s="5" t="s">
        <v>13410</v>
      </c>
      <c r="D730" s="103">
        <v>1.833333333333333</v>
      </c>
      <c r="E730" s="103">
        <v>11</v>
      </c>
      <c r="F730" s="104">
        <v>6</v>
      </c>
      <c r="G730" s="103">
        <v>9.16</v>
      </c>
      <c r="H730" s="105">
        <v>15</v>
      </c>
      <c r="I730" s="104">
        <v>0.04</v>
      </c>
      <c r="J730" s="103">
        <v>165</v>
      </c>
      <c r="K730" s="104">
        <v>0.02</v>
      </c>
      <c r="L730" s="103">
        <v>137.5</v>
      </c>
      <c r="M730" s="104">
        <v>0.02</v>
      </c>
      <c r="N730" s="106">
        <v>3</v>
      </c>
      <c r="O730" s="106">
        <v>3</v>
      </c>
      <c r="P730" s="106" t="str">
        <f t="shared" si="11"/>
        <v>33</v>
      </c>
      <c r="Q730" s="106"/>
      <c r="R730" s="106" t="s">
        <v>3265</v>
      </c>
    </row>
    <row r="731" spans="1:18" x14ac:dyDescent="0.25">
      <c r="A731" s="5" t="s">
        <v>12176</v>
      </c>
      <c r="B731" s="5" t="s">
        <v>13411</v>
      </c>
      <c r="C731" s="5" t="s">
        <v>13412</v>
      </c>
      <c r="D731" s="103">
        <v>5.5</v>
      </c>
      <c r="E731" s="103">
        <v>33</v>
      </c>
      <c r="F731" s="104">
        <v>6</v>
      </c>
      <c r="G731" s="103">
        <v>27.5</v>
      </c>
      <c r="H731" s="105">
        <v>5</v>
      </c>
      <c r="I731" s="104">
        <v>0.01</v>
      </c>
      <c r="J731" s="103">
        <v>165</v>
      </c>
      <c r="K731" s="104">
        <v>0.02</v>
      </c>
      <c r="L731" s="103">
        <v>137.5</v>
      </c>
      <c r="M731" s="104">
        <v>0.02</v>
      </c>
      <c r="N731" s="106">
        <v>3</v>
      </c>
      <c r="O731" s="106">
        <v>3</v>
      </c>
      <c r="P731" s="106" t="str">
        <f t="shared" si="11"/>
        <v>33</v>
      </c>
      <c r="Q731" s="106"/>
      <c r="R731" s="106" t="s">
        <v>3265</v>
      </c>
    </row>
    <row r="732" spans="1:18" x14ac:dyDescent="0.25">
      <c r="A732" s="5" t="s">
        <v>12176</v>
      </c>
      <c r="B732" s="5" t="s">
        <v>13413</v>
      </c>
      <c r="C732" s="5" t="s">
        <v>5056</v>
      </c>
      <c r="D732" s="103">
        <v>3.4374999999999996</v>
      </c>
      <c r="E732" s="103">
        <v>20.625</v>
      </c>
      <c r="F732" s="104">
        <v>6</v>
      </c>
      <c r="G732" s="103">
        <v>17.18</v>
      </c>
      <c r="H732" s="105">
        <v>8</v>
      </c>
      <c r="I732" s="104">
        <v>0.02</v>
      </c>
      <c r="J732" s="103">
        <v>165</v>
      </c>
      <c r="K732" s="104">
        <v>0.02</v>
      </c>
      <c r="L732" s="103">
        <v>137.5</v>
      </c>
      <c r="M732" s="104">
        <v>0.02</v>
      </c>
      <c r="N732" s="106">
        <v>3</v>
      </c>
      <c r="O732" s="106">
        <v>3</v>
      </c>
      <c r="P732" s="106" t="str">
        <f t="shared" si="11"/>
        <v>33</v>
      </c>
      <c r="Q732" s="106"/>
      <c r="R732" s="106" t="s">
        <v>3265</v>
      </c>
    </row>
    <row r="733" spans="1:18" x14ac:dyDescent="0.25">
      <c r="A733" s="5" t="s">
        <v>12176</v>
      </c>
      <c r="B733" s="5" t="s">
        <v>13414</v>
      </c>
      <c r="C733" s="5" t="s">
        <v>12219</v>
      </c>
      <c r="D733" s="103">
        <v>5.5</v>
      </c>
      <c r="E733" s="103">
        <v>33</v>
      </c>
      <c r="F733" s="104">
        <v>6</v>
      </c>
      <c r="G733" s="103">
        <v>27.5</v>
      </c>
      <c r="H733" s="105">
        <v>5</v>
      </c>
      <c r="I733" s="104">
        <v>0.01</v>
      </c>
      <c r="J733" s="103">
        <v>165</v>
      </c>
      <c r="K733" s="104">
        <v>0.02</v>
      </c>
      <c r="L733" s="103">
        <v>137.5</v>
      </c>
      <c r="M733" s="104">
        <v>0.02</v>
      </c>
      <c r="N733" s="106">
        <v>3</v>
      </c>
      <c r="O733" s="106">
        <v>3</v>
      </c>
      <c r="P733" s="106" t="str">
        <f t="shared" si="11"/>
        <v>33</v>
      </c>
      <c r="Q733" s="106"/>
      <c r="R733" s="106" t="s">
        <v>3265</v>
      </c>
    </row>
    <row r="734" spans="1:18" x14ac:dyDescent="0.25">
      <c r="A734" s="5" t="s">
        <v>12176</v>
      </c>
      <c r="B734" s="5" t="s">
        <v>13415</v>
      </c>
      <c r="C734" s="5" t="s">
        <v>13416</v>
      </c>
      <c r="D734" s="103">
        <v>2.5</v>
      </c>
      <c r="E734" s="103">
        <v>15</v>
      </c>
      <c r="F734" s="104">
        <v>6</v>
      </c>
      <c r="G734" s="103">
        <v>12.5</v>
      </c>
      <c r="H734" s="105">
        <v>11</v>
      </c>
      <c r="I734" s="104">
        <v>0.03</v>
      </c>
      <c r="J734" s="103">
        <v>165</v>
      </c>
      <c r="K734" s="104">
        <v>0.02</v>
      </c>
      <c r="L734" s="103">
        <v>137.5</v>
      </c>
      <c r="M734" s="104">
        <v>0.02</v>
      </c>
      <c r="N734" s="106">
        <v>3</v>
      </c>
      <c r="O734" s="106">
        <v>3</v>
      </c>
      <c r="P734" s="106" t="str">
        <f t="shared" si="11"/>
        <v>33</v>
      </c>
      <c r="Q734" s="106"/>
      <c r="R734" s="106" t="s">
        <v>3265</v>
      </c>
    </row>
    <row r="735" spans="1:18" x14ac:dyDescent="0.25">
      <c r="A735" s="5" t="s">
        <v>12176</v>
      </c>
      <c r="B735" s="5" t="s">
        <v>13417</v>
      </c>
      <c r="C735" s="5" t="s">
        <v>2131</v>
      </c>
      <c r="D735" s="103">
        <v>1.8397435897435901</v>
      </c>
      <c r="E735" s="103">
        <v>11.038399999999999</v>
      </c>
      <c r="F735" s="104">
        <v>5.99</v>
      </c>
      <c r="G735" s="103">
        <v>9.19</v>
      </c>
      <c r="H735" s="105">
        <v>16</v>
      </c>
      <c r="I735" s="104">
        <v>0.05</v>
      </c>
      <c r="J735" s="103">
        <v>166.5</v>
      </c>
      <c r="K735" s="104">
        <v>0.02</v>
      </c>
      <c r="L735" s="103">
        <v>137.06</v>
      </c>
      <c r="M735" s="104">
        <v>0.02</v>
      </c>
      <c r="N735" s="106">
        <v>3</v>
      </c>
      <c r="O735" s="106">
        <v>3</v>
      </c>
      <c r="P735" s="106" t="str">
        <f t="shared" si="11"/>
        <v>33</v>
      </c>
      <c r="Q735" s="106"/>
      <c r="R735" s="106" t="s">
        <v>3265</v>
      </c>
    </row>
    <row r="736" spans="1:18" x14ac:dyDescent="0.25">
      <c r="A736" s="5" t="s">
        <v>12176</v>
      </c>
      <c r="B736" s="5" t="s">
        <v>13418</v>
      </c>
      <c r="C736" s="5" t="s">
        <v>7589</v>
      </c>
      <c r="D736" s="103">
        <v>2.3030303030303032</v>
      </c>
      <c r="E736" s="103">
        <v>13.818099999999999</v>
      </c>
      <c r="F736" s="104">
        <v>5.99</v>
      </c>
      <c r="G736" s="103">
        <v>11.51</v>
      </c>
      <c r="H736" s="105">
        <v>13</v>
      </c>
      <c r="I736" s="104">
        <v>0.04</v>
      </c>
      <c r="J736" s="103">
        <v>167</v>
      </c>
      <c r="K736" s="104">
        <v>0.02</v>
      </c>
      <c r="L736" s="103">
        <v>137.06</v>
      </c>
      <c r="M736" s="104">
        <v>0.02</v>
      </c>
      <c r="N736" s="106">
        <v>3</v>
      </c>
      <c r="O736" s="106">
        <v>3</v>
      </c>
      <c r="P736" s="106" t="str">
        <f t="shared" si="11"/>
        <v>33</v>
      </c>
      <c r="Q736" s="106"/>
      <c r="R736" s="106" t="s">
        <v>3265</v>
      </c>
    </row>
    <row r="737" spans="1:18" x14ac:dyDescent="0.25">
      <c r="A737" s="5" t="s">
        <v>12176</v>
      </c>
      <c r="B737" s="5" t="s">
        <v>13419</v>
      </c>
      <c r="C737" s="5" t="s">
        <v>13420</v>
      </c>
      <c r="D737" s="103">
        <v>3.3809523809523809</v>
      </c>
      <c r="E737" s="103">
        <v>20.285699999999999</v>
      </c>
      <c r="F737" s="104">
        <v>5.99</v>
      </c>
      <c r="G737" s="103">
        <v>16.899999999999999</v>
      </c>
      <c r="H737" s="105">
        <v>8</v>
      </c>
      <c r="I737" s="104">
        <v>0.02</v>
      </c>
      <c r="J737" s="103">
        <v>164</v>
      </c>
      <c r="K737" s="104">
        <v>0.02</v>
      </c>
      <c r="L737" s="103">
        <v>136.94999999999999</v>
      </c>
      <c r="M737" s="104">
        <v>0.02</v>
      </c>
      <c r="N737" s="106">
        <v>3</v>
      </c>
      <c r="O737" s="106">
        <v>3</v>
      </c>
      <c r="P737" s="106" t="str">
        <f t="shared" si="11"/>
        <v>33</v>
      </c>
      <c r="Q737" s="106"/>
      <c r="R737" s="106" t="s">
        <v>3265</v>
      </c>
    </row>
    <row r="738" spans="1:18" x14ac:dyDescent="0.25">
      <c r="A738" s="5" t="s">
        <v>12176</v>
      </c>
      <c r="B738" s="5" t="s">
        <v>13421</v>
      </c>
      <c r="C738" s="5" t="s">
        <v>13422</v>
      </c>
      <c r="D738" s="103">
        <v>0.98421052631578965</v>
      </c>
      <c r="E738" s="103">
        <v>5.9051999999999998</v>
      </c>
      <c r="F738" s="104">
        <v>5.99</v>
      </c>
      <c r="G738" s="103">
        <v>4.92</v>
      </c>
      <c r="H738" s="105">
        <v>28</v>
      </c>
      <c r="I738" s="104">
        <v>0.09</v>
      </c>
      <c r="J738" s="103">
        <v>164.4</v>
      </c>
      <c r="K738" s="104">
        <v>0.02</v>
      </c>
      <c r="L738" s="103">
        <v>136.84</v>
      </c>
      <c r="M738" s="104">
        <v>0.02</v>
      </c>
      <c r="N738" s="106">
        <v>3</v>
      </c>
      <c r="O738" s="106">
        <v>3</v>
      </c>
      <c r="P738" s="106" t="str">
        <f t="shared" si="11"/>
        <v>33</v>
      </c>
      <c r="Q738" s="106"/>
      <c r="R738" s="106" t="s">
        <v>3265</v>
      </c>
    </row>
    <row r="739" spans="1:18" x14ac:dyDescent="0.25">
      <c r="A739" s="5" t="s">
        <v>12176</v>
      </c>
      <c r="B739" s="5" t="s">
        <v>13424</v>
      </c>
      <c r="C739" s="5" t="s">
        <v>13425</v>
      </c>
      <c r="D739" s="103">
        <v>4.5555555555555562</v>
      </c>
      <c r="E739" s="103">
        <v>27.333300000000001</v>
      </c>
      <c r="F739" s="104">
        <v>5.99</v>
      </c>
      <c r="G739" s="103">
        <v>22.77</v>
      </c>
      <c r="H739" s="105">
        <v>6</v>
      </c>
      <c r="I739" s="104">
        <v>0.01</v>
      </c>
      <c r="J739" s="103">
        <v>164</v>
      </c>
      <c r="K739" s="104">
        <v>0.02</v>
      </c>
      <c r="L739" s="103">
        <v>136.66</v>
      </c>
      <c r="M739" s="104">
        <v>0.02</v>
      </c>
      <c r="N739" s="106">
        <v>3</v>
      </c>
      <c r="O739" s="106">
        <v>3</v>
      </c>
      <c r="P739" s="106" t="str">
        <f t="shared" si="11"/>
        <v>33</v>
      </c>
      <c r="Q739" s="106"/>
      <c r="R739" s="106" t="s">
        <v>3265</v>
      </c>
    </row>
    <row r="740" spans="1:18" x14ac:dyDescent="0.25">
      <c r="A740" s="5" t="s">
        <v>12176</v>
      </c>
      <c r="B740" s="5" t="s">
        <v>13426</v>
      </c>
      <c r="C740" s="5" t="s">
        <v>13427</v>
      </c>
      <c r="D740" s="103">
        <v>4.5555555555555562</v>
      </c>
      <c r="E740" s="103">
        <v>27.333300000000001</v>
      </c>
      <c r="F740" s="104">
        <v>5.99</v>
      </c>
      <c r="G740" s="103">
        <v>22.77</v>
      </c>
      <c r="H740" s="105">
        <v>6</v>
      </c>
      <c r="I740" s="104">
        <v>0.01</v>
      </c>
      <c r="J740" s="103">
        <v>164</v>
      </c>
      <c r="K740" s="104">
        <v>0.02</v>
      </c>
      <c r="L740" s="103">
        <v>136.66</v>
      </c>
      <c r="M740" s="104">
        <v>0.02</v>
      </c>
      <c r="N740" s="106">
        <v>3</v>
      </c>
      <c r="O740" s="106">
        <v>3</v>
      </c>
      <c r="P740" s="106" t="str">
        <f t="shared" si="11"/>
        <v>33</v>
      </c>
      <c r="Q740" s="106"/>
      <c r="R740" s="106" t="s">
        <v>3265</v>
      </c>
    </row>
    <row r="741" spans="1:18" x14ac:dyDescent="0.25">
      <c r="A741" s="5" t="s">
        <v>12176</v>
      </c>
      <c r="B741" s="5" t="s">
        <v>13428</v>
      </c>
      <c r="C741" s="5" t="s">
        <v>13429</v>
      </c>
      <c r="D741" s="103">
        <v>3.416666666666667</v>
      </c>
      <c r="E741" s="103">
        <v>20.5</v>
      </c>
      <c r="F741" s="104">
        <v>5.99</v>
      </c>
      <c r="G741" s="103">
        <v>17.079999999999998</v>
      </c>
      <c r="H741" s="105">
        <v>8</v>
      </c>
      <c r="I741" s="104">
        <v>0.02</v>
      </c>
      <c r="J741" s="103">
        <v>164</v>
      </c>
      <c r="K741" s="104">
        <v>0.02</v>
      </c>
      <c r="L741" s="103">
        <v>136.66</v>
      </c>
      <c r="M741" s="104">
        <v>0.02</v>
      </c>
      <c r="N741" s="106">
        <v>3</v>
      </c>
      <c r="O741" s="106">
        <v>3</v>
      </c>
      <c r="P741" s="106" t="str">
        <f t="shared" si="11"/>
        <v>33</v>
      </c>
      <c r="Q741" s="106"/>
      <c r="R741" s="106" t="s">
        <v>3265</v>
      </c>
    </row>
    <row r="742" spans="1:18" x14ac:dyDescent="0.25">
      <c r="A742" s="5" t="s">
        <v>12176</v>
      </c>
      <c r="B742" s="5" t="s">
        <v>13430</v>
      </c>
      <c r="C742" s="5" t="s">
        <v>13431</v>
      </c>
      <c r="D742" s="103">
        <v>5.4466666666666663</v>
      </c>
      <c r="E742" s="103">
        <v>32.68</v>
      </c>
      <c r="F742" s="104">
        <v>5.99</v>
      </c>
      <c r="G742" s="103">
        <v>27.23</v>
      </c>
      <c r="H742" s="105">
        <v>5</v>
      </c>
      <c r="I742" s="104">
        <v>0.01</v>
      </c>
      <c r="J742" s="103">
        <v>163.4</v>
      </c>
      <c r="K742" s="104">
        <v>0.02</v>
      </c>
      <c r="L742" s="103">
        <v>136.16</v>
      </c>
      <c r="M742" s="104">
        <v>0.02</v>
      </c>
      <c r="N742" s="106">
        <v>3</v>
      </c>
      <c r="O742" s="106">
        <v>3</v>
      </c>
      <c r="P742" s="106" t="str">
        <f t="shared" si="11"/>
        <v>33</v>
      </c>
      <c r="Q742" s="106"/>
      <c r="R742" s="106" t="s">
        <v>3265</v>
      </c>
    </row>
    <row r="743" spans="1:18" x14ac:dyDescent="0.25">
      <c r="A743" s="5" t="s">
        <v>12176</v>
      </c>
      <c r="B743" s="5" t="s">
        <v>13432</v>
      </c>
      <c r="C743" s="5" t="s">
        <v>13433</v>
      </c>
      <c r="D743" s="103">
        <v>3.0185185185185182</v>
      </c>
      <c r="E743" s="103">
        <v>18.1111</v>
      </c>
      <c r="F743" s="104">
        <v>5.99</v>
      </c>
      <c r="G743" s="103">
        <v>15.09</v>
      </c>
      <c r="H743" s="105">
        <v>9</v>
      </c>
      <c r="I743" s="104">
        <v>0.02</v>
      </c>
      <c r="J743" s="103">
        <v>163</v>
      </c>
      <c r="K743" s="104">
        <v>0.02</v>
      </c>
      <c r="L743" s="103">
        <v>135.83000000000001</v>
      </c>
      <c r="M743" s="104">
        <v>0.02</v>
      </c>
      <c r="N743" s="106">
        <v>3</v>
      </c>
      <c r="O743" s="106">
        <v>3</v>
      </c>
      <c r="P743" s="106" t="str">
        <f t="shared" si="11"/>
        <v>33</v>
      </c>
      <c r="Q743" s="106"/>
      <c r="R743" s="106" t="s">
        <v>3265</v>
      </c>
    </row>
    <row r="744" spans="1:18" x14ac:dyDescent="0.25">
      <c r="A744" s="5" t="s">
        <v>12176</v>
      </c>
      <c r="B744" s="5" t="s">
        <v>13434</v>
      </c>
      <c r="C744" s="5" t="s">
        <v>13435</v>
      </c>
      <c r="D744" s="103">
        <v>3.8809523809523805</v>
      </c>
      <c r="E744" s="103">
        <v>23.285699999999999</v>
      </c>
      <c r="F744" s="104">
        <v>5.99</v>
      </c>
      <c r="G744" s="103">
        <v>19.399999999999999</v>
      </c>
      <c r="H744" s="105">
        <v>7</v>
      </c>
      <c r="I744" s="104">
        <v>0.02</v>
      </c>
      <c r="J744" s="103">
        <v>163</v>
      </c>
      <c r="K744" s="104">
        <v>0.02</v>
      </c>
      <c r="L744" s="103">
        <v>135.83000000000001</v>
      </c>
      <c r="M744" s="104">
        <v>0.02</v>
      </c>
      <c r="N744" s="106">
        <v>3</v>
      </c>
      <c r="O744" s="106">
        <v>3</v>
      </c>
      <c r="P744" s="106" t="str">
        <f t="shared" si="11"/>
        <v>33</v>
      </c>
      <c r="Q744" s="106"/>
      <c r="R744" s="106" t="s">
        <v>3265</v>
      </c>
    </row>
    <row r="745" spans="1:18" x14ac:dyDescent="0.25">
      <c r="A745" s="5" t="s">
        <v>12176</v>
      </c>
      <c r="B745" s="5" t="s">
        <v>13436</v>
      </c>
      <c r="C745" s="5" t="s">
        <v>1420</v>
      </c>
      <c r="D745" s="103">
        <v>5.4333333333333336</v>
      </c>
      <c r="E745" s="103">
        <v>32.6</v>
      </c>
      <c r="F745" s="104">
        <v>6</v>
      </c>
      <c r="G745" s="103">
        <v>27.16</v>
      </c>
      <c r="H745" s="105">
        <v>5</v>
      </c>
      <c r="I745" s="104">
        <v>0.01</v>
      </c>
      <c r="J745" s="103">
        <v>163</v>
      </c>
      <c r="K745" s="104">
        <v>0.02</v>
      </c>
      <c r="L745" s="103">
        <v>135.83000000000001</v>
      </c>
      <c r="M745" s="104">
        <v>0.02</v>
      </c>
      <c r="N745" s="106">
        <v>3</v>
      </c>
      <c r="O745" s="106">
        <v>3</v>
      </c>
      <c r="P745" s="106" t="str">
        <f t="shared" si="11"/>
        <v>33</v>
      </c>
      <c r="Q745" s="106"/>
      <c r="R745" s="106" t="s">
        <v>3265</v>
      </c>
    </row>
    <row r="746" spans="1:18" x14ac:dyDescent="0.25">
      <c r="A746" s="5" t="s">
        <v>12176</v>
      </c>
      <c r="B746" s="5" t="s">
        <v>13437</v>
      </c>
      <c r="C746" s="5" t="s">
        <v>13438</v>
      </c>
      <c r="D746" s="103">
        <v>4.511111111111112</v>
      </c>
      <c r="E746" s="103">
        <v>27.066600000000001</v>
      </c>
      <c r="F746" s="104">
        <v>5.99</v>
      </c>
      <c r="G746" s="103">
        <v>22.55</v>
      </c>
      <c r="H746" s="105">
        <v>6</v>
      </c>
      <c r="I746" s="104">
        <v>0.01</v>
      </c>
      <c r="J746" s="103">
        <v>162.4</v>
      </c>
      <c r="K746" s="104">
        <v>0.02</v>
      </c>
      <c r="L746" s="103">
        <v>135.33000000000001</v>
      </c>
      <c r="M746" s="104">
        <v>0.02</v>
      </c>
      <c r="N746" s="106">
        <v>3</v>
      </c>
      <c r="O746" s="106">
        <v>3</v>
      </c>
      <c r="P746" s="106" t="str">
        <f t="shared" si="11"/>
        <v>33</v>
      </c>
      <c r="Q746" s="106"/>
      <c r="R746" s="106" t="s">
        <v>3265</v>
      </c>
    </row>
    <row r="747" spans="1:18" x14ac:dyDescent="0.25">
      <c r="A747" s="5" t="s">
        <v>12176</v>
      </c>
      <c r="B747" s="5" t="s">
        <v>13439</v>
      </c>
      <c r="C747" s="5" t="s">
        <v>13440</v>
      </c>
      <c r="D747" s="103">
        <v>3</v>
      </c>
      <c r="E747" s="103">
        <v>18</v>
      </c>
      <c r="F747" s="104">
        <v>6</v>
      </c>
      <c r="G747" s="103">
        <v>15</v>
      </c>
      <c r="H747" s="105">
        <v>9</v>
      </c>
      <c r="I747" s="104">
        <v>0.02</v>
      </c>
      <c r="J747" s="103">
        <v>162</v>
      </c>
      <c r="K747" s="104">
        <v>0.02</v>
      </c>
      <c r="L747" s="103">
        <v>135</v>
      </c>
      <c r="M747" s="104">
        <v>0.02</v>
      </c>
      <c r="N747" s="106">
        <v>3</v>
      </c>
      <c r="O747" s="106">
        <v>3</v>
      </c>
      <c r="P747" s="106" t="str">
        <f t="shared" si="11"/>
        <v>33</v>
      </c>
      <c r="Q747" s="106"/>
      <c r="R747" s="106" t="s">
        <v>3265</v>
      </c>
    </row>
    <row r="748" spans="1:18" x14ac:dyDescent="0.25">
      <c r="A748" s="5" t="s">
        <v>12176</v>
      </c>
      <c r="B748" s="5" t="s">
        <v>13441</v>
      </c>
      <c r="C748" s="5" t="s">
        <v>13442</v>
      </c>
      <c r="D748" s="103">
        <v>3</v>
      </c>
      <c r="E748" s="103">
        <v>18</v>
      </c>
      <c r="F748" s="104">
        <v>6</v>
      </c>
      <c r="G748" s="103">
        <v>15</v>
      </c>
      <c r="H748" s="105">
        <v>9</v>
      </c>
      <c r="I748" s="104">
        <v>0.02</v>
      </c>
      <c r="J748" s="103">
        <v>162</v>
      </c>
      <c r="K748" s="104">
        <v>0.02</v>
      </c>
      <c r="L748" s="103">
        <v>135</v>
      </c>
      <c r="M748" s="104">
        <v>0.02</v>
      </c>
      <c r="N748" s="106">
        <v>3</v>
      </c>
      <c r="O748" s="106">
        <v>3</v>
      </c>
      <c r="P748" s="106" t="str">
        <f t="shared" si="11"/>
        <v>33</v>
      </c>
      <c r="Q748" s="106"/>
      <c r="R748" s="106" t="s">
        <v>3265</v>
      </c>
    </row>
    <row r="749" spans="1:18" x14ac:dyDescent="0.25">
      <c r="A749" s="5" t="s">
        <v>12176</v>
      </c>
      <c r="B749" s="5" t="s">
        <v>13443</v>
      </c>
      <c r="C749" s="5" t="s">
        <v>13444</v>
      </c>
      <c r="D749" s="103">
        <v>3</v>
      </c>
      <c r="E749" s="103">
        <v>18</v>
      </c>
      <c r="F749" s="104">
        <v>6</v>
      </c>
      <c r="G749" s="103">
        <v>15</v>
      </c>
      <c r="H749" s="105">
        <v>9</v>
      </c>
      <c r="I749" s="104">
        <v>0.02</v>
      </c>
      <c r="J749" s="103">
        <v>162</v>
      </c>
      <c r="K749" s="104">
        <v>0.02</v>
      </c>
      <c r="L749" s="103">
        <v>135</v>
      </c>
      <c r="M749" s="104">
        <v>0.02</v>
      </c>
      <c r="N749" s="106">
        <v>3</v>
      </c>
      <c r="O749" s="106">
        <v>3</v>
      </c>
      <c r="P749" s="106" t="str">
        <f t="shared" si="11"/>
        <v>33</v>
      </c>
      <c r="Q749" s="106"/>
      <c r="R749" s="106" t="s">
        <v>3265</v>
      </c>
    </row>
    <row r="750" spans="1:18" x14ac:dyDescent="0.25">
      <c r="A750" s="5" t="s">
        <v>12176</v>
      </c>
      <c r="B750" s="5" t="s">
        <v>13445</v>
      </c>
      <c r="C750" s="5" t="s">
        <v>13446</v>
      </c>
      <c r="D750" s="103">
        <v>2.7</v>
      </c>
      <c r="E750" s="103">
        <v>16.2</v>
      </c>
      <c r="F750" s="104">
        <v>6</v>
      </c>
      <c r="G750" s="103">
        <v>13.5</v>
      </c>
      <c r="H750" s="105">
        <v>10</v>
      </c>
      <c r="I750" s="104">
        <v>0.03</v>
      </c>
      <c r="J750" s="103">
        <v>162</v>
      </c>
      <c r="K750" s="104">
        <v>0.02</v>
      </c>
      <c r="L750" s="103">
        <v>135</v>
      </c>
      <c r="M750" s="104">
        <v>0.02</v>
      </c>
      <c r="N750" s="106">
        <v>3</v>
      </c>
      <c r="O750" s="106">
        <v>3</v>
      </c>
      <c r="P750" s="106" t="str">
        <f t="shared" si="11"/>
        <v>33</v>
      </c>
      <c r="Q750" s="106"/>
      <c r="R750" s="106" t="s">
        <v>3265</v>
      </c>
    </row>
    <row r="751" spans="1:18" x14ac:dyDescent="0.25">
      <c r="A751" s="5" t="s">
        <v>12176</v>
      </c>
      <c r="B751" s="5" t="s">
        <v>13447</v>
      </c>
      <c r="C751" s="5" t="s">
        <v>13448</v>
      </c>
      <c r="D751" s="103">
        <v>2.3955555555555557</v>
      </c>
      <c r="E751" s="103">
        <v>14.3733</v>
      </c>
      <c r="F751" s="104">
        <v>5.99</v>
      </c>
      <c r="G751" s="103">
        <v>11.97</v>
      </c>
      <c r="H751" s="105">
        <v>11</v>
      </c>
      <c r="I751" s="104">
        <v>0.03</v>
      </c>
      <c r="J751" s="103">
        <v>161.36000000000001</v>
      </c>
      <c r="K751" s="104">
        <v>0.02</v>
      </c>
      <c r="L751" s="103">
        <v>135</v>
      </c>
      <c r="M751" s="104">
        <v>0.02</v>
      </c>
      <c r="N751" s="106">
        <v>3</v>
      </c>
      <c r="O751" s="106">
        <v>3</v>
      </c>
      <c r="P751" s="106" t="str">
        <f t="shared" si="11"/>
        <v>33</v>
      </c>
      <c r="Q751" s="106"/>
      <c r="R751" s="106" t="s">
        <v>3265</v>
      </c>
    </row>
    <row r="752" spans="1:18" x14ac:dyDescent="0.25">
      <c r="A752" s="5" t="s">
        <v>12176</v>
      </c>
      <c r="B752" s="5" t="s">
        <v>13449</v>
      </c>
      <c r="C752" s="5" t="s">
        <v>3329</v>
      </c>
      <c r="D752" s="103">
        <v>3</v>
      </c>
      <c r="E752" s="103">
        <v>18</v>
      </c>
      <c r="F752" s="104">
        <v>6</v>
      </c>
      <c r="G752" s="103">
        <v>15</v>
      </c>
      <c r="H752" s="105">
        <v>9</v>
      </c>
      <c r="I752" s="104">
        <v>0.02</v>
      </c>
      <c r="J752" s="103">
        <v>162</v>
      </c>
      <c r="K752" s="104">
        <v>0.02</v>
      </c>
      <c r="L752" s="103">
        <v>135</v>
      </c>
      <c r="M752" s="104">
        <v>0.02</v>
      </c>
      <c r="N752" s="106">
        <v>3</v>
      </c>
      <c r="O752" s="106">
        <v>3</v>
      </c>
      <c r="P752" s="106" t="str">
        <f t="shared" si="11"/>
        <v>33</v>
      </c>
      <c r="Q752" s="106"/>
      <c r="R752" s="106" t="s">
        <v>3265</v>
      </c>
    </row>
    <row r="753" spans="1:18" x14ac:dyDescent="0.25">
      <c r="A753" s="5" t="s">
        <v>12176</v>
      </c>
      <c r="B753" s="5" t="s">
        <v>13450</v>
      </c>
      <c r="C753" s="5" t="s">
        <v>13451</v>
      </c>
      <c r="D753" s="103">
        <v>3.8571428571428577</v>
      </c>
      <c r="E753" s="103">
        <v>23.142800000000001</v>
      </c>
      <c r="F753" s="104">
        <v>5.99</v>
      </c>
      <c r="G753" s="103">
        <v>19.28</v>
      </c>
      <c r="H753" s="105">
        <v>7</v>
      </c>
      <c r="I753" s="104">
        <v>0.02</v>
      </c>
      <c r="J753" s="103">
        <v>162</v>
      </c>
      <c r="K753" s="104">
        <v>0.02</v>
      </c>
      <c r="L753" s="103">
        <v>134.99</v>
      </c>
      <c r="M753" s="104">
        <v>0.02</v>
      </c>
      <c r="N753" s="106">
        <v>3</v>
      </c>
      <c r="O753" s="106">
        <v>3</v>
      </c>
      <c r="P753" s="106" t="str">
        <f t="shared" si="11"/>
        <v>33</v>
      </c>
      <c r="Q753" s="106"/>
      <c r="R753" s="106" t="s">
        <v>3265</v>
      </c>
    </row>
    <row r="754" spans="1:18" x14ac:dyDescent="0.25">
      <c r="A754" s="5" t="s">
        <v>12176</v>
      </c>
      <c r="B754" s="5" t="s">
        <v>13452</v>
      </c>
      <c r="C754" s="5" t="s">
        <v>13453</v>
      </c>
      <c r="D754" s="103">
        <v>2.2430555555555558</v>
      </c>
      <c r="E754" s="103">
        <v>13.458299999999999</v>
      </c>
      <c r="F754" s="104">
        <v>5.99</v>
      </c>
      <c r="G754" s="103">
        <v>11.21</v>
      </c>
      <c r="H754" s="105">
        <v>12</v>
      </c>
      <c r="I754" s="104">
        <v>0.03</v>
      </c>
      <c r="J754" s="103">
        <v>161.5</v>
      </c>
      <c r="K754" s="104">
        <v>0.02</v>
      </c>
      <c r="L754" s="103">
        <v>134.58000000000001</v>
      </c>
      <c r="M754" s="104">
        <v>0.02</v>
      </c>
      <c r="N754" s="106">
        <v>3</v>
      </c>
      <c r="O754" s="106">
        <v>3</v>
      </c>
      <c r="P754" s="106" t="str">
        <f t="shared" si="11"/>
        <v>33</v>
      </c>
      <c r="Q754" s="106"/>
      <c r="R754" s="106" t="s">
        <v>3265</v>
      </c>
    </row>
    <row r="755" spans="1:18" x14ac:dyDescent="0.25">
      <c r="A755" s="5" t="s">
        <v>12176</v>
      </c>
      <c r="B755" s="5" t="s">
        <v>13454</v>
      </c>
      <c r="C755" s="5" t="s">
        <v>12394</v>
      </c>
      <c r="D755" s="103">
        <v>3.364583333333333</v>
      </c>
      <c r="E755" s="103">
        <v>20.1875</v>
      </c>
      <c r="F755" s="104">
        <v>6</v>
      </c>
      <c r="G755" s="103">
        <v>16.82</v>
      </c>
      <c r="H755" s="105">
        <v>8</v>
      </c>
      <c r="I755" s="104">
        <v>0.02</v>
      </c>
      <c r="J755" s="103">
        <v>161.5</v>
      </c>
      <c r="K755" s="104">
        <v>0.02</v>
      </c>
      <c r="L755" s="103">
        <v>134.58000000000001</v>
      </c>
      <c r="M755" s="104">
        <v>0.02</v>
      </c>
      <c r="N755" s="106">
        <v>3</v>
      </c>
      <c r="O755" s="106">
        <v>3</v>
      </c>
      <c r="P755" s="106" t="str">
        <f t="shared" si="11"/>
        <v>33</v>
      </c>
      <c r="Q755" s="106"/>
      <c r="R755" s="106" t="s">
        <v>3265</v>
      </c>
    </row>
    <row r="756" spans="1:18" x14ac:dyDescent="0.25">
      <c r="A756" s="5" t="s">
        <v>12176</v>
      </c>
      <c r="B756" s="5" t="s">
        <v>13455</v>
      </c>
      <c r="C756" s="5" t="s">
        <v>13456</v>
      </c>
      <c r="D756" s="103">
        <v>3.833333333333333</v>
      </c>
      <c r="E756" s="103">
        <v>23</v>
      </c>
      <c r="F756" s="104">
        <v>6</v>
      </c>
      <c r="G756" s="103">
        <v>19.16</v>
      </c>
      <c r="H756" s="105">
        <v>7</v>
      </c>
      <c r="I756" s="104">
        <v>0.02</v>
      </c>
      <c r="J756" s="103">
        <v>161</v>
      </c>
      <c r="K756" s="104">
        <v>0.02</v>
      </c>
      <c r="L756" s="103">
        <v>134.16</v>
      </c>
      <c r="M756" s="104">
        <v>0.02</v>
      </c>
      <c r="N756" s="106">
        <v>3</v>
      </c>
      <c r="O756" s="106">
        <v>3</v>
      </c>
      <c r="P756" s="106" t="str">
        <f t="shared" si="11"/>
        <v>33</v>
      </c>
      <c r="Q756" s="106"/>
      <c r="R756" s="106" t="s">
        <v>3265</v>
      </c>
    </row>
    <row r="757" spans="1:18" x14ac:dyDescent="0.25">
      <c r="A757" s="5" t="s">
        <v>12176</v>
      </c>
      <c r="B757" s="5" t="s">
        <v>13457</v>
      </c>
      <c r="C757" s="5" t="s">
        <v>13458</v>
      </c>
      <c r="D757" s="103">
        <v>3.833333333333333</v>
      </c>
      <c r="E757" s="103">
        <v>23</v>
      </c>
      <c r="F757" s="104">
        <v>6</v>
      </c>
      <c r="G757" s="103">
        <v>19.16</v>
      </c>
      <c r="H757" s="105">
        <v>7</v>
      </c>
      <c r="I757" s="104">
        <v>0.02</v>
      </c>
      <c r="J757" s="103">
        <v>161</v>
      </c>
      <c r="K757" s="104">
        <v>0.02</v>
      </c>
      <c r="L757" s="103">
        <v>134.16</v>
      </c>
      <c r="M757" s="104">
        <v>0.02</v>
      </c>
      <c r="N757" s="106">
        <v>3</v>
      </c>
      <c r="O757" s="106">
        <v>3</v>
      </c>
      <c r="P757" s="106" t="str">
        <f t="shared" si="11"/>
        <v>33</v>
      </c>
      <c r="Q757" s="106"/>
      <c r="R757" s="106" t="s">
        <v>3265</v>
      </c>
    </row>
    <row r="758" spans="1:18" x14ac:dyDescent="0.25">
      <c r="A758" s="5" t="s">
        <v>12176</v>
      </c>
      <c r="B758" s="5" t="s">
        <v>13459</v>
      </c>
      <c r="C758" s="5" t="s">
        <v>13460</v>
      </c>
      <c r="D758" s="103">
        <v>3.833333333333333</v>
      </c>
      <c r="E758" s="103">
        <v>23</v>
      </c>
      <c r="F758" s="104">
        <v>6</v>
      </c>
      <c r="G758" s="103">
        <v>19.16</v>
      </c>
      <c r="H758" s="105">
        <v>7</v>
      </c>
      <c r="I758" s="104">
        <v>0.02</v>
      </c>
      <c r="J758" s="103">
        <v>161</v>
      </c>
      <c r="K758" s="104">
        <v>0.02</v>
      </c>
      <c r="L758" s="103">
        <v>134.16</v>
      </c>
      <c r="M758" s="104">
        <v>0.02</v>
      </c>
      <c r="N758" s="106">
        <v>3</v>
      </c>
      <c r="O758" s="106">
        <v>3</v>
      </c>
      <c r="P758" s="106" t="str">
        <f t="shared" si="11"/>
        <v>33</v>
      </c>
      <c r="Q758" s="106"/>
      <c r="R758" s="106" t="s">
        <v>3265</v>
      </c>
    </row>
    <row r="759" spans="1:18" x14ac:dyDescent="0.25">
      <c r="A759" s="5" t="s">
        <v>12176</v>
      </c>
      <c r="B759" s="5" t="s">
        <v>13461</v>
      </c>
      <c r="C759" s="5" t="s">
        <v>13462</v>
      </c>
      <c r="D759" s="103">
        <v>4.3499999999999996</v>
      </c>
      <c r="E759" s="103">
        <v>26.1</v>
      </c>
      <c r="F759" s="104">
        <v>6</v>
      </c>
      <c r="G759" s="103">
        <v>21.75</v>
      </c>
      <c r="H759" s="105">
        <v>6</v>
      </c>
      <c r="I759" s="104">
        <v>0.01</v>
      </c>
      <c r="J759" s="103">
        <v>159.5</v>
      </c>
      <c r="K759" s="104">
        <v>0.02</v>
      </c>
      <c r="L759" s="103">
        <v>133.4</v>
      </c>
      <c r="M759" s="104">
        <v>0.02</v>
      </c>
      <c r="N759" s="106">
        <v>3</v>
      </c>
      <c r="O759" s="106">
        <v>3</v>
      </c>
      <c r="P759" s="106" t="str">
        <f t="shared" si="11"/>
        <v>33</v>
      </c>
      <c r="Q759" s="106"/>
      <c r="R759" s="106" t="s">
        <v>3265</v>
      </c>
    </row>
    <row r="760" spans="1:18" x14ac:dyDescent="0.25">
      <c r="A760" s="5" t="s">
        <v>12176</v>
      </c>
      <c r="B760" s="5" t="s">
        <v>13463</v>
      </c>
      <c r="C760" s="5" t="s">
        <v>12272</v>
      </c>
      <c r="D760" s="103">
        <v>6.666666666666667</v>
      </c>
      <c r="E760" s="103">
        <v>40</v>
      </c>
      <c r="F760" s="104">
        <v>5.99</v>
      </c>
      <c r="G760" s="103">
        <v>33.33</v>
      </c>
      <c r="H760" s="105">
        <v>4</v>
      </c>
      <c r="I760" s="104">
        <v>0.01</v>
      </c>
      <c r="J760" s="103">
        <v>160</v>
      </c>
      <c r="K760" s="104">
        <v>0.02</v>
      </c>
      <c r="L760" s="103">
        <v>133.33000000000001</v>
      </c>
      <c r="M760" s="104">
        <v>0.02</v>
      </c>
      <c r="N760" s="106">
        <v>3</v>
      </c>
      <c r="O760" s="106">
        <v>3</v>
      </c>
      <c r="P760" s="106" t="str">
        <f t="shared" si="11"/>
        <v>33</v>
      </c>
      <c r="Q760" s="106"/>
      <c r="R760" s="106" t="s">
        <v>3265</v>
      </c>
    </row>
    <row r="761" spans="1:18" x14ac:dyDescent="0.25">
      <c r="A761" s="5" t="s">
        <v>12176</v>
      </c>
      <c r="B761" s="5" t="s">
        <v>13464</v>
      </c>
      <c r="C761" s="5" t="s">
        <v>13465</v>
      </c>
      <c r="D761" s="103">
        <v>3.3333333333333335</v>
      </c>
      <c r="E761" s="103">
        <v>20</v>
      </c>
      <c r="F761" s="104">
        <v>6</v>
      </c>
      <c r="G761" s="103">
        <v>16.66</v>
      </c>
      <c r="H761" s="105">
        <v>8</v>
      </c>
      <c r="I761" s="104">
        <v>0.02</v>
      </c>
      <c r="J761" s="103">
        <v>160</v>
      </c>
      <c r="K761" s="104">
        <v>0.02</v>
      </c>
      <c r="L761" s="103">
        <v>133.33000000000001</v>
      </c>
      <c r="M761" s="104">
        <v>0.02</v>
      </c>
      <c r="N761" s="106">
        <v>3</v>
      </c>
      <c r="O761" s="106">
        <v>3</v>
      </c>
      <c r="P761" s="106" t="str">
        <f t="shared" si="11"/>
        <v>33</v>
      </c>
      <c r="Q761" s="106"/>
      <c r="R761" s="106" t="s">
        <v>3265</v>
      </c>
    </row>
    <row r="762" spans="1:18" x14ac:dyDescent="0.25">
      <c r="A762" s="5" t="s">
        <v>12176</v>
      </c>
      <c r="B762" s="5" t="s">
        <v>13466</v>
      </c>
      <c r="C762" s="5" t="s">
        <v>13467</v>
      </c>
      <c r="D762" s="103">
        <v>3.333333333333333</v>
      </c>
      <c r="E762" s="103">
        <v>20</v>
      </c>
      <c r="F762" s="104">
        <v>6</v>
      </c>
      <c r="G762" s="103">
        <v>16.66</v>
      </c>
      <c r="H762" s="105">
        <v>8</v>
      </c>
      <c r="I762" s="104">
        <v>0.02</v>
      </c>
      <c r="J762" s="103">
        <v>160</v>
      </c>
      <c r="K762" s="104">
        <v>0.02</v>
      </c>
      <c r="L762" s="103">
        <v>133.33000000000001</v>
      </c>
      <c r="M762" s="104">
        <v>0.02</v>
      </c>
      <c r="N762" s="106">
        <v>3</v>
      </c>
      <c r="O762" s="106">
        <v>3</v>
      </c>
      <c r="P762" s="106" t="str">
        <f t="shared" si="11"/>
        <v>33</v>
      </c>
      <c r="Q762" s="106"/>
      <c r="R762" s="106" t="s">
        <v>3265</v>
      </c>
    </row>
    <row r="763" spans="1:18" x14ac:dyDescent="0.25">
      <c r="A763" s="5" t="s">
        <v>12176</v>
      </c>
      <c r="B763" s="5" t="s">
        <v>13468</v>
      </c>
      <c r="C763" s="5" t="s">
        <v>13469</v>
      </c>
      <c r="D763" s="103">
        <v>5.333333333333333</v>
      </c>
      <c r="E763" s="103">
        <v>32</v>
      </c>
      <c r="F763" s="104">
        <v>6</v>
      </c>
      <c r="G763" s="103">
        <v>26.66</v>
      </c>
      <c r="H763" s="105">
        <v>5</v>
      </c>
      <c r="I763" s="104">
        <v>0.01</v>
      </c>
      <c r="J763" s="103">
        <v>160</v>
      </c>
      <c r="K763" s="104">
        <v>0.02</v>
      </c>
      <c r="L763" s="103">
        <v>133.33000000000001</v>
      </c>
      <c r="M763" s="104">
        <v>0.02</v>
      </c>
      <c r="N763" s="106">
        <v>3</v>
      </c>
      <c r="O763" s="106">
        <v>3</v>
      </c>
      <c r="P763" s="106" t="str">
        <f t="shared" si="11"/>
        <v>33</v>
      </c>
      <c r="Q763" s="106"/>
      <c r="R763" s="106" t="s">
        <v>3265</v>
      </c>
    </row>
    <row r="764" spans="1:18" x14ac:dyDescent="0.25">
      <c r="A764" s="5" t="s">
        <v>12176</v>
      </c>
      <c r="B764" s="5" t="s">
        <v>13470</v>
      </c>
      <c r="C764" s="5" t="s">
        <v>1781</v>
      </c>
      <c r="D764" s="103">
        <v>2.666666666666667</v>
      </c>
      <c r="E764" s="103">
        <v>16</v>
      </c>
      <c r="F764" s="104">
        <v>5.99</v>
      </c>
      <c r="G764" s="103">
        <v>13.33</v>
      </c>
      <c r="H764" s="105">
        <v>10</v>
      </c>
      <c r="I764" s="104">
        <v>0.03</v>
      </c>
      <c r="J764" s="103">
        <v>160</v>
      </c>
      <c r="K764" s="104">
        <v>0.02</v>
      </c>
      <c r="L764" s="103">
        <v>133.33000000000001</v>
      </c>
      <c r="M764" s="104">
        <v>0.02</v>
      </c>
      <c r="N764" s="106">
        <v>3</v>
      </c>
      <c r="O764" s="106">
        <v>3</v>
      </c>
      <c r="P764" s="106" t="str">
        <f t="shared" si="11"/>
        <v>33</v>
      </c>
      <c r="Q764" s="106"/>
      <c r="R764" s="106" t="s">
        <v>3265</v>
      </c>
    </row>
    <row r="765" spans="1:18" x14ac:dyDescent="0.25">
      <c r="A765" s="5" t="s">
        <v>12176</v>
      </c>
      <c r="B765" s="5" t="s">
        <v>13471</v>
      </c>
      <c r="C765" s="5" t="s">
        <v>13472</v>
      </c>
      <c r="D765" s="103">
        <v>3.333333333333333</v>
      </c>
      <c r="E765" s="103">
        <v>20</v>
      </c>
      <c r="F765" s="104">
        <v>6</v>
      </c>
      <c r="G765" s="103">
        <v>16.66</v>
      </c>
      <c r="H765" s="105">
        <v>8</v>
      </c>
      <c r="I765" s="104">
        <v>0.02</v>
      </c>
      <c r="J765" s="103">
        <v>160</v>
      </c>
      <c r="K765" s="104">
        <v>0.02</v>
      </c>
      <c r="L765" s="103">
        <v>133.33000000000001</v>
      </c>
      <c r="M765" s="104">
        <v>0.02</v>
      </c>
      <c r="N765" s="106">
        <v>3</v>
      </c>
      <c r="O765" s="106">
        <v>3</v>
      </c>
      <c r="P765" s="106" t="str">
        <f t="shared" si="11"/>
        <v>33</v>
      </c>
      <c r="Q765" s="106"/>
      <c r="R765" s="106" t="s">
        <v>3265</v>
      </c>
    </row>
    <row r="766" spans="1:18" x14ac:dyDescent="0.25">
      <c r="A766" s="5" t="s">
        <v>12176</v>
      </c>
      <c r="B766" s="5" t="s">
        <v>13473</v>
      </c>
      <c r="C766" s="5" t="s">
        <v>11165</v>
      </c>
      <c r="D766" s="103">
        <v>3.333333333333333</v>
      </c>
      <c r="E766" s="103">
        <v>20</v>
      </c>
      <c r="F766" s="104">
        <v>6</v>
      </c>
      <c r="G766" s="103">
        <v>16.66</v>
      </c>
      <c r="H766" s="105">
        <v>8</v>
      </c>
      <c r="I766" s="104">
        <v>0.02</v>
      </c>
      <c r="J766" s="103">
        <v>160</v>
      </c>
      <c r="K766" s="104">
        <v>0.02</v>
      </c>
      <c r="L766" s="103">
        <v>133.33000000000001</v>
      </c>
      <c r="M766" s="104">
        <v>0.02</v>
      </c>
      <c r="N766" s="106">
        <v>3</v>
      </c>
      <c r="O766" s="106">
        <v>3</v>
      </c>
      <c r="P766" s="106" t="str">
        <f t="shared" si="11"/>
        <v>33</v>
      </c>
      <c r="Q766" s="106"/>
      <c r="R766" s="106" t="s">
        <v>3265</v>
      </c>
    </row>
    <row r="767" spans="1:18" x14ac:dyDescent="0.25">
      <c r="A767" s="5" t="s">
        <v>12176</v>
      </c>
      <c r="B767" s="5" t="s">
        <v>13474</v>
      </c>
      <c r="C767" s="5" t="s">
        <v>13475</v>
      </c>
      <c r="D767" s="103">
        <v>5.333333333333333</v>
      </c>
      <c r="E767" s="103">
        <v>32</v>
      </c>
      <c r="F767" s="104">
        <v>6</v>
      </c>
      <c r="G767" s="103">
        <v>26.66</v>
      </c>
      <c r="H767" s="105">
        <v>5</v>
      </c>
      <c r="I767" s="104">
        <v>0.01</v>
      </c>
      <c r="J767" s="103">
        <v>160</v>
      </c>
      <c r="K767" s="104">
        <v>0.02</v>
      </c>
      <c r="L767" s="103">
        <v>133.33000000000001</v>
      </c>
      <c r="M767" s="104">
        <v>0.02</v>
      </c>
      <c r="N767" s="106">
        <v>3</v>
      </c>
      <c r="O767" s="106">
        <v>3</v>
      </c>
      <c r="P767" s="106" t="str">
        <f t="shared" si="11"/>
        <v>33</v>
      </c>
      <c r="Q767" s="106"/>
      <c r="R767" s="106" t="s">
        <v>3265</v>
      </c>
    </row>
    <row r="768" spans="1:18" x14ac:dyDescent="0.25">
      <c r="A768" s="5" t="s">
        <v>12176</v>
      </c>
      <c r="B768" s="5" t="s">
        <v>13476</v>
      </c>
      <c r="C768" s="5" t="s">
        <v>13477</v>
      </c>
      <c r="D768" s="103">
        <v>3.333333333333333</v>
      </c>
      <c r="E768" s="103">
        <v>20</v>
      </c>
      <c r="F768" s="104">
        <v>6</v>
      </c>
      <c r="G768" s="103">
        <v>16.66</v>
      </c>
      <c r="H768" s="105">
        <v>8</v>
      </c>
      <c r="I768" s="104">
        <v>0.02</v>
      </c>
      <c r="J768" s="103">
        <v>160</v>
      </c>
      <c r="K768" s="104">
        <v>0.02</v>
      </c>
      <c r="L768" s="103">
        <v>133.33000000000001</v>
      </c>
      <c r="M768" s="104">
        <v>0.02</v>
      </c>
      <c r="N768" s="106">
        <v>3</v>
      </c>
      <c r="O768" s="106">
        <v>3</v>
      </c>
      <c r="P768" s="106" t="str">
        <f t="shared" si="11"/>
        <v>33</v>
      </c>
      <c r="Q768" s="106"/>
      <c r="R768" s="106" t="s">
        <v>3265</v>
      </c>
    </row>
    <row r="769" spans="1:18" x14ac:dyDescent="0.25">
      <c r="A769" s="5" t="s">
        <v>12176</v>
      </c>
      <c r="B769" s="5" t="s">
        <v>13478</v>
      </c>
      <c r="C769" s="5" t="s">
        <v>10462</v>
      </c>
      <c r="D769" s="103">
        <v>6.666666666666667</v>
      </c>
      <c r="E769" s="103">
        <v>40</v>
      </c>
      <c r="F769" s="104">
        <v>5.99</v>
      </c>
      <c r="G769" s="103">
        <v>33.33</v>
      </c>
      <c r="H769" s="105">
        <v>4</v>
      </c>
      <c r="I769" s="104">
        <v>0.01</v>
      </c>
      <c r="J769" s="103">
        <v>160</v>
      </c>
      <c r="K769" s="104">
        <v>0.02</v>
      </c>
      <c r="L769" s="103">
        <v>133.33000000000001</v>
      </c>
      <c r="M769" s="104">
        <v>0.02</v>
      </c>
      <c r="N769" s="106">
        <v>3</v>
      </c>
      <c r="O769" s="106">
        <v>3</v>
      </c>
      <c r="P769" s="106" t="str">
        <f t="shared" si="11"/>
        <v>33</v>
      </c>
      <c r="Q769" s="106"/>
      <c r="R769" s="106" t="s">
        <v>3265</v>
      </c>
    </row>
    <row r="770" spans="1:18" x14ac:dyDescent="0.25">
      <c r="A770" s="5" t="s">
        <v>12176</v>
      </c>
      <c r="B770" s="5" t="s">
        <v>13479</v>
      </c>
      <c r="C770" s="5" t="s">
        <v>13052</v>
      </c>
      <c r="D770" s="103">
        <v>2.666666666666667</v>
      </c>
      <c r="E770" s="103">
        <v>16</v>
      </c>
      <c r="F770" s="104">
        <v>5.99</v>
      </c>
      <c r="G770" s="103">
        <v>13.33</v>
      </c>
      <c r="H770" s="105">
        <v>10</v>
      </c>
      <c r="I770" s="104">
        <v>0.03</v>
      </c>
      <c r="J770" s="103">
        <v>160</v>
      </c>
      <c r="K770" s="104">
        <v>0.02</v>
      </c>
      <c r="L770" s="103">
        <v>133.33000000000001</v>
      </c>
      <c r="M770" s="104">
        <v>0.02</v>
      </c>
      <c r="N770" s="106">
        <v>3</v>
      </c>
      <c r="O770" s="106">
        <v>3</v>
      </c>
      <c r="P770" s="106" t="str">
        <f t="shared" si="11"/>
        <v>33</v>
      </c>
      <c r="Q770" s="106"/>
      <c r="R770" s="106" t="s">
        <v>3265</v>
      </c>
    </row>
    <row r="771" spans="1:18" x14ac:dyDescent="0.25">
      <c r="A771" s="5" t="s">
        <v>12176</v>
      </c>
      <c r="B771" s="5" t="s">
        <v>13480</v>
      </c>
      <c r="C771" s="5" t="s">
        <v>11161</v>
      </c>
      <c r="D771" s="103">
        <v>2.666666666666667</v>
      </c>
      <c r="E771" s="103">
        <v>16</v>
      </c>
      <c r="F771" s="104">
        <v>5.99</v>
      </c>
      <c r="G771" s="103">
        <v>13.33</v>
      </c>
      <c r="H771" s="105">
        <v>10</v>
      </c>
      <c r="I771" s="104">
        <v>0.03</v>
      </c>
      <c r="J771" s="103">
        <v>160</v>
      </c>
      <c r="K771" s="104">
        <v>0.02</v>
      </c>
      <c r="L771" s="103">
        <v>133.33000000000001</v>
      </c>
      <c r="M771" s="104">
        <v>0.02</v>
      </c>
      <c r="N771" s="106">
        <v>3</v>
      </c>
      <c r="O771" s="106">
        <v>3</v>
      </c>
      <c r="P771" s="106" t="str">
        <f t="shared" si="11"/>
        <v>33</v>
      </c>
      <c r="Q771" s="106"/>
      <c r="R771" s="106" t="s">
        <v>3265</v>
      </c>
    </row>
    <row r="772" spans="1:18" x14ac:dyDescent="0.25">
      <c r="A772" s="5" t="s">
        <v>12176</v>
      </c>
      <c r="B772" s="5" t="s">
        <v>13483</v>
      </c>
      <c r="C772" s="5" t="s">
        <v>13484</v>
      </c>
      <c r="D772" s="103">
        <v>3.7928571428571431</v>
      </c>
      <c r="E772" s="103">
        <v>22.757100000000001</v>
      </c>
      <c r="F772" s="104">
        <v>5.99</v>
      </c>
      <c r="G772" s="103">
        <v>18.96</v>
      </c>
      <c r="H772" s="105">
        <v>7</v>
      </c>
      <c r="I772" s="104">
        <v>0.02</v>
      </c>
      <c r="J772" s="103">
        <v>159.30000000000001</v>
      </c>
      <c r="K772" s="104">
        <v>0.02</v>
      </c>
      <c r="L772" s="103">
        <v>132.75</v>
      </c>
      <c r="M772" s="104">
        <v>0.02</v>
      </c>
      <c r="N772" s="106">
        <v>3</v>
      </c>
      <c r="O772" s="106">
        <v>3</v>
      </c>
      <c r="P772" s="106" t="str">
        <f t="shared" si="11"/>
        <v>33</v>
      </c>
      <c r="Q772" s="106"/>
      <c r="R772" s="106" t="s">
        <v>3265</v>
      </c>
    </row>
    <row r="773" spans="1:18" x14ac:dyDescent="0.25">
      <c r="A773" s="5" t="s">
        <v>12176</v>
      </c>
      <c r="B773" s="5" t="s">
        <v>13485</v>
      </c>
      <c r="C773" s="5" t="s">
        <v>13486</v>
      </c>
      <c r="D773" s="103">
        <v>5.2999999999999989</v>
      </c>
      <c r="E773" s="103">
        <v>31.8</v>
      </c>
      <c r="F773" s="104">
        <v>6</v>
      </c>
      <c r="G773" s="103">
        <v>26.5</v>
      </c>
      <c r="H773" s="105">
        <v>5</v>
      </c>
      <c r="I773" s="104">
        <v>0.01</v>
      </c>
      <c r="J773" s="103">
        <v>159</v>
      </c>
      <c r="K773" s="104">
        <v>0.02</v>
      </c>
      <c r="L773" s="103">
        <v>132.5</v>
      </c>
      <c r="M773" s="104">
        <v>0.02</v>
      </c>
      <c r="N773" s="106">
        <v>3</v>
      </c>
      <c r="O773" s="106">
        <v>3</v>
      </c>
      <c r="P773" s="106" t="str">
        <f t="shared" si="11"/>
        <v>33</v>
      </c>
      <c r="Q773" s="106"/>
      <c r="R773" s="106" t="s">
        <v>3265</v>
      </c>
    </row>
    <row r="774" spans="1:18" x14ac:dyDescent="0.25">
      <c r="A774" s="5" t="s">
        <v>12176</v>
      </c>
      <c r="B774" s="5" t="s">
        <v>13487</v>
      </c>
      <c r="C774" s="5" t="s">
        <v>13488</v>
      </c>
      <c r="D774" s="103">
        <v>3.302083333333333</v>
      </c>
      <c r="E774" s="103">
        <v>19.8125</v>
      </c>
      <c r="F774" s="104">
        <v>6</v>
      </c>
      <c r="G774" s="103">
        <v>16.510000000000002</v>
      </c>
      <c r="H774" s="105">
        <v>8</v>
      </c>
      <c r="I774" s="104">
        <v>0.02</v>
      </c>
      <c r="J774" s="103">
        <v>158.5</v>
      </c>
      <c r="K774" s="104">
        <v>0.02</v>
      </c>
      <c r="L774" s="103">
        <v>132.08000000000001</v>
      </c>
      <c r="M774" s="104">
        <v>0.02</v>
      </c>
      <c r="N774" s="106">
        <v>3</v>
      </c>
      <c r="O774" s="106">
        <v>3</v>
      </c>
      <c r="P774" s="106" t="str">
        <f t="shared" si="11"/>
        <v>33</v>
      </c>
      <c r="Q774" s="106"/>
      <c r="R774" s="106" t="s">
        <v>3265</v>
      </c>
    </row>
    <row r="775" spans="1:18" x14ac:dyDescent="0.25">
      <c r="A775" s="5" t="s">
        <v>12176</v>
      </c>
      <c r="B775" s="5" t="s">
        <v>13489</v>
      </c>
      <c r="C775" s="5" t="s">
        <v>13490</v>
      </c>
      <c r="D775" s="103">
        <v>2.6666666666666665</v>
      </c>
      <c r="E775" s="103">
        <v>16</v>
      </c>
      <c r="F775" s="104">
        <v>5.99</v>
      </c>
      <c r="G775" s="103">
        <v>13.33</v>
      </c>
      <c r="H775" s="105">
        <v>9</v>
      </c>
      <c r="I775" s="104">
        <v>0.02</v>
      </c>
      <c r="J775" s="103">
        <v>156</v>
      </c>
      <c r="K775" s="104">
        <v>0.02</v>
      </c>
      <c r="L775" s="103">
        <v>131.99</v>
      </c>
      <c r="M775" s="104">
        <v>0.02</v>
      </c>
      <c r="N775" s="106">
        <v>3</v>
      </c>
      <c r="O775" s="106">
        <v>3</v>
      </c>
      <c r="P775" s="106" t="str">
        <f t="shared" ref="P775:P838" si="12">N775&amp;O775</f>
        <v>33</v>
      </c>
      <c r="Q775" s="106"/>
      <c r="R775" s="106" t="s">
        <v>3265</v>
      </c>
    </row>
    <row r="776" spans="1:18" x14ac:dyDescent="0.25">
      <c r="A776" s="5" t="s">
        <v>12176</v>
      </c>
      <c r="B776" s="5" t="s">
        <v>13491</v>
      </c>
      <c r="C776" s="5" t="s">
        <v>7316</v>
      </c>
      <c r="D776" s="103">
        <v>2.7869047619047622</v>
      </c>
      <c r="E776" s="103">
        <v>16.721399999999999</v>
      </c>
      <c r="F776" s="104">
        <v>5.99</v>
      </c>
      <c r="G776" s="103">
        <v>13.93</v>
      </c>
      <c r="H776" s="105">
        <v>9</v>
      </c>
      <c r="I776" s="104">
        <v>0.02</v>
      </c>
      <c r="J776" s="103">
        <v>157.05000000000001</v>
      </c>
      <c r="K776" s="104">
        <v>0.02</v>
      </c>
      <c r="L776" s="103">
        <v>131.96</v>
      </c>
      <c r="M776" s="104">
        <v>0.02</v>
      </c>
      <c r="N776" s="106">
        <v>3</v>
      </c>
      <c r="O776" s="106">
        <v>3</v>
      </c>
      <c r="P776" s="106" t="str">
        <f t="shared" si="12"/>
        <v>33</v>
      </c>
      <c r="Q776" s="106"/>
      <c r="R776" s="106" t="s">
        <v>3265</v>
      </c>
    </row>
    <row r="777" spans="1:18" x14ac:dyDescent="0.25">
      <c r="A777" s="5" t="s">
        <v>12176</v>
      </c>
      <c r="B777" s="5" t="s">
        <v>13492</v>
      </c>
      <c r="C777" s="5" t="s">
        <v>13493</v>
      </c>
      <c r="D777" s="103">
        <v>2.6476190476190475</v>
      </c>
      <c r="E777" s="103">
        <v>15.8857</v>
      </c>
      <c r="F777" s="104">
        <v>5.99</v>
      </c>
      <c r="G777" s="103">
        <v>13.23</v>
      </c>
      <c r="H777" s="105">
        <v>10</v>
      </c>
      <c r="I777" s="104">
        <v>0.03</v>
      </c>
      <c r="J777" s="103">
        <v>158.4</v>
      </c>
      <c r="K777" s="104">
        <v>0.02</v>
      </c>
      <c r="L777" s="103">
        <v>131.91999999999999</v>
      </c>
      <c r="M777" s="104">
        <v>0.02</v>
      </c>
      <c r="N777" s="106">
        <v>3</v>
      </c>
      <c r="O777" s="106">
        <v>3</v>
      </c>
      <c r="P777" s="106" t="str">
        <f t="shared" si="12"/>
        <v>33</v>
      </c>
      <c r="Q777" s="106"/>
      <c r="R777" s="106" t="s">
        <v>3265</v>
      </c>
    </row>
    <row r="778" spans="1:18" x14ac:dyDescent="0.25">
      <c r="A778" s="5" t="s">
        <v>12176</v>
      </c>
      <c r="B778" s="5" t="s">
        <v>13494</v>
      </c>
      <c r="C778" s="5" t="s">
        <v>12780</v>
      </c>
      <c r="D778" s="103">
        <v>2.7237500000000003</v>
      </c>
      <c r="E778" s="103">
        <v>16.342500000000001</v>
      </c>
      <c r="F778" s="104">
        <v>6</v>
      </c>
      <c r="G778" s="103">
        <v>13.61</v>
      </c>
      <c r="H778" s="105">
        <v>10</v>
      </c>
      <c r="I778" s="104">
        <v>0.03</v>
      </c>
      <c r="J778" s="103">
        <v>159.15</v>
      </c>
      <c r="K778" s="104">
        <v>0.02</v>
      </c>
      <c r="L778" s="103">
        <v>131.91</v>
      </c>
      <c r="M778" s="104">
        <v>0.02</v>
      </c>
      <c r="N778" s="106">
        <v>3</v>
      </c>
      <c r="O778" s="106">
        <v>3</v>
      </c>
      <c r="P778" s="106" t="str">
        <f t="shared" si="12"/>
        <v>33</v>
      </c>
      <c r="Q778" s="106"/>
      <c r="R778" s="106" t="s">
        <v>3265</v>
      </c>
    </row>
    <row r="779" spans="1:18" x14ac:dyDescent="0.25">
      <c r="A779" s="5" t="s">
        <v>12176</v>
      </c>
      <c r="B779" s="5" t="s">
        <v>13495</v>
      </c>
      <c r="C779" s="5" t="s">
        <v>13496</v>
      </c>
      <c r="D779" s="103">
        <v>0.80555555555555547</v>
      </c>
      <c r="E779" s="103">
        <v>4.8333000000000004</v>
      </c>
      <c r="F779" s="104">
        <v>5.99</v>
      </c>
      <c r="G779" s="103">
        <v>4.0199999999999996</v>
      </c>
      <c r="H779" s="105">
        <v>28</v>
      </c>
      <c r="I779" s="104">
        <v>0.09</v>
      </c>
      <c r="J779" s="103">
        <v>154</v>
      </c>
      <c r="K779" s="104">
        <v>0.02</v>
      </c>
      <c r="L779" s="103">
        <v>131.44</v>
      </c>
      <c r="M779" s="104">
        <v>0.02</v>
      </c>
      <c r="N779" s="106">
        <v>3</v>
      </c>
      <c r="O779" s="106">
        <v>3</v>
      </c>
      <c r="P779" s="106" t="str">
        <f t="shared" si="12"/>
        <v>33</v>
      </c>
      <c r="Q779" s="106"/>
      <c r="R779" s="106" t="s">
        <v>3265</v>
      </c>
    </row>
    <row r="780" spans="1:18" x14ac:dyDescent="0.25">
      <c r="A780" s="5" t="s">
        <v>12176</v>
      </c>
      <c r="B780" s="5" t="s">
        <v>13497</v>
      </c>
      <c r="C780" s="5" t="s">
        <v>13498</v>
      </c>
      <c r="D780" s="103">
        <v>5.2533333333333339</v>
      </c>
      <c r="E780" s="103">
        <v>31.52</v>
      </c>
      <c r="F780" s="104">
        <v>6</v>
      </c>
      <c r="G780" s="103">
        <v>26.26</v>
      </c>
      <c r="H780" s="105">
        <v>5</v>
      </c>
      <c r="I780" s="104">
        <v>0.01</v>
      </c>
      <c r="J780" s="103">
        <v>157.6</v>
      </c>
      <c r="K780" s="104">
        <v>0.02</v>
      </c>
      <c r="L780" s="103">
        <v>131.33000000000001</v>
      </c>
      <c r="M780" s="104">
        <v>0.02</v>
      </c>
      <c r="N780" s="106">
        <v>3</v>
      </c>
      <c r="O780" s="106">
        <v>3</v>
      </c>
      <c r="P780" s="106" t="str">
        <f t="shared" si="12"/>
        <v>33</v>
      </c>
      <c r="Q780" s="106"/>
      <c r="R780" s="106" t="s">
        <v>3265</v>
      </c>
    </row>
    <row r="781" spans="1:18" x14ac:dyDescent="0.25">
      <c r="A781" s="5" t="s">
        <v>12176</v>
      </c>
      <c r="B781" s="5" t="s">
        <v>13499</v>
      </c>
      <c r="C781" s="5" t="s">
        <v>13500</v>
      </c>
      <c r="D781" s="103">
        <v>3.3333333333333335</v>
      </c>
      <c r="E781" s="103">
        <v>20</v>
      </c>
      <c r="F781" s="104">
        <v>6</v>
      </c>
      <c r="G781" s="103">
        <v>16.66</v>
      </c>
      <c r="H781" s="105">
        <v>8</v>
      </c>
      <c r="I781" s="104">
        <v>0.02</v>
      </c>
      <c r="J781" s="103">
        <v>158</v>
      </c>
      <c r="K781" s="104">
        <v>0.02</v>
      </c>
      <c r="L781" s="103">
        <v>131.33000000000001</v>
      </c>
      <c r="M781" s="104">
        <v>0.02</v>
      </c>
      <c r="N781" s="106">
        <v>3</v>
      </c>
      <c r="O781" s="106">
        <v>3</v>
      </c>
      <c r="P781" s="106" t="str">
        <f t="shared" si="12"/>
        <v>33</v>
      </c>
      <c r="Q781" s="106"/>
      <c r="R781" s="106" t="s">
        <v>3265</v>
      </c>
    </row>
    <row r="782" spans="1:18" x14ac:dyDescent="0.25">
      <c r="A782" s="5" t="s">
        <v>12176</v>
      </c>
      <c r="B782" s="5" t="s">
        <v>13501</v>
      </c>
      <c r="C782" s="5" t="s">
        <v>13502</v>
      </c>
      <c r="D782" s="103">
        <v>2.4242424242424239</v>
      </c>
      <c r="E782" s="103">
        <v>14.545400000000001</v>
      </c>
      <c r="F782" s="104">
        <v>5.99</v>
      </c>
      <c r="G782" s="103">
        <v>12.12</v>
      </c>
      <c r="H782" s="105">
        <v>12</v>
      </c>
      <c r="I782" s="104">
        <v>0.03</v>
      </c>
      <c r="J782" s="103">
        <v>160</v>
      </c>
      <c r="K782" s="104">
        <v>0.02</v>
      </c>
      <c r="L782" s="103">
        <v>130.9</v>
      </c>
      <c r="M782" s="104">
        <v>0.02</v>
      </c>
      <c r="N782" s="106">
        <v>3</v>
      </c>
      <c r="O782" s="106">
        <v>3</v>
      </c>
      <c r="P782" s="106" t="str">
        <f t="shared" si="12"/>
        <v>33</v>
      </c>
      <c r="Q782" s="106"/>
      <c r="R782" s="106" t="s">
        <v>3265</v>
      </c>
    </row>
    <row r="783" spans="1:18" x14ac:dyDescent="0.25">
      <c r="A783" s="5" t="s">
        <v>12176</v>
      </c>
      <c r="B783" s="5" t="s">
        <v>13503</v>
      </c>
      <c r="C783" s="5" t="s">
        <v>9653</v>
      </c>
      <c r="D783" s="103">
        <v>5.25</v>
      </c>
      <c r="E783" s="103">
        <v>31.5</v>
      </c>
      <c r="F783" s="104">
        <v>6</v>
      </c>
      <c r="G783" s="103">
        <v>26.25</v>
      </c>
      <c r="H783" s="105">
        <v>5</v>
      </c>
      <c r="I783" s="104">
        <v>0.01</v>
      </c>
      <c r="J783" s="103">
        <v>157</v>
      </c>
      <c r="K783" s="104">
        <v>0.02</v>
      </c>
      <c r="L783" s="103">
        <v>130.75</v>
      </c>
      <c r="M783" s="104">
        <v>0.02</v>
      </c>
      <c r="N783" s="106">
        <v>3</v>
      </c>
      <c r="O783" s="106">
        <v>3</v>
      </c>
      <c r="P783" s="106" t="str">
        <f t="shared" si="12"/>
        <v>33</v>
      </c>
      <c r="Q783" s="106"/>
      <c r="R783" s="106" t="s">
        <v>3265</v>
      </c>
    </row>
    <row r="784" spans="1:18" x14ac:dyDescent="0.25">
      <c r="A784" s="5" t="s">
        <v>12176</v>
      </c>
      <c r="B784" s="5" t="s">
        <v>13504</v>
      </c>
      <c r="C784" s="5" t="s">
        <v>13505</v>
      </c>
      <c r="D784" s="103">
        <v>3.7357142857142862</v>
      </c>
      <c r="E784" s="103">
        <v>22.414200000000001</v>
      </c>
      <c r="F784" s="104">
        <v>5.99</v>
      </c>
      <c r="G784" s="103">
        <v>18.670000000000002</v>
      </c>
      <c r="H784" s="105">
        <v>7</v>
      </c>
      <c r="I784" s="104">
        <v>0.02</v>
      </c>
      <c r="J784" s="103">
        <v>156.9</v>
      </c>
      <c r="K784" s="104">
        <v>0.02</v>
      </c>
      <c r="L784" s="103">
        <v>130.74</v>
      </c>
      <c r="M784" s="104">
        <v>0.02</v>
      </c>
      <c r="N784" s="106">
        <v>3</v>
      </c>
      <c r="O784" s="106">
        <v>3</v>
      </c>
      <c r="P784" s="106" t="str">
        <f t="shared" si="12"/>
        <v>33</v>
      </c>
      <c r="Q784" s="106"/>
      <c r="R784" s="106" t="s">
        <v>3265</v>
      </c>
    </row>
    <row r="785" spans="1:18" x14ac:dyDescent="0.25">
      <c r="A785" s="5" t="s">
        <v>12176</v>
      </c>
      <c r="B785" s="5" t="s">
        <v>13506</v>
      </c>
      <c r="C785" s="5" t="s">
        <v>10439</v>
      </c>
      <c r="D785" s="103">
        <v>5.1904761904761907</v>
      </c>
      <c r="E785" s="103">
        <v>31.142800000000001</v>
      </c>
      <c r="F785" s="104">
        <v>5.99</v>
      </c>
      <c r="G785" s="103">
        <v>25.95</v>
      </c>
      <c r="H785" s="105">
        <v>5</v>
      </c>
      <c r="I785" s="104">
        <v>0.01</v>
      </c>
      <c r="J785" s="103">
        <v>156</v>
      </c>
      <c r="K785" s="104">
        <v>0.02</v>
      </c>
      <c r="L785" s="103">
        <v>130.04</v>
      </c>
      <c r="M785" s="104">
        <v>0.02</v>
      </c>
      <c r="N785" s="106">
        <v>3</v>
      </c>
      <c r="O785" s="106">
        <v>3</v>
      </c>
      <c r="P785" s="106" t="str">
        <f t="shared" si="12"/>
        <v>33</v>
      </c>
      <c r="Q785" s="106"/>
      <c r="R785" s="106" t="s">
        <v>3265</v>
      </c>
    </row>
    <row r="786" spans="1:18" x14ac:dyDescent="0.25">
      <c r="A786" s="5" t="s">
        <v>12176</v>
      </c>
      <c r="B786" s="5" t="s">
        <v>13507</v>
      </c>
      <c r="C786" s="5" t="s">
        <v>13508</v>
      </c>
      <c r="D786" s="103">
        <v>4.333333333333333</v>
      </c>
      <c r="E786" s="103">
        <v>26</v>
      </c>
      <c r="F786" s="104">
        <v>6</v>
      </c>
      <c r="G786" s="103">
        <v>21.66</v>
      </c>
      <c r="H786" s="105">
        <v>6</v>
      </c>
      <c r="I786" s="104">
        <v>0.01</v>
      </c>
      <c r="J786" s="103">
        <v>156</v>
      </c>
      <c r="K786" s="104">
        <v>0.02</v>
      </c>
      <c r="L786" s="103">
        <v>130</v>
      </c>
      <c r="M786" s="104">
        <v>0.02</v>
      </c>
      <c r="N786" s="106">
        <v>3</v>
      </c>
      <c r="O786" s="106">
        <v>3</v>
      </c>
      <c r="P786" s="106" t="str">
        <f t="shared" si="12"/>
        <v>33</v>
      </c>
      <c r="Q786" s="106"/>
      <c r="R786" s="106" t="s">
        <v>3265</v>
      </c>
    </row>
    <row r="787" spans="1:18" x14ac:dyDescent="0.25">
      <c r="A787" s="5" t="s">
        <v>12176</v>
      </c>
      <c r="B787" s="5" t="s">
        <v>13509</v>
      </c>
      <c r="C787" s="5" t="s">
        <v>13510</v>
      </c>
      <c r="D787" s="103">
        <v>6.5</v>
      </c>
      <c r="E787" s="103">
        <v>39</v>
      </c>
      <c r="F787" s="104">
        <v>6</v>
      </c>
      <c r="G787" s="103">
        <v>32.5</v>
      </c>
      <c r="H787" s="105">
        <v>4</v>
      </c>
      <c r="I787" s="104">
        <v>0.01</v>
      </c>
      <c r="J787" s="103">
        <v>156</v>
      </c>
      <c r="K787" s="104">
        <v>0.02</v>
      </c>
      <c r="L787" s="103">
        <v>130</v>
      </c>
      <c r="M787" s="104">
        <v>0.02</v>
      </c>
      <c r="N787" s="106">
        <v>3</v>
      </c>
      <c r="O787" s="106">
        <v>3</v>
      </c>
      <c r="P787" s="106" t="str">
        <f t="shared" si="12"/>
        <v>33</v>
      </c>
      <c r="Q787" s="106"/>
      <c r="R787" s="106" t="s">
        <v>3265</v>
      </c>
    </row>
    <row r="788" spans="1:18" x14ac:dyDescent="0.25">
      <c r="A788" s="5" t="s">
        <v>12176</v>
      </c>
      <c r="B788" s="5" t="s">
        <v>13511</v>
      </c>
      <c r="C788" s="5" t="s">
        <v>9800</v>
      </c>
      <c r="D788" s="103">
        <v>4.333333333333333</v>
      </c>
      <c r="E788" s="103">
        <v>26</v>
      </c>
      <c r="F788" s="104">
        <v>6</v>
      </c>
      <c r="G788" s="103">
        <v>21.66</v>
      </c>
      <c r="H788" s="105">
        <v>6</v>
      </c>
      <c r="I788" s="104">
        <v>0.01</v>
      </c>
      <c r="J788" s="103">
        <v>156</v>
      </c>
      <c r="K788" s="104">
        <v>0.02</v>
      </c>
      <c r="L788" s="103">
        <v>130</v>
      </c>
      <c r="M788" s="104">
        <v>0.02</v>
      </c>
      <c r="N788" s="106">
        <v>3</v>
      </c>
      <c r="O788" s="106">
        <v>3</v>
      </c>
      <c r="P788" s="106" t="str">
        <f t="shared" si="12"/>
        <v>33</v>
      </c>
      <c r="Q788" s="106"/>
      <c r="R788" s="106" t="s">
        <v>3265</v>
      </c>
    </row>
    <row r="789" spans="1:18" x14ac:dyDescent="0.25">
      <c r="A789" s="5" t="s">
        <v>12176</v>
      </c>
      <c r="B789" s="5" t="s">
        <v>13512</v>
      </c>
      <c r="C789" s="5" t="s">
        <v>13513</v>
      </c>
      <c r="D789" s="103">
        <v>4.333333333333333</v>
      </c>
      <c r="E789" s="103">
        <v>26</v>
      </c>
      <c r="F789" s="104">
        <v>6</v>
      </c>
      <c r="G789" s="103">
        <v>21.66</v>
      </c>
      <c r="H789" s="105">
        <v>6</v>
      </c>
      <c r="I789" s="104">
        <v>0.01</v>
      </c>
      <c r="J789" s="103">
        <v>156</v>
      </c>
      <c r="K789" s="104">
        <v>0.02</v>
      </c>
      <c r="L789" s="103">
        <v>130</v>
      </c>
      <c r="M789" s="104">
        <v>0.02</v>
      </c>
      <c r="N789" s="106">
        <v>3</v>
      </c>
      <c r="O789" s="106">
        <v>3</v>
      </c>
      <c r="P789" s="106" t="str">
        <f t="shared" si="12"/>
        <v>33</v>
      </c>
      <c r="Q789" s="106"/>
      <c r="R789" s="106" t="s">
        <v>3265</v>
      </c>
    </row>
    <row r="790" spans="1:18" x14ac:dyDescent="0.25">
      <c r="A790" s="5" t="s">
        <v>12176</v>
      </c>
      <c r="B790" s="5" t="s">
        <v>13514</v>
      </c>
      <c r="C790" s="5" t="s">
        <v>5905</v>
      </c>
      <c r="D790" s="103">
        <v>3.2477083333333332</v>
      </c>
      <c r="E790" s="103">
        <v>19.4862</v>
      </c>
      <c r="F790" s="104">
        <v>5.99</v>
      </c>
      <c r="G790" s="103">
        <v>16.23</v>
      </c>
      <c r="H790" s="105">
        <v>8</v>
      </c>
      <c r="I790" s="104">
        <v>0.02</v>
      </c>
      <c r="J790" s="103">
        <v>155.88999999999999</v>
      </c>
      <c r="K790" s="104">
        <v>0.02</v>
      </c>
      <c r="L790" s="103">
        <v>129.9</v>
      </c>
      <c r="M790" s="104">
        <v>0.02</v>
      </c>
      <c r="N790" s="106">
        <v>3</v>
      </c>
      <c r="O790" s="106">
        <v>3</v>
      </c>
      <c r="P790" s="106" t="str">
        <f t="shared" si="12"/>
        <v>33</v>
      </c>
      <c r="Q790" s="106"/>
      <c r="R790" s="106" t="s">
        <v>3265</v>
      </c>
    </row>
    <row r="791" spans="1:18" x14ac:dyDescent="0.25">
      <c r="A791" s="5" t="s">
        <v>12176</v>
      </c>
      <c r="B791" s="5" t="s">
        <v>13515</v>
      </c>
      <c r="C791" s="5" t="s">
        <v>13516</v>
      </c>
      <c r="D791" s="103">
        <v>2.625</v>
      </c>
      <c r="E791" s="103">
        <v>15.75</v>
      </c>
      <c r="F791" s="104">
        <v>6</v>
      </c>
      <c r="G791" s="103">
        <v>13.12</v>
      </c>
      <c r="H791" s="105">
        <v>10</v>
      </c>
      <c r="I791" s="104">
        <v>0.03</v>
      </c>
      <c r="J791" s="103">
        <v>156</v>
      </c>
      <c r="K791" s="104">
        <v>0.02</v>
      </c>
      <c r="L791" s="103">
        <v>129.75</v>
      </c>
      <c r="M791" s="104">
        <v>0.02</v>
      </c>
      <c r="N791" s="106">
        <v>3</v>
      </c>
      <c r="O791" s="106">
        <v>3</v>
      </c>
      <c r="P791" s="106" t="str">
        <f t="shared" si="12"/>
        <v>33</v>
      </c>
      <c r="Q791" s="106"/>
      <c r="R791" s="106" t="s">
        <v>3265</v>
      </c>
    </row>
    <row r="792" spans="1:18" x14ac:dyDescent="0.25">
      <c r="A792" s="5" t="s">
        <v>12176</v>
      </c>
      <c r="B792" s="5" t="s">
        <v>13517</v>
      </c>
      <c r="C792" s="5" t="s">
        <v>13518</v>
      </c>
      <c r="D792" s="103">
        <v>2.5416666666666661</v>
      </c>
      <c r="E792" s="103">
        <v>15.25</v>
      </c>
      <c r="F792" s="104">
        <v>5.99</v>
      </c>
      <c r="G792" s="103">
        <v>12.7</v>
      </c>
      <c r="H792" s="105">
        <v>10</v>
      </c>
      <c r="I792" s="104">
        <v>0.03</v>
      </c>
      <c r="J792" s="103">
        <v>155</v>
      </c>
      <c r="K792" s="104">
        <v>0.02</v>
      </c>
      <c r="L792" s="103">
        <v>129.58000000000001</v>
      </c>
      <c r="M792" s="104">
        <v>0.02</v>
      </c>
      <c r="N792" s="106">
        <v>3</v>
      </c>
      <c r="O792" s="106">
        <v>3</v>
      </c>
      <c r="P792" s="106" t="str">
        <f t="shared" si="12"/>
        <v>33</v>
      </c>
      <c r="Q792" s="106"/>
      <c r="R792" s="106" t="s">
        <v>3265</v>
      </c>
    </row>
    <row r="793" spans="1:18" x14ac:dyDescent="0.25">
      <c r="A793" s="5" t="s">
        <v>12176</v>
      </c>
      <c r="B793" s="5" t="s">
        <v>13519</v>
      </c>
      <c r="C793" s="5" t="s">
        <v>9865</v>
      </c>
      <c r="D793" s="103">
        <v>5.166666666666667</v>
      </c>
      <c r="E793" s="103">
        <v>31</v>
      </c>
      <c r="F793" s="104">
        <v>5.99</v>
      </c>
      <c r="G793" s="103">
        <v>25.83</v>
      </c>
      <c r="H793" s="105">
        <v>5</v>
      </c>
      <c r="I793" s="104">
        <v>0.01</v>
      </c>
      <c r="J793" s="103">
        <v>155</v>
      </c>
      <c r="K793" s="104">
        <v>0.02</v>
      </c>
      <c r="L793" s="103">
        <v>129.16</v>
      </c>
      <c r="M793" s="104">
        <v>0.02</v>
      </c>
      <c r="N793" s="106">
        <v>3</v>
      </c>
      <c r="O793" s="106">
        <v>3</v>
      </c>
      <c r="P793" s="106" t="str">
        <f t="shared" si="12"/>
        <v>33</v>
      </c>
      <c r="Q793" s="106"/>
      <c r="R793" s="106" t="s">
        <v>3265</v>
      </c>
    </row>
    <row r="794" spans="1:18" x14ac:dyDescent="0.25">
      <c r="A794" s="5" t="s">
        <v>12176</v>
      </c>
      <c r="B794" s="5" t="s">
        <v>13520</v>
      </c>
      <c r="C794" s="5" t="s">
        <v>9274</v>
      </c>
      <c r="D794" s="103">
        <v>5.166666666666667</v>
      </c>
      <c r="E794" s="103">
        <v>31</v>
      </c>
      <c r="F794" s="104">
        <v>5.99</v>
      </c>
      <c r="G794" s="103">
        <v>25.83</v>
      </c>
      <c r="H794" s="105">
        <v>5</v>
      </c>
      <c r="I794" s="104">
        <v>0.01</v>
      </c>
      <c r="J794" s="103">
        <v>155</v>
      </c>
      <c r="K794" s="104">
        <v>0.02</v>
      </c>
      <c r="L794" s="103">
        <v>129.16</v>
      </c>
      <c r="M794" s="104">
        <v>0.02</v>
      </c>
      <c r="N794" s="106">
        <v>3</v>
      </c>
      <c r="O794" s="106">
        <v>3</v>
      </c>
      <c r="P794" s="106" t="str">
        <f t="shared" si="12"/>
        <v>33</v>
      </c>
      <c r="Q794" s="106"/>
      <c r="R794" s="106" t="s">
        <v>3265</v>
      </c>
    </row>
    <row r="795" spans="1:18" x14ac:dyDescent="0.25">
      <c r="A795" s="5" t="s">
        <v>12176</v>
      </c>
      <c r="B795" s="5" t="s">
        <v>13521</v>
      </c>
      <c r="C795" s="5" t="s">
        <v>1033</v>
      </c>
      <c r="D795" s="103">
        <v>5.166666666666667</v>
      </c>
      <c r="E795" s="103">
        <v>31</v>
      </c>
      <c r="F795" s="104">
        <v>5.99</v>
      </c>
      <c r="G795" s="103">
        <v>25.83</v>
      </c>
      <c r="H795" s="105">
        <v>5</v>
      </c>
      <c r="I795" s="104">
        <v>0.01</v>
      </c>
      <c r="J795" s="103">
        <v>155</v>
      </c>
      <c r="K795" s="104">
        <v>0.02</v>
      </c>
      <c r="L795" s="103">
        <v>129.16</v>
      </c>
      <c r="M795" s="104">
        <v>0.02</v>
      </c>
      <c r="N795" s="106">
        <v>3</v>
      </c>
      <c r="O795" s="106">
        <v>3</v>
      </c>
      <c r="P795" s="106" t="str">
        <f t="shared" si="12"/>
        <v>33</v>
      </c>
      <c r="Q795" s="106"/>
      <c r="R795" s="106" t="s">
        <v>3265</v>
      </c>
    </row>
    <row r="796" spans="1:18" x14ac:dyDescent="0.25">
      <c r="A796" s="5" t="s">
        <v>12176</v>
      </c>
      <c r="B796" s="5" t="s">
        <v>13522</v>
      </c>
      <c r="C796" s="5" t="s">
        <v>13523</v>
      </c>
      <c r="D796" s="103">
        <v>5.166666666666667</v>
      </c>
      <c r="E796" s="103">
        <v>31</v>
      </c>
      <c r="F796" s="104">
        <v>5.99</v>
      </c>
      <c r="G796" s="103">
        <v>25.83</v>
      </c>
      <c r="H796" s="105">
        <v>5</v>
      </c>
      <c r="I796" s="104">
        <v>0.01</v>
      </c>
      <c r="J796" s="103">
        <v>155</v>
      </c>
      <c r="K796" s="104">
        <v>0.02</v>
      </c>
      <c r="L796" s="103">
        <v>129.16</v>
      </c>
      <c r="M796" s="104">
        <v>0.02</v>
      </c>
      <c r="N796" s="106">
        <v>3</v>
      </c>
      <c r="O796" s="106">
        <v>3</v>
      </c>
      <c r="P796" s="106" t="str">
        <f t="shared" si="12"/>
        <v>33</v>
      </c>
      <c r="Q796" s="106"/>
      <c r="R796" s="106" t="s">
        <v>3265</v>
      </c>
    </row>
    <row r="797" spans="1:18" x14ac:dyDescent="0.25">
      <c r="A797" s="5" t="s">
        <v>12176</v>
      </c>
      <c r="B797" s="5" t="s">
        <v>13524</v>
      </c>
      <c r="C797" s="5" t="s">
        <v>13525</v>
      </c>
      <c r="D797" s="103">
        <v>2.2750000000000004</v>
      </c>
      <c r="E797" s="103">
        <v>13.65</v>
      </c>
      <c r="F797" s="104">
        <v>6</v>
      </c>
      <c r="G797" s="103">
        <v>11.37</v>
      </c>
      <c r="H797" s="105">
        <v>11</v>
      </c>
      <c r="I797" s="104">
        <v>0.03</v>
      </c>
      <c r="J797" s="103">
        <v>154</v>
      </c>
      <c r="K797" s="104">
        <v>0.02</v>
      </c>
      <c r="L797" s="103">
        <v>128.97</v>
      </c>
      <c r="M797" s="104">
        <v>0.02</v>
      </c>
      <c r="N797" s="106">
        <v>3</v>
      </c>
      <c r="O797" s="106">
        <v>3</v>
      </c>
      <c r="P797" s="106" t="str">
        <f t="shared" si="12"/>
        <v>33</v>
      </c>
      <c r="Q797" s="106"/>
      <c r="R797" s="106" t="s">
        <v>3265</v>
      </c>
    </row>
    <row r="798" spans="1:18" x14ac:dyDescent="0.25">
      <c r="A798" s="5" t="s">
        <v>12176</v>
      </c>
      <c r="B798" s="5" t="s">
        <v>13526</v>
      </c>
      <c r="C798" s="5" t="s">
        <v>13527</v>
      </c>
      <c r="D798" s="103">
        <v>2.5766666666666667</v>
      </c>
      <c r="E798" s="103">
        <v>15.46</v>
      </c>
      <c r="F798" s="104">
        <v>5.99</v>
      </c>
      <c r="G798" s="103">
        <v>12.88</v>
      </c>
      <c r="H798" s="105">
        <v>10</v>
      </c>
      <c r="I798" s="104">
        <v>0.03</v>
      </c>
      <c r="J798" s="103">
        <v>154.6</v>
      </c>
      <c r="K798" s="104">
        <v>0.02</v>
      </c>
      <c r="L798" s="103">
        <v>128.83000000000001</v>
      </c>
      <c r="M798" s="104">
        <v>0.02</v>
      </c>
      <c r="N798" s="106">
        <v>3</v>
      </c>
      <c r="O798" s="106">
        <v>3</v>
      </c>
      <c r="P798" s="106" t="str">
        <f t="shared" si="12"/>
        <v>33</v>
      </c>
      <c r="Q798" s="106"/>
      <c r="R798" s="106" t="s">
        <v>3265</v>
      </c>
    </row>
    <row r="799" spans="1:18" x14ac:dyDescent="0.25">
      <c r="A799" s="5" t="s">
        <v>12176</v>
      </c>
      <c r="B799" s="5" t="s">
        <v>13528</v>
      </c>
      <c r="C799" s="5" t="s">
        <v>13529</v>
      </c>
      <c r="D799" s="103">
        <v>2.6706944444444445</v>
      </c>
      <c r="E799" s="103">
        <v>16.024100000000001</v>
      </c>
      <c r="F799" s="104">
        <v>5.99</v>
      </c>
      <c r="G799" s="103">
        <v>13.35</v>
      </c>
      <c r="H799" s="105">
        <v>10</v>
      </c>
      <c r="I799" s="104">
        <v>0.03</v>
      </c>
      <c r="J799" s="103">
        <v>155.25</v>
      </c>
      <c r="K799" s="104">
        <v>0.02</v>
      </c>
      <c r="L799" s="103">
        <v>128.54</v>
      </c>
      <c r="M799" s="104">
        <v>0.02</v>
      </c>
      <c r="N799" s="106">
        <v>3</v>
      </c>
      <c r="O799" s="106">
        <v>3</v>
      </c>
      <c r="P799" s="106" t="str">
        <f t="shared" si="12"/>
        <v>33</v>
      </c>
      <c r="Q799" s="106"/>
      <c r="R799" s="106" t="s">
        <v>3265</v>
      </c>
    </row>
    <row r="800" spans="1:18" x14ac:dyDescent="0.25">
      <c r="A800" s="5" t="s">
        <v>12176</v>
      </c>
      <c r="B800" s="5" t="s">
        <v>13530</v>
      </c>
      <c r="C800" s="5" t="s">
        <v>11573</v>
      </c>
      <c r="D800" s="103">
        <v>4.2666666666666666</v>
      </c>
      <c r="E800" s="103">
        <v>25.6</v>
      </c>
      <c r="F800" s="104">
        <v>5.99</v>
      </c>
      <c r="G800" s="103">
        <v>21.33</v>
      </c>
      <c r="H800" s="105">
        <v>6</v>
      </c>
      <c r="I800" s="104">
        <v>0.01</v>
      </c>
      <c r="J800" s="103">
        <v>154</v>
      </c>
      <c r="K800" s="104">
        <v>0.02</v>
      </c>
      <c r="L800" s="103">
        <v>128.38999999999999</v>
      </c>
      <c r="M800" s="104">
        <v>0.02</v>
      </c>
      <c r="N800" s="106">
        <v>3</v>
      </c>
      <c r="O800" s="106">
        <v>3</v>
      </c>
      <c r="P800" s="106" t="str">
        <f t="shared" si="12"/>
        <v>33</v>
      </c>
      <c r="Q800" s="106"/>
      <c r="R800" s="106" t="s">
        <v>3265</v>
      </c>
    </row>
    <row r="801" spans="1:18" x14ac:dyDescent="0.25">
      <c r="A801" s="5" t="s">
        <v>12176</v>
      </c>
      <c r="B801" s="5" t="s">
        <v>13531</v>
      </c>
      <c r="C801" s="5" t="s">
        <v>13532</v>
      </c>
      <c r="D801" s="103">
        <v>3.666666666666667</v>
      </c>
      <c r="E801" s="103">
        <v>22</v>
      </c>
      <c r="F801" s="104">
        <v>5.99</v>
      </c>
      <c r="G801" s="103">
        <v>18.329999999999998</v>
      </c>
      <c r="H801" s="105">
        <v>7</v>
      </c>
      <c r="I801" s="104">
        <v>0.02</v>
      </c>
      <c r="J801" s="103">
        <v>154</v>
      </c>
      <c r="K801" s="104">
        <v>0.02</v>
      </c>
      <c r="L801" s="103">
        <v>128.33000000000001</v>
      </c>
      <c r="M801" s="104">
        <v>0.02</v>
      </c>
      <c r="N801" s="106">
        <v>3</v>
      </c>
      <c r="O801" s="106">
        <v>3</v>
      </c>
      <c r="P801" s="106" t="str">
        <f t="shared" si="12"/>
        <v>33</v>
      </c>
      <c r="Q801" s="106"/>
      <c r="R801" s="106" t="s">
        <v>3265</v>
      </c>
    </row>
    <row r="802" spans="1:18" x14ac:dyDescent="0.25">
      <c r="A802" s="5" t="s">
        <v>12176</v>
      </c>
      <c r="B802" s="5" t="s">
        <v>13533</v>
      </c>
      <c r="C802" s="5" t="s">
        <v>13534</v>
      </c>
      <c r="D802" s="103">
        <v>3.6666666666666665</v>
      </c>
      <c r="E802" s="103">
        <v>22</v>
      </c>
      <c r="F802" s="104">
        <v>5.99</v>
      </c>
      <c r="G802" s="103">
        <v>18.329999999999998</v>
      </c>
      <c r="H802" s="105">
        <v>7</v>
      </c>
      <c r="I802" s="104">
        <v>0.02</v>
      </c>
      <c r="J802" s="103">
        <v>154</v>
      </c>
      <c r="K802" s="104">
        <v>0.02</v>
      </c>
      <c r="L802" s="103">
        <v>128.33000000000001</v>
      </c>
      <c r="M802" s="104">
        <v>0.02</v>
      </c>
      <c r="N802" s="106">
        <v>3</v>
      </c>
      <c r="O802" s="106">
        <v>3</v>
      </c>
      <c r="P802" s="106" t="str">
        <f t="shared" si="12"/>
        <v>33</v>
      </c>
      <c r="Q802" s="106"/>
      <c r="R802" s="106" t="s">
        <v>3265</v>
      </c>
    </row>
    <row r="803" spans="1:18" x14ac:dyDescent="0.25">
      <c r="A803" s="5" t="s">
        <v>12176</v>
      </c>
      <c r="B803" s="5" t="s">
        <v>13535</v>
      </c>
      <c r="C803" s="5" t="s">
        <v>13536</v>
      </c>
      <c r="D803" s="103">
        <v>3.666666666666667</v>
      </c>
      <c r="E803" s="103">
        <v>22</v>
      </c>
      <c r="F803" s="104">
        <v>5.99</v>
      </c>
      <c r="G803" s="103">
        <v>18.329999999999998</v>
      </c>
      <c r="H803" s="105">
        <v>7</v>
      </c>
      <c r="I803" s="104">
        <v>0.02</v>
      </c>
      <c r="J803" s="103">
        <v>154</v>
      </c>
      <c r="K803" s="104">
        <v>0.02</v>
      </c>
      <c r="L803" s="103">
        <v>128.33000000000001</v>
      </c>
      <c r="M803" s="104">
        <v>0.02</v>
      </c>
      <c r="N803" s="106">
        <v>3</v>
      </c>
      <c r="O803" s="106">
        <v>3</v>
      </c>
      <c r="P803" s="106" t="str">
        <f t="shared" si="12"/>
        <v>33</v>
      </c>
      <c r="Q803" s="106"/>
      <c r="R803" s="106" t="s">
        <v>3265</v>
      </c>
    </row>
    <row r="804" spans="1:18" x14ac:dyDescent="0.25">
      <c r="A804" s="5" t="s">
        <v>12176</v>
      </c>
      <c r="B804" s="5" t="s">
        <v>13537</v>
      </c>
      <c r="C804" s="5" t="s">
        <v>945</v>
      </c>
      <c r="D804" s="103">
        <v>3.666666666666667</v>
      </c>
      <c r="E804" s="103">
        <v>22</v>
      </c>
      <c r="F804" s="104">
        <v>5.99</v>
      </c>
      <c r="G804" s="103">
        <v>18.329999999999998</v>
      </c>
      <c r="H804" s="105">
        <v>7</v>
      </c>
      <c r="I804" s="104">
        <v>0.02</v>
      </c>
      <c r="J804" s="103">
        <v>154</v>
      </c>
      <c r="K804" s="104">
        <v>0.02</v>
      </c>
      <c r="L804" s="103">
        <v>128.33000000000001</v>
      </c>
      <c r="M804" s="104">
        <v>0.02</v>
      </c>
      <c r="N804" s="106">
        <v>3</v>
      </c>
      <c r="O804" s="106">
        <v>3</v>
      </c>
      <c r="P804" s="106" t="str">
        <f t="shared" si="12"/>
        <v>33</v>
      </c>
      <c r="Q804" s="106"/>
      <c r="R804" s="106" t="s">
        <v>3265</v>
      </c>
    </row>
    <row r="805" spans="1:18" x14ac:dyDescent="0.25">
      <c r="A805" s="5" t="s">
        <v>12176</v>
      </c>
      <c r="B805" s="5" t="s">
        <v>13538</v>
      </c>
      <c r="C805" s="5" t="s">
        <v>13539</v>
      </c>
      <c r="D805" s="103">
        <v>3.666666666666667</v>
      </c>
      <c r="E805" s="103">
        <v>22</v>
      </c>
      <c r="F805" s="104">
        <v>5.99</v>
      </c>
      <c r="G805" s="103">
        <v>18.329999999999998</v>
      </c>
      <c r="H805" s="105">
        <v>7</v>
      </c>
      <c r="I805" s="104">
        <v>0.02</v>
      </c>
      <c r="J805" s="103">
        <v>154</v>
      </c>
      <c r="K805" s="104">
        <v>0.02</v>
      </c>
      <c r="L805" s="103">
        <v>128.33000000000001</v>
      </c>
      <c r="M805" s="104">
        <v>0.02</v>
      </c>
      <c r="N805" s="106">
        <v>3</v>
      </c>
      <c r="O805" s="106">
        <v>3</v>
      </c>
      <c r="P805" s="106" t="str">
        <f t="shared" si="12"/>
        <v>33</v>
      </c>
      <c r="Q805" s="106"/>
      <c r="R805" s="106" t="s">
        <v>3265</v>
      </c>
    </row>
    <row r="806" spans="1:18" x14ac:dyDescent="0.25">
      <c r="A806" s="5" t="s">
        <v>12176</v>
      </c>
      <c r="B806" s="5" t="s">
        <v>13540</v>
      </c>
      <c r="C806" s="5" t="s">
        <v>13541</v>
      </c>
      <c r="D806" s="103">
        <v>2.5599999999999996</v>
      </c>
      <c r="E806" s="103">
        <v>15.36</v>
      </c>
      <c r="F806" s="104">
        <v>6</v>
      </c>
      <c r="G806" s="103">
        <v>12.8</v>
      </c>
      <c r="H806" s="105">
        <v>10</v>
      </c>
      <c r="I806" s="104">
        <v>0.03</v>
      </c>
      <c r="J806" s="103">
        <v>153.6</v>
      </c>
      <c r="K806" s="104">
        <v>0.02</v>
      </c>
      <c r="L806" s="103">
        <v>128</v>
      </c>
      <c r="M806" s="104">
        <v>0.02</v>
      </c>
      <c r="N806" s="106">
        <v>3</v>
      </c>
      <c r="O806" s="106">
        <v>3</v>
      </c>
      <c r="P806" s="106" t="str">
        <f t="shared" si="12"/>
        <v>33</v>
      </c>
      <c r="Q806" s="106"/>
      <c r="R806" s="106" t="s">
        <v>3265</v>
      </c>
    </row>
    <row r="807" spans="1:18" x14ac:dyDescent="0.25">
      <c r="A807" s="5" t="s">
        <v>12176</v>
      </c>
      <c r="B807" s="5" t="s">
        <v>13542</v>
      </c>
      <c r="C807" s="5" t="s">
        <v>13543</v>
      </c>
      <c r="D807" s="103">
        <v>4.2611111111111111</v>
      </c>
      <c r="E807" s="103">
        <v>25.566600000000001</v>
      </c>
      <c r="F807" s="104">
        <v>5.99</v>
      </c>
      <c r="G807" s="103">
        <v>21.3</v>
      </c>
      <c r="H807" s="105">
        <v>6</v>
      </c>
      <c r="I807" s="104">
        <v>0.01</v>
      </c>
      <c r="J807" s="103">
        <v>153.4</v>
      </c>
      <c r="K807" s="104">
        <v>0.02</v>
      </c>
      <c r="L807" s="103">
        <v>127.83</v>
      </c>
      <c r="M807" s="104">
        <v>0.02</v>
      </c>
      <c r="N807" s="106">
        <v>3</v>
      </c>
      <c r="O807" s="106">
        <v>3</v>
      </c>
      <c r="P807" s="106" t="str">
        <f t="shared" si="12"/>
        <v>33</v>
      </c>
      <c r="Q807" s="106"/>
      <c r="R807" s="106" t="s">
        <v>3265</v>
      </c>
    </row>
    <row r="808" spans="1:18" x14ac:dyDescent="0.25">
      <c r="A808" s="5" t="s">
        <v>12176</v>
      </c>
      <c r="B808" s="5" t="s">
        <v>13544</v>
      </c>
      <c r="C808" s="5" t="s">
        <v>13545</v>
      </c>
      <c r="D808" s="103">
        <v>4.2611111111111102</v>
      </c>
      <c r="E808" s="103">
        <v>25.566600000000001</v>
      </c>
      <c r="F808" s="104">
        <v>5.99</v>
      </c>
      <c r="G808" s="103">
        <v>21.3</v>
      </c>
      <c r="H808" s="105">
        <v>6</v>
      </c>
      <c r="I808" s="104">
        <v>0.01</v>
      </c>
      <c r="J808" s="103">
        <v>153.4</v>
      </c>
      <c r="K808" s="104">
        <v>0.02</v>
      </c>
      <c r="L808" s="103">
        <v>127.83</v>
      </c>
      <c r="M808" s="104">
        <v>0.02</v>
      </c>
      <c r="N808" s="106">
        <v>3</v>
      </c>
      <c r="O808" s="106">
        <v>3</v>
      </c>
      <c r="P808" s="106" t="str">
        <f t="shared" si="12"/>
        <v>33</v>
      </c>
      <c r="Q808" s="106"/>
      <c r="R808" s="106" t="s">
        <v>3265</v>
      </c>
    </row>
    <row r="809" spans="1:18" x14ac:dyDescent="0.25">
      <c r="A809" s="5" t="s">
        <v>12176</v>
      </c>
      <c r="B809" s="5" t="s">
        <v>13546</v>
      </c>
      <c r="C809" s="5" t="s">
        <v>365</v>
      </c>
      <c r="D809" s="103">
        <v>3.1190476190476195</v>
      </c>
      <c r="E809" s="103">
        <v>18.714200000000002</v>
      </c>
      <c r="F809" s="104">
        <v>5.99</v>
      </c>
      <c r="G809" s="103">
        <v>15.59</v>
      </c>
      <c r="H809" s="105">
        <v>8</v>
      </c>
      <c r="I809" s="104">
        <v>0.02</v>
      </c>
      <c r="J809" s="103">
        <v>152.5</v>
      </c>
      <c r="K809" s="104">
        <v>0.02</v>
      </c>
      <c r="L809" s="103">
        <v>127.54</v>
      </c>
      <c r="M809" s="104">
        <v>0.02</v>
      </c>
      <c r="N809" s="106">
        <v>3</v>
      </c>
      <c r="O809" s="106">
        <v>3</v>
      </c>
      <c r="P809" s="106" t="str">
        <f t="shared" si="12"/>
        <v>33</v>
      </c>
      <c r="Q809" s="106"/>
      <c r="R809" s="106" t="s">
        <v>3265</v>
      </c>
    </row>
    <row r="810" spans="1:18" x14ac:dyDescent="0.25">
      <c r="A810" s="5" t="s">
        <v>12176</v>
      </c>
      <c r="B810" s="5" t="s">
        <v>13547</v>
      </c>
      <c r="C810" s="5" t="s">
        <v>13548</v>
      </c>
      <c r="D810" s="103">
        <v>2.833333333333333</v>
      </c>
      <c r="E810" s="103">
        <v>17</v>
      </c>
      <c r="F810" s="104">
        <v>6</v>
      </c>
      <c r="G810" s="103">
        <v>14.16</v>
      </c>
      <c r="H810" s="105">
        <v>9</v>
      </c>
      <c r="I810" s="104">
        <v>0.02</v>
      </c>
      <c r="J810" s="103">
        <v>153</v>
      </c>
      <c r="K810" s="104">
        <v>0.02</v>
      </c>
      <c r="L810" s="103">
        <v>127.5</v>
      </c>
      <c r="M810" s="104">
        <v>0.02</v>
      </c>
      <c r="N810" s="106">
        <v>3</v>
      </c>
      <c r="O810" s="106">
        <v>3</v>
      </c>
      <c r="P810" s="106" t="str">
        <f t="shared" si="12"/>
        <v>33</v>
      </c>
      <c r="Q810" s="106"/>
      <c r="R810" s="106" t="s">
        <v>3265</v>
      </c>
    </row>
    <row r="811" spans="1:18" x14ac:dyDescent="0.25">
      <c r="A811" s="5" t="s">
        <v>12176</v>
      </c>
      <c r="B811" s="5" t="s">
        <v>13549</v>
      </c>
      <c r="C811" s="5" t="s">
        <v>1370</v>
      </c>
      <c r="D811" s="103">
        <v>2.833333333333333</v>
      </c>
      <c r="E811" s="103">
        <v>17</v>
      </c>
      <c r="F811" s="104">
        <v>6</v>
      </c>
      <c r="G811" s="103">
        <v>14.16</v>
      </c>
      <c r="H811" s="105">
        <v>9</v>
      </c>
      <c r="I811" s="104">
        <v>0.02</v>
      </c>
      <c r="J811" s="103">
        <v>153</v>
      </c>
      <c r="K811" s="104">
        <v>0.02</v>
      </c>
      <c r="L811" s="103">
        <v>127.5</v>
      </c>
      <c r="M811" s="104">
        <v>0.02</v>
      </c>
      <c r="N811" s="106">
        <v>3</v>
      </c>
      <c r="O811" s="106">
        <v>3</v>
      </c>
      <c r="P811" s="106" t="str">
        <f t="shared" si="12"/>
        <v>33</v>
      </c>
      <c r="Q811" s="106"/>
      <c r="R811" s="106" t="s">
        <v>3265</v>
      </c>
    </row>
    <row r="812" spans="1:18" x14ac:dyDescent="0.25">
      <c r="A812" s="5" t="s">
        <v>12176</v>
      </c>
      <c r="B812" s="5" t="s">
        <v>13550</v>
      </c>
      <c r="C812" s="5" t="s">
        <v>13551</v>
      </c>
      <c r="D812" s="103">
        <v>6.375</v>
      </c>
      <c r="E812" s="103">
        <v>38.25</v>
      </c>
      <c r="F812" s="104">
        <v>6</v>
      </c>
      <c r="G812" s="103">
        <v>31.87</v>
      </c>
      <c r="H812" s="105">
        <v>4</v>
      </c>
      <c r="I812" s="104">
        <v>0.01</v>
      </c>
      <c r="J812" s="103">
        <v>153</v>
      </c>
      <c r="K812" s="104">
        <v>0.02</v>
      </c>
      <c r="L812" s="103">
        <v>127.5</v>
      </c>
      <c r="M812" s="104">
        <v>0.02</v>
      </c>
      <c r="N812" s="106">
        <v>3</v>
      </c>
      <c r="O812" s="106">
        <v>3</v>
      </c>
      <c r="P812" s="106" t="str">
        <f t="shared" si="12"/>
        <v>33</v>
      </c>
      <c r="Q812" s="106"/>
      <c r="R812" s="106" t="s">
        <v>3265</v>
      </c>
    </row>
    <row r="813" spans="1:18" x14ac:dyDescent="0.25">
      <c r="A813" s="5" t="s">
        <v>12176</v>
      </c>
      <c r="B813" s="5" t="s">
        <v>13552</v>
      </c>
      <c r="C813" s="5" t="s">
        <v>4384</v>
      </c>
      <c r="D813" s="103">
        <v>2.833333333333333</v>
      </c>
      <c r="E813" s="103">
        <v>17</v>
      </c>
      <c r="F813" s="104">
        <v>6</v>
      </c>
      <c r="G813" s="103">
        <v>14.16</v>
      </c>
      <c r="H813" s="105">
        <v>9</v>
      </c>
      <c r="I813" s="104">
        <v>0.02</v>
      </c>
      <c r="J813" s="103">
        <v>153</v>
      </c>
      <c r="K813" s="104">
        <v>0.02</v>
      </c>
      <c r="L813" s="103">
        <v>127.5</v>
      </c>
      <c r="M813" s="104">
        <v>0.02</v>
      </c>
      <c r="N813" s="106">
        <v>3</v>
      </c>
      <c r="O813" s="106">
        <v>3</v>
      </c>
      <c r="P813" s="106" t="str">
        <f t="shared" si="12"/>
        <v>33</v>
      </c>
      <c r="Q813" s="106"/>
      <c r="R813" s="106" t="s">
        <v>3265</v>
      </c>
    </row>
    <row r="814" spans="1:18" x14ac:dyDescent="0.25">
      <c r="A814" s="5" t="s">
        <v>12176</v>
      </c>
      <c r="B814" s="5" t="s">
        <v>13553</v>
      </c>
      <c r="C814" s="5" t="s">
        <v>13554</v>
      </c>
      <c r="D814" s="103">
        <v>2.833333333333333</v>
      </c>
      <c r="E814" s="103">
        <v>17</v>
      </c>
      <c r="F814" s="104">
        <v>6</v>
      </c>
      <c r="G814" s="103">
        <v>14.16</v>
      </c>
      <c r="H814" s="105">
        <v>9</v>
      </c>
      <c r="I814" s="104">
        <v>0.02</v>
      </c>
      <c r="J814" s="103">
        <v>153</v>
      </c>
      <c r="K814" s="104">
        <v>0.02</v>
      </c>
      <c r="L814" s="103">
        <v>127.5</v>
      </c>
      <c r="M814" s="104">
        <v>0.02</v>
      </c>
      <c r="N814" s="106">
        <v>3</v>
      </c>
      <c r="O814" s="106">
        <v>3</v>
      </c>
      <c r="P814" s="106" t="str">
        <f t="shared" si="12"/>
        <v>33</v>
      </c>
      <c r="Q814" s="106"/>
      <c r="R814" s="106" t="s">
        <v>3265</v>
      </c>
    </row>
    <row r="815" spans="1:18" x14ac:dyDescent="0.25">
      <c r="A815" s="5" t="s">
        <v>12176</v>
      </c>
      <c r="B815" s="5" t="s">
        <v>13555</v>
      </c>
      <c r="C815" s="5" t="s">
        <v>13556</v>
      </c>
      <c r="D815" s="103">
        <v>6.3333333333333339</v>
      </c>
      <c r="E815" s="103">
        <v>38</v>
      </c>
      <c r="F815" s="104">
        <v>6</v>
      </c>
      <c r="G815" s="103">
        <v>31.66</v>
      </c>
      <c r="H815" s="105">
        <v>4</v>
      </c>
      <c r="I815" s="104">
        <v>0.01</v>
      </c>
      <c r="J815" s="103">
        <v>152</v>
      </c>
      <c r="K815" s="104">
        <v>0.02</v>
      </c>
      <c r="L815" s="103">
        <v>126.66</v>
      </c>
      <c r="M815" s="104">
        <v>0.02</v>
      </c>
      <c r="N815" s="106">
        <v>3</v>
      </c>
      <c r="O815" s="106">
        <v>3</v>
      </c>
      <c r="P815" s="106" t="str">
        <f t="shared" si="12"/>
        <v>33</v>
      </c>
      <c r="Q815" s="106"/>
      <c r="R815" s="106" t="s">
        <v>3265</v>
      </c>
    </row>
    <row r="816" spans="1:18" x14ac:dyDescent="0.25">
      <c r="A816" s="5" t="s">
        <v>12176</v>
      </c>
      <c r="B816" s="5" t="s">
        <v>13557</v>
      </c>
      <c r="C816" s="5" t="s">
        <v>2540</v>
      </c>
      <c r="D816" s="103">
        <v>6.333333333333333</v>
      </c>
      <c r="E816" s="103">
        <v>38</v>
      </c>
      <c r="F816" s="104">
        <v>6</v>
      </c>
      <c r="G816" s="103">
        <v>31.66</v>
      </c>
      <c r="H816" s="105">
        <v>4</v>
      </c>
      <c r="I816" s="104">
        <v>0.01</v>
      </c>
      <c r="J816" s="103">
        <v>152</v>
      </c>
      <c r="K816" s="104">
        <v>0.02</v>
      </c>
      <c r="L816" s="103">
        <v>126.66</v>
      </c>
      <c r="M816" s="104">
        <v>0.02</v>
      </c>
      <c r="N816" s="106">
        <v>3</v>
      </c>
      <c r="O816" s="106">
        <v>3</v>
      </c>
      <c r="P816" s="106" t="str">
        <f t="shared" si="12"/>
        <v>33</v>
      </c>
      <c r="Q816" s="106"/>
      <c r="R816" s="106" t="s">
        <v>3265</v>
      </c>
    </row>
    <row r="817" spans="1:18" x14ac:dyDescent="0.25">
      <c r="A817" s="5" t="s">
        <v>12176</v>
      </c>
      <c r="B817" s="5" t="s">
        <v>13558</v>
      </c>
      <c r="C817" s="5" t="s">
        <v>13559</v>
      </c>
      <c r="D817" s="103">
        <v>3.166666666666667</v>
      </c>
      <c r="E817" s="103">
        <v>19</v>
      </c>
      <c r="F817" s="104">
        <v>5.99</v>
      </c>
      <c r="G817" s="103">
        <v>15.83</v>
      </c>
      <c r="H817" s="105">
        <v>8</v>
      </c>
      <c r="I817" s="104">
        <v>0.02</v>
      </c>
      <c r="J817" s="103">
        <v>152</v>
      </c>
      <c r="K817" s="104">
        <v>0.02</v>
      </c>
      <c r="L817" s="103">
        <v>126.66</v>
      </c>
      <c r="M817" s="104">
        <v>0.02</v>
      </c>
      <c r="N817" s="106">
        <v>3</v>
      </c>
      <c r="O817" s="106">
        <v>3</v>
      </c>
      <c r="P817" s="106" t="str">
        <f t="shared" si="12"/>
        <v>33</v>
      </c>
      <c r="Q817" s="106"/>
      <c r="R817" s="106" t="s">
        <v>3265</v>
      </c>
    </row>
    <row r="818" spans="1:18" x14ac:dyDescent="0.25">
      <c r="A818" s="5" t="s">
        <v>12176</v>
      </c>
      <c r="B818" s="5" t="s">
        <v>13560</v>
      </c>
      <c r="C818" s="5" t="s">
        <v>13561</v>
      </c>
      <c r="D818" s="103">
        <v>2.8148148148148149</v>
      </c>
      <c r="E818" s="103">
        <v>16.8888</v>
      </c>
      <c r="F818" s="104">
        <v>5.99</v>
      </c>
      <c r="G818" s="103">
        <v>14.07</v>
      </c>
      <c r="H818" s="105">
        <v>9</v>
      </c>
      <c r="I818" s="104">
        <v>0.02</v>
      </c>
      <c r="J818" s="103">
        <v>152</v>
      </c>
      <c r="K818" s="104">
        <v>0.02</v>
      </c>
      <c r="L818" s="103">
        <v>126.66</v>
      </c>
      <c r="M818" s="104">
        <v>0.02</v>
      </c>
      <c r="N818" s="106">
        <v>3</v>
      </c>
      <c r="O818" s="106">
        <v>3</v>
      </c>
      <c r="P818" s="106" t="str">
        <f t="shared" si="12"/>
        <v>33</v>
      </c>
      <c r="Q818" s="106"/>
      <c r="R818" s="106" t="s">
        <v>3265</v>
      </c>
    </row>
    <row r="819" spans="1:18" x14ac:dyDescent="0.25">
      <c r="A819" s="5" t="s">
        <v>12176</v>
      </c>
      <c r="B819" s="5" t="s">
        <v>13562</v>
      </c>
      <c r="C819" s="5" t="s">
        <v>13563</v>
      </c>
      <c r="D819" s="103">
        <v>3.1666666666666665</v>
      </c>
      <c r="E819" s="103">
        <v>19</v>
      </c>
      <c r="F819" s="104">
        <v>5.99</v>
      </c>
      <c r="G819" s="103">
        <v>15.83</v>
      </c>
      <c r="H819" s="105">
        <v>8</v>
      </c>
      <c r="I819" s="104">
        <v>0.02</v>
      </c>
      <c r="J819" s="103">
        <v>152</v>
      </c>
      <c r="K819" s="104">
        <v>0.02</v>
      </c>
      <c r="L819" s="103">
        <v>126.66</v>
      </c>
      <c r="M819" s="104">
        <v>0.02</v>
      </c>
      <c r="N819" s="106">
        <v>3</v>
      </c>
      <c r="O819" s="106">
        <v>3</v>
      </c>
      <c r="P819" s="106" t="str">
        <f t="shared" si="12"/>
        <v>33</v>
      </c>
      <c r="Q819" s="106"/>
      <c r="R819" s="106" t="s">
        <v>3265</v>
      </c>
    </row>
    <row r="820" spans="1:18" x14ac:dyDescent="0.25">
      <c r="A820" s="5" t="s">
        <v>12176</v>
      </c>
      <c r="B820" s="5" t="s">
        <v>13564</v>
      </c>
      <c r="C820" s="5" t="s">
        <v>4112</v>
      </c>
      <c r="D820" s="103">
        <v>5.0633333333333335</v>
      </c>
      <c r="E820" s="103">
        <v>30.38</v>
      </c>
      <c r="F820" s="104">
        <v>6</v>
      </c>
      <c r="G820" s="103">
        <v>25.31</v>
      </c>
      <c r="H820" s="105">
        <v>5</v>
      </c>
      <c r="I820" s="104">
        <v>0.01</v>
      </c>
      <c r="J820" s="103">
        <v>151.9</v>
      </c>
      <c r="K820" s="104">
        <v>0.02</v>
      </c>
      <c r="L820" s="103">
        <v>126.58</v>
      </c>
      <c r="M820" s="104">
        <v>0.02</v>
      </c>
      <c r="N820" s="106">
        <v>3</v>
      </c>
      <c r="O820" s="106">
        <v>3</v>
      </c>
      <c r="P820" s="106" t="str">
        <f t="shared" si="12"/>
        <v>33</v>
      </c>
      <c r="Q820" s="106"/>
      <c r="R820" s="106" t="s">
        <v>3265</v>
      </c>
    </row>
    <row r="821" spans="1:18" x14ac:dyDescent="0.25">
      <c r="A821" s="5" t="s">
        <v>12176</v>
      </c>
      <c r="B821" s="5" t="s">
        <v>13565</v>
      </c>
      <c r="C821" s="5" t="s">
        <v>13566</v>
      </c>
      <c r="D821" s="103">
        <v>5.0266666666666673</v>
      </c>
      <c r="E821" s="103">
        <v>30.16</v>
      </c>
      <c r="F821" s="104">
        <v>5.99</v>
      </c>
      <c r="G821" s="103">
        <v>25.13</v>
      </c>
      <c r="H821" s="105">
        <v>5</v>
      </c>
      <c r="I821" s="104">
        <v>0.01</v>
      </c>
      <c r="J821" s="103">
        <v>150.80000000000001</v>
      </c>
      <c r="K821" s="104">
        <v>0.02</v>
      </c>
      <c r="L821" s="103">
        <v>125.66</v>
      </c>
      <c r="M821" s="104">
        <v>0.02</v>
      </c>
      <c r="N821" s="106">
        <v>3</v>
      </c>
      <c r="O821" s="106">
        <v>3</v>
      </c>
      <c r="P821" s="106" t="str">
        <f t="shared" si="12"/>
        <v>33</v>
      </c>
      <c r="Q821" s="106"/>
      <c r="R821" s="106" t="s">
        <v>3265</v>
      </c>
    </row>
    <row r="822" spans="1:18" x14ac:dyDescent="0.25">
      <c r="A822" s="5" t="s">
        <v>12176</v>
      </c>
      <c r="B822" s="5" t="s">
        <v>13567</v>
      </c>
      <c r="C822" s="5" t="s">
        <v>13568</v>
      </c>
      <c r="D822" s="103">
        <v>3.1374999999999997</v>
      </c>
      <c r="E822" s="103">
        <v>18.824999999999999</v>
      </c>
      <c r="F822" s="104">
        <v>6</v>
      </c>
      <c r="G822" s="103">
        <v>15.68</v>
      </c>
      <c r="H822" s="105">
        <v>8</v>
      </c>
      <c r="I822" s="104">
        <v>0.02</v>
      </c>
      <c r="J822" s="103">
        <v>150.6</v>
      </c>
      <c r="K822" s="104">
        <v>0.02</v>
      </c>
      <c r="L822" s="103">
        <v>125.5</v>
      </c>
      <c r="M822" s="104">
        <v>0.02</v>
      </c>
      <c r="N822" s="106">
        <v>3</v>
      </c>
      <c r="O822" s="106">
        <v>3</v>
      </c>
      <c r="P822" s="106" t="str">
        <f t="shared" si="12"/>
        <v>33</v>
      </c>
      <c r="Q822" s="106"/>
      <c r="R822" s="106" t="s">
        <v>3265</v>
      </c>
    </row>
    <row r="823" spans="1:18" x14ac:dyDescent="0.25">
      <c r="A823" s="5" t="s">
        <v>12176</v>
      </c>
      <c r="B823" s="5" t="s">
        <v>13569</v>
      </c>
      <c r="C823" s="5" t="s">
        <v>13354</v>
      </c>
      <c r="D823" s="103">
        <v>6.2541666666666673</v>
      </c>
      <c r="E823" s="103">
        <v>37.524999999999999</v>
      </c>
      <c r="F823" s="104">
        <v>5.99</v>
      </c>
      <c r="G823" s="103">
        <v>31.27</v>
      </c>
      <c r="H823" s="105">
        <v>4</v>
      </c>
      <c r="I823" s="104">
        <v>0.01</v>
      </c>
      <c r="J823" s="103">
        <v>150.1</v>
      </c>
      <c r="K823" s="104">
        <v>0.02</v>
      </c>
      <c r="L823" s="103">
        <v>125.08</v>
      </c>
      <c r="M823" s="104">
        <v>0.02</v>
      </c>
      <c r="N823" s="106">
        <v>3</v>
      </c>
      <c r="O823" s="106">
        <v>3</v>
      </c>
      <c r="P823" s="106" t="str">
        <f t="shared" si="12"/>
        <v>33</v>
      </c>
      <c r="Q823" s="106"/>
      <c r="R823" s="106" t="s">
        <v>3265</v>
      </c>
    </row>
    <row r="824" spans="1:18" x14ac:dyDescent="0.25">
      <c r="A824" s="5" t="s">
        <v>12176</v>
      </c>
      <c r="B824" s="5" t="s">
        <v>13570</v>
      </c>
      <c r="C824" s="5" t="s">
        <v>13571</v>
      </c>
      <c r="D824" s="103">
        <v>5</v>
      </c>
      <c r="E824" s="103">
        <v>30</v>
      </c>
      <c r="F824" s="104">
        <v>6</v>
      </c>
      <c r="G824" s="103">
        <v>25</v>
      </c>
      <c r="H824" s="105">
        <v>5</v>
      </c>
      <c r="I824" s="104">
        <v>0.01</v>
      </c>
      <c r="J824" s="103">
        <v>150</v>
      </c>
      <c r="K824" s="104">
        <v>0.02</v>
      </c>
      <c r="L824" s="103">
        <v>125</v>
      </c>
      <c r="M824" s="104">
        <v>0.02</v>
      </c>
      <c r="N824" s="106">
        <v>3</v>
      </c>
      <c r="O824" s="106">
        <v>3</v>
      </c>
      <c r="P824" s="106" t="str">
        <f t="shared" si="12"/>
        <v>33</v>
      </c>
      <c r="Q824" s="106"/>
      <c r="R824" s="106" t="s">
        <v>3265</v>
      </c>
    </row>
    <row r="825" spans="1:18" x14ac:dyDescent="0.25">
      <c r="A825" s="5" t="s">
        <v>12176</v>
      </c>
      <c r="B825" s="5" t="s">
        <v>13572</v>
      </c>
      <c r="C825" s="5" t="s">
        <v>13573</v>
      </c>
      <c r="D825" s="103">
        <v>5</v>
      </c>
      <c r="E825" s="103">
        <v>30</v>
      </c>
      <c r="F825" s="104">
        <v>6</v>
      </c>
      <c r="G825" s="103">
        <v>25</v>
      </c>
      <c r="H825" s="105">
        <v>5</v>
      </c>
      <c r="I825" s="104">
        <v>0.01</v>
      </c>
      <c r="J825" s="103">
        <v>150</v>
      </c>
      <c r="K825" s="104">
        <v>0.02</v>
      </c>
      <c r="L825" s="103">
        <v>125</v>
      </c>
      <c r="M825" s="104">
        <v>0.02</v>
      </c>
      <c r="N825" s="106">
        <v>3</v>
      </c>
      <c r="O825" s="106">
        <v>3</v>
      </c>
      <c r="P825" s="106" t="str">
        <f t="shared" si="12"/>
        <v>33</v>
      </c>
      <c r="Q825" s="106"/>
      <c r="R825" s="106" t="s">
        <v>3265</v>
      </c>
    </row>
    <row r="826" spans="1:18" x14ac:dyDescent="0.25">
      <c r="A826" s="5" t="s">
        <v>12176</v>
      </c>
      <c r="B826" s="5" t="s">
        <v>13574</v>
      </c>
      <c r="C826" s="5" t="s">
        <v>13575</v>
      </c>
      <c r="D826" s="103">
        <v>5</v>
      </c>
      <c r="E826" s="103">
        <v>30</v>
      </c>
      <c r="F826" s="104">
        <v>6</v>
      </c>
      <c r="G826" s="103">
        <v>25</v>
      </c>
      <c r="H826" s="105">
        <v>5</v>
      </c>
      <c r="I826" s="104">
        <v>0.01</v>
      </c>
      <c r="J826" s="103">
        <v>150</v>
      </c>
      <c r="K826" s="104">
        <v>0.02</v>
      </c>
      <c r="L826" s="103">
        <v>125</v>
      </c>
      <c r="M826" s="104">
        <v>0.02</v>
      </c>
      <c r="N826" s="106">
        <v>3</v>
      </c>
      <c r="O826" s="106">
        <v>3</v>
      </c>
      <c r="P826" s="106" t="str">
        <f t="shared" si="12"/>
        <v>33</v>
      </c>
      <c r="Q826" s="106"/>
      <c r="R826" s="106" t="s">
        <v>3265</v>
      </c>
    </row>
    <row r="827" spans="1:18" x14ac:dyDescent="0.25">
      <c r="A827" s="5" t="s">
        <v>12176</v>
      </c>
      <c r="B827" s="5" t="s">
        <v>13576</v>
      </c>
      <c r="C827" s="5" t="s">
        <v>13577</v>
      </c>
      <c r="D827" s="103">
        <v>2.2727272727272729</v>
      </c>
      <c r="E827" s="103">
        <v>13.6363</v>
      </c>
      <c r="F827" s="104">
        <v>5.99</v>
      </c>
      <c r="G827" s="103">
        <v>11.36</v>
      </c>
      <c r="H827" s="105">
        <v>11</v>
      </c>
      <c r="I827" s="104">
        <v>0.03</v>
      </c>
      <c r="J827" s="103">
        <v>150</v>
      </c>
      <c r="K827" s="104">
        <v>0.02</v>
      </c>
      <c r="L827" s="103">
        <v>125</v>
      </c>
      <c r="M827" s="104">
        <v>0.02</v>
      </c>
      <c r="N827" s="106">
        <v>3</v>
      </c>
      <c r="O827" s="106">
        <v>3</v>
      </c>
      <c r="P827" s="106" t="str">
        <f t="shared" si="12"/>
        <v>33</v>
      </c>
      <c r="Q827" s="106"/>
      <c r="R827" s="106" t="s">
        <v>3265</v>
      </c>
    </row>
    <row r="828" spans="1:18" x14ac:dyDescent="0.25">
      <c r="A828" s="5" t="s">
        <v>12176</v>
      </c>
      <c r="B828" s="5" t="s">
        <v>13578</v>
      </c>
      <c r="C828" s="5" t="s">
        <v>721</v>
      </c>
      <c r="D828" s="103">
        <v>2.083333333333333</v>
      </c>
      <c r="E828" s="103">
        <v>12.5</v>
      </c>
      <c r="F828" s="104">
        <v>6</v>
      </c>
      <c r="G828" s="103">
        <v>10.41</v>
      </c>
      <c r="H828" s="105">
        <v>12</v>
      </c>
      <c r="I828" s="104">
        <v>0.03</v>
      </c>
      <c r="J828" s="103">
        <v>150</v>
      </c>
      <c r="K828" s="104">
        <v>0.02</v>
      </c>
      <c r="L828" s="103">
        <v>125</v>
      </c>
      <c r="M828" s="104">
        <v>0.02</v>
      </c>
      <c r="N828" s="106">
        <v>3</v>
      </c>
      <c r="O828" s="106">
        <v>3</v>
      </c>
      <c r="P828" s="106" t="str">
        <f t="shared" si="12"/>
        <v>33</v>
      </c>
      <c r="Q828" s="106"/>
      <c r="R828" s="106" t="s">
        <v>3265</v>
      </c>
    </row>
    <row r="829" spans="1:18" x14ac:dyDescent="0.25">
      <c r="A829" s="5" t="s">
        <v>12176</v>
      </c>
      <c r="B829" s="5" t="s">
        <v>13579</v>
      </c>
      <c r="C829" s="5" t="s">
        <v>11404</v>
      </c>
      <c r="D829" s="103">
        <v>2.5</v>
      </c>
      <c r="E829" s="103">
        <v>15</v>
      </c>
      <c r="F829" s="104">
        <v>6</v>
      </c>
      <c r="G829" s="103">
        <v>12.5</v>
      </c>
      <c r="H829" s="105">
        <v>10</v>
      </c>
      <c r="I829" s="104">
        <v>0.03</v>
      </c>
      <c r="J829" s="103">
        <v>150</v>
      </c>
      <c r="K829" s="104">
        <v>0.02</v>
      </c>
      <c r="L829" s="103">
        <v>125</v>
      </c>
      <c r="M829" s="104">
        <v>0.02</v>
      </c>
      <c r="N829" s="106">
        <v>3</v>
      </c>
      <c r="O829" s="106">
        <v>3</v>
      </c>
      <c r="P829" s="106" t="str">
        <f t="shared" si="12"/>
        <v>33</v>
      </c>
      <c r="Q829" s="106"/>
      <c r="R829" s="106" t="s">
        <v>3265</v>
      </c>
    </row>
    <row r="830" spans="1:18" x14ac:dyDescent="0.25">
      <c r="A830" s="5" t="s">
        <v>12176</v>
      </c>
      <c r="B830" s="5" t="s">
        <v>13580</v>
      </c>
      <c r="C830" s="5" t="s">
        <v>13581</v>
      </c>
      <c r="D830" s="103">
        <v>5</v>
      </c>
      <c r="E830" s="103">
        <v>30</v>
      </c>
      <c r="F830" s="104">
        <v>6</v>
      </c>
      <c r="G830" s="103">
        <v>25</v>
      </c>
      <c r="H830" s="105">
        <v>5</v>
      </c>
      <c r="I830" s="104">
        <v>0.01</v>
      </c>
      <c r="J830" s="103">
        <v>150</v>
      </c>
      <c r="K830" s="104">
        <v>0.02</v>
      </c>
      <c r="L830" s="103">
        <v>125</v>
      </c>
      <c r="M830" s="104">
        <v>0.02</v>
      </c>
      <c r="N830" s="106">
        <v>3</v>
      </c>
      <c r="O830" s="106">
        <v>3</v>
      </c>
      <c r="P830" s="106" t="str">
        <f t="shared" si="12"/>
        <v>33</v>
      </c>
      <c r="Q830" s="106"/>
      <c r="R830" s="106" t="s">
        <v>3265</v>
      </c>
    </row>
    <row r="831" spans="1:18" x14ac:dyDescent="0.25">
      <c r="A831" s="5" t="s">
        <v>12176</v>
      </c>
      <c r="B831" s="5" t="s">
        <v>13586</v>
      </c>
      <c r="C831" s="5" t="s">
        <v>651</v>
      </c>
      <c r="D831" s="103">
        <v>4.166666666666667</v>
      </c>
      <c r="E831" s="103">
        <v>25</v>
      </c>
      <c r="F831" s="104">
        <v>5.99</v>
      </c>
      <c r="G831" s="103">
        <v>20.83</v>
      </c>
      <c r="H831" s="105">
        <v>6</v>
      </c>
      <c r="I831" s="104">
        <v>0.01</v>
      </c>
      <c r="J831" s="103">
        <v>150</v>
      </c>
      <c r="K831" s="104">
        <v>0.02</v>
      </c>
      <c r="L831" s="103">
        <v>124.99</v>
      </c>
      <c r="M831" s="104">
        <v>0.02</v>
      </c>
      <c r="N831" s="106">
        <v>3</v>
      </c>
      <c r="O831" s="106">
        <v>3</v>
      </c>
      <c r="P831" s="106" t="str">
        <f t="shared" si="12"/>
        <v>33</v>
      </c>
      <c r="Q831" s="106"/>
      <c r="R831" s="106" t="s">
        <v>3265</v>
      </c>
    </row>
    <row r="832" spans="1:18" x14ac:dyDescent="0.25">
      <c r="A832" s="5" t="s">
        <v>12176</v>
      </c>
      <c r="B832" s="5" t="s">
        <v>13587</v>
      </c>
      <c r="C832" s="5" t="s">
        <v>13588</v>
      </c>
      <c r="D832" s="103">
        <v>4.166666666666667</v>
      </c>
      <c r="E832" s="103">
        <v>25</v>
      </c>
      <c r="F832" s="104">
        <v>5.99</v>
      </c>
      <c r="G832" s="103">
        <v>20.83</v>
      </c>
      <c r="H832" s="105">
        <v>6</v>
      </c>
      <c r="I832" s="104">
        <v>0.01</v>
      </c>
      <c r="J832" s="103">
        <v>150</v>
      </c>
      <c r="K832" s="104">
        <v>0.02</v>
      </c>
      <c r="L832" s="103">
        <v>124.99</v>
      </c>
      <c r="M832" s="104">
        <v>0.02</v>
      </c>
      <c r="N832" s="106">
        <v>3</v>
      </c>
      <c r="O832" s="106">
        <v>3</v>
      </c>
      <c r="P832" s="106" t="str">
        <f t="shared" si="12"/>
        <v>33</v>
      </c>
      <c r="Q832" s="106"/>
      <c r="R832" s="106" t="s">
        <v>3265</v>
      </c>
    </row>
    <row r="833" spans="1:18" x14ac:dyDescent="0.25">
      <c r="A833" s="5" t="s">
        <v>12176</v>
      </c>
      <c r="B833" s="5" t="s">
        <v>13589</v>
      </c>
      <c r="C833" s="5" t="s">
        <v>13590</v>
      </c>
      <c r="D833" s="103">
        <v>1.9810606060606062</v>
      </c>
      <c r="E833" s="103">
        <v>11.8863</v>
      </c>
      <c r="F833" s="104">
        <v>5.99</v>
      </c>
      <c r="G833" s="103">
        <v>9.9</v>
      </c>
      <c r="H833" s="105">
        <v>13</v>
      </c>
      <c r="I833" s="104">
        <v>0.04</v>
      </c>
      <c r="J833" s="103">
        <v>150.75</v>
      </c>
      <c r="K833" s="104">
        <v>0.02</v>
      </c>
      <c r="L833" s="103">
        <v>124.99</v>
      </c>
      <c r="M833" s="104">
        <v>0.02</v>
      </c>
      <c r="N833" s="106">
        <v>3</v>
      </c>
      <c r="O833" s="106">
        <v>3</v>
      </c>
      <c r="P833" s="106" t="str">
        <f t="shared" si="12"/>
        <v>33</v>
      </c>
      <c r="Q833" s="106"/>
      <c r="R833" s="106" t="s">
        <v>3265</v>
      </c>
    </row>
    <row r="834" spans="1:18" x14ac:dyDescent="0.25">
      <c r="A834" s="5" t="s">
        <v>12176</v>
      </c>
      <c r="B834" s="5" t="s">
        <v>13591</v>
      </c>
      <c r="C834" s="5" t="s">
        <v>13592</v>
      </c>
      <c r="D834" s="103">
        <v>4.166666666666667</v>
      </c>
      <c r="E834" s="103">
        <v>25</v>
      </c>
      <c r="F834" s="104">
        <v>5.99</v>
      </c>
      <c r="G834" s="103">
        <v>20.83</v>
      </c>
      <c r="H834" s="105">
        <v>6</v>
      </c>
      <c r="I834" s="104">
        <v>0.01</v>
      </c>
      <c r="J834" s="103">
        <v>150</v>
      </c>
      <c r="K834" s="104">
        <v>0.02</v>
      </c>
      <c r="L834" s="103">
        <v>124.99</v>
      </c>
      <c r="M834" s="104">
        <v>0.02</v>
      </c>
      <c r="N834" s="106">
        <v>3</v>
      </c>
      <c r="O834" s="106">
        <v>3</v>
      </c>
      <c r="P834" s="106" t="str">
        <f t="shared" si="12"/>
        <v>33</v>
      </c>
      <c r="Q834" s="106"/>
      <c r="R834" s="106" t="s">
        <v>3265</v>
      </c>
    </row>
    <row r="835" spans="1:18" x14ac:dyDescent="0.25">
      <c r="A835" s="5" t="s">
        <v>12176</v>
      </c>
      <c r="B835" s="5" t="s">
        <v>13593</v>
      </c>
      <c r="C835" s="5" t="s">
        <v>12780</v>
      </c>
      <c r="D835" s="103">
        <v>1.5567708333333332</v>
      </c>
      <c r="E835" s="103">
        <v>9.3406000000000002</v>
      </c>
      <c r="F835" s="104">
        <v>5.99</v>
      </c>
      <c r="G835" s="103">
        <v>7.78</v>
      </c>
      <c r="H835" s="105">
        <v>16</v>
      </c>
      <c r="I835" s="104">
        <v>0.05</v>
      </c>
      <c r="J835" s="103">
        <v>149.44999999999999</v>
      </c>
      <c r="K835" s="104">
        <v>0.02</v>
      </c>
      <c r="L835" s="103">
        <v>124.54</v>
      </c>
      <c r="M835" s="104">
        <v>0.02</v>
      </c>
      <c r="N835" s="106">
        <v>3</v>
      </c>
      <c r="O835" s="106">
        <v>3</v>
      </c>
      <c r="P835" s="106" t="str">
        <f t="shared" si="12"/>
        <v>33</v>
      </c>
      <c r="Q835" s="106"/>
      <c r="R835" s="106" t="s">
        <v>3265</v>
      </c>
    </row>
    <row r="836" spans="1:18" x14ac:dyDescent="0.25">
      <c r="A836" s="5" t="s">
        <v>12176</v>
      </c>
      <c r="B836" s="5" t="s">
        <v>13594</v>
      </c>
      <c r="C836" s="5" t="s">
        <v>12663</v>
      </c>
      <c r="D836" s="103">
        <v>1.8888888888888891</v>
      </c>
      <c r="E836" s="103">
        <v>11.333299999999999</v>
      </c>
      <c r="F836" s="104">
        <v>5.99</v>
      </c>
      <c r="G836" s="103">
        <v>9.44</v>
      </c>
      <c r="H836" s="105">
        <v>13</v>
      </c>
      <c r="I836" s="104">
        <v>0.04</v>
      </c>
      <c r="J836" s="103">
        <v>149</v>
      </c>
      <c r="K836" s="104">
        <v>0.02</v>
      </c>
      <c r="L836" s="103">
        <v>124.44</v>
      </c>
      <c r="M836" s="104">
        <v>0.02</v>
      </c>
      <c r="N836" s="106">
        <v>3</v>
      </c>
      <c r="O836" s="106">
        <v>3</v>
      </c>
      <c r="P836" s="106" t="str">
        <f t="shared" si="12"/>
        <v>33</v>
      </c>
      <c r="Q836" s="106"/>
      <c r="R836" s="106" t="s">
        <v>3265</v>
      </c>
    </row>
    <row r="837" spans="1:18" x14ac:dyDescent="0.25">
      <c r="A837" s="5" t="s">
        <v>12176</v>
      </c>
      <c r="B837" s="5" t="s">
        <v>13595</v>
      </c>
      <c r="C837" s="5" t="s">
        <v>3478</v>
      </c>
      <c r="D837" s="103">
        <v>3.5476190476190474</v>
      </c>
      <c r="E837" s="103">
        <v>21.285699999999999</v>
      </c>
      <c r="F837" s="104">
        <v>5.99</v>
      </c>
      <c r="G837" s="103">
        <v>17.73</v>
      </c>
      <c r="H837" s="105">
        <v>7</v>
      </c>
      <c r="I837" s="104">
        <v>0.02</v>
      </c>
      <c r="J837" s="103">
        <v>149</v>
      </c>
      <c r="K837" s="104">
        <v>0.02</v>
      </c>
      <c r="L837" s="103">
        <v>124.16</v>
      </c>
      <c r="M837" s="104">
        <v>0.02</v>
      </c>
      <c r="N837" s="106">
        <v>3</v>
      </c>
      <c r="O837" s="106">
        <v>3</v>
      </c>
      <c r="P837" s="106" t="str">
        <f t="shared" si="12"/>
        <v>33</v>
      </c>
      <c r="Q837" s="106"/>
      <c r="R837" s="106" t="s">
        <v>3265</v>
      </c>
    </row>
    <row r="838" spans="1:18" x14ac:dyDescent="0.25">
      <c r="A838" s="5" t="s">
        <v>12176</v>
      </c>
      <c r="B838" s="5" t="s">
        <v>13596</v>
      </c>
      <c r="C838" s="5" t="s">
        <v>13597</v>
      </c>
      <c r="D838" s="103">
        <v>2.5333333333333332</v>
      </c>
      <c r="E838" s="103">
        <v>15.2</v>
      </c>
      <c r="F838" s="104">
        <v>6</v>
      </c>
      <c r="G838" s="103">
        <v>12.66</v>
      </c>
      <c r="H838" s="105">
        <v>11</v>
      </c>
      <c r="I838" s="104">
        <v>0.03</v>
      </c>
      <c r="J838" s="103">
        <v>152</v>
      </c>
      <c r="K838" s="104">
        <v>0.02</v>
      </c>
      <c r="L838" s="103">
        <v>124.13</v>
      </c>
      <c r="M838" s="104">
        <v>0.02</v>
      </c>
      <c r="N838" s="106">
        <v>3</v>
      </c>
      <c r="O838" s="106">
        <v>3</v>
      </c>
      <c r="P838" s="106" t="str">
        <f t="shared" si="12"/>
        <v>33</v>
      </c>
      <c r="Q838" s="106"/>
      <c r="R838" s="106" t="s">
        <v>3265</v>
      </c>
    </row>
    <row r="839" spans="1:18" x14ac:dyDescent="0.25">
      <c r="A839" s="5" t="s">
        <v>12176</v>
      </c>
      <c r="B839" s="5" t="s">
        <v>13598</v>
      </c>
      <c r="C839" s="5" t="s">
        <v>13599</v>
      </c>
      <c r="D839" s="103">
        <v>3.0238095238095233</v>
      </c>
      <c r="E839" s="103">
        <v>18.142800000000001</v>
      </c>
      <c r="F839" s="104">
        <v>5.99</v>
      </c>
      <c r="G839" s="103">
        <v>15.11</v>
      </c>
      <c r="H839" s="105">
        <v>8</v>
      </c>
      <c r="I839" s="104">
        <v>0.02</v>
      </c>
      <c r="J839" s="103">
        <v>148</v>
      </c>
      <c r="K839" s="104">
        <v>0.02</v>
      </c>
      <c r="L839" s="103">
        <v>123.8</v>
      </c>
      <c r="M839" s="104">
        <v>0.02</v>
      </c>
      <c r="N839" s="106">
        <v>3</v>
      </c>
      <c r="O839" s="106">
        <v>3</v>
      </c>
      <c r="P839" s="106" t="str">
        <f t="shared" ref="P839:P902" si="13">N839&amp;O839</f>
        <v>33</v>
      </c>
      <c r="Q839" s="106"/>
      <c r="R839" s="106" t="s">
        <v>3265</v>
      </c>
    </row>
    <row r="840" spans="1:18" x14ac:dyDescent="0.25">
      <c r="A840" s="5" t="s">
        <v>12176</v>
      </c>
      <c r="B840" s="5" t="s">
        <v>13600</v>
      </c>
      <c r="C840" s="5" t="s">
        <v>13601</v>
      </c>
      <c r="D840" s="103">
        <v>3.0583333333333331</v>
      </c>
      <c r="E840" s="103">
        <v>18.350000000000001</v>
      </c>
      <c r="F840" s="104">
        <v>6</v>
      </c>
      <c r="G840" s="103">
        <v>15.29</v>
      </c>
      <c r="H840" s="105">
        <v>8</v>
      </c>
      <c r="I840" s="104">
        <v>0.02</v>
      </c>
      <c r="J840" s="103">
        <v>147.5</v>
      </c>
      <c r="K840" s="104">
        <v>0.02</v>
      </c>
      <c r="L840" s="103">
        <v>123.03</v>
      </c>
      <c r="M840" s="104">
        <v>0.02</v>
      </c>
      <c r="N840" s="106">
        <v>3</v>
      </c>
      <c r="O840" s="106">
        <v>3</v>
      </c>
      <c r="P840" s="106" t="str">
        <f t="shared" si="13"/>
        <v>33</v>
      </c>
      <c r="Q840" s="106"/>
      <c r="R840" s="106" t="s">
        <v>3265</v>
      </c>
    </row>
    <row r="841" spans="1:18" x14ac:dyDescent="0.25">
      <c r="A841" s="5" t="s">
        <v>12176</v>
      </c>
      <c r="B841" s="5" t="s">
        <v>13602</v>
      </c>
      <c r="C841" s="5" t="s">
        <v>13603</v>
      </c>
      <c r="D841" s="103">
        <v>4.0833333333333339</v>
      </c>
      <c r="E841" s="103">
        <v>24.5</v>
      </c>
      <c r="F841" s="104">
        <v>6</v>
      </c>
      <c r="G841" s="103">
        <v>20.41</v>
      </c>
      <c r="H841" s="105">
        <v>6</v>
      </c>
      <c r="I841" s="104">
        <v>0.01</v>
      </c>
      <c r="J841" s="103">
        <v>147.5</v>
      </c>
      <c r="K841" s="104">
        <v>0.02</v>
      </c>
      <c r="L841" s="103">
        <v>123</v>
      </c>
      <c r="M841" s="104">
        <v>0.02</v>
      </c>
      <c r="N841" s="106">
        <v>3</v>
      </c>
      <c r="O841" s="106">
        <v>3</v>
      </c>
      <c r="P841" s="106" t="str">
        <f t="shared" si="13"/>
        <v>33</v>
      </c>
      <c r="Q841" s="106"/>
      <c r="R841" s="106" t="s">
        <v>3265</v>
      </c>
    </row>
    <row r="842" spans="1:18" x14ac:dyDescent="0.25">
      <c r="A842" s="5" t="s">
        <v>12176</v>
      </c>
      <c r="B842" s="5" t="s">
        <v>13604</v>
      </c>
      <c r="C842" s="5" t="s">
        <v>13605</v>
      </c>
      <c r="D842" s="103">
        <v>3.6</v>
      </c>
      <c r="E842" s="103">
        <v>21.6</v>
      </c>
      <c r="F842" s="104">
        <v>6</v>
      </c>
      <c r="G842" s="103">
        <v>18</v>
      </c>
      <c r="H842" s="105">
        <v>7</v>
      </c>
      <c r="I842" s="104">
        <v>0.02</v>
      </c>
      <c r="J842" s="103">
        <v>148</v>
      </c>
      <c r="K842" s="104">
        <v>0.02</v>
      </c>
      <c r="L842" s="103">
        <v>122.8</v>
      </c>
      <c r="M842" s="104">
        <v>0.02</v>
      </c>
      <c r="N842" s="106">
        <v>3</v>
      </c>
      <c r="O842" s="106">
        <v>3</v>
      </c>
      <c r="P842" s="106" t="str">
        <f t="shared" si="13"/>
        <v>33</v>
      </c>
      <c r="Q842" s="106"/>
      <c r="R842" s="106" t="s">
        <v>3265</v>
      </c>
    </row>
    <row r="843" spans="1:18" x14ac:dyDescent="0.25">
      <c r="A843" s="5" t="s">
        <v>12176</v>
      </c>
      <c r="B843" s="5" t="s">
        <v>13606</v>
      </c>
      <c r="C843" s="5" t="s">
        <v>5021</v>
      </c>
      <c r="D843" s="103">
        <v>4.0861111111111104</v>
      </c>
      <c r="E843" s="103">
        <v>24.5166</v>
      </c>
      <c r="F843" s="104">
        <v>5.99</v>
      </c>
      <c r="G843" s="103">
        <v>20.43</v>
      </c>
      <c r="H843" s="105">
        <v>6</v>
      </c>
      <c r="I843" s="104">
        <v>0.01</v>
      </c>
      <c r="J843" s="103">
        <v>147.1</v>
      </c>
      <c r="K843" s="104">
        <v>0.02</v>
      </c>
      <c r="L843" s="103">
        <v>122.58</v>
      </c>
      <c r="M843" s="104">
        <v>0.02</v>
      </c>
      <c r="N843" s="106">
        <v>3</v>
      </c>
      <c r="O843" s="106">
        <v>3</v>
      </c>
      <c r="P843" s="106" t="str">
        <f t="shared" si="13"/>
        <v>33</v>
      </c>
      <c r="Q843" s="106"/>
      <c r="R843" s="106" t="s">
        <v>3265</v>
      </c>
    </row>
    <row r="844" spans="1:18" x14ac:dyDescent="0.25">
      <c r="A844" s="5" t="s">
        <v>12176</v>
      </c>
      <c r="B844" s="5" t="s">
        <v>13607</v>
      </c>
      <c r="C844" s="5" t="s">
        <v>13608</v>
      </c>
      <c r="D844" s="103">
        <v>3.5</v>
      </c>
      <c r="E844" s="103">
        <v>21</v>
      </c>
      <c r="F844" s="104">
        <v>6</v>
      </c>
      <c r="G844" s="103">
        <v>17.5</v>
      </c>
      <c r="H844" s="105">
        <v>7</v>
      </c>
      <c r="I844" s="104">
        <v>0.02</v>
      </c>
      <c r="J844" s="103">
        <v>147</v>
      </c>
      <c r="K844" s="104">
        <v>0.02</v>
      </c>
      <c r="L844" s="103">
        <v>122.5</v>
      </c>
      <c r="M844" s="104">
        <v>0.02</v>
      </c>
      <c r="N844" s="106">
        <v>3</v>
      </c>
      <c r="O844" s="106">
        <v>3</v>
      </c>
      <c r="P844" s="106" t="str">
        <f t="shared" si="13"/>
        <v>33</v>
      </c>
      <c r="Q844" s="106"/>
      <c r="R844" s="106" t="s">
        <v>3265</v>
      </c>
    </row>
    <row r="845" spans="1:18" x14ac:dyDescent="0.25">
      <c r="A845" s="5" t="s">
        <v>12176</v>
      </c>
      <c r="B845" s="5" t="s">
        <v>13609</v>
      </c>
      <c r="C845" s="5" t="s">
        <v>13610</v>
      </c>
      <c r="D845" s="103">
        <v>3.3769444444444443</v>
      </c>
      <c r="E845" s="103">
        <v>20.261600000000001</v>
      </c>
      <c r="F845" s="104">
        <v>5.99</v>
      </c>
      <c r="G845" s="103">
        <v>16.88</v>
      </c>
      <c r="H845" s="105">
        <v>7</v>
      </c>
      <c r="I845" s="104">
        <v>0.02</v>
      </c>
      <c r="J845" s="103">
        <v>145.57</v>
      </c>
      <c r="K845" s="104">
        <v>0.02</v>
      </c>
      <c r="L845" s="103">
        <v>121.93</v>
      </c>
      <c r="M845" s="104">
        <v>0.02</v>
      </c>
      <c r="N845" s="106">
        <v>3</v>
      </c>
      <c r="O845" s="106">
        <v>3</v>
      </c>
      <c r="P845" s="106" t="str">
        <f t="shared" si="13"/>
        <v>33</v>
      </c>
      <c r="Q845" s="106"/>
      <c r="R845" s="106" t="s">
        <v>3265</v>
      </c>
    </row>
    <row r="846" spans="1:18" x14ac:dyDescent="0.25">
      <c r="A846" s="5" t="s">
        <v>12176</v>
      </c>
      <c r="B846" s="5" t="s">
        <v>13611</v>
      </c>
      <c r="C846" s="5" t="s">
        <v>13612</v>
      </c>
      <c r="D846" s="103">
        <v>1.4781249999999997</v>
      </c>
      <c r="E846" s="103">
        <v>8.8687000000000005</v>
      </c>
      <c r="F846" s="104">
        <v>5.99</v>
      </c>
      <c r="G846" s="103">
        <v>7.39</v>
      </c>
      <c r="H846" s="105">
        <v>21</v>
      </c>
      <c r="I846" s="104">
        <v>0.06</v>
      </c>
      <c r="J846" s="103">
        <v>152.9</v>
      </c>
      <c r="K846" s="104">
        <v>0.02</v>
      </c>
      <c r="L846" s="103">
        <v>121.85</v>
      </c>
      <c r="M846" s="104">
        <v>0.02</v>
      </c>
      <c r="N846" s="106">
        <v>3</v>
      </c>
      <c r="O846" s="106">
        <v>3</v>
      </c>
      <c r="P846" s="106" t="str">
        <f t="shared" si="13"/>
        <v>33</v>
      </c>
      <c r="Q846" s="106"/>
      <c r="R846" s="106" t="s">
        <v>3265</v>
      </c>
    </row>
    <row r="847" spans="1:18" x14ac:dyDescent="0.25">
      <c r="A847" s="5" t="s">
        <v>12176</v>
      </c>
      <c r="B847" s="5" t="s">
        <v>13613</v>
      </c>
      <c r="C847" s="5" t="s">
        <v>13614</v>
      </c>
      <c r="D847" s="103">
        <v>3.4761904761904767</v>
      </c>
      <c r="E847" s="103">
        <v>20.857099999999999</v>
      </c>
      <c r="F847" s="104">
        <v>5.99</v>
      </c>
      <c r="G847" s="103">
        <v>17.38</v>
      </c>
      <c r="H847" s="105">
        <v>7</v>
      </c>
      <c r="I847" s="104">
        <v>0.02</v>
      </c>
      <c r="J847" s="103">
        <v>146</v>
      </c>
      <c r="K847" s="104">
        <v>0.02</v>
      </c>
      <c r="L847" s="103">
        <v>121.66</v>
      </c>
      <c r="M847" s="104">
        <v>0.02</v>
      </c>
      <c r="N847" s="106">
        <v>3</v>
      </c>
      <c r="O847" s="106">
        <v>3</v>
      </c>
      <c r="P847" s="106" t="str">
        <f t="shared" si="13"/>
        <v>33</v>
      </c>
      <c r="Q847" s="106"/>
      <c r="R847" s="106" t="s">
        <v>3265</v>
      </c>
    </row>
    <row r="848" spans="1:18" x14ac:dyDescent="0.25">
      <c r="A848" s="5" t="s">
        <v>12176</v>
      </c>
      <c r="B848" s="5" t="s">
        <v>13615</v>
      </c>
      <c r="C848" s="5" t="s">
        <v>4770</v>
      </c>
      <c r="D848" s="103">
        <v>4.833333333333333</v>
      </c>
      <c r="E848" s="103">
        <v>29</v>
      </c>
      <c r="F848" s="104">
        <v>6</v>
      </c>
      <c r="G848" s="103">
        <v>24.16</v>
      </c>
      <c r="H848" s="105">
        <v>5</v>
      </c>
      <c r="I848" s="104">
        <v>0.01</v>
      </c>
      <c r="J848" s="103">
        <v>145</v>
      </c>
      <c r="K848" s="104">
        <v>0.02</v>
      </c>
      <c r="L848" s="103">
        <v>120.83</v>
      </c>
      <c r="M848" s="104">
        <v>0.02</v>
      </c>
      <c r="N848" s="106">
        <v>3</v>
      </c>
      <c r="O848" s="106">
        <v>3</v>
      </c>
      <c r="P848" s="106" t="str">
        <f t="shared" si="13"/>
        <v>33</v>
      </c>
      <c r="Q848" s="106"/>
      <c r="R848" s="106" t="s">
        <v>3265</v>
      </c>
    </row>
    <row r="849" spans="1:18" x14ac:dyDescent="0.25">
      <c r="A849" s="5" t="s">
        <v>12176</v>
      </c>
      <c r="B849" s="5" t="s">
        <v>13616</v>
      </c>
      <c r="C849" s="5" t="s">
        <v>4713</v>
      </c>
      <c r="D849" s="103">
        <v>4.833333333333333</v>
      </c>
      <c r="E849" s="103">
        <v>29</v>
      </c>
      <c r="F849" s="104">
        <v>6</v>
      </c>
      <c r="G849" s="103">
        <v>24.16</v>
      </c>
      <c r="H849" s="105">
        <v>5</v>
      </c>
      <c r="I849" s="104">
        <v>0.01</v>
      </c>
      <c r="J849" s="103">
        <v>145</v>
      </c>
      <c r="K849" s="104">
        <v>0.02</v>
      </c>
      <c r="L849" s="103">
        <v>120.83</v>
      </c>
      <c r="M849" s="104">
        <v>0.02</v>
      </c>
      <c r="N849" s="106">
        <v>3</v>
      </c>
      <c r="O849" s="106">
        <v>3</v>
      </c>
      <c r="P849" s="106" t="str">
        <f t="shared" si="13"/>
        <v>33</v>
      </c>
      <c r="Q849" s="106"/>
      <c r="R849" s="106" t="s">
        <v>3265</v>
      </c>
    </row>
    <row r="850" spans="1:18" x14ac:dyDescent="0.25">
      <c r="A850" s="5" t="s">
        <v>12176</v>
      </c>
      <c r="B850" s="5" t="s">
        <v>13617</v>
      </c>
      <c r="C850" s="5" t="s">
        <v>13618</v>
      </c>
      <c r="D850" s="103">
        <v>4.0277777777777777</v>
      </c>
      <c r="E850" s="103">
        <v>24.166599999999999</v>
      </c>
      <c r="F850" s="104">
        <v>5.99</v>
      </c>
      <c r="G850" s="103">
        <v>20.13</v>
      </c>
      <c r="H850" s="105">
        <v>6</v>
      </c>
      <c r="I850" s="104">
        <v>0.01</v>
      </c>
      <c r="J850" s="103">
        <v>145</v>
      </c>
      <c r="K850" s="104">
        <v>0.02</v>
      </c>
      <c r="L850" s="103">
        <v>120.83</v>
      </c>
      <c r="M850" s="104">
        <v>0.02</v>
      </c>
      <c r="N850" s="106">
        <v>3</v>
      </c>
      <c r="O850" s="106">
        <v>3</v>
      </c>
      <c r="P850" s="106" t="str">
        <f t="shared" si="13"/>
        <v>33</v>
      </c>
      <c r="Q850" s="106"/>
      <c r="R850" s="106" t="s">
        <v>3265</v>
      </c>
    </row>
    <row r="851" spans="1:18" x14ac:dyDescent="0.25">
      <c r="A851" s="5" t="s">
        <v>12176</v>
      </c>
      <c r="B851" s="5" t="s">
        <v>13619</v>
      </c>
      <c r="C851" s="5" t="s">
        <v>5615</v>
      </c>
      <c r="D851" s="103">
        <v>4.833333333333333</v>
      </c>
      <c r="E851" s="103">
        <v>29</v>
      </c>
      <c r="F851" s="104">
        <v>6</v>
      </c>
      <c r="G851" s="103">
        <v>24.16</v>
      </c>
      <c r="H851" s="105">
        <v>5</v>
      </c>
      <c r="I851" s="104">
        <v>0.01</v>
      </c>
      <c r="J851" s="103">
        <v>145</v>
      </c>
      <c r="K851" s="104">
        <v>0.02</v>
      </c>
      <c r="L851" s="103">
        <v>120.83</v>
      </c>
      <c r="M851" s="104">
        <v>0.02</v>
      </c>
      <c r="N851" s="106">
        <v>3</v>
      </c>
      <c r="O851" s="106">
        <v>3</v>
      </c>
      <c r="P851" s="106" t="str">
        <f t="shared" si="13"/>
        <v>33</v>
      </c>
      <c r="Q851" s="106"/>
      <c r="R851" s="106" t="s">
        <v>3265</v>
      </c>
    </row>
    <row r="852" spans="1:18" x14ac:dyDescent="0.25">
      <c r="A852" s="5" t="s">
        <v>12176</v>
      </c>
      <c r="B852" s="5" t="s">
        <v>13620</v>
      </c>
      <c r="C852" s="5" t="s">
        <v>13621</v>
      </c>
      <c r="D852" s="103">
        <v>4.833333333333333</v>
      </c>
      <c r="E852" s="103">
        <v>29</v>
      </c>
      <c r="F852" s="104">
        <v>6</v>
      </c>
      <c r="G852" s="103">
        <v>24.16</v>
      </c>
      <c r="H852" s="105">
        <v>5</v>
      </c>
      <c r="I852" s="104">
        <v>0.01</v>
      </c>
      <c r="J852" s="103">
        <v>145</v>
      </c>
      <c r="K852" s="104">
        <v>0.02</v>
      </c>
      <c r="L852" s="103">
        <v>120.83</v>
      </c>
      <c r="M852" s="104">
        <v>0.02</v>
      </c>
      <c r="N852" s="106">
        <v>3</v>
      </c>
      <c r="O852" s="106">
        <v>3</v>
      </c>
      <c r="P852" s="106" t="str">
        <f t="shared" si="13"/>
        <v>33</v>
      </c>
      <c r="Q852" s="106"/>
      <c r="R852" s="106" t="s">
        <v>3265</v>
      </c>
    </row>
    <row r="853" spans="1:18" x14ac:dyDescent="0.25">
      <c r="A853" s="5" t="s">
        <v>12176</v>
      </c>
      <c r="B853" s="5" t="s">
        <v>13622</v>
      </c>
      <c r="C853" s="5" t="s">
        <v>13623</v>
      </c>
      <c r="D853" s="103">
        <v>4.833333333333333</v>
      </c>
      <c r="E853" s="103">
        <v>29</v>
      </c>
      <c r="F853" s="104">
        <v>6</v>
      </c>
      <c r="G853" s="103">
        <v>24.16</v>
      </c>
      <c r="H853" s="105">
        <v>5</v>
      </c>
      <c r="I853" s="104">
        <v>0.01</v>
      </c>
      <c r="J853" s="103">
        <v>145</v>
      </c>
      <c r="K853" s="104">
        <v>0.02</v>
      </c>
      <c r="L853" s="103">
        <v>120.83</v>
      </c>
      <c r="M853" s="104">
        <v>0.02</v>
      </c>
      <c r="N853" s="106">
        <v>3</v>
      </c>
      <c r="O853" s="106">
        <v>3</v>
      </c>
      <c r="P853" s="106" t="str">
        <f t="shared" si="13"/>
        <v>33</v>
      </c>
      <c r="Q853" s="106"/>
      <c r="R853" s="106" t="s">
        <v>3265</v>
      </c>
    </row>
    <row r="854" spans="1:18" x14ac:dyDescent="0.25">
      <c r="A854" s="5" t="s">
        <v>12176</v>
      </c>
      <c r="B854" s="5" t="s">
        <v>13624</v>
      </c>
      <c r="C854" s="5" t="s">
        <v>13625</v>
      </c>
      <c r="D854" s="103">
        <v>4.833333333333333</v>
      </c>
      <c r="E854" s="103">
        <v>29</v>
      </c>
      <c r="F854" s="104">
        <v>6</v>
      </c>
      <c r="G854" s="103">
        <v>24.16</v>
      </c>
      <c r="H854" s="105">
        <v>5</v>
      </c>
      <c r="I854" s="104">
        <v>0.01</v>
      </c>
      <c r="J854" s="103">
        <v>145</v>
      </c>
      <c r="K854" s="104">
        <v>0.02</v>
      </c>
      <c r="L854" s="103">
        <v>120.83</v>
      </c>
      <c r="M854" s="104">
        <v>0.02</v>
      </c>
      <c r="N854" s="106">
        <v>3</v>
      </c>
      <c r="O854" s="106">
        <v>3</v>
      </c>
      <c r="P854" s="106" t="str">
        <f t="shared" si="13"/>
        <v>33</v>
      </c>
      <c r="Q854" s="106"/>
      <c r="R854" s="106" t="s">
        <v>3265</v>
      </c>
    </row>
    <row r="855" spans="1:18" x14ac:dyDescent="0.25">
      <c r="A855" s="5" t="s">
        <v>12176</v>
      </c>
      <c r="B855" s="5" t="s">
        <v>13626</v>
      </c>
      <c r="C855" s="5" t="s">
        <v>13627</v>
      </c>
      <c r="D855" s="103">
        <v>4.833333333333333</v>
      </c>
      <c r="E855" s="103">
        <v>29</v>
      </c>
      <c r="F855" s="104">
        <v>6</v>
      </c>
      <c r="G855" s="103">
        <v>24.16</v>
      </c>
      <c r="H855" s="105">
        <v>5</v>
      </c>
      <c r="I855" s="104">
        <v>0.01</v>
      </c>
      <c r="J855" s="103">
        <v>145</v>
      </c>
      <c r="K855" s="104">
        <v>0.02</v>
      </c>
      <c r="L855" s="103">
        <v>120.83</v>
      </c>
      <c r="M855" s="104">
        <v>0.02</v>
      </c>
      <c r="N855" s="106">
        <v>3</v>
      </c>
      <c r="O855" s="106">
        <v>3</v>
      </c>
      <c r="P855" s="106" t="str">
        <f t="shared" si="13"/>
        <v>33</v>
      </c>
      <c r="Q855" s="106"/>
      <c r="R855" s="106" t="s">
        <v>3265</v>
      </c>
    </row>
    <row r="856" spans="1:18" x14ac:dyDescent="0.25">
      <c r="A856" s="5" t="s">
        <v>12176</v>
      </c>
      <c r="B856" s="5" t="s">
        <v>13628</v>
      </c>
      <c r="C856" s="5" t="s">
        <v>12582</v>
      </c>
      <c r="D856" s="103">
        <v>0.83333333333333337</v>
      </c>
      <c r="E856" s="103">
        <v>5</v>
      </c>
      <c r="F856" s="104">
        <v>6</v>
      </c>
      <c r="G856" s="103">
        <v>4.16</v>
      </c>
      <c r="H856" s="105">
        <v>29</v>
      </c>
      <c r="I856" s="104">
        <v>0.09</v>
      </c>
      <c r="J856" s="103">
        <v>145</v>
      </c>
      <c r="K856" s="104">
        <v>0.02</v>
      </c>
      <c r="L856" s="103">
        <v>120.83</v>
      </c>
      <c r="M856" s="104">
        <v>0.02</v>
      </c>
      <c r="N856" s="106">
        <v>3</v>
      </c>
      <c r="O856" s="106">
        <v>3</v>
      </c>
      <c r="P856" s="106" t="str">
        <f t="shared" si="13"/>
        <v>33</v>
      </c>
      <c r="Q856" s="106"/>
      <c r="R856" s="106" t="s">
        <v>3265</v>
      </c>
    </row>
    <row r="857" spans="1:18" x14ac:dyDescent="0.25">
      <c r="A857" s="5" t="s">
        <v>12176</v>
      </c>
      <c r="B857" s="5" t="s">
        <v>13629</v>
      </c>
      <c r="C857" s="5" t="s">
        <v>13444</v>
      </c>
      <c r="D857" s="103">
        <v>3.4523809523809526</v>
      </c>
      <c r="E857" s="103">
        <v>20.714200000000002</v>
      </c>
      <c r="F857" s="104">
        <v>5.99</v>
      </c>
      <c r="G857" s="103">
        <v>17.260000000000002</v>
      </c>
      <c r="H857" s="105">
        <v>7</v>
      </c>
      <c r="I857" s="104">
        <v>0.02</v>
      </c>
      <c r="J857" s="103">
        <v>145</v>
      </c>
      <c r="K857" s="104">
        <v>0.02</v>
      </c>
      <c r="L857" s="103">
        <v>120.83</v>
      </c>
      <c r="M857" s="104">
        <v>0.02</v>
      </c>
      <c r="N857" s="106">
        <v>3</v>
      </c>
      <c r="O857" s="106">
        <v>3</v>
      </c>
      <c r="P857" s="106" t="str">
        <f t="shared" si="13"/>
        <v>33</v>
      </c>
      <c r="Q857" s="106"/>
      <c r="R857" s="106" t="s">
        <v>3265</v>
      </c>
    </row>
    <row r="858" spans="1:18" x14ac:dyDescent="0.25">
      <c r="A858" s="5" t="s">
        <v>12176</v>
      </c>
      <c r="B858" s="5" t="s">
        <v>13632</v>
      </c>
      <c r="C858" s="5" t="s">
        <v>4745</v>
      </c>
      <c r="D858" s="103">
        <v>3.6111111111111112</v>
      </c>
      <c r="E858" s="103">
        <v>21.666599999999999</v>
      </c>
      <c r="F858" s="104">
        <v>5.99</v>
      </c>
      <c r="G858" s="103">
        <v>18.05</v>
      </c>
      <c r="H858" s="105">
        <v>7</v>
      </c>
      <c r="I858" s="104">
        <v>0.02</v>
      </c>
      <c r="J858" s="103">
        <v>146</v>
      </c>
      <c r="K858" s="104">
        <v>0.02</v>
      </c>
      <c r="L858" s="103">
        <v>120.72</v>
      </c>
      <c r="M858" s="104">
        <v>0.02</v>
      </c>
      <c r="N858" s="106">
        <v>3</v>
      </c>
      <c r="O858" s="106">
        <v>3</v>
      </c>
      <c r="P858" s="106" t="str">
        <f t="shared" si="13"/>
        <v>33</v>
      </c>
      <c r="Q858" s="106"/>
      <c r="R858" s="106" t="s">
        <v>3265</v>
      </c>
    </row>
    <row r="859" spans="1:18" x14ac:dyDescent="0.25">
      <c r="A859" s="5" t="s">
        <v>12176</v>
      </c>
      <c r="B859" s="5" t="s">
        <v>13633</v>
      </c>
      <c r="C859" s="5" t="s">
        <v>10106</v>
      </c>
      <c r="D859" s="103">
        <v>6.333333333333333</v>
      </c>
      <c r="E859" s="103">
        <v>38</v>
      </c>
      <c r="F859" s="104">
        <v>6</v>
      </c>
      <c r="G859" s="103">
        <v>31.66</v>
      </c>
      <c r="H859" s="105">
        <v>4</v>
      </c>
      <c r="I859" s="104">
        <v>0.01</v>
      </c>
      <c r="J859" s="103">
        <v>146</v>
      </c>
      <c r="K859" s="104">
        <v>0.02</v>
      </c>
      <c r="L859" s="103">
        <v>120.66</v>
      </c>
      <c r="M859" s="104">
        <v>0.02</v>
      </c>
      <c r="N859" s="106">
        <v>3</v>
      </c>
      <c r="O859" s="106">
        <v>3</v>
      </c>
      <c r="P859" s="106" t="str">
        <f t="shared" si="13"/>
        <v>33</v>
      </c>
      <c r="Q859" s="106"/>
      <c r="R859" s="106" t="s">
        <v>3265</v>
      </c>
    </row>
    <row r="860" spans="1:18" x14ac:dyDescent="0.25">
      <c r="A860" s="5" t="s">
        <v>12176</v>
      </c>
      <c r="B860" s="5" t="s">
        <v>13634</v>
      </c>
      <c r="C860" s="5" t="s">
        <v>13635</v>
      </c>
      <c r="D860" s="103">
        <v>3.4373809523809524</v>
      </c>
      <c r="E860" s="103">
        <v>20.624199999999998</v>
      </c>
      <c r="F860" s="104">
        <v>5.99</v>
      </c>
      <c r="G860" s="103">
        <v>17.18</v>
      </c>
      <c r="H860" s="105">
        <v>7</v>
      </c>
      <c r="I860" s="104">
        <v>0.02</v>
      </c>
      <c r="J860" s="103">
        <v>144.37</v>
      </c>
      <c r="K860" s="104">
        <v>0.02</v>
      </c>
      <c r="L860" s="103">
        <v>120.3</v>
      </c>
      <c r="M860" s="104">
        <v>0.02</v>
      </c>
      <c r="N860" s="106">
        <v>3</v>
      </c>
      <c r="O860" s="106">
        <v>3</v>
      </c>
      <c r="P860" s="106" t="str">
        <f t="shared" si="13"/>
        <v>33</v>
      </c>
      <c r="Q860" s="106"/>
      <c r="R860" s="106" t="s">
        <v>3265</v>
      </c>
    </row>
    <row r="861" spans="1:18" x14ac:dyDescent="0.25">
      <c r="A861" s="5" t="s">
        <v>12176</v>
      </c>
      <c r="B861" s="5" t="s">
        <v>13636</v>
      </c>
      <c r="C861" s="5" t="s">
        <v>13637</v>
      </c>
      <c r="D861" s="103">
        <v>4</v>
      </c>
      <c r="E861" s="103">
        <v>24</v>
      </c>
      <c r="F861" s="104">
        <v>6</v>
      </c>
      <c r="G861" s="103">
        <v>20</v>
      </c>
      <c r="H861" s="105">
        <v>6</v>
      </c>
      <c r="I861" s="104">
        <v>0.01</v>
      </c>
      <c r="J861" s="103">
        <v>144</v>
      </c>
      <c r="K861" s="104">
        <v>0.02</v>
      </c>
      <c r="L861" s="103">
        <v>120</v>
      </c>
      <c r="M861" s="104">
        <v>0.02</v>
      </c>
      <c r="N861" s="106">
        <v>3</v>
      </c>
      <c r="O861" s="106">
        <v>3</v>
      </c>
      <c r="P861" s="106" t="str">
        <f t="shared" si="13"/>
        <v>33</v>
      </c>
      <c r="Q861" s="106"/>
      <c r="R861" s="106" t="s">
        <v>3265</v>
      </c>
    </row>
    <row r="862" spans="1:18" x14ac:dyDescent="0.25">
      <c r="A862" s="5" t="s">
        <v>12176</v>
      </c>
      <c r="B862" s="5" t="s">
        <v>13638</v>
      </c>
      <c r="C862" s="5" t="s">
        <v>13639</v>
      </c>
      <c r="D862" s="103">
        <v>4</v>
      </c>
      <c r="E862" s="103">
        <v>24</v>
      </c>
      <c r="F862" s="104">
        <v>6</v>
      </c>
      <c r="G862" s="103">
        <v>20</v>
      </c>
      <c r="H862" s="105">
        <v>6</v>
      </c>
      <c r="I862" s="104">
        <v>0.01</v>
      </c>
      <c r="J862" s="103">
        <v>144</v>
      </c>
      <c r="K862" s="104">
        <v>0.02</v>
      </c>
      <c r="L862" s="103">
        <v>120</v>
      </c>
      <c r="M862" s="104">
        <v>0.02</v>
      </c>
      <c r="N862" s="106">
        <v>3</v>
      </c>
      <c r="O862" s="106">
        <v>3</v>
      </c>
      <c r="P862" s="106" t="str">
        <f t="shared" si="13"/>
        <v>33</v>
      </c>
      <c r="Q862" s="106"/>
      <c r="R862" s="106" t="s">
        <v>3265</v>
      </c>
    </row>
    <row r="863" spans="1:18" x14ac:dyDescent="0.25">
      <c r="A863" s="5" t="s">
        <v>12176</v>
      </c>
      <c r="B863" s="5" t="s">
        <v>13640</v>
      </c>
      <c r="C863" s="5" t="s">
        <v>13641</v>
      </c>
      <c r="D863" s="103">
        <v>4</v>
      </c>
      <c r="E863" s="103">
        <v>24</v>
      </c>
      <c r="F863" s="104">
        <v>6</v>
      </c>
      <c r="G863" s="103">
        <v>20</v>
      </c>
      <c r="H863" s="105">
        <v>6</v>
      </c>
      <c r="I863" s="104">
        <v>0.01</v>
      </c>
      <c r="J863" s="103">
        <v>144</v>
      </c>
      <c r="K863" s="104">
        <v>0.02</v>
      </c>
      <c r="L863" s="103">
        <v>120</v>
      </c>
      <c r="M863" s="104">
        <v>0.02</v>
      </c>
      <c r="N863" s="106">
        <v>3</v>
      </c>
      <c r="O863" s="106">
        <v>3</v>
      </c>
      <c r="P863" s="106" t="str">
        <f t="shared" si="13"/>
        <v>33</v>
      </c>
      <c r="Q863" s="106"/>
      <c r="R863" s="106" t="s">
        <v>3265</v>
      </c>
    </row>
    <row r="864" spans="1:18" x14ac:dyDescent="0.25">
      <c r="A864" s="5" t="s">
        <v>12176</v>
      </c>
      <c r="B864" s="5" t="s">
        <v>13642</v>
      </c>
      <c r="C864" s="5" t="s">
        <v>11392</v>
      </c>
      <c r="D864" s="103">
        <v>4</v>
      </c>
      <c r="E864" s="103">
        <v>24</v>
      </c>
      <c r="F864" s="104">
        <v>6</v>
      </c>
      <c r="G864" s="103">
        <v>20</v>
      </c>
      <c r="H864" s="105">
        <v>6</v>
      </c>
      <c r="I864" s="104">
        <v>0.01</v>
      </c>
      <c r="J864" s="103">
        <v>144</v>
      </c>
      <c r="K864" s="104">
        <v>0.02</v>
      </c>
      <c r="L864" s="103">
        <v>120</v>
      </c>
      <c r="M864" s="104">
        <v>0.02</v>
      </c>
      <c r="N864" s="106">
        <v>3</v>
      </c>
      <c r="O864" s="106">
        <v>3</v>
      </c>
      <c r="P864" s="106" t="str">
        <f t="shared" si="13"/>
        <v>33</v>
      </c>
      <c r="Q864" s="106"/>
      <c r="R864" s="106" t="s">
        <v>3265</v>
      </c>
    </row>
    <row r="865" spans="1:18" x14ac:dyDescent="0.25">
      <c r="A865" s="5" t="s">
        <v>12176</v>
      </c>
      <c r="B865" s="5" t="s">
        <v>13643</v>
      </c>
      <c r="C865" s="5" t="s">
        <v>13644</v>
      </c>
      <c r="D865" s="103">
        <v>4</v>
      </c>
      <c r="E865" s="103">
        <v>24</v>
      </c>
      <c r="F865" s="104">
        <v>6</v>
      </c>
      <c r="G865" s="103">
        <v>20</v>
      </c>
      <c r="H865" s="105">
        <v>6</v>
      </c>
      <c r="I865" s="104">
        <v>0.01</v>
      </c>
      <c r="J865" s="103">
        <v>144</v>
      </c>
      <c r="K865" s="104">
        <v>0.02</v>
      </c>
      <c r="L865" s="103">
        <v>120</v>
      </c>
      <c r="M865" s="104">
        <v>0.02</v>
      </c>
      <c r="N865" s="106">
        <v>3</v>
      </c>
      <c r="O865" s="106">
        <v>3</v>
      </c>
      <c r="P865" s="106" t="str">
        <f t="shared" si="13"/>
        <v>33</v>
      </c>
      <c r="Q865" s="106"/>
      <c r="R865" s="106" t="s">
        <v>3265</v>
      </c>
    </row>
    <row r="866" spans="1:18" x14ac:dyDescent="0.25">
      <c r="A866" s="5" t="s">
        <v>12176</v>
      </c>
      <c r="B866" s="5" t="s">
        <v>13645</v>
      </c>
      <c r="C866" s="5" t="s">
        <v>13646</v>
      </c>
      <c r="D866" s="103">
        <v>3</v>
      </c>
      <c r="E866" s="103">
        <v>18</v>
      </c>
      <c r="F866" s="104">
        <v>6</v>
      </c>
      <c r="G866" s="103">
        <v>15</v>
      </c>
      <c r="H866" s="105">
        <v>8</v>
      </c>
      <c r="I866" s="104">
        <v>0.02</v>
      </c>
      <c r="J866" s="103">
        <v>144</v>
      </c>
      <c r="K866" s="104">
        <v>0.02</v>
      </c>
      <c r="L866" s="103">
        <v>120</v>
      </c>
      <c r="M866" s="104">
        <v>0.02</v>
      </c>
      <c r="N866" s="106">
        <v>3</v>
      </c>
      <c r="O866" s="106">
        <v>3</v>
      </c>
      <c r="P866" s="106" t="str">
        <f t="shared" si="13"/>
        <v>33</v>
      </c>
      <c r="Q866" s="106"/>
      <c r="R866" s="106" t="s">
        <v>3265</v>
      </c>
    </row>
    <row r="867" spans="1:18" x14ac:dyDescent="0.25">
      <c r="A867" s="5" t="s">
        <v>12176</v>
      </c>
      <c r="B867" s="5" t="s">
        <v>13647</v>
      </c>
      <c r="C867" s="5" t="s">
        <v>13648</v>
      </c>
      <c r="D867" s="103">
        <v>4</v>
      </c>
      <c r="E867" s="103">
        <v>24</v>
      </c>
      <c r="F867" s="104">
        <v>6</v>
      </c>
      <c r="G867" s="103">
        <v>20</v>
      </c>
      <c r="H867" s="105">
        <v>6</v>
      </c>
      <c r="I867" s="104">
        <v>0.01</v>
      </c>
      <c r="J867" s="103">
        <v>144</v>
      </c>
      <c r="K867" s="104">
        <v>0.02</v>
      </c>
      <c r="L867" s="103">
        <v>120</v>
      </c>
      <c r="M867" s="104">
        <v>0.02</v>
      </c>
      <c r="N867" s="106">
        <v>3</v>
      </c>
      <c r="O867" s="106">
        <v>3</v>
      </c>
      <c r="P867" s="106" t="str">
        <f t="shared" si="13"/>
        <v>33</v>
      </c>
      <c r="Q867" s="106"/>
      <c r="R867" s="106" t="s">
        <v>3265</v>
      </c>
    </row>
    <row r="868" spans="1:18" x14ac:dyDescent="0.25">
      <c r="A868" s="5" t="s">
        <v>12176</v>
      </c>
      <c r="B868" s="5" t="s">
        <v>13649</v>
      </c>
      <c r="C868" s="5" t="s">
        <v>13650</v>
      </c>
      <c r="D868" s="103">
        <v>4</v>
      </c>
      <c r="E868" s="103">
        <v>24</v>
      </c>
      <c r="F868" s="104">
        <v>6</v>
      </c>
      <c r="G868" s="103">
        <v>20</v>
      </c>
      <c r="H868" s="105">
        <v>6</v>
      </c>
      <c r="I868" s="104">
        <v>0.01</v>
      </c>
      <c r="J868" s="103">
        <v>144</v>
      </c>
      <c r="K868" s="104">
        <v>0.02</v>
      </c>
      <c r="L868" s="103">
        <v>120</v>
      </c>
      <c r="M868" s="104">
        <v>0.02</v>
      </c>
      <c r="N868" s="106">
        <v>3</v>
      </c>
      <c r="O868" s="106">
        <v>3</v>
      </c>
      <c r="P868" s="106" t="str">
        <f t="shared" si="13"/>
        <v>33</v>
      </c>
      <c r="Q868" s="106"/>
      <c r="R868" s="106" t="s">
        <v>3265</v>
      </c>
    </row>
    <row r="869" spans="1:18" x14ac:dyDescent="0.25">
      <c r="A869" s="5" t="s">
        <v>12176</v>
      </c>
      <c r="B869" s="5" t="s">
        <v>13651</v>
      </c>
      <c r="C869" s="5" t="s">
        <v>13652</v>
      </c>
      <c r="D869" s="103">
        <v>3</v>
      </c>
      <c r="E869" s="103">
        <v>18</v>
      </c>
      <c r="F869" s="104">
        <v>6</v>
      </c>
      <c r="G869" s="103">
        <v>15</v>
      </c>
      <c r="H869" s="105">
        <v>8</v>
      </c>
      <c r="I869" s="104">
        <v>0.02</v>
      </c>
      <c r="J869" s="103">
        <v>144</v>
      </c>
      <c r="K869" s="104">
        <v>0.02</v>
      </c>
      <c r="L869" s="103">
        <v>120</v>
      </c>
      <c r="M869" s="104">
        <v>0.02</v>
      </c>
      <c r="N869" s="106">
        <v>3</v>
      </c>
      <c r="O869" s="106">
        <v>3</v>
      </c>
      <c r="P869" s="106" t="str">
        <f t="shared" si="13"/>
        <v>33</v>
      </c>
      <c r="Q869" s="106"/>
      <c r="R869" s="106" t="s">
        <v>3265</v>
      </c>
    </row>
    <row r="870" spans="1:18" x14ac:dyDescent="0.25">
      <c r="A870" s="5" t="s">
        <v>12176</v>
      </c>
      <c r="B870" s="5" t="s">
        <v>13653</v>
      </c>
      <c r="C870" s="5" t="s">
        <v>1568</v>
      </c>
      <c r="D870" s="103">
        <v>2</v>
      </c>
      <c r="E870" s="103">
        <v>12</v>
      </c>
      <c r="F870" s="104">
        <v>6</v>
      </c>
      <c r="G870" s="103">
        <v>10</v>
      </c>
      <c r="H870" s="105">
        <v>12</v>
      </c>
      <c r="I870" s="104">
        <v>0.03</v>
      </c>
      <c r="J870" s="103">
        <v>144</v>
      </c>
      <c r="K870" s="104">
        <v>0.02</v>
      </c>
      <c r="L870" s="103">
        <v>120</v>
      </c>
      <c r="M870" s="104">
        <v>0.02</v>
      </c>
      <c r="N870" s="106">
        <v>3</v>
      </c>
      <c r="O870" s="106">
        <v>3</v>
      </c>
      <c r="P870" s="106" t="str">
        <f t="shared" si="13"/>
        <v>33</v>
      </c>
      <c r="Q870" s="106"/>
      <c r="R870" s="106" t="s">
        <v>3265</v>
      </c>
    </row>
    <row r="871" spans="1:18" x14ac:dyDescent="0.25">
      <c r="A871" s="5" t="s">
        <v>12176</v>
      </c>
      <c r="B871" s="5" t="s">
        <v>13654</v>
      </c>
      <c r="C871" s="5" t="s">
        <v>13655</v>
      </c>
      <c r="D871" s="103">
        <v>3</v>
      </c>
      <c r="E871" s="103">
        <v>18</v>
      </c>
      <c r="F871" s="104">
        <v>6</v>
      </c>
      <c r="G871" s="103">
        <v>15</v>
      </c>
      <c r="H871" s="105">
        <v>8</v>
      </c>
      <c r="I871" s="104">
        <v>0.02</v>
      </c>
      <c r="J871" s="103">
        <v>144</v>
      </c>
      <c r="K871" s="104">
        <v>0.02</v>
      </c>
      <c r="L871" s="103">
        <v>120</v>
      </c>
      <c r="M871" s="104">
        <v>0.02</v>
      </c>
      <c r="N871" s="106">
        <v>3</v>
      </c>
      <c r="O871" s="106">
        <v>3</v>
      </c>
      <c r="P871" s="106" t="str">
        <f t="shared" si="13"/>
        <v>33</v>
      </c>
      <c r="Q871" s="106"/>
      <c r="R871" s="106" t="s">
        <v>3265</v>
      </c>
    </row>
    <row r="872" spans="1:18" x14ac:dyDescent="0.25">
      <c r="A872" s="5" t="s">
        <v>12176</v>
      </c>
      <c r="B872" s="5" t="s">
        <v>13656</v>
      </c>
      <c r="C872" s="5" t="s">
        <v>13107</v>
      </c>
      <c r="D872" s="103">
        <v>2</v>
      </c>
      <c r="E872" s="103">
        <v>12</v>
      </c>
      <c r="F872" s="104">
        <v>6</v>
      </c>
      <c r="G872" s="103">
        <v>10</v>
      </c>
      <c r="H872" s="105">
        <v>12</v>
      </c>
      <c r="I872" s="104">
        <v>0.03</v>
      </c>
      <c r="J872" s="103">
        <v>144</v>
      </c>
      <c r="K872" s="104">
        <v>0.02</v>
      </c>
      <c r="L872" s="103">
        <v>120</v>
      </c>
      <c r="M872" s="104">
        <v>0.02</v>
      </c>
      <c r="N872" s="106">
        <v>3</v>
      </c>
      <c r="O872" s="106">
        <v>3</v>
      </c>
      <c r="P872" s="106" t="str">
        <f t="shared" si="13"/>
        <v>33</v>
      </c>
      <c r="Q872" s="106"/>
      <c r="R872" s="106" t="s">
        <v>3265</v>
      </c>
    </row>
    <row r="873" spans="1:18" x14ac:dyDescent="0.25">
      <c r="A873" s="5" t="s">
        <v>12176</v>
      </c>
      <c r="B873" s="5" t="s">
        <v>13657</v>
      </c>
      <c r="C873" s="5" t="s">
        <v>12565</v>
      </c>
      <c r="D873" s="103">
        <v>4</v>
      </c>
      <c r="E873" s="103">
        <v>24</v>
      </c>
      <c r="F873" s="104">
        <v>6</v>
      </c>
      <c r="G873" s="103">
        <v>20</v>
      </c>
      <c r="H873" s="105">
        <v>6</v>
      </c>
      <c r="I873" s="104">
        <v>0.01</v>
      </c>
      <c r="J873" s="103">
        <v>144</v>
      </c>
      <c r="K873" s="104">
        <v>0.02</v>
      </c>
      <c r="L873" s="103">
        <v>120</v>
      </c>
      <c r="M873" s="104">
        <v>0.02</v>
      </c>
      <c r="N873" s="106">
        <v>3</v>
      </c>
      <c r="O873" s="106">
        <v>3</v>
      </c>
      <c r="P873" s="106" t="str">
        <f t="shared" si="13"/>
        <v>33</v>
      </c>
      <c r="Q873" s="106"/>
      <c r="R873" s="106" t="s">
        <v>3265</v>
      </c>
    </row>
    <row r="874" spans="1:18" x14ac:dyDescent="0.25">
      <c r="A874" s="5" t="s">
        <v>12176</v>
      </c>
      <c r="B874" s="5" t="s">
        <v>13660</v>
      </c>
      <c r="C874" s="5" t="s">
        <v>13661</v>
      </c>
      <c r="D874" s="103">
        <v>4</v>
      </c>
      <c r="E874" s="103">
        <v>24</v>
      </c>
      <c r="F874" s="104">
        <v>6</v>
      </c>
      <c r="G874" s="103">
        <v>20</v>
      </c>
      <c r="H874" s="105">
        <v>6</v>
      </c>
      <c r="I874" s="104">
        <v>0.01</v>
      </c>
      <c r="J874" s="103">
        <v>144</v>
      </c>
      <c r="K874" s="104">
        <v>0.02</v>
      </c>
      <c r="L874" s="103">
        <v>120</v>
      </c>
      <c r="M874" s="104">
        <v>0.02</v>
      </c>
      <c r="N874" s="106">
        <v>3</v>
      </c>
      <c r="O874" s="106">
        <v>3</v>
      </c>
      <c r="P874" s="106" t="str">
        <f t="shared" si="13"/>
        <v>33</v>
      </c>
      <c r="Q874" s="106"/>
      <c r="R874" s="106" t="s">
        <v>3265</v>
      </c>
    </row>
    <row r="875" spans="1:18" x14ac:dyDescent="0.25">
      <c r="A875" s="5" t="s">
        <v>12176</v>
      </c>
      <c r="B875" s="5" t="s">
        <v>13662</v>
      </c>
      <c r="C875" s="5" t="s">
        <v>7652</v>
      </c>
      <c r="D875" s="103">
        <v>4</v>
      </c>
      <c r="E875" s="103">
        <v>24</v>
      </c>
      <c r="F875" s="104">
        <v>6</v>
      </c>
      <c r="G875" s="103">
        <v>20</v>
      </c>
      <c r="H875" s="105">
        <v>6</v>
      </c>
      <c r="I875" s="104">
        <v>0.01</v>
      </c>
      <c r="J875" s="103">
        <v>144</v>
      </c>
      <c r="K875" s="104">
        <v>0.02</v>
      </c>
      <c r="L875" s="103">
        <v>120</v>
      </c>
      <c r="M875" s="104">
        <v>0.02</v>
      </c>
      <c r="N875" s="106">
        <v>3</v>
      </c>
      <c r="O875" s="106">
        <v>3</v>
      </c>
      <c r="P875" s="106" t="str">
        <f t="shared" si="13"/>
        <v>33</v>
      </c>
      <c r="Q875" s="106"/>
      <c r="R875" s="106" t="s">
        <v>3265</v>
      </c>
    </row>
    <row r="876" spans="1:18" x14ac:dyDescent="0.25">
      <c r="A876" s="5" t="s">
        <v>12176</v>
      </c>
      <c r="B876" s="5" t="s">
        <v>13663</v>
      </c>
      <c r="C876" s="5" t="s">
        <v>8664</v>
      </c>
      <c r="D876" s="103">
        <v>2.6666666666666665</v>
      </c>
      <c r="E876" s="103">
        <v>16</v>
      </c>
      <c r="F876" s="104">
        <v>5.99</v>
      </c>
      <c r="G876" s="103">
        <v>13.33</v>
      </c>
      <c r="H876" s="105">
        <v>9</v>
      </c>
      <c r="I876" s="104">
        <v>0.02</v>
      </c>
      <c r="J876" s="103">
        <v>144</v>
      </c>
      <c r="K876" s="104">
        <v>0.02</v>
      </c>
      <c r="L876" s="103">
        <v>119.99</v>
      </c>
      <c r="M876" s="104">
        <v>0.02</v>
      </c>
      <c r="N876" s="106">
        <v>3</v>
      </c>
      <c r="O876" s="106">
        <v>3</v>
      </c>
      <c r="P876" s="106" t="str">
        <f t="shared" si="13"/>
        <v>33</v>
      </c>
      <c r="Q876" s="106"/>
      <c r="R876" s="106" t="s">
        <v>3265</v>
      </c>
    </row>
    <row r="877" spans="1:18" x14ac:dyDescent="0.25">
      <c r="A877" s="5" t="s">
        <v>12176</v>
      </c>
      <c r="B877" s="5" t="s">
        <v>13664</v>
      </c>
      <c r="C877" s="5" t="s">
        <v>13665</v>
      </c>
      <c r="D877" s="103">
        <v>2.6666666666666665</v>
      </c>
      <c r="E877" s="103">
        <v>16</v>
      </c>
      <c r="F877" s="104">
        <v>5.99</v>
      </c>
      <c r="G877" s="103">
        <v>13.33</v>
      </c>
      <c r="H877" s="105">
        <v>9</v>
      </c>
      <c r="I877" s="104">
        <v>0.02</v>
      </c>
      <c r="J877" s="103">
        <v>144</v>
      </c>
      <c r="K877" s="104">
        <v>0.02</v>
      </c>
      <c r="L877" s="103">
        <v>119.99</v>
      </c>
      <c r="M877" s="104">
        <v>0.02</v>
      </c>
      <c r="N877" s="106">
        <v>3</v>
      </c>
      <c r="O877" s="106">
        <v>3</v>
      </c>
      <c r="P877" s="106" t="str">
        <f t="shared" si="13"/>
        <v>33</v>
      </c>
      <c r="Q877" s="106"/>
      <c r="R877" s="106" t="s">
        <v>3265</v>
      </c>
    </row>
    <row r="878" spans="1:18" x14ac:dyDescent="0.25">
      <c r="A878" s="5" t="s">
        <v>12176</v>
      </c>
      <c r="B878" s="5" t="s">
        <v>13666</v>
      </c>
      <c r="C878" s="5" t="s">
        <v>9936</v>
      </c>
      <c r="D878" s="103">
        <v>2.6666666666666665</v>
      </c>
      <c r="E878" s="103">
        <v>16</v>
      </c>
      <c r="F878" s="104">
        <v>5.99</v>
      </c>
      <c r="G878" s="103">
        <v>13.33</v>
      </c>
      <c r="H878" s="105">
        <v>9</v>
      </c>
      <c r="I878" s="104">
        <v>0.02</v>
      </c>
      <c r="J878" s="103">
        <v>144</v>
      </c>
      <c r="K878" s="104">
        <v>0.02</v>
      </c>
      <c r="L878" s="103">
        <v>119.99</v>
      </c>
      <c r="M878" s="104">
        <v>0.02</v>
      </c>
      <c r="N878" s="106">
        <v>3</v>
      </c>
      <c r="O878" s="106">
        <v>3</v>
      </c>
      <c r="P878" s="106" t="str">
        <f t="shared" si="13"/>
        <v>33</v>
      </c>
      <c r="Q878" s="106"/>
      <c r="R878" s="106" t="s">
        <v>3265</v>
      </c>
    </row>
    <row r="879" spans="1:18" x14ac:dyDescent="0.25">
      <c r="A879" s="5" t="s">
        <v>12176</v>
      </c>
      <c r="B879" s="5" t="s">
        <v>13667</v>
      </c>
      <c r="C879" s="5" t="s">
        <v>13668</v>
      </c>
      <c r="D879" s="103">
        <v>2.6666666666666665</v>
      </c>
      <c r="E879" s="103">
        <v>16</v>
      </c>
      <c r="F879" s="104">
        <v>5.99</v>
      </c>
      <c r="G879" s="103">
        <v>13.33</v>
      </c>
      <c r="H879" s="105">
        <v>9</v>
      </c>
      <c r="I879" s="104">
        <v>0.02</v>
      </c>
      <c r="J879" s="103">
        <v>144</v>
      </c>
      <c r="K879" s="104">
        <v>0.02</v>
      </c>
      <c r="L879" s="103">
        <v>119.99</v>
      </c>
      <c r="M879" s="104">
        <v>0.02</v>
      </c>
      <c r="N879" s="106">
        <v>3</v>
      </c>
      <c r="O879" s="106">
        <v>3</v>
      </c>
      <c r="P879" s="106" t="str">
        <f t="shared" si="13"/>
        <v>33</v>
      </c>
      <c r="Q879" s="106"/>
      <c r="R879" s="106" t="s">
        <v>3265</v>
      </c>
    </row>
    <row r="880" spans="1:18" x14ac:dyDescent="0.25">
      <c r="A880" s="5" t="s">
        <v>12176</v>
      </c>
      <c r="B880" s="5" t="s">
        <v>13669</v>
      </c>
      <c r="C880" s="5" t="s">
        <v>13670</v>
      </c>
      <c r="D880" s="103">
        <v>2.6666666666666661</v>
      </c>
      <c r="E880" s="103">
        <v>16</v>
      </c>
      <c r="F880" s="104">
        <v>5.99</v>
      </c>
      <c r="G880" s="103">
        <v>13.33</v>
      </c>
      <c r="H880" s="105">
        <v>9</v>
      </c>
      <c r="I880" s="104">
        <v>0.02</v>
      </c>
      <c r="J880" s="103">
        <v>144</v>
      </c>
      <c r="K880" s="104">
        <v>0.02</v>
      </c>
      <c r="L880" s="103">
        <v>119.99</v>
      </c>
      <c r="M880" s="104">
        <v>0.02</v>
      </c>
      <c r="N880" s="106">
        <v>3</v>
      </c>
      <c r="O880" s="106">
        <v>3</v>
      </c>
      <c r="P880" s="106" t="str">
        <f t="shared" si="13"/>
        <v>33</v>
      </c>
      <c r="Q880" s="106"/>
      <c r="R880" s="106" t="s">
        <v>3265</v>
      </c>
    </row>
    <row r="881" spans="1:18" x14ac:dyDescent="0.25">
      <c r="A881" s="5" t="s">
        <v>12176</v>
      </c>
      <c r="B881" s="5" t="s">
        <v>13671</v>
      </c>
      <c r="C881" s="5" t="s">
        <v>13672</v>
      </c>
      <c r="D881" s="103">
        <v>1.55</v>
      </c>
      <c r="E881" s="103">
        <v>9.3000000000000007</v>
      </c>
      <c r="F881" s="104">
        <v>6</v>
      </c>
      <c r="G881" s="103">
        <v>7.75</v>
      </c>
      <c r="H881" s="105">
        <v>13</v>
      </c>
      <c r="I881" s="104">
        <v>0.04</v>
      </c>
      <c r="J881" s="103">
        <v>139.5</v>
      </c>
      <c r="K881" s="104">
        <v>0.02</v>
      </c>
      <c r="L881" s="103">
        <v>119.35</v>
      </c>
      <c r="M881" s="104">
        <v>0.02</v>
      </c>
      <c r="N881" s="106">
        <v>3</v>
      </c>
      <c r="O881" s="106">
        <v>3</v>
      </c>
      <c r="P881" s="106" t="str">
        <f t="shared" si="13"/>
        <v>33</v>
      </c>
      <c r="Q881" s="106"/>
      <c r="R881" s="106" t="s">
        <v>3265</v>
      </c>
    </row>
    <row r="882" spans="1:18" x14ac:dyDescent="0.25">
      <c r="A882" s="5" t="s">
        <v>12176</v>
      </c>
      <c r="B882" s="5" t="s">
        <v>13675</v>
      </c>
      <c r="C882" s="5" t="s">
        <v>13676</v>
      </c>
      <c r="D882" s="103">
        <v>2.166666666666667</v>
      </c>
      <c r="E882" s="103">
        <v>13</v>
      </c>
      <c r="F882" s="104">
        <v>5.99</v>
      </c>
      <c r="G882" s="103">
        <v>10.83</v>
      </c>
      <c r="H882" s="105">
        <v>11</v>
      </c>
      <c r="I882" s="104">
        <v>0.03</v>
      </c>
      <c r="J882" s="103">
        <v>143</v>
      </c>
      <c r="K882" s="104">
        <v>0.02</v>
      </c>
      <c r="L882" s="103">
        <v>119.16</v>
      </c>
      <c r="M882" s="104">
        <v>0.02</v>
      </c>
      <c r="N882" s="106">
        <v>3</v>
      </c>
      <c r="O882" s="106">
        <v>3</v>
      </c>
      <c r="P882" s="106" t="str">
        <f t="shared" si="13"/>
        <v>33</v>
      </c>
      <c r="Q882" s="106"/>
      <c r="R882" s="106" t="s">
        <v>3265</v>
      </c>
    </row>
    <row r="883" spans="1:18" x14ac:dyDescent="0.25">
      <c r="A883" s="5" t="s">
        <v>12176</v>
      </c>
      <c r="B883" s="5" t="s">
        <v>13677</v>
      </c>
      <c r="C883" s="5" t="s">
        <v>13678</v>
      </c>
      <c r="D883" s="103">
        <v>3.9499999999999993</v>
      </c>
      <c r="E883" s="103">
        <v>23.7</v>
      </c>
      <c r="F883" s="104">
        <v>6</v>
      </c>
      <c r="G883" s="103">
        <v>19.75</v>
      </c>
      <c r="H883" s="105">
        <v>6</v>
      </c>
      <c r="I883" s="104">
        <v>0.01</v>
      </c>
      <c r="J883" s="103">
        <v>142.19999999999999</v>
      </c>
      <c r="K883" s="104">
        <v>0.02</v>
      </c>
      <c r="L883" s="103">
        <v>118.5</v>
      </c>
      <c r="M883" s="104">
        <v>0.02</v>
      </c>
      <c r="N883" s="106">
        <v>3</v>
      </c>
      <c r="O883" s="106">
        <v>3</v>
      </c>
      <c r="P883" s="106" t="str">
        <f t="shared" si="13"/>
        <v>33</v>
      </c>
      <c r="Q883" s="106"/>
      <c r="R883" s="106" t="s">
        <v>3265</v>
      </c>
    </row>
    <row r="884" spans="1:18" x14ac:dyDescent="0.25">
      <c r="A884" s="5" t="s">
        <v>12176</v>
      </c>
      <c r="B884" s="5" t="s">
        <v>13679</v>
      </c>
      <c r="C884" s="5" t="s">
        <v>13680</v>
      </c>
      <c r="D884" s="103">
        <v>2.9699999999999998</v>
      </c>
      <c r="E884" s="103">
        <v>17.82</v>
      </c>
      <c r="F884" s="104">
        <v>6</v>
      </c>
      <c r="G884" s="103">
        <v>14.85</v>
      </c>
      <c r="H884" s="105">
        <v>8</v>
      </c>
      <c r="I884" s="104">
        <v>0.02</v>
      </c>
      <c r="J884" s="103">
        <v>142.19999999999999</v>
      </c>
      <c r="K884" s="104">
        <v>0.02</v>
      </c>
      <c r="L884" s="103">
        <v>118.44</v>
      </c>
      <c r="M884" s="104">
        <v>0.02</v>
      </c>
      <c r="N884" s="106">
        <v>3</v>
      </c>
      <c r="O884" s="106">
        <v>3</v>
      </c>
      <c r="P884" s="106" t="str">
        <f t="shared" si="13"/>
        <v>33</v>
      </c>
      <c r="Q884" s="106"/>
      <c r="R884" s="106" t="s">
        <v>3265</v>
      </c>
    </row>
    <row r="885" spans="1:18" x14ac:dyDescent="0.25">
      <c r="A885" s="5" t="s">
        <v>12176</v>
      </c>
      <c r="B885" s="5" t="s">
        <v>13681</v>
      </c>
      <c r="C885" s="5" t="s">
        <v>13682</v>
      </c>
      <c r="D885" s="103">
        <v>4.7366666666666664</v>
      </c>
      <c r="E885" s="103">
        <v>28.42</v>
      </c>
      <c r="F885" s="104">
        <v>5.99</v>
      </c>
      <c r="G885" s="103">
        <v>23.68</v>
      </c>
      <c r="H885" s="105">
        <v>5</v>
      </c>
      <c r="I885" s="104">
        <v>0.01</v>
      </c>
      <c r="J885" s="103">
        <v>142.1</v>
      </c>
      <c r="K885" s="104">
        <v>0.02</v>
      </c>
      <c r="L885" s="103">
        <v>118.41</v>
      </c>
      <c r="M885" s="104">
        <v>0.02</v>
      </c>
      <c r="N885" s="106">
        <v>3</v>
      </c>
      <c r="O885" s="106">
        <v>3</v>
      </c>
      <c r="P885" s="106" t="str">
        <f t="shared" si="13"/>
        <v>33</v>
      </c>
      <c r="Q885" s="106"/>
      <c r="R885" s="106" t="s">
        <v>3265</v>
      </c>
    </row>
    <row r="886" spans="1:18" x14ac:dyDescent="0.25">
      <c r="A886" s="5" t="s">
        <v>12176</v>
      </c>
      <c r="B886" s="5" t="s">
        <v>13684</v>
      </c>
      <c r="C886" s="5" t="s">
        <v>143</v>
      </c>
      <c r="D886" s="103">
        <v>3.9444444444444446</v>
      </c>
      <c r="E886" s="103">
        <v>23.666599999999999</v>
      </c>
      <c r="F886" s="104">
        <v>5.99</v>
      </c>
      <c r="G886" s="103">
        <v>19.72</v>
      </c>
      <c r="H886" s="105">
        <v>6</v>
      </c>
      <c r="I886" s="104">
        <v>0.01</v>
      </c>
      <c r="J886" s="103">
        <v>142</v>
      </c>
      <c r="K886" s="104">
        <v>0.02</v>
      </c>
      <c r="L886" s="103">
        <v>118.33</v>
      </c>
      <c r="M886" s="104">
        <v>0.02</v>
      </c>
      <c r="N886" s="106">
        <v>3</v>
      </c>
      <c r="O886" s="106">
        <v>3</v>
      </c>
      <c r="P886" s="106" t="str">
        <f t="shared" si="13"/>
        <v>33</v>
      </c>
      <c r="Q886" s="106"/>
      <c r="R886" s="106" t="s">
        <v>3265</v>
      </c>
    </row>
    <row r="887" spans="1:18" x14ac:dyDescent="0.25">
      <c r="A887" s="5" t="s">
        <v>12176</v>
      </c>
      <c r="B887" s="5" t="s">
        <v>13685</v>
      </c>
      <c r="C887" s="5" t="s">
        <v>13686</v>
      </c>
      <c r="D887" s="103">
        <v>4.7333333333333325</v>
      </c>
      <c r="E887" s="103">
        <v>28.4</v>
      </c>
      <c r="F887" s="104">
        <v>6</v>
      </c>
      <c r="G887" s="103">
        <v>23.66</v>
      </c>
      <c r="H887" s="105">
        <v>5</v>
      </c>
      <c r="I887" s="104">
        <v>0.01</v>
      </c>
      <c r="J887" s="103">
        <v>142</v>
      </c>
      <c r="K887" s="104">
        <v>0.02</v>
      </c>
      <c r="L887" s="103">
        <v>118.33</v>
      </c>
      <c r="M887" s="104">
        <v>0.02</v>
      </c>
      <c r="N887" s="106">
        <v>3</v>
      </c>
      <c r="O887" s="106">
        <v>3</v>
      </c>
      <c r="P887" s="106" t="str">
        <f t="shared" si="13"/>
        <v>33</v>
      </c>
      <c r="Q887" s="106"/>
      <c r="R887" s="106" t="s">
        <v>3265</v>
      </c>
    </row>
    <row r="888" spans="1:18" x14ac:dyDescent="0.25">
      <c r="A888" s="5" t="s">
        <v>12176</v>
      </c>
      <c r="B888" s="5" t="s">
        <v>13687</v>
      </c>
      <c r="C888" s="5" t="s">
        <v>13688</v>
      </c>
      <c r="D888" s="103">
        <v>1.4044736842105265</v>
      </c>
      <c r="E888" s="103">
        <v>8.4268000000000001</v>
      </c>
      <c r="F888" s="104">
        <v>5.99</v>
      </c>
      <c r="G888" s="103">
        <v>7.02</v>
      </c>
      <c r="H888" s="105">
        <v>17</v>
      </c>
      <c r="I888" s="104">
        <v>0.05</v>
      </c>
      <c r="J888" s="103">
        <v>142.16999999999999</v>
      </c>
      <c r="K888" s="104">
        <v>0.02</v>
      </c>
      <c r="L888" s="103">
        <v>118.29</v>
      </c>
      <c r="M888" s="104">
        <v>0.02</v>
      </c>
      <c r="N888" s="106">
        <v>3</v>
      </c>
      <c r="O888" s="106">
        <v>3</v>
      </c>
      <c r="P888" s="106" t="str">
        <f t="shared" si="13"/>
        <v>33</v>
      </c>
      <c r="Q888" s="106"/>
      <c r="R888" s="106" t="s">
        <v>3265</v>
      </c>
    </row>
    <row r="889" spans="1:18" x14ac:dyDescent="0.25">
      <c r="A889" s="5" t="s">
        <v>12176</v>
      </c>
      <c r="B889" s="5" t="s">
        <v>13689</v>
      </c>
      <c r="C889" s="5" t="s">
        <v>13690</v>
      </c>
      <c r="D889" s="103">
        <v>2.3888888888888888</v>
      </c>
      <c r="E889" s="103">
        <v>14.333299999999999</v>
      </c>
      <c r="F889" s="104">
        <v>5.99</v>
      </c>
      <c r="G889" s="103">
        <v>11.94</v>
      </c>
      <c r="H889" s="105">
        <v>10</v>
      </c>
      <c r="I889" s="104">
        <v>0.03</v>
      </c>
      <c r="J889" s="103">
        <v>142</v>
      </c>
      <c r="K889" s="104">
        <v>0.02</v>
      </c>
      <c r="L889" s="103">
        <v>118.11</v>
      </c>
      <c r="M889" s="104">
        <v>0.02</v>
      </c>
      <c r="N889" s="106">
        <v>3</v>
      </c>
      <c r="O889" s="106">
        <v>3</v>
      </c>
      <c r="P889" s="106" t="str">
        <f t="shared" si="13"/>
        <v>33</v>
      </c>
      <c r="Q889" s="106"/>
      <c r="R889" s="106" t="s">
        <v>3265</v>
      </c>
    </row>
    <row r="890" spans="1:18" x14ac:dyDescent="0.25">
      <c r="A890" s="5" t="s">
        <v>12176</v>
      </c>
      <c r="B890" s="5" t="s">
        <v>13691</v>
      </c>
      <c r="C890" s="5" t="s">
        <v>13692</v>
      </c>
      <c r="D890" s="103">
        <v>4.7233333333333336</v>
      </c>
      <c r="E890" s="103">
        <v>28.34</v>
      </c>
      <c r="F890" s="104">
        <v>6</v>
      </c>
      <c r="G890" s="103">
        <v>23.61</v>
      </c>
      <c r="H890" s="105">
        <v>5</v>
      </c>
      <c r="I890" s="104">
        <v>0.01</v>
      </c>
      <c r="J890" s="103">
        <v>141.69999999999999</v>
      </c>
      <c r="K890" s="104">
        <v>0.02</v>
      </c>
      <c r="L890" s="103">
        <v>118.08</v>
      </c>
      <c r="M890" s="104">
        <v>0.02</v>
      </c>
      <c r="N890" s="106">
        <v>3</v>
      </c>
      <c r="O890" s="106">
        <v>3</v>
      </c>
      <c r="P890" s="106" t="str">
        <f t="shared" si="13"/>
        <v>33</v>
      </c>
      <c r="Q890" s="106"/>
      <c r="R890" s="106" t="s">
        <v>3265</v>
      </c>
    </row>
    <row r="891" spans="1:18" x14ac:dyDescent="0.25">
      <c r="A891" s="5" t="s">
        <v>12176</v>
      </c>
      <c r="B891" s="5" t="s">
        <v>13693</v>
      </c>
      <c r="C891" s="5" t="s">
        <v>13694</v>
      </c>
      <c r="D891" s="103">
        <v>2.36</v>
      </c>
      <c r="E891" s="103">
        <v>14.16</v>
      </c>
      <c r="F891" s="104">
        <v>6</v>
      </c>
      <c r="G891" s="103">
        <v>11.8</v>
      </c>
      <c r="H891" s="105">
        <v>10</v>
      </c>
      <c r="I891" s="104">
        <v>0.03</v>
      </c>
      <c r="J891" s="103">
        <v>141.6</v>
      </c>
      <c r="K891" s="104">
        <v>0.02</v>
      </c>
      <c r="L891" s="103">
        <v>118</v>
      </c>
      <c r="M891" s="104">
        <v>0.02</v>
      </c>
      <c r="N891" s="106">
        <v>3</v>
      </c>
      <c r="O891" s="106">
        <v>3</v>
      </c>
      <c r="P891" s="106" t="str">
        <f t="shared" si="13"/>
        <v>33</v>
      </c>
      <c r="Q891" s="106"/>
      <c r="R891" s="106" t="s">
        <v>3265</v>
      </c>
    </row>
    <row r="892" spans="1:18" x14ac:dyDescent="0.25">
      <c r="A892" s="5" t="s">
        <v>12176</v>
      </c>
      <c r="B892" s="5" t="s">
        <v>13695</v>
      </c>
      <c r="C892" s="5" t="s">
        <v>13696</v>
      </c>
      <c r="D892" s="103">
        <v>3.3690476190476195</v>
      </c>
      <c r="E892" s="103">
        <v>20.214200000000002</v>
      </c>
      <c r="F892" s="104">
        <v>5.99</v>
      </c>
      <c r="G892" s="103">
        <v>16.84</v>
      </c>
      <c r="H892" s="105">
        <v>7</v>
      </c>
      <c r="I892" s="104">
        <v>0.02</v>
      </c>
      <c r="J892" s="103">
        <v>141.5</v>
      </c>
      <c r="K892" s="104">
        <v>0.02</v>
      </c>
      <c r="L892" s="103">
        <v>117.91</v>
      </c>
      <c r="M892" s="104">
        <v>0.02</v>
      </c>
      <c r="N892" s="106">
        <v>3</v>
      </c>
      <c r="O892" s="106">
        <v>3</v>
      </c>
      <c r="P892" s="106" t="str">
        <f t="shared" si="13"/>
        <v>33</v>
      </c>
      <c r="Q892" s="106"/>
      <c r="R892" s="106" t="s">
        <v>3265</v>
      </c>
    </row>
    <row r="893" spans="1:18" x14ac:dyDescent="0.25">
      <c r="A893" s="5" t="s">
        <v>12176</v>
      </c>
      <c r="B893" s="5" t="s">
        <v>13697</v>
      </c>
      <c r="C893" s="5" t="s">
        <v>141</v>
      </c>
      <c r="D893" s="103">
        <v>2.6148148148148151</v>
      </c>
      <c r="E893" s="103">
        <v>15.688800000000001</v>
      </c>
      <c r="F893" s="104">
        <v>5.99</v>
      </c>
      <c r="G893" s="103">
        <v>13.07</v>
      </c>
      <c r="H893" s="105">
        <v>9</v>
      </c>
      <c r="I893" s="104">
        <v>0.02</v>
      </c>
      <c r="J893" s="103">
        <v>141.19999999999999</v>
      </c>
      <c r="K893" s="104">
        <v>0.02</v>
      </c>
      <c r="L893" s="103">
        <v>117.66</v>
      </c>
      <c r="M893" s="104">
        <v>0.02</v>
      </c>
      <c r="N893" s="106">
        <v>3</v>
      </c>
      <c r="O893" s="106">
        <v>3</v>
      </c>
      <c r="P893" s="106" t="str">
        <f t="shared" si="13"/>
        <v>33</v>
      </c>
      <c r="Q893" s="106"/>
      <c r="R893" s="106" t="s">
        <v>3265</v>
      </c>
    </row>
    <row r="894" spans="1:18" x14ac:dyDescent="0.25">
      <c r="A894" s="5" t="s">
        <v>12176</v>
      </c>
      <c r="B894" s="5" t="s">
        <v>13698</v>
      </c>
      <c r="C894" s="5" t="s">
        <v>13699</v>
      </c>
      <c r="D894" s="103">
        <v>3.9166666666666665</v>
      </c>
      <c r="E894" s="103">
        <v>23.5</v>
      </c>
      <c r="F894" s="104">
        <v>5.99</v>
      </c>
      <c r="G894" s="103">
        <v>19.579999999999998</v>
      </c>
      <c r="H894" s="105">
        <v>6</v>
      </c>
      <c r="I894" s="104">
        <v>0.01</v>
      </c>
      <c r="J894" s="103">
        <v>141</v>
      </c>
      <c r="K894" s="104">
        <v>0.02</v>
      </c>
      <c r="L894" s="103">
        <v>117.49</v>
      </c>
      <c r="M894" s="104">
        <v>0.02</v>
      </c>
      <c r="N894" s="106">
        <v>3</v>
      </c>
      <c r="O894" s="106">
        <v>3</v>
      </c>
      <c r="P894" s="106" t="str">
        <f t="shared" si="13"/>
        <v>33</v>
      </c>
      <c r="Q894" s="106"/>
      <c r="R894" s="106" t="s">
        <v>3265</v>
      </c>
    </row>
    <row r="895" spans="1:18" x14ac:dyDescent="0.25">
      <c r="A895" s="5" t="s">
        <v>12176</v>
      </c>
      <c r="B895" s="5" t="s">
        <v>13700</v>
      </c>
      <c r="C895" s="5" t="s">
        <v>703</v>
      </c>
      <c r="D895" s="103">
        <v>2.8571428571428572</v>
      </c>
      <c r="E895" s="103">
        <v>17.142800000000001</v>
      </c>
      <c r="F895" s="104">
        <v>5.99</v>
      </c>
      <c r="G895" s="103">
        <v>14.28</v>
      </c>
      <c r="H895" s="105">
        <v>8</v>
      </c>
      <c r="I895" s="104">
        <v>0.02</v>
      </c>
      <c r="J895" s="103">
        <v>140</v>
      </c>
      <c r="K895" s="104">
        <v>0.02</v>
      </c>
      <c r="L895" s="103">
        <v>117.14</v>
      </c>
      <c r="M895" s="104">
        <v>0.02</v>
      </c>
      <c r="N895" s="106">
        <v>3</v>
      </c>
      <c r="O895" s="106">
        <v>3</v>
      </c>
      <c r="P895" s="106" t="str">
        <f t="shared" si="13"/>
        <v>33</v>
      </c>
      <c r="Q895" s="106"/>
      <c r="R895" s="106" t="s">
        <v>3265</v>
      </c>
    </row>
    <row r="896" spans="1:18" x14ac:dyDescent="0.25">
      <c r="A896" s="5" t="s">
        <v>12176</v>
      </c>
      <c r="B896" s="5" t="s">
        <v>13701</v>
      </c>
      <c r="C896" s="5" t="s">
        <v>13702</v>
      </c>
      <c r="D896" s="103">
        <v>3.7</v>
      </c>
      <c r="E896" s="103">
        <v>22.2</v>
      </c>
      <c r="F896" s="104">
        <v>6</v>
      </c>
      <c r="G896" s="103">
        <v>18.5</v>
      </c>
      <c r="H896" s="105">
        <v>7</v>
      </c>
      <c r="I896" s="104">
        <v>0.02</v>
      </c>
      <c r="J896" s="103">
        <v>143</v>
      </c>
      <c r="K896" s="104">
        <v>0.02</v>
      </c>
      <c r="L896" s="103">
        <v>117.1</v>
      </c>
      <c r="M896" s="104">
        <v>0.02</v>
      </c>
      <c r="N896" s="106">
        <v>3</v>
      </c>
      <c r="O896" s="106">
        <v>3</v>
      </c>
      <c r="P896" s="106" t="str">
        <f t="shared" si="13"/>
        <v>33</v>
      </c>
      <c r="Q896" s="106"/>
      <c r="R896" s="106" t="s">
        <v>3265</v>
      </c>
    </row>
    <row r="897" spans="1:18" x14ac:dyDescent="0.25">
      <c r="A897" s="5" t="s">
        <v>12176</v>
      </c>
      <c r="B897" s="5" t="s">
        <v>13703</v>
      </c>
      <c r="C897" s="5" t="s">
        <v>13704</v>
      </c>
      <c r="D897" s="103">
        <v>5.854166666666667</v>
      </c>
      <c r="E897" s="103">
        <v>35.125</v>
      </c>
      <c r="F897" s="104">
        <v>5.99</v>
      </c>
      <c r="G897" s="103">
        <v>29.27</v>
      </c>
      <c r="H897" s="105">
        <v>4</v>
      </c>
      <c r="I897" s="104">
        <v>0.01</v>
      </c>
      <c r="J897" s="103">
        <v>140.5</v>
      </c>
      <c r="K897" s="104">
        <v>0.02</v>
      </c>
      <c r="L897" s="103">
        <v>117.08</v>
      </c>
      <c r="M897" s="104">
        <v>0.02</v>
      </c>
      <c r="N897" s="106">
        <v>3</v>
      </c>
      <c r="O897" s="106">
        <v>3</v>
      </c>
      <c r="P897" s="106" t="str">
        <f t="shared" si="13"/>
        <v>33</v>
      </c>
      <c r="Q897" s="106"/>
      <c r="R897" s="106" t="s">
        <v>3265</v>
      </c>
    </row>
    <row r="898" spans="1:18" x14ac:dyDescent="0.25">
      <c r="A898" s="5" t="s">
        <v>12176</v>
      </c>
      <c r="B898" s="5" t="s">
        <v>13705</v>
      </c>
      <c r="C898" s="5" t="s">
        <v>911</v>
      </c>
      <c r="D898" s="103">
        <v>3.3416666666666663</v>
      </c>
      <c r="E898" s="103">
        <v>20.05</v>
      </c>
      <c r="F898" s="104">
        <v>5.99</v>
      </c>
      <c r="G898" s="103">
        <v>16.7</v>
      </c>
      <c r="H898" s="105">
        <v>7</v>
      </c>
      <c r="I898" s="104">
        <v>0.02</v>
      </c>
      <c r="J898" s="103">
        <v>140.35</v>
      </c>
      <c r="K898" s="104">
        <v>0.02</v>
      </c>
      <c r="L898" s="103">
        <v>116.95</v>
      </c>
      <c r="M898" s="104">
        <v>0.02</v>
      </c>
      <c r="N898" s="106">
        <v>3</v>
      </c>
      <c r="O898" s="106">
        <v>3</v>
      </c>
      <c r="P898" s="106" t="str">
        <f t="shared" si="13"/>
        <v>33</v>
      </c>
      <c r="Q898" s="106"/>
      <c r="R898" s="106" t="s">
        <v>3265</v>
      </c>
    </row>
    <row r="899" spans="1:18" x14ac:dyDescent="0.25">
      <c r="A899" s="5" t="s">
        <v>12176</v>
      </c>
      <c r="B899" s="5" t="s">
        <v>13706</v>
      </c>
      <c r="C899" s="5" t="s">
        <v>13707</v>
      </c>
      <c r="D899" s="103">
        <v>3.8888888888888893</v>
      </c>
      <c r="E899" s="103">
        <v>23.333300000000001</v>
      </c>
      <c r="F899" s="104">
        <v>5.99</v>
      </c>
      <c r="G899" s="103">
        <v>19.440000000000001</v>
      </c>
      <c r="H899" s="105">
        <v>6</v>
      </c>
      <c r="I899" s="104">
        <v>0.01</v>
      </c>
      <c r="J899" s="103">
        <v>140</v>
      </c>
      <c r="K899" s="104">
        <v>0.02</v>
      </c>
      <c r="L899" s="103">
        <v>116.66</v>
      </c>
      <c r="M899" s="104">
        <v>0.02</v>
      </c>
      <c r="N899" s="106">
        <v>3</v>
      </c>
      <c r="O899" s="106">
        <v>3</v>
      </c>
      <c r="P899" s="106" t="str">
        <f t="shared" si="13"/>
        <v>33</v>
      </c>
      <c r="Q899" s="106"/>
      <c r="R899" s="106" t="s">
        <v>3265</v>
      </c>
    </row>
    <row r="900" spans="1:18" x14ac:dyDescent="0.25">
      <c r="A900" s="5" t="s">
        <v>12176</v>
      </c>
      <c r="B900" s="5" t="s">
        <v>13708</v>
      </c>
      <c r="C900" s="5" t="s">
        <v>13709</v>
      </c>
      <c r="D900" s="103">
        <v>4.666666666666667</v>
      </c>
      <c r="E900" s="103">
        <v>28</v>
      </c>
      <c r="F900" s="104">
        <v>5.99</v>
      </c>
      <c r="G900" s="103">
        <v>23.33</v>
      </c>
      <c r="H900" s="105">
        <v>5</v>
      </c>
      <c r="I900" s="104">
        <v>0.01</v>
      </c>
      <c r="J900" s="103">
        <v>140</v>
      </c>
      <c r="K900" s="104">
        <v>0.02</v>
      </c>
      <c r="L900" s="103">
        <v>116.66</v>
      </c>
      <c r="M900" s="104">
        <v>0.02</v>
      </c>
      <c r="N900" s="106">
        <v>3</v>
      </c>
      <c r="O900" s="106">
        <v>3</v>
      </c>
      <c r="P900" s="106" t="str">
        <f t="shared" si="13"/>
        <v>33</v>
      </c>
      <c r="Q900" s="106"/>
      <c r="R900" s="106" t="s">
        <v>3265</v>
      </c>
    </row>
    <row r="901" spans="1:18" x14ac:dyDescent="0.25">
      <c r="A901" s="5" t="s">
        <v>12176</v>
      </c>
      <c r="B901" s="5" t="s">
        <v>13710</v>
      </c>
      <c r="C901" s="5" t="s">
        <v>11251</v>
      </c>
      <c r="D901" s="103">
        <v>3.8888888888888893</v>
      </c>
      <c r="E901" s="103">
        <v>23.333300000000001</v>
      </c>
      <c r="F901" s="104">
        <v>5.99</v>
      </c>
      <c r="G901" s="103">
        <v>19.440000000000001</v>
      </c>
      <c r="H901" s="105">
        <v>6</v>
      </c>
      <c r="I901" s="104">
        <v>0.01</v>
      </c>
      <c r="J901" s="103">
        <v>140</v>
      </c>
      <c r="K901" s="104">
        <v>0.02</v>
      </c>
      <c r="L901" s="103">
        <v>116.66</v>
      </c>
      <c r="M901" s="104">
        <v>0.02</v>
      </c>
      <c r="N901" s="106">
        <v>3</v>
      </c>
      <c r="O901" s="106">
        <v>3</v>
      </c>
      <c r="P901" s="106" t="str">
        <f t="shared" si="13"/>
        <v>33</v>
      </c>
      <c r="Q901" s="106"/>
      <c r="R901" s="106" t="s">
        <v>3265</v>
      </c>
    </row>
    <row r="902" spans="1:18" x14ac:dyDescent="0.25">
      <c r="A902" s="5" t="s">
        <v>12176</v>
      </c>
      <c r="B902" s="5" t="s">
        <v>13711</v>
      </c>
      <c r="C902" s="5" t="s">
        <v>13712</v>
      </c>
      <c r="D902" s="103">
        <v>4.666666666666667</v>
      </c>
      <c r="E902" s="103">
        <v>28</v>
      </c>
      <c r="F902" s="104">
        <v>5.99</v>
      </c>
      <c r="G902" s="103">
        <v>23.33</v>
      </c>
      <c r="H902" s="105">
        <v>5</v>
      </c>
      <c r="I902" s="104">
        <v>0.01</v>
      </c>
      <c r="J902" s="103">
        <v>140</v>
      </c>
      <c r="K902" s="104">
        <v>0.02</v>
      </c>
      <c r="L902" s="103">
        <v>116.66</v>
      </c>
      <c r="M902" s="104">
        <v>0.02</v>
      </c>
      <c r="N902" s="106">
        <v>3</v>
      </c>
      <c r="O902" s="106">
        <v>3</v>
      </c>
      <c r="P902" s="106" t="str">
        <f t="shared" si="13"/>
        <v>33</v>
      </c>
      <c r="Q902" s="106"/>
      <c r="R902" s="106" t="s">
        <v>3265</v>
      </c>
    </row>
    <row r="903" spans="1:18" x14ac:dyDescent="0.25">
      <c r="A903" s="5" t="s">
        <v>12176</v>
      </c>
      <c r="B903" s="5" t="s">
        <v>13713</v>
      </c>
      <c r="C903" s="5" t="s">
        <v>967</v>
      </c>
      <c r="D903" s="103">
        <v>2.9166666666666665</v>
      </c>
      <c r="E903" s="103">
        <v>17.5</v>
      </c>
      <c r="F903" s="104">
        <v>5.99</v>
      </c>
      <c r="G903" s="103">
        <v>14.58</v>
      </c>
      <c r="H903" s="105">
        <v>8</v>
      </c>
      <c r="I903" s="104">
        <v>0.02</v>
      </c>
      <c r="J903" s="103">
        <v>140</v>
      </c>
      <c r="K903" s="104">
        <v>0.02</v>
      </c>
      <c r="L903" s="103">
        <v>116.66</v>
      </c>
      <c r="M903" s="104">
        <v>0.02</v>
      </c>
      <c r="N903" s="106">
        <v>3</v>
      </c>
      <c r="O903" s="106">
        <v>3</v>
      </c>
      <c r="P903" s="106" t="str">
        <f t="shared" ref="P903:P966" si="14">N903&amp;O903</f>
        <v>33</v>
      </c>
      <c r="Q903" s="106"/>
      <c r="R903" s="106" t="s">
        <v>3265</v>
      </c>
    </row>
    <row r="904" spans="1:18" x14ac:dyDescent="0.25">
      <c r="A904" s="5" t="s">
        <v>12176</v>
      </c>
      <c r="B904" s="5" t="s">
        <v>13714</v>
      </c>
      <c r="C904" s="5" t="s">
        <v>13715</v>
      </c>
      <c r="D904" s="103">
        <v>5.833333333333333</v>
      </c>
      <c r="E904" s="103">
        <v>35</v>
      </c>
      <c r="F904" s="104">
        <v>6</v>
      </c>
      <c r="G904" s="103">
        <v>29.16</v>
      </c>
      <c r="H904" s="105">
        <v>4</v>
      </c>
      <c r="I904" s="104">
        <v>0.01</v>
      </c>
      <c r="J904" s="103">
        <v>140</v>
      </c>
      <c r="K904" s="104">
        <v>0.02</v>
      </c>
      <c r="L904" s="103">
        <v>116.66</v>
      </c>
      <c r="M904" s="104">
        <v>0.02</v>
      </c>
      <c r="N904" s="106">
        <v>3</v>
      </c>
      <c r="O904" s="106">
        <v>3</v>
      </c>
      <c r="P904" s="106" t="str">
        <f t="shared" si="14"/>
        <v>33</v>
      </c>
      <c r="Q904" s="106"/>
      <c r="R904" s="106" t="s">
        <v>3265</v>
      </c>
    </row>
    <row r="905" spans="1:18" x14ac:dyDescent="0.25">
      <c r="A905" s="5" t="s">
        <v>12176</v>
      </c>
      <c r="B905" s="5" t="s">
        <v>13716</v>
      </c>
      <c r="C905" s="5" t="s">
        <v>823</v>
      </c>
      <c r="D905" s="103">
        <v>2.3333333333333335</v>
      </c>
      <c r="E905" s="103">
        <v>14</v>
      </c>
      <c r="F905" s="104">
        <v>6</v>
      </c>
      <c r="G905" s="103">
        <v>11.66</v>
      </c>
      <c r="H905" s="105">
        <v>10</v>
      </c>
      <c r="I905" s="104">
        <v>0.03</v>
      </c>
      <c r="J905" s="103">
        <v>140</v>
      </c>
      <c r="K905" s="104">
        <v>0.02</v>
      </c>
      <c r="L905" s="103">
        <v>116.66</v>
      </c>
      <c r="M905" s="104">
        <v>0.02</v>
      </c>
      <c r="N905" s="106">
        <v>3</v>
      </c>
      <c r="O905" s="106">
        <v>3</v>
      </c>
      <c r="P905" s="106" t="str">
        <f t="shared" si="14"/>
        <v>33</v>
      </c>
      <c r="Q905" s="106"/>
      <c r="R905" s="106" t="s">
        <v>3265</v>
      </c>
    </row>
    <row r="906" spans="1:18" x14ac:dyDescent="0.25">
      <c r="A906" s="5" t="s">
        <v>12176</v>
      </c>
      <c r="B906" s="5" t="s">
        <v>13717</v>
      </c>
      <c r="C906" s="5" t="s">
        <v>13718</v>
      </c>
      <c r="D906" s="103">
        <v>4.666666666666667</v>
      </c>
      <c r="E906" s="103">
        <v>28</v>
      </c>
      <c r="F906" s="104">
        <v>5.99</v>
      </c>
      <c r="G906" s="103">
        <v>23.33</v>
      </c>
      <c r="H906" s="105">
        <v>5</v>
      </c>
      <c r="I906" s="104">
        <v>0.01</v>
      </c>
      <c r="J906" s="103">
        <v>140</v>
      </c>
      <c r="K906" s="104">
        <v>0.02</v>
      </c>
      <c r="L906" s="103">
        <v>116.66</v>
      </c>
      <c r="M906" s="104">
        <v>0.02</v>
      </c>
      <c r="N906" s="106">
        <v>3</v>
      </c>
      <c r="O906" s="106">
        <v>3</v>
      </c>
      <c r="P906" s="106" t="str">
        <f t="shared" si="14"/>
        <v>33</v>
      </c>
      <c r="Q906" s="106"/>
      <c r="R906" s="106" t="s">
        <v>3265</v>
      </c>
    </row>
    <row r="907" spans="1:18" x14ac:dyDescent="0.25">
      <c r="A907" s="5" t="s">
        <v>12176</v>
      </c>
      <c r="B907" s="5" t="s">
        <v>13719</v>
      </c>
      <c r="C907" s="5" t="s">
        <v>329</v>
      </c>
      <c r="D907" s="103">
        <v>3.8888888888888893</v>
      </c>
      <c r="E907" s="103">
        <v>23.333300000000001</v>
      </c>
      <c r="F907" s="104">
        <v>5.99</v>
      </c>
      <c r="G907" s="103">
        <v>19.440000000000001</v>
      </c>
      <c r="H907" s="105">
        <v>6</v>
      </c>
      <c r="I907" s="104">
        <v>0.01</v>
      </c>
      <c r="J907" s="103">
        <v>140</v>
      </c>
      <c r="K907" s="104">
        <v>0.02</v>
      </c>
      <c r="L907" s="103">
        <v>116.66</v>
      </c>
      <c r="M907" s="104">
        <v>0.02</v>
      </c>
      <c r="N907" s="106">
        <v>3</v>
      </c>
      <c r="O907" s="106">
        <v>3</v>
      </c>
      <c r="P907" s="106" t="str">
        <f t="shared" si="14"/>
        <v>33</v>
      </c>
      <c r="Q907" s="106"/>
      <c r="R907" s="106" t="s">
        <v>3265</v>
      </c>
    </row>
    <row r="908" spans="1:18" x14ac:dyDescent="0.25">
      <c r="A908" s="5" t="s">
        <v>12176</v>
      </c>
      <c r="B908" s="5" t="s">
        <v>13720</v>
      </c>
      <c r="C908" s="5" t="s">
        <v>9936</v>
      </c>
      <c r="D908" s="103">
        <v>3.333333333333333</v>
      </c>
      <c r="E908" s="103">
        <v>20</v>
      </c>
      <c r="F908" s="104">
        <v>6</v>
      </c>
      <c r="G908" s="103">
        <v>16.66</v>
      </c>
      <c r="H908" s="105">
        <v>7</v>
      </c>
      <c r="I908" s="104">
        <v>0.02</v>
      </c>
      <c r="J908" s="103">
        <v>140</v>
      </c>
      <c r="K908" s="104">
        <v>0.02</v>
      </c>
      <c r="L908" s="103">
        <v>116.66</v>
      </c>
      <c r="M908" s="104">
        <v>0.02</v>
      </c>
      <c r="N908" s="106">
        <v>3</v>
      </c>
      <c r="O908" s="106">
        <v>3</v>
      </c>
      <c r="P908" s="106" t="str">
        <f t="shared" si="14"/>
        <v>33</v>
      </c>
      <c r="Q908" s="106"/>
      <c r="R908" s="106" t="s">
        <v>3265</v>
      </c>
    </row>
    <row r="909" spans="1:18" x14ac:dyDescent="0.25">
      <c r="A909" s="5" t="s">
        <v>12176</v>
      </c>
      <c r="B909" s="5" t="s">
        <v>13721</v>
      </c>
      <c r="C909" s="5" t="s">
        <v>12831</v>
      </c>
      <c r="D909" s="103">
        <v>3.333333333333333</v>
      </c>
      <c r="E909" s="103">
        <v>20</v>
      </c>
      <c r="F909" s="104">
        <v>6</v>
      </c>
      <c r="G909" s="103">
        <v>16.66</v>
      </c>
      <c r="H909" s="105">
        <v>7</v>
      </c>
      <c r="I909" s="104">
        <v>0.02</v>
      </c>
      <c r="J909" s="103">
        <v>140</v>
      </c>
      <c r="K909" s="104">
        <v>0.02</v>
      </c>
      <c r="L909" s="103">
        <v>116.66</v>
      </c>
      <c r="M909" s="104">
        <v>0.02</v>
      </c>
      <c r="N909" s="106">
        <v>3</v>
      </c>
      <c r="O909" s="106">
        <v>3</v>
      </c>
      <c r="P909" s="106" t="str">
        <f t="shared" si="14"/>
        <v>33</v>
      </c>
      <c r="Q909" s="106"/>
      <c r="R909" s="106" t="s">
        <v>3265</v>
      </c>
    </row>
    <row r="910" spans="1:18" x14ac:dyDescent="0.25">
      <c r="A910" s="5" t="s">
        <v>12176</v>
      </c>
      <c r="B910" s="5" t="s">
        <v>13722</v>
      </c>
      <c r="C910" s="5" t="s">
        <v>13723</v>
      </c>
      <c r="D910" s="103">
        <v>4.666666666666667</v>
      </c>
      <c r="E910" s="103">
        <v>28</v>
      </c>
      <c r="F910" s="104">
        <v>5.99</v>
      </c>
      <c r="G910" s="103">
        <v>23.33</v>
      </c>
      <c r="H910" s="105">
        <v>5</v>
      </c>
      <c r="I910" s="104">
        <v>0.01</v>
      </c>
      <c r="J910" s="103">
        <v>140</v>
      </c>
      <c r="K910" s="104">
        <v>0.02</v>
      </c>
      <c r="L910" s="103">
        <v>116.66</v>
      </c>
      <c r="M910" s="104">
        <v>0.02</v>
      </c>
      <c r="N910" s="106">
        <v>3</v>
      </c>
      <c r="O910" s="106">
        <v>3</v>
      </c>
      <c r="P910" s="106" t="str">
        <f t="shared" si="14"/>
        <v>33</v>
      </c>
      <c r="Q910" s="106"/>
      <c r="R910" s="106" t="s">
        <v>3265</v>
      </c>
    </row>
    <row r="911" spans="1:18" x14ac:dyDescent="0.25">
      <c r="A911" s="5" t="s">
        <v>12176</v>
      </c>
      <c r="B911" s="5" t="s">
        <v>13724</v>
      </c>
      <c r="C911" s="5" t="s">
        <v>7191</v>
      </c>
      <c r="D911" s="103">
        <v>4.666666666666667</v>
      </c>
      <c r="E911" s="103">
        <v>28</v>
      </c>
      <c r="F911" s="104">
        <v>5.99</v>
      </c>
      <c r="G911" s="103">
        <v>23.33</v>
      </c>
      <c r="H911" s="105">
        <v>5</v>
      </c>
      <c r="I911" s="104">
        <v>0.01</v>
      </c>
      <c r="J911" s="103">
        <v>140</v>
      </c>
      <c r="K911" s="104">
        <v>0.02</v>
      </c>
      <c r="L911" s="103">
        <v>116.66</v>
      </c>
      <c r="M911" s="104">
        <v>0.02</v>
      </c>
      <c r="N911" s="106">
        <v>3</v>
      </c>
      <c r="O911" s="106">
        <v>3</v>
      </c>
      <c r="P911" s="106" t="str">
        <f t="shared" si="14"/>
        <v>33</v>
      </c>
      <c r="Q911" s="106"/>
      <c r="R911" s="106" t="s">
        <v>3265</v>
      </c>
    </row>
    <row r="912" spans="1:18" x14ac:dyDescent="0.25">
      <c r="A912" s="5" t="s">
        <v>12176</v>
      </c>
      <c r="B912" s="5" t="s">
        <v>13725</v>
      </c>
      <c r="C912" s="5" t="s">
        <v>7748</v>
      </c>
      <c r="D912" s="103">
        <v>4.666666666666667</v>
      </c>
      <c r="E912" s="103">
        <v>28</v>
      </c>
      <c r="F912" s="104">
        <v>5.99</v>
      </c>
      <c r="G912" s="103">
        <v>23.33</v>
      </c>
      <c r="H912" s="105">
        <v>5</v>
      </c>
      <c r="I912" s="104">
        <v>0.01</v>
      </c>
      <c r="J912" s="103">
        <v>140</v>
      </c>
      <c r="K912" s="104">
        <v>0.02</v>
      </c>
      <c r="L912" s="103">
        <v>116.66</v>
      </c>
      <c r="M912" s="104">
        <v>0.02</v>
      </c>
      <c r="N912" s="106">
        <v>3</v>
      </c>
      <c r="O912" s="106">
        <v>3</v>
      </c>
      <c r="P912" s="106" t="str">
        <f t="shared" si="14"/>
        <v>33</v>
      </c>
      <c r="Q912" s="106"/>
      <c r="R912" s="106" t="s">
        <v>3265</v>
      </c>
    </row>
    <row r="913" spans="1:18" x14ac:dyDescent="0.25">
      <c r="A913" s="5" t="s">
        <v>12176</v>
      </c>
      <c r="B913" s="5" t="s">
        <v>13726</v>
      </c>
      <c r="C913" s="5" t="s">
        <v>13727</v>
      </c>
      <c r="D913" s="103">
        <v>5.833333333333333</v>
      </c>
      <c r="E913" s="103">
        <v>35</v>
      </c>
      <c r="F913" s="104">
        <v>6</v>
      </c>
      <c r="G913" s="103">
        <v>29.16</v>
      </c>
      <c r="H913" s="105">
        <v>4</v>
      </c>
      <c r="I913" s="104">
        <v>0.01</v>
      </c>
      <c r="J913" s="103">
        <v>140</v>
      </c>
      <c r="K913" s="104">
        <v>0.02</v>
      </c>
      <c r="L913" s="103">
        <v>116.66</v>
      </c>
      <c r="M913" s="104">
        <v>0.02</v>
      </c>
      <c r="N913" s="106">
        <v>3</v>
      </c>
      <c r="O913" s="106">
        <v>3</v>
      </c>
      <c r="P913" s="106" t="str">
        <f t="shared" si="14"/>
        <v>33</v>
      </c>
      <c r="Q913" s="106"/>
      <c r="R913" s="106" t="s">
        <v>3265</v>
      </c>
    </row>
    <row r="914" spans="1:18" x14ac:dyDescent="0.25">
      <c r="A914" s="5" t="s">
        <v>12176</v>
      </c>
      <c r="B914" s="5" t="s">
        <v>13730</v>
      </c>
      <c r="C914" s="5" t="s">
        <v>10141</v>
      </c>
      <c r="D914" s="103">
        <v>5.833333333333333</v>
      </c>
      <c r="E914" s="103">
        <v>35</v>
      </c>
      <c r="F914" s="104">
        <v>6</v>
      </c>
      <c r="G914" s="103">
        <v>29.16</v>
      </c>
      <c r="H914" s="105">
        <v>4</v>
      </c>
      <c r="I914" s="104">
        <v>0.01</v>
      </c>
      <c r="J914" s="103">
        <v>140</v>
      </c>
      <c r="K914" s="104">
        <v>0.02</v>
      </c>
      <c r="L914" s="103">
        <v>116.66</v>
      </c>
      <c r="M914" s="104">
        <v>0.02</v>
      </c>
      <c r="N914" s="106">
        <v>3</v>
      </c>
      <c r="O914" s="106">
        <v>3</v>
      </c>
      <c r="P914" s="106" t="str">
        <f t="shared" si="14"/>
        <v>33</v>
      </c>
      <c r="Q914" s="106"/>
      <c r="R914" s="106" t="s">
        <v>3265</v>
      </c>
    </row>
    <row r="915" spans="1:18" x14ac:dyDescent="0.25">
      <c r="A915" s="5" t="s">
        <v>12176</v>
      </c>
      <c r="B915" s="5" t="s">
        <v>13731</v>
      </c>
      <c r="C915" s="5" t="s">
        <v>12582</v>
      </c>
      <c r="D915" s="103">
        <v>1.1666666666666665</v>
      </c>
      <c r="E915" s="103">
        <v>7</v>
      </c>
      <c r="F915" s="104">
        <v>5.99</v>
      </c>
      <c r="G915" s="103">
        <v>5.83</v>
      </c>
      <c r="H915" s="105">
        <v>20</v>
      </c>
      <c r="I915" s="104">
        <v>0.06</v>
      </c>
      <c r="J915" s="103">
        <v>140</v>
      </c>
      <c r="K915" s="104">
        <v>0.02</v>
      </c>
      <c r="L915" s="103">
        <v>116.66</v>
      </c>
      <c r="M915" s="104">
        <v>0.02</v>
      </c>
      <c r="N915" s="106">
        <v>3</v>
      </c>
      <c r="O915" s="106">
        <v>3</v>
      </c>
      <c r="P915" s="106" t="str">
        <f t="shared" si="14"/>
        <v>33</v>
      </c>
      <c r="Q915" s="106"/>
      <c r="R915" s="106" t="s">
        <v>3265</v>
      </c>
    </row>
    <row r="916" spans="1:18" x14ac:dyDescent="0.25">
      <c r="A916" s="5" t="s">
        <v>12176</v>
      </c>
      <c r="B916" s="5" t="s">
        <v>13732</v>
      </c>
      <c r="C916" s="5" t="s">
        <v>8683</v>
      </c>
      <c r="D916" s="103">
        <v>4.666666666666667</v>
      </c>
      <c r="E916" s="103">
        <v>28</v>
      </c>
      <c r="F916" s="104">
        <v>5.99</v>
      </c>
      <c r="G916" s="103">
        <v>23.33</v>
      </c>
      <c r="H916" s="105">
        <v>5</v>
      </c>
      <c r="I916" s="104">
        <v>0.01</v>
      </c>
      <c r="J916" s="103">
        <v>140</v>
      </c>
      <c r="K916" s="104">
        <v>0.02</v>
      </c>
      <c r="L916" s="103">
        <v>116.66</v>
      </c>
      <c r="M916" s="104">
        <v>0.02</v>
      </c>
      <c r="N916" s="106">
        <v>3</v>
      </c>
      <c r="O916" s="106">
        <v>3</v>
      </c>
      <c r="P916" s="106" t="str">
        <f t="shared" si="14"/>
        <v>33</v>
      </c>
      <c r="Q916" s="106"/>
      <c r="R916" s="106" t="s">
        <v>3265</v>
      </c>
    </row>
    <row r="917" spans="1:18" x14ac:dyDescent="0.25">
      <c r="A917" s="5" t="s">
        <v>12176</v>
      </c>
      <c r="B917" s="5" t="s">
        <v>13733</v>
      </c>
      <c r="C917" s="5" t="s">
        <v>13734</v>
      </c>
      <c r="D917" s="103">
        <v>2.9039583333333332</v>
      </c>
      <c r="E917" s="103">
        <v>17.4237</v>
      </c>
      <c r="F917" s="104">
        <v>5.99</v>
      </c>
      <c r="G917" s="103">
        <v>14.51</v>
      </c>
      <c r="H917" s="105">
        <v>8</v>
      </c>
      <c r="I917" s="104">
        <v>0.02</v>
      </c>
      <c r="J917" s="103">
        <v>139.38999999999999</v>
      </c>
      <c r="K917" s="104">
        <v>0.02</v>
      </c>
      <c r="L917" s="103">
        <v>116.15</v>
      </c>
      <c r="M917" s="104">
        <v>0.02</v>
      </c>
      <c r="N917" s="106">
        <v>3</v>
      </c>
      <c r="O917" s="106">
        <v>3</v>
      </c>
      <c r="P917" s="106" t="str">
        <f t="shared" si="14"/>
        <v>33</v>
      </c>
      <c r="Q917" s="106"/>
      <c r="R917" s="106" t="s">
        <v>3265</v>
      </c>
    </row>
    <row r="918" spans="1:18" x14ac:dyDescent="0.25">
      <c r="A918" s="5" t="s">
        <v>12176</v>
      </c>
      <c r="B918" s="5" t="s">
        <v>13735</v>
      </c>
      <c r="C918" s="5" t="s">
        <v>11171</v>
      </c>
      <c r="D918" s="103">
        <v>3.8666666666666671</v>
      </c>
      <c r="E918" s="103">
        <v>23.2</v>
      </c>
      <c r="F918" s="104">
        <v>5.99</v>
      </c>
      <c r="G918" s="103">
        <v>19.329999999999998</v>
      </c>
      <c r="H918" s="105">
        <v>6</v>
      </c>
      <c r="I918" s="104">
        <v>0.01</v>
      </c>
      <c r="J918" s="103">
        <v>139.19999999999999</v>
      </c>
      <c r="K918" s="104">
        <v>0.02</v>
      </c>
      <c r="L918" s="103">
        <v>115.99</v>
      </c>
      <c r="M918" s="104">
        <v>0.02</v>
      </c>
      <c r="N918" s="106">
        <v>3</v>
      </c>
      <c r="O918" s="106">
        <v>3</v>
      </c>
      <c r="P918" s="106" t="str">
        <f t="shared" si="14"/>
        <v>33</v>
      </c>
      <c r="Q918" s="106"/>
      <c r="R918" s="106" t="s">
        <v>3265</v>
      </c>
    </row>
    <row r="919" spans="1:18" x14ac:dyDescent="0.25">
      <c r="A919" s="5" t="s">
        <v>12176</v>
      </c>
      <c r="B919" s="5" t="s">
        <v>13736</v>
      </c>
      <c r="C919" s="5" t="s">
        <v>13737</v>
      </c>
      <c r="D919" s="103">
        <v>3.8611111111111112</v>
      </c>
      <c r="E919" s="103">
        <v>23.166599999999999</v>
      </c>
      <c r="F919" s="104">
        <v>5.99</v>
      </c>
      <c r="G919" s="103">
        <v>19.3</v>
      </c>
      <c r="H919" s="105">
        <v>6</v>
      </c>
      <c r="I919" s="104">
        <v>0.01</v>
      </c>
      <c r="J919" s="103">
        <v>139</v>
      </c>
      <c r="K919" s="104">
        <v>0.02</v>
      </c>
      <c r="L919" s="103">
        <v>115.83</v>
      </c>
      <c r="M919" s="104">
        <v>0.02</v>
      </c>
      <c r="N919" s="106">
        <v>3</v>
      </c>
      <c r="O919" s="106">
        <v>3</v>
      </c>
      <c r="P919" s="106" t="str">
        <f t="shared" si="14"/>
        <v>33</v>
      </c>
      <c r="Q919" s="106"/>
      <c r="R919" s="106" t="s">
        <v>3265</v>
      </c>
    </row>
    <row r="920" spans="1:18" x14ac:dyDescent="0.25">
      <c r="A920" s="5" t="s">
        <v>12176</v>
      </c>
      <c r="B920" s="5" t="s">
        <v>13738</v>
      </c>
      <c r="C920" s="5" t="s">
        <v>649</v>
      </c>
      <c r="D920" s="103">
        <v>3.8333333333333335</v>
      </c>
      <c r="E920" s="103">
        <v>23</v>
      </c>
      <c r="F920" s="104">
        <v>6</v>
      </c>
      <c r="G920" s="103">
        <v>19.16</v>
      </c>
      <c r="H920" s="105">
        <v>6</v>
      </c>
      <c r="I920" s="104">
        <v>0.01</v>
      </c>
      <c r="J920" s="103">
        <v>138</v>
      </c>
      <c r="K920" s="104">
        <v>0.02</v>
      </c>
      <c r="L920" s="103">
        <v>115</v>
      </c>
      <c r="M920" s="104">
        <v>0.02</v>
      </c>
      <c r="N920" s="106">
        <v>3</v>
      </c>
      <c r="O920" s="106">
        <v>3</v>
      </c>
      <c r="P920" s="106" t="str">
        <f t="shared" si="14"/>
        <v>33</v>
      </c>
      <c r="Q920" s="106"/>
      <c r="R920" s="106" t="s">
        <v>3265</v>
      </c>
    </row>
    <row r="921" spans="1:18" x14ac:dyDescent="0.25">
      <c r="A921" s="5" t="s">
        <v>12176</v>
      </c>
      <c r="B921" s="5" t="s">
        <v>13739</v>
      </c>
      <c r="C921" s="5" t="s">
        <v>13740</v>
      </c>
      <c r="D921" s="103">
        <v>3.8333333333333335</v>
      </c>
      <c r="E921" s="103">
        <v>23</v>
      </c>
      <c r="F921" s="104">
        <v>6</v>
      </c>
      <c r="G921" s="103">
        <v>19.16</v>
      </c>
      <c r="H921" s="105">
        <v>6</v>
      </c>
      <c r="I921" s="104">
        <v>0.01</v>
      </c>
      <c r="J921" s="103">
        <v>138</v>
      </c>
      <c r="K921" s="104">
        <v>0.02</v>
      </c>
      <c r="L921" s="103">
        <v>115</v>
      </c>
      <c r="M921" s="104">
        <v>0.02</v>
      </c>
      <c r="N921" s="106">
        <v>3</v>
      </c>
      <c r="O921" s="106">
        <v>3</v>
      </c>
      <c r="P921" s="106" t="str">
        <f t="shared" si="14"/>
        <v>33</v>
      </c>
      <c r="Q921" s="106"/>
      <c r="R921" s="106" t="s">
        <v>3265</v>
      </c>
    </row>
    <row r="922" spans="1:18" x14ac:dyDescent="0.25">
      <c r="A922" s="5" t="s">
        <v>12176</v>
      </c>
      <c r="B922" s="5" t="s">
        <v>13741</v>
      </c>
      <c r="C922" s="5" t="s">
        <v>13742</v>
      </c>
      <c r="D922" s="103">
        <v>3.833333333333333</v>
      </c>
      <c r="E922" s="103">
        <v>23</v>
      </c>
      <c r="F922" s="104">
        <v>6</v>
      </c>
      <c r="G922" s="103">
        <v>19.16</v>
      </c>
      <c r="H922" s="105">
        <v>6</v>
      </c>
      <c r="I922" s="104">
        <v>0.01</v>
      </c>
      <c r="J922" s="103">
        <v>138</v>
      </c>
      <c r="K922" s="104">
        <v>0.02</v>
      </c>
      <c r="L922" s="103">
        <v>115</v>
      </c>
      <c r="M922" s="104">
        <v>0.02</v>
      </c>
      <c r="N922" s="106">
        <v>3</v>
      </c>
      <c r="O922" s="106">
        <v>3</v>
      </c>
      <c r="P922" s="106" t="str">
        <f t="shared" si="14"/>
        <v>33</v>
      </c>
      <c r="Q922" s="106"/>
      <c r="R922" s="106" t="s">
        <v>3265</v>
      </c>
    </row>
    <row r="923" spans="1:18" x14ac:dyDescent="0.25">
      <c r="A923" s="5" t="s">
        <v>12176</v>
      </c>
      <c r="B923" s="5" t="s">
        <v>13743</v>
      </c>
      <c r="C923" s="5" t="s">
        <v>13744</v>
      </c>
      <c r="D923" s="103">
        <v>5.75</v>
      </c>
      <c r="E923" s="103">
        <v>34.5</v>
      </c>
      <c r="F923" s="104">
        <v>6</v>
      </c>
      <c r="G923" s="103">
        <v>28.75</v>
      </c>
      <c r="H923" s="105">
        <v>4</v>
      </c>
      <c r="I923" s="104">
        <v>0.01</v>
      </c>
      <c r="J923" s="103">
        <v>138</v>
      </c>
      <c r="K923" s="104">
        <v>0.02</v>
      </c>
      <c r="L923" s="103">
        <v>115</v>
      </c>
      <c r="M923" s="104">
        <v>0.02</v>
      </c>
      <c r="N923" s="106">
        <v>3</v>
      </c>
      <c r="O923" s="106">
        <v>3</v>
      </c>
      <c r="P923" s="106" t="str">
        <f t="shared" si="14"/>
        <v>33</v>
      </c>
      <c r="Q923" s="106"/>
      <c r="R923" s="106" t="s">
        <v>3265</v>
      </c>
    </row>
    <row r="924" spans="1:18" x14ac:dyDescent="0.25">
      <c r="A924" s="5" t="s">
        <v>12176</v>
      </c>
      <c r="B924" s="5" t="s">
        <v>13745</v>
      </c>
      <c r="C924" s="5" t="s">
        <v>13746</v>
      </c>
      <c r="D924" s="103">
        <v>4.5999999999999996</v>
      </c>
      <c r="E924" s="103">
        <v>27.6</v>
      </c>
      <c r="F924" s="104">
        <v>6</v>
      </c>
      <c r="G924" s="103">
        <v>23</v>
      </c>
      <c r="H924" s="105">
        <v>5</v>
      </c>
      <c r="I924" s="104">
        <v>0.01</v>
      </c>
      <c r="J924" s="103">
        <v>138</v>
      </c>
      <c r="K924" s="104">
        <v>0.02</v>
      </c>
      <c r="L924" s="103">
        <v>115</v>
      </c>
      <c r="M924" s="104">
        <v>0.02</v>
      </c>
      <c r="N924" s="106">
        <v>3</v>
      </c>
      <c r="O924" s="106">
        <v>3</v>
      </c>
      <c r="P924" s="106" t="str">
        <f t="shared" si="14"/>
        <v>33</v>
      </c>
      <c r="Q924" s="106"/>
      <c r="R924" s="106" t="s">
        <v>3265</v>
      </c>
    </row>
    <row r="925" spans="1:18" x14ac:dyDescent="0.25">
      <c r="A925" s="5" t="s">
        <v>12176</v>
      </c>
      <c r="B925" s="5" t="s">
        <v>13747</v>
      </c>
      <c r="C925" s="5" t="s">
        <v>13748</v>
      </c>
      <c r="D925" s="103">
        <v>1.9166666666666667</v>
      </c>
      <c r="E925" s="103">
        <v>11.5</v>
      </c>
      <c r="F925" s="104">
        <v>5.99</v>
      </c>
      <c r="G925" s="103">
        <v>9.58</v>
      </c>
      <c r="H925" s="105">
        <v>12</v>
      </c>
      <c r="I925" s="104">
        <v>0.03</v>
      </c>
      <c r="J925" s="103">
        <v>138</v>
      </c>
      <c r="K925" s="104">
        <v>0.02</v>
      </c>
      <c r="L925" s="103">
        <v>114.99</v>
      </c>
      <c r="M925" s="104">
        <v>0.02</v>
      </c>
      <c r="N925" s="106">
        <v>3</v>
      </c>
      <c r="O925" s="106">
        <v>3</v>
      </c>
      <c r="P925" s="106" t="str">
        <f t="shared" si="14"/>
        <v>33</v>
      </c>
      <c r="Q925" s="106"/>
      <c r="R925" s="106" t="s">
        <v>3265</v>
      </c>
    </row>
    <row r="926" spans="1:18" x14ac:dyDescent="0.25">
      <c r="A926" s="5" t="s">
        <v>12176</v>
      </c>
      <c r="B926" s="5" t="s">
        <v>13749</v>
      </c>
      <c r="C926" s="5" t="s">
        <v>11161</v>
      </c>
      <c r="D926" s="103">
        <v>2.5555555555555554</v>
      </c>
      <c r="E926" s="103">
        <v>15.333299999999999</v>
      </c>
      <c r="F926" s="104">
        <v>5.99</v>
      </c>
      <c r="G926" s="103">
        <v>12.77</v>
      </c>
      <c r="H926" s="105">
        <v>9</v>
      </c>
      <c r="I926" s="104">
        <v>0.02</v>
      </c>
      <c r="J926" s="103">
        <v>138</v>
      </c>
      <c r="K926" s="104">
        <v>0.02</v>
      </c>
      <c r="L926" s="103">
        <v>114.99</v>
      </c>
      <c r="M926" s="104">
        <v>0.02</v>
      </c>
      <c r="N926" s="106">
        <v>3</v>
      </c>
      <c r="O926" s="106">
        <v>3</v>
      </c>
      <c r="P926" s="106" t="str">
        <f t="shared" si="14"/>
        <v>33</v>
      </c>
      <c r="Q926" s="106"/>
      <c r="R926" s="106" t="s">
        <v>3265</v>
      </c>
    </row>
    <row r="927" spans="1:18" x14ac:dyDescent="0.25">
      <c r="A927" s="5" t="s">
        <v>12176</v>
      </c>
      <c r="B927" s="5" t="s">
        <v>13750</v>
      </c>
      <c r="C927" s="5" t="s">
        <v>13751</v>
      </c>
      <c r="D927" s="103">
        <v>2.2991666666666668</v>
      </c>
      <c r="E927" s="103">
        <v>13.795</v>
      </c>
      <c r="F927" s="104">
        <v>5.99</v>
      </c>
      <c r="G927" s="103">
        <v>11.49</v>
      </c>
      <c r="H927" s="105">
        <v>10</v>
      </c>
      <c r="I927" s="104">
        <v>0.03</v>
      </c>
      <c r="J927" s="103">
        <v>137.94999999999999</v>
      </c>
      <c r="K927" s="104">
        <v>0.02</v>
      </c>
      <c r="L927" s="103">
        <v>114.95</v>
      </c>
      <c r="M927" s="104">
        <v>0.02</v>
      </c>
      <c r="N927" s="106">
        <v>3</v>
      </c>
      <c r="O927" s="106">
        <v>3</v>
      </c>
      <c r="P927" s="106" t="str">
        <f t="shared" si="14"/>
        <v>33</v>
      </c>
      <c r="Q927" s="106"/>
      <c r="R927" s="106" t="s">
        <v>3265</v>
      </c>
    </row>
    <row r="928" spans="1:18" x14ac:dyDescent="0.25">
      <c r="A928" s="5" t="s">
        <v>12176</v>
      </c>
      <c r="B928" s="5" t="s">
        <v>13752</v>
      </c>
      <c r="C928" s="5" t="s">
        <v>7384</v>
      </c>
      <c r="D928" s="103">
        <v>1.8541666666666667</v>
      </c>
      <c r="E928" s="103">
        <v>11.125</v>
      </c>
      <c r="F928" s="104">
        <v>5.99</v>
      </c>
      <c r="G928" s="103">
        <v>9.27</v>
      </c>
      <c r="H928" s="105">
        <v>10</v>
      </c>
      <c r="I928" s="104">
        <v>0.03</v>
      </c>
      <c r="J928" s="103">
        <v>133.5</v>
      </c>
      <c r="K928" s="104">
        <v>0.02</v>
      </c>
      <c r="L928" s="103">
        <v>114.95</v>
      </c>
      <c r="M928" s="104">
        <v>0.02</v>
      </c>
      <c r="N928" s="106">
        <v>3</v>
      </c>
      <c r="O928" s="106">
        <v>3</v>
      </c>
      <c r="P928" s="106" t="str">
        <f t="shared" si="14"/>
        <v>33</v>
      </c>
      <c r="Q928" s="106"/>
      <c r="R928" s="106" t="s">
        <v>3265</v>
      </c>
    </row>
    <row r="929" spans="1:18" x14ac:dyDescent="0.25">
      <c r="A929" s="5" t="s">
        <v>12176</v>
      </c>
      <c r="B929" s="5" t="s">
        <v>13753</v>
      </c>
      <c r="C929" s="5" t="s">
        <v>9802</v>
      </c>
      <c r="D929" s="103">
        <v>3.2809523809523813</v>
      </c>
      <c r="E929" s="103">
        <v>19.685700000000001</v>
      </c>
      <c r="F929" s="104">
        <v>5.99</v>
      </c>
      <c r="G929" s="103">
        <v>16.399999999999999</v>
      </c>
      <c r="H929" s="105">
        <v>7</v>
      </c>
      <c r="I929" s="104">
        <v>0.02</v>
      </c>
      <c r="J929" s="103">
        <v>137.80000000000001</v>
      </c>
      <c r="K929" s="104">
        <v>0.02</v>
      </c>
      <c r="L929" s="103">
        <v>114.83</v>
      </c>
      <c r="M929" s="104">
        <v>0.02</v>
      </c>
      <c r="N929" s="106">
        <v>3</v>
      </c>
      <c r="O929" s="106">
        <v>3</v>
      </c>
      <c r="P929" s="106" t="str">
        <f t="shared" si="14"/>
        <v>33</v>
      </c>
      <c r="Q929" s="106"/>
      <c r="R929" s="106" t="s">
        <v>3265</v>
      </c>
    </row>
    <row r="930" spans="1:18" x14ac:dyDescent="0.25">
      <c r="A930" s="5" t="s">
        <v>12176</v>
      </c>
      <c r="B930" s="5" t="s">
        <v>13754</v>
      </c>
      <c r="C930" s="5" t="s">
        <v>1167</v>
      </c>
      <c r="D930" s="103">
        <v>4.58</v>
      </c>
      <c r="E930" s="103">
        <v>27.48</v>
      </c>
      <c r="F930" s="104">
        <v>6</v>
      </c>
      <c r="G930" s="103">
        <v>22.9</v>
      </c>
      <c r="H930" s="105">
        <v>5</v>
      </c>
      <c r="I930" s="104">
        <v>0.01</v>
      </c>
      <c r="J930" s="103">
        <v>137.4</v>
      </c>
      <c r="K930" s="104">
        <v>0.02</v>
      </c>
      <c r="L930" s="103">
        <v>114.5</v>
      </c>
      <c r="M930" s="104">
        <v>0.02</v>
      </c>
      <c r="N930" s="106">
        <v>3</v>
      </c>
      <c r="O930" s="106">
        <v>3</v>
      </c>
      <c r="P930" s="106" t="str">
        <f t="shared" si="14"/>
        <v>33</v>
      </c>
      <c r="Q930" s="106"/>
      <c r="R930" s="106" t="s">
        <v>3265</v>
      </c>
    </row>
    <row r="931" spans="1:18" x14ac:dyDescent="0.25">
      <c r="A931" s="5" t="s">
        <v>12176</v>
      </c>
      <c r="B931" s="5" t="s">
        <v>13755</v>
      </c>
      <c r="C931" s="5" t="s">
        <v>13756</v>
      </c>
      <c r="D931" s="103">
        <v>3.2666666666666671</v>
      </c>
      <c r="E931" s="103">
        <v>19.600000000000001</v>
      </c>
      <c r="F931" s="104">
        <v>5.99</v>
      </c>
      <c r="G931" s="103">
        <v>16.329999999999998</v>
      </c>
      <c r="H931" s="105">
        <v>7</v>
      </c>
      <c r="I931" s="104">
        <v>0.02</v>
      </c>
      <c r="J931" s="103">
        <v>137.19999999999999</v>
      </c>
      <c r="K931" s="104">
        <v>0.02</v>
      </c>
      <c r="L931" s="103">
        <v>114.33</v>
      </c>
      <c r="M931" s="104">
        <v>0.02</v>
      </c>
      <c r="N931" s="106">
        <v>3</v>
      </c>
      <c r="O931" s="106">
        <v>3</v>
      </c>
      <c r="P931" s="106" t="str">
        <f t="shared" si="14"/>
        <v>33</v>
      </c>
      <c r="Q931" s="106"/>
      <c r="R931" s="106" t="s">
        <v>3265</v>
      </c>
    </row>
    <row r="932" spans="1:18" x14ac:dyDescent="0.25">
      <c r="A932" s="5" t="s">
        <v>12176</v>
      </c>
      <c r="B932" s="5" t="s">
        <v>13757</v>
      </c>
      <c r="C932" s="5" t="s">
        <v>13758</v>
      </c>
      <c r="D932" s="103">
        <v>4.5699999999999985</v>
      </c>
      <c r="E932" s="103">
        <v>27.42</v>
      </c>
      <c r="F932" s="104">
        <v>6</v>
      </c>
      <c r="G932" s="103">
        <v>22.85</v>
      </c>
      <c r="H932" s="105">
        <v>5</v>
      </c>
      <c r="I932" s="104">
        <v>0.01</v>
      </c>
      <c r="J932" s="103">
        <v>137.1</v>
      </c>
      <c r="K932" s="104">
        <v>0.02</v>
      </c>
      <c r="L932" s="103">
        <v>114.25</v>
      </c>
      <c r="M932" s="104">
        <v>0.02</v>
      </c>
      <c r="N932" s="106">
        <v>3</v>
      </c>
      <c r="O932" s="106">
        <v>3</v>
      </c>
      <c r="P932" s="106" t="str">
        <f t="shared" si="14"/>
        <v>33</v>
      </c>
      <c r="Q932" s="106"/>
      <c r="R932" s="106" t="s">
        <v>3265</v>
      </c>
    </row>
    <row r="933" spans="1:18" x14ac:dyDescent="0.25">
      <c r="A933" s="5" t="s">
        <v>12176</v>
      </c>
      <c r="B933" s="5" t="s">
        <v>13759</v>
      </c>
      <c r="C933" s="5" t="s">
        <v>13760</v>
      </c>
      <c r="D933" s="103">
        <v>2.1104166666666671</v>
      </c>
      <c r="E933" s="103">
        <v>12.6625</v>
      </c>
      <c r="F933" s="104">
        <v>5.99</v>
      </c>
      <c r="G933" s="103">
        <v>10.55</v>
      </c>
      <c r="H933" s="105">
        <v>10</v>
      </c>
      <c r="I933" s="104">
        <v>0.03</v>
      </c>
      <c r="J933" s="103">
        <v>135.30000000000001</v>
      </c>
      <c r="K933" s="104">
        <v>0.02</v>
      </c>
      <c r="L933" s="103">
        <v>114.19</v>
      </c>
      <c r="M933" s="104">
        <v>0.02</v>
      </c>
      <c r="N933" s="106">
        <v>3</v>
      </c>
      <c r="O933" s="106">
        <v>3</v>
      </c>
      <c r="P933" s="106" t="str">
        <f t="shared" si="14"/>
        <v>33</v>
      </c>
      <c r="Q933" s="106"/>
      <c r="R933" s="106" t="s">
        <v>3265</v>
      </c>
    </row>
    <row r="934" spans="1:18" x14ac:dyDescent="0.25">
      <c r="A934" s="5" t="s">
        <v>12176</v>
      </c>
      <c r="B934" s="5" t="s">
        <v>13763</v>
      </c>
      <c r="C934" s="5" t="s">
        <v>13764</v>
      </c>
      <c r="D934" s="103">
        <v>5.7083333333333339</v>
      </c>
      <c r="E934" s="103">
        <v>34.25</v>
      </c>
      <c r="F934" s="104">
        <v>6</v>
      </c>
      <c r="G934" s="103">
        <v>28.54</v>
      </c>
      <c r="H934" s="105">
        <v>4</v>
      </c>
      <c r="I934" s="104">
        <v>0.01</v>
      </c>
      <c r="J934" s="103">
        <v>137</v>
      </c>
      <c r="K934" s="104">
        <v>0.02</v>
      </c>
      <c r="L934" s="103">
        <v>114.16</v>
      </c>
      <c r="M934" s="104">
        <v>0.02</v>
      </c>
      <c r="N934" s="106">
        <v>3</v>
      </c>
      <c r="O934" s="106">
        <v>3</v>
      </c>
      <c r="P934" s="106" t="str">
        <f t="shared" si="14"/>
        <v>33</v>
      </c>
      <c r="Q934" s="106"/>
      <c r="R934" s="106" t="s">
        <v>3265</v>
      </c>
    </row>
    <row r="935" spans="1:18" x14ac:dyDescent="0.25">
      <c r="A935" s="5" t="s">
        <v>12176</v>
      </c>
      <c r="B935" s="5" t="s">
        <v>13765</v>
      </c>
      <c r="C935" s="5" t="s">
        <v>495</v>
      </c>
      <c r="D935" s="103">
        <v>4.5666666666666673</v>
      </c>
      <c r="E935" s="103">
        <v>27.4</v>
      </c>
      <c r="F935" s="104">
        <v>5.99</v>
      </c>
      <c r="G935" s="103">
        <v>22.83</v>
      </c>
      <c r="H935" s="105">
        <v>5</v>
      </c>
      <c r="I935" s="104">
        <v>0.01</v>
      </c>
      <c r="J935" s="103">
        <v>137</v>
      </c>
      <c r="K935" s="104">
        <v>0.02</v>
      </c>
      <c r="L935" s="103">
        <v>114.16</v>
      </c>
      <c r="M935" s="104">
        <v>0.02</v>
      </c>
      <c r="N935" s="106">
        <v>3</v>
      </c>
      <c r="O935" s="106">
        <v>3</v>
      </c>
      <c r="P935" s="106" t="str">
        <f t="shared" si="14"/>
        <v>33</v>
      </c>
      <c r="Q935" s="106"/>
      <c r="R935" s="106" t="s">
        <v>3265</v>
      </c>
    </row>
    <row r="936" spans="1:18" x14ac:dyDescent="0.25">
      <c r="A936" s="5" t="s">
        <v>12176</v>
      </c>
      <c r="B936" s="5" t="s">
        <v>13766</v>
      </c>
      <c r="C936" s="5" t="s">
        <v>593</v>
      </c>
      <c r="D936" s="103">
        <v>1.4972222222222225</v>
      </c>
      <c r="E936" s="103">
        <v>8.9832999999999998</v>
      </c>
      <c r="F936" s="104">
        <v>5.99</v>
      </c>
      <c r="G936" s="103">
        <v>7.48</v>
      </c>
      <c r="H936" s="105">
        <v>15</v>
      </c>
      <c r="I936" s="104">
        <v>0.04</v>
      </c>
      <c r="J936" s="103">
        <v>136.4</v>
      </c>
      <c r="K936" s="104">
        <v>0.02</v>
      </c>
      <c r="L936" s="103">
        <v>113.94</v>
      </c>
      <c r="M936" s="104">
        <v>0.02</v>
      </c>
      <c r="N936" s="106">
        <v>3</v>
      </c>
      <c r="O936" s="106">
        <v>3</v>
      </c>
      <c r="P936" s="106" t="str">
        <f t="shared" si="14"/>
        <v>33</v>
      </c>
      <c r="Q936" s="106"/>
      <c r="R936" s="106" t="s">
        <v>3265</v>
      </c>
    </row>
    <row r="937" spans="1:18" x14ac:dyDescent="0.25">
      <c r="A937" s="5" t="s">
        <v>12176</v>
      </c>
      <c r="B937" s="5" t="s">
        <v>13767</v>
      </c>
      <c r="C937" s="5" t="s">
        <v>13768</v>
      </c>
      <c r="D937" s="103">
        <v>1.8930555555555555</v>
      </c>
      <c r="E937" s="103">
        <v>11.3583</v>
      </c>
      <c r="F937" s="104">
        <v>5.99</v>
      </c>
      <c r="G937" s="103">
        <v>9.4600000000000009</v>
      </c>
      <c r="H937" s="105">
        <v>12</v>
      </c>
      <c r="I937" s="104">
        <v>0.03</v>
      </c>
      <c r="J937" s="103">
        <v>136.30000000000001</v>
      </c>
      <c r="K937" s="104">
        <v>0.02</v>
      </c>
      <c r="L937" s="103">
        <v>113.58</v>
      </c>
      <c r="M937" s="104">
        <v>0.02</v>
      </c>
      <c r="N937" s="106">
        <v>3</v>
      </c>
      <c r="O937" s="106">
        <v>3</v>
      </c>
      <c r="P937" s="106" t="str">
        <f t="shared" si="14"/>
        <v>33</v>
      </c>
      <c r="Q937" s="106"/>
      <c r="R937" s="106" t="s">
        <v>3265</v>
      </c>
    </row>
    <row r="938" spans="1:18" x14ac:dyDescent="0.25">
      <c r="A938" s="5" t="s">
        <v>12176</v>
      </c>
      <c r="B938" s="5" t="s">
        <v>13769</v>
      </c>
      <c r="C938" s="5" t="s">
        <v>4827</v>
      </c>
      <c r="D938" s="103">
        <v>1.746923076923077</v>
      </c>
      <c r="E938" s="103">
        <v>10.4815</v>
      </c>
      <c r="F938" s="104">
        <v>5.99</v>
      </c>
      <c r="G938" s="103">
        <v>8.73</v>
      </c>
      <c r="H938" s="105">
        <v>13</v>
      </c>
      <c r="I938" s="104">
        <v>0.04</v>
      </c>
      <c r="J938" s="103">
        <v>136.26</v>
      </c>
      <c r="K938" s="104">
        <v>0.02</v>
      </c>
      <c r="L938" s="103">
        <v>113.54</v>
      </c>
      <c r="M938" s="104">
        <v>0.02</v>
      </c>
      <c r="N938" s="106">
        <v>3</v>
      </c>
      <c r="O938" s="106">
        <v>3</v>
      </c>
      <c r="P938" s="106" t="str">
        <f t="shared" si="14"/>
        <v>33</v>
      </c>
      <c r="Q938" s="106"/>
      <c r="R938" s="106" t="s">
        <v>3265</v>
      </c>
    </row>
    <row r="939" spans="1:18" x14ac:dyDescent="0.25">
      <c r="A939" s="5" t="s">
        <v>12176</v>
      </c>
      <c r="B939" s="5" t="s">
        <v>13772</v>
      </c>
      <c r="C939" s="5" t="s">
        <v>13773</v>
      </c>
      <c r="D939" s="103">
        <v>2.833333333333333</v>
      </c>
      <c r="E939" s="103">
        <v>17</v>
      </c>
      <c r="F939" s="104">
        <v>6</v>
      </c>
      <c r="G939" s="103">
        <v>14.16</v>
      </c>
      <c r="H939" s="105">
        <v>8</v>
      </c>
      <c r="I939" s="104">
        <v>0.02</v>
      </c>
      <c r="J939" s="103">
        <v>136</v>
      </c>
      <c r="K939" s="104">
        <v>0.02</v>
      </c>
      <c r="L939" s="103">
        <v>113.33</v>
      </c>
      <c r="M939" s="104">
        <v>0.02</v>
      </c>
      <c r="N939" s="106">
        <v>3</v>
      </c>
      <c r="O939" s="106">
        <v>3</v>
      </c>
      <c r="P939" s="106" t="str">
        <f t="shared" si="14"/>
        <v>33</v>
      </c>
      <c r="Q939" s="106"/>
      <c r="R939" s="106" t="s">
        <v>3265</v>
      </c>
    </row>
    <row r="940" spans="1:18" x14ac:dyDescent="0.25">
      <c r="A940" s="5" t="s">
        <v>12176</v>
      </c>
      <c r="B940" s="5" t="s">
        <v>13774</v>
      </c>
      <c r="C940" s="5" t="s">
        <v>13775</v>
      </c>
      <c r="D940" s="103">
        <v>5.666666666666667</v>
      </c>
      <c r="E940" s="103">
        <v>34</v>
      </c>
      <c r="F940" s="104">
        <v>5.99</v>
      </c>
      <c r="G940" s="103">
        <v>28.33</v>
      </c>
      <c r="H940" s="105">
        <v>4</v>
      </c>
      <c r="I940" s="104">
        <v>0.01</v>
      </c>
      <c r="J940" s="103">
        <v>136</v>
      </c>
      <c r="K940" s="104">
        <v>0.02</v>
      </c>
      <c r="L940" s="103">
        <v>113.33</v>
      </c>
      <c r="M940" s="104">
        <v>0.02</v>
      </c>
      <c r="N940" s="106">
        <v>3</v>
      </c>
      <c r="O940" s="106">
        <v>3</v>
      </c>
      <c r="P940" s="106" t="str">
        <f t="shared" si="14"/>
        <v>33</v>
      </c>
      <c r="Q940" s="106"/>
      <c r="R940" s="106" t="s">
        <v>3265</v>
      </c>
    </row>
    <row r="941" spans="1:18" x14ac:dyDescent="0.25">
      <c r="A941" s="5" t="s">
        <v>12176</v>
      </c>
      <c r="B941" s="5" t="s">
        <v>13776</v>
      </c>
      <c r="C941" s="5" t="s">
        <v>13777</v>
      </c>
      <c r="D941" s="103">
        <v>2.833333333333333</v>
      </c>
      <c r="E941" s="103">
        <v>17</v>
      </c>
      <c r="F941" s="104">
        <v>6</v>
      </c>
      <c r="G941" s="103">
        <v>14.16</v>
      </c>
      <c r="H941" s="105">
        <v>8</v>
      </c>
      <c r="I941" s="104">
        <v>0.02</v>
      </c>
      <c r="J941" s="103">
        <v>136</v>
      </c>
      <c r="K941" s="104">
        <v>0.02</v>
      </c>
      <c r="L941" s="103">
        <v>113.33</v>
      </c>
      <c r="M941" s="104">
        <v>0.02</v>
      </c>
      <c r="N941" s="106">
        <v>3</v>
      </c>
      <c r="O941" s="106">
        <v>3</v>
      </c>
      <c r="P941" s="106" t="str">
        <f t="shared" si="14"/>
        <v>33</v>
      </c>
      <c r="Q941" s="106"/>
      <c r="R941" s="106" t="s">
        <v>3265</v>
      </c>
    </row>
    <row r="942" spans="1:18" x14ac:dyDescent="0.25">
      <c r="A942" s="5" t="s">
        <v>12176</v>
      </c>
      <c r="B942" s="5" t="s">
        <v>13780</v>
      </c>
      <c r="C942" s="5" t="s">
        <v>13781</v>
      </c>
      <c r="D942" s="103">
        <v>5.666666666666667</v>
      </c>
      <c r="E942" s="103">
        <v>34</v>
      </c>
      <c r="F942" s="104">
        <v>5.99</v>
      </c>
      <c r="G942" s="103">
        <v>28.33</v>
      </c>
      <c r="H942" s="105">
        <v>4</v>
      </c>
      <c r="I942" s="104">
        <v>0.01</v>
      </c>
      <c r="J942" s="103">
        <v>136</v>
      </c>
      <c r="K942" s="104">
        <v>0.02</v>
      </c>
      <c r="L942" s="103">
        <v>113.33</v>
      </c>
      <c r="M942" s="104">
        <v>0.02</v>
      </c>
      <c r="N942" s="106">
        <v>3</v>
      </c>
      <c r="O942" s="106">
        <v>3</v>
      </c>
      <c r="P942" s="106" t="str">
        <f t="shared" si="14"/>
        <v>33</v>
      </c>
      <c r="Q942" s="106"/>
      <c r="R942" s="106" t="s">
        <v>3265</v>
      </c>
    </row>
    <row r="943" spans="1:18" x14ac:dyDescent="0.25">
      <c r="A943" s="5" t="s">
        <v>12176</v>
      </c>
      <c r="B943" s="5" t="s">
        <v>13782</v>
      </c>
      <c r="C943" s="5" t="s">
        <v>13783</v>
      </c>
      <c r="D943" s="103">
        <v>5.666666666666667</v>
      </c>
      <c r="E943" s="103">
        <v>34</v>
      </c>
      <c r="F943" s="104">
        <v>5.99</v>
      </c>
      <c r="G943" s="103">
        <v>28.33</v>
      </c>
      <c r="H943" s="105">
        <v>4</v>
      </c>
      <c r="I943" s="104">
        <v>0.01</v>
      </c>
      <c r="J943" s="103">
        <v>136</v>
      </c>
      <c r="K943" s="104">
        <v>0.02</v>
      </c>
      <c r="L943" s="103">
        <v>113.33</v>
      </c>
      <c r="M943" s="104">
        <v>0.02</v>
      </c>
      <c r="N943" s="106">
        <v>3</v>
      </c>
      <c r="O943" s="106">
        <v>3</v>
      </c>
      <c r="P943" s="106" t="str">
        <f t="shared" si="14"/>
        <v>33</v>
      </c>
      <c r="Q943" s="106"/>
      <c r="R943" s="106" t="s">
        <v>3265</v>
      </c>
    </row>
    <row r="944" spans="1:18" x14ac:dyDescent="0.25">
      <c r="A944" s="5" t="s">
        <v>12176</v>
      </c>
      <c r="B944" s="5" t="s">
        <v>13784</v>
      </c>
      <c r="C944" s="5" t="s">
        <v>12582</v>
      </c>
      <c r="D944" s="103">
        <v>1.3333333333333333</v>
      </c>
      <c r="E944" s="103">
        <v>8</v>
      </c>
      <c r="F944" s="104">
        <v>6</v>
      </c>
      <c r="G944" s="103">
        <v>6.66</v>
      </c>
      <c r="H944" s="105">
        <v>17</v>
      </c>
      <c r="I944" s="104">
        <v>0.05</v>
      </c>
      <c r="J944" s="103">
        <v>136</v>
      </c>
      <c r="K944" s="104">
        <v>0.02</v>
      </c>
      <c r="L944" s="103">
        <v>113.33</v>
      </c>
      <c r="M944" s="104">
        <v>0.02</v>
      </c>
      <c r="N944" s="106">
        <v>3</v>
      </c>
      <c r="O944" s="106">
        <v>3</v>
      </c>
      <c r="P944" s="106" t="str">
        <f t="shared" si="14"/>
        <v>33</v>
      </c>
      <c r="Q944" s="106"/>
      <c r="R944" s="106" t="s">
        <v>3265</v>
      </c>
    </row>
    <row r="945" spans="1:18" x14ac:dyDescent="0.25">
      <c r="A945" s="5" t="s">
        <v>12176</v>
      </c>
      <c r="B945" s="5" t="s">
        <v>13785</v>
      </c>
      <c r="C945" s="5" t="s">
        <v>7130</v>
      </c>
      <c r="D945" s="103">
        <v>2.833333333333333</v>
      </c>
      <c r="E945" s="103">
        <v>17</v>
      </c>
      <c r="F945" s="104">
        <v>6</v>
      </c>
      <c r="G945" s="103">
        <v>14.16</v>
      </c>
      <c r="H945" s="105">
        <v>8</v>
      </c>
      <c r="I945" s="104">
        <v>0.02</v>
      </c>
      <c r="J945" s="103">
        <v>136</v>
      </c>
      <c r="K945" s="104">
        <v>0.02</v>
      </c>
      <c r="L945" s="103">
        <v>113.33</v>
      </c>
      <c r="M945" s="104">
        <v>0.02</v>
      </c>
      <c r="N945" s="106">
        <v>3</v>
      </c>
      <c r="O945" s="106">
        <v>3</v>
      </c>
      <c r="P945" s="106" t="str">
        <f t="shared" si="14"/>
        <v>33</v>
      </c>
      <c r="Q945" s="106"/>
      <c r="R945" s="106" t="s">
        <v>3265</v>
      </c>
    </row>
    <row r="946" spans="1:18" x14ac:dyDescent="0.25">
      <c r="A946" s="5" t="s">
        <v>12176</v>
      </c>
      <c r="B946" s="5" t="s">
        <v>13786</v>
      </c>
      <c r="C946" s="5" t="s">
        <v>13787</v>
      </c>
      <c r="D946" s="103">
        <v>2.5</v>
      </c>
      <c r="E946" s="103">
        <v>15</v>
      </c>
      <c r="F946" s="104">
        <v>6</v>
      </c>
      <c r="G946" s="103">
        <v>12.5</v>
      </c>
      <c r="H946" s="105">
        <v>9</v>
      </c>
      <c r="I946" s="104">
        <v>0.02</v>
      </c>
      <c r="J946" s="103">
        <v>135</v>
      </c>
      <c r="K946" s="104">
        <v>0.02</v>
      </c>
      <c r="L946" s="103">
        <v>112.5</v>
      </c>
      <c r="M946" s="104">
        <v>0.02</v>
      </c>
      <c r="N946" s="106">
        <v>3</v>
      </c>
      <c r="O946" s="106">
        <v>3</v>
      </c>
      <c r="P946" s="106" t="str">
        <f t="shared" si="14"/>
        <v>33</v>
      </c>
      <c r="Q946" s="106"/>
      <c r="R946" s="106" t="s">
        <v>3265</v>
      </c>
    </row>
    <row r="947" spans="1:18" x14ac:dyDescent="0.25">
      <c r="A947" s="5" t="s">
        <v>12176</v>
      </c>
      <c r="B947" s="5" t="s">
        <v>13793</v>
      </c>
      <c r="C947" s="5" t="s">
        <v>7384</v>
      </c>
      <c r="D947" s="103">
        <v>2.5</v>
      </c>
      <c r="E947" s="103">
        <v>15</v>
      </c>
      <c r="F947" s="104">
        <v>6</v>
      </c>
      <c r="G947" s="103">
        <v>12.5</v>
      </c>
      <c r="H947" s="105">
        <v>9</v>
      </c>
      <c r="I947" s="104">
        <v>0.02</v>
      </c>
      <c r="J947" s="103">
        <v>135</v>
      </c>
      <c r="K947" s="104">
        <v>0.02</v>
      </c>
      <c r="L947" s="103">
        <v>112.5</v>
      </c>
      <c r="M947" s="104">
        <v>0.02</v>
      </c>
      <c r="N947" s="106">
        <v>3</v>
      </c>
      <c r="O947" s="106">
        <v>3</v>
      </c>
      <c r="P947" s="106" t="str">
        <f t="shared" si="14"/>
        <v>33</v>
      </c>
      <c r="Q947" s="106"/>
      <c r="R947" s="106" t="s">
        <v>3265</v>
      </c>
    </row>
    <row r="948" spans="1:18" x14ac:dyDescent="0.25">
      <c r="A948" s="5" t="s">
        <v>12176</v>
      </c>
      <c r="B948" s="5" t="s">
        <v>13794</v>
      </c>
      <c r="C948" s="5" t="s">
        <v>13795</v>
      </c>
      <c r="D948" s="103">
        <v>2.5</v>
      </c>
      <c r="E948" s="103">
        <v>15</v>
      </c>
      <c r="F948" s="104">
        <v>6</v>
      </c>
      <c r="G948" s="103">
        <v>12.5</v>
      </c>
      <c r="H948" s="105">
        <v>9</v>
      </c>
      <c r="I948" s="104">
        <v>0.02</v>
      </c>
      <c r="J948" s="103">
        <v>135</v>
      </c>
      <c r="K948" s="104">
        <v>0.02</v>
      </c>
      <c r="L948" s="103">
        <v>112.5</v>
      </c>
      <c r="M948" s="104">
        <v>0.02</v>
      </c>
      <c r="N948" s="106">
        <v>3</v>
      </c>
      <c r="O948" s="106">
        <v>3</v>
      </c>
      <c r="P948" s="106" t="str">
        <f t="shared" si="14"/>
        <v>33</v>
      </c>
      <c r="Q948" s="106"/>
      <c r="R948" s="106" t="s">
        <v>3265</v>
      </c>
    </row>
    <row r="949" spans="1:18" x14ac:dyDescent="0.25">
      <c r="A949" s="5" t="s">
        <v>12176</v>
      </c>
      <c r="B949" s="5" t="s">
        <v>13796</v>
      </c>
      <c r="C949" s="5" t="s">
        <v>13797</v>
      </c>
      <c r="D949" s="103">
        <v>4.5</v>
      </c>
      <c r="E949" s="103">
        <v>27</v>
      </c>
      <c r="F949" s="104">
        <v>6</v>
      </c>
      <c r="G949" s="103">
        <v>22.5</v>
      </c>
      <c r="H949" s="105">
        <v>5</v>
      </c>
      <c r="I949" s="104">
        <v>0.01</v>
      </c>
      <c r="J949" s="103">
        <v>135</v>
      </c>
      <c r="K949" s="104">
        <v>0.02</v>
      </c>
      <c r="L949" s="103">
        <v>112.5</v>
      </c>
      <c r="M949" s="104">
        <v>0.02</v>
      </c>
      <c r="N949" s="106">
        <v>3</v>
      </c>
      <c r="O949" s="106">
        <v>3</v>
      </c>
      <c r="P949" s="106" t="str">
        <f t="shared" si="14"/>
        <v>33</v>
      </c>
      <c r="Q949" s="106"/>
      <c r="R949" s="106" t="s">
        <v>3265</v>
      </c>
    </row>
    <row r="950" spans="1:18" x14ac:dyDescent="0.25">
      <c r="A950" s="5" t="s">
        <v>12176</v>
      </c>
      <c r="B950" s="5" t="s">
        <v>13800</v>
      </c>
      <c r="C950" s="5" t="s">
        <v>12780</v>
      </c>
      <c r="D950" s="103">
        <v>2.4970370370370372</v>
      </c>
      <c r="E950" s="103">
        <v>14.982200000000001</v>
      </c>
      <c r="F950" s="104">
        <v>5.99</v>
      </c>
      <c r="G950" s="103">
        <v>12.48</v>
      </c>
      <c r="H950" s="105">
        <v>9</v>
      </c>
      <c r="I950" s="104">
        <v>0.02</v>
      </c>
      <c r="J950" s="103">
        <v>134.84</v>
      </c>
      <c r="K950" s="104">
        <v>0.02</v>
      </c>
      <c r="L950" s="103">
        <v>112.36</v>
      </c>
      <c r="M950" s="104">
        <v>0.02</v>
      </c>
      <c r="N950" s="106">
        <v>3</v>
      </c>
      <c r="O950" s="106">
        <v>3</v>
      </c>
      <c r="P950" s="106" t="str">
        <f t="shared" si="14"/>
        <v>33</v>
      </c>
      <c r="Q950" s="106"/>
      <c r="R950" s="106" t="s">
        <v>3265</v>
      </c>
    </row>
    <row r="951" spans="1:18" x14ac:dyDescent="0.25">
      <c r="A951" s="5" t="s">
        <v>12176</v>
      </c>
      <c r="B951" s="5" t="s">
        <v>13801</v>
      </c>
      <c r="C951" s="5" t="s">
        <v>13802</v>
      </c>
      <c r="D951" s="103">
        <v>4.4333333333333336</v>
      </c>
      <c r="E951" s="103">
        <v>26.6</v>
      </c>
      <c r="F951" s="104">
        <v>6</v>
      </c>
      <c r="G951" s="103">
        <v>22.16</v>
      </c>
      <c r="H951" s="105">
        <v>5</v>
      </c>
      <c r="I951" s="104">
        <v>0.01</v>
      </c>
      <c r="J951" s="103">
        <v>134.4</v>
      </c>
      <c r="K951" s="104">
        <v>0.02</v>
      </c>
      <c r="L951" s="103">
        <v>112.23</v>
      </c>
      <c r="M951" s="104">
        <v>0.02</v>
      </c>
      <c r="N951" s="106">
        <v>3</v>
      </c>
      <c r="O951" s="106">
        <v>3</v>
      </c>
      <c r="P951" s="106" t="str">
        <f t="shared" si="14"/>
        <v>33</v>
      </c>
      <c r="Q951" s="106"/>
      <c r="R951" s="106" t="s">
        <v>3265</v>
      </c>
    </row>
    <row r="952" spans="1:18" x14ac:dyDescent="0.25">
      <c r="A952" s="5" t="s">
        <v>12176</v>
      </c>
      <c r="B952" s="5" t="s">
        <v>13803</v>
      </c>
      <c r="C952" s="5" t="s">
        <v>1450</v>
      </c>
      <c r="D952" s="103">
        <v>2.791666666666667</v>
      </c>
      <c r="E952" s="103">
        <v>16.75</v>
      </c>
      <c r="F952" s="104">
        <v>5.99</v>
      </c>
      <c r="G952" s="103">
        <v>13.95</v>
      </c>
      <c r="H952" s="105">
        <v>8</v>
      </c>
      <c r="I952" s="104">
        <v>0.02</v>
      </c>
      <c r="J952" s="103">
        <v>134</v>
      </c>
      <c r="K952" s="104">
        <v>0.02</v>
      </c>
      <c r="L952" s="103">
        <v>111.66</v>
      </c>
      <c r="M952" s="104">
        <v>0.02</v>
      </c>
      <c r="N952" s="106">
        <v>3</v>
      </c>
      <c r="O952" s="106">
        <v>3</v>
      </c>
      <c r="P952" s="106" t="str">
        <f t="shared" si="14"/>
        <v>33</v>
      </c>
      <c r="Q952" s="106"/>
      <c r="R952" s="106" t="s">
        <v>3265</v>
      </c>
    </row>
    <row r="953" spans="1:18" x14ac:dyDescent="0.25">
      <c r="A953" s="5" t="s">
        <v>12176</v>
      </c>
      <c r="B953" s="5" t="s">
        <v>13804</v>
      </c>
      <c r="C953" s="5" t="s">
        <v>11454</v>
      </c>
      <c r="D953" s="103">
        <v>2.2333333333333334</v>
      </c>
      <c r="E953" s="103">
        <v>13.4</v>
      </c>
      <c r="F953" s="104">
        <v>6</v>
      </c>
      <c r="G953" s="103">
        <v>11.16</v>
      </c>
      <c r="H953" s="105">
        <v>10</v>
      </c>
      <c r="I953" s="104">
        <v>0.03</v>
      </c>
      <c r="J953" s="103">
        <v>134</v>
      </c>
      <c r="K953" s="104">
        <v>0.02</v>
      </c>
      <c r="L953" s="103">
        <v>111.66</v>
      </c>
      <c r="M953" s="104">
        <v>0.02</v>
      </c>
      <c r="N953" s="106">
        <v>3</v>
      </c>
      <c r="O953" s="106">
        <v>3</v>
      </c>
      <c r="P953" s="106" t="str">
        <f t="shared" si="14"/>
        <v>33</v>
      </c>
      <c r="Q953" s="106"/>
      <c r="R953" s="106" t="s">
        <v>3265</v>
      </c>
    </row>
    <row r="954" spans="1:18" x14ac:dyDescent="0.25">
      <c r="A954" s="5" t="s">
        <v>12176</v>
      </c>
      <c r="B954" s="5" t="s">
        <v>13805</v>
      </c>
      <c r="C954" s="5" t="s">
        <v>13806</v>
      </c>
      <c r="D954" s="103">
        <v>4.4666666666666668</v>
      </c>
      <c r="E954" s="103">
        <v>26.8</v>
      </c>
      <c r="F954" s="104">
        <v>5.99</v>
      </c>
      <c r="G954" s="103">
        <v>22.33</v>
      </c>
      <c r="H954" s="105">
        <v>5</v>
      </c>
      <c r="I954" s="104">
        <v>0.01</v>
      </c>
      <c r="J954" s="103">
        <v>134</v>
      </c>
      <c r="K954" s="104">
        <v>0.02</v>
      </c>
      <c r="L954" s="103">
        <v>111.66</v>
      </c>
      <c r="M954" s="104">
        <v>0.02</v>
      </c>
      <c r="N954" s="106">
        <v>3</v>
      </c>
      <c r="O954" s="106">
        <v>3</v>
      </c>
      <c r="P954" s="106" t="str">
        <f t="shared" si="14"/>
        <v>33</v>
      </c>
      <c r="Q954" s="106"/>
      <c r="R954" s="106" t="s">
        <v>3265</v>
      </c>
    </row>
    <row r="955" spans="1:18" x14ac:dyDescent="0.25">
      <c r="A955" s="5" t="s">
        <v>12176</v>
      </c>
      <c r="B955" s="5" t="s">
        <v>13807</v>
      </c>
      <c r="C955" s="5" t="s">
        <v>13808</v>
      </c>
      <c r="D955" s="103">
        <v>5.5416666666666661</v>
      </c>
      <c r="E955" s="103">
        <v>33.25</v>
      </c>
      <c r="F955" s="104">
        <v>5.99</v>
      </c>
      <c r="G955" s="103">
        <v>27.7</v>
      </c>
      <c r="H955" s="105">
        <v>4</v>
      </c>
      <c r="I955" s="104">
        <v>0.01</v>
      </c>
      <c r="J955" s="103">
        <v>133</v>
      </c>
      <c r="K955" s="104">
        <v>0.02</v>
      </c>
      <c r="L955" s="103">
        <v>110.83</v>
      </c>
      <c r="M955" s="104">
        <v>0.02</v>
      </c>
      <c r="N955" s="106">
        <v>3</v>
      </c>
      <c r="O955" s="106">
        <v>3</v>
      </c>
      <c r="P955" s="106" t="str">
        <f t="shared" si="14"/>
        <v>33</v>
      </c>
      <c r="Q955" s="106"/>
      <c r="R955" s="106" t="s">
        <v>3265</v>
      </c>
    </row>
    <row r="956" spans="1:18" x14ac:dyDescent="0.25">
      <c r="A956" s="5" t="s">
        <v>12176</v>
      </c>
      <c r="B956" s="5" t="s">
        <v>13809</v>
      </c>
      <c r="C956" s="5" t="s">
        <v>11395</v>
      </c>
      <c r="D956" s="103">
        <v>3.1666666666666665</v>
      </c>
      <c r="E956" s="103">
        <v>19</v>
      </c>
      <c r="F956" s="104">
        <v>5.99</v>
      </c>
      <c r="G956" s="103">
        <v>15.83</v>
      </c>
      <c r="H956" s="105">
        <v>7</v>
      </c>
      <c r="I956" s="104">
        <v>0.02</v>
      </c>
      <c r="J956" s="103">
        <v>133</v>
      </c>
      <c r="K956" s="104">
        <v>0.02</v>
      </c>
      <c r="L956" s="103">
        <v>110.83</v>
      </c>
      <c r="M956" s="104">
        <v>0.02</v>
      </c>
      <c r="N956" s="106">
        <v>3</v>
      </c>
      <c r="O956" s="106">
        <v>3</v>
      </c>
      <c r="P956" s="106" t="str">
        <f t="shared" si="14"/>
        <v>33</v>
      </c>
      <c r="Q956" s="106"/>
      <c r="R956" s="106" t="s">
        <v>3265</v>
      </c>
    </row>
    <row r="957" spans="1:18" x14ac:dyDescent="0.25">
      <c r="A957" s="5" t="s">
        <v>12176</v>
      </c>
      <c r="B957" s="5" t="s">
        <v>13810</v>
      </c>
      <c r="C957" s="5" t="s">
        <v>13811</v>
      </c>
      <c r="D957" s="103">
        <v>5.541666666666667</v>
      </c>
      <c r="E957" s="103">
        <v>33.25</v>
      </c>
      <c r="F957" s="104">
        <v>5.99</v>
      </c>
      <c r="G957" s="103">
        <v>27.7</v>
      </c>
      <c r="H957" s="105">
        <v>4</v>
      </c>
      <c r="I957" s="104">
        <v>0.01</v>
      </c>
      <c r="J957" s="103">
        <v>133</v>
      </c>
      <c r="K957" s="104">
        <v>0.02</v>
      </c>
      <c r="L957" s="103">
        <v>110.83</v>
      </c>
      <c r="M957" s="104">
        <v>0.02</v>
      </c>
      <c r="N957" s="106">
        <v>3</v>
      </c>
      <c r="O957" s="106">
        <v>3</v>
      </c>
      <c r="P957" s="106" t="str">
        <f t="shared" si="14"/>
        <v>33</v>
      </c>
      <c r="Q957" s="106"/>
      <c r="R957" s="106" t="s">
        <v>3265</v>
      </c>
    </row>
    <row r="958" spans="1:18" x14ac:dyDescent="0.25">
      <c r="A958" s="5" t="s">
        <v>12176</v>
      </c>
      <c r="B958" s="5" t="s">
        <v>13812</v>
      </c>
      <c r="C958" s="5" t="s">
        <v>261</v>
      </c>
      <c r="D958" s="103">
        <v>2.0454545454545454</v>
      </c>
      <c r="E958" s="103">
        <v>12.2727</v>
      </c>
      <c r="F958" s="104">
        <v>5.99</v>
      </c>
      <c r="G958" s="103">
        <v>10.220000000000001</v>
      </c>
      <c r="H958" s="105">
        <v>12</v>
      </c>
      <c r="I958" s="104">
        <v>0.03</v>
      </c>
      <c r="J958" s="103">
        <v>135</v>
      </c>
      <c r="K958" s="104">
        <v>0.02</v>
      </c>
      <c r="L958" s="103">
        <v>110.45</v>
      </c>
      <c r="M958" s="104">
        <v>0.02</v>
      </c>
      <c r="N958" s="106">
        <v>3</v>
      </c>
      <c r="O958" s="106">
        <v>3</v>
      </c>
      <c r="P958" s="106" t="str">
        <f t="shared" si="14"/>
        <v>33</v>
      </c>
      <c r="Q958" s="106"/>
      <c r="R958" s="106" t="s">
        <v>3265</v>
      </c>
    </row>
    <row r="959" spans="1:18" x14ac:dyDescent="0.25">
      <c r="A959" s="5" t="s">
        <v>12176</v>
      </c>
      <c r="B959" s="5" t="s">
        <v>13813</v>
      </c>
      <c r="C959" s="5" t="s">
        <v>13814</v>
      </c>
      <c r="D959" s="103">
        <v>1.6666666666666663</v>
      </c>
      <c r="E959" s="103">
        <v>10</v>
      </c>
      <c r="F959" s="104">
        <v>5.99</v>
      </c>
      <c r="G959" s="103">
        <v>8.33</v>
      </c>
      <c r="H959" s="105">
        <v>13</v>
      </c>
      <c r="I959" s="104">
        <v>0.04</v>
      </c>
      <c r="J959" s="103">
        <v>132</v>
      </c>
      <c r="K959" s="104">
        <v>0.02</v>
      </c>
      <c r="L959" s="103">
        <v>110.33</v>
      </c>
      <c r="M959" s="104">
        <v>0.02</v>
      </c>
      <c r="N959" s="106">
        <v>3</v>
      </c>
      <c r="O959" s="106">
        <v>3</v>
      </c>
      <c r="P959" s="106" t="str">
        <f t="shared" si="14"/>
        <v>33</v>
      </c>
      <c r="Q959" s="106"/>
      <c r="R959" s="106" t="s">
        <v>3265</v>
      </c>
    </row>
    <row r="960" spans="1:18" x14ac:dyDescent="0.25">
      <c r="A960" s="5" t="s">
        <v>12176</v>
      </c>
      <c r="B960" s="5" t="s">
        <v>13815</v>
      </c>
      <c r="C960" s="5" t="s">
        <v>13816</v>
      </c>
      <c r="D960" s="103">
        <v>5.5</v>
      </c>
      <c r="E960" s="103">
        <v>33</v>
      </c>
      <c r="F960" s="104">
        <v>6</v>
      </c>
      <c r="G960" s="103">
        <v>27.5</v>
      </c>
      <c r="H960" s="105">
        <v>4</v>
      </c>
      <c r="I960" s="104">
        <v>0.01</v>
      </c>
      <c r="J960" s="103">
        <v>132</v>
      </c>
      <c r="K960" s="104">
        <v>0.02</v>
      </c>
      <c r="L960" s="103">
        <v>110</v>
      </c>
      <c r="M960" s="104">
        <v>0.02</v>
      </c>
      <c r="N960" s="106">
        <v>3</v>
      </c>
      <c r="O960" s="106">
        <v>3</v>
      </c>
      <c r="P960" s="106" t="str">
        <f t="shared" si="14"/>
        <v>33</v>
      </c>
      <c r="Q960" s="106"/>
      <c r="R960" s="106" t="s">
        <v>3265</v>
      </c>
    </row>
    <row r="961" spans="1:18" x14ac:dyDescent="0.25">
      <c r="A961" s="5" t="s">
        <v>12176</v>
      </c>
      <c r="B961" s="5" t="s">
        <v>13817</v>
      </c>
      <c r="C961" s="5" t="s">
        <v>13818</v>
      </c>
      <c r="D961" s="103">
        <v>2</v>
      </c>
      <c r="E961" s="103">
        <v>12</v>
      </c>
      <c r="F961" s="104">
        <v>6</v>
      </c>
      <c r="G961" s="103">
        <v>10</v>
      </c>
      <c r="H961" s="105">
        <v>11</v>
      </c>
      <c r="I961" s="104">
        <v>0.03</v>
      </c>
      <c r="J961" s="103">
        <v>132</v>
      </c>
      <c r="K961" s="104">
        <v>0.02</v>
      </c>
      <c r="L961" s="103">
        <v>110</v>
      </c>
      <c r="M961" s="104">
        <v>0.02</v>
      </c>
      <c r="N961" s="106">
        <v>3</v>
      </c>
      <c r="O961" s="106">
        <v>3</v>
      </c>
      <c r="P961" s="106" t="str">
        <f t="shared" si="14"/>
        <v>33</v>
      </c>
      <c r="Q961" s="106"/>
      <c r="R961" s="106" t="s">
        <v>3265</v>
      </c>
    </row>
    <row r="962" spans="1:18" x14ac:dyDescent="0.25">
      <c r="A962" s="5" t="s">
        <v>12176</v>
      </c>
      <c r="B962" s="5" t="s">
        <v>13819</v>
      </c>
      <c r="C962" s="5" t="s">
        <v>1532</v>
      </c>
      <c r="D962" s="103">
        <v>3.1428571428571428</v>
      </c>
      <c r="E962" s="103">
        <v>18.857099999999999</v>
      </c>
      <c r="F962" s="104">
        <v>5.99</v>
      </c>
      <c r="G962" s="103">
        <v>15.71</v>
      </c>
      <c r="H962" s="105">
        <v>7</v>
      </c>
      <c r="I962" s="104">
        <v>0.02</v>
      </c>
      <c r="J962" s="103">
        <v>132</v>
      </c>
      <c r="K962" s="104">
        <v>0.02</v>
      </c>
      <c r="L962" s="103">
        <v>110</v>
      </c>
      <c r="M962" s="104">
        <v>0.02</v>
      </c>
      <c r="N962" s="106">
        <v>3</v>
      </c>
      <c r="O962" s="106">
        <v>3</v>
      </c>
      <c r="P962" s="106" t="str">
        <f t="shared" si="14"/>
        <v>33</v>
      </c>
      <c r="Q962" s="106"/>
      <c r="R962" s="106" t="s">
        <v>3265</v>
      </c>
    </row>
    <row r="963" spans="1:18" x14ac:dyDescent="0.25">
      <c r="A963" s="5" t="s">
        <v>12176</v>
      </c>
      <c r="B963" s="5" t="s">
        <v>13820</v>
      </c>
      <c r="C963" s="5" t="s">
        <v>1378</v>
      </c>
      <c r="D963" s="103">
        <v>1.8333333333333333</v>
      </c>
      <c r="E963" s="103">
        <v>11</v>
      </c>
      <c r="F963" s="104">
        <v>6</v>
      </c>
      <c r="G963" s="103">
        <v>9.16</v>
      </c>
      <c r="H963" s="105">
        <v>12</v>
      </c>
      <c r="I963" s="104">
        <v>0.03</v>
      </c>
      <c r="J963" s="103">
        <v>132</v>
      </c>
      <c r="K963" s="104">
        <v>0.02</v>
      </c>
      <c r="L963" s="103">
        <v>110</v>
      </c>
      <c r="M963" s="104">
        <v>0.02</v>
      </c>
      <c r="N963" s="106">
        <v>3</v>
      </c>
      <c r="O963" s="106">
        <v>3</v>
      </c>
      <c r="P963" s="106" t="str">
        <f t="shared" si="14"/>
        <v>33</v>
      </c>
      <c r="Q963" s="106"/>
      <c r="R963" s="106" t="s">
        <v>3265</v>
      </c>
    </row>
    <row r="964" spans="1:18" x14ac:dyDescent="0.25">
      <c r="A964" s="5" t="s">
        <v>12176</v>
      </c>
      <c r="B964" s="5" t="s">
        <v>13821</v>
      </c>
      <c r="C964" s="5" t="s">
        <v>755</v>
      </c>
      <c r="D964" s="103">
        <v>1.833333333333333</v>
      </c>
      <c r="E964" s="103">
        <v>11</v>
      </c>
      <c r="F964" s="104">
        <v>6</v>
      </c>
      <c r="G964" s="103">
        <v>9.16</v>
      </c>
      <c r="H964" s="105">
        <v>12</v>
      </c>
      <c r="I964" s="104">
        <v>0.03</v>
      </c>
      <c r="J964" s="103">
        <v>132</v>
      </c>
      <c r="K964" s="104">
        <v>0.02</v>
      </c>
      <c r="L964" s="103">
        <v>110</v>
      </c>
      <c r="M964" s="104">
        <v>0.02</v>
      </c>
      <c r="N964" s="106">
        <v>3</v>
      </c>
      <c r="O964" s="106">
        <v>3</v>
      </c>
      <c r="P964" s="106" t="str">
        <f t="shared" si="14"/>
        <v>33</v>
      </c>
      <c r="Q964" s="106"/>
      <c r="R964" s="106" t="s">
        <v>3265</v>
      </c>
    </row>
    <row r="965" spans="1:18" x14ac:dyDescent="0.25">
      <c r="A965" s="5" t="s">
        <v>12176</v>
      </c>
      <c r="B965" s="5" t="s">
        <v>13822</v>
      </c>
      <c r="C965" s="5" t="s">
        <v>6042</v>
      </c>
      <c r="D965" s="103">
        <v>2.1999999999999997</v>
      </c>
      <c r="E965" s="103">
        <v>13.2</v>
      </c>
      <c r="F965" s="104">
        <v>6</v>
      </c>
      <c r="G965" s="103">
        <v>11</v>
      </c>
      <c r="H965" s="105">
        <v>10</v>
      </c>
      <c r="I965" s="104">
        <v>0.03</v>
      </c>
      <c r="J965" s="103">
        <v>132</v>
      </c>
      <c r="K965" s="104">
        <v>0.02</v>
      </c>
      <c r="L965" s="103">
        <v>110</v>
      </c>
      <c r="M965" s="104">
        <v>0.02</v>
      </c>
      <c r="N965" s="106">
        <v>3</v>
      </c>
      <c r="O965" s="106">
        <v>3</v>
      </c>
      <c r="P965" s="106" t="str">
        <f t="shared" si="14"/>
        <v>33</v>
      </c>
      <c r="Q965" s="106"/>
      <c r="R965" s="106" t="s">
        <v>3265</v>
      </c>
    </row>
    <row r="966" spans="1:18" x14ac:dyDescent="0.25">
      <c r="A966" s="5" t="s">
        <v>12176</v>
      </c>
      <c r="B966" s="5" t="s">
        <v>13823</v>
      </c>
      <c r="C966" s="5" t="s">
        <v>13824</v>
      </c>
      <c r="D966" s="103">
        <v>5.5</v>
      </c>
      <c r="E966" s="103">
        <v>33</v>
      </c>
      <c r="F966" s="104">
        <v>6</v>
      </c>
      <c r="G966" s="103">
        <v>27.5</v>
      </c>
      <c r="H966" s="105">
        <v>4</v>
      </c>
      <c r="I966" s="104">
        <v>0.01</v>
      </c>
      <c r="J966" s="103">
        <v>132</v>
      </c>
      <c r="K966" s="104">
        <v>0.02</v>
      </c>
      <c r="L966" s="103">
        <v>110</v>
      </c>
      <c r="M966" s="104">
        <v>0.02</v>
      </c>
      <c r="N966" s="106">
        <v>3</v>
      </c>
      <c r="O966" s="106">
        <v>3</v>
      </c>
      <c r="P966" s="106" t="str">
        <f t="shared" si="14"/>
        <v>33</v>
      </c>
      <c r="Q966" s="106"/>
      <c r="R966" s="106" t="s">
        <v>3265</v>
      </c>
    </row>
    <row r="967" spans="1:18" x14ac:dyDescent="0.25">
      <c r="A967" s="5" t="s">
        <v>12176</v>
      </c>
      <c r="B967" s="5" t="s">
        <v>13825</v>
      </c>
      <c r="C967" s="5" t="s">
        <v>13826</v>
      </c>
      <c r="D967" s="103">
        <v>1.3749999999999998</v>
      </c>
      <c r="E967" s="103">
        <v>8.25</v>
      </c>
      <c r="F967" s="104">
        <v>6</v>
      </c>
      <c r="G967" s="103">
        <v>6.87</v>
      </c>
      <c r="H967" s="105">
        <v>16</v>
      </c>
      <c r="I967" s="104">
        <v>0.05</v>
      </c>
      <c r="J967" s="103">
        <v>132</v>
      </c>
      <c r="K967" s="104">
        <v>0.02</v>
      </c>
      <c r="L967" s="103">
        <v>110</v>
      </c>
      <c r="M967" s="104">
        <v>0.02</v>
      </c>
      <c r="N967" s="106">
        <v>3</v>
      </c>
      <c r="O967" s="106">
        <v>3</v>
      </c>
      <c r="P967" s="106" t="str">
        <f t="shared" ref="P967:P1030" si="15">N967&amp;O967</f>
        <v>33</v>
      </c>
      <c r="Q967" s="106"/>
      <c r="R967" s="106" t="s">
        <v>3265</v>
      </c>
    </row>
    <row r="968" spans="1:18" x14ac:dyDescent="0.25">
      <c r="A968" s="5" t="s">
        <v>12176</v>
      </c>
      <c r="B968" s="5" t="s">
        <v>13829</v>
      </c>
      <c r="C968" s="5" t="s">
        <v>11137</v>
      </c>
      <c r="D968" s="103">
        <v>5.5</v>
      </c>
      <c r="E968" s="103">
        <v>33</v>
      </c>
      <c r="F968" s="104">
        <v>6</v>
      </c>
      <c r="G968" s="103">
        <v>27.5</v>
      </c>
      <c r="H968" s="105">
        <v>4</v>
      </c>
      <c r="I968" s="104">
        <v>0.01</v>
      </c>
      <c r="J968" s="103">
        <v>132</v>
      </c>
      <c r="K968" s="104">
        <v>0.02</v>
      </c>
      <c r="L968" s="103">
        <v>110</v>
      </c>
      <c r="M968" s="104">
        <v>0.02</v>
      </c>
      <c r="N968" s="106">
        <v>3</v>
      </c>
      <c r="O968" s="106">
        <v>3</v>
      </c>
      <c r="P968" s="106" t="str">
        <f t="shared" si="15"/>
        <v>33</v>
      </c>
      <c r="Q968" s="106"/>
      <c r="R968" s="106" t="s">
        <v>3265</v>
      </c>
    </row>
    <row r="969" spans="1:18" x14ac:dyDescent="0.25">
      <c r="A969" s="5" t="s">
        <v>12176</v>
      </c>
      <c r="B969" s="5" t="s">
        <v>13830</v>
      </c>
      <c r="C969" s="5" t="s">
        <v>13831</v>
      </c>
      <c r="D969" s="103">
        <v>3.6666666666666665</v>
      </c>
      <c r="E969" s="103">
        <v>22</v>
      </c>
      <c r="F969" s="104">
        <v>5.99</v>
      </c>
      <c r="G969" s="103">
        <v>18.329999999999998</v>
      </c>
      <c r="H969" s="105">
        <v>6</v>
      </c>
      <c r="I969" s="104">
        <v>0.01</v>
      </c>
      <c r="J969" s="103">
        <v>132</v>
      </c>
      <c r="K969" s="104">
        <v>0.02</v>
      </c>
      <c r="L969" s="103">
        <v>109.99</v>
      </c>
      <c r="M969" s="104">
        <v>0.02</v>
      </c>
      <c r="N969" s="106">
        <v>3</v>
      </c>
      <c r="O969" s="106">
        <v>3</v>
      </c>
      <c r="P969" s="106" t="str">
        <f t="shared" si="15"/>
        <v>33</v>
      </c>
      <c r="Q969" s="106"/>
      <c r="R969" s="106" t="s">
        <v>3265</v>
      </c>
    </row>
    <row r="970" spans="1:18" x14ac:dyDescent="0.25">
      <c r="A970" s="5" t="s">
        <v>12176</v>
      </c>
      <c r="B970" s="5" t="s">
        <v>13832</v>
      </c>
      <c r="C970" s="5" t="s">
        <v>13833</v>
      </c>
      <c r="D970" s="103">
        <v>3.6666666666666665</v>
      </c>
      <c r="E970" s="103">
        <v>22</v>
      </c>
      <c r="F970" s="104">
        <v>5.99</v>
      </c>
      <c r="G970" s="103">
        <v>18.329999999999998</v>
      </c>
      <c r="H970" s="105">
        <v>6</v>
      </c>
      <c r="I970" s="104">
        <v>0.01</v>
      </c>
      <c r="J970" s="103">
        <v>132</v>
      </c>
      <c r="K970" s="104">
        <v>0.02</v>
      </c>
      <c r="L970" s="103">
        <v>109.99</v>
      </c>
      <c r="M970" s="104">
        <v>0.02</v>
      </c>
      <c r="N970" s="106">
        <v>3</v>
      </c>
      <c r="O970" s="106">
        <v>3</v>
      </c>
      <c r="P970" s="106" t="str">
        <f t="shared" si="15"/>
        <v>33</v>
      </c>
      <c r="Q970" s="106"/>
      <c r="R970" s="106" t="s">
        <v>3265</v>
      </c>
    </row>
    <row r="971" spans="1:18" x14ac:dyDescent="0.25">
      <c r="A971" s="5" t="s">
        <v>12176</v>
      </c>
      <c r="B971" s="5" t="s">
        <v>13834</v>
      </c>
      <c r="C971" s="5" t="s">
        <v>13153</v>
      </c>
      <c r="D971" s="103">
        <v>3.6666666666666665</v>
      </c>
      <c r="E971" s="103">
        <v>22</v>
      </c>
      <c r="F971" s="104">
        <v>5.99</v>
      </c>
      <c r="G971" s="103">
        <v>18.329999999999998</v>
      </c>
      <c r="H971" s="105">
        <v>6</v>
      </c>
      <c r="I971" s="104">
        <v>0.01</v>
      </c>
      <c r="J971" s="103">
        <v>132</v>
      </c>
      <c r="K971" s="104">
        <v>0.02</v>
      </c>
      <c r="L971" s="103">
        <v>109.99</v>
      </c>
      <c r="M971" s="104">
        <v>0.02</v>
      </c>
      <c r="N971" s="106">
        <v>3</v>
      </c>
      <c r="O971" s="106">
        <v>3</v>
      </c>
      <c r="P971" s="106" t="str">
        <f t="shared" si="15"/>
        <v>33</v>
      </c>
      <c r="Q971" s="106"/>
      <c r="R971" s="106" t="s">
        <v>3265</v>
      </c>
    </row>
    <row r="972" spans="1:18" x14ac:dyDescent="0.25">
      <c r="A972" s="5" t="s">
        <v>12176</v>
      </c>
      <c r="B972" s="5" t="s">
        <v>13835</v>
      </c>
      <c r="C972" s="5" t="s">
        <v>7620</v>
      </c>
      <c r="D972" s="103">
        <v>3.6666666666666665</v>
      </c>
      <c r="E972" s="103">
        <v>22</v>
      </c>
      <c r="F972" s="104">
        <v>5.99</v>
      </c>
      <c r="G972" s="103">
        <v>18.329999999999998</v>
      </c>
      <c r="H972" s="105">
        <v>6</v>
      </c>
      <c r="I972" s="104">
        <v>0.01</v>
      </c>
      <c r="J972" s="103">
        <v>132</v>
      </c>
      <c r="K972" s="104">
        <v>0.02</v>
      </c>
      <c r="L972" s="103">
        <v>109.99</v>
      </c>
      <c r="M972" s="104">
        <v>0.02</v>
      </c>
      <c r="N972" s="106">
        <v>3</v>
      </c>
      <c r="O972" s="106">
        <v>3</v>
      </c>
      <c r="P972" s="106" t="str">
        <f t="shared" si="15"/>
        <v>33</v>
      </c>
      <c r="Q972" s="106"/>
      <c r="R972" s="106" t="s">
        <v>3265</v>
      </c>
    </row>
    <row r="973" spans="1:18" x14ac:dyDescent="0.25">
      <c r="A973" s="5" t="s">
        <v>12176</v>
      </c>
      <c r="B973" s="5" t="s">
        <v>13836</v>
      </c>
      <c r="C973" s="5" t="s">
        <v>12345</v>
      </c>
      <c r="D973" s="103">
        <v>3.6666666666666665</v>
      </c>
      <c r="E973" s="103">
        <v>22</v>
      </c>
      <c r="F973" s="104">
        <v>5.99</v>
      </c>
      <c r="G973" s="103">
        <v>18.329999999999998</v>
      </c>
      <c r="H973" s="105">
        <v>6</v>
      </c>
      <c r="I973" s="104">
        <v>0.01</v>
      </c>
      <c r="J973" s="103">
        <v>132</v>
      </c>
      <c r="K973" s="104">
        <v>0.02</v>
      </c>
      <c r="L973" s="103">
        <v>109.99</v>
      </c>
      <c r="M973" s="104">
        <v>0.02</v>
      </c>
      <c r="N973" s="106">
        <v>3</v>
      </c>
      <c r="O973" s="106">
        <v>3</v>
      </c>
      <c r="P973" s="106" t="str">
        <f t="shared" si="15"/>
        <v>33</v>
      </c>
      <c r="Q973" s="106"/>
      <c r="R973" s="106" t="s">
        <v>3265</v>
      </c>
    </row>
    <row r="974" spans="1:18" x14ac:dyDescent="0.25">
      <c r="A974" s="5" t="s">
        <v>12176</v>
      </c>
      <c r="B974" s="5" t="s">
        <v>13837</v>
      </c>
      <c r="C974" s="5" t="s">
        <v>13838</v>
      </c>
      <c r="D974" s="103">
        <v>2.3333333333333335</v>
      </c>
      <c r="E974" s="103">
        <v>14</v>
      </c>
      <c r="F974" s="104">
        <v>6</v>
      </c>
      <c r="G974" s="103">
        <v>11.66</v>
      </c>
      <c r="H974" s="105">
        <v>7</v>
      </c>
      <c r="I974" s="104">
        <v>0.02</v>
      </c>
      <c r="J974" s="103">
        <v>126</v>
      </c>
      <c r="K974" s="104">
        <v>0.02</v>
      </c>
      <c r="L974" s="103">
        <v>109.66</v>
      </c>
      <c r="M974" s="104">
        <v>0.02</v>
      </c>
      <c r="N974" s="106">
        <v>3</v>
      </c>
      <c r="O974" s="106">
        <v>3</v>
      </c>
      <c r="P974" s="106" t="str">
        <f t="shared" si="15"/>
        <v>33</v>
      </c>
      <c r="Q974" s="106"/>
      <c r="R974" s="106" t="s">
        <v>3265</v>
      </c>
    </row>
    <row r="975" spans="1:18" x14ac:dyDescent="0.25">
      <c r="A975" s="5" t="s">
        <v>12176</v>
      </c>
      <c r="B975" s="5" t="s">
        <v>13839</v>
      </c>
      <c r="C975" s="5" t="s">
        <v>13840</v>
      </c>
      <c r="D975" s="103">
        <v>6.2391666666666667</v>
      </c>
      <c r="E975" s="103">
        <v>37.435000000000002</v>
      </c>
      <c r="F975" s="104">
        <v>5.99</v>
      </c>
      <c r="G975" s="103">
        <v>31.19</v>
      </c>
      <c r="H975" s="105">
        <v>4</v>
      </c>
      <c r="I975" s="104">
        <v>0.01</v>
      </c>
      <c r="J975" s="103">
        <v>134.61000000000001</v>
      </c>
      <c r="K975" s="104">
        <v>0.02</v>
      </c>
      <c r="L975" s="103">
        <v>109.65</v>
      </c>
      <c r="M975" s="104">
        <v>0.02</v>
      </c>
      <c r="N975" s="106">
        <v>3</v>
      </c>
      <c r="O975" s="106">
        <v>3</v>
      </c>
      <c r="P975" s="106" t="str">
        <f t="shared" si="15"/>
        <v>33</v>
      </c>
      <c r="Q975" s="106"/>
      <c r="R975" s="106" t="s">
        <v>3265</v>
      </c>
    </row>
    <row r="976" spans="1:18" x14ac:dyDescent="0.25">
      <c r="A976" s="5" t="s">
        <v>12176</v>
      </c>
      <c r="B976" s="5" t="s">
        <v>13841</v>
      </c>
      <c r="C976" s="5" t="s">
        <v>12745</v>
      </c>
      <c r="D976" s="103">
        <v>4.3833333333333337</v>
      </c>
      <c r="E976" s="103">
        <v>26.3</v>
      </c>
      <c r="F976" s="104">
        <v>6</v>
      </c>
      <c r="G976" s="103">
        <v>21.91</v>
      </c>
      <c r="H976" s="105">
        <v>5</v>
      </c>
      <c r="I976" s="104">
        <v>0.01</v>
      </c>
      <c r="J976" s="103">
        <v>131.5</v>
      </c>
      <c r="K976" s="104">
        <v>0.02</v>
      </c>
      <c r="L976" s="103">
        <v>109.58</v>
      </c>
      <c r="M976" s="104">
        <v>0.02</v>
      </c>
      <c r="N976" s="106">
        <v>3</v>
      </c>
      <c r="O976" s="106">
        <v>3</v>
      </c>
      <c r="P976" s="106" t="str">
        <f t="shared" si="15"/>
        <v>33</v>
      </c>
      <c r="Q976" s="106"/>
      <c r="R976" s="106" t="s">
        <v>3265</v>
      </c>
    </row>
    <row r="977" spans="1:18" x14ac:dyDescent="0.25">
      <c r="A977" s="5" t="s">
        <v>12176</v>
      </c>
      <c r="B977" s="5" t="s">
        <v>13842</v>
      </c>
      <c r="C977" s="5" t="s">
        <v>13843</v>
      </c>
      <c r="D977" s="103">
        <v>5.46875</v>
      </c>
      <c r="E977" s="103">
        <v>32.8125</v>
      </c>
      <c r="F977" s="104">
        <v>6</v>
      </c>
      <c r="G977" s="103">
        <v>27.34</v>
      </c>
      <c r="H977" s="105">
        <v>4</v>
      </c>
      <c r="I977" s="104">
        <v>0.01</v>
      </c>
      <c r="J977" s="103">
        <v>131.25</v>
      </c>
      <c r="K977" s="104">
        <v>0.02</v>
      </c>
      <c r="L977" s="103">
        <v>109.37</v>
      </c>
      <c r="M977" s="104">
        <v>0.02</v>
      </c>
      <c r="N977" s="106">
        <v>3</v>
      </c>
      <c r="O977" s="106">
        <v>3</v>
      </c>
      <c r="P977" s="106" t="str">
        <f t="shared" si="15"/>
        <v>33</v>
      </c>
      <c r="Q977" s="106"/>
      <c r="R977" s="106" t="s">
        <v>3265</v>
      </c>
    </row>
    <row r="978" spans="1:18" x14ac:dyDescent="0.25">
      <c r="A978" s="5" t="s">
        <v>12176</v>
      </c>
      <c r="B978" s="5" t="s">
        <v>13844</v>
      </c>
      <c r="C978" s="5" t="s">
        <v>13845</v>
      </c>
      <c r="D978" s="103">
        <v>5.458333333333333</v>
      </c>
      <c r="E978" s="103">
        <v>32.75</v>
      </c>
      <c r="F978" s="104">
        <v>6</v>
      </c>
      <c r="G978" s="103">
        <v>27.29</v>
      </c>
      <c r="H978" s="105">
        <v>4</v>
      </c>
      <c r="I978" s="104">
        <v>0.01</v>
      </c>
      <c r="J978" s="103">
        <v>131</v>
      </c>
      <c r="K978" s="104">
        <v>0.02</v>
      </c>
      <c r="L978" s="103">
        <v>109.16</v>
      </c>
      <c r="M978" s="104">
        <v>0.02</v>
      </c>
      <c r="N978" s="106">
        <v>3</v>
      </c>
      <c r="O978" s="106">
        <v>3</v>
      </c>
      <c r="P978" s="106" t="str">
        <f t="shared" si="15"/>
        <v>33</v>
      </c>
      <c r="Q978" s="106"/>
      <c r="R978" s="106" t="s">
        <v>3265</v>
      </c>
    </row>
    <row r="979" spans="1:18" x14ac:dyDescent="0.25">
      <c r="A979" s="5" t="s">
        <v>12176</v>
      </c>
      <c r="B979" s="5" t="s">
        <v>13846</v>
      </c>
      <c r="C979" s="5" t="s">
        <v>9608</v>
      </c>
      <c r="D979" s="103">
        <v>4.3600000000000012</v>
      </c>
      <c r="E979" s="103">
        <v>26.16</v>
      </c>
      <c r="F979" s="104">
        <v>6</v>
      </c>
      <c r="G979" s="103">
        <v>21.8</v>
      </c>
      <c r="H979" s="105">
        <v>5</v>
      </c>
      <c r="I979" s="104">
        <v>0.01</v>
      </c>
      <c r="J979" s="103">
        <v>130.80000000000001</v>
      </c>
      <c r="K979" s="104">
        <v>0.02</v>
      </c>
      <c r="L979" s="103">
        <v>109</v>
      </c>
      <c r="M979" s="104">
        <v>0.02</v>
      </c>
      <c r="N979" s="106">
        <v>3</v>
      </c>
      <c r="O979" s="106">
        <v>3</v>
      </c>
      <c r="P979" s="106" t="str">
        <f t="shared" si="15"/>
        <v>33</v>
      </c>
      <c r="Q979" s="106"/>
      <c r="R979" s="106" t="s">
        <v>3265</v>
      </c>
    </row>
    <row r="980" spans="1:18" x14ac:dyDescent="0.25">
      <c r="A980" s="5" t="s">
        <v>12176</v>
      </c>
      <c r="B980" s="5" t="s">
        <v>13849</v>
      </c>
      <c r="C980" s="5" t="s">
        <v>13850</v>
      </c>
      <c r="D980" s="103">
        <v>4.333333333333333</v>
      </c>
      <c r="E980" s="103">
        <v>26</v>
      </c>
      <c r="F980" s="104">
        <v>6</v>
      </c>
      <c r="G980" s="103">
        <v>21.66</v>
      </c>
      <c r="H980" s="105">
        <v>5</v>
      </c>
      <c r="I980" s="104">
        <v>0.01</v>
      </c>
      <c r="J980" s="103">
        <v>130</v>
      </c>
      <c r="K980" s="104">
        <v>0.02</v>
      </c>
      <c r="L980" s="103">
        <v>108.33</v>
      </c>
      <c r="M980" s="104">
        <v>0.02</v>
      </c>
      <c r="N980" s="106">
        <v>3</v>
      </c>
      <c r="O980" s="106">
        <v>3</v>
      </c>
      <c r="P980" s="106" t="str">
        <f t="shared" si="15"/>
        <v>33</v>
      </c>
      <c r="Q980" s="106"/>
      <c r="R980" s="106" t="s">
        <v>3265</v>
      </c>
    </row>
    <row r="981" spans="1:18" x14ac:dyDescent="0.25">
      <c r="A981" s="5" t="s">
        <v>12176</v>
      </c>
      <c r="B981" s="5" t="s">
        <v>13851</v>
      </c>
      <c r="C981" s="5" t="s">
        <v>13852</v>
      </c>
      <c r="D981" s="103">
        <v>5.416666666666667</v>
      </c>
      <c r="E981" s="103">
        <v>32.5</v>
      </c>
      <c r="F981" s="104">
        <v>5.99</v>
      </c>
      <c r="G981" s="103">
        <v>27.08</v>
      </c>
      <c r="H981" s="105">
        <v>4</v>
      </c>
      <c r="I981" s="104">
        <v>0.01</v>
      </c>
      <c r="J981" s="103">
        <v>130</v>
      </c>
      <c r="K981" s="104">
        <v>0.02</v>
      </c>
      <c r="L981" s="103">
        <v>108.33</v>
      </c>
      <c r="M981" s="104">
        <v>0.02</v>
      </c>
      <c r="N981" s="106">
        <v>3</v>
      </c>
      <c r="O981" s="106">
        <v>3</v>
      </c>
      <c r="P981" s="106" t="str">
        <f t="shared" si="15"/>
        <v>33</v>
      </c>
      <c r="Q981" s="106"/>
      <c r="R981" s="106" t="s">
        <v>3265</v>
      </c>
    </row>
    <row r="982" spans="1:18" x14ac:dyDescent="0.25">
      <c r="A982" s="5" t="s">
        <v>12176</v>
      </c>
      <c r="B982" s="5" t="s">
        <v>13853</v>
      </c>
      <c r="C982" s="5" t="s">
        <v>13854</v>
      </c>
      <c r="D982" s="103">
        <v>3.6055555555555556</v>
      </c>
      <c r="E982" s="103">
        <v>21.633299999999998</v>
      </c>
      <c r="F982" s="104">
        <v>5.99</v>
      </c>
      <c r="G982" s="103">
        <v>18.02</v>
      </c>
      <c r="H982" s="105">
        <v>6</v>
      </c>
      <c r="I982" s="104">
        <v>0.01</v>
      </c>
      <c r="J982" s="103">
        <v>129.80000000000001</v>
      </c>
      <c r="K982" s="104">
        <v>0.02</v>
      </c>
      <c r="L982" s="103">
        <v>108.16</v>
      </c>
      <c r="M982" s="104">
        <v>0.02</v>
      </c>
      <c r="N982" s="106">
        <v>3</v>
      </c>
      <c r="O982" s="106">
        <v>3</v>
      </c>
      <c r="P982" s="106" t="str">
        <f t="shared" si="15"/>
        <v>33</v>
      </c>
      <c r="Q982" s="106"/>
      <c r="R982" s="106" t="s">
        <v>3265</v>
      </c>
    </row>
    <row r="983" spans="1:18" x14ac:dyDescent="0.25">
      <c r="A983" s="5" t="s">
        <v>12176</v>
      </c>
      <c r="B983" s="5" t="s">
        <v>13855</v>
      </c>
      <c r="C983" s="5" t="s">
        <v>13856</v>
      </c>
      <c r="D983" s="103">
        <v>1.9636363636363638</v>
      </c>
      <c r="E983" s="103">
        <v>11.7818</v>
      </c>
      <c r="F983" s="104">
        <v>5.99</v>
      </c>
      <c r="G983" s="103">
        <v>9.81</v>
      </c>
      <c r="H983" s="105">
        <v>11</v>
      </c>
      <c r="I983" s="104">
        <v>0.03</v>
      </c>
      <c r="J983" s="103">
        <v>129.6</v>
      </c>
      <c r="K983" s="104">
        <v>0.02</v>
      </c>
      <c r="L983" s="103">
        <v>108</v>
      </c>
      <c r="M983" s="104">
        <v>0.02</v>
      </c>
      <c r="N983" s="106">
        <v>3</v>
      </c>
      <c r="O983" s="106">
        <v>3</v>
      </c>
      <c r="P983" s="106" t="str">
        <f t="shared" si="15"/>
        <v>33</v>
      </c>
      <c r="Q983" s="106"/>
      <c r="R983" s="106" t="s">
        <v>3265</v>
      </c>
    </row>
    <row r="984" spans="1:18" x14ac:dyDescent="0.25">
      <c r="A984" s="5" t="s">
        <v>12176</v>
      </c>
      <c r="B984" s="5" t="s">
        <v>13857</v>
      </c>
      <c r="C984" s="5" t="s">
        <v>13858</v>
      </c>
      <c r="D984" s="103">
        <v>2.6979166666666665</v>
      </c>
      <c r="E984" s="103">
        <v>16.1875</v>
      </c>
      <c r="F984" s="104">
        <v>5.99</v>
      </c>
      <c r="G984" s="103">
        <v>13.48</v>
      </c>
      <c r="H984" s="105">
        <v>8</v>
      </c>
      <c r="I984" s="104">
        <v>0.02</v>
      </c>
      <c r="J984" s="103">
        <v>129.5</v>
      </c>
      <c r="K984" s="104">
        <v>0.02</v>
      </c>
      <c r="L984" s="103">
        <v>107.91</v>
      </c>
      <c r="M984" s="104">
        <v>0.02</v>
      </c>
      <c r="N984" s="106">
        <v>3</v>
      </c>
      <c r="O984" s="106">
        <v>3</v>
      </c>
      <c r="P984" s="106" t="str">
        <f t="shared" si="15"/>
        <v>33</v>
      </c>
      <c r="Q984" s="106"/>
      <c r="R984" s="106" t="s">
        <v>3265</v>
      </c>
    </row>
    <row r="985" spans="1:18" x14ac:dyDescent="0.25">
      <c r="A985" s="5" t="s">
        <v>12176</v>
      </c>
      <c r="B985" s="5" t="s">
        <v>13859</v>
      </c>
      <c r="C985" s="5" t="s">
        <v>9712</v>
      </c>
      <c r="D985" s="103">
        <v>5.3937499999999998</v>
      </c>
      <c r="E985" s="103">
        <v>32.362499999999997</v>
      </c>
      <c r="F985" s="104">
        <v>6</v>
      </c>
      <c r="G985" s="103">
        <v>26.96</v>
      </c>
      <c r="H985" s="105">
        <v>4</v>
      </c>
      <c r="I985" s="104">
        <v>0.01</v>
      </c>
      <c r="J985" s="103">
        <v>129.44999999999999</v>
      </c>
      <c r="K985" s="104">
        <v>0.02</v>
      </c>
      <c r="L985" s="103">
        <v>107.87</v>
      </c>
      <c r="M985" s="104">
        <v>0.02</v>
      </c>
      <c r="N985" s="106">
        <v>3</v>
      </c>
      <c r="O985" s="106">
        <v>3</v>
      </c>
      <c r="P985" s="106" t="str">
        <f t="shared" si="15"/>
        <v>33</v>
      </c>
      <c r="Q985" s="106"/>
      <c r="R985" s="106" t="s">
        <v>3265</v>
      </c>
    </row>
    <row r="986" spans="1:18" x14ac:dyDescent="0.25">
      <c r="A986" s="5" t="s">
        <v>12176</v>
      </c>
      <c r="B986" s="5" t="s">
        <v>13860</v>
      </c>
      <c r="C986" s="5" t="s">
        <v>13861</v>
      </c>
      <c r="D986" s="103">
        <v>3.0555555555555554</v>
      </c>
      <c r="E986" s="103">
        <v>18.333300000000001</v>
      </c>
      <c r="F986" s="104">
        <v>5.99</v>
      </c>
      <c r="G986" s="103">
        <v>15.27</v>
      </c>
      <c r="H986" s="105">
        <v>7</v>
      </c>
      <c r="I986" s="104">
        <v>0.02</v>
      </c>
      <c r="J986" s="103">
        <v>129</v>
      </c>
      <c r="K986" s="104">
        <v>0.02</v>
      </c>
      <c r="L986" s="103">
        <v>107.61</v>
      </c>
      <c r="M986" s="104">
        <v>0.02</v>
      </c>
      <c r="N986" s="106">
        <v>3</v>
      </c>
      <c r="O986" s="106">
        <v>3</v>
      </c>
      <c r="P986" s="106" t="str">
        <f t="shared" si="15"/>
        <v>33</v>
      </c>
      <c r="Q986" s="106"/>
      <c r="R986" s="106" t="s">
        <v>3265</v>
      </c>
    </row>
    <row r="987" spans="1:18" x14ac:dyDescent="0.25">
      <c r="A987" s="5" t="s">
        <v>12176</v>
      </c>
      <c r="B987" s="5" t="s">
        <v>13862</v>
      </c>
      <c r="C987" s="5" t="s">
        <v>9205</v>
      </c>
      <c r="D987" s="103">
        <v>5.3624999999999998</v>
      </c>
      <c r="E987" s="103">
        <v>32.174999999999997</v>
      </c>
      <c r="F987" s="104">
        <v>6</v>
      </c>
      <c r="G987" s="103">
        <v>26.81</v>
      </c>
      <c r="H987" s="105">
        <v>4</v>
      </c>
      <c r="I987" s="104">
        <v>0.01</v>
      </c>
      <c r="J987" s="103">
        <v>128.69999999999999</v>
      </c>
      <c r="K987" s="104">
        <v>0.02</v>
      </c>
      <c r="L987" s="103">
        <v>107.25</v>
      </c>
      <c r="M987" s="104">
        <v>0.02</v>
      </c>
      <c r="N987" s="106">
        <v>3</v>
      </c>
      <c r="O987" s="106">
        <v>3</v>
      </c>
      <c r="P987" s="106" t="str">
        <f t="shared" si="15"/>
        <v>33</v>
      </c>
      <c r="Q987" s="106"/>
      <c r="R987" s="106" t="s">
        <v>3265</v>
      </c>
    </row>
    <row r="988" spans="1:18" x14ac:dyDescent="0.25">
      <c r="A988" s="5" t="s">
        <v>12176</v>
      </c>
      <c r="B988" s="5" t="s">
        <v>13863</v>
      </c>
      <c r="C988" s="5" t="s">
        <v>13864</v>
      </c>
      <c r="D988" s="103">
        <v>3.1</v>
      </c>
      <c r="E988" s="103">
        <v>18.600000000000001</v>
      </c>
      <c r="F988" s="104">
        <v>6</v>
      </c>
      <c r="G988" s="103">
        <v>15.5</v>
      </c>
      <c r="H988" s="105">
        <v>8</v>
      </c>
      <c r="I988" s="104">
        <v>0.02</v>
      </c>
      <c r="J988" s="103">
        <v>132</v>
      </c>
      <c r="K988" s="104">
        <v>0.02</v>
      </c>
      <c r="L988" s="103">
        <v>107.2</v>
      </c>
      <c r="M988" s="104">
        <v>0.02</v>
      </c>
      <c r="N988" s="106">
        <v>3</v>
      </c>
      <c r="O988" s="106">
        <v>3</v>
      </c>
      <c r="P988" s="106" t="str">
        <f t="shared" si="15"/>
        <v>33</v>
      </c>
      <c r="Q988" s="106"/>
      <c r="R988" s="106" t="s">
        <v>3265</v>
      </c>
    </row>
    <row r="989" spans="1:18" x14ac:dyDescent="0.25">
      <c r="A989" s="5" t="s">
        <v>12176</v>
      </c>
      <c r="B989" s="5" t="s">
        <v>13865</v>
      </c>
      <c r="C989" s="5" t="s">
        <v>13866</v>
      </c>
      <c r="D989" s="103">
        <v>1.9333333333333331</v>
      </c>
      <c r="E989" s="103">
        <v>11.6</v>
      </c>
      <c r="F989" s="104">
        <v>6</v>
      </c>
      <c r="G989" s="103">
        <v>9.66</v>
      </c>
      <c r="H989" s="105">
        <v>11</v>
      </c>
      <c r="I989" s="104">
        <v>0.03</v>
      </c>
      <c r="J989" s="103">
        <v>128</v>
      </c>
      <c r="K989" s="104">
        <v>0.02</v>
      </c>
      <c r="L989" s="103">
        <v>106.73</v>
      </c>
      <c r="M989" s="104">
        <v>0.02</v>
      </c>
      <c r="N989" s="106">
        <v>3</v>
      </c>
      <c r="O989" s="106">
        <v>3</v>
      </c>
      <c r="P989" s="106" t="str">
        <f t="shared" si="15"/>
        <v>33</v>
      </c>
      <c r="Q989" s="106"/>
      <c r="R989" s="106" t="s">
        <v>3265</v>
      </c>
    </row>
    <row r="990" spans="1:18" x14ac:dyDescent="0.25">
      <c r="A990" s="5" t="s">
        <v>12176</v>
      </c>
      <c r="B990" s="5" t="s">
        <v>13867</v>
      </c>
      <c r="C990" s="5" t="s">
        <v>13868</v>
      </c>
      <c r="D990" s="103">
        <v>4.2670000000000003</v>
      </c>
      <c r="E990" s="103">
        <v>25.602</v>
      </c>
      <c r="F990" s="104">
        <v>6</v>
      </c>
      <c r="G990" s="103">
        <v>21.33</v>
      </c>
      <c r="H990" s="105">
        <v>5</v>
      </c>
      <c r="I990" s="104">
        <v>0.01</v>
      </c>
      <c r="J990" s="103">
        <v>128.01</v>
      </c>
      <c r="K990" s="104">
        <v>0.02</v>
      </c>
      <c r="L990" s="103">
        <v>106.67</v>
      </c>
      <c r="M990" s="104">
        <v>0.02</v>
      </c>
      <c r="N990" s="106">
        <v>3</v>
      </c>
      <c r="O990" s="106">
        <v>3</v>
      </c>
      <c r="P990" s="106" t="str">
        <f t="shared" si="15"/>
        <v>33</v>
      </c>
      <c r="Q990" s="106"/>
      <c r="R990" s="106" t="s">
        <v>3265</v>
      </c>
    </row>
    <row r="991" spans="1:18" x14ac:dyDescent="0.25">
      <c r="A991" s="5" t="s">
        <v>12176</v>
      </c>
      <c r="B991" s="5" t="s">
        <v>13869</v>
      </c>
      <c r="C991" s="5" t="s">
        <v>12737</v>
      </c>
      <c r="D991" s="103">
        <v>5.333333333333333</v>
      </c>
      <c r="E991" s="103">
        <v>32</v>
      </c>
      <c r="F991" s="104">
        <v>6</v>
      </c>
      <c r="G991" s="103">
        <v>26.66</v>
      </c>
      <c r="H991" s="105">
        <v>4</v>
      </c>
      <c r="I991" s="104">
        <v>0.01</v>
      </c>
      <c r="J991" s="103">
        <v>128</v>
      </c>
      <c r="K991" s="104">
        <v>0.02</v>
      </c>
      <c r="L991" s="103">
        <v>106.66</v>
      </c>
      <c r="M991" s="104">
        <v>0.02</v>
      </c>
      <c r="N991" s="106">
        <v>3</v>
      </c>
      <c r="O991" s="106">
        <v>3</v>
      </c>
      <c r="P991" s="106" t="str">
        <f t="shared" si="15"/>
        <v>33</v>
      </c>
      <c r="Q991" s="106"/>
      <c r="R991" s="106" t="s">
        <v>3265</v>
      </c>
    </row>
    <row r="992" spans="1:18" x14ac:dyDescent="0.25">
      <c r="A992" s="5" t="s">
        <v>12176</v>
      </c>
      <c r="B992" s="5" t="s">
        <v>13870</v>
      </c>
      <c r="C992" s="5" t="s">
        <v>397</v>
      </c>
      <c r="D992" s="103">
        <v>5.333333333333333</v>
      </c>
      <c r="E992" s="103">
        <v>32</v>
      </c>
      <c r="F992" s="104">
        <v>6</v>
      </c>
      <c r="G992" s="103">
        <v>26.66</v>
      </c>
      <c r="H992" s="105">
        <v>4</v>
      </c>
      <c r="I992" s="104">
        <v>0.01</v>
      </c>
      <c r="J992" s="103">
        <v>128</v>
      </c>
      <c r="K992" s="104">
        <v>0.02</v>
      </c>
      <c r="L992" s="103">
        <v>106.66</v>
      </c>
      <c r="M992" s="104">
        <v>0.02</v>
      </c>
      <c r="N992" s="106">
        <v>3</v>
      </c>
      <c r="O992" s="106">
        <v>3</v>
      </c>
      <c r="P992" s="106" t="str">
        <f t="shared" si="15"/>
        <v>33</v>
      </c>
      <c r="Q992" s="106"/>
      <c r="R992" s="106" t="s">
        <v>3265</v>
      </c>
    </row>
    <row r="993" spans="1:18" x14ac:dyDescent="0.25">
      <c r="A993" s="5" t="s">
        <v>12176</v>
      </c>
      <c r="B993" s="5" t="s">
        <v>13871</v>
      </c>
      <c r="C993" s="5" t="s">
        <v>1578</v>
      </c>
      <c r="D993" s="103">
        <v>2.6666666666666665</v>
      </c>
      <c r="E993" s="103">
        <v>16</v>
      </c>
      <c r="F993" s="104">
        <v>5.99</v>
      </c>
      <c r="G993" s="103">
        <v>13.33</v>
      </c>
      <c r="H993" s="105">
        <v>8</v>
      </c>
      <c r="I993" s="104">
        <v>0.02</v>
      </c>
      <c r="J993" s="103">
        <v>128</v>
      </c>
      <c r="K993" s="104">
        <v>0.02</v>
      </c>
      <c r="L993" s="103">
        <v>106.66</v>
      </c>
      <c r="M993" s="104">
        <v>0.02</v>
      </c>
      <c r="N993" s="106">
        <v>3</v>
      </c>
      <c r="O993" s="106">
        <v>3</v>
      </c>
      <c r="P993" s="106" t="str">
        <f t="shared" si="15"/>
        <v>33</v>
      </c>
      <c r="Q993" s="106"/>
      <c r="R993" s="106" t="s">
        <v>3265</v>
      </c>
    </row>
    <row r="994" spans="1:18" x14ac:dyDescent="0.25">
      <c r="A994" s="5" t="s">
        <v>12176</v>
      </c>
      <c r="B994" s="5" t="s">
        <v>13872</v>
      </c>
      <c r="C994" s="5" t="s">
        <v>13873</v>
      </c>
      <c r="D994" s="103">
        <v>2.3703703703703702</v>
      </c>
      <c r="E994" s="103">
        <v>14.222200000000001</v>
      </c>
      <c r="F994" s="104">
        <v>5.99</v>
      </c>
      <c r="G994" s="103">
        <v>11.85</v>
      </c>
      <c r="H994" s="105">
        <v>9</v>
      </c>
      <c r="I994" s="104">
        <v>0.02</v>
      </c>
      <c r="J994" s="103">
        <v>128</v>
      </c>
      <c r="K994" s="104">
        <v>0.02</v>
      </c>
      <c r="L994" s="103">
        <v>106.66</v>
      </c>
      <c r="M994" s="104">
        <v>0.02</v>
      </c>
      <c r="N994" s="106">
        <v>3</v>
      </c>
      <c r="O994" s="106">
        <v>3</v>
      </c>
      <c r="P994" s="106" t="str">
        <f t="shared" si="15"/>
        <v>33</v>
      </c>
      <c r="Q994" s="106"/>
      <c r="R994" s="106" t="s">
        <v>3265</v>
      </c>
    </row>
    <row r="995" spans="1:18" x14ac:dyDescent="0.25">
      <c r="A995" s="5" t="s">
        <v>12176</v>
      </c>
      <c r="B995" s="5" t="s">
        <v>13874</v>
      </c>
      <c r="C995" s="5" t="s">
        <v>13875</v>
      </c>
      <c r="D995" s="103">
        <v>2.6666666666666665</v>
      </c>
      <c r="E995" s="103">
        <v>16</v>
      </c>
      <c r="F995" s="104">
        <v>5.99</v>
      </c>
      <c r="G995" s="103">
        <v>13.33</v>
      </c>
      <c r="H995" s="105">
        <v>8</v>
      </c>
      <c r="I995" s="104">
        <v>0.02</v>
      </c>
      <c r="J995" s="103">
        <v>128</v>
      </c>
      <c r="K995" s="104">
        <v>0.02</v>
      </c>
      <c r="L995" s="103">
        <v>106.66</v>
      </c>
      <c r="M995" s="104">
        <v>0.02</v>
      </c>
      <c r="N995" s="106">
        <v>3</v>
      </c>
      <c r="O995" s="106">
        <v>3</v>
      </c>
      <c r="P995" s="106" t="str">
        <f t="shared" si="15"/>
        <v>33</v>
      </c>
      <c r="Q995" s="106"/>
      <c r="R995" s="106" t="s">
        <v>3265</v>
      </c>
    </row>
    <row r="996" spans="1:18" x14ac:dyDescent="0.25">
      <c r="A996" s="5" t="s">
        <v>12176</v>
      </c>
      <c r="B996" s="5" t="s">
        <v>13876</v>
      </c>
      <c r="C996" s="5" t="s">
        <v>13877</v>
      </c>
      <c r="D996" s="103">
        <v>2.6666666666666665</v>
      </c>
      <c r="E996" s="103">
        <v>16</v>
      </c>
      <c r="F996" s="104">
        <v>5.99</v>
      </c>
      <c r="G996" s="103">
        <v>13.33</v>
      </c>
      <c r="H996" s="105">
        <v>8</v>
      </c>
      <c r="I996" s="104">
        <v>0.02</v>
      </c>
      <c r="J996" s="103">
        <v>128</v>
      </c>
      <c r="K996" s="104">
        <v>0.02</v>
      </c>
      <c r="L996" s="103">
        <v>106.66</v>
      </c>
      <c r="M996" s="104">
        <v>0.02</v>
      </c>
      <c r="N996" s="106">
        <v>3</v>
      </c>
      <c r="O996" s="106">
        <v>3</v>
      </c>
      <c r="P996" s="106" t="str">
        <f t="shared" si="15"/>
        <v>33</v>
      </c>
      <c r="Q996" s="106"/>
      <c r="R996" s="106" t="s">
        <v>3265</v>
      </c>
    </row>
    <row r="997" spans="1:18" x14ac:dyDescent="0.25">
      <c r="A997" s="5" t="s">
        <v>12176</v>
      </c>
      <c r="B997" s="5" t="s">
        <v>13878</v>
      </c>
      <c r="C997" s="5" t="s">
        <v>13879</v>
      </c>
      <c r="D997" s="103">
        <v>5.333333333333333</v>
      </c>
      <c r="E997" s="103">
        <v>32</v>
      </c>
      <c r="F997" s="104">
        <v>6</v>
      </c>
      <c r="G997" s="103">
        <v>26.66</v>
      </c>
      <c r="H997" s="105">
        <v>4</v>
      </c>
      <c r="I997" s="104">
        <v>0.01</v>
      </c>
      <c r="J997" s="103">
        <v>128</v>
      </c>
      <c r="K997" s="104">
        <v>0.02</v>
      </c>
      <c r="L997" s="103">
        <v>106.66</v>
      </c>
      <c r="M997" s="104">
        <v>0.02</v>
      </c>
      <c r="N997" s="106">
        <v>3</v>
      </c>
      <c r="O997" s="106">
        <v>3</v>
      </c>
      <c r="P997" s="106" t="str">
        <f t="shared" si="15"/>
        <v>33</v>
      </c>
      <c r="Q997" s="106"/>
      <c r="R997" s="106" t="s">
        <v>3265</v>
      </c>
    </row>
    <row r="998" spans="1:18" x14ac:dyDescent="0.25">
      <c r="A998" s="5" t="s">
        <v>12176</v>
      </c>
      <c r="B998" s="5" t="s">
        <v>13880</v>
      </c>
      <c r="C998" s="5" t="s">
        <v>11518</v>
      </c>
      <c r="D998" s="103">
        <v>2.6666666666666665</v>
      </c>
      <c r="E998" s="103">
        <v>16</v>
      </c>
      <c r="F998" s="104">
        <v>5.99</v>
      </c>
      <c r="G998" s="103">
        <v>13.33</v>
      </c>
      <c r="H998" s="105">
        <v>8</v>
      </c>
      <c r="I998" s="104">
        <v>0.02</v>
      </c>
      <c r="J998" s="103">
        <v>128</v>
      </c>
      <c r="K998" s="104">
        <v>0.02</v>
      </c>
      <c r="L998" s="103">
        <v>106.66</v>
      </c>
      <c r="M998" s="104">
        <v>0.02</v>
      </c>
      <c r="N998" s="106">
        <v>3</v>
      </c>
      <c r="O998" s="106">
        <v>3</v>
      </c>
      <c r="P998" s="106" t="str">
        <f t="shared" si="15"/>
        <v>33</v>
      </c>
      <c r="Q998" s="106"/>
      <c r="R998" s="106" t="s">
        <v>3265</v>
      </c>
    </row>
    <row r="999" spans="1:18" x14ac:dyDescent="0.25">
      <c r="A999" s="5" t="s">
        <v>12176</v>
      </c>
      <c r="B999" s="5" t="s">
        <v>13881</v>
      </c>
      <c r="C999" s="5" t="s">
        <v>511</v>
      </c>
      <c r="D999" s="103">
        <v>5.333333333333333</v>
      </c>
      <c r="E999" s="103">
        <v>32</v>
      </c>
      <c r="F999" s="104">
        <v>6</v>
      </c>
      <c r="G999" s="103">
        <v>26.66</v>
      </c>
      <c r="H999" s="105">
        <v>4</v>
      </c>
      <c r="I999" s="104">
        <v>0.01</v>
      </c>
      <c r="J999" s="103">
        <v>128</v>
      </c>
      <c r="K999" s="104">
        <v>0.02</v>
      </c>
      <c r="L999" s="103">
        <v>106.66</v>
      </c>
      <c r="M999" s="104">
        <v>0.02</v>
      </c>
      <c r="N999" s="106">
        <v>3</v>
      </c>
      <c r="O999" s="106">
        <v>3</v>
      </c>
      <c r="P999" s="106" t="str">
        <f t="shared" si="15"/>
        <v>33</v>
      </c>
      <c r="Q999" s="106"/>
      <c r="R999" s="106" t="s">
        <v>3265</v>
      </c>
    </row>
    <row r="1000" spans="1:18" x14ac:dyDescent="0.25">
      <c r="A1000" s="5" t="s">
        <v>12176</v>
      </c>
      <c r="B1000" s="5" t="s">
        <v>13882</v>
      </c>
      <c r="C1000" s="5" t="s">
        <v>12543</v>
      </c>
      <c r="D1000" s="103">
        <v>2.6666666666666665</v>
      </c>
      <c r="E1000" s="103">
        <v>16</v>
      </c>
      <c r="F1000" s="104">
        <v>5.99</v>
      </c>
      <c r="G1000" s="103">
        <v>13.33</v>
      </c>
      <c r="H1000" s="105">
        <v>8</v>
      </c>
      <c r="I1000" s="104">
        <v>0.02</v>
      </c>
      <c r="J1000" s="103">
        <v>128</v>
      </c>
      <c r="K1000" s="104">
        <v>0.02</v>
      </c>
      <c r="L1000" s="103">
        <v>106.66</v>
      </c>
      <c r="M1000" s="104">
        <v>0.02</v>
      </c>
      <c r="N1000" s="106">
        <v>3</v>
      </c>
      <c r="O1000" s="106">
        <v>3</v>
      </c>
      <c r="P1000" s="106" t="str">
        <f t="shared" si="15"/>
        <v>33</v>
      </c>
      <c r="Q1000" s="106"/>
      <c r="R1000" s="106" t="s">
        <v>3265</v>
      </c>
    </row>
    <row r="1001" spans="1:18" x14ac:dyDescent="0.25">
      <c r="A1001" s="5" t="s">
        <v>12176</v>
      </c>
      <c r="B1001" s="5" t="s">
        <v>13883</v>
      </c>
      <c r="C1001" s="5" t="s">
        <v>13884</v>
      </c>
      <c r="D1001" s="103">
        <v>5.333333333333333</v>
      </c>
      <c r="E1001" s="103">
        <v>32</v>
      </c>
      <c r="F1001" s="104">
        <v>6</v>
      </c>
      <c r="G1001" s="103">
        <v>26.66</v>
      </c>
      <c r="H1001" s="105">
        <v>4</v>
      </c>
      <c r="I1001" s="104">
        <v>0.01</v>
      </c>
      <c r="J1001" s="103">
        <v>128</v>
      </c>
      <c r="K1001" s="104">
        <v>0.02</v>
      </c>
      <c r="L1001" s="103">
        <v>106.66</v>
      </c>
      <c r="M1001" s="104">
        <v>0.02</v>
      </c>
      <c r="N1001" s="106">
        <v>3</v>
      </c>
      <c r="O1001" s="106">
        <v>3</v>
      </c>
      <c r="P1001" s="106" t="str">
        <f t="shared" si="15"/>
        <v>33</v>
      </c>
      <c r="Q1001" s="106"/>
      <c r="R1001" s="106" t="s">
        <v>3265</v>
      </c>
    </row>
    <row r="1002" spans="1:18" x14ac:dyDescent="0.25">
      <c r="A1002" s="5" t="s">
        <v>12176</v>
      </c>
      <c r="B1002" s="5" t="s">
        <v>13885</v>
      </c>
      <c r="C1002" s="5" t="s">
        <v>9583</v>
      </c>
      <c r="D1002" s="103">
        <v>2.6625000000000001</v>
      </c>
      <c r="E1002" s="103">
        <v>15.975</v>
      </c>
      <c r="F1002" s="104">
        <v>6</v>
      </c>
      <c r="G1002" s="103">
        <v>13.31</v>
      </c>
      <c r="H1002" s="105">
        <v>8</v>
      </c>
      <c r="I1002" s="104">
        <v>0.02</v>
      </c>
      <c r="J1002" s="103">
        <v>127.8</v>
      </c>
      <c r="K1002" s="104">
        <v>0.02</v>
      </c>
      <c r="L1002" s="103">
        <v>106.5</v>
      </c>
      <c r="M1002" s="104">
        <v>0.02</v>
      </c>
      <c r="N1002" s="106">
        <v>3</v>
      </c>
      <c r="O1002" s="106">
        <v>3</v>
      </c>
      <c r="P1002" s="106" t="str">
        <f t="shared" si="15"/>
        <v>33</v>
      </c>
      <c r="Q1002" s="106"/>
      <c r="R1002" s="106" t="s">
        <v>3265</v>
      </c>
    </row>
    <row r="1003" spans="1:18" x14ac:dyDescent="0.25">
      <c r="A1003" s="5" t="s">
        <v>12176</v>
      </c>
      <c r="B1003" s="5" t="s">
        <v>13886</v>
      </c>
      <c r="C1003" s="5" t="s">
        <v>1252</v>
      </c>
      <c r="D1003" s="103">
        <v>2.1666666666666665</v>
      </c>
      <c r="E1003" s="103">
        <v>13</v>
      </c>
      <c r="F1003" s="104">
        <v>5.99</v>
      </c>
      <c r="G1003" s="103">
        <v>10.83</v>
      </c>
      <c r="H1003" s="105">
        <v>11</v>
      </c>
      <c r="I1003" s="104">
        <v>0.03</v>
      </c>
      <c r="J1003" s="103">
        <v>130</v>
      </c>
      <c r="K1003" s="104">
        <v>0.02</v>
      </c>
      <c r="L1003" s="103">
        <v>106.16</v>
      </c>
      <c r="M1003" s="104">
        <v>0.02</v>
      </c>
      <c r="N1003" s="106">
        <v>3</v>
      </c>
      <c r="O1003" s="106">
        <v>3</v>
      </c>
      <c r="P1003" s="106" t="str">
        <f t="shared" si="15"/>
        <v>33</v>
      </c>
      <c r="Q1003" s="106"/>
      <c r="R1003" s="106" t="s">
        <v>3265</v>
      </c>
    </row>
    <row r="1004" spans="1:18" x14ac:dyDescent="0.25">
      <c r="A1004" s="5" t="s">
        <v>12176</v>
      </c>
      <c r="B1004" s="5" t="s">
        <v>13887</v>
      </c>
      <c r="C1004" s="5" t="s">
        <v>13888</v>
      </c>
      <c r="D1004" s="103">
        <v>3.5388888888888883</v>
      </c>
      <c r="E1004" s="103">
        <v>21.2333</v>
      </c>
      <c r="F1004" s="104">
        <v>5.99</v>
      </c>
      <c r="G1004" s="103">
        <v>17.690000000000001</v>
      </c>
      <c r="H1004" s="105">
        <v>6</v>
      </c>
      <c r="I1004" s="104">
        <v>0.01</v>
      </c>
      <c r="J1004" s="103">
        <v>127.4</v>
      </c>
      <c r="K1004" s="104">
        <v>0.02</v>
      </c>
      <c r="L1004" s="103">
        <v>106.16</v>
      </c>
      <c r="M1004" s="104">
        <v>0.02</v>
      </c>
      <c r="N1004" s="106">
        <v>3</v>
      </c>
      <c r="O1004" s="106">
        <v>3</v>
      </c>
      <c r="P1004" s="106" t="str">
        <f t="shared" si="15"/>
        <v>33</v>
      </c>
      <c r="Q1004" s="106"/>
      <c r="R1004" s="106" t="s">
        <v>3265</v>
      </c>
    </row>
    <row r="1005" spans="1:18" x14ac:dyDescent="0.25">
      <c r="A1005" s="5" t="s">
        <v>12176</v>
      </c>
      <c r="B1005" s="5" t="s">
        <v>13892</v>
      </c>
      <c r="C1005" s="5" t="s">
        <v>239</v>
      </c>
      <c r="D1005" s="103">
        <v>4.2299999999999995</v>
      </c>
      <c r="E1005" s="103">
        <v>25.38</v>
      </c>
      <c r="F1005" s="104">
        <v>6</v>
      </c>
      <c r="G1005" s="103">
        <v>21.15</v>
      </c>
      <c r="H1005" s="105">
        <v>5</v>
      </c>
      <c r="I1005" s="104">
        <v>0.01</v>
      </c>
      <c r="J1005" s="103">
        <v>126.9</v>
      </c>
      <c r="K1005" s="104">
        <v>0.02</v>
      </c>
      <c r="L1005" s="103">
        <v>105.75</v>
      </c>
      <c r="M1005" s="104">
        <v>0.02</v>
      </c>
      <c r="N1005" s="106">
        <v>3</v>
      </c>
      <c r="O1005" s="106">
        <v>3</v>
      </c>
      <c r="P1005" s="106" t="str">
        <f t="shared" si="15"/>
        <v>33</v>
      </c>
      <c r="Q1005" s="106"/>
      <c r="R1005" s="106" t="s">
        <v>3265</v>
      </c>
    </row>
    <row r="1006" spans="1:18" x14ac:dyDescent="0.25">
      <c r="A1006" s="5" t="s">
        <v>12176</v>
      </c>
      <c r="B1006" s="5" t="s">
        <v>13893</v>
      </c>
      <c r="C1006" s="5" t="s">
        <v>13894</v>
      </c>
      <c r="D1006" s="103">
        <v>2.3444444444444446</v>
      </c>
      <c r="E1006" s="103">
        <v>14.066599999999999</v>
      </c>
      <c r="F1006" s="104">
        <v>5.99</v>
      </c>
      <c r="G1006" s="103">
        <v>11.72</v>
      </c>
      <c r="H1006" s="105">
        <v>9</v>
      </c>
      <c r="I1006" s="104">
        <v>0.02</v>
      </c>
      <c r="J1006" s="103">
        <v>126.6</v>
      </c>
      <c r="K1006" s="104">
        <v>0.02</v>
      </c>
      <c r="L1006" s="103">
        <v>105.5</v>
      </c>
      <c r="M1006" s="104">
        <v>0.02</v>
      </c>
      <c r="N1006" s="106">
        <v>3</v>
      </c>
      <c r="O1006" s="106">
        <v>3</v>
      </c>
      <c r="P1006" s="106" t="str">
        <f t="shared" si="15"/>
        <v>33</v>
      </c>
      <c r="Q1006" s="106"/>
      <c r="R1006" s="106" t="s">
        <v>3265</v>
      </c>
    </row>
    <row r="1007" spans="1:18" x14ac:dyDescent="0.25">
      <c r="A1007" s="5" t="s">
        <v>12176</v>
      </c>
      <c r="B1007" s="5" t="s">
        <v>13895</v>
      </c>
      <c r="C1007" s="5" t="s">
        <v>13896</v>
      </c>
      <c r="D1007" s="103">
        <v>5.2666666666666657</v>
      </c>
      <c r="E1007" s="103">
        <v>31.6</v>
      </c>
      <c r="F1007" s="104">
        <v>5.99</v>
      </c>
      <c r="G1007" s="103">
        <v>26.33</v>
      </c>
      <c r="H1007" s="105">
        <v>4</v>
      </c>
      <c r="I1007" s="104">
        <v>0.01</v>
      </c>
      <c r="J1007" s="103">
        <v>126.4</v>
      </c>
      <c r="K1007" s="104">
        <v>0.02</v>
      </c>
      <c r="L1007" s="103">
        <v>105.33</v>
      </c>
      <c r="M1007" s="104">
        <v>0.02</v>
      </c>
      <c r="N1007" s="106">
        <v>3</v>
      </c>
      <c r="O1007" s="106">
        <v>3</v>
      </c>
      <c r="P1007" s="106" t="str">
        <f t="shared" si="15"/>
        <v>33</v>
      </c>
      <c r="Q1007" s="106"/>
      <c r="R1007" s="106" t="s">
        <v>3265</v>
      </c>
    </row>
    <row r="1008" spans="1:18" x14ac:dyDescent="0.25">
      <c r="A1008" s="5" t="s">
        <v>12176</v>
      </c>
      <c r="B1008" s="5" t="s">
        <v>13897</v>
      </c>
      <c r="C1008" s="5" t="s">
        <v>13898</v>
      </c>
      <c r="D1008" s="103">
        <v>2.6333333333333333</v>
      </c>
      <c r="E1008" s="103">
        <v>15.8</v>
      </c>
      <c r="F1008" s="104">
        <v>6</v>
      </c>
      <c r="G1008" s="103">
        <v>13.16</v>
      </c>
      <c r="H1008" s="105">
        <v>8</v>
      </c>
      <c r="I1008" s="104">
        <v>0.02</v>
      </c>
      <c r="J1008" s="103">
        <v>126.4</v>
      </c>
      <c r="K1008" s="104">
        <v>0.02</v>
      </c>
      <c r="L1008" s="103">
        <v>105.33</v>
      </c>
      <c r="M1008" s="104">
        <v>0.02</v>
      </c>
      <c r="N1008" s="106">
        <v>3</v>
      </c>
      <c r="O1008" s="106">
        <v>3</v>
      </c>
      <c r="P1008" s="106" t="str">
        <f t="shared" si="15"/>
        <v>33</v>
      </c>
      <c r="Q1008" s="106"/>
      <c r="R1008" s="106" t="s">
        <v>3265</v>
      </c>
    </row>
    <row r="1009" spans="1:18" x14ac:dyDescent="0.25">
      <c r="A1009" s="5" t="s">
        <v>12176</v>
      </c>
      <c r="B1009" s="5" t="s">
        <v>13899</v>
      </c>
      <c r="C1009" s="5" t="s">
        <v>13900</v>
      </c>
      <c r="D1009" s="103">
        <v>3</v>
      </c>
      <c r="E1009" s="103">
        <v>18</v>
      </c>
      <c r="F1009" s="104">
        <v>6</v>
      </c>
      <c r="G1009" s="103">
        <v>15</v>
      </c>
      <c r="H1009" s="105">
        <v>7</v>
      </c>
      <c r="I1009" s="104">
        <v>0.02</v>
      </c>
      <c r="J1009" s="103">
        <v>126</v>
      </c>
      <c r="K1009" s="104">
        <v>0.02</v>
      </c>
      <c r="L1009" s="103">
        <v>105</v>
      </c>
      <c r="M1009" s="104">
        <v>0.02</v>
      </c>
      <c r="N1009" s="106">
        <v>3</v>
      </c>
      <c r="O1009" s="106">
        <v>3</v>
      </c>
      <c r="P1009" s="106" t="str">
        <f t="shared" si="15"/>
        <v>33</v>
      </c>
      <c r="Q1009" s="106"/>
      <c r="R1009" s="106" t="s">
        <v>3265</v>
      </c>
    </row>
    <row r="1010" spans="1:18" x14ac:dyDescent="0.25">
      <c r="A1010" s="5" t="s">
        <v>12176</v>
      </c>
      <c r="B1010" s="5" t="s">
        <v>13901</v>
      </c>
      <c r="C1010" s="5" t="s">
        <v>7074</v>
      </c>
      <c r="D1010" s="103">
        <v>2.3333333333333335</v>
      </c>
      <c r="E1010" s="103">
        <v>14</v>
      </c>
      <c r="F1010" s="104">
        <v>6</v>
      </c>
      <c r="G1010" s="103">
        <v>11.66</v>
      </c>
      <c r="H1010" s="105">
        <v>9</v>
      </c>
      <c r="I1010" s="104">
        <v>0.02</v>
      </c>
      <c r="J1010" s="103">
        <v>126</v>
      </c>
      <c r="K1010" s="104">
        <v>0.02</v>
      </c>
      <c r="L1010" s="103">
        <v>105</v>
      </c>
      <c r="M1010" s="104">
        <v>0.02</v>
      </c>
      <c r="N1010" s="106">
        <v>3</v>
      </c>
      <c r="O1010" s="106">
        <v>3</v>
      </c>
      <c r="P1010" s="106" t="str">
        <f t="shared" si="15"/>
        <v>33</v>
      </c>
      <c r="Q1010" s="106"/>
      <c r="R1010" s="106" t="s">
        <v>3265</v>
      </c>
    </row>
    <row r="1011" spans="1:18" x14ac:dyDescent="0.25">
      <c r="A1011" s="5" t="s">
        <v>12176</v>
      </c>
      <c r="B1011" s="5" t="s">
        <v>13902</v>
      </c>
      <c r="C1011" s="5" t="s">
        <v>13903</v>
      </c>
      <c r="D1011" s="103">
        <v>3</v>
      </c>
      <c r="E1011" s="103">
        <v>18</v>
      </c>
      <c r="F1011" s="104">
        <v>6</v>
      </c>
      <c r="G1011" s="103">
        <v>15</v>
      </c>
      <c r="H1011" s="105">
        <v>7</v>
      </c>
      <c r="I1011" s="104">
        <v>0.02</v>
      </c>
      <c r="J1011" s="103">
        <v>126</v>
      </c>
      <c r="K1011" s="104">
        <v>0.02</v>
      </c>
      <c r="L1011" s="103">
        <v>105</v>
      </c>
      <c r="M1011" s="104">
        <v>0.02</v>
      </c>
      <c r="N1011" s="106">
        <v>3</v>
      </c>
      <c r="O1011" s="106">
        <v>3</v>
      </c>
      <c r="P1011" s="106" t="str">
        <f t="shared" si="15"/>
        <v>33</v>
      </c>
      <c r="Q1011" s="106"/>
      <c r="R1011" s="106" t="s">
        <v>3265</v>
      </c>
    </row>
    <row r="1012" spans="1:18" x14ac:dyDescent="0.25">
      <c r="A1012" s="5" t="s">
        <v>12176</v>
      </c>
      <c r="B1012" s="5" t="s">
        <v>13904</v>
      </c>
      <c r="C1012" s="5" t="s">
        <v>13905</v>
      </c>
      <c r="D1012" s="103">
        <v>2.3333333333333335</v>
      </c>
      <c r="E1012" s="103">
        <v>14</v>
      </c>
      <c r="F1012" s="104">
        <v>6</v>
      </c>
      <c r="G1012" s="103">
        <v>11.66</v>
      </c>
      <c r="H1012" s="105">
        <v>9</v>
      </c>
      <c r="I1012" s="104">
        <v>0.02</v>
      </c>
      <c r="J1012" s="103">
        <v>126</v>
      </c>
      <c r="K1012" s="104">
        <v>0.02</v>
      </c>
      <c r="L1012" s="103">
        <v>105</v>
      </c>
      <c r="M1012" s="104">
        <v>0.02</v>
      </c>
      <c r="N1012" s="106">
        <v>3</v>
      </c>
      <c r="O1012" s="106">
        <v>3</v>
      </c>
      <c r="P1012" s="106" t="str">
        <f t="shared" si="15"/>
        <v>33</v>
      </c>
      <c r="Q1012" s="106"/>
      <c r="R1012" s="106" t="s">
        <v>3265</v>
      </c>
    </row>
    <row r="1013" spans="1:18" x14ac:dyDescent="0.25">
      <c r="A1013" s="5" t="s">
        <v>12176</v>
      </c>
      <c r="B1013" s="5" t="s">
        <v>13906</v>
      </c>
      <c r="C1013" s="5" t="s">
        <v>13907</v>
      </c>
      <c r="D1013" s="103">
        <v>3</v>
      </c>
      <c r="E1013" s="103">
        <v>18</v>
      </c>
      <c r="F1013" s="104">
        <v>6</v>
      </c>
      <c r="G1013" s="103">
        <v>15</v>
      </c>
      <c r="H1013" s="105">
        <v>7</v>
      </c>
      <c r="I1013" s="104">
        <v>0.02</v>
      </c>
      <c r="J1013" s="103">
        <v>126</v>
      </c>
      <c r="K1013" s="104">
        <v>0.02</v>
      </c>
      <c r="L1013" s="103">
        <v>105</v>
      </c>
      <c r="M1013" s="104">
        <v>0.02</v>
      </c>
      <c r="N1013" s="106">
        <v>3</v>
      </c>
      <c r="O1013" s="106">
        <v>3</v>
      </c>
      <c r="P1013" s="106" t="str">
        <f t="shared" si="15"/>
        <v>33</v>
      </c>
      <c r="Q1013" s="106"/>
      <c r="R1013" s="106" t="s">
        <v>3265</v>
      </c>
    </row>
    <row r="1014" spans="1:18" x14ac:dyDescent="0.25">
      <c r="A1014" s="5" t="s">
        <v>12176</v>
      </c>
      <c r="B1014" s="5" t="s">
        <v>13908</v>
      </c>
      <c r="C1014" s="5" t="s">
        <v>13909</v>
      </c>
      <c r="D1014" s="103">
        <v>3.5</v>
      </c>
      <c r="E1014" s="103">
        <v>21</v>
      </c>
      <c r="F1014" s="104">
        <v>6</v>
      </c>
      <c r="G1014" s="103">
        <v>17.5</v>
      </c>
      <c r="H1014" s="105">
        <v>6</v>
      </c>
      <c r="I1014" s="104">
        <v>0.01</v>
      </c>
      <c r="J1014" s="103">
        <v>126</v>
      </c>
      <c r="K1014" s="104">
        <v>0.02</v>
      </c>
      <c r="L1014" s="103">
        <v>105</v>
      </c>
      <c r="M1014" s="104">
        <v>0.02</v>
      </c>
      <c r="N1014" s="106">
        <v>3</v>
      </c>
      <c r="O1014" s="106">
        <v>3</v>
      </c>
      <c r="P1014" s="106" t="str">
        <f t="shared" si="15"/>
        <v>33</v>
      </c>
      <c r="Q1014" s="106"/>
      <c r="R1014" s="106" t="s">
        <v>3265</v>
      </c>
    </row>
    <row r="1015" spans="1:18" x14ac:dyDescent="0.25">
      <c r="A1015" s="5" t="s">
        <v>12176</v>
      </c>
      <c r="B1015" s="5" t="s">
        <v>13911</v>
      </c>
      <c r="C1015" s="5" t="s">
        <v>13912</v>
      </c>
      <c r="D1015" s="103">
        <v>3.5</v>
      </c>
      <c r="E1015" s="103">
        <v>21</v>
      </c>
      <c r="F1015" s="104">
        <v>6</v>
      </c>
      <c r="G1015" s="103">
        <v>17.5</v>
      </c>
      <c r="H1015" s="105">
        <v>6</v>
      </c>
      <c r="I1015" s="104">
        <v>0.01</v>
      </c>
      <c r="J1015" s="103">
        <v>126</v>
      </c>
      <c r="K1015" s="104">
        <v>0.02</v>
      </c>
      <c r="L1015" s="103">
        <v>105</v>
      </c>
      <c r="M1015" s="104">
        <v>0.02</v>
      </c>
      <c r="N1015" s="106">
        <v>3</v>
      </c>
      <c r="O1015" s="106">
        <v>3</v>
      </c>
      <c r="P1015" s="106" t="str">
        <f t="shared" si="15"/>
        <v>33</v>
      </c>
      <c r="Q1015" s="106"/>
      <c r="R1015" s="106" t="s">
        <v>3265</v>
      </c>
    </row>
    <row r="1016" spans="1:18" x14ac:dyDescent="0.25">
      <c r="A1016" s="5" t="s">
        <v>12176</v>
      </c>
      <c r="B1016" s="5" t="s">
        <v>13913</v>
      </c>
      <c r="C1016" s="5" t="s">
        <v>13914</v>
      </c>
      <c r="D1016" s="103">
        <v>3.5</v>
      </c>
      <c r="E1016" s="103">
        <v>21</v>
      </c>
      <c r="F1016" s="104">
        <v>6</v>
      </c>
      <c r="G1016" s="103">
        <v>17.5</v>
      </c>
      <c r="H1016" s="105">
        <v>6</v>
      </c>
      <c r="I1016" s="104">
        <v>0.01</v>
      </c>
      <c r="J1016" s="103">
        <v>126</v>
      </c>
      <c r="K1016" s="104">
        <v>0.02</v>
      </c>
      <c r="L1016" s="103">
        <v>105</v>
      </c>
      <c r="M1016" s="104">
        <v>0.02</v>
      </c>
      <c r="N1016" s="106">
        <v>3</v>
      </c>
      <c r="O1016" s="106">
        <v>3</v>
      </c>
      <c r="P1016" s="106" t="str">
        <f t="shared" si="15"/>
        <v>33</v>
      </c>
      <c r="Q1016" s="106"/>
      <c r="R1016" s="106" t="s">
        <v>3265</v>
      </c>
    </row>
    <row r="1017" spans="1:18" x14ac:dyDescent="0.25">
      <c r="A1017" s="5" t="s">
        <v>12176</v>
      </c>
      <c r="B1017" s="5" t="s">
        <v>13915</v>
      </c>
      <c r="C1017" s="5" t="s">
        <v>13403</v>
      </c>
      <c r="D1017" s="103">
        <v>3.5</v>
      </c>
      <c r="E1017" s="103">
        <v>21</v>
      </c>
      <c r="F1017" s="104">
        <v>6</v>
      </c>
      <c r="G1017" s="103">
        <v>17.5</v>
      </c>
      <c r="H1017" s="105">
        <v>6</v>
      </c>
      <c r="I1017" s="104">
        <v>0.01</v>
      </c>
      <c r="J1017" s="103">
        <v>126</v>
      </c>
      <c r="K1017" s="104">
        <v>0.02</v>
      </c>
      <c r="L1017" s="103">
        <v>105</v>
      </c>
      <c r="M1017" s="104">
        <v>0.02</v>
      </c>
      <c r="N1017" s="106">
        <v>3</v>
      </c>
      <c r="O1017" s="106">
        <v>3</v>
      </c>
      <c r="P1017" s="106" t="str">
        <f t="shared" si="15"/>
        <v>33</v>
      </c>
      <c r="Q1017" s="106"/>
      <c r="R1017" s="106" t="s">
        <v>3265</v>
      </c>
    </row>
    <row r="1018" spans="1:18" x14ac:dyDescent="0.25">
      <c r="A1018" s="5" t="s">
        <v>12176</v>
      </c>
      <c r="B1018" s="5" t="s">
        <v>13916</v>
      </c>
      <c r="C1018" s="5" t="s">
        <v>7500</v>
      </c>
      <c r="D1018" s="103">
        <v>3.5</v>
      </c>
      <c r="E1018" s="103">
        <v>21</v>
      </c>
      <c r="F1018" s="104">
        <v>6</v>
      </c>
      <c r="G1018" s="103">
        <v>17.5</v>
      </c>
      <c r="H1018" s="105">
        <v>6</v>
      </c>
      <c r="I1018" s="104">
        <v>0.01</v>
      </c>
      <c r="J1018" s="103">
        <v>126</v>
      </c>
      <c r="K1018" s="104">
        <v>0.02</v>
      </c>
      <c r="L1018" s="103">
        <v>105</v>
      </c>
      <c r="M1018" s="104">
        <v>0.02</v>
      </c>
      <c r="N1018" s="106">
        <v>3</v>
      </c>
      <c r="O1018" s="106">
        <v>3</v>
      </c>
      <c r="P1018" s="106" t="str">
        <f t="shared" si="15"/>
        <v>33</v>
      </c>
      <c r="Q1018" s="106"/>
      <c r="R1018" s="106" t="s">
        <v>3265</v>
      </c>
    </row>
    <row r="1019" spans="1:18" x14ac:dyDescent="0.25">
      <c r="A1019" s="5" t="s">
        <v>12176</v>
      </c>
      <c r="B1019" s="5" t="s">
        <v>13917</v>
      </c>
      <c r="C1019" s="5" t="s">
        <v>9776</v>
      </c>
      <c r="D1019" s="103">
        <v>3.5</v>
      </c>
      <c r="E1019" s="103">
        <v>21</v>
      </c>
      <c r="F1019" s="104">
        <v>6</v>
      </c>
      <c r="G1019" s="103">
        <v>17.5</v>
      </c>
      <c r="H1019" s="105">
        <v>6</v>
      </c>
      <c r="I1019" s="104">
        <v>0.01</v>
      </c>
      <c r="J1019" s="103">
        <v>126</v>
      </c>
      <c r="K1019" s="104">
        <v>0.02</v>
      </c>
      <c r="L1019" s="103">
        <v>105</v>
      </c>
      <c r="M1019" s="104">
        <v>0.02</v>
      </c>
      <c r="N1019" s="106">
        <v>3</v>
      </c>
      <c r="O1019" s="106">
        <v>3</v>
      </c>
      <c r="P1019" s="106" t="str">
        <f t="shared" si="15"/>
        <v>33</v>
      </c>
      <c r="Q1019" s="106"/>
      <c r="R1019" s="106" t="s">
        <v>3265</v>
      </c>
    </row>
    <row r="1020" spans="1:18" x14ac:dyDescent="0.25">
      <c r="A1020" s="5" t="s">
        <v>12176</v>
      </c>
      <c r="B1020" s="5" t="s">
        <v>13918</v>
      </c>
      <c r="C1020" s="5" t="s">
        <v>13919</v>
      </c>
      <c r="D1020" s="103">
        <v>5.2458333333333336</v>
      </c>
      <c r="E1020" s="103">
        <v>31.475000000000001</v>
      </c>
      <c r="F1020" s="104">
        <v>6</v>
      </c>
      <c r="G1020" s="103">
        <v>26.22</v>
      </c>
      <c r="H1020" s="105">
        <v>4</v>
      </c>
      <c r="I1020" s="104">
        <v>0.01</v>
      </c>
      <c r="J1020" s="103">
        <v>125.9</v>
      </c>
      <c r="K1020" s="104">
        <v>0.02</v>
      </c>
      <c r="L1020" s="103">
        <v>104.91</v>
      </c>
      <c r="M1020" s="104">
        <v>0.02</v>
      </c>
      <c r="N1020" s="106">
        <v>3</v>
      </c>
      <c r="O1020" s="106">
        <v>3</v>
      </c>
      <c r="P1020" s="106" t="str">
        <f t="shared" si="15"/>
        <v>33</v>
      </c>
      <c r="Q1020" s="106"/>
      <c r="R1020" s="106" t="s">
        <v>3265</v>
      </c>
    </row>
    <row r="1021" spans="1:18" x14ac:dyDescent="0.25">
      <c r="A1021" s="5" t="s">
        <v>12176</v>
      </c>
      <c r="B1021" s="5" t="s">
        <v>13920</v>
      </c>
      <c r="C1021" s="5" t="s">
        <v>13921</v>
      </c>
      <c r="D1021" s="103">
        <v>2.018939393939394</v>
      </c>
      <c r="E1021" s="103">
        <v>12.1136</v>
      </c>
      <c r="F1021" s="104">
        <v>5.99</v>
      </c>
      <c r="G1021" s="103">
        <v>10.09</v>
      </c>
      <c r="H1021" s="105">
        <v>11</v>
      </c>
      <c r="I1021" s="104">
        <v>0.03</v>
      </c>
      <c r="J1021" s="103">
        <v>126.75</v>
      </c>
      <c r="K1021" s="104">
        <v>0.02</v>
      </c>
      <c r="L1021" s="103">
        <v>104.54</v>
      </c>
      <c r="M1021" s="104">
        <v>0.02</v>
      </c>
      <c r="N1021" s="106">
        <v>3</v>
      </c>
      <c r="O1021" s="106">
        <v>3</v>
      </c>
      <c r="P1021" s="106" t="str">
        <f t="shared" si="15"/>
        <v>33</v>
      </c>
      <c r="Q1021" s="106"/>
      <c r="R1021" s="106" t="s">
        <v>3265</v>
      </c>
    </row>
    <row r="1022" spans="1:18" x14ac:dyDescent="0.25">
      <c r="A1022" s="5" t="s">
        <v>12176</v>
      </c>
      <c r="B1022" s="5" t="s">
        <v>13922</v>
      </c>
      <c r="C1022" s="5" t="s">
        <v>13923</v>
      </c>
      <c r="D1022" s="103">
        <v>2.1322222222222225</v>
      </c>
      <c r="E1022" s="103">
        <v>12.7933</v>
      </c>
      <c r="F1022" s="104">
        <v>5.99</v>
      </c>
      <c r="G1022" s="103">
        <v>10.66</v>
      </c>
      <c r="H1022" s="105">
        <v>11</v>
      </c>
      <c r="I1022" s="104">
        <v>0.03</v>
      </c>
      <c r="J1022" s="103">
        <v>127.9</v>
      </c>
      <c r="K1022" s="104">
        <v>0.02</v>
      </c>
      <c r="L1022" s="103">
        <v>104.44</v>
      </c>
      <c r="M1022" s="104">
        <v>0.02</v>
      </c>
      <c r="N1022" s="106">
        <v>3</v>
      </c>
      <c r="O1022" s="106">
        <v>3</v>
      </c>
      <c r="P1022" s="106" t="str">
        <f t="shared" si="15"/>
        <v>33</v>
      </c>
      <c r="Q1022" s="106"/>
      <c r="R1022" s="106" t="s">
        <v>3265</v>
      </c>
    </row>
    <row r="1023" spans="1:18" x14ac:dyDescent="0.25">
      <c r="A1023" s="5" t="s">
        <v>12176</v>
      </c>
      <c r="B1023" s="5" t="s">
        <v>13924</v>
      </c>
      <c r="C1023" s="5" t="s">
        <v>13925</v>
      </c>
      <c r="D1023" s="103">
        <v>1.6028205128205131</v>
      </c>
      <c r="E1023" s="103">
        <v>9.6168999999999993</v>
      </c>
      <c r="F1023" s="104">
        <v>5.99</v>
      </c>
      <c r="G1023" s="103">
        <v>8.01</v>
      </c>
      <c r="H1023" s="105">
        <v>13</v>
      </c>
      <c r="I1023" s="104">
        <v>0.04</v>
      </c>
      <c r="J1023" s="103">
        <v>125.02</v>
      </c>
      <c r="K1023" s="104">
        <v>0.02</v>
      </c>
      <c r="L1023" s="103">
        <v>104.18</v>
      </c>
      <c r="M1023" s="104">
        <v>0.02</v>
      </c>
      <c r="N1023" s="106">
        <v>3</v>
      </c>
      <c r="O1023" s="106">
        <v>3</v>
      </c>
      <c r="P1023" s="106" t="str">
        <f t="shared" si="15"/>
        <v>33</v>
      </c>
      <c r="Q1023" s="106"/>
      <c r="R1023" s="106" t="s">
        <v>3265</v>
      </c>
    </row>
    <row r="1024" spans="1:18" x14ac:dyDescent="0.25">
      <c r="A1024" s="5" t="s">
        <v>12176</v>
      </c>
      <c r="B1024" s="5" t="s">
        <v>13926</v>
      </c>
      <c r="C1024" s="5" t="s">
        <v>13927</v>
      </c>
      <c r="D1024" s="103">
        <v>4.166666666666667</v>
      </c>
      <c r="E1024" s="103">
        <v>25</v>
      </c>
      <c r="F1024" s="104">
        <v>5.99</v>
      </c>
      <c r="G1024" s="103">
        <v>20.83</v>
      </c>
      <c r="H1024" s="105">
        <v>5</v>
      </c>
      <c r="I1024" s="104">
        <v>0.01</v>
      </c>
      <c r="J1024" s="103">
        <v>125</v>
      </c>
      <c r="K1024" s="104">
        <v>0.02</v>
      </c>
      <c r="L1024" s="103">
        <v>104.16</v>
      </c>
      <c r="M1024" s="104">
        <v>0.02</v>
      </c>
      <c r="N1024" s="106">
        <v>3</v>
      </c>
      <c r="O1024" s="106">
        <v>3</v>
      </c>
      <c r="P1024" s="106" t="str">
        <f t="shared" si="15"/>
        <v>33</v>
      </c>
      <c r="Q1024" s="106"/>
      <c r="R1024" s="106" t="s">
        <v>3265</v>
      </c>
    </row>
    <row r="1025" spans="1:18" x14ac:dyDescent="0.25">
      <c r="A1025" s="5" t="s">
        <v>12176</v>
      </c>
      <c r="B1025" s="5" t="s">
        <v>13930</v>
      </c>
      <c r="C1025" s="5" t="s">
        <v>13931</v>
      </c>
      <c r="D1025" s="103">
        <v>4.166666666666667</v>
      </c>
      <c r="E1025" s="103">
        <v>25</v>
      </c>
      <c r="F1025" s="104">
        <v>5.99</v>
      </c>
      <c r="G1025" s="103">
        <v>20.83</v>
      </c>
      <c r="H1025" s="105">
        <v>5</v>
      </c>
      <c r="I1025" s="104">
        <v>0.01</v>
      </c>
      <c r="J1025" s="103">
        <v>125</v>
      </c>
      <c r="K1025" s="104">
        <v>0.02</v>
      </c>
      <c r="L1025" s="103">
        <v>104.16</v>
      </c>
      <c r="M1025" s="104">
        <v>0.02</v>
      </c>
      <c r="N1025" s="106">
        <v>3</v>
      </c>
      <c r="O1025" s="106">
        <v>3</v>
      </c>
      <c r="P1025" s="106" t="str">
        <f t="shared" si="15"/>
        <v>33</v>
      </c>
      <c r="Q1025" s="106"/>
      <c r="R1025" s="106" t="s">
        <v>3265</v>
      </c>
    </row>
    <row r="1026" spans="1:18" x14ac:dyDescent="0.25">
      <c r="A1026" s="5" t="s">
        <v>12176</v>
      </c>
      <c r="B1026" s="5" t="s">
        <v>13932</v>
      </c>
      <c r="C1026" s="5" t="s">
        <v>13933</v>
      </c>
      <c r="D1026" s="103">
        <v>4.166666666666667</v>
      </c>
      <c r="E1026" s="103">
        <v>25</v>
      </c>
      <c r="F1026" s="104">
        <v>5.99</v>
      </c>
      <c r="G1026" s="103">
        <v>20.83</v>
      </c>
      <c r="H1026" s="105">
        <v>5</v>
      </c>
      <c r="I1026" s="104">
        <v>0.01</v>
      </c>
      <c r="J1026" s="103">
        <v>125</v>
      </c>
      <c r="K1026" s="104">
        <v>0.02</v>
      </c>
      <c r="L1026" s="103">
        <v>104.16</v>
      </c>
      <c r="M1026" s="104">
        <v>0.02</v>
      </c>
      <c r="N1026" s="106">
        <v>3</v>
      </c>
      <c r="O1026" s="106">
        <v>3</v>
      </c>
      <c r="P1026" s="106" t="str">
        <f t="shared" si="15"/>
        <v>33</v>
      </c>
      <c r="Q1026" s="106"/>
      <c r="R1026" s="106" t="s">
        <v>3265</v>
      </c>
    </row>
    <row r="1027" spans="1:18" x14ac:dyDescent="0.25">
      <c r="A1027" s="5" t="s">
        <v>12176</v>
      </c>
      <c r="B1027" s="5" t="s">
        <v>13934</v>
      </c>
      <c r="C1027" s="5" t="s">
        <v>13935</v>
      </c>
      <c r="D1027" s="103">
        <v>5.208333333333333</v>
      </c>
      <c r="E1027" s="103">
        <v>31.25</v>
      </c>
      <c r="F1027" s="104">
        <v>6</v>
      </c>
      <c r="G1027" s="103">
        <v>26.04</v>
      </c>
      <c r="H1027" s="105">
        <v>4</v>
      </c>
      <c r="I1027" s="104">
        <v>0.01</v>
      </c>
      <c r="J1027" s="103">
        <v>125</v>
      </c>
      <c r="K1027" s="104">
        <v>0.02</v>
      </c>
      <c r="L1027" s="103">
        <v>104.16</v>
      </c>
      <c r="M1027" s="104">
        <v>0.02</v>
      </c>
      <c r="N1027" s="106">
        <v>3</v>
      </c>
      <c r="O1027" s="106">
        <v>3</v>
      </c>
      <c r="P1027" s="106" t="str">
        <f t="shared" si="15"/>
        <v>33</v>
      </c>
      <c r="Q1027" s="106"/>
      <c r="R1027" s="106" t="s">
        <v>3265</v>
      </c>
    </row>
    <row r="1028" spans="1:18" x14ac:dyDescent="0.25">
      <c r="A1028" s="5" t="s">
        <v>12176</v>
      </c>
      <c r="B1028" s="5" t="s">
        <v>13936</v>
      </c>
      <c r="C1028" s="5" t="s">
        <v>4421</v>
      </c>
      <c r="D1028" s="103">
        <v>5.2041666666666666</v>
      </c>
      <c r="E1028" s="103">
        <v>31.225000000000001</v>
      </c>
      <c r="F1028" s="104">
        <v>5.99</v>
      </c>
      <c r="G1028" s="103">
        <v>26.02</v>
      </c>
      <c r="H1028" s="105">
        <v>4</v>
      </c>
      <c r="I1028" s="104">
        <v>0.01</v>
      </c>
      <c r="J1028" s="103">
        <v>124.9</v>
      </c>
      <c r="K1028" s="104">
        <v>0.02</v>
      </c>
      <c r="L1028" s="103">
        <v>104.08</v>
      </c>
      <c r="M1028" s="104">
        <v>0.02</v>
      </c>
      <c r="N1028" s="106">
        <v>3</v>
      </c>
      <c r="O1028" s="106">
        <v>3</v>
      </c>
      <c r="P1028" s="106" t="str">
        <f t="shared" si="15"/>
        <v>33</v>
      </c>
      <c r="Q1028" s="106"/>
      <c r="R1028" s="106" t="s">
        <v>3265</v>
      </c>
    </row>
    <row r="1029" spans="1:18" x14ac:dyDescent="0.25">
      <c r="A1029" s="5" t="s">
        <v>12176</v>
      </c>
      <c r="B1029" s="5" t="s">
        <v>13937</v>
      </c>
      <c r="C1029" s="5" t="s">
        <v>13938</v>
      </c>
      <c r="D1029" s="103">
        <v>5.1999999999999993</v>
      </c>
      <c r="E1029" s="103">
        <v>31.2</v>
      </c>
      <c r="F1029" s="104">
        <v>6</v>
      </c>
      <c r="G1029" s="103">
        <v>26</v>
      </c>
      <c r="H1029" s="105">
        <v>4</v>
      </c>
      <c r="I1029" s="104">
        <v>0.01</v>
      </c>
      <c r="J1029" s="103">
        <v>124.8</v>
      </c>
      <c r="K1029" s="104">
        <v>0.02</v>
      </c>
      <c r="L1029" s="103">
        <v>104</v>
      </c>
      <c r="M1029" s="104">
        <v>0.02</v>
      </c>
      <c r="N1029" s="106">
        <v>3</v>
      </c>
      <c r="O1029" s="106">
        <v>3</v>
      </c>
      <c r="P1029" s="106" t="str">
        <f t="shared" si="15"/>
        <v>33</v>
      </c>
      <c r="Q1029" s="106"/>
      <c r="R1029" s="106" t="s">
        <v>3265</v>
      </c>
    </row>
    <row r="1030" spans="1:18" x14ac:dyDescent="0.25">
      <c r="A1030" s="5" t="s">
        <v>12176</v>
      </c>
      <c r="B1030" s="5" t="s">
        <v>13939</v>
      </c>
      <c r="C1030" s="5" t="s">
        <v>13940</v>
      </c>
      <c r="D1030" s="103">
        <v>2.75</v>
      </c>
      <c r="E1030" s="103">
        <v>16.5</v>
      </c>
      <c r="F1030" s="104">
        <v>6</v>
      </c>
      <c r="G1030" s="103">
        <v>13.75</v>
      </c>
      <c r="H1030" s="105">
        <v>7</v>
      </c>
      <c r="I1030" s="104">
        <v>0.02</v>
      </c>
      <c r="J1030" s="103">
        <v>123</v>
      </c>
      <c r="K1030" s="104">
        <v>0.02</v>
      </c>
      <c r="L1030" s="103">
        <v>103.75</v>
      </c>
      <c r="M1030" s="104">
        <v>0.02</v>
      </c>
      <c r="N1030" s="106">
        <v>3</v>
      </c>
      <c r="O1030" s="106">
        <v>3</v>
      </c>
      <c r="P1030" s="106" t="str">
        <f t="shared" si="15"/>
        <v>33</v>
      </c>
      <c r="Q1030" s="106"/>
      <c r="R1030" s="106" t="s">
        <v>3265</v>
      </c>
    </row>
    <row r="1031" spans="1:18" x14ac:dyDescent="0.25">
      <c r="A1031" s="5" t="s">
        <v>12176</v>
      </c>
      <c r="B1031" s="5" t="s">
        <v>13941</v>
      </c>
      <c r="C1031" s="5" t="s">
        <v>13942</v>
      </c>
      <c r="D1031" s="103">
        <v>2.9642857142857144</v>
      </c>
      <c r="E1031" s="103">
        <v>17.785699999999999</v>
      </c>
      <c r="F1031" s="104">
        <v>5.99</v>
      </c>
      <c r="G1031" s="103">
        <v>14.82</v>
      </c>
      <c r="H1031" s="105">
        <v>7</v>
      </c>
      <c r="I1031" s="104">
        <v>0.02</v>
      </c>
      <c r="J1031" s="103">
        <v>124.5</v>
      </c>
      <c r="K1031" s="104">
        <v>0.02</v>
      </c>
      <c r="L1031" s="103">
        <v>103.75</v>
      </c>
      <c r="M1031" s="104">
        <v>0.02</v>
      </c>
      <c r="N1031" s="106">
        <v>3</v>
      </c>
      <c r="O1031" s="106">
        <v>3</v>
      </c>
      <c r="P1031" s="106" t="str">
        <f t="shared" ref="P1031:P1094" si="16">N1031&amp;O1031</f>
        <v>33</v>
      </c>
      <c r="Q1031" s="106"/>
      <c r="R1031" s="106" t="s">
        <v>3265</v>
      </c>
    </row>
    <row r="1032" spans="1:18" x14ac:dyDescent="0.25">
      <c r="A1032" s="5" t="s">
        <v>12176</v>
      </c>
      <c r="B1032" s="5" t="s">
        <v>13943</v>
      </c>
      <c r="C1032" s="5" t="s">
        <v>13944</v>
      </c>
      <c r="D1032" s="103">
        <v>2.3518518518518516</v>
      </c>
      <c r="E1032" s="103">
        <v>14.1111</v>
      </c>
      <c r="F1032" s="104">
        <v>5.99</v>
      </c>
      <c r="G1032" s="103">
        <v>11.75</v>
      </c>
      <c r="H1032" s="105">
        <v>10</v>
      </c>
      <c r="I1032" s="104">
        <v>0.03</v>
      </c>
      <c r="J1032" s="103">
        <v>127</v>
      </c>
      <c r="K1032" s="104">
        <v>0.02</v>
      </c>
      <c r="L1032" s="103">
        <v>103.48</v>
      </c>
      <c r="M1032" s="104">
        <v>0.02</v>
      </c>
      <c r="N1032" s="106">
        <v>3</v>
      </c>
      <c r="O1032" s="106">
        <v>3</v>
      </c>
      <c r="P1032" s="106" t="str">
        <f t="shared" si="16"/>
        <v>33</v>
      </c>
      <c r="Q1032" s="106"/>
      <c r="R1032" s="106" t="s">
        <v>3265</v>
      </c>
    </row>
    <row r="1033" spans="1:18" x14ac:dyDescent="0.25">
      <c r="A1033" s="5" t="s">
        <v>12176</v>
      </c>
      <c r="B1033" s="5" t="s">
        <v>13945</v>
      </c>
      <c r="C1033" s="5" t="s">
        <v>13946</v>
      </c>
      <c r="D1033" s="103">
        <v>5.166666666666667</v>
      </c>
      <c r="E1033" s="103">
        <v>31</v>
      </c>
      <c r="F1033" s="104">
        <v>5.99</v>
      </c>
      <c r="G1033" s="103">
        <v>25.83</v>
      </c>
      <c r="H1033" s="105">
        <v>4</v>
      </c>
      <c r="I1033" s="104">
        <v>0.01</v>
      </c>
      <c r="J1033" s="103">
        <v>124</v>
      </c>
      <c r="K1033" s="104">
        <v>0.02</v>
      </c>
      <c r="L1033" s="103">
        <v>103.33</v>
      </c>
      <c r="M1033" s="104">
        <v>0.02</v>
      </c>
      <c r="N1033" s="106">
        <v>3</v>
      </c>
      <c r="O1033" s="106">
        <v>3</v>
      </c>
      <c r="P1033" s="106" t="str">
        <f t="shared" si="16"/>
        <v>33</v>
      </c>
      <c r="Q1033" s="106"/>
      <c r="R1033" s="106" t="s">
        <v>3265</v>
      </c>
    </row>
    <row r="1034" spans="1:18" x14ac:dyDescent="0.25">
      <c r="A1034" s="5" t="s">
        <v>12176</v>
      </c>
      <c r="B1034" s="5" t="s">
        <v>13947</v>
      </c>
      <c r="C1034" s="5" t="s">
        <v>9792</v>
      </c>
      <c r="D1034" s="103">
        <v>5.166666666666667</v>
      </c>
      <c r="E1034" s="103">
        <v>31</v>
      </c>
      <c r="F1034" s="104">
        <v>5.99</v>
      </c>
      <c r="G1034" s="103">
        <v>25.83</v>
      </c>
      <c r="H1034" s="105">
        <v>4</v>
      </c>
      <c r="I1034" s="104">
        <v>0.01</v>
      </c>
      <c r="J1034" s="103">
        <v>124</v>
      </c>
      <c r="K1034" s="104">
        <v>0.02</v>
      </c>
      <c r="L1034" s="103">
        <v>103.33</v>
      </c>
      <c r="M1034" s="104">
        <v>0.02</v>
      </c>
      <c r="N1034" s="106">
        <v>3</v>
      </c>
      <c r="O1034" s="106">
        <v>3</v>
      </c>
      <c r="P1034" s="106" t="str">
        <f t="shared" si="16"/>
        <v>33</v>
      </c>
      <c r="Q1034" s="106"/>
      <c r="R1034" s="106" t="s">
        <v>3265</v>
      </c>
    </row>
    <row r="1035" spans="1:18" x14ac:dyDescent="0.25">
      <c r="A1035" s="5" t="s">
        <v>12176</v>
      </c>
      <c r="B1035" s="5" t="s">
        <v>13948</v>
      </c>
      <c r="C1035" s="5" t="s">
        <v>13949</v>
      </c>
      <c r="D1035" s="103">
        <v>5.166666666666667</v>
      </c>
      <c r="E1035" s="103">
        <v>31</v>
      </c>
      <c r="F1035" s="104">
        <v>5.99</v>
      </c>
      <c r="G1035" s="103">
        <v>25.83</v>
      </c>
      <c r="H1035" s="105">
        <v>4</v>
      </c>
      <c r="I1035" s="104">
        <v>0.01</v>
      </c>
      <c r="J1035" s="103">
        <v>124</v>
      </c>
      <c r="K1035" s="104">
        <v>0.02</v>
      </c>
      <c r="L1035" s="103">
        <v>103.33</v>
      </c>
      <c r="M1035" s="104">
        <v>0.02</v>
      </c>
      <c r="N1035" s="106">
        <v>3</v>
      </c>
      <c r="O1035" s="106">
        <v>3</v>
      </c>
      <c r="P1035" s="106" t="str">
        <f t="shared" si="16"/>
        <v>33</v>
      </c>
      <c r="Q1035" s="106"/>
      <c r="R1035" s="106" t="s">
        <v>3265</v>
      </c>
    </row>
    <row r="1036" spans="1:18" x14ac:dyDescent="0.25">
      <c r="A1036" s="5" t="s">
        <v>12176</v>
      </c>
      <c r="B1036" s="5" t="s">
        <v>13950</v>
      </c>
      <c r="C1036" s="5" t="s">
        <v>13951</v>
      </c>
      <c r="D1036" s="103">
        <v>5.166666666666667</v>
      </c>
      <c r="E1036" s="103">
        <v>31</v>
      </c>
      <c r="F1036" s="104">
        <v>5.99</v>
      </c>
      <c r="G1036" s="103">
        <v>25.83</v>
      </c>
      <c r="H1036" s="105">
        <v>4</v>
      </c>
      <c r="I1036" s="104">
        <v>0.01</v>
      </c>
      <c r="J1036" s="103">
        <v>124</v>
      </c>
      <c r="K1036" s="104">
        <v>0.02</v>
      </c>
      <c r="L1036" s="103">
        <v>103.33</v>
      </c>
      <c r="M1036" s="104">
        <v>0.02</v>
      </c>
      <c r="N1036" s="106">
        <v>3</v>
      </c>
      <c r="O1036" s="106">
        <v>3</v>
      </c>
      <c r="P1036" s="106" t="str">
        <f t="shared" si="16"/>
        <v>33</v>
      </c>
      <c r="Q1036" s="106"/>
      <c r="R1036" s="106" t="s">
        <v>3265</v>
      </c>
    </row>
    <row r="1037" spans="1:18" x14ac:dyDescent="0.25">
      <c r="A1037" s="5" t="s">
        <v>12176</v>
      </c>
      <c r="B1037" s="5" t="s">
        <v>13952</v>
      </c>
      <c r="C1037" s="5" t="s">
        <v>13953</v>
      </c>
      <c r="D1037" s="103">
        <v>5.166666666666667</v>
      </c>
      <c r="E1037" s="103">
        <v>31</v>
      </c>
      <c r="F1037" s="104">
        <v>5.99</v>
      </c>
      <c r="G1037" s="103">
        <v>25.83</v>
      </c>
      <c r="H1037" s="105">
        <v>4</v>
      </c>
      <c r="I1037" s="104">
        <v>0.01</v>
      </c>
      <c r="J1037" s="103">
        <v>124</v>
      </c>
      <c r="K1037" s="104">
        <v>0.02</v>
      </c>
      <c r="L1037" s="103">
        <v>103.33</v>
      </c>
      <c r="M1037" s="104">
        <v>0.02</v>
      </c>
      <c r="N1037" s="106">
        <v>3</v>
      </c>
      <c r="O1037" s="106">
        <v>3</v>
      </c>
      <c r="P1037" s="106" t="str">
        <f t="shared" si="16"/>
        <v>33</v>
      </c>
      <c r="Q1037" s="106"/>
      <c r="R1037" s="106" t="s">
        <v>3265</v>
      </c>
    </row>
    <row r="1038" spans="1:18" x14ac:dyDescent="0.25">
      <c r="A1038" s="5" t="s">
        <v>12176</v>
      </c>
      <c r="B1038" s="5" t="s">
        <v>13954</v>
      </c>
      <c r="C1038" s="5" t="s">
        <v>13955</v>
      </c>
      <c r="D1038" s="103">
        <v>3.4444444444444446</v>
      </c>
      <c r="E1038" s="103">
        <v>20.666599999999999</v>
      </c>
      <c r="F1038" s="104">
        <v>5.99</v>
      </c>
      <c r="G1038" s="103">
        <v>17.22</v>
      </c>
      <c r="H1038" s="105">
        <v>6</v>
      </c>
      <c r="I1038" s="104">
        <v>0.01</v>
      </c>
      <c r="J1038" s="103">
        <v>124</v>
      </c>
      <c r="K1038" s="104">
        <v>0.02</v>
      </c>
      <c r="L1038" s="103">
        <v>103.33</v>
      </c>
      <c r="M1038" s="104">
        <v>0.02</v>
      </c>
      <c r="N1038" s="106">
        <v>3</v>
      </c>
      <c r="O1038" s="106">
        <v>3</v>
      </c>
      <c r="P1038" s="106" t="str">
        <f t="shared" si="16"/>
        <v>33</v>
      </c>
      <c r="Q1038" s="106"/>
      <c r="R1038" s="106" t="s">
        <v>3265</v>
      </c>
    </row>
    <row r="1039" spans="1:18" x14ac:dyDescent="0.25">
      <c r="A1039" s="5" t="s">
        <v>12176</v>
      </c>
      <c r="B1039" s="5" t="s">
        <v>13956</v>
      </c>
      <c r="C1039" s="5" t="s">
        <v>12780</v>
      </c>
      <c r="D1039" s="103">
        <v>2.2942592592592592</v>
      </c>
      <c r="E1039" s="103">
        <v>13.765499999999999</v>
      </c>
      <c r="F1039" s="104">
        <v>5.99</v>
      </c>
      <c r="G1039" s="103">
        <v>11.47</v>
      </c>
      <c r="H1039" s="105">
        <v>9</v>
      </c>
      <c r="I1039" s="104">
        <v>0.02</v>
      </c>
      <c r="J1039" s="103">
        <v>123.89</v>
      </c>
      <c r="K1039" s="104">
        <v>0.02</v>
      </c>
      <c r="L1039" s="103">
        <v>103.24</v>
      </c>
      <c r="M1039" s="104">
        <v>0.02</v>
      </c>
      <c r="N1039" s="106">
        <v>3</v>
      </c>
      <c r="O1039" s="106">
        <v>3</v>
      </c>
      <c r="P1039" s="106" t="str">
        <f t="shared" si="16"/>
        <v>33</v>
      </c>
      <c r="Q1039" s="106"/>
      <c r="R1039" s="106" t="s">
        <v>3265</v>
      </c>
    </row>
    <row r="1040" spans="1:18" x14ac:dyDescent="0.25">
      <c r="A1040" s="5" t="s">
        <v>12176</v>
      </c>
      <c r="B1040" s="5" t="s">
        <v>13957</v>
      </c>
      <c r="C1040" s="5" t="s">
        <v>4508</v>
      </c>
      <c r="D1040" s="103">
        <v>4.1250000000000009</v>
      </c>
      <c r="E1040" s="103">
        <v>24.75</v>
      </c>
      <c r="F1040" s="104">
        <v>6</v>
      </c>
      <c r="G1040" s="103">
        <v>20.62</v>
      </c>
      <c r="H1040" s="105">
        <v>5</v>
      </c>
      <c r="I1040" s="104">
        <v>0.01</v>
      </c>
      <c r="J1040" s="103">
        <v>123.75</v>
      </c>
      <c r="K1040" s="104">
        <v>0.02</v>
      </c>
      <c r="L1040" s="103">
        <v>103.12</v>
      </c>
      <c r="M1040" s="104">
        <v>0.02</v>
      </c>
      <c r="N1040" s="106">
        <v>3</v>
      </c>
      <c r="O1040" s="106">
        <v>3</v>
      </c>
      <c r="P1040" s="106" t="str">
        <f t="shared" si="16"/>
        <v>33</v>
      </c>
      <c r="Q1040" s="106"/>
      <c r="R1040" s="106" t="s">
        <v>3265</v>
      </c>
    </row>
    <row r="1041" spans="1:18" x14ac:dyDescent="0.25">
      <c r="A1041" s="5" t="s">
        <v>12176</v>
      </c>
      <c r="B1041" s="5" t="s">
        <v>13958</v>
      </c>
      <c r="C1041" s="5" t="s">
        <v>13959</v>
      </c>
      <c r="D1041" s="103">
        <v>2.9442857142857144</v>
      </c>
      <c r="E1041" s="103">
        <v>17.665700000000001</v>
      </c>
      <c r="F1041" s="104">
        <v>5.99</v>
      </c>
      <c r="G1041" s="103">
        <v>14.72</v>
      </c>
      <c r="H1041" s="105">
        <v>7</v>
      </c>
      <c r="I1041" s="104">
        <v>0.02</v>
      </c>
      <c r="J1041" s="103">
        <v>123.66</v>
      </c>
      <c r="K1041" s="104">
        <v>0.02</v>
      </c>
      <c r="L1041" s="103">
        <v>103.05</v>
      </c>
      <c r="M1041" s="104">
        <v>0.02</v>
      </c>
      <c r="N1041" s="106">
        <v>3</v>
      </c>
      <c r="O1041" s="106">
        <v>3</v>
      </c>
      <c r="P1041" s="106" t="str">
        <f t="shared" si="16"/>
        <v>33</v>
      </c>
      <c r="Q1041" s="106"/>
      <c r="R1041" s="106" t="s">
        <v>3265</v>
      </c>
    </row>
    <row r="1042" spans="1:18" x14ac:dyDescent="0.25">
      <c r="A1042" s="5" t="s">
        <v>12176</v>
      </c>
      <c r="B1042" s="5" t="s">
        <v>13960</v>
      </c>
      <c r="C1042" s="5" t="s">
        <v>13961</v>
      </c>
      <c r="D1042" s="103">
        <v>1.574074074074074</v>
      </c>
      <c r="E1042" s="103">
        <v>9.4443999999999999</v>
      </c>
      <c r="F1042" s="104">
        <v>5.99</v>
      </c>
      <c r="G1042" s="103">
        <v>7.87</v>
      </c>
      <c r="H1042" s="105">
        <v>14</v>
      </c>
      <c r="I1042" s="104">
        <v>0.04</v>
      </c>
      <c r="J1042" s="103">
        <v>125</v>
      </c>
      <c r="K1042" s="104">
        <v>0.02</v>
      </c>
      <c r="L1042" s="103">
        <v>102.96</v>
      </c>
      <c r="M1042" s="104">
        <v>0.02</v>
      </c>
      <c r="N1042" s="106">
        <v>3</v>
      </c>
      <c r="O1042" s="106">
        <v>3</v>
      </c>
      <c r="P1042" s="106" t="str">
        <f t="shared" si="16"/>
        <v>33</v>
      </c>
      <c r="Q1042" s="106"/>
      <c r="R1042" s="106" t="s">
        <v>3265</v>
      </c>
    </row>
    <row r="1043" spans="1:18" x14ac:dyDescent="0.25">
      <c r="A1043" s="5" t="s">
        <v>12176</v>
      </c>
      <c r="B1043" s="5" t="s">
        <v>13962</v>
      </c>
      <c r="C1043" s="5" t="s">
        <v>13963</v>
      </c>
      <c r="D1043" s="103">
        <v>2.1180555555555554</v>
      </c>
      <c r="E1043" s="103">
        <v>12.708299999999999</v>
      </c>
      <c r="F1043" s="104">
        <v>5.99</v>
      </c>
      <c r="G1043" s="103">
        <v>10.59</v>
      </c>
      <c r="H1043" s="105">
        <v>9</v>
      </c>
      <c r="I1043" s="104">
        <v>0.02</v>
      </c>
      <c r="J1043" s="103">
        <v>122</v>
      </c>
      <c r="K1043" s="104">
        <v>0.02</v>
      </c>
      <c r="L1043" s="103">
        <v>102.93</v>
      </c>
      <c r="M1043" s="104">
        <v>0.02</v>
      </c>
      <c r="N1043" s="106">
        <v>3</v>
      </c>
      <c r="O1043" s="106">
        <v>3</v>
      </c>
      <c r="P1043" s="106" t="str">
        <f t="shared" si="16"/>
        <v>33</v>
      </c>
      <c r="Q1043" s="106"/>
      <c r="R1043" s="106" t="s">
        <v>3265</v>
      </c>
    </row>
    <row r="1044" spans="1:18" x14ac:dyDescent="0.25">
      <c r="A1044" s="5" t="s">
        <v>12176</v>
      </c>
      <c r="B1044" s="5" t="s">
        <v>13964</v>
      </c>
      <c r="C1044" s="5" t="s">
        <v>13965</v>
      </c>
      <c r="D1044" s="103">
        <v>2.9380952380952379</v>
      </c>
      <c r="E1044" s="103">
        <v>17.628499999999999</v>
      </c>
      <c r="F1044" s="104">
        <v>5.99</v>
      </c>
      <c r="G1044" s="103">
        <v>14.69</v>
      </c>
      <c r="H1044" s="105">
        <v>7</v>
      </c>
      <c r="I1044" s="104">
        <v>0.02</v>
      </c>
      <c r="J1044" s="103">
        <v>123.4</v>
      </c>
      <c r="K1044" s="104">
        <v>0.02</v>
      </c>
      <c r="L1044" s="103">
        <v>102.83</v>
      </c>
      <c r="M1044" s="104">
        <v>0.02</v>
      </c>
      <c r="N1044" s="106">
        <v>3</v>
      </c>
      <c r="O1044" s="106">
        <v>3</v>
      </c>
      <c r="P1044" s="106" t="str">
        <f t="shared" si="16"/>
        <v>33</v>
      </c>
      <c r="Q1044" s="106"/>
      <c r="R1044" s="106" t="s">
        <v>3265</v>
      </c>
    </row>
    <row r="1045" spans="1:18" x14ac:dyDescent="0.25">
      <c r="A1045" s="5" t="s">
        <v>12176</v>
      </c>
      <c r="B1045" s="5" t="s">
        <v>13968</v>
      </c>
      <c r="C1045" s="5" t="s">
        <v>13969</v>
      </c>
      <c r="D1045" s="103">
        <v>3.2929999999999993</v>
      </c>
      <c r="E1045" s="103">
        <v>19.757999999999999</v>
      </c>
      <c r="F1045" s="104">
        <v>6</v>
      </c>
      <c r="G1045" s="103">
        <v>16.46</v>
      </c>
      <c r="H1045" s="105">
        <v>6</v>
      </c>
      <c r="I1045" s="104">
        <v>0.01</v>
      </c>
      <c r="J1045" s="103">
        <v>122.19</v>
      </c>
      <c r="K1045" s="104">
        <v>0.02</v>
      </c>
      <c r="L1045" s="103">
        <v>102.43</v>
      </c>
      <c r="M1045" s="104">
        <v>0.02</v>
      </c>
      <c r="N1045" s="106">
        <v>3</v>
      </c>
      <c r="O1045" s="106">
        <v>3</v>
      </c>
      <c r="P1045" s="106" t="str">
        <f t="shared" si="16"/>
        <v>33</v>
      </c>
      <c r="Q1045" s="106"/>
      <c r="R1045" s="106" t="s">
        <v>3265</v>
      </c>
    </row>
    <row r="1046" spans="1:18" x14ac:dyDescent="0.25">
      <c r="A1046" s="5" t="s">
        <v>12176</v>
      </c>
      <c r="B1046" s="5" t="s">
        <v>13971</v>
      </c>
      <c r="C1046" s="5" t="s">
        <v>409</v>
      </c>
      <c r="D1046" s="103">
        <v>2.916666666666667</v>
      </c>
      <c r="E1046" s="103">
        <v>17.5</v>
      </c>
      <c r="F1046" s="104">
        <v>5.99</v>
      </c>
      <c r="G1046" s="103">
        <v>14.58</v>
      </c>
      <c r="H1046" s="105">
        <v>7</v>
      </c>
      <c r="I1046" s="104">
        <v>0.02</v>
      </c>
      <c r="J1046" s="103">
        <v>122.5</v>
      </c>
      <c r="K1046" s="104">
        <v>0.02</v>
      </c>
      <c r="L1046" s="103">
        <v>102.08</v>
      </c>
      <c r="M1046" s="104">
        <v>0.02</v>
      </c>
      <c r="N1046" s="106">
        <v>3</v>
      </c>
      <c r="O1046" s="106">
        <v>3</v>
      </c>
      <c r="P1046" s="106" t="str">
        <f t="shared" si="16"/>
        <v>33</v>
      </c>
      <c r="Q1046" s="106"/>
      <c r="R1046" s="106" t="s">
        <v>3265</v>
      </c>
    </row>
    <row r="1047" spans="1:18" x14ac:dyDescent="0.25">
      <c r="A1047" s="5" t="s">
        <v>12176</v>
      </c>
      <c r="B1047" s="5" t="s">
        <v>13972</v>
      </c>
      <c r="C1047" s="5" t="s">
        <v>121</v>
      </c>
      <c r="D1047" s="103">
        <v>4.083333333333333</v>
      </c>
      <c r="E1047" s="103">
        <v>24.5</v>
      </c>
      <c r="F1047" s="104">
        <v>6</v>
      </c>
      <c r="G1047" s="103">
        <v>20.41</v>
      </c>
      <c r="H1047" s="105">
        <v>5</v>
      </c>
      <c r="I1047" s="104">
        <v>0.01</v>
      </c>
      <c r="J1047" s="103">
        <v>122.5</v>
      </c>
      <c r="K1047" s="104">
        <v>0.02</v>
      </c>
      <c r="L1047" s="103">
        <v>102.08</v>
      </c>
      <c r="M1047" s="104">
        <v>0.02</v>
      </c>
      <c r="N1047" s="106">
        <v>3</v>
      </c>
      <c r="O1047" s="106">
        <v>3</v>
      </c>
      <c r="P1047" s="106" t="str">
        <f t="shared" si="16"/>
        <v>33</v>
      </c>
      <c r="Q1047" s="106"/>
      <c r="R1047" s="106" t="s">
        <v>3265</v>
      </c>
    </row>
    <row r="1048" spans="1:18" x14ac:dyDescent="0.25">
      <c r="A1048" s="5" t="s">
        <v>12176</v>
      </c>
      <c r="B1048" s="5" t="s">
        <v>13973</v>
      </c>
      <c r="C1048" s="5" t="s">
        <v>13974</v>
      </c>
      <c r="D1048" s="103">
        <v>1.8553030303030302</v>
      </c>
      <c r="E1048" s="103">
        <v>11.1318</v>
      </c>
      <c r="F1048" s="104">
        <v>5.99</v>
      </c>
      <c r="G1048" s="103">
        <v>9.27</v>
      </c>
      <c r="H1048" s="105">
        <v>11</v>
      </c>
      <c r="I1048" s="104">
        <v>0.03</v>
      </c>
      <c r="J1048" s="103">
        <v>122.45</v>
      </c>
      <c r="K1048" s="104">
        <v>0.02</v>
      </c>
      <c r="L1048" s="103">
        <v>102.04</v>
      </c>
      <c r="M1048" s="104">
        <v>0.02</v>
      </c>
      <c r="N1048" s="106">
        <v>3</v>
      </c>
      <c r="O1048" s="106">
        <v>3</v>
      </c>
      <c r="P1048" s="106" t="str">
        <f t="shared" si="16"/>
        <v>33</v>
      </c>
      <c r="Q1048" s="106"/>
      <c r="R1048" s="106" t="s">
        <v>3265</v>
      </c>
    </row>
    <row r="1049" spans="1:18" x14ac:dyDescent="0.25">
      <c r="A1049" s="5" t="s">
        <v>12176</v>
      </c>
      <c r="B1049" s="5" t="s">
        <v>13977</v>
      </c>
      <c r="C1049" s="5" t="s">
        <v>13978</v>
      </c>
      <c r="D1049" s="103">
        <v>2.8555555555555556</v>
      </c>
      <c r="E1049" s="103">
        <v>17.133299999999998</v>
      </c>
      <c r="F1049" s="104">
        <v>5.99</v>
      </c>
      <c r="G1049" s="103">
        <v>14.27</v>
      </c>
      <c r="H1049" s="105">
        <v>7</v>
      </c>
      <c r="I1049" s="104">
        <v>0.02</v>
      </c>
      <c r="J1049" s="103">
        <v>121.8</v>
      </c>
      <c r="K1049" s="104">
        <v>0.02</v>
      </c>
      <c r="L1049" s="103">
        <v>101.81</v>
      </c>
      <c r="M1049" s="104">
        <v>0.02</v>
      </c>
      <c r="N1049" s="106">
        <v>3</v>
      </c>
      <c r="O1049" s="106">
        <v>3</v>
      </c>
      <c r="P1049" s="106" t="str">
        <f t="shared" si="16"/>
        <v>33</v>
      </c>
      <c r="Q1049" s="106"/>
      <c r="R1049" s="106" t="s">
        <v>3265</v>
      </c>
    </row>
    <row r="1050" spans="1:18" x14ac:dyDescent="0.25">
      <c r="A1050" s="5" t="s">
        <v>12176</v>
      </c>
      <c r="B1050" s="5" t="s">
        <v>13979</v>
      </c>
      <c r="C1050" s="5" t="s">
        <v>4880</v>
      </c>
      <c r="D1050" s="103">
        <v>5.0833333333333339</v>
      </c>
      <c r="E1050" s="103">
        <v>30.5</v>
      </c>
      <c r="F1050" s="104">
        <v>6</v>
      </c>
      <c r="G1050" s="103">
        <v>25.41</v>
      </c>
      <c r="H1050" s="105">
        <v>4</v>
      </c>
      <c r="I1050" s="104">
        <v>0.01</v>
      </c>
      <c r="J1050" s="103">
        <v>122</v>
      </c>
      <c r="K1050" s="104">
        <v>0.02</v>
      </c>
      <c r="L1050" s="103">
        <v>101.66</v>
      </c>
      <c r="M1050" s="104">
        <v>0.02</v>
      </c>
      <c r="N1050" s="106">
        <v>3</v>
      </c>
      <c r="O1050" s="106">
        <v>3</v>
      </c>
      <c r="P1050" s="106" t="str">
        <f t="shared" si="16"/>
        <v>33</v>
      </c>
      <c r="Q1050" s="106"/>
      <c r="R1050" s="106" t="s">
        <v>3265</v>
      </c>
    </row>
    <row r="1051" spans="1:18" x14ac:dyDescent="0.25">
      <c r="A1051" s="5" t="s">
        <v>12176</v>
      </c>
      <c r="B1051" s="5" t="s">
        <v>13980</v>
      </c>
      <c r="C1051" s="5" t="s">
        <v>13981</v>
      </c>
      <c r="D1051" s="103">
        <v>4.2083333333333339</v>
      </c>
      <c r="E1051" s="103">
        <v>25.25</v>
      </c>
      <c r="F1051" s="104">
        <v>6</v>
      </c>
      <c r="G1051" s="103">
        <v>21.04</v>
      </c>
      <c r="H1051" s="105">
        <v>4</v>
      </c>
      <c r="I1051" s="104">
        <v>0.01</v>
      </c>
      <c r="J1051" s="103">
        <v>118.5</v>
      </c>
      <c r="K1051" s="104">
        <v>0.02</v>
      </c>
      <c r="L1051" s="103">
        <v>101.66</v>
      </c>
      <c r="M1051" s="104">
        <v>0.02</v>
      </c>
      <c r="N1051" s="106">
        <v>3</v>
      </c>
      <c r="O1051" s="106">
        <v>3</v>
      </c>
      <c r="P1051" s="106" t="str">
        <f t="shared" si="16"/>
        <v>33</v>
      </c>
      <c r="Q1051" s="106"/>
      <c r="R1051" s="106" t="s">
        <v>3265</v>
      </c>
    </row>
    <row r="1052" spans="1:18" x14ac:dyDescent="0.25">
      <c r="A1052" s="5" t="s">
        <v>12176</v>
      </c>
      <c r="B1052" s="5" t="s">
        <v>13982</v>
      </c>
      <c r="C1052" s="5" t="s">
        <v>13983</v>
      </c>
      <c r="D1052" s="103">
        <v>3.3888888888888893</v>
      </c>
      <c r="E1052" s="103">
        <v>20.333300000000001</v>
      </c>
      <c r="F1052" s="104">
        <v>5.99</v>
      </c>
      <c r="G1052" s="103">
        <v>16.940000000000001</v>
      </c>
      <c r="H1052" s="105">
        <v>6</v>
      </c>
      <c r="I1052" s="104">
        <v>0.01</v>
      </c>
      <c r="J1052" s="103">
        <v>122</v>
      </c>
      <c r="K1052" s="104">
        <v>0.02</v>
      </c>
      <c r="L1052" s="103">
        <v>101.66</v>
      </c>
      <c r="M1052" s="104">
        <v>0.02</v>
      </c>
      <c r="N1052" s="106">
        <v>3</v>
      </c>
      <c r="O1052" s="106">
        <v>3</v>
      </c>
      <c r="P1052" s="106" t="str">
        <f t="shared" si="16"/>
        <v>33</v>
      </c>
      <c r="Q1052" s="106"/>
      <c r="R1052" s="106" t="s">
        <v>3265</v>
      </c>
    </row>
    <row r="1053" spans="1:18" x14ac:dyDescent="0.25">
      <c r="A1053" s="5" t="s">
        <v>12176</v>
      </c>
      <c r="B1053" s="5" t="s">
        <v>13984</v>
      </c>
      <c r="C1053" s="5" t="s">
        <v>11600</v>
      </c>
      <c r="D1053" s="103">
        <v>4.05</v>
      </c>
      <c r="E1053" s="103">
        <v>24.3</v>
      </c>
      <c r="F1053" s="104">
        <v>6</v>
      </c>
      <c r="G1053" s="103">
        <v>20.25</v>
      </c>
      <c r="H1053" s="105">
        <v>5</v>
      </c>
      <c r="I1053" s="104">
        <v>0.01</v>
      </c>
      <c r="J1053" s="103">
        <v>121.5</v>
      </c>
      <c r="K1053" s="104">
        <v>0.02</v>
      </c>
      <c r="L1053" s="103">
        <v>101.25</v>
      </c>
      <c r="M1053" s="104">
        <v>0.02</v>
      </c>
      <c r="N1053" s="106">
        <v>3</v>
      </c>
      <c r="O1053" s="106">
        <v>3</v>
      </c>
      <c r="P1053" s="106" t="str">
        <f t="shared" si="16"/>
        <v>33</v>
      </c>
      <c r="Q1053" s="106"/>
      <c r="R1053" s="106" t="s">
        <v>3265</v>
      </c>
    </row>
    <row r="1054" spans="1:18" x14ac:dyDescent="0.25">
      <c r="A1054" s="5" t="s">
        <v>12176</v>
      </c>
      <c r="B1054" s="5" t="s">
        <v>13985</v>
      </c>
      <c r="C1054" s="5" t="s">
        <v>13986</v>
      </c>
      <c r="D1054" s="103">
        <v>4.0456666666666674</v>
      </c>
      <c r="E1054" s="103">
        <v>24.274000000000001</v>
      </c>
      <c r="F1054" s="104">
        <v>5.99</v>
      </c>
      <c r="G1054" s="103">
        <v>20.22</v>
      </c>
      <c r="H1054" s="105">
        <v>5</v>
      </c>
      <c r="I1054" s="104">
        <v>0.01</v>
      </c>
      <c r="J1054" s="103">
        <v>121.37</v>
      </c>
      <c r="K1054" s="104">
        <v>0.02</v>
      </c>
      <c r="L1054" s="103">
        <v>101.14</v>
      </c>
      <c r="M1054" s="104">
        <v>0.02</v>
      </c>
      <c r="N1054" s="106">
        <v>3</v>
      </c>
      <c r="O1054" s="106">
        <v>3</v>
      </c>
      <c r="P1054" s="106" t="str">
        <f t="shared" si="16"/>
        <v>33</v>
      </c>
      <c r="Q1054" s="106"/>
      <c r="R1054" s="106" t="s">
        <v>3265</v>
      </c>
    </row>
    <row r="1055" spans="1:18" x14ac:dyDescent="0.25">
      <c r="A1055" s="5" t="s">
        <v>12176</v>
      </c>
      <c r="B1055" s="5" t="s">
        <v>13987</v>
      </c>
      <c r="C1055" s="5" t="s">
        <v>4355</v>
      </c>
      <c r="D1055" s="103">
        <v>5.041666666666667</v>
      </c>
      <c r="E1055" s="103">
        <v>30.25</v>
      </c>
      <c r="F1055" s="104">
        <v>5.99</v>
      </c>
      <c r="G1055" s="103">
        <v>25.2</v>
      </c>
      <c r="H1055" s="105">
        <v>4</v>
      </c>
      <c r="I1055" s="104">
        <v>0.01</v>
      </c>
      <c r="J1055" s="103">
        <v>121</v>
      </c>
      <c r="K1055" s="104">
        <v>0.02</v>
      </c>
      <c r="L1055" s="103">
        <v>100.83</v>
      </c>
      <c r="M1055" s="104">
        <v>0.02</v>
      </c>
      <c r="N1055" s="106">
        <v>3</v>
      </c>
      <c r="O1055" s="106">
        <v>3</v>
      </c>
      <c r="P1055" s="106" t="str">
        <f t="shared" si="16"/>
        <v>33</v>
      </c>
      <c r="Q1055" s="106"/>
      <c r="R1055" s="106" t="s">
        <v>3265</v>
      </c>
    </row>
    <row r="1056" spans="1:18" x14ac:dyDescent="0.25">
      <c r="A1056" s="5" t="s">
        <v>12176</v>
      </c>
      <c r="B1056" s="5" t="s">
        <v>13988</v>
      </c>
      <c r="C1056" s="5" t="s">
        <v>13989</v>
      </c>
      <c r="D1056" s="103">
        <v>2.8809523809523809</v>
      </c>
      <c r="E1056" s="103">
        <v>17.285699999999999</v>
      </c>
      <c r="F1056" s="104">
        <v>5.99</v>
      </c>
      <c r="G1056" s="103">
        <v>14.4</v>
      </c>
      <c r="H1056" s="105">
        <v>7</v>
      </c>
      <c r="I1056" s="104">
        <v>0.02</v>
      </c>
      <c r="J1056" s="103">
        <v>121</v>
      </c>
      <c r="K1056" s="104">
        <v>0.02</v>
      </c>
      <c r="L1056" s="103">
        <v>100.83</v>
      </c>
      <c r="M1056" s="104">
        <v>0.02</v>
      </c>
      <c r="N1056" s="106">
        <v>3</v>
      </c>
      <c r="O1056" s="106">
        <v>3</v>
      </c>
      <c r="P1056" s="106" t="str">
        <f t="shared" si="16"/>
        <v>33</v>
      </c>
      <c r="Q1056" s="106"/>
      <c r="R1056" s="106" t="s">
        <v>3265</v>
      </c>
    </row>
    <row r="1057" spans="1:18" x14ac:dyDescent="0.25">
      <c r="A1057" s="5" t="s">
        <v>12176</v>
      </c>
      <c r="B1057" s="5" t="s">
        <v>13990</v>
      </c>
      <c r="C1057" s="5" t="s">
        <v>13991</v>
      </c>
      <c r="D1057" s="103">
        <v>2.8669047619047623</v>
      </c>
      <c r="E1057" s="103">
        <v>17.2014</v>
      </c>
      <c r="F1057" s="104">
        <v>5.99</v>
      </c>
      <c r="G1057" s="103">
        <v>14.33</v>
      </c>
      <c r="H1057" s="105">
        <v>7</v>
      </c>
      <c r="I1057" s="104">
        <v>0.02</v>
      </c>
      <c r="J1057" s="103">
        <v>120.41</v>
      </c>
      <c r="K1057" s="104">
        <v>0.02</v>
      </c>
      <c r="L1057" s="103">
        <v>100.34</v>
      </c>
      <c r="M1057" s="104">
        <v>0.02</v>
      </c>
      <c r="N1057" s="106">
        <v>3</v>
      </c>
      <c r="O1057" s="106">
        <v>3</v>
      </c>
      <c r="P1057" s="106" t="str">
        <f t="shared" si="16"/>
        <v>33</v>
      </c>
      <c r="Q1057" s="106"/>
      <c r="R1057" s="106" t="s">
        <v>3265</v>
      </c>
    </row>
    <row r="1058" spans="1:18" x14ac:dyDescent="0.25">
      <c r="A1058" s="5" t="s">
        <v>12176</v>
      </c>
      <c r="B1058" s="5" t="s">
        <v>13992</v>
      </c>
      <c r="C1058" s="5" t="s">
        <v>13993</v>
      </c>
      <c r="D1058" s="103">
        <v>4.7583333333333329</v>
      </c>
      <c r="E1058" s="103">
        <v>28.55</v>
      </c>
      <c r="F1058" s="104">
        <v>6</v>
      </c>
      <c r="G1058" s="103">
        <v>23.79</v>
      </c>
      <c r="H1058" s="105">
        <v>4</v>
      </c>
      <c r="I1058" s="104">
        <v>0.01</v>
      </c>
      <c r="J1058" s="103">
        <v>119.1</v>
      </c>
      <c r="K1058" s="104">
        <v>0.02</v>
      </c>
      <c r="L1058" s="103">
        <v>100.06</v>
      </c>
      <c r="M1058" s="104">
        <v>0.02</v>
      </c>
      <c r="N1058" s="106">
        <v>3</v>
      </c>
      <c r="O1058" s="106">
        <v>3</v>
      </c>
      <c r="P1058" s="106" t="str">
        <f t="shared" si="16"/>
        <v>33</v>
      </c>
      <c r="Q1058" s="106"/>
      <c r="R1058" s="106" t="s">
        <v>3265</v>
      </c>
    </row>
    <row r="1059" spans="1:18" x14ac:dyDescent="0.25">
      <c r="A1059" s="5" t="s">
        <v>12176</v>
      </c>
      <c r="B1059" s="5" t="s">
        <v>13994</v>
      </c>
      <c r="C1059" s="5" t="s">
        <v>13995</v>
      </c>
      <c r="D1059" s="103">
        <v>3.3333333333333335</v>
      </c>
      <c r="E1059" s="103">
        <v>20</v>
      </c>
      <c r="F1059" s="104">
        <v>6</v>
      </c>
      <c r="G1059" s="103">
        <v>16.66</v>
      </c>
      <c r="H1059" s="105">
        <v>6</v>
      </c>
      <c r="I1059" s="104">
        <v>0.01</v>
      </c>
      <c r="J1059" s="103">
        <v>120</v>
      </c>
      <c r="K1059" s="104">
        <v>0.02</v>
      </c>
      <c r="L1059" s="103">
        <v>100</v>
      </c>
      <c r="M1059" s="104">
        <v>0.02</v>
      </c>
      <c r="N1059" s="106">
        <v>3</v>
      </c>
      <c r="O1059" s="106">
        <v>3</v>
      </c>
      <c r="P1059" s="106" t="str">
        <f t="shared" si="16"/>
        <v>33</v>
      </c>
      <c r="Q1059" s="106"/>
      <c r="R1059" s="106" t="s">
        <v>3265</v>
      </c>
    </row>
    <row r="1060" spans="1:18" x14ac:dyDescent="0.25">
      <c r="A1060" s="5" t="s">
        <v>12176</v>
      </c>
      <c r="B1060" s="5" t="s">
        <v>13996</v>
      </c>
      <c r="C1060" s="5" t="s">
        <v>13997</v>
      </c>
      <c r="D1060" s="103">
        <v>4</v>
      </c>
      <c r="E1060" s="103">
        <v>24</v>
      </c>
      <c r="F1060" s="104">
        <v>6</v>
      </c>
      <c r="G1060" s="103">
        <v>20</v>
      </c>
      <c r="H1060" s="105">
        <v>5</v>
      </c>
      <c r="I1060" s="104">
        <v>0.01</v>
      </c>
      <c r="J1060" s="103">
        <v>120</v>
      </c>
      <c r="K1060" s="104">
        <v>0.02</v>
      </c>
      <c r="L1060" s="103">
        <v>100</v>
      </c>
      <c r="M1060" s="104">
        <v>0.02</v>
      </c>
      <c r="N1060" s="106">
        <v>3</v>
      </c>
      <c r="O1060" s="106">
        <v>3</v>
      </c>
      <c r="P1060" s="106" t="str">
        <f t="shared" si="16"/>
        <v>33</v>
      </c>
      <c r="Q1060" s="106"/>
      <c r="R1060" s="106" t="s">
        <v>3265</v>
      </c>
    </row>
    <row r="1061" spans="1:18" x14ac:dyDescent="0.25">
      <c r="A1061" s="5" t="s">
        <v>12176</v>
      </c>
      <c r="B1061" s="5" t="s">
        <v>13998</v>
      </c>
      <c r="C1061" s="5" t="s">
        <v>13999</v>
      </c>
      <c r="D1061" s="103">
        <v>4</v>
      </c>
      <c r="E1061" s="103">
        <v>24</v>
      </c>
      <c r="F1061" s="104">
        <v>6</v>
      </c>
      <c r="G1061" s="103">
        <v>20</v>
      </c>
      <c r="H1061" s="105">
        <v>5</v>
      </c>
      <c r="I1061" s="104">
        <v>0.01</v>
      </c>
      <c r="J1061" s="103">
        <v>120</v>
      </c>
      <c r="K1061" s="104">
        <v>0.02</v>
      </c>
      <c r="L1061" s="103">
        <v>100</v>
      </c>
      <c r="M1061" s="104">
        <v>0.02</v>
      </c>
      <c r="N1061" s="106">
        <v>3</v>
      </c>
      <c r="O1061" s="106">
        <v>3</v>
      </c>
      <c r="P1061" s="106" t="str">
        <f t="shared" si="16"/>
        <v>33</v>
      </c>
      <c r="Q1061" s="106"/>
      <c r="R1061" s="106" t="s">
        <v>3265</v>
      </c>
    </row>
    <row r="1062" spans="1:18" x14ac:dyDescent="0.25">
      <c r="A1062" s="5" t="s">
        <v>12176</v>
      </c>
      <c r="B1062" s="5" t="s">
        <v>14000</v>
      </c>
      <c r="C1062" s="5" t="s">
        <v>14001</v>
      </c>
      <c r="D1062" s="103">
        <v>3.3333333333333335</v>
      </c>
      <c r="E1062" s="103">
        <v>20</v>
      </c>
      <c r="F1062" s="104">
        <v>6</v>
      </c>
      <c r="G1062" s="103">
        <v>16.66</v>
      </c>
      <c r="H1062" s="105">
        <v>6</v>
      </c>
      <c r="I1062" s="104">
        <v>0.01</v>
      </c>
      <c r="J1062" s="103">
        <v>120</v>
      </c>
      <c r="K1062" s="104">
        <v>0.02</v>
      </c>
      <c r="L1062" s="103">
        <v>100</v>
      </c>
      <c r="M1062" s="104">
        <v>0.02</v>
      </c>
      <c r="N1062" s="106">
        <v>3</v>
      </c>
      <c r="O1062" s="106">
        <v>3</v>
      </c>
      <c r="P1062" s="106" t="str">
        <f t="shared" si="16"/>
        <v>33</v>
      </c>
      <c r="Q1062" s="106"/>
      <c r="R1062" s="106" t="s">
        <v>3265</v>
      </c>
    </row>
    <row r="1063" spans="1:18" x14ac:dyDescent="0.25">
      <c r="A1063" s="5" t="s">
        <v>12176</v>
      </c>
      <c r="B1063" s="5" t="s">
        <v>14002</v>
      </c>
      <c r="C1063" s="5" t="s">
        <v>14003</v>
      </c>
      <c r="D1063" s="103">
        <v>3.3333333333333335</v>
      </c>
      <c r="E1063" s="103">
        <v>20</v>
      </c>
      <c r="F1063" s="104">
        <v>6</v>
      </c>
      <c r="G1063" s="103">
        <v>16.66</v>
      </c>
      <c r="H1063" s="105">
        <v>6</v>
      </c>
      <c r="I1063" s="104">
        <v>0.01</v>
      </c>
      <c r="J1063" s="103">
        <v>120</v>
      </c>
      <c r="K1063" s="104">
        <v>0.02</v>
      </c>
      <c r="L1063" s="103">
        <v>100</v>
      </c>
      <c r="M1063" s="104">
        <v>0.02</v>
      </c>
      <c r="N1063" s="106">
        <v>3</v>
      </c>
      <c r="O1063" s="106">
        <v>3</v>
      </c>
      <c r="P1063" s="106" t="str">
        <f t="shared" si="16"/>
        <v>33</v>
      </c>
      <c r="Q1063" s="106"/>
      <c r="R1063" s="106" t="s">
        <v>3265</v>
      </c>
    </row>
    <row r="1064" spans="1:18" x14ac:dyDescent="0.25">
      <c r="A1064" s="5" t="s">
        <v>12176</v>
      </c>
      <c r="B1064" s="5" t="s">
        <v>14004</v>
      </c>
      <c r="C1064" s="5" t="s">
        <v>14005</v>
      </c>
      <c r="D1064" s="103">
        <v>5</v>
      </c>
      <c r="E1064" s="103">
        <v>30</v>
      </c>
      <c r="F1064" s="104">
        <v>6</v>
      </c>
      <c r="G1064" s="103">
        <v>25</v>
      </c>
      <c r="H1064" s="105">
        <v>4</v>
      </c>
      <c r="I1064" s="104">
        <v>0.01</v>
      </c>
      <c r="J1064" s="103">
        <v>120</v>
      </c>
      <c r="K1064" s="104">
        <v>0.02</v>
      </c>
      <c r="L1064" s="103">
        <v>100</v>
      </c>
      <c r="M1064" s="104">
        <v>0.02</v>
      </c>
      <c r="N1064" s="106">
        <v>3</v>
      </c>
      <c r="O1064" s="106">
        <v>3</v>
      </c>
      <c r="P1064" s="106" t="str">
        <f t="shared" si="16"/>
        <v>33</v>
      </c>
      <c r="Q1064" s="106"/>
      <c r="R1064" s="106" t="s">
        <v>3265</v>
      </c>
    </row>
    <row r="1065" spans="1:18" x14ac:dyDescent="0.25">
      <c r="A1065" s="5" t="s">
        <v>12176</v>
      </c>
      <c r="B1065" s="5" t="s">
        <v>14006</v>
      </c>
      <c r="C1065" s="5" t="s">
        <v>1468</v>
      </c>
      <c r="D1065" s="103">
        <v>2.5</v>
      </c>
      <c r="E1065" s="103">
        <v>15</v>
      </c>
      <c r="F1065" s="104">
        <v>6</v>
      </c>
      <c r="G1065" s="103">
        <v>12.5</v>
      </c>
      <c r="H1065" s="105">
        <v>8</v>
      </c>
      <c r="I1065" s="104">
        <v>0.02</v>
      </c>
      <c r="J1065" s="103">
        <v>120</v>
      </c>
      <c r="K1065" s="104">
        <v>0.02</v>
      </c>
      <c r="L1065" s="103">
        <v>100</v>
      </c>
      <c r="M1065" s="104">
        <v>0.02</v>
      </c>
      <c r="N1065" s="106">
        <v>3</v>
      </c>
      <c r="O1065" s="106">
        <v>3</v>
      </c>
      <c r="P1065" s="106" t="str">
        <f t="shared" si="16"/>
        <v>33</v>
      </c>
      <c r="Q1065" s="106"/>
      <c r="R1065" s="106" t="s">
        <v>3265</v>
      </c>
    </row>
    <row r="1066" spans="1:18" x14ac:dyDescent="0.25">
      <c r="A1066" s="5" t="s">
        <v>12176</v>
      </c>
      <c r="B1066" s="5" t="s">
        <v>14007</v>
      </c>
      <c r="C1066" s="5" t="s">
        <v>7257</v>
      </c>
      <c r="D1066" s="103">
        <v>4</v>
      </c>
      <c r="E1066" s="103">
        <v>24</v>
      </c>
      <c r="F1066" s="104">
        <v>6</v>
      </c>
      <c r="G1066" s="103">
        <v>20</v>
      </c>
      <c r="H1066" s="105">
        <v>5</v>
      </c>
      <c r="I1066" s="104">
        <v>0.01</v>
      </c>
      <c r="J1066" s="103">
        <v>120</v>
      </c>
      <c r="K1066" s="104">
        <v>0.02</v>
      </c>
      <c r="L1066" s="103">
        <v>100</v>
      </c>
      <c r="M1066" s="104">
        <v>0.02</v>
      </c>
      <c r="N1066" s="106">
        <v>3</v>
      </c>
      <c r="O1066" s="106">
        <v>3</v>
      </c>
      <c r="P1066" s="106" t="str">
        <f t="shared" si="16"/>
        <v>33</v>
      </c>
      <c r="Q1066" s="106"/>
      <c r="R1066" s="106" t="s">
        <v>3265</v>
      </c>
    </row>
    <row r="1067" spans="1:18" x14ac:dyDescent="0.25">
      <c r="A1067" s="5" t="s">
        <v>12176</v>
      </c>
      <c r="B1067" s="5" t="s">
        <v>14008</v>
      </c>
      <c r="C1067" s="5" t="s">
        <v>551</v>
      </c>
      <c r="D1067" s="103">
        <v>4</v>
      </c>
      <c r="E1067" s="103">
        <v>24</v>
      </c>
      <c r="F1067" s="104">
        <v>6</v>
      </c>
      <c r="G1067" s="103">
        <v>20</v>
      </c>
      <c r="H1067" s="105">
        <v>5</v>
      </c>
      <c r="I1067" s="104">
        <v>0.01</v>
      </c>
      <c r="J1067" s="103">
        <v>120</v>
      </c>
      <c r="K1067" s="104">
        <v>0.02</v>
      </c>
      <c r="L1067" s="103">
        <v>100</v>
      </c>
      <c r="M1067" s="104">
        <v>0.02</v>
      </c>
      <c r="N1067" s="106">
        <v>3</v>
      </c>
      <c r="O1067" s="106">
        <v>3</v>
      </c>
      <c r="P1067" s="106" t="str">
        <f t="shared" si="16"/>
        <v>33</v>
      </c>
      <c r="Q1067" s="106"/>
      <c r="R1067" s="106" t="s">
        <v>3265</v>
      </c>
    </row>
    <row r="1068" spans="1:18" x14ac:dyDescent="0.25">
      <c r="A1068" s="5" t="s">
        <v>12176</v>
      </c>
      <c r="B1068" s="5" t="s">
        <v>14009</v>
      </c>
      <c r="C1068" s="5" t="s">
        <v>14010</v>
      </c>
      <c r="D1068" s="103">
        <v>4</v>
      </c>
      <c r="E1068" s="103">
        <v>24</v>
      </c>
      <c r="F1068" s="104">
        <v>6</v>
      </c>
      <c r="G1068" s="103">
        <v>20</v>
      </c>
      <c r="H1068" s="105">
        <v>5</v>
      </c>
      <c r="I1068" s="104">
        <v>0.01</v>
      </c>
      <c r="J1068" s="103">
        <v>120</v>
      </c>
      <c r="K1068" s="104">
        <v>0.02</v>
      </c>
      <c r="L1068" s="103">
        <v>100</v>
      </c>
      <c r="M1068" s="104">
        <v>0.02</v>
      </c>
      <c r="N1068" s="106">
        <v>3</v>
      </c>
      <c r="O1068" s="106">
        <v>3</v>
      </c>
      <c r="P1068" s="106" t="str">
        <f t="shared" si="16"/>
        <v>33</v>
      </c>
      <c r="Q1068" s="106"/>
      <c r="R1068" s="106" t="s">
        <v>3265</v>
      </c>
    </row>
    <row r="1069" spans="1:18" x14ac:dyDescent="0.25">
      <c r="A1069" s="5" t="s">
        <v>12176</v>
      </c>
      <c r="B1069" s="5" t="s">
        <v>14011</v>
      </c>
      <c r="C1069" s="5" t="s">
        <v>14012</v>
      </c>
      <c r="D1069" s="103">
        <v>4</v>
      </c>
      <c r="E1069" s="103">
        <v>24</v>
      </c>
      <c r="F1069" s="104">
        <v>6</v>
      </c>
      <c r="G1069" s="103">
        <v>20</v>
      </c>
      <c r="H1069" s="105">
        <v>5</v>
      </c>
      <c r="I1069" s="104">
        <v>0.01</v>
      </c>
      <c r="J1069" s="103">
        <v>120</v>
      </c>
      <c r="K1069" s="104">
        <v>0.02</v>
      </c>
      <c r="L1069" s="103">
        <v>100</v>
      </c>
      <c r="M1069" s="104">
        <v>0.02</v>
      </c>
      <c r="N1069" s="106">
        <v>3</v>
      </c>
      <c r="O1069" s="106">
        <v>3</v>
      </c>
      <c r="P1069" s="106" t="str">
        <f t="shared" si="16"/>
        <v>33</v>
      </c>
      <c r="Q1069" s="106"/>
      <c r="R1069" s="106" t="s">
        <v>3265</v>
      </c>
    </row>
    <row r="1070" spans="1:18" x14ac:dyDescent="0.25">
      <c r="A1070" s="5" t="s">
        <v>12176</v>
      </c>
      <c r="B1070" s="5" t="s">
        <v>14013</v>
      </c>
      <c r="C1070" s="5" t="s">
        <v>14014</v>
      </c>
      <c r="D1070" s="103">
        <v>5</v>
      </c>
      <c r="E1070" s="103">
        <v>30</v>
      </c>
      <c r="F1070" s="104">
        <v>6</v>
      </c>
      <c r="G1070" s="103">
        <v>25</v>
      </c>
      <c r="H1070" s="105">
        <v>4</v>
      </c>
      <c r="I1070" s="104">
        <v>0.01</v>
      </c>
      <c r="J1070" s="103">
        <v>120</v>
      </c>
      <c r="K1070" s="104">
        <v>0.02</v>
      </c>
      <c r="L1070" s="103">
        <v>100</v>
      </c>
      <c r="M1070" s="104">
        <v>0.02</v>
      </c>
      <c r="N1070" s="106">
        <v>3</v>
      </c>
      <c r="O1070" s="106">
        <v>3</v>
      </c>
      <c r="P1070" s="106" t="str">
        <f t="shared" si="16"/>
        <v>33</v>
      </c>
      <c r="Q1070" s="106"/>
      <c r="R1070" s="106" t="s">
        <v>3265</v>
      </c>
    </row>
    <row r="1071" spans="1:18" x14ac:dyDescent="0.25">
      <c r="A1071" s="5" t="s">
        <v>12176</v>
      </c>
      <c r="B1071" s="5" t="s">
        <v>14015</v>
      </c>
      <c r="C1071" s="5" t="s">
        <v>14016</v>
      </c>
      <c r="D1071" s="103">
        <v>4</v>
      </c>
      <c r="E1071" s="103">
        <v>24</v>
      </c>
      <c r="F1071" s="104">
        <v>6</v>
      </c>
      <c r="G1071" s="103">
        <v>20</v>
      </c>
      <c r="H1071" s="105">
        <v>5</v>
      </c>
      <c r="I1071" s="104">
        <v>0.01</v>
      </c>
      <c r="J1071" s="103">
        <v>120</v>
      </c>
      <c r="K1071" s="104">
        <v>0.02</v>
      </c>
      <c r="L1071" s="103">
        <v>100</v>
      </c>
      <c r="M1071" s="104">
        <v>0.02</v>
      </c>
      <c r="N1071" s="106">
        <v>3</v>
      </c>
      <c r="O1071" s="106">
        <v>3</v>
      </c>
      <c r="P1071" s="106" t="str">
        <f t="shared" si="16"/>
        <v>33</v>
      </c>
      <c r="Q1071" s="106"/>
      <c r="R1071" s="106" t="s">
        <v>3265</v>
      </c>
    </row>
    <row r="1072" spans="1:18" x14ac:dyDescent="0.25">
      <c r="A1072" s="5" t="s">
        <v>12176</v>
      </c>
      <c r="B1072" s="5" t="s">
        <v>14017</v>
      </c>
      <c r="C1072" s="5" t="s">
        <v>14018</v>
      </c>
      <c r="D1072" s="103">
        <v>5</v>
      </c>
      <c r="E1072" s="103">
        <v>30</v>
      </c>
      <c r="F1072" s="104">
        <v>6</v>
      </c>
      <c r="G1072" s="103">
        <v>25</v>
      </c>
      <c r="H1072" s="105">
        <v>4</v>
      </c>
      <c r="I1072" s="104">
        <v>0.01</v>
      </c>
      <c r="J1072" s="103">
        <v>120</v>
      </c>
      <c r="K1072" s="104">
        <v>0.02</v>
      </c>
      <c r="L1072" s="103">
        <v>100</v>
      </c>
      <c r="M1072" s="104">
        <v>0.02</v>
      </c>
      <c r="N1072" s="106">
        <v>3</v>
      </c>
      <c r="O1072" s="106">
        <v>3</v>
      </c>
      <c r="P1072" s="106" t="str">
        <f t="shared" si="16"/>
        <v>33</v>
      </c>
      <c r="Q1072" s="106"/>
      <c r="R1072" s="106" t="s">
        <v>3265</v>
      </c>
    </row>
    <row r="1073" spans="1:18" x14ac:dyDescent="0.25">
      <c r="A1073" s="5" t="s">
        <v>12176</v>
      </c>
      <c r="B1073" s="5" t="s">
        <v>14019</v>
      </c>
      <c r="C1073" s="5" t="s">
        <v>14020</v>
      </c>
      <c r="D1073" s="103">
        <v>5</v>
      </c>
      <c r="E1073" s="103">
        <v>30</v>
      </c>
      <c r="F1073" s="104">
        <v>6</v>
      </c>
      <c r="G1073" s="103">
        <v>25</v>
      </c>
      <c r="H1073" s="105">
        <v>4</v>
      </c>
      <c r="I1073" s="104">
        <v>0.01</v>
      </c>
      <c r="J1073" s="103">
        <v>120</v>
      </c>
      <c r="K1073" s="104">
        <v>0.02</v>
      </c>
      <c r="L1073" s="103">
        <v>100</v>
      </c>
      <c r="M1073" s="104">
        <v>0.02</v>
      </c>
      <c r="N1073" s="106">
        <v>3</v>
      </c>
      <c r="O1073" s="106">
        <v>3</v>
      </c>
      <c r="P1073" s="106" t="str">
        <f t="shared" si="16"/>
        <v>33</v>
      </c>
      <c r="Q1073" s="106"/>
      <c r="R1073" s="106" t="s">
        <v>3265</v>
      </c>
    </row>
    <row r="1074" spans="1:18" x14ac:dyDescent="0.25">
      <c r="A1074" s="5" t="s">
        <v>12176</v>
      </c>
      <c r="B1074" s="5" t="s">
        <v>14021</v>
      </c>
      <c r="C1074" s="5" t="s">
        <v>14022</v>
      </c>
      <c r="D1074" s="103">
        <v>3.3333333333333335</v>
      </c>
      <c r="E1074" s="103">
        <v>20</v>
      </c>
      <c r="F1074" s="104">
        <v>6</v>
      </c>
      <c r="G1074" s="103">
        <v>16.66</v>
      </c>
      <c r="H1074" s="105">
        <v>6</v>
      </c>
      <c r="I1074" s="104">
        <v>0.01</v>
      </c>
      <c r="J1074" s="103">
        <v>120</v>
      </c>
      <c r="K1074" s="104">
        <v>0.02</v>
      </c>
      <c r="L1074" s="103">
        <v>100</v>
      </c>
      <c r="M1074" s="104">
        <v>0.02</v>
      </c>
      <c r="N1074" s="106">
        <v>3</v>
      </c>
      <c r="O1074" s="106">
        <v>3</v>
      </c>
      <c r="P1074" s="106" t="str">
        <f t="shared" si="16"/>
        <v>33</v>
      </c>
      <c r="Q1074" s="106"/>
      <c r="R1074" s="106" t="s">
        <v>3265</v>
      </c>
    </row>
    <row r="1075" spans="1:18" x14ac:dyDescent="0.25">
      <c r="A1075" s="5" t="s">
        <v>12176</v>
      </c>
      <c r="B1075" s="5" t="s">
        <v>14023</v>
      </c>
      <c r="C1075" s="5" t="s">
        <v>4068</v>
      </c>
      <c r="D1075" s="103">
        <v>3.3333333333333335</v>
      </c>
      <c r="E1075" s="103">
        <v>20</v>
      </c>
      <c r="F1075" s="104">
        <v>6</v>
      </c>
      <c r="G1075" s="103">
        <v>16.66</v>
      </c>
      <c r="H1075" s="105">
        <v>6</v>
      </c>
      <c r="I1075" s="104">
        <v>0.01</v>
      </c>
      <c r="J1075" s="103">
        <v>120</v>
      </c>
      <c r="K1075" s="104">
        <v>0.02</v>
      </c>
      <c r="L1075" s="103">
        <v>100</v>
      </c>
      <c r="M1075" s="104">
        <v>0.02</v>
      </c>
      <c r="N1075" s="106">
        <v>3</v>
      </c>
      <c r="O1075" s="106">
        <v>3</v>
      </c>
      <c r="P1075" s="106" t="str">
        <f t="shared" si="16"/>
        <v>33</v>
      </c>
      <c r="Q1075" s="106"/>
      <c r="R1075" s="106" t="s">
        <v>3265</v>
      </c>
    </row>
    <row r="1076" spans="1:18" x14ac:dyDescent="0.25">
      <c r="A1076" s="5" t="s">
        <v>12176</v>
      </c>
      <c r="B1076" s="5" t="s">
        <v>14024</v>
      </c>
      <c r="C1076" s="5" t="s">
        <v>14025</v>
      </c>
      <c r="D1076" s="103">
        <v>5</v>
      </c>
      <c r="E1076" s="103">
        <v>30</v>
      </c>
      <c r="F1076" s="104">
        <v>6</v>
      </c>
      <c r="G1076" s="103">
        <v>25</v>
      </c>
      <c r="H1076" s="105">
        <v>4</v>
      </c>
      <c r="I1076" s="104">
        <v>0.01</v>
      </c>
      <c r="J1076" s="103">
        <v>120</v>
      </c>
      <c r="K1076" s="104">
        <v>0.02</v>
      </c>
      <c r="L1076" s="103">
        <v>100</v>
      </c>
      <c r="M1076" s="104">
        <v>0.02</v>
      </c>
      <c r="N1076" s="106">
        <v>3</v>
      </c>
      <c r="O1076" s="106">
        <v>3</v>
      </c>
      <c r="P1076" s="106" t="str">
        <f t="shared" si="16"/>
        <v>33</v>
      </c>
      <c r="Q1076" s="106"/>
      <c r="R1076" s="106" t="s">
        <v>3265</v>
      </c>
    </row>
    <row r="1077" spans="1:18" x14ac:dyDescent="0.25">
      <c r="A1077" s="5" t="s">
        <v>12176</v>
      </c>
      <c r="B1077" s="5" t="s">
        <v>14026</v>
      </c>
      <c r="C1077" s="5" t="s">
        <v>14027</v>
      </c>
      <c r="D1077" s="103">
        <v>5</v>
      </c>
      <c r="E1077" s="103">
        <v>30</v>
      </c>
      <c r="F1077" s="104">
        <v>6</v>
      </c>
      <c r="G1077" s="103">
        <v>25</v>
      </c>
      <c r="H1077" s="105">
        <v>4</v>
      </c>
      <c r="I1077" s="104">
        <v>0.01</v>
      </c>
      <c r="J1077" s="103">
        <v>120</v>
      </c>
      <c r="K1077" s="104">
        <v>0.02</v>
      </c>
      <c r="L1077" s="103">
        <v>100</v>
      </c>
      <c r="M1077" s="104">
        <v>0.02</v>
      </c>
      <c r="N1077" s="106">
        <v>3</v>
      </c>
      <c r="O1077" s="106">
        <v>3</v>
      </c>
      <c r="P1077" s="106" t="str">
        <f t="shared" si="16"/>
        <v>33</v>
      </c>
      <c r="Q1077" s="106"/>
      <c r="R1077" s="106" t="s">
        <v>3265</v>
      </c>
    </row>
    <row r="1078" spans="1:18" x14ac:dyDescent="0.25">
      <c r="A1078" s="5" t="s">
        <v>12176</v>
      </c>
      <c r="B1078" s="5" t="s">
        <v>14028</v>
      </c>
      <c r="C1078" s="5" t="s">
        <v>14029</v>
      </c>
      <c r="D1078" s="103">
        <v>5</v>
      </c>
      <c r="E1078" s="103">
        <v>30</v>
      </c>
      <c r="F1078" s="104">
        <v>6</v>
      </c>
      <c r="G1078" s="103">
        <v>25</v>
      </c>
      <c r="H1078" s="105">
        <v>4</v>
      </c>
      <c r="I1078" s="104">
        <v>0.01</v>
      </c>
      <c r="J1078" s="103">
        <v>120</v>
      </c>
      <c r="K1078" s="104">
        <v>0.02</v>
      </c>
      <c r="L1078" s="103">
        <v>100</v>
      </c>
      <c r="M1078" s="104">
        <v>0.02</v>
      </c>
      <c r="N1078" s="106">
        <v>3</v>
      </c>
      <c r="O1078" s="106">
        <v>3</v>
      </c>
      <c r="P1078" s="106" t="str">
        <f t="shared" si="16"/>
        <v>33</v>
      </c>
      <c r="Q1078" s="106"/>
      <c r="R1078" s="106" t="s">
        <v>3265</v>
      </c>
    </row>
    <row r="1079" spans="1:18" x14ac:dyDescent="0.25">
      <c r="A1079" s="5" t="s">
        <v>12176</v>
      </c>
      <c r="B1079" s="5" t="s">
        <v>14034</v>
      </c>
      <c r="C1079" s="5" t="s">
        <v>14035</v>
      </c>
      <c r="D1079" s="103">
        <v>2.8571428571428572</v>
      </c>
      <c r="E1079" s="103">
        <v>17.142800000000001</v>
      </c>
      <c r="F1079" s="104">
        <v>5.99</v>
      </c>
      <c r="G1079" s="103">
        <v>14.28</v>
      </c>
      <c r="H1079" s="105">
        <v>7</v>
      </c>
      <c r="I1079" s="104">
        <v>0.02</v>
      </c>
      <c r="J1079" s="103">
        <v>120</v>
      </c>
      <c r="K1079" s="104">
        <v>0.02</v>
      </c>
      <c r="L1079" s="103">
        <v>99.99</v>
      </c>
      <c r="M1079" s="104">
        <v>0.02</v>
      </c>
      <c r="N1079" s="106">
        <v>3</v>
      </c>
      <c r="O1079" s="106">
        <v>3</v>
      </c>
      <c r="P1079" s="106" t="str">
        <f t="shared" si="16"/>
        <v>33</v>
      </c>
      <c r="Q1079" s="106"/>
      <c r="R1079" s="106" t="s">
        <v>3265</v>
      </c>
    </row>
    <row r="1080" spans="1:18" x14ac:dyDescent="0.25">
      <c r="A1080" s="5" t="s">
        <v>12176</v>
      </c>
      <c r="B1080" s="5" t="s">
        <v>14036</v>
      </c>
      <c r="C1080" s="5" t="s">
        <v>14037</v>
      </c>
      <c r="D1080" s="103">
        <v>1.6666666666666667</v>
      </c>
      <c r="E1080" s="103">
        <v>10</v>
      </c>
      <c r="F1080" s="104">
        <v>5.99</v>
      </c>
      <c r="G1080" s="103">
        <v>8.33</v>
      </c>
      <c r="H1080" s="105">
        <v>12</v>
      </c>
      <c r="I1080" s="104">
        <v>0.03</v>
      </c>
      <c r="J1080" s="103">
        <v>120</v>
      </c>
      <c r="K1080" s="104">
        <v>0.02</v>
      </c>
      <c r="L1080" s="103">
        <v>99.99</v>
      </c>
      <c r="M1080" s="104">
        <v>0.02</v>
      </c>
      <c r="N1080" s="106">
        <v>3</v>
      </c>
      <c r="O1080" s="106">
        <v>3</v>
      </c>
      <c r="P1080" s="106" t="str">
        <f t="shared" si="16"/>
        <v>33</v>
      </c>
      <c r="Q1080" s="106"/>
      <c r="R1080" s="106" t="s">
        <v>3265</v>
      </c>
    </row>
    <row r="1081" spans="1:18" x14ac:dyDescent="0.25">
      <c r="A1081" s="5" t="s">
        <v>12176</v>
      </c>
      <c r="B1081" s="5" t="s">
        <v>14040</v>
      </c>
      <c r="C1081" s="5" t="s">
        <v>14041</v>
      </c>
      <c r="D1081" s="103">
        <v>2.8333333333333335</v>
      </c>
      <c r="E1081" s="103">
        <v>17</v>
      </c>
      <c r="F1081" s="104">
        <v>6</v>
      </c>
      <c r="G1081" s="103">
        <v>14.16</v>
      </c>
      <c r="H1081" s="105">
        <v>7</v>
      </c>
      <c r="I1081" s="104">
        <v>0.02</v>
      </c>
      <c r="J1081" s="103">
        <v>119</v>
      </c>
      <c r="K1081" s="104">
        <v>0.02</v>
      </c>
      <c r="L1081" s="103">
        <v>99.16</v>
      </c>
      <c r="M1081" s="104">
        <v>0.02</v>
      </c>
      <c r="N1081" s="106">
        <v>3</v>
      </c>
      <c r="O1081" s="106">
        <v>3</v>
      </c>
      <c r="P1081" s="106" t="str">
        <f t="shared" si="16"/>
        <v>33</v>
      </c>
      <c r="Q1081" s="106"/>
      <c r="R1081" s="106" t="s">
        <v>3265</v>
      </c>
    </row>
    <row r="1082" spans="1:18" x14ac:dyDescent="0.25">
      <c r="A1082" s="5" t="s">
        <v>12176</v>
      </c>
      <c r="B1082" s="5" t="s">
        <v>14044</v>
      </c>
      <c r="C1082" s="5" t="s">
        <v>14045</v>
      </c>
      <c r="D1082" s="103">
        <v>1.98</v>
      </c>
      <c r="E1082" s="103">
        <v>11.88</v>
      </c>
      <c r="F1082" s="104">
        <v>6</v>
      </c>
      <c r="G1082" s="103">
        <v>9.9</v>
      </c>
      <c r="H1082" s="105">
        <v>10</v>
      </c>
      <c r="I1082" s="104">
        <v>0.03</v>
      </c>
      <c r="J1082" s="103">
        <v>118.8</v>
      </c>
      <c r="K1082" s="104">
        <v>0.02</v>
      </c>
      <c r="L1082" s="103">
        <v>99</v>
      </c>
      <c r="M1082" s="104">
        <v>0.02</v>
      </c>
      <c r="N1082" s="106">
        <v>3</v>
      </c>
      <c r="O1082" s="106">
        <v>3</v>
      </c>
      <c r="P1082" s="106" t="str">
        <f t="shared" si="16"/>
        <v>33</v>
      </c>
      <c r="Q1082" s="106"/>
      <c r="R1082" s="106" t="s">
        <v>3265</v>
      </c>
    </row>
    <row r="1083" spans="1:18" x14ac:dyDescent="0.25">
      <c r="A1083" s="5" t="s">
        <v>12176</v>
      </c>
      <c r="B1083" s="5" t="s">
        <v>14046</v>
      </c>
      <c r="C1083" s="5" t="s">
        <v>14047</v>
      </c>
      <c r="D1083" s="103">
        <v>2.2250000000000001</v>
      </c>
      <c r="E1083" s="103">
        <v>13.35</v>
      </c>
      <c r="F1083" s="104">
        <v>6</v>
      </c>
      <c r="G1083" s="103">
        <v>11.12</v>
      </c>
      <c r="H1083" s="105">
        <v>9</v>
      </c>
      <c r="I1083" s="104">
        <v>0.02</v>
      </c>
      <c r="J1083" s="103">
        <v>118.8</v>
      </c>
      <c r="K1083" s="104">
        <v>0.02</v>
      </c>
      <c r="L1083" s="103">
        <v>98.77</v>
      </c>
      <c r="M1083" s="104">
        <v>0.02</v>
      </c>
      <c r="N1083" s="106">
        <v>3</v>
      </c>
      <c r="O1083" s="106">
        <v>3</v>
      </c>
      <c r="P1083" s="106" t="str">
        <f t="shared" si="16"/>
        <v>33</v>
      </c>
      <c r="Q1083" s="106"/>
      <c r="R1083" s="106" t="s">
        <v>3265</v>
      </c>
    </row>
    <row r="1084" spans="1:18" x14ac:dyDescent="0.25">
      <c r="A1084" s="5" t="s">
        <v>12176</v>
      </c>
      <c r="B1084" s="5" t="s">
        <v>14048</v>
      </c>
      <c r="C1084" s="5" t="s">
        <v>14049</v>
      </c>
      <c r="D1084" s="103">
        <v>3.95</v>
      </c>
      <c r="E1084" s="103">
        <v>23.7</v>
      </c>
      <c r="F1084" s="104">
        <v>6</v>
      </c>
      <c r="G1084" s="103">
        <v>19.75</v>
      </c>
      <c r="H1084" s="105">
        <v>5</v>
      </c>
      <c r="I1084" s="104">
        <v>0.01</v>
      </c>
      <c r="J1084" s="103">
        <v>118.5</v>
      </c>
      <c r="K1084" s="104">
        <v>0.02</v>
      </c>
      <c r="L1084" s="103">
        <v>98.75</v>
      </c>
      <c r="M1084" s="104">
        <v>0.02</v>
      </c>
      <c r="N1084" s="106">
        <v>3</v>
      </c>
      <c r="O1084" s="106">
        <v>3</v>
      </c>
      <c r="P1084" s="106" t="str">
        <f t="shared" si="16"/>
        <v>33</v>
      </c>
      <c r="Q1084" s="106"/>
      <c r="R1084" s="106" t="s">
        <v>3265</v>
      </c>
    </row>
    <row r="1085" spans="1:18" x14ac:dyDescent="0.25">
      <c r="A1085" s="5" t="s">
        <v>12176</v>
      </c>
      <c r="B1085" s="5" t="s">
        <v>14050</v>
      </c>
      <c r="C1085" s="5" t="s">
        <v>14051</v>
      </c>
      <c r="D1085" s="103">
        <v>1.357142857142857</v>
      </c>
      <c r="E1085" s="103">
        <v>8.1427999999999994</v>
      </c>
      <c r="F1085" s="104">
        <v>5.99</v>
      </c>
      <c r="G1085" s="103">
        <v>6.78</v>
      </c>
      <c r="H1085" s="105">
        <v>15</v>
      </c>
      <c r="I1085" s="104">
        <v>0.04</v>
      </c>
      <c r="J1085" s="103">
        <v>119</v>
      </c>
      <c r="K1085" s="104">
        <v>0.02</v>
      </c>
      <c r="L1085" s="103">
        <v>98.64</v>
      </c>
      <c r="M1085" s="104">
        <v>0.02</v>
      </c>
      <c r="N1085" s="106">
        <v>3</v>
      </c>
      <c r="O1085" s="106">
        <v>3</v>
      </c>
      <c r="P1085" s="106" t="str">
        <f t="shared" si="16"/>
        <v>33</v>
      </c>
      <c r="Q1085" s="106"/>
      <c r="R1085" s="106" t="s">
        <v>3265</v>
      </c>
    </row>
    <row r="1086" spans="1:18" x14ac:dyDescent="0.25">
      <c r="A1086" s="5" t="s">
        <v>12176</v>
      </c>
      <c r="B1086" s="5" t="s">
        <v>14052</v>
      </c>
      <c r="C1086" s="5" t="s">
        <v>8377</v>
      </c>
      <c r="D1086" s="103">
        <v>3.4</v>
      </c>
      <c r="E1086" s="103">
        <v>20.399999999999999</v>
      </c>
      <c r="F1086" s="104">
        <v>6</v>
      </c>
      <c r="G1086" s="103">
        <v>17</v>
      </c>
      <c r="H1086" s="105">
        <v>6</v>
      </c>
      <c r="I1086" s="104">
        <v>0.01</v>
      </c>
      <c r="J1086" s="103">
        <v>119</v>
      </c>
      <c r="K1086" s="104">
        <v>0.02</v>
      </c>
      <c r="L1086" s="103">
        <v>98.6</v>
      </c>
      <c r="M1086" s="104">
        <v>0.02</v>
      </c>
      <c r="N1086" s="106">
        <v>3</v>
      </c>
      <c r="O1086" s="106">
        <v>3</v>
      </c>
      <c r="P1086" s="106" t="str">
        <f t="shared" si="16"/>
        <v>33</v>
      </c>
      <c r="Q1086" s="106"/>
      <c r="R1086" s="106" t="s">
        <v>3265</v>
      </c>
    </row>
    <row r="1087" spans="1:18" x14ac:dyDescent="0.25">
      <c r="A1087" s="5" t="s">
        <v>12176</v>
      </c>
      <c r="B1087" s="5" t="s">
        <v>14053</v>
      </c>
      <c r="C1087" s="5" t="s">
        <v>14054</v>
      </c>
      <c r="D1087" s="103">
        <v>3.2777777777777781</v>
      </c>
      <c r="E1087" s="103">
        <v>19.666599999999999</v>
      </c>
      <c r="F1087" s="104">
        <v>5.99</v>
      </c>
      <c r="G1087" s="103">
        <v>16.38</v>
      </c>
      <c r="H1087" s="105">
        <v>6</v>
      </c>
      <c r="I1087" s="104">
        <v>0.01</v>
      </c>
      <c r="J1087" s="103">
        <v>118</v>
      </c>
      <c r="K1087" s="104">
        <v>0.02</v>
      </c>
      <c r="L1087" s="103">
        <v>98.33</v>
      </c>
      <c r="M1087" s="104">
        <v>0.02</v>
      </c>
      <c r="N1087" s="106">
        <v>3</v>
      </c>
      <c r="O1087" s="106">
        <v>3</v>
      </c>
      <c r="P1087" s="106" t="str">
        <f t="shared" si="16"/>
        <v>33</v>
      </c>
      <c r="Q1087" s="106"/>
      <c r="R1087" s="106" t="s">
        <v>3265</v>
      </c>
    </row>
    <row r="1088" spans="1:18" x14ac:dyDescent="0.25">
      <c r="A1088" s="5" t="s">
        <v>12176</v>
      </c>
      <c r="B1088" s="5" t="s">
        <v>14055</v>
      </c>
      <c r="C1088" s="5" t="s">
        <v>13250</v>
      </c>
      <c r="D1088" s="103">
        <v>3.2777777777777781</v>
      </c>
      <c r="E1088" s="103">
        <v>19.666599999999999</v>
      </c>
      <c r="F1088" s="104">
        <v>5.99</v>
      </c>
      <c r="G1088" s="103">
        <v>16.38</v>
      </c>
      <c r="H1088" s="105">
        <v>6</v>
      </c>
      <c r="I1088" s="104">
        <v>0.01</v>
      </c>
      <c r="J1088" s="103">
        <v>118</v>
      </c>
      <c r="K1088" s="104">
        <v>0.02</v>
      </c>
      <c r="L1088" s="103">
        <v>98.33</v>
      </c>
      <c r="M1088" s="104">
        <v>0.02</v>
      </c>
      <c r="N1088" s="106">
        <v>3</v>
      </c>
      <c r="O1088" s="106">
        <v>3</v>
      </c>
      <c r="P1088" s="106" t="str">
        <f t="shared" si="16"/>
        <v>33</v>
      </c>
      <c r="Q1088" s="106"/>
      <c r="R1088" s="106" t="s">
        <v>3265</v>
      </c>
    </row>
    <row r="1089" spans="1:18" x14ac:dyDescent="0.25">
      <c r="A1089" s="5" t="s">
        <v>12176</v>
      </c>
      <c r="B1089" s="5" t="s">
        <v>14058</v>
      </c>
      <c r="C1089" s="5" t="s">
        <v>14059</v>
      </c>
      <c r="D1089" s="103">
        <v>4.9166666666666661</v>
      </c>
      <c r="E1089" s="103">
        <v>29.5</v>
      </c>
      <c r="F1089" s="104">
        <v>5.99</v>
      </c>
      <c r="G1089" s="103">
        <v>24.58</v>
      </c>
      <c r="H1089" s="105">
        <v>4</v>
      </c>
      <c r="I1089" s="104">
        <v>0.01</v>
      </c>
      <c r="J1089" s="103">
        <v>118</v>
      </c>
      <c r="K1089" s="104">
        <v>0.02</v>
      </c>
      <c r="L1089" s="103">
        <v>98.33</v>
      </c>
      <c r="M1089" s="104">
        <v>0.02</v>
      </c>
      <c r="N1089" s="106">
        <v>3</v>
      </c>
      <c r="O1089" s="106">
        <v>3</v>
      </c>
      <c r="P1089" s="106" t="str">
        <f t="shared" si="16"/>
        <v>33</v>
      </c>
      <c r="Q1089" s="106"/>
      <c r="R1089" s="106" t="s">
        <v>3265</v>
      </c>
    </row>
    <row r="1090" spans="1:18" x14ac:dyDescent="0.25">
      <c r="A1090" s="5" t="s">
        <v>12176</v>
      </c>
      <c r="B1090" s="5" t="s">
        <v>14061</v>
      </c>
      <c r="C1090" s="5" t="s">
        <v>9583</v>
      </c>
      <c r="D1090" s="103">
        <v>4.9083333333333341</v>
      </c>
      <c r="E1090" s="103">
        <v>29.45</v>
      </c>
      <c r="F1090" s="104">
        <v>6</v>
      </c>
      <c r="G1090" s="103">
        <v>24.54</v>
      </c>
      <c r="H1090" s="105">
        <v>4</v>
      </c>
      <c r="I1090" s="104">
        <v>0.01</v>
      </c>
      <c r="J1090" s="103">
        <v>117.8</v>
      </c>
      <c r="K1090" s="104">
        <v>0.02</v>
      </c>
      <c r="L1090" s="103">
        <v>98.16</v>
      </c>
      <c r="M1090" s="104">
        <v>0.02</v>
      </c>
      <c r="N1090" s="106">
        <v>3</v>
      </c>
      <c r="O1090" s="106">
        <v>3</v>
      </c>
      <c r="P1090" s="106" t="str">
        <f t="shared" si="16"/>
        <v>33</v>
      </c>
      <c r="Q1090" s="106"/>
      <c r="R1090" s="106" t="s">
        <v>3265</v>
      </c>
    </row>
    <row r="1091" spans="1:18" x14ac:dyDescent="0.25">
      <c r="A1091" s="5" t="s">
        <v>12176</v>
      </c>
      <c r="B1091" s="5" t="s">
        <v>14062</v>
      </c>
      <c r="C1091" s="5" t="s">
        <v>13194</v>
      </c>
      <c r="D1091" s="103">
        <v>2.2222222222222223</v>
      </c>
      <c r="E1091" s="103">
        <v>13.333299999999999</v>
      </c>
      <c r="F1091" s="104">
        <v>5.99</v>
      </c>
      <c r="G1091" s="103">
        <v>11.11</v>
      </c>
      <c r="H1091" s="105">
        <v>10</v>
      </c>
      <c r="I1091" s="104">
        <v>0.03</v>
      </c>
      <c r="J1091" s="103">
        <v>120</v>
      </c>
      <c r="K1091" s="104">
        <v>0.02</v>
      </c>
      <c r="L1091" s="103">
        <v>97.77</v>
      </c>
      <c r="M1091" s="104">
        <v>0.02</v>
      </c>
      <c r="N1091" s="106">
        <v>3</v>
      </c>
      <c r="O1091" s="106">
        <v>3</v>
      </c>
      <c r="P1091" s="106" t="str">
        <f t="shared" si="16"/>
        <v>33</v>
      </c>
      <c r="Q1091" s="106"/>
      <c r="R1091" s="106" t="s">
        <v>3265</v>
      </c>
    </row>
    <row r="1092" spans="1:18" x14ac:dyDescent="0.25">
      <c r="A1092" s="5" t="s">
        <v>12176</v>
      </c>
      <c r="B1092" s="5" t="s">
        <v>14063</v>
      </c>
      <c r="C1092" s="5" t="s">
        <v>14064</v>
      </c>
      <c r="D1092" s="103">
        <v>2.791666666666667</v>
      </c>
      <c r="E1092" s="103">
        <v>16.75</v>
      </c>
      <c r="F1092" s="104">
        <v>5.99</v>
      </c>
      <c r="G1092" s="103">
        <v>13.95</v>
      </c>
      <c r="H1092" s="105">
        <v>7</v>
      </c>
      <c r="I1092" s="104">
        <v>0.02</v>
      </c>
      <c r="J1092" s="103">
        <v>117.25</v>
      </c>
      <c r="K1092" s="104">
        <v>0.02</v>
      </c>
      <c r="L1092" s="103">
        <v>97.7</v>
      </c>
      <c r="M1092" s="104">
        <v>0.02</v>
      </c>
      <c r="N1092" s="106">
        <v>3</v>
      </c>
      <c r="O1092" s="106">
        <v>3</v>
      </c>
      <c r="P1092" s="106" t="str">
        <f t="shared" si="16"/>
        <v>33</v>
      </c>
      <c r="Q1092" s="106"/>
      <c r="R1092" s="106" t="s">
        <v>3265</v>
      </c>
    </row>
    <row r="1093" spans="1:18" x14ac:dyDescent="0.25">
      <c r="A1093" s="5" t="s">
        <v>12176</v>
      </c>
      <c r="B1093" s="5" t="s">
        <v>14065</v>
      </c>
      <c r="C1093" s="5" t="s">
        <v>405</v>
      </c>
      <c r="D1093" s="103">
        <v>3.2513888888888887</v>
      </c>
      <c r="E1093" s="103">
        <v>19.508299999999998</v>
      </c>
      <c r="F1093" s="104">
        <v>5.99</v>
      </c>
      <c r="G1093" s="103">
        <v>16.25</v>
      </c>
      <c r="H1093" s="105">
        <v>6</v>
      </c>
      <c r="I1093" s="104">
        <v>0.01</v>
      </c>
      <c r="J1093" s="103">
        <v>117.05</v>
      </c>
      <c r="K1093" s="104">
        <v>0.02</v>
      </c>
      <c r="L1093" s="103">
        <v>97.54</v>
      </c>
      <c r="M1093" s="104">
        <v>0.02</v>
      </c>
      <c r="N1093" s="106">
        <v>3</v>
      </c>
      <c r="O1093" s="106">
        <v>3</v>
      </c>
      <c r="P1093" s="106" t="str">
        <f t="shared" si="16"/>
        <v>33</v>
      </c>
      <c r="Q1093" s="106"/>
      <c r="R1093" s="106" t="s">
        <v>3265</v>
      </c>
    </row>
    <row r="1094" spans="1:18" x14ac:dyDescent="0.25">
      <c r="A1094" s="5" t="s">
        <v>12176</v>
      </c>
      <c r="B1094" s="5" t="s">
        <v>14069</v>
      </c>
      <c r="C1094" s="5" t="s">
        <v>11</v>
      </c>
      <c r="D1094" s="103">
        <v>3.9</v>
      </c>
      <c r="E1094" s="103">
        <v>23.4</v>
      </c>
      <c r="F1094" s="104">
        <v>6</v>
      </c>
      <c r="G1094" s="103">
        <v>19.5</v>
      </c>
      <c r="H1094" s="105">
        <v>5</v>
      </c>
      <c r="I1094" s="104">
        <v>0.01</v>
      </c>
      <c r="J1094" s="103">
        <v>117</v>
      </c>
      <c r="K1094" s="104">
        <v>0.02</v>
      </c>
      <c r="L1094" s="103">
        <v>97.5</v>
      </c>
      <c r="M1094" s="104">
        <v>0.02</v>
      </c>
      <c r="N1094" s="106">
        <v>3</v>
      </c>
      <c r="O1094" s="106">
        <v>3</v>
      </c>
      <c r="P1094" s="106" t="str">
        <f t="shared" si="16"/>
        <v>33</v>
      </c>
      <c r="Q1094" s="106"/>
      <c r="R1094" s="106" t="s">
        <v>3265</v>
      </c>
    </row>
    <row r="1095" spans="1:18" x14ac:dyDescent="0.25">
      <c r="A1095" s="5" t="s">
        <v>12176</v>
      </c>
      <c r="B1095" s="5" t="s">
        <v>14070</v>
      </c>
      <c r="C1095" s="5" t="s">
        <v>14071</v>
      </c>
      <c r="D1095" s="103">
        <v>4.8750000000000009</v>
      </c>
      <c r="E1095" s="103">
        <v>29.25</v>
      </c>
      <c r="F1095" s="104">
        <v>6</v>
      </c>
      <c r="G1095" s="103">
        <v>24.37</v>
      </c>
      <c r="H1095" s="105">
        <v>4</v>
      </c>
      <c r="I1095" s="104">
        <v>0.01</v>
      </c>
      <c r="J1095" s="103">
        <v>117</v>
      </c>
      <c r="K1095" s="104">
        <v>0.02</v>
      </c>
      <c r="L1095" s="103">
        <v>97.5</v>
      </c>
      <c r="M1095" s="104">
        <v>0.02</v>
      </c>
      <c r="N1095" s="106">
        <v>3</v>
      </c>
      <c r="O1095" s="106">
        <v>3</v>
      </c>
      <c r="P1095" s="106" t="str">
        <f t="shared" ref="P1095:P1158" si="17">N1095&amp;O1095</f>
        <v>33</v>
      </c>
      <c r="Q1095" s="106"/>
      <c r="R1095" s="106" t="s">
        <v>3265</v>
      </c>
    </row>
    <row r="1096" spans="1:18" x14ac:dyDescent="0.25">
      <c r="A1096" s="5" t="s">
        <v>12176</v>
      </c>
      <c r="B1096" s="5" t="s">
        <v>14075</v>
      </c>
      <c r="C1096" s="5" t="s">
        <v>14076</v>
      </c>
      <c r="D1096" s="103">
        <v>2.1666666666666665</v>
      </c>
      <c r="E1096" s="103">
        <v>13</v>
      </c>
      <c r="F1096" s="104">
        <v>5.99</v>
      </c>
      <c r="G1096" s="103">
        <v>10.83</v>
      </c>
      <c r="H1096" s="105">
        <v>9</v>
      </c>
      <c r="I1096" s="104">
        <v>0.02</v>
      </c>
      <c r="J1096" s="103">
        <v>117</v>
      </c>
      <c r="K1096" s="104">
        <v>0.02</v>
      </c>
      <c r="L1096" s="103">
        <v>97.49</v>
      </c>
      <c r="M1096" s="104">
        <v>0.02</v>
      </c>
      <c r="N1096" s="106">
        <v>3</v>
      </c>
      <c r="O1096" s="106">
        <v>3</v>
      </c>
      <c r="P1096" s="106" t="str">
        <f t="shared" si="17"/>
        <v>33</v>
      </c>
      <c r="Q1096" s="106"/>
      <c r="R1096" s="106" t="s">
        <v>3265</v>
      </c>
    </row>
    <row r="1097" spans="1:18" x14ac:dyDescent="0.25">
      <c r="A1097" s="5" t="s">
        <v>12176</v>
      </c>
      <c r="B1097" s="5" t="s">
        <v>14077</v>
      </c>
      <c r="C1097" s="5" t="s">
        <v>14078</v>
      </c>
      <c r="D1097" s="103">
        <v>1.6636904761904765</v>
      </c>
      <c r="E1097" s="103">
        <v>9.9821000000000009</v>
      </c>
      <c r="F1097" s="104">
        <v>5.99</v>
      </c>
      <c r="G1097" s="103">
        <v>8.31</v>
      </c>
      <c r="H1097" s="105">
        <v>12</v>
      </c>
      <c r="I1097" s="104">
        <v>0.03</v>
      </c>
      <c r="J1097" s="103">
        <v>117.05</v>
      </c>
      <c r="K1097" s="104">
        <v>0.02</v>
      </c>
      <c r="L1097" s="103">
        <v>97.08</v>
      </c>
      <c r="M1097" s="104">
        <v>0.02</v>
      </c>
      <c r="N1097" s="106">
        <v>3</v>
      </c>
      <c r="O1097" s="106">
        <v>3</v>
      </c>
      <c r="P1097" s="106" t="str">
        <f t="shared" si="17"/>
        <v>33</v>
      </c>
      <c r="Q1097" s="106"/>
      <c r="R1097" s="106" t="s">
        <v>3265</v>
      </c>
    </row>
    <row r="1098" spans="1:18" x14ac:dyDescent="0.25">
      <c r="A1098" s="5" t="s">
        <v>12176</v>
      </c>
      <c r="B1098" s="5" t="s">
        <v>14079</v>
      </c>
      <c r="C1098" s="5" t="s">
        <v>12780</v>
      </c>
      <c r="D1098" s="103">
        <v>1.6148611111111109</v>
      </c>
      <c r="E1098" s="103">
        <v>9.6890999999999998</v>
      </c>
      <c r="F1098" s="104">
        <v>5.99</v>
      </c>
      <c r="G1098" s="103">
        <v>8.07</v>
      </c>
      <c r="H1098" s="105">
        <v>12</v>
      </c>
      <c r="I1098" s="104">
        <v>0.03</v>
      </c>
      <c r="J1098" s="103">
        <v>116.27</v>
      </c>
      <c r="K1098" s="104">
        <v>0.02</v>
      </c>
      <c r="L1098" s="103">
        <v>96.89</v>
      </c>
      <c r="M1098" s="104">
        <v>0.02</v>
      </c>
      <c r="N1098" s="106">
        <v>3</v>
      </c>
      <c r="O1098" s="106">
        <v>3</v>
      </c>
      <c r="P1098" s="106" t="str">
        <f t="shared" si="17"/>
        <v>33</v>
      </c>
      <c r="Q1098" s="106"/>
      <c r="R1098" s="106" t="s">
        <v>3265</v>
      </c>
    </row>
    <row r="1099" spans="1:18" x14ac:dyDescent="0.25">
      <c r="A1099" s="5" t="s">
        <v>12176</v>
      </c>
      <c r="B1099" s="5" t="s">
        <v>14080</v>
      </c>
      <c r="C1099" s="5" t="s">
        <v>3359</v>
      </c>
      <c r="D1099" s="103">
        <v>3.8666666666666663</v>
      </c>
      <c r="E1099" s="103">
        <v>23.2</v>
      </c>
      <c r="F1099" s="104">
        <v>5.99</v>
      </c>
      <c r="G1099" s="103">
        <v>19.329999999999998</v>
      </c>
      <c r="H1099" s="105">
        <v>5</v>
      </c>
      <c r="I1099" s="104">
        <v>0.01</v>
      </c>
      <c r="J1099" s="103">
        <v>116</v>
      </c>
      <c r="K1099" s="104">
        <v>0.02</v>
      </c>
      <c r="L1099" s="103">
        <v>96.66</v>
      </c>
      <c r="M1099" s="104">
        <v>0.02</v>
      </c>
      <c r="N1099" s="106">
        <v>3</v>
      </c>
      <c r="O1099" s="106">
        <v>3</v>
      </c>
      <c r="P1099" s="106" t="str">
        <f t="shared" si="17"/>
        <v>33</v>
      </c>
      <c r="Q1099" s="106"/>
      <c r="R1099" s="106" t="s">
        <v>3265</v>
      </c>
    </row>
    <row r="1100" spans="1:18" x14ac:dyDescent="0.25">
      <c r="A1100" s="5" t="s">
        <v>12176</v>
      </c>
      <c r="B1100" s="5" t="s">
        <v>14081</v>
      </c>
      <c r="C1100" s="5" t="s">
        <v>4090</v>
      </c>
      <c r="D1100" s="103">
        <v>3.8666666666666671</v>
      </c>
      <c r="E1100" s="103">
        <v>23.2</v>
      </c>
      <c r="F1100" s="104">
        <v>5.99</v>
      </c>
      <c r="G1100" s="103">
        <v>19.329999999999998</v>
      </c>
      <c r="H1100" s="105">
        <v>5</v>
      </c>
      <c r="I1100" s="104">
        <v>0.01</v>
      </c>
      <c r="J1100" s="103">
        <v>116</v>
      </c>
      <c r="K1100" s="104">
        <v>0.02</v>
      </c>
      <c r="L1100" s="103">
        <v>96.66</v>
      </c>
      <c r="M1100" s="104">
        <v>0.02</v>
      </c>
      <c r="N1100" s="106">
        <v>3</v>
      </c>
      <c r="O1100" s="106">
        <v>3</v>
      </c>
      <c r="P1100" s="106" t="str">
        <f t="shared" si="17"/>
        <v>33</v>
      </c>
      <c r="Q1100" s="106"/>
      <c r="R1100" s="106" t="s">
        <v>3265</v>
      </c>
    </row>
    <row r="1101" spans="1:18" x14ac:dyDescent="0.25">
      <c r="A1101" s="5" t="s">
        <v>12176</v>
      </c>
      <c r="B1101" s="5" t="s">
        <v>14082</v>
      </c>
      <c r="C1101" s="5" t="s">
        <v>4549</v>
      </c>
      <c r="D1101" s="103">
        <v>3.8666666666666671</v>
      </c>
      <c r="E1101" s="103">
        <v>23.2</v>
      </c>
      <c r="F1101" s="104">
        <v>5.99</v>
      </c>
      <c r="G1101" s="103">
        <v>19.329999999999998</v>
      </c>
      <c r="H1101" s="105">
        <v>5</v>
      </c>
      <c r="I1101" s="104">
        <v>0.01</v>
      </c>
      <c r="J1101" s="103">
        <v>116</v>
      </c>
      <c r="K1101" s="104">
        <v>0.02</v>
      </c>
      <c r="L1101" s="103">
        <v>96.66</v>
      </c>
      <c r="M1101" s="104">
        <v>0.02</v>
      </c>
      <c r="N1101" s="106">
        <v>3</v>
      </c>
      <c r="O1101" s="106">
        <v>3</v>
      </c>
      <c r="P1101" s="106" t="str">
        <f t="shared" si="17"/>
        <v>33</v>
      </c>
      <c r="Q1101" s="106"/>
      <c r="R1101" s="106" t="s">
        <v>3265</v>
      </c>
    </row>
    <row r="1102" spans="1:18" x14ac:dyDescent="0.25">
      <c r="A1102" s="5" t="s">
        <v>12176</v>
      </c>
      <c r="B1102" s="5" t="s">
        <v>14083</v>
      </c>
      <c r="C1102" s="5" t="s">
        <v>13141</v>
      </c>
      <c r="D1102" s="103">
        <v>4.833333333333333</v>
      </c>
      <c r="E1102" s="103">
        <v>29</v>
      </c>
      <c r="F1102" s="104">
        <v>6</v>
      </c>
      <c r="G1102" s="103">
        <v>24.16</v>
      </c>
      <c r="H1102" s="105">
        <v>4</v>
      </c>
      <c r="I1102" s="104">
        <v>0.01</v>
      </c>
      <c r="J1102" s="103">
        <v>116</v>
      </c>
      <c r="K1102" s="104">
        <v>0.02</v>
      </c>
      <c r="L1102" s="103">
        <v>96.66</v>
      </c>
      <c r="M1102" s="104">
        <v>0.02</v>
      </c>
      <c r="N1102" s="106">
        <v>3</v>
      </c>
      <c r="O1102" s="106">
        <v>3</v>
      </c>
      <c r="P1102" s="106" t="str">
        <f t="shared" si="17"/>
        <v>33</v>
      </c>
      <c r="Q1102" s="106"/>
      <c r="R1102" s="106" t="s">
        <v>3265</v>
      </c>
    </row>
    <row r="1103" spans="1:18" x14ac:dyDescent="0.25">
      <c r="A1103" s="5" t="s">
        <v>12176</v>
      </c>
      <c r="B1103" s="5" t="s">
        <v>14086</v>
      </c>
      <c r="C1103" s="5" t="s">
        <v>14087</v>
      </c>
      <c r="D1103" s="103">
        <v>4.833333333333333</v>
      </c>
      <c r="E1103" s="103">
        <v>29</v>
      </c>
      <c r="F1103" s="104">
        <v>6</v>
      </c>
      <c r="G1103" s="103">
        <v>24.16</v>
      </c>
      <c r="H1103" s="105">
        <v>4</v>
      </c>
      <c r="I1103" s="104">
        <v>0.01</v>
      </c>
      <c r="J1103" s="103">
        <v>116</v>
      </c>
      <c r="K1103" s="104">
        <v>0.02</v>
      </c>
      <c r="L1103" s="103">
        <v>96.66</v>
      </c>
      <c r="M1103" s="104">
        <v>0.02</v>
      </c>
      <c r="N1103" s="106">
        <v>3</v>
      </c>
      <c r="O1103" s="106">
        <v>3</v>
      </c>
      <c r="P1103" s="106" t="str">
        <f t="shared" si="17"/>
        <v>33</v>
      </c>
      <c r="Q1103" s="106"/>
      <c r="R1103" s="106" t="s">
        <v>3265</v>
      </c>
    </row>
    <row r="1104" spans="1:18" x14ac:dyDescent="0.25">
      <c r="A1104" s="5" t="s">
        <v>12176</v>
      </c>
      <c r="B1104" s="5" t="s">
        <v>14088</v>
      </c>
      <c r="C1104" s="5" t="s">
        <v>6364</v>
      </c>
      <c r="D1104" s="103">
        <v>4.833333333333333</v>
      </c>
      <c r="E1104" s="103">
        <v>29</v>
      </c>
      <c r="F1104" s="104">
        <v>6</v>
      </c>
      <c r="G1104" s="103">
        <v>24.16</v>
      </c>
      <c r="H1104" s="105">
        <v>4</v>
      </c>
      <c r="I1104" s="104">
        <v>0.01</v>
      </c>
      <c r="J1104" s="103">
        <v>116</v>
      </c>
      <c r="K1104" s="104">
        <v>0.02</v>
      </c>
      <c r="L1104" s="103">
        <v>96.66</v>
      </c>
      <c r="M1104" s="104">
        <v>0.02</v>
      </c>
      <c r="N1104" s="106">
        <v>3</v>
      </c>
      <c r="O1104" s="106">
        <v>3</v>
      </c>
      <c r="P1104" s="106" t="str">
        <f t="shared" si="17"/>
        <v>33</v>
      </c>
      <c r="Q1104" s="106"/>
      <c r="R1104" s="106" t="s">
        <v>3265</v>
      </c>
    </row>
    <row r="1105" spans="1:18" x14ac:dyDescent="0.25">
      <c r="A1105" s="5" t="s">
        <v>12176</v>
      </c>
      <c r="B1105" s="5" t="s">
        <v>14089</v>
      </c>
      <c r="C1105" s="5" t="s">
        <v>14090</v>
      </c>
      <c r="D1105" s="103">
        <v>4.833333333333333</v>
      </c>
      <c r="E1105" s="103">
        <v>29</v>
      </c>
      <c r="F1105" s="104">
        <v>6</v>
      </c>
      <c r="G1105" s="103">
        <v>24.16</v>
      </c>
      <c r="H1105" s="105">
        <v>4</v>
      </c>
      <c r="I1105" s="104">
        <v>0.01</v>
      </c>
      <c r="J1105" s="103">
        <v>116</v>
      </c>
      <c r="K1105" s="104">
        <v>0.02</v>
      </c>
      <c r="L1105" s="103">
        <v>96.66</v>
      </c>
      <c r="M1105" s="104">
        <v>0.02</v>
      </c>
      <c r="N1105" s="106">
        <v>3</v>
      </c>
      <c r="O1105" s="106">
        <v>3</v>
      </c>
      <c r="P1105" s="106" t="str">
        <f t="shared" si="17"/>
        <v>33</v>
      </c>
      <c r="Q1105" s="106"/>
      <c r="R1105" s="106" t="s">
        <v>3265</v>
      </c>
    </row>
    <row r="1106" spans="1:18" x14ac:dyDescent="0.25">
      <c r="A1106" s="5" t="s">
        <v>12176</v>
      </c>
      <c r="B1106" s="5" t="s">
        <v>14091</v>
      </c>
      <c r="C1106" s="5" t="s">
        <v>933</v>
      </c>
      <c r="D1106" s="103">
        <v>4.833333333333333</v>
      </c>
      <c r="E1106" s="103">
        <v>29</v>
      </c>
      <c r="F1106" s="104">
        <v>6</v>
      </c>
      <c r="G1106" s="103">
        <v>24.16</v>
      </c>
      <c r="H1106" s="105">
        <v>4</v>
      </c>
      <c r="I1106" s="104">
        <v>0.01</v>
      </c>
      <c r="J1106" s="103">
        <v>116</v>
      </c>
      <c r="K1106" s="104">
        <v>0.02</v>
      </c>
      <c r="L1106" s="103">
        <v>96.66</v>
      </c>
      <c r="M1106" s="104">
        <v>0.02</v>
      </c>
      <c r="N1106" s="106">
        <v>3</v>
      </c>
      <c r="O1106" s="106">
        <v>3</v>
      </c>
      <c r="P1106" s="106" t="str">
        <f t="shared" si="17"/>
        <v>33</v>
      </c>
      <c r="Q1106" s="106"/>
      <c r="R1106" s="106" t="s">
        <v>3265</v>
      </c>
    </row>
    <row r="1107" spans="1:18" x14ac:dyDescent="0.25">
      <c r="A1107" s="5" t="s">
        <v>12176</v>
      </c>
      <c r="B1107" s="5" t="s">
        <v>14092</v>
      </c>
      <c r="C1107" s="5" t="s">
        <v>14093</v>
      </c>
      <c r="D1107" s="103">
        <v>4.8291666666666666</v>
      </c>
      <c r="E1107" s="103">
        <v>28.975000000000001</v>
      </c>
      <c r="F1107" s="104">
        <v>5.99</v>
      </c>
      <c r="G1107" s="103">
        <v>24.14</v>
      </c>
      <c r="H1107" s="105">
        <v>4</v>
      </c>
      <c r="I1107" s="104">
        <v>0.01</v>
      </c>
      <c r="J1107" s="103">
        <v>115.9</v>
      </c>
      <c r="K1107" s="104">
        <v>0.02</v>
      </c>
      <c r="L1107" s="103">
        <v>96.58</v>
      </c>
      <c r="M1107" s="104">
        <v>0.02</v>
      </c>
      <c r="N1107" s="106">
        <v>3</v>
      </c>
      <c r="O1107" s="106">
        <v>3</v>
      </c>
      <c r="P1107" s="106" t="str">
        <f t="shared" si="17"/>
        <v>33</v>
      </c>
      <c r="Q1107" s="106"/>
      <c r="R1107" s="106" t="s">
        <v>3265</v>
      </c>
    </row>
    <row r="1108" spans="1:18" x14ac:dyDescent="0.25">
      <c r="A1108" s="5" t="s">
        <v>12176</v>
      </c>
      <c r="B1108" s="5" t="s">
        <v>14094</v>
      </c>
      <c r="C1108" s="5" t="s">
        <v>14095</v>
      </c>
      <c r="D1108" s="103">
        <v>2.1425925925925924</v>
      </c>
      <c r="E1108" s="103">
        <v>12.855499999999999</v>
      </c>
      <c r="F1108" s="104">
        <v>5.99</v>
      </c>
      <c r="G1108" s="103">
        <v>10.71</v>
      </c>
      <c r="H1108" s="105">
        <v>9</v>
      </c>
      <c r="I1108" s="104">
        <v>0.02</v>
      </c>
      <c r="J1108" s="103">
        <v>115.7</v>
      </c>
      <c r="K1108" s="104">
        <v>0.02</v>
      </c>
      <c r="L1108" s="103">
        <v>96.41</v>
      </c>
      <c r="M1108" s="104">
        <v>0.02</v>
      </c>
      <c r="N1108" s="106">
        <v>3</v>
      </c>
      <c r="O1108" s="106">
        <v>3</v>
      </c>
      <c r="P1108" s="106" t="str">
        <f t="shared" si="17"/>
        <v>33</v>
      </c>
      <c r="Q1108" s="106"/>
      <c r="R1108" s="106" t="s">
        <v>3265</v>
      </c>
    </row>
    <row r="1109" spans="1:18" x14ac:dyDescent="0.25">
      <c r="A1109" s="5" t="s">
        <v>12176</v>
      </c>
      <c r="B1109" s="5" t="s">
        <v>14096</v>
      </c>
      <c r="C1109" s="5" t="s">
        <v>14097</v>
      </c>
      <c r="D1109" s="103">
        <v>3.1969444444444446</v>
      </c>
      <c r="E1109" s="103">
        <v>19.1816</v>
      </c>
      <c r="F1109" s="104">
        <v>5.99</v>
      </c>
      <c r="G1109" s="103">
        <v>15.98</v>
      </c>
      <c r="H1109" s="105">
        <v>6</v>
      </c>
      <c r="I1109" s="104">
        <v>0.01</v>
      </c>
      <c r="J1109" s="103">
        <v>115.09</v>
      </c>
      <c r="K1109" s="104">
        <v>0.02</v>
      </c>
      <c r="L1109" s="103">
        <v>95.9</v>
      </c>
      <c r="M1109" s="104">
        <v>0.02</v>
      </c>
      <c r="N1109" s="106">
        <v>3</v>
      </c>
      <c r="O1109" s="106">
        <v>3</v>
      </c>
      <c r="P1109" s="106" t="str">
        <f t="shared" si="17"/>
        <v>33</v>
      </c>
      <c r="Q1109" s="106"/>
      <c r="R1109" s="106" t="s">
        <v>3265</v>
      </c>
    </row>
    <row r="1110" spans="1:18" x14ac:dyDescent="0.25">
      <c r="A1110" s="5" t="s">
        <v>12176</v>
      </c>
      <c r="B1110" s="5" t="s">
        <v>14098</v>
      </c>
      <c r="C1110" s="5" t="s">
        <v>3626</v>
      </c>
      <c r="D1110" s="103">
        <v>3.8333333333333335</v>
      </c>
      <c r="E1110" s="103">
        <v>23</v>
      </c>
      <c r="F1110" s="104">
        <v>6</v>
      </c>
      <c r="G1110" s="103">
        <v>19.16</v>
      </c>
      <c r="H1110" s="105">
        <v>5</v>
      </c>
      <c r="I1110" s="104">
        <v>0.01</v>
      </c>
      <c r="J1110" s="103">
        <v>115</v>
      </c>
      <c r="K1110" s="104">
        <v>0.02</v>
      </c>
      <c r="L1110" s="103">
        <v>95.83</v>
      </c>
      <c r="M1110" s="104">
        <v>0.02</v>
      </c>
      <c r="N1110" s="106">
        <v>3</v>
      </c>
      <c r="O1110" s="106">
        <v>3</v>
      </c>
      <c r="P1110" s="106" t="str">
        <f t="shared" si="17"/>
        <v>33</v>
      </c>
      <c r="Q1110" s="106"/>
      <c r="R1110" s="106" t="s">
        <v>3265</v>
      </c>
    </row>
    <row r="1111" spans="1:18" x14ac:dyDescent="0.25">
      <c r="A1111" s="5" t="s">
        <v>12176</v>
      </c>
      <c r="B1111" s="5" t="s">
        <v>14099</v>
      </c>
      <c r="C1111" s="5" t="s">
        <v>441</v>
      </c>
      <c r="D1111" s="103">
        <v>3.8333333333333335</v>
      </c>
      <c r="E1111" s="103">
        <v>23</v>
      </c>
      <c r="F1111" s="104">
        <v>6</v>
      </c>
      <c r="G1111" s="103">
        <v>19.16</v>
      </c>
      <c r="H1111" s="105">
        <v>5</v>
      </c>
      <c r="I1111" s="104">
        <v>0.01</v>
      </c>
      <c r="J1111" s="103">
        <v>115</v>
      </c>
      <c r="K1111" s="104">
        <v>0.02</v>
      </c>
      <c r="L1111" s="103">
        <v>95.83</v>
      </c>
      <c r="M1111" s="104">
        <v>0.02</v>
      </c>
      <c r="N1111" s="106">
        <v>3</v>
      </c>
      <c r="O1111" s="106">
        <v>3</v>
      </c>
      <c r="P1111" s="106" t="str">
        <f t="shared" si="17"/>
        <v>33</v>
      </c>
      <c r="Q1111" s="106"/>
      <c r="R1111" s="106" t="s">
        <v>3265</v>
      </c>
    </row>
    <row r="1112" spans="1:18" x14ac:dyDescent="0.25">
      <c r="A1112" s="5" t="s">
        <v>12176</v>
      </c>
      <c r="B1112" s="5" t="s">
        <v>14105</v>
      </c>
      <c r="C1112" s="5" t="s">
        <v>1526</v>
      </c>
      <c r="D1112" s="103">
        <v>2.7142857142857144</v>
      </c>
      <c r="E1112" s="103">
        <v>16.285699999999999</v>
      </c>
      <c r="F1112" s="104">
        <v>5.99</v>
      </c>
      <c r="G1112" s="103">
        <v>13.57</v>
      </c>
      <c r="H1112" s="105">
        <v>7</v>
      </c>
      <c r="I1112" s="104">
        <v>0.02</v>
      </c>
      <c r="J1112" s="103">
        <v>114</v>
      </c>
      <c r="K1112" s="104">
        <v>0.02</v>
      </c>
      <c r="L1112" s="103">
        <v>95</v>
      </c>
      <c r="M1112" s="104">
        <v>0.02</v>
      </c>
      <c r="N1112" s="106">
        <v>3</v>
      </c>
      <c r="O1112" s="106">
        <v>3</v>
      </c>
      <c r="P1112" s="106" t="str">
        <f t="shared" si="17"/>
        <v>33</v>
      </c>
      <c r="Q1112" s="106"/>
      <c r="R1112" s="106" t="s">
        <v>3265</v>
      </c>
    </row>
    <row r="1113" spans="1:18" x14ac:dyDescent="0.25">
      <c r="A1113" s="5" t="s">
        <v>12176</v>
      </c>
      <c r="B1113" s="5" t="s">
        <v>14107</v>
      </c>
      <c r="C1113" s="5" t="s">
        <v>12493</v>
      </c>
      <c r="D1113" s="103">
        <v>3.8</v>
      </c>
      <c r="E1113" s="103">
        <v>22.8</v>
      </c>
      <c r="F1113" s="104">
        <v>6</v>
      </c>
      <c r="G1113" s="103">
        <v>19</v>
      </c>
      <c r="H1113" s="105">
        <v>5</v>
      </c>
      <c r="I1113" s="104">
        <v>0.01</v>
      </c>
      <c r="J1113" s="103">
        <v>114</v>
      </c>
      <c r="K1113" s="104">
        <v>0.02</v>
      </c>
      <c r="L1113" s="103">
        <v>95</v>
      </c>
      <c r="M1113" s="104">
        <v>0.02</v>
      </c>
      <c r="N1113" s="106">
        <v>3</v>
      </c>
      <c r="O1113" s="106">
        <v>3</v>
      </c>
      <c r="P1113" s="106" t="str">
        <f t="shared" si="17"/>
        <v>33</v>
      </c>
      <c r="Q1113" s="106"/>
      <c r="R1113" s="106" t="s">
        <v>3265</v>
      </c>
    </row>
    <row r="1114" spans="1:18" x14ac:dyDescent="0.25">
      <c r="A1114" s="5" t="s">
        <v>12176</v>
      </c>
      <c r="B1114" s="5" t="s">
        <v>14108</v>
      </c>
      <c r="C1114" s="5" t="s">
        <v>14109</v>
      </c>
      <c r="D1114" s="103">
        <v>2.1111111111111112</v>
      </c>
      <c r="E1114" s="103">
        <v>12.666600000000001</v>
      </c>
      <c r="F1114" s="104">
        <v>5.99</v>
      </c>
      <c r="G1114" s="103">
        <v>10.55</v>
      </c>
      <c r="H1114" s="105">
        <v>9</v>
      </c>
      <c r="I1114" s="104">
        <v>0.02</v>
      </c>
      <c r="J1114" s="103">
        <v>114</v>
      </c>
      <c r="K1114" s="104">
        <v>0.02</v>
      </c>
      <c r="L1114" s="103">
        <v>95</v>
      </c>
      <c r="M1114" s="104">
        <v>0.02</v>
      </c>
      <c r="N1114" s="106">
        <v>3</v>
      </c>
      <c r="O1114" s="106">
        <v>3</v>
      </c>
      <c r="P1114" s="106" t="str">
        <f t="shared" si="17"/>
        <v>33</v>
      </c>
      <c r="Q1114" s="106"/>
      <c r="R1114" s="106" t="s">
        <v>3265</v>
      </c>
    </row>
    <row r="1115" spans="1:18" x14ac:dyDescent="0.25">
      <c r="A1115" s="5" t="s">
        <v>12176</v>
      </c>
      <c r="B1115" s="5" t="s">
        <v>14110</v>
      </c>
      <c r="C1115" s="5" t="s">
        <v>14111</v>
      </c>
      <c r="D1115" s="103">
        <v>3.1666666666666665</v>
      </c>
      <c r="E1115" s="103">
        <v>19</v>
      </c>
      <c r="F1115" s="104">
        <v>5.99</v>
      </c>
      <c r="G1115" s="103">
        <v>15.83</v>
      </c>
      <c r="H1115" s="105">
        <v>6</v>
      </c>
      <c r="I1115" s="104">
        <v>0.01</v>
      </c>
      <c r="J1115" s="103">
        <v>114</v>
      </c>
      <c r="K1115" s="104">
        <v>0.02</v>
      </c>
      <c r="L1115" s="103">
        <v>94.99</v>
      </c>
      <c r="M1115" s="104">
        <v>0.02</v>
      </c>
      <c r="N1115" s="106">
        <v>3</v>
      </c>
      <c r="O1115" s="106">
        <v>3</v>
      </c>
      <c r="P1115" s="106" t="str">
        <f t="shared" si="17"/>
        <v>33</v>
      </c>
      <c r="Q1115" s="106"/>
      <c r="R1115" s="106" t="s">
        <v>3265</v>
      </c>
    </row>
    <row r="1116" spans="1:18" x14ac:dyDescent="0.25">
      <c r="A1116" s="5" t="s">
        <v>12176</v>
      </c>
      <c r="B1116" s="5" t="s">
        <v>14112</v>
      </c>
      <c r="C1116" s="5" t="s">
        <v>14113</v>
      </c>
      <c r="D1116" s="103">
        <v>3.1666666666666665</v>
      </c>
      <c r="E1116" s="103">
        <v>19</v>
      </c>
      <c r="F1116" s="104">
        <v>5.99</v>
      </c>
      <c r="G1116" s="103">
        <v>15.83</v>
      </c>
      <c r="H1116" s="105">
        <v>6</v>
      </c>
      <c r="I1116" s="104">
        <v>0.01</v>
      </c>
      <c r="J1116" s="103">
        <v>114</v>
      </c>
      <c r="K1116" s="104">
        <v>0.02</v>
      </c>
      <c r="L1116" s="103">
        <v>94.99</v>
      </c>
      <c r="M1116" s="104">
        <v>0.02</v>
      </c>
      <c r="N1116" s="106">
        <v>3</v>
      </c>
      <c r="O1116" s="106">
        <v>3</v>
      </c>
      <c r="P1116" s="106" t="str">
        <f t="shared" si="17"/>
        <v>33</v>
      </c>
      <c r="Q1116" s="106"/>
      <c r="R1116" s="106" t="s">
        <v>3265</v>
      </c>
    </row>
    <row r="1117" spans="1:18" x14ac:dyDescent="0.25">
      <c r="A1117" s="5" t="s">
        <v>12176</v>
      </c>
      <c r="B1117" s="5" t="s">
        <v>14114</v>
      </c>
      <c r="C1117" s="5" t="s">
        <v>14115</v>
      </c>
      <c r="D1117" s="103">
        <v>3.1666666666666665</v>
      </c>
      <c r="E1117" s="103">
        <v>19</v>
      </c>
      <c r="F1117" s="104">
        <v>5.99</v>
      </c>
      <c r="G1117" s="103">
        <v>15.83</v>
      </c>
      <c r="H1117" s="105">
        <v>6</v>
      </c>
      <c r="I1117" s="104">
        <v>0.01</v>
      </c>
      <c r="J1117" s="103">
        <v>114</v>
      </c>
      <c r="K1117" s="104">
        <v>0.02</v>
      </c>
      <c r="L1117" s="103">
        <v>94.99</v>
      </c>
      <c r="M1117" s="104">
        <v>0.02</v>
      </c>
      <c r="N1117" s="106">
        <v>3</v>
      </c>
      <c r="O1117" s="106">
        <v>3</v>
      </c>
      <c r="P1117" s="106" t="str">
        <f t="shared" si="17"/>
        <v>33</v>
      </c>
      <c r="Q1117" s="106"/>
      <c r="R1117" s="106" t="s">
        <v>3265</v>
      </c>
    </row>
    <row r="1118" spans="1:18" x14ac:dyDescent="0.25">
      <c r="A1118" s="5" t="s">
        <v>12176</v>
      </c>
      <c r="B1118" s="5" t="s">
        <v>14116</v>
      </c>
      <c r="C1118" s="5" t="s">
        <v>547</v>
      </c>
      <c r="D1118" s="103">
        <v>3.1666666666666665</v>
      </c>
      <c r="E1118" s="103">
        <v>19</v>
      </c>
      <c r="F1118" s="104">
        <v>5.99</v>
      </c>
      <c r="G1118" s="103">
        <v>15.83</v>
      </c>
      <c r="H1118" s="105">
        <v>6</v>
      </c>
      <c r="I1118" s="104">
        <v>0.01</v>
      </c>
      <c r="J1118" s="103">
        <v>114</v>
      </c>
      <c r="K1118" s="104">
        <v>0.02</v>
      </c>
      <c r="L1118" s="103">
        <v>94.99</v>
      </c>
      <c r="M1118" s="104">
        <v>0.02</v>
      </c>
      <c r="N1118" s="106">
        <v>3</v>
      </c>
      <c r="O1118" s="106">
        <v>3</v>
      </c>
      <c r="P1118" s="106" t="str">
        <f t="shared" si="17"/>
        <v>33</v>
      </c>
      <c r="Q1118" s="106"/>
      <c r="R1118" s="106" t="s">
        <v>3265</v>
      </c>
    </row>
    <row r="1119" spans="1:18" x14ac:dyDescent="0.25">
      <c r="A1119" s="5" t="s">
        <v>12176</v>
      </c>
      <c r="B1119" s="5" t="s">
        <v>14117</v>
      </c>
      <c r="C1119" s="5" t="s">
        <v>14118</v>
      </c>
      <c r="D1119" s="103">
        <v>3.1666666666666665</v>
      </c>
      <c r="E1119" s="103">
        <v>19</v>
      </c>
      <c r="F1119" s="104">
        <v>5.99</v>
      </c>
      <c r="G1119" s="103">
        <v>15.83</v>
      </c>
      <c r="H1119" s="105">
        <v>6</v>
      </c>
      <c r="I1119" s="104">
        <v>0.01</v>
      </c>
      <c r="J1119" s="103">
        <v>114</v>
      </c>
      <c r="K1119" s="104">
        <v>0.02</v>
      </c>
      <c r="L1119" s="103">
        <v>94.99</v>
      </c>
      <c r="M1119" s="104">
        <v>0.02</v>
      </c>
      <c r="N1119" s="106">
        <v>3</v>
      </c>
      <c r="O1119" s="106">
        <v>3</v>
      </c>
      <c r="P1119" s="106" t="str">
        <f t="shared" si="17"/>
        <v>33</v>
      </c>
      <c r="Q1119" s="106"/>
      <c r="R1119" s="106" t="s">
        <v>3265</v>
      </c>
    </row>
    <row r="1120" spans="1:18" x14ac:dyDescent="0.25">
      <c r="A1120" s="5" t="s">
        <v>12176</v>
      </c>
      <c r="B1120" s="5" t="s">
        <v>14119</v>
      </c>
      <c r="C1120" s="5" t="s">
        <v>9798</v>
      </c>
      <c r="D1120" s="103">
        <v>3.1666666666666665</v>
      </c>
      <c r="E1120" s="103">
        <v>19</v>
      </c>
      <c r="F1120" s="104">
        <v>5.99</v>
      </c>
      <c r="G1120" s="103">
        <v>15.83</v>
      </c>
      <c r="H1120" s="105">
        <v>6</v>
      </c>
      <c r="I1120" s="104">
        <v>0.01</v>
      </c>
      <c r="J1120" s="103">
        <v>114</v>
      </c>
      <c r="K1120" s="104">
        <v>0.02</v>
      </c>
      <c r="L1120" s="103">
        <v>94.99</v>
      </c>
      <c r="M1120" s="104">
        <v>0.02</v>
      </c>
      <c r="N1120" s="106">
        <v>3</v>
      </c>
      <c r="O1120" s="106">
        <v>3</v>
      </c>
      <c r="P1120" s="106" t="str">
        <f t="shared" si="17"/>
        <v>33</v>
      </c>
      <c r="Q1120" s="106"/>
      <c r="R1120" s="106" t="s">
        <v>3265</v>
      </c>
    </row>
    <row r="1121" spans="1:18" x14ac:dyDescent="0.25">
      <c r="A1121" s="5" t="s">
        <v>12176</v>
      </c>
      <c r="B1121" s="5" t="s">
        <v>14120</v>
      </c>
      <c r="C1121" s="5" t="s">
        <v>14121</v>
      </c>
      <c r="D1121" s="103">
        <v>3.1666666666666665</v>
      </c>
      <c r="E1121" s="103">
        <v>19</v>
      </c>
      <c r="F1121" s="104">
        <v>5.99</v>
      </c>
      <c r="G1121" s="103">
        <v>15.83</v>
      </c>
      <c r="H1121" s="105">
        <v>6</v>
      </c>
      <c r="I1121" s="104">
        <v>0.01</v>
      </c>
      <c r="J1121" s="103">
        <v>114</v>
      </c>
      <c r="K1121" s="104">
        <v>0.02</v>
      </c>
      <c r="L1121" s="103">
        <v>94.99</v>
      </c>
      <c r="M1121" s="104">
        <v>0.02</v>
      </c>
      <c r="N1121" s="106">
        <v>3</v>
      </c>
      <c r="O1121" s="106">
        <v>3</v>
      </c>
      <c r="P1121" s="106" t="str">
        <f t="shared" si="17"/>
        <v>33</v>
      </c>
      <c r="Q1121" s="106"/>
      <c r="R1121" s="106" t="s">
        <v>3265</v>
      </c>
    </row>
    <row r="1122" spans="1:18" x14ac:dyDescent="0.25">
      <c r="A1122" s="5" t="s">
        <v>12176</v>
      </c>
      <c r="B1122" s="5" t="s">
        <v>14122</v>
      </c>
      <c r="C1122" s="5" t="s">
        <v>14123</v>
      </c>
      <c r="D1122" s="103">
        <v>2.1064814814814814</v>
      </c>
      <c r="E1122" s="103">
        <v>12.6388</v>
      </c>
      <c r="F1122" s="104">
        <v>5.99</v>
      </c>
      <c r="G1122" s="103">
        <v>10.53</v>
      </c>
      <c r="H1122" s="105">
        <v>9</v>
      </c>
      <c r="I1122" s="104">
        <v>0.02</v>
      </c>
      <c r="J1122" s="103">
        <v>113.75</v>
      </c>
      <c r="K1122" s="104">
        <v>0.02</v>
      </c>
      <c r="L1122" s="103">
        <v>94.79</v>
      </c>
      <c r="M1122" s="104">
        <v>0.02</v>
      </c>
      <c r="N1122" s="106">
        <v>3</v>
      </c>
      <c r="O1122" s="106">
        <v>3</v>
      </c>
      <c r="P1122" s="106" t="str">
        <f t="shared" si="17"/>
        <v>33</v>
      </c>
      <c r="Q1122" s="106"/>
      <c r="R1122" s="106" t="s">
        <v>3265</v>
      </c>
    </row>
    <row r="1123" spans="1:18" x14ac:dyDescent="0.25">
      <c r="A1123" s="5" t="s">
        <v>12176</v>
      </c>
      <c r="B1123" s="5" t="s">
        <v>14124</v>
      </c>
      <c r="C1123" s="5" t="s">
        <v>14125</v>
      </c>
      <c r="D1123" s="103">
        <v>2.4939583333333335</v>
      </c>
      <c r="E1123" s="103">
        <v>14.963699999999999</v>
      </c>
      <c r="F1123" s="104">
        <v>5.99</v>
      </c>
      <c r="G1123" s="103">
        <v>12.46</v>
      </c>
      <c r="H1123" s="105">
        <v>10</v>
      </c>
      <c r="I1123" s="104">
        <v>0.03</v>
      </c>
      <c r="J1123" s="103">
        <v>119.71</v>
      </c>
      <c r="K1123" s="104">
        <v>0.02</v>
      </c>
      <c r="L1123" s="103">
        <v>94.77</v>
      </c>
      <c r="M1123" s="104">
        <v>0.02</v>
      </c>
      <c r="N1123" s="106">
        <v>3</v>
      </c>
      <c r="O1123" s="106">
        <v>3</v>
      </c>
      <c r="P1123" s="106" t="str">
        <f t="shared" si="17"/>
        <v>33</v>
      </c>
      <c r="Q1123" s="106"/>
      <c r="R1123" s="106" t="s">
        <v>3265</v>
      </c>
    </row>
    <row r="1124" spans="1:18" x14ac:dyDescent="0.25">
      <c r="A1124" s="5" t="s">
        <v>12176</v>
      </c>
      <c r="B1124" s="5" t="s">
        <v>14126</v>
      </c>
      <c r="C1124" s="5" t="s">
        <v>14127</v>
      </c>
      <c r="D1124" s="103">
        <v>0.99375000000000002</v>
      </c>
      <c r="E1124" s="103">
        <v>5.9625000000000004</v>
      </c>
      <c r="F1124" s="104">
        <v>6</v>
      </c>
      <c r="G1124" s="103">
        <v>4.96</v>
      </c>
      <c r="H1124" s="105">
        <v>19</v>
      </c>
      <c r="I1124" s="104">
        <v>0.06</v>
      </c>
      <c r="J1124" s="103">
        <v>113.4</v>
      </c>
      <c r="K1124" s="104">
        <v>0.02</v>
      </c>
      <c r="L1124" s="103">
        <v>94.51</v>
      </c>
      <c r="M1124" s="104">
        <v>0.02</v>
      </c>
      <c r="N1124" s="106">
        <v>3</v>
      </c>
      <c r="O1124" s="106">
        <v>3</v>
      </c>
      <c r="P1124" s="106" t="str">
        <f t="shared" si="17"/>
        <v>33</v>
      </c>
      <c r="Q1124" s="106"/>
      <c r="R1124" s="106" t="s">
        <v>3265</v>
      </c>
    </row>
    <row r="1125" spans="1:18" x14ac:dyDescent="0.25">
      <c r="A1125" s="5" t="s">
        <v>12176</v>
      </c>
      <c r="B1125" s="5" t="s">
        <v>14128</v>
      </c>
      <c r="C1125" s="5" t="s">
        <v>14129</v>
      </c>
      <c r="D1125" s="103">
        <v>3.7733333333333334</v>
      </c>
      <c r="E1125" s="103">
        <v>22.64</v>
      </c>
      <c r="F1125" s="104">
        <v>6</v>
      </c>
      <c r="G1125" s="103">
        <v>18.86</v>
      </c>
      <c r="H1125" s="105">
        <v>5</v>
      </c>
      <c r="I1125" s="104">
        <v>0.01</v>
      </c>
      <c r="J1125" s="103">
        <v>113.2</v>
      </c>
      <c r="K1125" s="104">
        <v>0.02</v>
      </c>
      <c r="L1125" s="103">
        <v>94.33</v>
      </c>
      <c r="M1125" s="104">
        <v>0.02</v>
      </c>
      <c r="N1125" s="106">
        <v>3</v>
      </c>
      <c r="O1125" s="106">
        <v>3</v>
      </c>
      <c r="P1125" s="106" t="str">
        <f t="shared" si="17"/>
        <v>33</v>
      </c>
      <c r="Q1125" s="106"/>
      <c r="R1125" s="106" t="s">
        <v>3265</v>
      </c>
    </row>
    <row r="1126" spans="1:18" x14ac:dyDescent="0.25">
      <c r="A1126" s="5" t="s">
        <v>12176</v>
      </c>
      <c r="B1126" s="5" t="s">
        <v>14130</v>
      </c>
      <c r="C1126" s="5" t="s">
        <v>9294</v>
      </c>
      <c r="D1126" s="103">
        <v>3.45</v>
      </c>
      <c r="E1126" s="103">
        <v>20.7</v>
      </c>
      <c r="F1126" s="104">
        <v>6</v>
      </c>
      <c r="G1126" s="103">
        <v>17.25</v>
      </c>
      <c r="H1126" s="105">
        <v>6</v>
      </c>
      <c r="I1126" s="104">
        <v>0.01</v>
      </c>
      <c r="J1126" s="103">
        <v>115</v>
      </c>
      <c r="K1126" s="104">
        <v>0.02</v>
      </c>
      <c r="L1126" s="103">
        <v>94.3</v>
      </c>
      <c r="M1126" s="104">
        <v>0.02</v>
      </c>
      <c r="N1126" s="106">
        <v>3</v>
      </c>
      <c r="O1126" s="106">
        <v>3</v>
      </c>
      <c r="P1126" s="106" t="str">
        <f t="shared" si="17"/>
        <v>33</v>
      </c>
      <c r="Q1126" s="106"/>
      <c r="R1126" s="106" t="s">
        <v>3265</v>
      </c>
    </row>
    <row r="1127" spans="1:18" x14ac:dyDescent="0.25">
      <c r="A1127" s="5" t="s">
        <v>12176</v>
      </c>
      <c r="B1127" s="5" t="s">
        <v>14132</v>
      </c>
      <c r="C1127" s="5" t="s">
        <v>14133</v>
      </c>
      <c r="D1127" s="103">
        <v>4.7124999999999995</v>
      </c>
      <c r="E1127" s="103">
        <v>28.274999999999999</v>
      </c>
      <c r="F1127" s="104">
        <v>6</v>
      </c>
      <c r="G1127" s="103">
        <v>23.56</v>
      </c>
      <c r="H1127" s="105">
        <v>4</v>
      </c>
      <c r="I1127" s="104">
        <v>0.01</v>
      </c>
      <c r="J1127" s="103">
        <v>113.1</v>
      </c>
      <c r="K1127" s="104">
        <v>0.01</v>
      </c>
      <c r="L1127" s="103">
        <v>94.25</v>
      </c>
      <c r="M1127" s="104">
        <v>0.02</v>
      </c>
      <c r="N1127" s="106">
        <v>3</v>
      </c>
      <c r="O1127" s="106">
        <v>3</v>
      </c>
      <c r="P1127" s="106" t="str">
        <f t="shared" si="17"/>
        <v>33</v>
      </c>
      <c r="Q1127" s="106"/>
      <c r="R1127" s="106" t="s">
        <v>3265</v>
      </c>
    </row>
    <row r="1128" spans="1:18" x14ac:dyDescent="0.25">
      <c r="A1128" s="5" t="s">
        <v>12176</v>
      </c>
      <c r="B1128" s="5" t="s">
        <v>14134</v>
      </c>
      <c r="C1128" s="5" t="s">
        <v>14135</v>
      </c>
      <c r="D1128" s="103">
        <v>3.7566666666666668</v>
      </c>
      <c r="E1128" s="103">
        <v>22.54</v>
      </c>
      <c r="F1128" s="104">
        <v>5.99</v>
      </c>
      <c r="G1128" s="103">
        <v>18.78</v>
      </c>
      <c r="H1128" s="105">
        <v>5</v>
      </c>
      <c r="I1128" s="104">
        <v>0.01</v>
      </c>
      <c r="J1128" s="103">
        <v>112.7</v>
      </c>
      <c r="K1128" s="104">
        <v>0.01</v>
      </c>
      <c r="L1128" s="103">
        <v>93.91</v>
      </c>
      <c r="M1128" s="104">
        <v>0.02</v>
      </c>
      <c r="N1128" s="106">
        <v>3</v>
      </c>
      <c r="O1128" s="106">
        <v>3</v>
      </c>
      <c r="P1128" s="106" t="str">
        <f t="shared" si="17"/>
        <v>33</v>
      </c>
      <c r="Q1128" s="106"/>
      <c r="R1128" s="106" t="s">
        <v>3265</v>
      </c>
    </row>
    <row r="1129" spans="1:18" x14ac:dyDescent="0.25">
      <c r="A1129" s="5" t="s">
        <v>12176</v>
      </c>
      <c r="B1129" s="5" t="s">
        <v>14136</v>
      </c>
      <c r="C1129" s="5" t="s">
        <v>9676</v>
      </c>
      <c r="D1129" s="103">
        <v>4.6937499999999996</v>
      </c>
      <c r="E1129" s="103">
        <v>28.162500000000001</v>
      </c>
      <c r="F1129" s="104">
        <v>6</v>
      </c>
      <c r="G1129" s="103">
        <v>23.46</v>
      </c>
      <c r="H1129" s="105">
        <v>4</v>
      </c>
      <c r="I1129" s="104">
        <v>0.01</v>
      </c>
      <c r="J1129" s="103">
        <v>112.65</v>
      </c>
      <c r="K1129" s="104">
        <v>0.01</v>
      </c>
      <c r="L1129" s="103">
        <v>93.87</v>
      </c>
      <c r="M1129" s="104">
        <v>0.02</v>
      </c>
      <c r="N1129" s="106">
        <v>3</v>
      </c>
      <c r="O1129" s="106">
        <v>3</v>
      </c>
      <c r="P1129" s="106" t="str">
        <f t="shared" si="17"/>
        <v>33</v>
      </c>
      <c r="Q1129" s="106"/>
      <c r="R1129" s="106" t="s">
        <v>3265</v>
      </c>
    </row>
    <row r="1130" spans="1:18" x14ac:dyDescent="0.25">
      <c r="A1130" s="5" t="s">
        <v>12176</v>
      </c>
      <c r="B1130" s="5" t="s">
        <v>14137</v>
      </c>
      <c r="C1130" s="5" t="s">
        <v>1173</v>
      </c>
      <c r="D1130" s="103">
        <v>2.083333333333333</v>
      </c>
      <c r="E1130" s="103">
        <v>12.5</v>
      </c>
      <c r="F1130" s="104">
        <v>6</v>
      </c>
      <c r="G1130" s="103">
        <v>10.41</v>
      </c>
      <c r="H1130" s="105">
        <v>9</v>
      </c>
      <c r="I1130" s="104">
        <v>0.02</v>
      </c>
      <c r="J1130" s="103">
        <v>112.5</v>
      </c>
      <c r="K1130" s="104">
        <v>0.01</v>
      </c>
      <c r="L1130" s="103">
        <v>93.75</v>
      </c>
      <c r="M1130" s="104">
        <v>0.01</v>
      </c>
      <c r="N1130" s="106">
        <v>3</v>
      </c>
      <c r="O1130" s="106">
        <v>3</v>
      </c>
      <c r="P1130" s="106" t="str">
        <f t="shared" si="17"/>
        <v>33</v>
      </c>
      <c r="Q1130" s="106"/>
      <c r="R1130" s="106" t="s">
        <v>3265</v>
      </c>
    </row>
    <row r="1131" spans="1:18" x14ac:dyDescent="0.25">
      <c r="A1131" s="5" t="s">
        <v>12176</v>
      </c>
      <c r="B1131" s="5" t="s">
        <v>14138</v>
      </c>
      <c r="C1131" s="5" t="s">
        <v>14139</v>
      </c>
      <c r="D1131" s="103">
        <v>4.666666666666667</v>
      </c>
      <c r="E1131" s="103">
        <v>28</v>
      </c>
      <c r="F1131" s="104">
        <v>5.99</v>
      </c>
      <c r="G1131" s="103">
        <v>23.33</v>
      </c>
      <c r="H1131" s="105">
        <v>4</v>
      </c>
      <c r="I1131" s="104">
        <v>0.01</v>
      </c>
      <c r="J1131" s="103">
        <v>112</v>
      </c>
      <c r="K1131" s="104">
        <v>0.01</v>
      </c>
      <c r="L1131" s="103">
        <v>93.33</v>
      </c>
      <c r="M1131" s="104">
        <v>0.01</v>
      </c>
      <c r="N1131" s="106">
        <v>3</v>
      </c>
      <c r="O1131" s="106">
        <v>3</v>
      </c>
      <c r="P1131" s="106" t="str">
        <f t="shared" si="17"/>
        <v>33</v>
      </c>
      <c r="Q1131" s="106"/>
      <c r="R1131" s="106" t="s">
        <v>3265</v>
      </c>
    </row>
    <row r="1132" spans="1:18" x14ac:dyDescent="0.25">
      <c r="A1132" s="5" t="s">
        <v>12176</v>
      </c>
      <c r="B1132" s="5" t="s">
        <v>14140</v>
      </c>
      <c r="C1132" s="5" t="s">
        <v>14141</v>
      </c>
      <c r="D1132" s="103">
        <v>4.666666666666667</v>
      </c>
      <c r="E1132" s="103">
        <v>28</v>
      </c>
      <c r="F1132" s="104">
        <v>5.99</v>
      </c>
      <c r="G1132" s="103">
        <v>23.33</v>
      </c>
      <c r="H1132" s="105">
        <v>4</v>
      </c>
      <c r="I1132" s="104">
        <v>0.01</v>
      </c>
      <c r="J1132" s="103">
        <v>112</v>
      </c>
      <c r="K1132" s="104">
        <v>0.01</v>
      </c>
      <c r="L1132" s="103">
        <v>93.33</v>
      </c>
      <c r="M1132" s="104">
        <v>0.01</v>
      </c>
      <c r="N1132" s="106">
        <v>3</v>
      </c>
      <c r="O1132" s="106">
        <v>3</v>
      </c>
      <c r="P1132" s="106" t="str">
        <f t="shared" si="17"/>
        <v>33</v>
      </c>
      <c r="Q1132" s="106"/>
      <c r="R1132" s="106" t="s">
        <v>3265</v>
      </c>
    </row>
    <row r="1133" spans="1:18" x14ac:dyDescent="0.25">
      <c r="A1133" s="5" t="s">
        <v>12176</v>
      </c>
      <c r="B1133" s="5" t="s">
        <v>14142</v>
      </c>
      <c r="C1133" s="5" t="s">
        <v>14143</v>
      </c>
      <c r="D1133" s="103">
        <v>4.666666666666667</v>
      </c>
      <c r="E1133" s="103">
        <v>28</v>
      </c>
      <c r="F1133" s="104">
        <v>5.99</v>
      </c>
      <c r="G1133" s="103">
        <v>23.33</v>
      </c>
      <c r="H1133" s="105">
        <v>4</v>
      </c>
      <c r="I1133" s="104">
        <v>0.01</v>
      </c>
      <c r="J1133" s="103">
        <v>112</v>
      </c>
      <c r="K1133" s="104">
        <v>0.01</v>
      </c>
      <c r="L1133" s="103">
        <v>93.33</v>
      </c>
      <c r="M1133" s="104">
        <v>0.01</v>
      </c>
      <c r="N1133" s="106">
        <v>3</v>
      </c>
      <c r="O1133" s="106">
        <v>3</v>
      </c>
      <c r="P1133" s="106" t="str">
        <f t="shared" si="17"/>
        <v>33</v>
      </c>
      <c r="Q1133" s="106"/>
      <c r="R1133" s="106" t="s">
        <v>3265</v>
      </c>
    </row>
    <row r="1134" spans="1:18" x14ac:dyDescent="0.25">
      <c r="A1134" s="5" t="s">
        <v>12176</v>
      </c>
      <c r="B1134" s="5" t="s">
        <v>14144</v>
      </c>
      <c r="C1134" s="5" t="s">
        <v>4853</v>
      </c>
      <c r="D1134" s="103">
        <v>4.666666666666667</v>
      </c>
      <c r="E1134" s="103">
        <v>28</v>
      </c>
      <c r="F1134" s="104">
        <v>5.99</v>
      </c>
      <c r="G1134" s="103">
        <v>23.33</v>
      </c>
      <c r="H1134" s="105">
        <v>4</v>
      </c>
      <c r="I1134" s="104">
        <v>0.01</v>
      </c>
      <c r="J1134" s="103">
        <v>112</v>
      </c>
      <c r="K1134" s="104">
        <v>0.01</v>
      </c>
      <c r="L1134" s="103">
        <v>93.33</v>
      </c>
      <c r="M1134" s="104">
        <v>0.01</v>
      </c>
      <c r="N1134" s="106">
        <v>3</v>
      </c>
      <c r="O1134" s="106">
        <v>3</v>
      </c>
      <c r="P1134" s="106" t="str">
        <f t="shared" si="17"/>
        <v>33</v>
      </c>
      <c r="Q1134" s="106"/>
      <c r="R1134" s="106" t="s">
        <v>3265</v>
      </c>
    </row>
    <row r="1135" spans="1:18" x14ac:dyDescent="0.25">
      <c r="A1135" s="5" t="s">
        <v>12176</v>
      </c>
      <c r="B1135" s="5" t="s">
        <v>14145</v>
      </c>
      <c r="C1135" s="5" t="s">
        <v>11208</v>
      </c>
      <c r="D1135" s="103">
        <v>2.6666666666666665</v>
      </c>
      <c r="E1135" s="103">
        <v>16</v>
      </c>
      <c r="F1135" s="104">
        <v>5.99</v>
      </c>
      <c r="G1135" s="103">
        <v>13.33</v>
      </c>
      <c r="H1135" s="105">
        <v>7</v>
      </c>
      <c r="I1135" s="104">
        <v>0.02</v>
      </c>
      <c r="J1135" s="103">
        <v>112</v>
      </c>
      <c r="K1135" s="104">
        <v>0.01</v>
      </c>
      <c r="L1135" s="103">
        <v>93.33</v>
      </c>
      <c r="M1135" s="104">
        <v>0.01</v>
      </c>
      <c r="N1135" s="106">
        <v>3</v>
      </c>
      <c r="O1135" s="106">
        <v>3</v>
      </c>
      <c r="P1135" s="106" t="str">
        <f t="shared" si="17"/>
        <v>33</v>
      </c>
      <c r="Q1135" s="106"/>
      <c r="R1135" s="106" t="s">
        <v>3265</v>
      </c>
    </row>
    <row r="1136" spans="1:18" x14ac:dyDescent="0.25">
      <c r="A1136" s="5" t="s">
        <v>12176</v>
      </c>
      <c r="B1136" s="5" t="s">
        <v>14146</v>
      </c>
      <c r="C1136" s="5" t="s">
        <v>10510</v>
      </c>
      <c r="D1136" s="103">
        <v>4.666666666666667</v>
      </c>
      <c r="E1136" s="103">
        <v>28</v>
      </c>
      <c r="F1136" s="104">
        <v>5.99</v>
      </c>
      <c r="G1136" s="103">
        <v>23.33</v>
      </c>
      <c r="H1136" s="105">
        <v>4</v>
      </c>
      <c r="I1136" s="104">
        <v>0.01</v>
      </c>
      <c r="J1136" s="103">
        <v>112</v>
      </c>
      <c r="K1136" s="104">
        <v>0.01</v>
      </c>
      <c r="L1136" s="103">
        <v>93.33</v>
      </c>
      <c r="M1136" s="104">
        <v>0.01</v>
      </c>
      <c r="N1136" s="106">
        <v>3</v>
      </c>
      <c r="O1136" s="106">
        <v>3</v>
      </c>
      <c r="P1136" s="106" t="str">
        <f t="shared" si="17"/>
        <v>33</v>
      </c>
      <c r="Q1136" s="106"/>
      <c r="R1136" s="106" t="s">
        <v>3265</v>
      </c>
    </row>
    <row r="1137" spans="1:18" x14ac:dyDescent="0.25">
      <c r="A1137" s="5" t="s">
        <v>12176</v>
      </c>
      <c r="B1137" s="5" t="s">
        <v>14147</v>
      </c>
      <c r="C1137" s="5" t="s">
        <v>14148</v>
      </c>
      <c r="D1137" s="103">
        <v>2.3333333333333335</v>
      </c>
      <c r="E1137" s="103">
        <v>14</v>
      </c>
      <c r="F1137" s="104">
        <v>6</v>
      </c>
      <c r="G1137" s="103">
        <v>11.66</v>
      </c>
      <c r="H1137" s="105">
        <v>8</v>
      </c>
      <c r="I1137" s="104">
        <v>0.02</v>
      </c>
      <c r="J1137" s="103">
        <v>112</v>
      </c>
      <c r="K1137" s="104">
        <v>0.01</v>
      </c>
      <c r="L1137" s="103">
        <v>93.33</v>
      </c>
      <c r="M1137" s="104">
        <v>0.01</v>
      </c>
      <c r="N1137" s="106">
        <v>3</v>
      </c>
      <c r="O1137" s="106">
        <v>3</v>
      </c>
      <c r="P1137" s="106" t="str">
        <f t="shared" si="17"/>
        <v>33</v>
      </c>
      <c r="Q1137" s="106"/>
      <c r="R1137" s="106" t="s">
        <v>3265</v>
      </c>
    </row>
    <row r="1138" spans="1:18" x14ac:dyDescent="0.25">
      <c r="A1138" s="5" t="s">
        <v>12176</v>
      </c>
      <c r="B1138" s="5" t="s">
        <v>14149</v>
      </c>
      <c r="C1138" s="5" t="s">
        <v>2207</v>
      </c>
      <c r="D1138" s="103">
        <v>4.666666666666667</v>
      </c>
      <c r="E1138" s="103">
        <v>28</v>
      </c>
      <c r="F1138" s="104">
        <v>5.99</v>
      </c>
      <c r="G1138" s="103">
        <v>23.33</v>
      </c>
      <c r="H1138" s="105">
        <v>4</v>
      </c>
      <c r="I1138" s="104">
        <v>0.01</v>
      </c>
      <c r="J1138" s="103">
        <v>112</v>
      </c>
      <c r="K1138" s="104">
        <v>0.01</v>
      </c>
      <c r="L1138" s="103">
        <v>93.33</v>
      </c>
      <c r="M1138" s="104">
        <v>0.01</v>
      </c>
      <c r="N1138" s="106">
        <v>3</v>
      </c>
      <c r="O1138" s="106">
        <v>3</v>
      </c>
      <c r="P1138" s="106" t="str">
        <f t="shared" si="17"/>
        <v>33</v>
      </c>
      <c r="Q1138" s="106"/>
      <c r="R1138" s="106" t="s">
        <v>3265</v>
      </c>
    </row>
    <row r="1139" spans="1:18" x14ac:dyDescent="0.25">
      <c r="A1139" s="5" t="s">
        <v>12176</v>
      </c>
      <c r="B1139" s="5" t="s">
        <v>14150</v>
      </c>
      <c r="C1139" s="5" t="s">
        <v>9962</v>
      </c>
      <c r="D1139" s="103">
        <v>4.666666666666667</v>
      </c>
      <c r="E1139" s="103">
        <v>28</v>
      </c>
      <c r="F1139" s="104">
        <v>5.99</v>
      </c>
      <c r="G1139" s="103">
        <v>23.33</v>
      </c>
      <c r="H1139" s="105">
        <v>4</v>
      </c>
      <c r="I1139" s="104">
        <v>0.01</v>
      </c>
      <c r="J1139" s="103">
        <v>112</v>
      </c>
      <c r="K1139" s="104">
        <v>0.01</v>
      </c>
      <c r="L1139" s="103">
        <v>93.33</v>
      </c>
      <c r="M1139" s="104">
        <v>0.01</v>
      </c>
      <c r="N1139" s="106">
        <v>3</v>
      </c>
      <c r="O1139" s="106">
        <v>3</v>
      </c>
      <c r="P1139" s="106" t="str">
        <f t="shared" si="17"/>
        <v>33</v>
      </c>
      <c r="Q1139" s="106"/>
      <c r="R1139" s="106" t="s">
        <v>3265</v>
      </c>
    </row>
    <row r="1140" spans="1:18" x14ac:dyDescent="0.25">
      <c r="A1140" s="5" t="s">
        <v>12176</v>
      </c>
      <c r="B1140" s="5" t="s">
        <v>14151</v>
      </c>
      <c r="C1140" s="5" t="s">
        <v>14152</v>
      </c>
      <c r="D1140" s="103">
        <v>2.6666666666666665</v>
      </c>
      <c r="E1140" s="103">
        <v>16</v>
      </c>
      <c r="F1140" s="104">
        <v>5.99</v>
      </c>
      <c r="G1140" s="103">
        <v>13.33</v>
      </c>
      <c r="H1140" s="105">
        <v>7</v>
      </c>
      <c r="I1140" s="104">
        <v>0.02</v>
      </c>
      <c r="J1140" s="103">
        <v>112</v>
      </c>
      <c r="K1140" s="104">
        <v>0.01</v>
      </c>
      <c r="L1140" s="103">
        <v>93.33</v>
      </c>
      <c r="M1140" s="104">
        <v>0.01</v>
      </c>
      <c r="N1140" s="106">
        <v>3</v>
      </c>
      <c r="O1140" s="106">
        <v>3</v>
      </c>
      <c r="P1140" s="106" t="str">
        <f t="shared" si="17"/>
        <v>33</v>
      </c>
      <c r="Q1140" s="106"/>
      <c r="R1140" s="106" t="s">
        <v>3265</v>
      </c>
    </row>
    <row r="1141" spans="1:18" x14ac:dyDescent="0.25">
      <c r="A1141" s="5" t="s">
        <v>12176</v>
      </c>
      <c r="B1141" s="5" t="s">
        <v>14153</v>
      </c>
      <c r="C1141" s="5" t="s">
        <v>14154</v>
      </c>
      <c r="D1141" s="103">
        <v>4.6500000000000004</v>
      </c>
      <c r="E1141" s="103">
        <v>27.9</v>
      </c>
      <c r="F1141" s="104">
        <v>6</v>
      </c>
      <c r="G1141" s="103">
        <v>23.25</v>
      </c>
      <c r="H1141" s="105">
        <v>4</v>
      </c>
      <c r="I1141" s="104">
        <v>0.01</v>
      </c>
      <c r="J1141" s="103">
        <v>111.6</v>
      </c>
      <c r="K1141" s="104">
        <v>0.01</v>
      </c>
      <c r="L1141" s="103">
        <v>93</v>
      </c>
      <c r="M1141" s="104">
        <v>0.01</v>
      </c>
      <c r="N1141" s="106">
        <v>3</v>
      </c>
      <c r="O1141" s="106">
        <v>3</v>
      </c>
      <c r="P1141" s="106" t="str">
        <f t="shared" si="17"/>
        <v>33</v>
      </c>
      <c r="Q1141" s="106"/>
      <c r="R1141" s="106" t="s">
        <v>3265</v>
      </c>
    </row>
    <row r="1142" spans="1:18" x14ac:dyDescent="0.25">
      <c r="A1142" s="5" t="s">
        <v>12176</v>
      </c>
      <c r="B1142" s="5" t="s">
        <v>14155</v>
      </c>
      <c r="C1142" s="5" t="s">
        <v>14156</v>
      </c>
      <c r="D1142" s="103">
        <v>4.6374999999999993</v>
      </c>
      <c r="E1142" s="103">
        <v>27.824999999999999</v>
      </c>
      <c r="F1142" s="104">
        <v>6</v>
      </c>
      <c r="G1142" s="103">
        <v>23.18</v>
      </c>
      <c r="H1142" s="105">
        <v>4</v>
      </c>
      <c r="I1142" s="104">
        <v>0.01</v>
      </c>
      <c r="J1142" s="103">
        <v>111.3</v>
      </c>
      <c r="K1142" s="104">
        <v>0.01</v>
      </c>
      <c r="L1142" s="103">
        <v>92.75</v>
      </c>
      <c r="M1142" s="104">
        <v>0.01</v>
      </c>
      <c r="N1142" s="106">
        <v>3</v>
      </c>
      <c r="O1142" s="106">
        <v>3</v>
      </c>
      <c r="P1142" s="106" t="str">
        <f t="shared" si="17"/>
        <v>33</v>
      </c>
      <c r="Q1142" s="106"/>
      <c r="R1142" s="106" t="s">
        <v>3265</v>
      </c>
    </row>
    <row r="1143" spans="1:18" x14ac:dyDescent="0.25">
      <c r="A1143" s="5" t="s">
        <v>12176</v>
      </c>
      <c r="B1143" s="5" t="s">
        <v>14157</v>
      </c>
      <c r="C1143" s="5" t="s">
        <v>14158</v>
      </c>
      <c r="D1143" s="103">
        <v>2.6435714285714282</v>
      </c>
      <c r="E1143" s="103">
        <v>15.8614</v>
      </c>
      <c r="F1143" s="104">
        <v>5.99</v>
      </c>
      <c r="G1143" s="103">
        <v>13.21</v>
      </c>
      <c r="H1143" s="105">
        <v>7</v>
      </c>
      <c r="I1143" s="104">
        <v>0.02</v>
      </c>
      <c r="J1143" s="103">
        <v>111.03</v>
      </c>
      <c r="K1143" s="104">
        <v>0.01</v>
      </c>
      <c r="L1143" s="103">
        <v>92.52</v>
      </c>
      <c r="M1143" s="104">
        <v>0.01</v>
      </c>
      <c r="N1143" s="106">
        <v>3</v>
      </c>
      <c r="O1143" s="106">
        <v>3</v>
      </c>
      <c r="P1143" s="106" t="str">
        <f t="shared" si="17"/>
        <v>33</v>
      </c>
      <c r="Q1143" s="106"/>
      <c r="R1143" s="106" t="s">
        <v>3265</v>
      </c>
    </row>
    <row r="1144" spans="1:18" x14ac:dyDescent="0.25">
      <c r="A1144" s="5" t="s">
        <v>12176</v>
      </c>
      <c r="B1144" s="5" t="s">
        <v>14159</v>
      </c>
      <c r="C1144" s="5" t="s">
        <v>14160</v>
      </c>
      <c r="D1144" s="103">
        <v>2.6428571428571428</v>
      </c>
      <c r="E1144" s="103">
        <v>15.857100000000001</v>
      </c>
      <c r="F1144" s="104">
        <v>5.99</v>
      </c>
      <c r="G1144" s="103">
        <v>13.21</v>
      </c>
      <c r="H1144" s="105">
        <v>7</v>
      </c>
      <c r="I1144" s="104">
        <v>0.02</v>
      </c>
      <c r="J1144" s="103">
        <v>111</v>
      </c>
      <c r="K1144" s="104">
        <v>0.01</v>
      </c>
      <c r="L1144" s="103">
        <v>92.5</v>
      </c>
      <c r="M1144" s="104">
        <v>0.01</v>
      </c>
      <c r="N1144" s="106">
        <v>3</v>
      </c>
      <c r="O1144" s="106">
        <v>3</v>
      </c>
      <c r="P1144" s="106" t="str">
        <f t="shared" si="17"/>
        <v>33</v>
      </c>
      <c r="Q1144" s="106"/>
      <c r="R1144" s="106" t="s">
        <v>3265</v>
      </c>
    </row>
    <row r="1145" spans="1:18" x14ac:dyDescent="0.25">
      <c r="A1145" s="5" t="s">
        <v>12176</v>
      </c>
      <c r="B1145" s="5" t="s">
        <v>14162</v>
      </c>
      <c r="C1145" s="5" t="s">
        <v>14163</v>
      </c>
      <c r="D1145" s="103">
        <v>2.3093749999999997</v>
      </c>
      <c r="E1145" s="103">
        <v>13.856199999999999</v>
      </c>
      <c r="F1145" s="104">
        <v>5.99</v>
      </c>
      <c r="G1145" s="103">
        <v>11.54</v>
      </c>
      <c r="H1145" s="105">
        <v>8</v>
      </c>
      <c r="I1145" s="104">
        <v>0.02</v>
      </c>
      <c r="J1145" s="103">
        <v>110.85</v>
      </c>
      <c r="K1145" s="104">
        <v>0.01</v>
      </c>
      <c r="L1145" s="103">
        <v>92.37</v>
      </c>
      <c r="M1145" s="104">
        <v>0.01</v>
      </c>
      <c r="N1145" s="106">
        <v>3</v>
      </c>
      <c r="O1145" s="106">
        <v>3</v>
      </c>
      <c r="P1145" s="106" t="str">
        <f t="shared" si="17"/>
        <v>33</v>
      </c>
      <c r="Q1145" s="106"/>
      <c r="R1145" s="106" t="s">
        <v>3265</v>
      </c>
    </row>
    <row r="1146" spans="1:18" x14ac:dyDescent="0.25">
      <c r="A1146" s="5" t="s">
        <v>12176</v>
      </c>
      <c r="B1146" s="5" t="s">
        <v>14164</v>
      </c>
      <c r="C1146" s="5" t="s">
        <v>12516</v>
      </c>
      <c r="D1146" s="103">
        <v>4.6187500000000004</v>
      </c>
      <c r="E1146" s="103">
        <v>27.712499999999999</v>
      </c>
      <c r="F1146" s="104">
        <v>6</v>
      </c>
      <c r="G1146" s="103">
        <v>23.09</v>
      </c>
      <c r="H1146" s="105">
        <v>4</v>
      </c>
      <c r="I1146" s="104">
        <v>0.01</v>
      </c>
      <c r="J1146" s="103">
        <v>110.85</v>
      </c>
      <c r="K1146" s="104">
        <v>0.01</v>
      </c>
      <c r="L1146" s="103">
        <v>92.37</v>
      </c>
      <c r="M1146" s="104">
        <v>0.01</v>
      </c>
      <c r="N1146" s="106">
        <v>3</v>
      </c>
      <c r="O1146" s="106">
        <v>3</v>
      </c>
      <c r="P1146" s="106" t="str">
        <f t="shared" si="17"/>
        <v>33</v>
      </c>
      <c r="Q1146" s="106"/>
      <c r="R1146" s="106" t="s">
        <v>3265</v>
      </c>
    </row>
    <row r="1147" spans="1:18" x14ac:dyDescent="0.25">
      <c r="A1147" s="5" t="s">
        <v>12176</v>
      </c>
      <c r="B1147" s="5" t="s">
        <v>14165</v>
      </c>
      <c r="C1147" s="5" t="s">
        <v>14166</v>
      </c>
      <c r="D1147" s="103">
        <v>2.3041666666666667</v>
      </c>
      <c r="E1147" s="103">
        <v>13.824999999999999</v>
      </c>
      <c r="F1147" s="104">
        <v>5.99</v>
      </c>
      <c r="G1147" s="103">
        <v>11.52</v>
      </c>
      <c r="H1147" s="105">
        <v>8</v>
      </c>
      <c r="I1147" s="104">
        <v>0.02</v>
      </c>
      <c r="J1147" s="103">
        <v>110.6</v>
      </c>
      <c r="K1147" s="104">
        <v>0.01</v>
      </c>
      <c r="L1147" s="103">
        <v>92.16</v>
      </c>
      <c r="M1147" s="104">
        <v>0.01</v>
      </c>
      <c r="N1147" s="106">
        <v>3</v>
      </c>
      <c r="O1147" s="106">
        <v>3</v>
      </c>
      <c r="P1147" s="106" t="str">
        <f t="shared" si="17"/>
        <v>33</v>
      </c>
      <c r="Q1147" s="106"/>
      <c r="R1147" s="106" t="s">
        <v>3265</v>
      </c>
    </row>
    <row r="1148" spans="1:18" x14ac:dyDescent="0.25">
      <c r="A1148" s="5" t="s">
        <v>12176</v>
      </c>
      <c r="B1148" s="5" t="s">
        <v>14171</v>
      </c>
      <c r="C1148" s="5" t="s">
        <v>14172</v>
      </c>
      <c r="D1148" s="103">
        <v>3.6666666666666665</v>
      </c>
      <c r="E1148" s="103">
        <v>22</v>
      </c>
      <c r="F1148" s="104">
        <v>5.99</v>
      </c>
      <c r="G1148" s="103">
        <v>18.329999999999998</v>
      </c>
      <c r="H1148" s="105">
        <v>5</v>
      </c>
      <c r="I1148" s="104">
        <v>0.01</v>
      </c>
      <c r="J1148" s="103">
        <v>110</v>
      </c>
      <c r="K1148" s="104">
        <v>0.01</v>
      </c>
      <c r="L1148" s="103">
        <v>91.66</v>
      </c>
      <c r="M1148" s="104">
        <v>0.01</v>
      </c>
      <c r="N1148" s="106">
        <v>3</v>
      </c>
      <c r="O1148" s="106">
        <v>3</v>
      </c>
      <c r="P1148" s="106" t="str">
        <f t="shared" si="17"/>
        <v>33</v>
      </c>
      <c r="Q1148" s="106"/>
      <c r="R1148" s="106" t="s">
        <v>3265</v>
      </c>
    </row>
    <row r="1149" spans="1:18" x14ac:dyDescent="0.25">
      <c r="A1149" s="5" t="s">
        <v>12176</v>
      </c>
      <c r="B1149" s="5" t="s">
        <v>14173</v>
      </c>
      <c r="C1149" s="5" t="s">
        <v>569</v>
      </c>
      <c r="D1149" s="103">
        <v>3.6666666666666665</v>
      </c>
      <c r="E1149" s="103">
        <v>22</v>
      </c>
      <c r="F1149" s="104">
        <v>5.99</v>
      </c>
      <c r="G1149" s="103">
        <v>18.329999999999998</v>
      </c>
      <c r="H1149" s="105">
        <v>5</v>
      </c>
      <c r="I1149" s="104">
        <v>0.01</v>
      </c>
      <c r="J1149" s="103">
        <v>110</v>
      </c>
      <c r="K1149" s="104">
        <v>0.01</v>
      </c>
      <c r="L1149" s="103">
        <v>91.66</v>
      </c>
      <c r="M1149" s="104">
        <v>0.01</v>
      </c>
      <c r="N1149" s="106">
        <v>3</v>
      </c>
      <c r="O1149" s="106">
        <v>3</v>
      </c>
      <c r="P1149" s="106" t="str">
        <f t="shared" si="17"/>
        <v>33</v>
      </c>
      <c r="Q1149" s="106"/>
      <c r="R1149" s="106" t="s">
        <v>3265</v>
      </c>
    </row>
    <row r="1150" spans="1:18" x14ac:dyDescent="0.25">
      <c r="A1150" s="5" t="s">
        <v>12176</v>
      </c>
      <c r="B1150" s="5" t="s">
        <v>14176</v>
      </c>
      <c r="C1150" s="5" t="s">
        <v>385</v>
      </c>
      <c r="D1150" s="103">
        <v>1.6666666666666665</v>
      </c>
      <c r="E1150" s="103">
        <v>10</v>
      </c>
      <c r="F1150" s="104">
        <v>5.99</v>
      </c>
      <c r="G1150" s="103">
        <v>8.33</v>
      </c>
      <c r="H1150" s="105">
        <v>11</v>
      </c>
      <c r="I1150" s="104">
        <v>0.03</v>
      </c>
      <c r="J1150" s="103">
        <v>110</v>
      </c>
      <c r="K1150" s="104">
        <v>0.01</v>
      </c>
      <c r="L1150" s="103">
        <v>91.66</v>
      </c>
      <c r="M1150" s="104">
        <v>0.01</v>
      </c>
      <c r="N1150" s="106">
        <v>3</v>
      </c>
      <c r="O1150" s="106">
        <v>3</v>
      </c>
      <c r="P1150" s="106" t="str">
        <f t="shared" si="17"/>
        <v>33</v>
      </c>
      <c r="Q1150" s="106"/>
      <c r="R1150" s="106" t="s">
        <v>3265</v>
      </c>
    </row>
    <row r="1151" spans="1:18" x14ac:dyDescent="0.25">
      <c r="A1151" s="5" t="s">
        <v>12176</v>
      </c>
      <c r="B1151" s="5" t="s">
        <v>14177</v>
      </c>
      <c r="C1151" s="5" t="s">
        <v>12394</v>
      </c>
      <c r="D1151" s="103">
        <v>3.6666666666666665</v>
      </c>
      <c r="E1151" s="103">
        <v>22</v>
      </c>
      <c r="F1151" s="104">
        <v>5.99</v>
      </c>
      <c r="G1151" s="103">
        <v>18.329999999999998</v>
      </c>
      <c r="H1151" s="105">
        <v>5</v>
      </c>
      <c r="I1151" s="104">
        <v>0.01</v>
      </c>
      <c r="J1151" s="103">
        <v>110</v>
      </c>
      <c r="K1151" s="104">
        <v>0.01</v>
      </c>
      <c r="L1151" s="103">
        <v>91.66</v>
      </c>
      <c r="M1151" s="104">
        <v>0.01</v>
      </c>
      <c r="N1151" s="106">
        <v>3</v>
      </c>
      <c r="O1151" s="106">
        <v>3</v>
      </c>
      <c r="P1151" s="106" t="str">
        <f t="shared" si="17"/>
        <v>33</v>
      </c>
      <c r="Q1151" s="106"/>
      <c r="R1151" s="106" t="s">
        <v>3265</v>
      </c>
    </row>
    <row r="1152" spans="1:18" x14ac:dyDescent="0.25">
      <c r="A1152" s="5" t="s">
        <v>12176</v>
      </c>
      <c r="B1152" s="5" t="s">
        <v>14178</v>
      </c>
      <c r="C1152" s="5" t="s">
        <v>4543</v>
      </c>
      <c r="D1152" s="103">
        <v>1.6666666666666665</v>
      </c>
      <c r="E1152" s="103">
        <v>10</v>
      </c>
      <c r="F1152" s="104">
        <v>5.99</v>
      </c>
      <c r="G1152" s="103">
        <v>8.33</v>
      </c>
      <c r="H1152" s="105">
        <v>11</v>
      </c>
      <c r="I1152" s="104">
        <v>0.03</v>
      </c>
      <c r="J1152" s="103">
        <v>110</v>
      </c>
      <c r="K1152" s="104">
        <v>0.01</v>
      </c>
      <c r="L1152" s="103">
        <v>91.66</v>
      </c>
      <c r="M1152" s="104">
        <v>0.01</v>
      </c>
      <c r="N1152" s="106">
        <v>3</v>
      </c>
      <c r="O1152" s="106">
        <v>3</v>
      </c>
      <c r="P1152" s="106" t="str">
        <f t="shared" si="17"/>
        <v>33</v>
      </c>
      <c r="Q1152" s="106"/>
      <c r="R1152" s="106" t="s">
        <v>3265</v>
      </c>
    </row>
    <row r="1153" spans="1:18" x14ac:dyDescent="0.25">
      <c r="A1153" s="5" t="s">
        <v>12176</v>
      </c>
      <c r="B1153" s="5" t="s">
        <v>14179</v>
      </c>
      <c r="C1153" s="5" t="s">
        <v>14180</v>
      </c>
      <c r="D1153" s="103">
        <v>3.6666666666666665</v>
      </c>
      <c r="E1153" s="103">
        <v>22</v>
      </c>
      <c r="F1153" s="104">
        <v>5.99</v>
      </c>
      <c r="G1153" s="103">
        <v>18.329999999999998</v>
      </c>
      <c r="H1153" s="105">
        <v>5</v>
      </c>
      <c r="I1153" s="104">
        <v>0.01</v>
      </c>
      <c r="J1153" s="103">
        <v>110</v>
      </c>
      <c r="K1153" s="104">
        <v>0.01</v>
      </c>
      <c r="L1153" s="103">
        <v>91.66</v>
      </c>
      <c r="M1153" s="104">
        <v>0.01</v>
      </c>
      <c r="N1153" s="106">
        <v>3</v>
      </c>
      <c r="O1153" s="106">
        <v>3</v>
      </c>
      <c r="P1153" s="106" t="str">
        <f t="shared" si="17"/>
        <v>33</v>
      </c>
      <c r="Q1153" s="106"/>
      <c r="R1153" s="106" t="s">
        <v>3265</v>
      </c>
    </row>
    <row r="1154" spans="1:18" x14ac:dyDescent="0.25">
      <c r="A1154" s="5" t="s">
        <v>12176</v>
      </c>
      <c r="B1154" s="5" t="s">
        <v>14181</v>
      </c>
      <c r="C1154" s="5" t="s">
        <v>7299</v>
      </c>
      <c r="D1154" s="103">
        <v>3.6666666666666665</v>
      </c>
      <c r="E1154" s="103">
        <v>22</v>
      </c>
      <c r="F1154" s="104">
        <v>5.99</v>
      </c>
      <c r="G1154" s="103">
        <v>18.329999999999998</v>
      </c>
      <c r="H1154" s="105">
        <v>5</v>
      </c>
      <c r="I1154" s="104">
        <v>0.01</v>
      </c>
      <c r="J1154" s="103">
        <v>110</v>
      </c>
      <c r="K1154" s="104">
        <v>0.01</v>
      </c>
      <c r="L1154" s="103">
        <v>91.66</v>
      </c>
      <c r="M1154" s="104">
        <v>0.01</v>
      </c>
      <c r="N1154" s="106">
        <v>3</v>
      </c>
      <c r="O1154" s="106">
        <v>3</v>
      </c>
      <c r="P1154" s="106" t="str">
        <f t="shared" si="17"/>
        <v>33</v>
      </c>
      <c r="Q1154" s="106"/>
      <c r="R1154" s="106" t="s">
        <v>3265</v>
      </c>
    </row>
    <row r="1155" spans="1:18" x14ac:dyDescent="0.25">
      <c r="A1155" s="5" t="s">
        <v>12176</v>
      </c>
      <c r="B1155" s="5" t="s">
        <v>14182</v>
      </c>
      <c r="C1155" s="5" t="s">
        <v>10108</v>
      </c>
      <c r="D1155" s="103">
        <v>4.5833333333333339</v>
      </c>
      <c r="E1155" s="103">
        <v>27.5</v>
      </c>
      <c r="F1155" s="104">
        <v>6</v>
      </c>
      <c r="G1155" s="103">
        <v>22.91</v>
      </c>
      <c r="H1155" s="105">
        <v>4</v>
      </c>
      <c r="I1155" s="104">
        <v>0.01</v>
      </c>
      <c r="J1155" s="103">
        <v>110</v>
      </c>
      <c r="K1155" s="104">
        <v>0.01</v>
      </c>
      <c r="L1155" s="103">
        <v>91.66</v>
      </c>
      <c r="M1155" s="104">
        <v>0.01</v>
      </c>
      <c r="N1155" s="106">
        <v>3</v>
      </c>
      <c r="O1155" s="106">
        <v>3</v>
      </c>
      <c r="P1155" s="106" t="str">
        <f t="shared" si="17"/>
        <v>33</v>
      </c>
      <c r="Q1155" s="106"/>
      <c r="R1155" s="106" t="s">
        <v>3265</v>
      </c>
    </row>
    <row r="1156" spans="1:18" x14ac:dyDescent="0.25">
      <c r="A1156" s="5" t="s">
        <v>12176</v>
      </c>
      <c r="B1156" s="5" t="s">
        <v>14183</v>
      </c>
      <c r="C1156" s="5" t="s">
        <v>14184</v>
      </c>
      <c r="D1156" s="103">
        <v>4.583333333333333</v>
      </c>
      <c r="E1156" s="103">
        <v>27.5</v>
      </c>
      <c r="F1156" s="104">
        <v>6</v>
      </c>
      <c r="G1156" s="103">
        <v>22.91</v>
      </c>
      <c r="H1156" s="105">
        <v>4</v>
      </c>
      <c r="I1156" s="104">
        <v>0.01</v>
      </c>
      <c r="J1156" s="103">
        <v>110</v>
      </c>
      <c r="K1156" s="104">
        <v>0.01</v>
      </c>
      <c r="L1156" s="103">
        <v>91.66</v>
      </c>
      <c r="M1156" s="104">
        <v>0.01</v>
      </c>
      <c r="N1156" s="106">
        <v>3</v>
      </c>
      <c r="O1156" s="106">
        <v>3</v>
      </c>
      <c r="P1156" s="106" t="str">
        <f t="shared" si="17"/>
        <v>33</v>
      </c>
      <c r="Q1156" s="106"/>
      <c r="R1156" s="106" t="s">
        <v>3265</v>
      </c>
    </row>
    <row r="1157" spans="1:18" x14ac:dyDescent="0.25">
      <c r="A1157" s="5" t="s">
        <v>12176</v>
      </c>
      <c r="B1157" s="5" t="s">
        <v>14185</v>
      </c>
      <c r="C1157" s="5" t="s">
        <v>14186</v>
      </c>
      <c r="D1157" s="103">
        <v>3.6666666666666665</v>
      </c>
      <c r="E1157" s="103">
        <v>22</v>
      </c>
      <c r="F1157" s="104">
        <v>5.99</v>
      </c>
      <c r="G1157" s="103">
        <v>18.329999999999998</v>
      </c>
      <c r="H1157" s="105">
        <v>5</v>
      </c>
      <c r="I1157" s="104">
        <v>0.01</v>
      </c>
      <c r="J1157" s="103">
        <v>110</v>
      </c>
      <c r="K1157" s="104">
        <v>0.01</v>
      </c>
      <c r="L1157" s="103">
        <v>91.66</v>
      </c>
      <c r="M1157" s="104">
        <v>0.01</v>
      </c>
      <c r="N1157" s="106">
        <v>3</v>
      </c>
      <c r="O1157" s="106">
        <v>3</v>
      </c>
      <c r="P1157" s="106" t="str">
        <f t="shared" si="17"/>
        <v>33</v>
      </c>
      <c r="Q1157" s="106"/>
      <c r="R1157" s="106" t="s">
        <v>3265</v>
      </c>
    </row>
    <row r="1158" spans="1:18" x14ac:dyDescent="0.25">
      <c r="A1158" s="5" t="s">
        <v>12176</v>
      </c>
      <c r="B1158" s="5" t="s">
        <v>14187</v>
      </c>
      <c r="C1158" s="5" t="s">
        <v>13005</v>
      </c>
      <c r="D1158" s="103">
        <v>3.6666666666666665</v>
      </c>
      <c r="E1158" s="103">
        <v>22</v>
      </c>
      <c r="F1158" s="104">
        <v>5.99</v>
      </c>
      <c r="G1158" s="103">
        <v>18.329999999999998</v>
      </c>
      <c r="H1158" s="105">
        <v>5</v>
      </c>
      <c r="I1158" s="104">
        <v>0.01</v>
      </c>
      <c r="J1158" s="103">
        <v>110</v>
      </c>
      <c r="K1158" s="104">
        <v>0.01</v>
      </c>
      <c r="L1158" s="103">
        <v>91.66</v>
      </c>
      <c r="M1158" s="104">
        <v>0.01</v>
      </c>
      <c r="N1158" s="106">
        <v>3</v>
      </c>
      <c r="O1158" s="106">
        <v>3</v>
      </c>
      <c r="P1158" s="106" t="str">
        <f t="shared" si="17"/>
        <v>33</v>
      </c>
      <c r="Q1158" s="106"/>
      <c r="R1158" s="106" t="s">
        <v>3265</v>
      </c>
    </row>
    <row r="1159" spans="1:18" x14ac:dyDescent="0.25">
      <c r="A1159" s="5" t="s">
        <v>12176</v>
      </c>
      <c r="B1159" s="5" t="s">
        <v>14188</v>
      </c>
      <c r="C1159" s="5" t="s">
        <v>14189</v>
      </c>
      <c r="D1159" s="103">
        <v>4.511111111111112</v>
      </c>
      <c r="E1159" s="103">
        <v>27.066600000000001</v>
      </c>
      <c r="F1159" s="104">
        <v>5.99</v>
      </c>
      <c r="G1159" s="103">
        <v>22.55</v>
      </c>
      <c r="H1159" s="105">
        <v>4</v>
      </c>
      <c r="I1159" s="104">
        <v>0.01</v>
      </c>
      <c r="J1159" s="103">
        <v>109.2</v>
      </c>
      <c r="K1159" s="104">
        <v>0.01</v>
      </c>
      <c r="L1159" s="103">
        <v>91.15</v>
      </c>
      <c r="M1159" s="104">
        <v>0.01</v>
      </c>
      <c r="N1159" s="106">
        <v>3</v>
      </c>
      <c r="O1159" s="106">
        <v>3</v>
      </c>
      <c r="P1159" s="106" t="str">
        <f t="shared" ref="P1159:P1222" si="18">N1159&amp;O1159</f>
        <v>33</v>
      </c>
      <c r="Q1159" s="106"/>
      <c r="R1159" s="106" t="s">
        <v>3265</v>
      </c>
    </row>
    <row r="1160" spans="1:18" x14ac:dyDescent="0.25">
      <c r="A1160" s="5" t="s">
        <v>12176</v>
      </c>
      <c r="B1160" s="5" t="s">
        <v>14190</v>
      </c>
      <c r="C1160" s="5" t="s">
        <v>14191</v>
      </c>
      <c r="D1160" s="103">
        <v>4.5500000000000007</v>
      </c>
      <c r="E1160" s="103">
        <v>27.3</v>
      </c>
      <c r="F1160" s="104">
        <v>6</v>
      </c>
      <c r="G1160" s="103">
        <v>22.75</v>
      </c>
      <c r="H1160" s="105">
        <v>4</v>
      </c>
      <c r="I1160" s="104">
        <v>0.01</v>
      </c>
      <c r="J1160" s="103">
        <v>109.2</v>
      </c>
      <c r="K1160" s="104">
        <v>0.01</v>
      </c>
      <c r="L1160" s="103">
        <v>91</v>
      </c>
      <c r="M1160" s="104">
        <v>0.01</v>
      </c>
      <c r="N1160" s="106">
        <v>3</v>
      </c>
      <c r="O1160" s="106">
        <v>3</v>
      </c>
      <c r="P1160" s="106" t="str">
        <f t="shared" si="18"/>
        <v>33</v>
      </c>
      <c r="Q1160" s="106"/>
      <c r="R1160" s="106" t="s">
        <v>3265</v>
      </c>
    </row>
    <row r="1161" spans="1:18" x14ac:dyDescent="0.25">
      <c r="A1161" s="5" t="s">
        <v>12176</v>
      </c>
      <c r="B1161" s="5" t="s">
        <v>14192</v>
      </c>
      <c r="C1161" s="5" t="s">
        <v>11145</v>
      </c>
      <c r="D1161" s="103">
        <v>3.6400000000000006</v>
      </c>
      <c r="E1161" s="103">
        <v>21.84</v>
      </c>
      <c r="F1161" s="104">
        <v>6</v>
      </c>
      <c r="G1161" s="103">
        <v>18.2</v>
      </c>
      <c r="H1161" s="105">
        <v>5</v>
      </c>
      <c r="I1161" s="104">
        <v>0.01</v>
      </c>
      <c r="J1161" s="103">
        <v>109.2</v>
      </c>
      <c r="K1161" s="104">
        <v>0.01</v>
      </c>
      <c r="L1161" s="103">
        <v>91</v>
      </c>
      <c r="M1161" s="104">
        <v>0.01</v>
      </c>
      <c r="N1161" s="106">
        <v>3</v>
      </c>
      <c r="O1161" s="106">
        <v>3</v>
      </c>
      <c r="P1161" s="106" t="str">
        <f t="shared" si="18"/>
        <v>33</v>
      </c>
      <c r="Q1161" s="106"/>
      <c r="R1161" s="106" t="s">
        <v>3265</v>
      </c>
    </row>
    <row r="1162" spans="1:18" x14ac:dyDescent="0.25">
      <c r="A1162" s="5" t="s">
        <v>12176</v>
      </c>
      <c r="B1162" s="5" t="s">
        <v>14193</v>
      </c>
      <c r="C1162" s="5" t="s">
        <v>14194</v>
      </c>
      <c r="D1162" s="103">
        <v>0.94</v>
      </c>
      <c r="E1162" s="103">
        <v>5.64</v>
      </c>
      <c r="F1162" s="104">
        <v>6</v>
      </c>
      <c r="G1162" s="103">
        <v>4.7</v>
      </c>
      <c r="H1162" s="105">
        <v>20</v>
      </c>
      <c r="I1162" s="104">
        <v>0.06</v>
      </c>
      <c r="J1162" s="103">
        <v>109.8</v>
      </c>
      <c r="K1162" s="104">
        <v>0.01</v>
      </c>
      <c r="L1162" s="103">
        <v>91</v>
      </c>
      <c r="M1162" s="104">
        <v>0.01</v>
      </c>
      <c r="N1162" s="106">
        <v>3</v>
      </c>
      <c r="O1162" s="106">
        <v>3</v>
      </c>
      <c r="P1162" s="106" t="str">
        <f t="shared" si="18"/>
        <v>33</v>
      </c>
      <c r="Q1162" s="106"/>
      <c r="R1162" s="106" t="s">
        <v>3265</v>
      </c>
    </row>
    <row r="1163" spans="1:18" x14ac:dyDescent="0.25">
      <c r="A1163" s="5" t="s">
        <v>12176</v>
      </c>
      <c r="B1163" s="5" t="s">
        <v>14195</v>
      </c>
      <c r="C1163" s="5" t="s">
        <v>14196</v>
      </c>
      <c r="D1163" s="103">
        <v>2.2750000000000004</v>
      </c>
      <c r="E1163" s="103">
        <v>13.65</v>
      </c>
      <c r="F1163" s="104">
        <v>6</v>
      </c>
      <c r="G1163" s="103">
        <v>11.37</v>
      </c>
      <c r="H1163" s="105">
        <v>8</v>
      </c>
      <c r="I1163" s="104">
        <v>0.02</v>
      </c>
      <c r="J1163" s="103">
        <v>109.2</v>
      </c>
      <c r="K1163" s="104">
        <v>0.01</v>
      </c>
      <c r="L1163" s="103">
        <v>91</v>
      </c>
      <c r="M1163" s="104">
        <v>0.01</v>
      </c>
      <c r="N1163" s="106">
        <v>3</v>
      </c>
      <c r="O1163" s="106">
        <v>3</v>
      </c>
      <c r="P1163" s="106" t="str">
        <f t="shared" si="18"/>
        <v>33</v>
      </c>
      <c r="Q1163" s="106"/>
      <c r="R1163" s="106" t="s">
        <v>3265</v>
      </c>
    </row>
    <row r="1164" spans="1:18" x14ac:dyDescent="0.25">
      <c r="A1164" s="5" t="s">
        <v>12176</v>
      </c>
      <c r="B1164" s="5" t="s">
        <v>14197</v>
      </c>
      <c r="C1164" s="5" t="s">
        <v>7418</v>
      </c>
      <c r="D1164" s="103">
        <v>2.5777777777777775</v>
      </c>
      <c r="E1164" s="103">
        <v>15.4666</v>
      </c>
      <c r="F1164" s="104">
        <v>5.99</v>
      </c>
      <c r="G1164" s="103">
        <v>12.88</v>
      </c>
      <c r="H1164" s="105">
        <v>7</v>
      </c>
      <c r="I1164" s="104">
        <v>0.02</v>
      </c>
      <c r="J1164" s="103">
        <v>108.8</v>
      </c>
      <c r="K1164" s="104">
        <v>0.01</v>
      </c>
      <c r="L1164" s="103">
        <v>90.75</v>
      </c>
      <c r="M1164" s="104">
        <v>0.01</v>
      </c>
      <c r="N1164" s="106">
        <v>3</v>
      </c>
      <c r="O1164" s="106">
        <v>3</v>
      </c>
      <c r="P1164" s="106" t="str">
        <f t="shared" si="18"/>
        <v>33</v>
      </c>
      <c r="Q1164" s="106"/>
      <c r="R1164" s="106" t="s">
        <v>3265</v>
      </c>
    </row>
    <row r="1165" spans="1:18" x14ac:dyDescent="0.25">
      <c r="A1165" s="5" t="s">
        <v>12176</v>
      </c>
      <c r="B1165" s="5" t="s">
        <v>14198</v>
      </c>
      <c r="C1165" s="5" t="s">
        <v>4764</v>
      </c>
      <c r="D1165" s="103">
        <v>2.666666666666667</v>
      </c>
      <c r="E1165" s="103">
        <v>16</v>
      </c>
      <c r="F1165" s="104">
        <v>5.99</v>
      </c>
      <c r="G1165" s="103">
        <v>13.33</v>
      </c>
      <c r="H1165" s="105">
        <v>5</v>
      </c>
      <c r="I1165" s="104">
        <v>0.01</v>
      </c>
      <c r="J1165" s="103">
        <v>104</v>
      </c>
      <c r="K1165" s="104">
        <v>0.01</v>
      </c>
      <c r="L1165" s="103">
        <v>90.66</v>
      </c>
      <c r="M1165" s="104">
        <v>0.01</v>
      </c>
      <c r="N1165" s="106">
        <v>3</v>
      </c>
      <c r="O1165" s="106">
        <v>3</v>
      </c>
      <c r="P1165" s="106" t="str">
        <f t="shared" si="18"/>
        <v>33</v>
      </c>
      <c r="Q1165" s="106"/>
      <c r="R1165" s="106" t="s">
        <v>3265</v>
      </c>
    </row>
    <row r="1166" spans="1:18" x14ac:dyDescent="0.25">
      <c r="A1166" s="5" t="s">
        <v>12176</v>
      </c>
      <c r="B1166" s="5" t="s">
        <v>14199</v>
      </c>
      <c r="C1166" s="5" t="s">
        <v>14200</v>
      </c>
      <c r="D1166" s="103">
        <v>4.53125</v>
      </c>
      <c r="E1166" s="103">
        <v>27.1875</v>
      </c>
      <c r="F1166" s="104">
        <v>6</v>
      </c>
      <c r="G1166" s="103">
        <v>22.65</v>
      </c>
      <c r="H1166" s="105">
        <v>4</v>
      </c>
      <c r="I1166" s="104">
        <v>0.01</v>
      </c>
      <c r="J1166" s="103">
        <v>108.75</v>
      </c>
      <c r="K1166" s="104">
        <v>0.01</v>
      </c>
      <c r="L1166" s="103">
        <v>90.62</v>
      </c>
      <c r="M1166" s="104">
        <v>0.01</v>
      </c>
      <c r="N1166" s="106">
        <v>3</v>
      </c>
      <c r="O1166" s="106">
        <v>3</v>
      </c>
      <c r="P1166" s="106" t="str">
        <f t="shared" si="18"/>
        <v>33</v>
      </c>
      <c r="Q1166" s="106"/>
      <c r="R1166" s="106" t="s">
        <v>3265</v>
      </c>
    </row>
    <row r="1167" spans="1:18" x14ac:dyDescent="0.25">
      <c r="A1167" s="5" t="s">
        <v>12176</v>
      </c>
      <c r="B1167" s="5" t="s">
        <v>14201</v>
      </c>
      <c r="C1167" s="5" t="s">
        <v>8263</v>
      </c>
      <c r="D1167" s="103">
        <v>1.75</v>
      </c>
      <c r="E1167" s="103">
        <v>10.5</v>
      </c>
      <c r="F1167" s="104">
        <v>6</v>
      </c>
      <c r="G1167" s="103">
        <v>8.75</v>
      </c>
      <c r="H1167" s="105">
        <v>10</v>
      </c>
      <c r="I1167" s="104">
        <v>0.03</v>
      </c>
      <c r="J1167" s="103">
        <v>108</v>
      </c>
      <c r="K1167" s="104">
        <v>0.01</v>
      </c>
      <c r="L1167" s="103">
        <v>90.5</v>
      </c>
      <c r="M1167" s="104">
        <v>0.01</v>
      </c>
      <c r="N1167" s="106">
        <v>3</v>
      </c>
      <c r="O1167" s="106">
        <v>3</v>
      </c>
      <c r="P1167" s="106" t="str">
        <f t="shared" si="18"/>
        <v>33</v>
      </c>
      <c r="Q1167" s="106"/>
      <c r="R1167" s="106" t="s">
        <v>3265</v>
      </c>
    </row>
    <row r="1168" spans="1:18" x14ac:dyDescent="0.25">
      <c r="A1168" s="5" t="s">
        <v>12176</v>
      </c>
      <c r="B1168" s="5" t="s">
        <v>14202</v>
      </c>
      <c r="C1168" s="5" t="s">
        <v>12567</v>
      </c>
      <c r="D1168" s="103">
        <v>1.6333333333333333</v>
      </c>
      <c r="E1168" s="103">
        <v>9.8000000000000007</v>
      </c>
      <c r="F1168" s="104">
        <v>6</v>
      </c>
      <c r="G1168" s="103">
        <v>8.16</v>
      </c>
      <c r="H1168" s="105">
        <v>11</v>
      </c>
      <c r="I1168" s="104">
        <v>0.03</v>
      </c>
      <c r="J1168" s="103">
        <v>108</v>
      </c>
      <c r="K1168" s="104">
        <v>0.01</v>
      </c>
      <c r="L1168" s="103">
        <v>90.03</v>
      </c>
      <c r="M1168" s="104">
        <v>0.01</v>
      </c>
      <c r="N1168" s="106">
        <v>3</v>
      </c>
      <c r="O1168" s="106">
        <v>3</v>
      </c>
      <c r="P1168" s="106" t="str">
        <f t="shared" si="18"/>
        <v>33</v>
      </c>
      <c r="Q1168" s="106"/>
      <c r="R1168" s="106" t="s">
        <v>3265</v>
      </c>
    </row>
    <row r="1169" spans="1:18" x14ac:dyDescent="0.25">
      <c r="A1169" s="5" t="s">
        <v>12176</v>
      </c>
      <c r="B1169" s="5" t="s">
        <v>14203</v>
      </c>
      <c r="C1169" s="5" t="s">
        <v>14204</v>
      </c>
      <c r="D1169" s="103">
        <v>3.6</v>
      </c>
      <c r="E1169" s="103">
        <v>21.6</v>
      </c>
      <c r="F1169" s="104">
        <v>6</v>
      </c>
      <c r="G1169" s="103">
        <v>18</v>
      </c>
      <c r="H1169" s="105">
        <v>5</v>
      </c>
      <c r="I1169" s="104">
        <v>0.01</v>
      </c>
      <c r="J1169" s="103">
        <v>108</v>
      </c>
      <c r="K1169" s="104">
        <v>0.01</v>
      </c>
      <c r="L1169" s="103">
        <v>90</v>
      </c>
      <c r="M1169" s="104">
        <v>0.01</v>
      </c>
      <c r="N1169" s="106">
        <v>3</v>
      </c>
      <c r="O1169" s="106">
        <v>3</v>
      </c>
      <c r="P1169" s="106" t="str">
        <f t="shared" si="18"/>
        <v>33</v>
      </c>
      <c r="Q1169" s="106"/>
      <c r="R1169" s="106" t="s">
        <v>3265</v>
      </c>
    </row>
    <row r="1170" spans="1:18" x14ac:dyDescent="0.25">
      <c r="A1170" s="5" t="s">
        <v>12176</v>
      </c>
      <c r="B1170" s="5" t="s">
        <v>14205</v>
      </c>
      <c r="C1170" s="5" t="s">
        <v>531</v>
      </c>
      <c r="D1170" s="103">
        <v>4.5</v>
      </c>
      <c r="E1170" s="103">
        <v>27</v>
      </c>
      <c r="F1170" s="104">
        <v>6</v>
      </c>
      <c r="G1170" s="103">
        <v>22.5</v>
      </c>
      <c r="H1170" s="105">
        <v>4</v>
      </c>
      <c r="I1170" s="104">
        <v>0.01</v>
      </c>
      <c r="J1170" s="103">
        <v>108</v>
      </c>
      <c r="K1170" s="104">
        <v>0.01</v>
      </c>
      <c r="L1170" s="103">
        <v>90</v>
      </c>
      <c r="M1170" s="104">
        <v>0.01</v>
      </c>
      <c r="N1170" s="106">
        <v>3</v>
      </c>
      <c r="O1170" s="106">
        <v>3</v>
      </c>
      <c r="P1170" s="106" t="str">
        <f t="shared" si="18"/>
        <v>33</v>
      </c>
      <c r="Q1170" s="106"/>
      <c r="R1170" s="106" t="s">
        <v>3265</v>
      </c>
    </row>
    <row r="1171" spans="1:18" x14ac:dyDescent="0.25">
      <c r="A1171" s="5" t="s">
        <v>12176</v>
      </c>
      <c r="B1171" s="5" t="s">
        <v>14206</v>
      </c>
      <c r="C1171" s="5" t="s">
        <v>12589</v>
      </c>
      <c r="D1171" s="103">
        <v>4.5</v>
      </c>
      <c r="E1171" s="103">
        <v>27</v>
      </c>
      <c r="F1171" s="104">
        <v>6</v>
      </c>
      <c r="G1171" s="103">
        <v>22.5</v>
      </c>
      <c r="H1171" s="105">
        <v>4</v>
      </c>
      <c r="I1171" s="104">
        <v>0.01</v>
      </c>
      <c r="J1171" s="103">
        <v>108</v>
      </c>
      <c r="K1171" s="104">
        <v>0.01</v>
      </c>
      <c r="L1171" s="103">
        <v>90</v>
      </c>
      <c r="M1171" s="104">
        <v>0.01</v>
      </c>
      <c r="N1171" s="106">
        <v>3</v>
      </c>
      <c r="O1171" s="106">
        <v>3</v>
      </c>
      <c r="P1171" s="106" t="str">
        <f t="shared" si="18"/>
        <v>33</v>
      </c>
      <c r="Q1171" s="106"/>
      <c r="R1171" s="106" t="s">
        <v>3265</v>
      </c>
    </row>
    <row r="1172" spans="1:18" x14ac:dyDescent="0.25">
      <c r="A1172" s="5" t="s">
        <v>12176</v>
      </c>
      <c r="B1172" s="5" t="s">
        <v>14207</v>
      </c>
      <c r="C1172" s="5" t="s">
        <v>12195</v>
      </c>
      <c r="D1172" s="103">
        <v>4.5</v>
      </c>
      <c r="E1172" s="103">
        <v>27</v>
      </c>
      <c r="F1172" s="104">
        <v>6</v>
      </c>
      <c r="G1172" s="103">
        <v>22.5</v>
      </c>
      <c r="H1172" s="105">
        <v>4</v>
      </c>
      <c r="I1172" s="104">
        <v>0.01</v>
      </c>
      <c r="J1172" s="103">
        <v>108</v>
      </c>
      <c r="K1172" s="104">
        <v>0.01</v>
      </c>
      <c r="L1172" s="103">
        <v>90</v>
      </c>
      <c r="M1172" s="104">
        <v>0.01</v>
      </c>
      <c r="N1172" s="106">
        <v>3</v>
      </c>
      <c r="O1172" s="106">
        <v>3</v>
      </c>
      <c r="P1172" s="106" t="str">
        <f t="shared" si="18"/>
        <v>33</v>
      </c>
      <c r="Q1172" s="106"/>
      <c r="R1172" s="106" t="s">
        <v>3265</v>
      </c>
    </row>
    <row r="1173" spans="1:18" x14ac:dyDescent="0.25">
      <c r="A1173" s="5" t="s">
        <v>12176</v>
      </c>
      <c r="B1173" s="5" t="s">
        <v>14210</v>
      </c>
      <c r="C1173" s="5" t="s">
        <v>14211</v>
      </c>
      <c r="D1173" s="103">
        <v>3</v>
      </c>
      <c r="E1173" s="103">
        <v>18</v>
      </c>
      <c r="F1173" s="104">
        <v>6</v>
      </c>
      <c r="G1173" s="103">
        <v>15</v>
      </c>
      <c r="H1173" s="105">
        <v>6</v>
      </c>
      <c r="I1173" s="104">
        <v>0.01</v>
      </c>
      <c r="J1173" s="103">
        <v>108</v>
      </c>
      <c r="K1173" s="104">
        <v>0.01</v>
      </c>
      <c r="L1173" s="103">
        <v>90</v>
      </c>
      <c r="M1173" s="104">
        <v>0.01</v>
      </c>
      <c r="N1173" s="106">
        <v>3</v>
      </c>
      <c r="O1173" s="106">
        <v>3</v>
      </c>
      <c r="P1173" s="106" t="str">
        <f t="shared" si="18"/>
        <v>33</v>
      </c>
      <c r="Q1173" s="106"/>
      <c r="R1173" s="106" t="s">
        <v>3265</v>
      </c>
    </row>
    <row r="1174" spans="1:18" x14ac:dyDescent="0.25">
      <c r="A1174" s="5" t="s">
        <v>12176</v>
      </c>
      <c r="B1174" s="5" t="s">
        <v>14212</v>
      </c>
      <c r="C1174" s="5" t="s">
        <v>14213</v>
      </c>
      <c r="D1174" s="103">
        <v>4.5</v>
      </c>
      <c r="E1174" s="103">
        <v>27</v>
      </c>
      <c r="F1174" s="104">
        <v>6</v>
      </c>
      <c r="G1174" s="103">
        <v>22.5</v>
      </c>
      <c r="H1174" s="105">
        <v>4</v>
      </c>
      <c r="I1174" s="104">
        <v>0.01</v>
      </c>
      <c r="J1174" s="103">
        <v>108</v>
      </c>
      <c r="K1174" s="104">
        <v>0.01</v>
      </c>
      <c r="L1174" s="103">
        <v>90</v>
      </c>
      <c r="M1174" s="104">
        <v>0.01</v>
      </c>
      <c r="N1174" s="106">
        <v>3</v>
      </c>
      <c r="O1174" s="106">
        <v>3</v>
      </c>
      <c r="P1174" s="106" t="str">
        <f t="shared" si="18"/>
        <v>33</v>
      </c>
      <c r="Q1174" s="106"/>
      <c r="R1174" s="106" t="s">
        <v>3265</v>
      </c>
    </row>
    <row r="1175" spans="1:18" x14ac:dyDescent="0.25">
      <c r="A1175" s="5" t="s">
        <v>12176</v>
      </c>
      <c r="B1175" s="5" t="s">
        <v>14214</v>
      </c>
      <c r="C1175" s="5" t="s">
        <v>11187</v>
      </c>
      <c r="D1175" s="103">
        <v>3</v>
      </c>
      <c r="E1175" s="103">
        <v>18</v>
      </c>
      <c r="F1175" s="104">
        <v>6</v>
      </c>
      <c r="G1175" s="103">
        <v>15</v>
      </c>
      <c r="H1175" s="105">
        <v>6</v>
      </c>
      <c r="I1175" s="104">
        <v>0.01</v>
      </c>
      <c r="J1175" s="103">
        <v>108</v>
      </c>
      <c r="K1175" s="104">
        <v>0.01</v>
      </c>
      <c r="L1175" s="103">
        <v>90</v>
      </c>
      <c r="M1175" s="104">
        <v>0.01</v>
      </c>
      <c r="N1175" s="106">
        <v>3</v>
      </c>
      <c r="O1175" s="106">
        <v>3</v>
      </c>
      <c r="P1175" s="106" t="str">
        <f t="shared" si="18"/>
        <v>33</v>
      </c>
      <c r="Q1175" s="106"/>
      <c r="R1175" s="106" t="s">
        <v>3265</v>
      </c>
    </row>
    <row r="1176" spans="1:18" x14ac:dyDescent="0.25">
      <c r="A1176" s="5" t="s">
        <v>12176</v>
      </c>
      <c r="B1176" s="5" t="s">
        <v>14215</v>
      </c>
      <c r="C1176" s="5" t="s">
        <v>14216</v>
      </c>
      <c r="D1176" s="103">
        <v>4.5</v>
      </c>
      <c r="E1176" s="103">
        <v>27</v>
      </c>
      <c r="F1176" s="104">
        <v>6</v>
      </c>
      <c r="G1176" s="103">
        <v>22.5</v>
      </c>
      <c r="H1176" s="105">
        <v>4</v>
      </c>
      <c r="I1176" s="104">
        <v>0.01</v>
      </c>
      <c r="J1176" s="103">
        <v>108</v>
      </c>
      <c r="K1176" s="104">
        <v>0.01</v>
      </c>
      <c r="L1176" s="103">
        <v>90</v>
      </c>
      <c r="M1176" s="104">
        <v>0.01</v>
      </c>
      <c r="N1176" s="106">
        <v>3</v>
      </c>
      <c r="O1176" s="106">
        <v>3</v>
      </c>
      <c r="P1176" s="106" t="str">
        <f t="shared" si="18"/>
        <v>33</v>
      </c>
      <c r="Q1176" s="106"/>
      <c r="R1176" s="106" t="s">
        <v>3265</v>
      </c>
    </row>
    <row r="1177" spans="1:18" x14ac:dyDescent="0.25">
      <c r="A1177" s="5" t="s">
        <v>12176</v>
      </c>
      <c r="B1177" s="5" t="s">
        <v>14218</v>
      </c>
      <c r="C1177" s="5" t="s">
        <v>14219</v>
      </c>
      <c r="D1177" s="103">
        <v>3</v>
      </c>
      <c r="E1177" s="103">
        <v>18</v>
      </c>
      <c r="F1177" s="104">
        <v>6</v>
      </c>
      <c r="G1177" s="103">
        <v>15</v>
      </c>
      <c r="H1177" s="105">
        <v>6</v>
      </c>
      <c r="I1177" s="104">
        <v>0.01</v>
      </c>
      <c r="J1177" s="103">
        <v>108</v>
      </c>
      <c r="K1177" s="104">
        <v>0.01</v>
      </c>
      <c r="L1177" s="103">
        <v>90</v>
      </c>
      <c r="M1177" s="104">
        <v>0.01</v>
      </c>
      <c r="N1177" s="106">
        <v>3</v>
      </c>
      <c r="O1177" s="106">
        <v>3</v>
      </c>
      <c r="P1177" s="106" t="str">
        <f t="shared" si="18"/>
        <v>33</v>
      </c>
      <c r="Q1177" s="106"/>
      <c r="R1177" s="106" t="s">
        <v>3265</v>
      </c>
    </row>
    <row r="1178" spans="1:18" x14ac:dyDescent="0.25">
      <c r="A1178" s="5" t="s">
        <v>12176</v>
      </c>
      <c r="B1178" s="5" t="s">
        <v>14220</v>
      </c>
      <c r="C1178" s="5" t="s">
        <v>14221</v>
      </c>
      <c r="D1178" s="103">
        <v>4.5</v>
      </c>
      <c r="E1178" s="103">
        <v>27</v>
      </c>
      <c r="F1178" s="104">
        <v>6</v>
      </c>
      <c r="G1178" s="103">
        <v>22.5</v>
      </c>
      <c r="H1178" s="105">
        <v>4</v>
      </c>
      <c r="I1178" s="104">
        <v>0.01</v>
      </c>
      <c r="J1178" s="103">
        <v>108</v>
      </c>
      <c r="K1178" s="104">
        <v>0.01</v>
      </c>
      <c r="L1178" s="103">
        <v>90</v>
      </c>
      <c r="M1178" s="104">
        <v>0.01</v>
      </c>
      <c r="N1178" s="106">
        <v>3</v>
      </c>
      <c r="O1178" s="106">
        <v>3</v>
      </c>
      <c r="P1178" s="106" t="str">
        <f t="shared" si="18"/>
        <v>33</v>
      </c>
      <c r="Q1178" s="106"/>
      <c r="R1178" s="106" t="s">
        <v>3265</v>
      </c>
    </row>
    <row r="1179" spans="1:18" x14ac:dyDescent="0.25">
      <c r="A1179" s="5" t="s">
        <v>12176</v>
      </c>
      <c r="B1179" s="5" t="s">
        <v>14222</v>
      </c>
      <c r="C1179" s="5" t="s">
        <v>411</v>
      </c>
      <c r="D1179" s="103">
        <v>3</v>
      </c>
      <c r="E1179" s="103">
        <v>18</v>
      </c>
      <c r="F1179" s="104">
        <v>6</v>
      </c>
      <c r="G1179" s="103">
        <v>15</v>
      </c>
      <c r="H1179" s="105">
        <v>6</v>
      </c>
      <c r="I1179" s="104">
        <v>0.01</v>
      </c>
      <c r="J1179" s="103">
        <v>108</v>
      </c>
      <c r="K1179" s="104">
        <v>0.01</v>
      </c>
      <c r="L1179" s="103">
        <v>90</v>
      </c>
      <c r="M1179" s="104">
        <v>0.01</v>
      </c>
      <c r="N1179" s="106">
        <v>3</v>
      </c>
      <c r="O1179" s="106">
        <v>3</v>
      </c>
      <c r="P1179" s="106" t="str">
        <f t="shared" si="18"/>
        <v>33</v>
      </c>
      <c r="Q1179" s="106"/>
      <c r="R1179" s="106" t="s">
        <v>3265</v>
      </c>
    </row>
    <row r="1180" spans="1:18" x14ac:dyDescent="0.25">
      <c r="A1180" s="5" t="s">
        <v>12176</v>
      </c>
      <c r="B1180" s="5" t="s">
        <v>14223</v>
      </c>
      <c r="C1180" s="5" t="s">
        <v>13174</v>
      </c>
      <c r="D1180" s="103">
        <v>4.5</v>
      </c>
      <c r="E1180" s="103">
        <v>27</v>
      </c>
      <c r="F1180" s="104">
        <v>6</v>
      </c>
      <c r="G1180" s="103">
        <v>22.5</v>
      </c>
      <c r="H1180" s="105">
        <v>4</v>
      </c>
      <c r="I1180" s="104">
        <v>0.01</v>
      </c>
      <c r="J1180" s="103">
        <v>108</v>
      </c>
      <c r="K1180" s="104">
        <v>0.01</v>
      </c>
      <c r="L1180" s="103">
        <v>90</v>
      </c>
      <c r="M1180" s="104">
        <v>0.01</v>
      </c>
      <c r="N1180" s="106">
        <v>3</v>
      </c>
      <c r="O1180" s="106">
        <v>3</v>
      </c>
      <c r="P1180" s="106" t="str">
        <f t="shared" si="18"/>
        <v>33</v>
      </c>
      <c r="Q1180" s="106"/>
      <c r="R1180" s="106" t="s">
        <v>3265</v>
      </c>
    </row>
    <row r="1181" spans="1:18" x14ac:dyDescent="0.25">
      <c r="A1181" s="5" t="s">
        <v>12176</v>
      </c>
      <c r="B1181" s="5" t="s">
        <v>14224</v>
      </c>
      <c r="C1181" s="5" t="s">
        <v>14225</v>
      </c>
      <c r="D1181" s="103">
        <v>3</v>
      </c>
      <c r="E1181" s="103">
        <v>18</v>
      </c>
      <c r="F1181" s="104">
        <v>6</v>
      </c>
      <c r="G1181" s="103">
        <v>15</v>
      </c>
      <c r="H1181" s="105">
        <v>6</v>
      </c>
      <c r="I1181" s="104">
        <v>0.01</v>
      </c>
      <c r="J1181" s="103">
        <v>108</v>
      </c>
      <c r="K1181" s="104">
        <v>0.01</v>
      </c>
      <c r="L1181" s="103">
        <v>90</v>
      </c>
      <c r="M1181" s="104">
        <v>0.01</v>
      </c>
      <c r="N1181" s="106">
        <v>3</v>
      </c>
      <c r="O1181" s="106">
        <v>3</v>
      </c>
      <c r="P1181" s="106" t="str">
        <f t="shared" si="18"/>
        <v>33</v>
      </c>
      <c r="Q1181" s="106"/>
      <c r="R1181" s="106" t="s">
        <v>3265</v>
      </c>
    </row>
    <row r="1182" spans="1:18" x14ac:dyDescent="0.25">
      <c r="A1182" s="5" t="s">
        <v>12176</v>
      </c>
      <c r="B1182" s="5" t="s">
        <v>14226</v>
      </c>
      <c r="C1182" s="5" t="s">
        <v>12543</v>
      </c>
      <c r="D1182" s="103">
        <v>2.5714285714285716</v>
      </c>
      <c r="E1182" s="103">
        <v>15.4285</v>
      </c>
      <c r="F1182" s="104">
        <v>5.99</v>
      </c>
      <c r="G1182" s="103">
        <v>12.85</v>
      </c>
      <c r="H1182" s="105">
        <v>7</v>
      </c>
      <c r="I1182" s="104">
        <v>0.02</v>
      </c>
      <c r="J1182" s="103">
        <v>108</v>
      </c>
      <c r="K1182" s="104">
        <v>0.01</v>
      </c>
      <c r="L1182" s="103">
        <v>90</v>
      </c>
      <c r="M1182" s="104">
        <v>0.01</v>
      </c>
      <c r="N1182" s="106">
        <v>3</v>
      </c>
      <c r="O1182" s="106">
        <v>3</v>
      </c>
      <c r="P1182" s="106" t="str">
        <f t="shared" si="18"/>
        <v>33</v>
      </c>
      <c r="Q1182" s="106"/>
      <c r="R1182" s="106" t="s">
        <v>3265</v>
      </c>
    </row>
    <row r="1183" spans="1:18" x14ac:dyDescent="0.25">
      <c r="A1183" s="5" t="s">
        <v>12176</v>
      </c>
      <c r="B1183" s="5" t="s">
        <v>14227</v>
      </c>
      <c r="C1183" s="5" t="s">
        <v>14228</v>
      </c>
      <c r="D1183" s="103">
        <v>3</v>
      </c>
      <c r="E1183" s="103">
        <v>18</v>
      </c>
      <c r="F1183" s="104">
        <v>6</v>
      </c>
      <c r="G1183" s="103">
        <v>15</v>
      </c>
      <c r="H1183" s="105">
        <v>6</v>
      </c>
      <c r="I1183" s="104">
        <v>0.01</v>
      </c>
      <c r="J1183" s="103">
        <v>108</v>
      </c>
      <c r="K1183" s="104">
        <v>0.01</v>
      </c>
      <c r="L1183" s="103">
        <v>90</v>
      </c>
      <c r="M1183" s="104">
        <v>0.01</v>
      </c>
      <c r="N1183" s="106">
        <v>3</v>
      </c>
      <c r="O1183" s="106">
        <v>3</v>
      </c>
      <c r="P1183" s="106" t="str">
        <f t="shared" si="18"/>
        <v>33</v>
      </c>
      <c r="Q1183" s="106"/>
      <c r="R1183" s="106" t="s">
        <v>3265</v>
      </c>
    </row>
    <row r="1184" spans="1:18" x14ac:dyDescent="0.25">
      <c r="A1184" s="5" t="s">
        <v>12176</v>
      </c>
      <c r="B1184" s="5" t="s">
        <v>14230</v>
      </c>
      <c r="C1184" s="5" t="s">
        <v>8913</v>
      </c>
      <c r="D1184" s="103">
        <v>3</v>
      </c>
      <c r="E1184" s="103">
        <v>18</v>
      </c>
      <c r="F1184" s="104">
        <v>6</v>
      </c>
      <c r="G1184" s="103">
        <v>15</v>
      </c>
      <c r="H1184" s="105">
        <v>6</v>
      </c>
      <c r="I1184" s="104">
        <v>0.01</v>
      </c>
      <c r="J1184" s="103">
        <v>108</v>
      </c>
      <c r="K1184" s="104">
        <v>0.01</v>
      </c>
      <c r="L1184" s="103">
        <v>90</v>
      </c>
      <c r="M1184" s="104">
        <v>0.01</v>
      </c>
      <c r="N1184" s="106">
        <v>3</v>
      </c>
      <c r="O1184" s="106">
        <v>3</v>
      </c>
      <c r="P1184" s="106" t="str">
        <f t="shared" si="18"/>
        <v>33</v>
      </c>
      <c r="Q1184" s="106"/>
      <c r="R1184" s="106" t="s">
        <v>3265</v>
      </c>
    </row>
    <row r="1185" spans="1:18" x14ac:dyDescent="0.25">
      <c r="A1185" s="5" t="s">
        <v>12176</v>
      </c>
      <c r="B1185" s="5" t="s">
        <v>14232</v>
      </c>
      <c r="C1185" s="5" t="s">
        <v>14233</v>
      </c>
      <c r="D1185" s="103">
        <v>3</v>
      </c>
      <c r="E1185" s="103">
        <v>18</v>
      </c>
      <c r="F1185" s="104">
        <v>6</v>
      </c>
      <c r="G1185" s="103">
        <v>15</v>
      </c>
      <c r="H1185" s="105">
        <v>6</v>
      </c>
      <c r="I1185" s="104">
        <v>0.01</v>
      </c>
      <c r="J1185" s="103">
        <v>108</v>
      </c>
      <c r="K1185" s="104">
        <v>0.01</v>
      </c>
      <c r="L1185" s="103">
        <v>90</v>
      </c>
      <c r="M1185" s="104">
        <v>0.01</v>
      </c>
      <c r="N1185" s="106">
        <v>3</v>
      </c>
      <c r="O1185" s="106">
        <v>3</v>
      </c>
      <c r="P1185" s="106" t="str">
        <f t="shared" si="18"/>
        <v>33</v>
      </c>
      <c r="Q1185" s="106"/>
      <c r="R1185" s="106" t="s">
        <v>3265</v>
      </c>
    </row>
    <row r="1186" spans="1:18" x14ac:dyDescent="0.25">
      <c r="A1186" s="5" t="s">
        <v>12176</v>
      </c>
      <c r="B1186" s="5" t="s">
        <v>14234</v>
      </c>
      <c r="C1186" s="5" t="s">
        <v>14235</v>
      </c>
      <c r="D1186" s="103">
        <v>3</v>
      </c>
      <c r="E1186" s="103">
        <v>18</v>
      </c>
      <c r="F1186" s="104">
        <v>6</v>
      </c>
      <c r="G1186" s="103">
        <v>15</v>
      </c>
      <c r="H1186" s="105">
        <v>6</v>
      </c>
      <c r="I1186" s="104">
        <v>0.01</v>
      </c>
      <c r="J1186" s="103">
        <v>108</v>
      </c>
      <c r="K1186" s="104">
        <v>0.01</v>
      </c>
      <c r="L1186" s="103">
        <v>90</v>
      </c>
      <c r="M1186" s="104">
        <v>0.01</v>
      </c>
      <c r="N1186" s="106">
        <v>3</v>
      </c>
      <c r="O1186" s="106">
        <v>3</v>
      </c>
      <c r="P1186" s="106" t="str">
        <f t="shared" si="18"/>
        <v>33</v>
      </c>
      <c r="Q1186" s="106"/>
      <c r="R1186" s="106" t="s">
        <v>3265</v>
      </c>
    </row>
    <row r="1187" spans="1:18" x14ac:dyDescent="0.25">
      <c r="A1187" s="5" t="s">
        <v>12176</v>
      </c>
      <c r="B1187" s="5" t="s">
        <v>14236</v>
      </c>
      <c r="C1187" s="5" t="s">
        <v>14237</v>
      </c>
      <c r="D1187" s="103">
        <v>3</v>
      </c>
      <c r="E1187" s="103">
        <v>18</v>
      </c>
      <c r="F1187" s="104">
        <v>6</v>
      </c>
      <c r="G1187" s="103">
        <v>15</v>
      </c>
      <c r="H1187" s="105">
        <v>6</v>
      </c>
      <c r="I1187" s="104">
        <v>0.01</v>
      </c>
      <c r="J1187" s="103">
        <v>108</v>
      </c>
      <c r="K1187" s="104">
        <v>0.01</v>
      </c>
      <c r="L1187" s="103">
        <v>90</v>
      </c>
      <c r="M1187" s="104">
        <v>0.01</v>
      </c>
      <c r="N1187" s="106">
        <v>3</v>
      </c>
      <c r="O1187" s="106">
        <v>3</v>
      </c>
      <c r="P1187" s="106" t="str">
        <f t="shared" si="18"/>
        <v>33</v>
      </c>
      <c r="Q1187" s="106"/>
      <c r="R1187" s="106" t="s">
        <v>3265</v>
      </c>
    </row>
    <row r="1188" spans="1:18" x14ac:dyDescent="0.25">
      <c r="A1188" s="5" t="s">
        <v>12176</v>
      </c>
      <c r="B1188" s="5" t="s">
        <v>14238</v>
      </c>
      <c r="C1188" s="5" t="s">
        <v>8275</v>
      </c>
      <c r="D1188" s="103">
        <v>3</v>
      </c>
      <c r="E1188" s="103">
        <v>18</v>
      </c>
      <c r="F1188" s="104">
        <v>6</v>
      </c>
      <c r="G1188" s="103">
        <v>15</v>
      </c>
      <c r="H1188" s="105">
        <v>6</v>
      </c>
      <c r="I1188" s="104">
        <v>0.01</v>
      </c>
      <c r="J1188" s="103">
        <v>108</v>
      </c>
      <c r="K1188" s="104">
        <v>0.01</v>
      </c>
      <c r="L1188" s="103">
        <v>90</v>
      </c>
      <c r="M1188" s="104">
        <v>0.01</v>
      </c>
      <c r="N1188" s="106">
        <v>3</v>
      </c>
      <c r="O1188" s="106">
        <v>3</v>
      </c>
      <c r="P1188" s="106" t="str">
        <f t="shared" si="18"/>
        <v>33</v>
      </c>
      <c r="Q1188" s="106"/>
      <c r="R1188" s="106" t="s">
        <v>3265</v>
      </c>
    </row>
    <row r="1189" spans="1:18" x14ac:dyDescent="0.25">
      <c r="A1189" s="5" t="s">
        <v>12176</v>
      </c>
      <c r="B1189" s="5" t="s">
        <v>14241</v>
      </c>
      <c r="C1189" s="5" t="s">
        <v>14242</v>
      </c>
      <c r="D1189" s="103">
        <v>3.5933333333333328</v>
      </c>
      <c r="E1189" s="103">
        <v>21.56</v>
      </c>
      <c r="F1189" s="104">
        <v>6</v>
      </c>
      <c r="G1189" s="103">
        <v>17.96</v>
      </c>
      <c r="H1189" s="105">
        <v>5</v>
      </c>
      <c r="I1189" s="104">
        <v>0.01</v>
      </c>
      <c r="J1189" s="103">
        <v>107.8</v>
      </c>
      <c r="K1189" s="104">
        <v>0.01</v>
      </c>
      <c r="L1189" s="103">
        <v>89.83</v>
      </c>
      <c r="M1189" s="104">
        <v>0.01</v>
      </c>
      <c r="N1189" s="106">
        <v>3</v>
      </c>
      <c r="O1189" s="106">
        <v>3</v>
      </c>
      <c r="P1189" s="106" t="str">
        <f t="shared" si="18"/>
        <v>33</v>
      </c>
      <c r="Q1189" s="106"/>
      <c r="R1189" s="106" t="s">
        <v>3265</v>
      </c>
    </row>
    <row r="1190" spans="1:18" x14ac:dyDescent="0.25">
      <c r="A1190" s="5" t="s">
        <v>12176</v>
      </c>
      <c r="B1190" s="5" t="s">
        <v>14243</v>
      </c>
      <c r="C1190" s="5" t="s">
        <v>10396</v>
      </c>
      <c r="D1190" s="103">
        <v>3.5900000000000007</v>
      </c>
      <c r="E1190" s="103">
        <v>21.54</v>
      </c>
      <c r="F1190" s="104">
        <v>6</v>
      </c>
      <c r="G1190" s="103">
        <v>17.95</v>
      </c>
      <c r="H1190" s="105">
        <v>5</v>
      </c>
      <c r="I1190" s="104">
        <v>0.01</v>
      </c>
      <c r="J1190" s="103">
        <v>107.7</v>
      </c>
      <c r="K1190" s="104">
        <v>0.01</v>
      </c>
      <c r="L1190" s="103">
        <v>89.75</v>
      </c>
      <c r="M1190" s="104">
        <v>0.01</v>
      </c>
      <c r="N1190" s="106">
        <v>3</v>
      </c>
      <c r="O1190" s="106">
        <v>3</v>
      </c>
      <c r="P1190" s="106" t="str">
        <f t="shared" si="18"/>
        <v>33</v>
      </c>
      <c r="Q1190" s="106"/>
      <c r="R1190" s="106" t="s">
        <v>3265</v>
      </c>
    </row>
    <row r="1191" spans="1:18" x14ac:dyDescent="0.25">
      <c r="A1191" s="5" t="s">
        <v>12176</v>
      </c>
      <c r="B1191" s="5" t="s">
        <v>14244</v>
      </c>
      <c r="C1191" s="5" t="s">
        <v>14245</v>
      </c>
      <c r="D1191" s="103">
        <v>4.6111111111111116</v>
      </c>
      <c r="E1191" s="103">
        <v>27.666599999999999</v>
      </c>
      <c r="F1191" s="104">
        <v>5.99</v>
      </c>
      <c r="G1191" s="103">
        <v>23.05</v>
      </c>
      <c r="H1191" s="105">
        <v>4</v>
      </c>
      <c r="I1191" s="104">
        <v>0.01</v>
      </c>
      <c r="J1191" s="103">
        <v>108</v>
      </c>
      <c r="K1191" s="104">
        <v>0.01</v>
      </c>
      <c r="L1191" s="103">
        <v>89.55</v>
      </c>
      <c r="M1191" s="104">
        <v>0.01</v>
      </c>
      <c r="N1191" s="106">
        <v>3</v>
      </c>
      <c r="O1191" s="106">
        <v>3</v>
      </c>
      <c r="P1191" s="106" t="str">
        <f t="shared" si="18"/>
        <v>33</v>
      </c>
      <c r="Q1191" s="106"/>
      <c r="R1191" s="106" t="s">
        <v>3265</v>
      </c>
    </row>
    <row r="1192" spans="1:18" x14ac:dyDescent="0.25">
      <c r="A1192" s="5" t="s">
        <v>12176</v>
      </c>
      <c r="B1192" s="5" t="s">
        <v>14246</v>
      </c>
      <c r="C1192" s="5" t="s">
        <v>14247</v>
      </c>
      <c r="D1192" s="103">
        <v>2.9722222222222228</v>
      </c>
      <c r="E1192" s="103">
        <v>17.833300000000001</v>
      </c>
      <c r="F1192" s="104">
        <v>5.99</v>
      </c>
      <c r="G1192" s="103">
        <v>14.86</v>
      </c>
      <c r="H1192" s="105">
        <v>6</v>
      </c>
      <c r="I1192" s="104">
        <v>0.01</v>
      </c>
      <c r="J1192" s="103">
        <v>107</v>
      </c>
      <c r="K1192" s="104">
        <v>0.01</v>
      </c>
      <c r="L1192" s="103">
        <v>89.16</v>
      </c>
      <c r="M1192" s="104">
        <v>0.01</v>
      </c>
      <c r="N1192" s="106">
        <v>3</v>
      </c>
      <c r="O1192" s="106">
        <v>3</v>
      </c>
      <c r="P1192" s="106" t="str">
        <f t="shared" si="18"/>
        <v>33</v>
      </c>
      <c r="Q1192" s="106"/>
      <c r="R1192" s="106" t="s">
        <v>3265</v>
      </c>
    </row>
    <row r="1193" spans="1:18" x14ac:dyDescent="0.25">
      <c r="A1193" s="5" t="s">
        <v>12176</v>
      </c>
      <c r="B1193" s="5" t="s">
        <v>14248</v>
      </c>
      <c r="C1193" s="5" t="s">
        <v>4397</v>
      </c>
      <c r="D1193" s="103">
        <v>4.458333333333333</v>
      </c>
      <c r="E1193" s="103">
        <v>26.75</v>
      </c>
      <c r="F1193" s="104">
        <v>6</v>
      </c>
      <c r="G1193" s="103">
        <v>22.29</v>
      </c>
      <c r="H1193" s="105">
        <v>4</v>
      </c>
      <c r="I1193" s="104">
        <v>0.01</v>
      </c>
      <c r="J1193" s="103">
        <v>107</v>
      </c>
      <c r="K1193" s="104">
        <v>0.01</v>
      </c>
      <c r="L1193" s="103">
        <v>89.16</v>
      </c>
      <c r="M1193" s="104">
        <v>0.01</v>
      </c>
      <c r="N1193" s="106">
        <v>3</v>
      </c>
      <c r="O1193" s="106">
        <v>3</v>
      </c>
      <c r="P1193" s="106" t="str">
        <f t="shared" si="18"/>
        <v>33</v>
      </c>
      <c r="Q1193" s="106"/>
      <c r="R1193" s="106" t="s">
        <v>3265</v>
      </c>
    </row>
    <row r="1194" spans="1:18" x14ac:dyDescent="0.25">
      <c r="A1194" s="5" t="s">
        <v>12176</v>
      </c>
      <c r="B1194" s="5" t="s">
        <v>14249</v>
      </c>
      <c r="C1194" s="5" t="s">
        <v>939</v>
      </c>
      <c r="D1194" s="103">
        <v>2.9133333333333331</v>
      </c>
      <c r="E1194" s="103">
        <v>17.48</v>
      </c>
      <c r="F1194" s="104">
        <v>6</v>
      </c>
      <c r="G1194" s="103">
        <v>14.56</v>
      </c>
      <c r="H1194" s="105">
        <v>6</v>
      </c>
      <c r="I1194" s="104">
        <v>0.01</v>
      </c>
      <c r="J1194" s="103">
        <v>106.4</v>
      </c>
      <c r="K1194" s="104">
        <v>0.01</v>
      </c>
      <c r="L1194" s="103">
        <v>88.92</v>
      </c>
      <c r="M1194" s="104">
        <v>0.01</v>
      </c>
      <c r="N1194" s="106">
        <v>3</v>
      </c>
      <c r="O1194" s="106">
        <v>3</v>
      </c>
      <c r="P1194" s="106" t="str">
        <f t="shared" si="18"/>
        <v>33</v>
      </c>
      <c r="Q1194" s="106"/>
      <c r="R1194" s="106" t="s">
        <v>3265</v>
      </c>
    </row>
    <row r="1195" spans="1:18" x14ac:dyDescent="0.25">
      <c r="A1195" s="5" t="s">
        <v>12176</v>
      </c>
      <c r="B1195" s="5" t="s">
        <v>14250</v>
      </c>
      <c r="C1195" s="5" t="s">
        <v>14251</v>
      </c>
      <c r="D1195" s="103">
        <v>2.9499999999999997</v>
      </c>
      <c r="E1195" s="103">
        <v>17.7</v>
      </c>
      <c r="F1195" s="104">
        <v>6</v>
      </c>
      <c r="G1195" s="103">
        <v>14.75</v>
      </c>
      <c r="H1195" s="105">
        <v>6</v>
      </c>
      <c r="I1195" s="104">
        <v>0.01</v>
      </c>
      <c r="J1195" s="103">
        <v>106.2</v>
      </c>
      <c r="K1195" s="104">
        <v>0.01</v>
      </c>
      <c r="L1195" s="103">
        <v>88.5</v>
      </c>
      <c r="M1195" s="104">
        <v>0.01</v>
      </c>
      <c r="N1195" s="106">
        <v>3</v>
      </c>
      <c r="O1195" s="106">
        <v>3</v>
      </c>
      <c r="P1195" s="106" t="str">
        <f t="shared" si="18"/>
        <v>33</v>
      </c>
      <c r="Q1195" s="106"/>
      <c r="R1195" s="106" t="s">
        <v>3265</v>
      </c>
    </row>
    <row r="1196" spans="1:18" x14ac:dyDescent="0.25">
      <c r="A1196" s="5" t="s">
        <v>12176</v>
      </c>
      <c r="B1196" s="5" t="s">
        <v>14252</v>
      </c>
      <c r="C1196" s="5" t="s">
        <v>11412</v>
      </c>
      <c r="D1196" s="103">
        <v>4.416666666666667</v>
      </c>
      <c r="E1196" s="103">
        <v>26.5</v>
      </c>
      <c r="F1196" s="104">
        <v>5.99</v>
      </c>
      <c r="G1196" s="103">
        <v>22.08</v>
      </c>
      <c r="H1196" s="105">
        <v>4</v>
      </c>
      <c r="I1196" s="104">
        <v>0.01</v>
      </c>
      <c r="J1196" s="103">
        <v>106</v>
      </c>
      <c r="K1196" s="104">
        <v>0.01</v>
      </c>
      <c r="L1196" s="103">
        <v>88.33</v>
      </c>
      <c r="M1196" s="104">
        <v>0.01</v>
      </c>
      <c r="N1196" s="106">
        <v>3</v>
      </c>
      <c r="O1196" s="106">
        <v>3</v>
      </c>
      <c r="P1196" s="106" t="str">
        <f t="shared" si="18"/>
        <v>33</v>
      </c>
      <c r="Q1196" s="106"/>
      <c r="R1196" s="106" t="s">
        <v>3265</v>
      </c>
    </row>
    <row r="1197" spans="1:18" x14ac:dyDescent="0.25">
      <c r="A1197" s="5" t="s">
        <v>12176</v>
      </c>
      <c r="B1197" s="5" t="s">
        <v>14253</v>
      </c>
      <c r="C1197" s="5" t="s">
        <v>14254</v>
      </c>
      <c r="D1197" s="103">
        <v>4.416666666666667</v>
      </c>
      <c r="E1197" s="103">
        <v>26.5</v>
      </c>
      <c r="F1197" s="104">
        <v>5.99</v>
      </c>
      <c r="G1197" s="103">
        <v>22.08</v>
      </c>
      <c r="H1197" s="105">
        <v>4</v>
      </c>
      <c r="I1197" s="104">
        <v>0.01</v>
      </c>
      <c r="J1197" s="103">
        <v>106</v>
      </c>
      <c r="K1197" s="104">
        <v>0.01</v>
      </c>
      <c r="L1197" s="103">
        <v>88.33</v>
      </c>
      <c r="M1197" s="104">
        <v>0.01</v>
      </c>
      <c r="N1197" s="106">
        <v>3</v>
      </c>
      <c r="O1197" s="106">
        <v>3</v>
      </c>
      <c r="P1197" s="106" t="str">
        <f t="shared" si="18"/>
        <v>33</v>
      </c>
      <c r="Q1197" s="106"/>
      <c r="R1197" s="106" t="s">
        <v>3265</v>
      </c>
    </row>
    <row r="1198" spans="1:18" x14ac:dyDescent="0.25">
      <c r="A1198" s="5" t="s">
        <v>12176</v>
      </c>
      <c r="B1198" s="5" t="s">
        <v>14255</v>
      </c>
      <c r="C1198" s="5" t="s">
        <v>14256</v>
      </c>
      <c r="D1198" s="103">
        <v>3.5333333333333328</v>
      </c>
      <c r="E1198" s="103">
        <v>21.2</v>
      </c>
      <c r="F1198" s="104">
        <v>6</v>
      </c>
      <c r="G1198" s="103">
        <v>17.66</v>
      </c>
      <c r="H1198" s="105">
        <v>5</v>
      </c>
      <c r="I1198" s="104">
        <v>0.01</v>
      </c>
      <c r="J1198" s="103">
        <v>106</v>
      </c>
      <c r="K1198" s="104">
        <v>0.01</v>
      </c>
      <c r="L1198" s="103">
        <v>88.33</v>
      </c>
      <c r="M1198" s="104">
        <v>0.01</v>
      </c>
      <c r="N1198" s="106">
        <v>3</v>
      </c>
      <c r="O1198" s="106">
        <v>3</v>
      </c>
      <c r="P1198" s="106" t="str">
        <f t="shared" si="18"/>
        <v>33</v>
      </c>
      <c r="Q1198" s="106"/>
      <c r="R1198" s="106" t="s">
        <v>3265</v>
      </c>
    </row>
    <row r="1199" spans="1:18" x14ac:dyDescent="0.25">
      <c r="A1199" s="5" t="s">
        <v>12176</v>
      </c>
      <c r="B1199" s="5" t="s">
        <v>14257</v>
      </c>
      <c r="C1199" s="5" t="s">
        <v>14258</v>
      </c>
      <c r="D1199" s="103">
        <v>3.5266666666666664</v>
      </c>
      <c r="E1199" s="103">
        <v>21.16</v>
      </c>
      <c r="F1199" s="104">
        <v>5.99</v>
      </c>
      <c r="G1199" s="103">
        <v>17.63</v>
      </c>
      <c r="H1199" s="105">
        <v>5</v>
      </c>
      <c r="I1199" s="104">
        <v>0.01</v>
      </c>
      <c r="J1199" s="103">
        <v>105.8</v>
      </c>
      <c r="K1199" s="104">
        <v>0.01</v>
      </c>
      <c r="L1199" s="103">
        <v>88.16</v>
      </c>
      <c r="M1199" s="104">
        <v>0.01</v>
      </c>
      <c r="N1199" s="106">
        <v>3</v>
      </c>
      <c r="O1199" s="106">
        <v>3</v>
      </c>
      <c r="P1199" s="106" t="str">
        <f t="shared" si="18"/>
        <v>33</v>
      </c>
      <c r="Q1199" s="106"/>
      <c r="R1199" s="106" t="s">
        <v>3265</v>
      </c>
    </row>
    <row r="1200" spans="1:18" x14ac:dyDescent="0.25">
      <c r="A1200" s="5" t="s">
        <v>12176</v>
      </c>
      <c r="B1200" s="5" t="s">
        <v>14259</v>
      </c>
      <c r="C1200" s="5" t="s">
        <v>6042</v>
      </c>
      <c r="D1200" s="103">
        <v>2.5142857142857138</v>
      </c>
      <c r="E1200" s="103">
        <v>15.085699999999999</v>
      </c>
      <c r="F1200" s="104">
        <v>5.99</v>
      </c>
      <c r="G1200" s="103">
        <v>12.57</v>
      </c>
      <c r="H1200" s="105">
        <v>7</v>
      </c>
      <c r="I1200" s="104">
        <v>0.02</v>
      </c>
      <c r="J1200" s="103">
        <v>105.6</v>
      </c>
      <c r="K1200" s="104">
        <v>0.01</v>
      </c>
      <c r="L1200" s="103">
        <v>88</v>
      </c>
      <c r="M1200" s="104">
        <v>0.01</v>
      </c>
      <c r="N1200" s="106">
        <v>3</v>
      </c>
      <c r="O1200" s="106">
        <v>3</v>
      </c>
      <c r="P1200" s="106" t="str">
        <f t="shared" si="18"/>
        <v>33</v>
      </c>
      <c r="Q1200" s="106"/>
      <c r="R1200" s="106" t="s">
        <v>3265</v>
      </c>
    </row>
    <row r="1201" spans="1:18" x14ac:dyDescent="0.25">
      <c r="A1201" s="5" t="s">
        <v>12176</v>
      </c>
      <c r="B1201" s="5" t="s">
        <v>14260</v>
      </c>
      <c r="C1201" s="5" t="s">
        <v>14261</v>
      </c>
      <c r="D1201" s="103">
        <v>3.2380952380952381</v>
      </c>
      <c r="E1201" s="103">
        <v>19.4285</v>
      </c>
      <c r="F1201" s="104">
        <v>5.99</v>
      </c>
      <c r="G1201" s="103">
        <v>16.190000000000001</v>
      </c>
      <c r="H1201" s="105">
        <v>5</v>
      </c>
      <c r="I1201" s="104">
        <v>0.01</v>
      </c>
      <c r="J1201" s="103">
        <v>104</v>
      </c>
      <c r="K1201" s="104">
        <v>0.01</v>
      </c>
      <c r="L1201" s="103">
        <v>87.8</v>
      </c>
      <c r="M1201" s="104">
        <v>0.01</v>
      </c>
      <c r="N1201" s="106">
        <v>3</v>
      </c>
      <c r="O1201" s="106">
        <v>3</v>
      </c>
      <c r="P1201" s="106" t="str">
        <f t="shared" si="18"/>
        <v>33</v>
      </c>
      <c r="Q1201" s="106"/>
      <c r="R1201" s="106" t="s">
        <v>3265</v>
      </c>
    </row>
    <row r="1202" spans="1:18" x14ac:dyDescent="0.25">
      <c r="A1202" s="5" t="s">
        <v>12176</v>
      </c>
      <c r="B1202" s="5" t="s">
        <v>14262</v>
      </c>
      <c r="C1202" s="5" t="s">
        <v>4456</v>
      </c>
      <c r="D1202" s="103">
        <v>4.3875000000000002</v>
      </c>
      <c r="E1202" s="103">
        <v>26.324999999999999</v>
      </c>
      <c r="F1202" s="104">
        <v>6</v>
      </c>
      <c r="G1202" s="103">
        <v>21.93</v>
      </c>
      <c r="H1202" s="105">
        <v>4</v>
      </c>
      <c r="I1202" s="104">
        <v>0.01</v>
      </c>
      <c r="J1202" s="103">
        <v>105.3</v>
      </c>
      <c r="K1202" s="104">
        <v>0.01</v>
      </c>
      <c r="L1202" s="103">
        <v>87.75</v>
      </c>
      <c r="M1202" s="104">
        <v>0.01</v>
      </c>
      <c r="N1202" s="106">
        <v>3</v>
      </c>
      <c r="O1202" s="106">
        <v>3</v>
      </c>
      <c r="P1202" s="106" t="str">
        <f t="shared" si="18"/>
        <v>33</v>
      </c>
      <c r="Q1202" s="106"/>
      <c r="R1202" s="106" t="s">
        <v>3265</v>
      </c>
    </row>
    <row r="1203" spans="1:18" x14ac:dyDescent="0.25">
      <c r="A1203" s="5" t="s">
        <v>12176</v>
      </c>
      <c r="B1203" s="5" t="s">
        <v>14274</v>
      </c>
      <c r="C1203" s="5" t="s">
        <v>8811</v>
      </c>
      <c r="D1203" s="103">
        <v>3.5</v>
      </c>
      <c r="E1203" s="103">
        <v>21</v>
      </c>
      <c r="F1203" s="104">
        <v>6</v>
      </c>
      <c r="G1203" s="103">
        <v>17.5</v>
      </c>
      <c r="H1203" s="105">
        <v>5</v>
      </c>
      <c r="I1203" s="104">
        <v>0.01</v>
      </c>
      <c r="J1203" s="103">
        <v>105</v>
      </c>
      <c r="K1203" s="104">
        <v>0.01</v>
      </c>
      <c r="L1203" s="103">
        <v>87.5</v>
      </c>
      <c r="M1203" s="104">
        <v>0.01</v>
      </c>
      <c r="N1203" s="106">
        <v>3</v>
      </c>
      <c r="O1203" s="106">
        <v>3</v>
      </c>
      <c r="P1203" s="106" t="str">
        <f t="shared" si="18"/>
        <v>33</v>
      </c>
      <c r="Q1203" s="106"/>
      <c r="R1203" s="106" t="s">
        <v>3265</v>
      </c>
    </row>
    <row r="1204" spans="1:18" x14ac:dyDescent="0.25">
      <c r="A1204" s="5" t="s">
        <v>12176</v>
      </c>
      <c r="B1204" s="5" t="s">
        <v>14277</v>
      </c>
      <c r="C1204" s="5" t="s">
        <v>14278</v>
      </c>
      <c r="D1204" s="103">
        <v>2.5</v>
      </c>
      <c r="E1204" s="103">
        <v>15</v>
      </c>
      <c r="F1204" s="104">
        <v>6</v>
      </c>
      <c r="G1204" s="103">
        <v>12.5</v>
      </c>
      <c r="H1204" s="105">
        <v>7</v>
      </c>
      <c r="I1204" s="104">
        <v>0.02</v>
      </c>
      <c r="J1204" s="103">
        <v>105</v>
      </c>
      <c r="K1204" s="104">
        <v>0.01</v>
      </c>
      <c r="L1204" s="103">
        <v>87.5</v>
      </c>
      <c r="M1204" s="104">
        <v>0.01</v>
      </c>
      <c r="N1204" s="106">
        <v>3</v>
      </c>
      <c r="O1204" s="106">
        <v>3</v>
      </c>
      <c r="P1204" s="106" t="str">
        <f t="shared" si="18"/>
        <v>33</v>
      </c>
      <c r="Q1204" s="106"/>
      <c r="R1204" s="106" t="s">
        <v>3265</v>
      </c>
    </row>
    <row r="1205" spans="1:18" x14ac:dyDescent="0.25">
      <c r="A1205" s="5" t="s">
        <v>12176</v>
      </c>
      <c r="B1205" s="5" t="s">
        <v>14279</v>
      </c>
      <c r="C1205" s="5" t="s">
        <v>7885</v>
      </c>
      <c r="D1205" s="103">
        <v>2.9166666666666665</v>
      </c>
      <c r="E1205" s="103">
        <v>17.5</v>
      </c>
      <c r="F1205" s="104">
        <v>5.99</v>
      </c>
      <c r="G1205" s="103">
        <v>14.58</v>
      </c>
      <c r="H1205" s="105">
        <v>6</v>
      </c>
      <c r="I1205" s="104">
        <v>0.01</v>
      </c>
      <c r="J1205" s="103">
        <v>105</v>
      </c>
      <c r="K1205" s="104">
        <v>0.01</v>
      </c>
      <c r="L1205" s="103">
        <v>87.49</v>
      </c>
      <c r="M1205" s="104">
        <v>0.01</v>
      </c>
      <c r="N1205" s="106">
        <v>3</v>
      </c>
      <c r="O1205" s="106">
        <v>3</v>
      </c>
      <c r="P1205" s="106" t="str">
        <f t="shared" si="18"/>
        <v>33</v>
      </c>
      <c r="Q1205" s="106"/>
      <c r="R1205" s="106" t="s">
        <v>3265</v>
      </c>
    </row>
    <row r="1206" spans="1:18" x14ac:dyDescent="0.25">
      <c r="A1206" s="5" t="s">
        <v>12176</v>
      </c>
      <c r="B1206" s="5" t="s">
        <v>14280</v>
      </c>
      <c r="C1206" s="5" t="s">
        <v>14281</v>
      </c>
      <c r="D1206" s="103">
        <v>3.4916666666666663</v>
      </c>
      <c r="E1206" s="103">
        <v>20.95</v>
      </c>
      <c r="F1206" s="104">
        <v>5.99</v>
      </c>
      <c r="G1206" s="103">
        <v>17.45</v>
      </c>
      <c r="H1206" s="105">
        <v>5</v>
      </c>
      <c r="I1206" s="104">
        <v>0.01</v>
      </c>
      <c r="J1206" s="103">
        <v>104.75</v>
      </c>
      <c r="K1206" s="104">
        <v>0.01</v>
      </c>
      <c r="L1206" s="103">
        <v>87.29</v>
      </c>
      <c r="M1206" s="104">
        <v>0.01</v>
      </c>
      <c r="N1206" s="106">
        <v>3</v>
      </c>
      <c r="O1206" s="106">
        <v>3</v>
      </c>
      <c r="P1206" s="106" t="str">
        <f t="shared" si="18"/>
        <v>33</v>
      </c>
      <c r="Q1206" s="106"/>
      <c r="R1206" s="106" t="s">
        <v>3265</v>
      </c>
    </row>
    <row r="1207" spans="1:18" x14ac:dyDescent="0.25">
      <c r="A1207" s="5" t="s">
        <v>12176</v>
      </c>
      <c r="B1207" s="5" t="s">
        <v>14282</v>
      </c>
      <c r="C1207" s="5" t="s">
        <v>14283</v>
      </c>
      <c r="D1207" s="103">
        <v>2.1770833333333335</v>
      </c>
      <c r="E1207" s="103">
        <v>13.0625</v>
      </c>
      <c r="F1207" s="104">
        <v>6</v>
      </c>
      <c r="G1207" s="103">
        <v>10.88</v>
      </c>
      <c r="H1207" s="105">
        <v>8</v>
      </c>
      <c r="I1207" s="104">
        <v>0.02</v>
      </c>
      <c r="J1207" s="103">
        <v>104.5</v>
      </c>
      <c r="K1207" s="104">
        <v>0.01</v>
      </c>
      <c r="L1207" s="103">
        <v>87.08</v>
      </c>
      <c r="M1207" s="104">
        <v>0.01</v>
      </c>
      <c r="N1207" s="106">
        <v>3</v>
      </c>
      <c r="O1207" s="106">
        <v>3</v>
      </c>
      <c r="P1207" s="106" t="str">
        <f t="shared" si="18"/>
        <v>33</v>
      </c>
      <c r="Q1207" s="106"/>
      <c r="R1207" s="106" t="s">
        <v>3265</v>
      </c>
    </row>
    <row r="1208" spans="1:18" x14ac:dyDescent="0.25">
      <c r="A1208" s="5" t="s">
        <v>12176</v>
      </c>
      <c r="B1208" s="5" t="s">
        <v>14284</v>
      </c>
      <c r="C1208" s="5" t="s">
        <v>211</v>
      </c>
      <c r="D1208" s="103">
        <v>2.4859523809523809</v>
      </c>
      <c r="E1208" s="103">
        <v>14.915699999999999</v>
      </c>
      <c r="F1208" s="104">
        <v>5.99</v>
      </c>
      <c r="G1208" s="103">
        <v>12.42</v>
      </c>
      <c r="H1208" s="105">
        <v>7</v>
      </c>
      <c r="I1208" s="104">
        <v>0.02</v>
      </c>
      <c r="J1208" s="103">
        <v>104.41</v>
      </c>
      <c r="K1208" s="104">
        <v>0.01</v>
      </c>
      <c r="L1208" s="103">
        <v>87</v>
      </c>
      <c r="M1208" s="104">
        <v>0.01</v>
      </c>
      <c r="N1208" s="106">
        <v>3</v>
      </c>
      <c r="O1208" s="106">
        <v>3</v>
      </c>
      <c r="P1208" s="106" t="str">
        <f t="shared" si="18"/>
        <v>33</v>
      </c>
      <c r="Q1208" s="106"/>
      <c r="R1208" s="106" t="s">
        <v>3265</v>
      </c>
    </row>
    <row r="1209" spans="1:18" x14ac:dyDescent="0.25">
      <c r="A1209" s="5" t="s">
        <v>12176</v>
      </c>
      <c r="B1209" s="5" t="s">
        <v>14285</v>
      </c>
      <c r="C1209" s="5" t="s">
        <v>14286</v>
      </c>
      <c r="D1209" s="103">
        <v>4.333333333333333</v>
      </c>
      <c r="E1209" s="103">
        <v>26</v>
      </c>
      <c r="F1209" s="104">
        <v>6</v>
      </c>
      <c r="G1209" s="103">
        <v>21.66</v>
      </c>
      <c r="H1209" s="105">
        <v>4</v>
      </c>
      <c r="I1209" s="104">
        <v>0.01</v>
      </c>
      <c r="J1209" s="103">
        <v>104</v>
      </c>
      <c r="K1209" s="104">
        <v>0.01</v>
      </c>
      <c r="L1209" s="103">
        <v>86.66</v>
      </c>
      <c r="M1209" s="104">
        <v>0.01</v>
      </c>
      <c r="N1209" s="106">
        <v>3</v>
      </c>
      <c r="O1209" s="106">
        <v>3</v>
      </c>
      <c r="P1209" s="106" t="str">
        <f t="shared" si="18"/>
        <v>33</v>
      </c>
      <c r="Q1209" s="106"/>
      <c r="R1209" s="106" t="s">
        <v>3265</v>
      </c>
    </row>
    <row r="1210" spans="1:18" x14ac:dyDescent="0.25">
      <c r="A1210" s="5" t="s">
        <v>12176</v>
      </c>
      <c r="B1210" s="5" t="s">
        <v>14287</v>
      </c>
      <c r="C1210" s="5" t="s">
        <v>14288</v>
      </c>
      <c r="D1210" s="103">
        <v>4.333333333333333</v>
      </c>
      <c r="E1210" s="103">
        <v>26</v>
      </c>
      <c r="F1210" s="104">
        <v>6</v>
      </c>
      <c r="G1210" s="103">
        <v>21.66</v>
      </c>
      <c r="H1210" s="105">
        <v>4</v>
      </c>
      <c r="I1210" s="104">
        <v>0.01</v>
      </c>
      <c r="J1210" s="103">
        <v>104</v>
      </c>
      <c r="K1210" s="104">
        <v>0.01</v>
      </c>
      <c r="L1210" s="103">
        <v>86.66</v>
      </c>
      <c r="M1210" s="104">
        <v>0.01</v>
      </c>
      <c r="N1210" s="106">
        <v>3</v>
      </c>
      <c r="O1210" s="106">
        <v>3</v>
      </c>
      <c r="P1210" s="106" t="str">
        <f t="shared" si="18"/>
        <v>33</v>
      </c>
      <c r="Q1210" s="106"/>
      <c r="R1210" s="106" t="s">
        <v>3265</v>
      </c>
    </row>
    <row r="1211" spans="1:18" x14ac:dyDescent="0.25">
      <c r="A1211" s="5" t="s">
        <v>12176</v>
      </c>
      <c r="B1211" s="5" t="s">
        <v>14289</v>
      </c>
      <c r="C1211" s="5" t="s">
        <v>14290</v>
      </c>
      <c r="D1211" s="103">
        <v>4.333333333333333</v>
      </c>
      <c r="E1211" s="103">
        <v>26</v>
      </c>
      <c r="F1211" s="104">
        <v>6</v>
      </c>
      <c r="G1211" s="103">
        <v>21.66</v>
      </c>
      <c r="H1211" s="105">
        <v>4</v>
      </c>
      <c r="I1211" s="104">
        <v>0.01</v>
      </c>
      <c r="J1211" s="103">
        <v>104</v>
      </c>
      <c r="K1211" s="104">
        <v>0.01</v>
      </c>
      <c r="L1211" s="103">
        <v>86.66</v>
      </c>
      <c r="M1211" s="104">
        <v>0.01</v>
      </c>
      <c r="N1211" s="106">
        <v>3</v>
      </c>
      <c r="O1211" s="106">
        <v>3</v>
      </c>
      <c r="P1211" s="106" t="str">
        <f t="shared" si="18"/>
        <v>33</v>
      </c>
      <c r="Q1211" s="106"/>
      <c r="R1211" s="106" t="s">
        <v>3265</v>
      </c>
    </row>
    <row r="1212" spans="1:18" x14ac:dyDescent="0.25">
      <c r="A1212" s="5" t="s">
        <v>12176</v>
      </c>
      <c r="B1212" s="5" t="s">
        <v>14291</v>
      </c>
      <c r="C1212" s="5" t="s">
        <v>8011</v>
      </c>
      <c r="D1212" s="103">
        <v>2.1666666666666665</v>
      </c>
      <c r="E1212" s="103">
        <v>13</v>
      </c>
      <c r="F1212" s="104">
        <v>5.99</v>
      </c>
      <c r="G1212" s="103">
        <v>10.83</v>
      </c>
      <c r="H1212" s="105">
        <v>8</v>
      </c>
      <c r="I1212" s="104">
        <v>0.02</v>
      </c>
      <c r="J1212" s="103">
        <v>104</v>
      </c>
      <c r="K1212" s="104">
        <v>0.01</v>
      </c>
      <c r="L1212" s="103">
        <v>86.66</v>
      </c>
      <c r="M1212" s="104">
        <v>0.01</v>
      </c>
      <c r="N1212" s="106">
        <v>3</v>
      </c>
      <c r="O1212" s="106">
        <v>3</v>
      </c>
      <c r="P1212" s="106" t="str">
        <f t="shared" si="18"/>
        <v>33</v>
      </c>
      <c r="Q1212" s="106"/>
      <c r="R1212" s="106" t="s">
        <v>3265</v>
      </c>
    </row>
    <row r="1213" spans="1:18" x14ac:dyDescent="0.25">
      <c r="A1213" s="5" t="s">
        <v>12176</v>
      </c>
      <c r="B1213" s="5" t="s">
        <v>14292</v>
      </c>
      <c r="C1213" s="5" t="s">
        <v>14293</v>
      </c>
      <c r="D1213" s="103">
        <v>3.4666666666666672</v>
      </c>
      <c r="E1213" s="103">
        <v>20.8</v>
      </c>
      <c r="F1213" s="104">
        <v>5.99</v>
      </c>
      <c r="G1213" s="103">
        <v>17.329999999999998</v>
      </c>
      <c r="H1213" s="105">
        <v>5</v>
      </c>
      <c r="I1213" s="104">
        <v>0.01</v>
      </c>
      <c r="J1213" s="103">
        <v>104</v>
      </c>
      <c r="K1213" s="104">
        <v>0.01</v>
      </c>
      <c r="L1213" s="103">
        <v>86.66</v>
      </c>
      <c r="M1213" s="104">
        <v>0.01</v>
      </c>
      <c r="N1213" s="106">
        <v>3</v>
      </c>
      <c r="O1213" s="106">
        <v>3</v>
      </c>
      <c r="P1213" s="106" t="str">
        <f t="shared" si="18"/>
        <v>33</v>
      </c>
      <c r="Q1213" s="106"/>
      <c r="R1213" s="106" t="s">
        <v>3265</v>
      </c>
    </row>
    <row r="1214" spans="1:18" x14ac:dyDescent="0.25">
      <c r="A1214" s="5" t="s">
        <v>12176</v>
      </c>
      <c r="B1214" s="5" t="s">
        <v>14294</v>
      </c>
      <c r="C1214" s="5" t="s">
        <v>14295</v>
      </c>
      <c r="D1214" s="103">
        <v>1.3333333333333333</v>
      </c>
      <c r="E1214" s="103">
        <v>8</v>
      </c>
      <c r="F1214" s="104">
        <v>6</v>
      </c>
      <c r="G1214" s="103">
        <v>6.66</v>
      </c>
      <c r="H1214" s="105">
        <v>13</v>
      </c>
      <c r="I1214" s="104">
        <v>0.04</v>
      </c>
      <c r="J1214" s="103">
        <v>104</v>
      </c>
      <c r="K1214" s="104">
        <v>0.01</v>
      </c>
      <c r="L1214" s="103">
        <v>86.66</v>
      </c>
      <c r="M1214" s="104">
        <v>0.01</v>
      </c>
      <c r="N1214" s="106">
        <v>3</v>
      </c>
      <c r="O1214" s="106">
        <v>3</v>
      </c>
      <c r="P1214" s="106" t="str">
        <f t="shared" si="18"/>
        <v>33</v>
      </c>
      <c r="Q1214" s="106"/>
      <c r="R1214" s="106" t="s">
        <v>3265</v>
      </c>
    </row>
    <row r="1215" spans="1:18" x14ac:dyDescent="0.25">
      <c r="A1215" s="5" t="s">
        <v>12176</v>
      </c>
      <c r="B1215" s="5" t="s">
        <v>14296</v>
      </c>
      <c r="C1215" s="5" t="s">
        <v>13588</v>
      </c>
      <c r="D1215" s="103">
        <v>4.333333333333333</v>
      </c>
      <c r="E1215" s="103">
        <v>26</v>
      </c>
      <c r="F1215" s="104">
        <v>6</v>
      </c>
      <c r="G1215" s="103">
        <v>21.66</v>
      </c>
      <c r="H1215" s="105">
        <v>4</v>
      </c>
      <c r="I1215" s="104">
        <v>0.01</v>
      </c>
      <c r="J1215" s="103">
        <v>104</v>
      </c>
      <c r="K1215" s="104">
        <v>0.01</v>
      </c>
      <c r="L1215" s="103">
        <v>86.66</v>
      </c>
      <c r="M1215" s="104">
        <v>0.01</v>
      </c>
      <c r="N1215" s="106">
        <v>3</v>
      </c>
      <c r="O1215" s="106">
        <v>3</v>
      </c>
      <c r="P1215" s="106" t="str">
        <f t="shared" si="18"/>
        <v>33</v>
      </c>
      <c r="Q1215" s="106"/>
      <c r="R1215" s="106" t="s">
        <v>3265</v>
      </c>
    </row>
    <row r="1216" spans="1:18" x14ac:dyDescent="0.25">
      <c r="A1216" s="5" t="s">
        <v>12176</v>
      </c>
      <c r="B1216" s="5" t="s">
        <v>14297</v>
      </c>
      <c r="C1216" s="5" t="s">
        <v>14298</v>
      </c>
      <c r="D1216" s="103">
        <v>2.8888888888888893</v>
      </c>
      <c r="E1216" s="103">
        <v>17.333300000000001</v>
      </c>
      <c r="F1216" s="104">
        <v>5.99</v>
      </c>
      <c r="G1216" s="103">
        <v>14.44</v>
      </c>
      <c r="H1216" s="105">
        <v>6</v>
      </c>
      <c r="I1216" s="104">
        <v>0.01</v>
      </c>
      <c r="J1216" s="103">
        <v>104</v>
      </c>
      <c r="K1216" s="104">
        <v>0.01</v>
      </c>
      <c r="L1216" s="103">
        <v>86.66</v>
      </c>
      <c r="M1216" s="104">
        <v>0.01</v>
      </c>
      <c r="N1216" s="106">
        <v>3</v>
      </c>
      <c r="O1216" s="106">
        <v>3</v>
      </c>
      <c r="P1216" s="106" t="str">
        <f t="shared" si="18"/>
        <v>33</v>
      </c>
      <c r="Q1216" s="106"/>
      <c r="R1216" s="106" t="s">
        <v>3265</v>
      </c>
    </row>
    <row r="1217" spans="1:18" x14ac:dyDescent="0.25">
      <c r="A1217" s="5" t="s">
        <v>12176</v>
      </c>
      <c r="B1217" s="5" t="s">
        <v>14299</v>
      </c>
      <c r="C1217" s="5" t="s">
        <v>5188</v>
      </c>
      <c r="D1217" s="103">
        <v>2.7666666666666666</v>
      </c>
      <c r="E1217" s="103">
        <v>16.600000000000001</v>
      </c>
      <c r="F1217" s="104">
        <v>5.99</v>
      </c>
      <c r="G1217" s="103">
        <v>13.83</v>
      </c>
      <c r="H1217" s="105">
        <v>6</v>
      </c>
      <c r="I1217" s="104">
        <v>0.01</v>
      </c>
      <c r="J1217" s="103">
        <v>103</v>
      </c>
      <c r="K1217" s="104">
        <v>0.01</v>
      </c>
      <c r="L1217" s="103">
        <v>86.39</v>
      </c>
      <c r="M1217" s="104">
        <v>0.01</v>
      </c>
      <c r="N1217" s="106">
        <v>3</v>
      </c>
      <c r="O1217" s="106">
        <v>3</v>
      </c>
      <c r="P1217" s="106" t="str">
        <f t="shared" si="18"/>
        <v>33</v>
      </c>
      <c r="Q1217" s="106"/>
      <c r="R1217" s="106" t="s">
        <v>3265</v>
      </c>
    </row>
    <row r="1218" spans="1:18" x14ac:dyDescent="0.25">
      <c r="A1218" s="5" t="s">
        <v>12176</v>
      </c>
      <c r="B1218" s="5" t="s">
        <v>14300</v>
      </c>
      <c r="C1218" s="5" t="s">
        <v>1838</v>
      </c>
      <c r="D1218" s="103">
        <v>1.4318181818181819</v>
      </c>
      <c r="E1218" s="103">
        <v>8.5908999999999995</v>
      </c>
      <c r="F1218" s="104">
        <v>5.99</v>
      </c>
      <c r="G1218" s="103">
        <v>7.15</v>
      </c>
      <c r="H1218" s="105">
        <v>12</v>
      </c>
      <c r="I1218" s="104">
        <v>0.03</v>
      </c>
      <c r="J1218" s="103">
        <v>103.5</v>
      </c>
      <c r="K1218" s="104">
        <v>0.01</v>
      </c>
      <c r="L1218" s="103">
        <v>86.31</v>
      </c>
      <c r="M1218" s="104">
        <v>0.01</v>
      </c>
      <c r="N1218" s="106">
        <v>3</v>
      </c>
      <c r="O1218" s="106">
        <v>3</v>
      </c>
      <c r="P1218" s="106" t="str">
        <f t="shared" si="18"/>
        <v>33</v>
      </c>
      <c r="Q1218" s="106"/>
      <c r="R1218" s="106" t="s">
        <v>3265</v>
      </c>
    </row>
    <row r="1219" spans="1:18" x14ac:dyDescent="0.25">
      <c r="A1219" s="5" t="s">
        <v>12176</v>
      </c>
      <c r="B1219" s="5" t="s">
        <v>14301</v>
      </c>
      <c r="C1219" s="5" t="s">
        <v>14302</v>
      </c>
      <c r="D1219" s="103">
        <v>1.4375</v>
      </c>
      <c r="E1219" s="103">
        <v>8.625</v>
      </c>
      <c r="F1219" s="104">
        <v>6</v>
      </c>
      <c r="G1219" s="103">
        <v>7.18</v>
      </c>
      <c r="H1219" s="105">
        <v>12</v>
      </c>
      <c r="I1219" s="104">
        <v>0.03</v>
      </c>
      <c r="J1219" s="103">
        <v>103.5</v>
      </c>
      <c r="K1219" s="104">
        <v>0.01</v>
      </c>
      <c r="L1219" s="103">
        <v>86.25</v>
      </c>
      <c r="M1219" s="104">
        <v>0.01</v>
      </c>
      <c r="N1219" s="106">
        <v>3</v>
      </c>
      <c r="O1219" s="106">
        <v>3</v>
      </c>
      <c r="P1219" s="106" t="str">
        <f t="shared" si="18"/>
        <v>33</v>
      </c>
      <c r="Q1219" s="106"/>
      <c r="R1219" s="106" t="s">
        <v>3265</v>
      </c>
    </row>
    <row r="1220" spans="1:18" x14ac:dyDescent="0.25">
      <c r="A1220" s="5" t="s">
        <v>12176</v>
      </c>
      <c r="B1220" s="5" t="s">
        <v>14303</v>
      </c>
      <c r="C1220" s="5" t="s">
        <v>14304</v>
      </c>
      <c r="D1220" s="103">
        <v>2.84375</v>
      </c>
      <c r="E1220" s="103">
        <v>17.0625</v>
      </c>
      <c r="F1220" s="104">
        <v>6</v>
      </c>
      <c r="G1220" s="103">
        <v>14.21</v>
      </c>
      <c r="H1220" s="105">
        <v>6</v>
      </c>
      <c r="I1220" s="104">
        <v>0.01</v>
      </c>
      <c r="J1220" s="103">
        <v>103.25</v>
      </c>
      <c r="K1220" s="104">
        <v>0.01</v>
      </c>
      <c r="L1220" s="103">
        <v>86.18</v>
      </c>
      <c r="M1220" s="104">
        <v>0.01</v>
      </c>
      <c r="N1220" s="106">
        <v>3</v>
      </c>
      <c r="O1220" s="106">
        <v>3</v>
      </c>
      <c r="P1220" s="106" t="str">
        <f t="shared" si="18"/>
        <v>33</v>
      </c>
      <c r="Q1220" s="106"/>
      <c r="R1220" s="106" t="s">
        <v>3265</v>
      </c>
    </row>
    <row r="1221" spans="1:18" x14ac:dyDescent="0.25">
      <c r="A1221" s="5" t="s">
        <v>12176</v>
      </c>
      <c r="B1221" s="5" t="s">
        <v>14305</v>
      </c>
      <c r="C1221" s="5" t="s">
        <v>14306</v>
      </c>
      <c r="D1221" s="103">
        <v>2.2857142857142856</v>
      </c>
      <c r="E1221" s="103">
        <v>13.7142</v>
      </c>
      <c r="F1221" s="104">
        <v>5.99</v>
      </c>
      <c r="G1221" s="103">
        <v>11.42</v>
      </c>
      <c r="H1221" s="105">
        <v>7</v>
      </c>
      <c r="I1221" s="104">
        <v>0.02</v>
      </c>
      <c r="J1221" s="103">
        <v>102</v>
      </c>
      <c r="K1221" s="104">
        <v>0.01</v>
      </c>
      <c r="L1221" s="103">
        <v>85.99</v>
      </c>
      <c r="M1221" s="104">
        <v>0.01</v>
      </c>
      <c r="N1221" s="106">
        <v>3</v>
      </c>
      <c r="O1221" s="106">
        <v>3</v>
      </c>
      <c r="P1221" s="106" t="str">
        <f t="shared" si="18"/>
        <v>33</v>
      </c>
      <c r="Q1221" s="106"/>
      <c r="R1221" s="106" t="s">
        <v>3265</v>
      </c>
    </row>
    <row r="1222" spans="1:18" x14ac:dyDescent="0.25">
      <c r="A1222" s="5" t="s">
        <v>12176</v>
      </c>
      <c r="B1222" s="5" t="s">
        <v>14309</v>
      </c>
      <c r="C1222" s="5" t="s">
        <v>14310</v>
      </c>
      <c r="D1222" s="103">
        <v>4.2916666666666661</v>
      </c>
      <c r="E1222" s="103">
        <v>25.75</v>
      </c>
      <c r="F1222" s="104">
        <v>5.99</v>
      </c>
      <c r="G1222" s="103">
        <v>21.45</v>
      </c>
      <c r="H1222" s="105">
        <v>4</v>
      </c>
      <c r="I1222" s="104">
        <v>0.01</v>
      </c>
      <c r="J1222" s="103">
        <v>103</v>
      </c>
      <c r="K1222" s="104">
        <v>0.01</v>
      </c>
      <c r="L1222" s="103">
        <v>85.83</v>
      </c>
      <c r="M1222" s="104">
        <v>0.01</v>
      </c>
      <c r="N1222" s="106">
        <v>3</v>
      </c>
      <c r="O1222" s="106">
        <v>3</v>
      </c>
      <c r="P1222" s="106" t="str">
        <f t="shared" si="18"/>
        <v>33</v>
      </c>
      <c r="Q1222" s="106"/>
      <c r="R1222" s="106" t="s">
        <v>3265</v>
      </c>
    </row>
    <row r="1223" spans="1:18" x14ac:dyDescent="0.25">
      <c r="A1223" s="5" t="s">
        <v>12176</v>
      </c>
      <c r="B1223" s="5" t="s">
        <v>14311</v>
      </c>
      <c r="C1223" s="5" t="s">
        <v>7257</v>
      </c>
      <c r="D1223" s="103">
        <v>2.8611111111111112</v>
      </c>
      <c r="E1223" s="103">
        <v>17.166599999999999</v>
      </c>
      <c r="F1223" s="104">
        <v>5.99</v>
      </c>
      <c r="G1223" s="103">
        <v>14.3</v>
      </c>
      <c r="H1223" s="105">
        <v>6</v>
      </c>
      <c r="I1223" s="104">
        <v>0.01</v>
      </c>
      <c r="J1223" s="103">
        <v>103</v>
      </c>
      <c r="K1223" s="104">
        <v>0.01</v>
      </c>
      <c r="L1223" s="103">
        <v>85.83</v>
      </c>
      <c r="M1223" s="104">
        <v>0.01</v>
      </c>
      <c r="N1223" s="106">
        <v>3</v>
      </c>
      <c r="O1223" s="106">
        <v>3</v>
      </c>
      <c r="P1223" s="106" t="str">
        <f t="shared" ref="P1223:P1286" si="19">N1223&amp;O1223</f>
        <v>33</v>
      </c>
      <c r="Q1223" s="106"/>
      <c r="R1223" s="106" t="s">
        <v>3265</v>
      </c>
    </row>
    <row r="1224" spans="1:18" x14ac:dyDescent="0.25">
      <c r="A1224" s="5" t="s">
        <v>12176</v>
      </c>
      <c r="B1224" s="5" t="s">
        <v>14312</v>
      </c>
      <c r="C1224" s="5" t="s">
        <v>77</v>
      </c>
      <c r="D1224" s="103">
        <v>3.4273333333333325</v>
      </c>
      <c r="E1224" s="103">
        <v>20.564</v>
      </c>
      <c r="F1224" s="104">
        <v>6</v>
      </c>
      <c r="G1224" s="103">
        <v>17.13</v>
      </c>
      <c r="H1224" s="105">
        <v>5</v>
      </c>
      <c r="I1224" s="104">
        <v>0.01</v>
      </c>
      <c r="J1224" s="103">
        <v>102.82</v>
      </c>
      <c r="K1224" s="104">
        <v>0.01</v>
      </c>
      <c r="L1224" s="103">
        <v>85.68</v>
      </c>
      <c r="M1224" s="104">
        <v>0.01</v>
      </c>
      <c r="N1224" s="106">
        <v>3</v>
      </c>
      <c r="O1224" s="106">
        <v>3</v>
      </c>
      <c r="P1224" s="106" t="str">
        <f t="shared" si="19"/>
        <v>33</v>
      </c>
      <c r="Q1224" s="106"/>
      <c r="R1224" s="106" t="s">
        <v>3265</v>
      </c>
    </row>
    <row r="1225" spans="1:18" x14ac:dyDescent="0.25">
      <c r="A1225" s="5" t="s">
        <v>12176</v>
      </c>
      <c r="B1225" s="5" t="s">
        <v>14313</v>
      </c>
      <c r="C1225" s="5" t="s">
        <v>14314</v>
      </c>
      <c r="D1225" s="103">
        <v>1.4270833333333333</v>
      </c>
      <c r="E1225" s="103">
        <v>8.5625</v>
      </c>
      <c r="F1225" s="104">
        <v>6</v>
      </c>
      <c r="G1225" s="103">
        <v>7.13</v>
      </c>
      <c r="H1225" s="105">
        <v>12</v>
      </c>
      <c r="I1225" s="104">
        <v>0.03</v>
      </c>
      <c r="J1225" s="103">
        <v>102.75</v>
      </c>
      <c r="K1225" s="104">
        <v>0.01</v>
      </c>
      <c r="L1225" s="103">
        <v>85.62</v>
      </c>
      <c r="M1225" s="104">
        <v>0.01</v>
      </c>
      <c r="N1225" s="106">
        <v>3</v>
      </c>
      <c r="O1225" s="106">
        <v>3</v>
      </c>
      <c r="P1225" s="106" t="str">
        <f t="shared" si="19"/>
        <v>33</v>
      </c>
      <c r="Q1225" s="106"/>
      <c r="R1225" s="106" t="s">
        <v>3265</v>
      </c>
    </row>
    <row r="1226" spans="1:18" x14ac:dyDescent="0.25">
      <c r="A1226" s="5" t="s">
        <v>12176</v>
      </c>
      <c r="B1226" s="5" t="s">
        <v>14315</v>
      </c>
      <c r="C1226" s="5" t="s">
        <v>14316</v>
      </c>
      <c r="D1226" s="103">
        <v>2.1875000000000004</v>
      </c>
      <c r="E1226" s="103">
        <v>13.125</v>
      </c>
      <c r="F1226" s="104">
        <v>6</v>
      </c>
      <c r="G1226" s="103">
        <v>10.93</v>
      </c>
      <c r="H1226" s="105">
        <v>9</v>
      </c>
      <c r="I1226" s="104">
        <v>0.02</v>
      </c>
      <c r="J1226" s="103">
        <v>105</v>
      </c>
      <c r="K1226" s="104">
        <v>0.01</v>
      </c>
      <c r="L1226" s="103">
        <v>85.31</v>
      </c>
      <c r="M1226" s="104">
        <v>0.01</v>
      </c>
      <c r="N1226" s="106">
        <v>3</v>
      </c>
      <c r="O1226" s="106">
        <v>3</v>
      </c>
      <c r="P1226" s="106" t="str">
        <f t="shared" si="19"/>
        <v>33</v>
      </c>
      <c r="Q1226" s="106"/>
      <c r="R1226" s="106" t="s">
        <v>3265</v>
      </c>
    </row>
    <row r="1227" spans="1:18" x14ac:dyDescent="0.25">
      <c r="A1227" s="5" t="s">
        <v>12176</v>
      </c>
      <c r="B1227" s="5" t="s">
        <v>14317</v>
      </c>
      <c r="C1227" s="5" t="s">
        <v>14318</v>
      </c>
      <c r="D1227" s="103">
        <v>2.8333333333333335</v>
      </c>
      <c r="E1227" s="103">
        <v>17</v>
      </c>
      <c r="F1227" s="104">
        <v>6</v>
      </c>
      <c r="G1227" s="103">
        <v>14.16</v>
      </c>
      <c r="H1227" s="105">
        <v>6</v>
      </c>
      <c r="I1227" s="104">
        <v>0.01</v>
      </c>
      <c r="J1227" s="103">
        <v>102</v>
      </c>
      <c r="K1227" s="104">
        <v>0.01</v>
      </c>
      <c r="L1227" s="103">
        <v>85</v>
      </c>
      <c r="M1227" s="104">
        <v>0.01</v>
      </c>
      <c r="N1227" s="106">
        <v>3</v>
      </c>
      <c r="O1227" s="106">
        <v>3</v>
      </c>
      <c r="P1227" s="106" t="str">
        <f t="shared" si="19"/>
        <v>33</v>
      </c>
      <c r="Q1227" s="106"/>
      <c r="R1227" s="106" t="s">
        <v>3265</v>
      </c>
    </row>
    <row r="1228" spans="1:18" x14ac:dyDescent="0.25">
      <c r="A1228" s="5" t="s">
        <v>12176</v>
      </c>
      <c r="B1228" s="5" t="s">
        <v>14319</v>
      </c>
      <c r="C1228" s="5" t="s">
        <v>11454</v>
      </c>
      <c r="D1228" s="103">
        <v>3.4</v>
      </c>
      <c r="E1228" s="103">
        <v>20.399999999999999</v>
      </c>
      <c r="F1228" s="104">
        <v>6</v>
      </c>
      <c r="G1228" s="103">
        <v>17</v>
      </c>
      <c r="H1228" s="105">
        <v>5</v>
      </c>
      <c r="I1228" s="104">
        <v>0.01</v>
      </c>
      <c r="J1228" s="103">
        <v>102</v>
      </c>
      <c r="K1228" s="104">
        <v>0.01</v>
      </c>
      <c r="L1228" s="103">
        <v>85</v>
      </c>
      <c r="M1228" s="104">
        <v>0.01</v>
      </c>
      <c r="N1228" s="106">
        <v>3</v>
      </c>
      <c r="O1228" s="106">
        <v>3</v>
      </c>
      <c r="P1228" s="106" t="str">
        <f t="shared" si="19"/>
        <v>33</v>
      </c>
      <c r="Q1228" s="106"/>
      <c r="R1228" s="106" t="s">
        <v>3265</v>
      </c>
    </row>
    <row r="1229" spans="1:18" x14ac:dyDescent="0.25">
      <c r="A1229" s="5" t="s">
        <v>12176</v>
      </c>
      <c r="B1229" s="5" t="s">
        <v>14320</v>
      </c>
      <c r="C1229" s="5" t="s">
        <v>871</v>
      </c>
      <c r="D1229" s="103">
        <v>2.8333333333333335</v>
      </c>
      <c r="E1229" s="103">
        <v>17</v>
      </c>
      <c r="F1229" s="104">
        <v>6</v>
      </c>
      <c r="G1229" s="103">
        <v>14.16</v>
      </c>
      <c r="H1229" s="105">
        <v>6</v>
      </c>
      <c r="I1229" s="104">
        <v>0.01</v>
      </c>
      <c r="J1229" s="103">
        <v>102</v>
      </c>
      <c r="K1229" s="104">
        <v>0.01</v>
      </c>
      <c r="L1229" s="103">
        <v>85</v>
      </c>
      <c r="M1229" s="104">
        <v>0.01</v>
      </c>
      <c r="N1229" s="106">
        <v>3</v>
      </c>
      <c r="O1229" s="106">
        <v>3</v>
      </c>
      <c r="P1229" s="106" t="str">
        <f t="shared" si="19"/>
        <v>33</v>
      </c>
      <c r="Q1229" s="106"/>
      <c r="R1229" s="106" t="s">
        <v>3265</v>
      </c>
    </row>
    <row r="1230" spans="1:18" x14ac:dyDescent="0.25">
      <c r="A1230" s="5" t="s">
        <v>12176</v>
      </c>
      <c r="B1230" s="5" t="s">
        <v>14321</v>
      </c>
      <c r="C1230" s="5" t="s">
        <v>2884</v>
      </c>
      <c r="D1230" s="103">
        <v>2.8333333333333335</v>
      </c>
      <c r="E1230" s="103">
        <v>17</v>
      </c>
      <c r="F1230" s="104">
        <v>6</v>
      </c>
      <c r="G1230" s="103">
        <v>14.16</v>
      </c>
      <c r="H1230" s="105">
        <v>6</v>
      </c>
      <c r="I1230" s="104">
        <v>0.01</v>
      </c>
      <c r="J1230" s="103">
        <v>102</v>
      </c>
      <c r="K1230" s="104">
        <v>0.01</v>
      </c>
      <c r="L1230" s="103">
        <v>85</v>
      </c>
      <c r="M1230" s="104">
        <v>0.01</v>
      </c>
      <c r="N1230" s="106">
        <v>3</v>
      </c>
      <c r="O1230" s="106">
        <v>3</v>
      </c>
      <c r="P1230" s="106" t="str">
        <f t="shared" si="19"/>
        <v>33</v>
      </c>
      <c r="Q1230" s="106"/>
      <c r="R1230" s="106" t="s">
        <v>3265</v>
      </c>
    </row>
    <row r="1231" spans="1:18" x14ac:dyDescent="0.25">
      <c r="A1231" s="5" t="s">
        <v>12176</v>
      </c>
      <c r="B1231" s="5" t="s">
        <v>14322</v>
      </c>
      <c r="C1231" s="5" t="s">
        <v>14323</v>
      </c>
      <c r="D1231" s="103">
        <v>4.25</v>
      </c>
      <c r="E1231" s="103">
        <v>25.5</v>
      </c>
      <c r="F1231" s="104">
        <v>6</v>
      </c>
      <c r="G1231" s="103">
        <v>21.25</v>
      </c>
      <c r="H1231" s="105">
        <v>4</v>
      </c>
      <c r="I1231" s="104">
        <v>0.01</v>
      </c>
      <c r="J1231" s="103">
        <v>102</v>
      </c>
      <c r="K1231" s="104">
        <v>0.01</v>
      </c>
      <c r="L1231" s="103">
        <v>85</v>
      </c>
      <c r="M1231" s="104">
        <v>0.01</v>
      </c>
      <c r="N1231" s="106">
        <v>3</v>
      </c>
      <c r="O1231" s="106">
        <v>3</v>
      </c>
      <c r="P1231" s="106" t="str">
        <f t="shared" si="19"/>
        <v>33</v>
      </c>
      <c r="Q1231" s="106"/>
      <c r="R1231" s="106" t="s">
        <v>3265</v>
      </c>
    </row>
    <row r="1232" spans="1:18" x14ac:dyDescent="0.25">
      <c r="A1232" s="5" t="s">
        <v>12176</v>
      </c>
      <c r="B1232" s="5" t="s">
        <v>14326</v>
      </c>
      <c r="C1232" s="5" t="s">
        <v>13400</v>
      </c>
      <c r="D1232" s="103">
        <v>2.8333333333333335</v>
      </c>
      <c r="E1232" s="103">
        <v>17</v>
      </c>
      <c r="F1232" s="104">
        <v>6</v>
      </c>
      <c r="G1232" s="103">
        <v>14.16</v>
      </c>
      <c r="H1232" s="105">
        <v>6</v>
      </c>
      <c r="I1232" s="104">
        <v>0.01</v>
      </c>
      <c r="J1232" s="103">
        <v>102</v>
      </c>
      <c r="K1232" s="104">
        <v>0.01</v>
      </c>
      <c r="L1232" s="103">
        <v>85</v>
      </c>
      <c r="M1232" s="104">
        <v>0.01</v>
      </c>
      <c r="N1232" s="106">
        <v>3</v>
      </c>
      <c r="O1232" s="106">
        <v>3</v>
      </c>
      <c r="P1232" s="106" t="str">
        <f t="shared" si="19"/>
        <v>33</v>
      </c>
      <c r="Q1232" s="106"/>
      <c r="R1232" s="106" t="s">
        <v>3265</v>
      </c>
    </row>
    <row r="1233" spans="1:18" x14ac:dyDescent="0.25">
      <c r="A1233" s="5" t="s">
        <v>12176</v>
      </c>
      <c r="B1233" s="5" t="s">
        <v>14327</v>
      </c>
      <c r="C1233" s="5" t="s">
        <v>14328</v>
      </c>
      <c r="D1233" s="103">
        <v>2.8333333333333335</v>
      </c>
      <c r="E1233" s="103">
        <v>17</v>
      </c>
      <c r="F1233" s="104">
        <v>6</v>
      </c>
      <c r="G1233" s="103">
        <v>14.16</v>
      </c>
      <c r="H1233" s="105">
        <v>6</v>
      </c>
      <c r="I1233" s="104">
        <v>0.01</v>
      </c>
      <c r="J1233" s="103">
        <v>102</v>
      </c>
      <c r="K1233" s="104">
        <v>0.01</v>
      </c>
      <c r="L1233" s="103">
        <v>85</v>
      </c>
      <c r="M1233" s="104">
        <v>0.01</v>
      </c>
      <c r="N1233" s="106">
        <v>3</v>
      </c>
      <c r="O1233" s="106">
        <v>3</v>
      </c>
      <c r="P1233" s="106" t="str">
        <f t="shared" si="19"/>
        <v>33</v>
      </c>
      <c r="Q1233" s="106"/>
      <c r="R1233" s="106" t="s">
        <v>3265</v>
      </c>
    </row>
    <row r="1234" spans="1:18" x14ac:dyDescent="0.25">
      <c r="A1234" s="5" t="s">
        <v>12176</v>
      </c>
      <c r="B1234" s="5" t="s">
        <v>14329</v>
      </c>
      <c r="C1234" s="5" t="s">
        <v>14330</v>
      </c>
      <c r="D1234" s="103">
        <v>2.8333333333333335</v>
      </c>
      <c r="E1234" s="103">
        <v>17</v>
      </c>
      <c r="F1234" s="104">
        <v>6</v>
      </c>
      <c r="G1234" s="103">
        <v>14.16</v>
      </c>
      <c r="H1234" s="105">
        <v>6</v>
      </c>
      <c r="I1234" s="104">
        <v>0.01</v>
      </c>
      <c r="J1234" s="103">
        <v>102</v>
      </c>
      <c r="K1234" s="104">
        <v>0.01</v>
      </c>
      <c r="L1234" s="103">
        <v>85</v>
      </c>
      <c r="M1234" s="104">
        <v>0.01</v>
      </c>
      <c r="N1234" s="106">
        <v>3</v>
      </c>
      <c r="O1234" s="106">
        <v>3</v>
      </c>
      <c r="P1234" s="106" t="str">
        <f t="shared" si="19"/>
        <v>33</v>
      </c>
      <c r="Q1234" s="106"/>
      <c r="R1234" s="106" t="s">
        <v>3265</v>
      </c>
    </row>
    <row r="1235" spans="1:18" x14ac:dyDescent="0.25">
      <c r="A1235" s="5" t="s">
        <v>12176</v>
      </c>
      <c r="B1235" s="5" t="s">
        <v>14338</v>
      </c>
      <c r="C1235" s="5" t="s">
        <v>14339</v>
      </c>
      <c r="D1235" s="103">
        <v>1.3086666666666664</v>
      </c>
      <c r="E1235" s="103">
        <v>7.8520000000000003</v>
      </c>
      <c r="F1235" s="104">
        <v>5.99</v>
      </c>
      <c r="G1235" s="103">
        <v>6.54</v>
      </c>
      <c r="H1235" s="105">
        <v>13</v>
      </c>
      <c r="I1235" s="104">
        <v>0.04</v>
      </c>
      <c r="J1235" s="103">
        <v>101.62</v>
      </c>
      <c r="K1235" s="104">
        <v>0.01</v>
      </c>
      <c r="L1235" s="103">
        <v>84.6</v>
      </c>
      <c r="M1235" s="104">
        <v>0.01</v>
      </c>
      <c r="N1235" s="106">
        <v>3</v>
      </c>
      <c r="O1235" s="106">
        <v>3</v>
      </c>
      <c r="P1235" s="106" t="str">
        <f t="shared" si="19"/>
        <v>33</v>
      </c>
      <c r="Q1235" s="106"/>
      <c r="R1235" s="106" t="s">
        <v>3265</v>
      </c>
    </row>
    <row r="1236" spans="1:18" x14ac:dyDescent="0.25">
      <c r="A1236" s="5" t="s">
        <v>12176</v>
      </c>
      <c r="B1236" s="5" t="s">
        <v>14340</v>
      </c>
      <c r="C1236" s="5" t="s">
        <v>8778</v>
      </c>
      <c r="D1236" s="103">
        <v>2.4107142857142856</v>
      </c>
      <c r="E1236" s="103">
        <v>14.4642</v>
      </c>
      <c r="F1236" s="104">
        <v>5.99</v>
      </c>
      <c r="G1236" s="103">
        <v>12.05</v>
      </c>
      <c r="H1236" s="105">
        <v>7</v>
      </c>
      <c r="I1236" s="104">
        <v>0.02</v>
      </c>
      <c r="J1236" s="103">
        <v>101.25</v>
      </c>
      <c r="K1236" s="104">
        <v>0.01</v>
      </c>
      <c r="L1236" s="103">
        <v>84.37</v>
      </c>
      <c r="M1236" s="104">
        <v>0.01</v>
      </c>
      <c r="N1236" s="106">
        <v>3</v>
      </c>
      <c r="O1236" s="106">
        <v>3</v>
      </c>
      <c r="P1236" s="106" t="str">
        <f t="shared" si="19"/>
        <v>33</v>
      </c>
      <c r="Q1236" s="106"/>
      <c r="R1236" s="106" t="s">
        <v>3265</v>
      </c>
    </row>
    <row r="1237" spans="1:18" x14ac:dyDescent="0.25">
      <c r="A1237" s="5" t="s">
        <v>12176</v>
      </c>
      <c r="B1237" s="5" t="s">
        <v>14341</v>
      </c>
      <c r="C1237" s="5" t="s">
        <v>14342</v>
      </c>
      <c r="D1237" s="103">
        <v>4.208333333333333</v>
      </c>
      <c r="E1237" s="103">
        <v>25.25</v>
      </c>
      <c r="F1237" s="104">
        <v>6</v>
      </c>
      <c r="G1237" s="103">
        <v>21.04</v>
      </c>
      <c r="H1237" s="105">
        <v>4</v>
      </c>
      <c r="I1237" s="104">
        <v>0.01</v>
      </c>
      <c r="J1237" s="103">
        <v>101</v>
      </c>
      <c r="K1237" s="104">
        <v>0.01</v>
      </c>
      <c r="L1237" s="103">
        <v>84.16</v>
      </c>
      <c r="M1237" s="104">
        <v>0.01</v>
      </c>
      <c r="N1237" s="106">
        <v>3</v>
      </c>
      <c r="O1237" s="106">
        <v>3</v>
      </c>
      <c r="P1237" s="106" t="str">
        <f t="shared" si="19"/>
        <v>33</v>
      </c>
      <c r="Q1237" s="106"/>
      <c r="R1237" s="106" t="s">
        <v>3265</v>
      </c>
    </row>
    <row r="1238" spans="1:18" x14ac:dyDescent="0.25">
      <c r="A1238" s="5" t="s">
        <v>12176</v>
      </c>
      <c r="B1238" s="5" t="s">
        <v>14343</v>
      </c>
      <c r="C1238" s="5" t="s">
        <v>779</v>
      </c>
      <c r="D1238" s="103">
        <v>2.7916666666666665</v>
      </c>
      <c r="E1238" s="103">
        <v>16.75</v>
      </c>
      <c r="F1238" s="104">
        <v>5.99</v>
      </c>
      <c r="G1238" s="103">
        <v>13.95</v>
      </c>
      <c r="H1238" s="105">
        <v>6</v>
      </c>
      <c r="I1238" s="104">
        <v>0.01</v>
      </c>
      <c r="J1238" s="103">
        <v>100.5</v>
      </c>
      <c r="K1238" s="104">
        <v>0.01</v>
      </c>
      <c r="L1238" s="103">
        <v>83.74</v>
      </c>
      <c r="M1238" s="104">
        <v>0.01</v>
      </c>
      <c r="N1238" s="106">
        <v>3</v>
      </c>
      <c r="O1238" s="106">
        <v>3</v>
      </c>
      <c r="P1238" s="106" t="str">
        <f t="shared" si="19"/>
        <v>33</v>
      </c>
      <c r="Q1238" s="106"/>
      <c r="R1238" s="106" t="s">
        <v>3265</v>
      </c>
    </row>
    <row r="1239" spans="1:18" x14ac:dyDescent="0.25">
      <c r="A1239" s="5" t="s">
        <v>12176</v>
      </c>
      <c r="B1239" s="5" t="s">
        <v>14344</v>
      </c>
      <c r="C1239" s="5" t="s">
        <v>14345</v>
      </c>
      <c r="D1239" s="103">
        <v>4.1708333333333325</v>
      </c>
      <c r="E1239" s="103">
        <v>25.024999999999999</v>
      </c>
      <c r="F1239" s="104">
        <v>6</v>
      </c>
      <c r="G1239" s="103">
        <v>20.85</v>
      </c>
      <c r="H1239" s="105">
        <v>4</v>
      </c>
      <c r="I1239" s="104">
        <v>0.01</v>
      </c>
      <c r="J1239" s="103">
        <v>100.1</v>
      </c>
      <c r="K1239" s="104">
        <v>0.01</v>
      </c>
      <c r="L1239" s="103">
        <v>83.41</v>
      </c>
      <c r="M1239" s="104">
        <v>0.01</v>
      </c>
      <c r="N1239" s="106">
        <v>3</v>
      </c>
      <c r="O1239" s="106">
        <v>3</v>
      </c>
      <c r="P1239" s="106" t="str">
        <f t="shared" si="19"/>
        <v>33</v>
      </c>
      <c r="Q1239" s="106"/>
      <c r="R1239" s="106" t="s">
        <v>3265</v>
      </c>
    </row>
    <row r="1240" spans="1:18" x14ac:dyDescent="0.25">
      <c r="A1240" s="5" t="s">
        <v>12176</v>
      </c>
      <c r="B1240" s="5" t="s">
        <v>14348</v>
      </c>
      <c r="C1240" s="5" t="s">
        <v>14349</v>
      </c>
      <c r="D1240" s="103">
        <v>3.3333333333333335</v>
      </c>
      <c r="E1240" s="103">
        <v>20</v>
      </c>
      <c r="F1240" s="104">
        <v>6</v>
      </c>
      <c r="G1240" s="103">
        <v>16.66</v>
      </c>
      <c r="H1240" s="105">
        <v>5</v>
      </c>
      <c r="I1240" s="104">
        <v>0.01</v>
      </c>
      <c r="J1240" s="103">
        <v>100</v>
      </c>
      <c r="K1240" s="104">
        <v>0.01</v>
      </c>
      <c r="L1240" s="103">
        <v>83.33</v>
      </c>
      <c r="M1240" s="104">
        <v>0.01</v>
      </c>
      <c r="N1240" s="106">
        <v>3</v>
      </c>
      <c r="O1240" s="106">
        <v>3</v>
      </c>
      <c r="P1240" s="106" t="str">
        <f t="shared" si="19"/>
        <v>33</v>
      </c>
      <c r="Q1240" s="106"/>
      <c r="R1240" s="106" t="s">
        <v>3265</v>
      </c>
    </row>
    <row r="1241" spans="1:18" x14ac:dyDescent="0.25">
      <c r="A1241" s="5" t="s">
        <v>12176</v>
      </c>
      <c r="B1241" s="5" t="s">
        <v>14350</v>
      </c>
      <c r="C1241" s="5" t="s">
        <v>489</v>
      </c>
      <c r="D1241" s="103">
        <v>3.3333333333333335</v>
      </c>
      <c r="E1241" s="103">
        <v>20</v>
      </c>
      <c r="F1241" s="104">
        <v>6</v>
      </c>
      <c r="G1241" s="103">
        <v>16.66</v>
      </c>
      <c r="H1241" s="105">
        <v>5</v>
      </c>
      <c r="I1241" s="104">
        <v>0.01</v>
      </c>
      <c r="J1241" s="103">
        <v>100</v>
      </c>
      <c r="K1241" s="104">
        <v>0.01</v>
      </c>
      <c r="L1241" s="103">
        <v>83.33</v>
      </c>
      <c r="M1241" s="104">
        <v>0.01</v>
      </c>
      <c r="N1241" s="106">
        <v>3</v>
      </c>
      <c r="O1241" s="106">
        <v>3</v>
      </c>
      <c r="P1241" s="106" t="str">
        <f t="shared" si="19"/>
        <v>33</v>
      </c>
      <c r="Q1241" s="106"/>
      <c r="R1241" s="106" t="s">
        <v>3265</v>
      </c>
    </row>
    <row r="1242" spans="1:18" x14ac:dyDescent="0.25">
      <c r="A1242" s="5" t="s">
        <v>12176</v>
      </c>
      <c r="B1242" s="5" t="s">
        <v>14351</v>
      </c>
      <c r="C1242" s="5" t="s">
        <v>14352</v>
      </c>
      <c r="D1242" s="103">
        <v>4.166666666666667</v>
      </c>
      <c r="E1242" s="103">
        <v>25</v>
      </c>
      <c r="F1242" s="104">
        <v>5.99</v>
      </c>
      <c r="G1242" s="103">
        <v>20.83</v>
      </c>
      <c r="H1242" s="105">
        <v>4</v>
      </c>
      <c r="I1242" s="104">
        <v>0.01</v>
      </c>
      <c r="J1242" s="103">
        <v>100</v>
      </c>
      <c r="K1242" s="104">
        <v>0.01</v>
      </c>
      <c r="L1242" s="103">
        <v>83.33</v>
      </c>
      <c r="M1242" s="104">
        <v>0.01</v>
      </c>
      <c r="N1242" s="106">
        <v>3</v>
      </c>
      <c r="O1242" s="106">
        <v>3</v>
      </c>
      <c r="P1242" s="106" t="str">
        <f t="shared" si="19"/>
        <v>33</v>
      </c>
      <c r="Q1242" s="106"/>
      <c r="R1242" s="106" t="s">
        <v>3265</v>
      </c>
    </row>
    <row r="1243" spans="1:18" x14ac:dyDescent="0.25">
      <c r="A1243" s="5" t="s">
        <v>12176</v>
      </c>
      <c r="B1243" s="5" t="s">
        <v>14353</v>
      </c>
      <c r="C1243" s="5" t="s">
        <v>14354</v>
      </c>
      <c r="D1243" s="103">
        <v>4.166666666666667</v>
      </c>
      <c r="E1243" s="103">
        <v>25</v>
      </c>
      <c r="F1243" s="104">
        <v>5.99</v>
      </c>
      <c r="G1243" s="103">
        <v>20.83</v>
      </c>
      <c r="H1243" s="105">
        <v>4</v>
      </c>
      <c r="I1243" s="104">
        <v>0.01</v>
      </c>
      <c r="J1243" s="103">
        <v>100</v>
      </c>
      <c r="K1243" s="104">
        <v>0.01</v>
      </c>
      <c r="L1243" s="103">
        <v>83.33</v>
      </c>
      <c r="M1243" s="104">
        <v>0.01</v>
      </c>
      <c r="N1243" s="106">
        <v>3</v>
      </c>
      <c r="O1243" s="106">
        <v>3</v>
      </c>
      <c r="P1243" s="106" t="str">
        <f t="shared" si="19"/>
        <v>33</v>
      </c>
      <c r="Q1243" s="106"/>
      <c r="R1243" s="106" t="s">
        <v>3265</v>
      </c>
    </row>
    <row r="1244" spans="1:18" x14ac:dyDescent="0.25">
      <c r="A1244" s="5" t="s">
        <v>12176</v>
      </c>
      <c r="B1244" s="5" t="s">
        <v>14355</v>
      </c>
      <c r="C1244" s="5" t="s">
        <v>14356</v>
      </c>
      <c r="D1244" s="103">
        <v>4.166666666666667</v>
      </c>
      <c r="E1244" s="103">
        <v>25</v>
      </c>
      <c r="F1244" s="104">
        <v>5.99</v>
      </c>
      <c r="G1244" s="103">
        <v>20.83</v>
      </c>
      <c r="H1244" s="105">
        <v>4</v>
      </c>
      <c r="I1244" s="104">
        <v>0.01</v>
      </c>
      <c r="J1244" s="103">
        <v>100</v>
      </c>
      <c r="K1244" s="104">
        <v>0.01</v>
      </c>
      <c r="L1244" s="103">
        <v>83.33</v>
      </c>
      <c r="M1244" s="104">
        <v>0.01</v>
      </c>
      <c r="N1244" s="106">
        <v>3</v>
      </c>
      <c r="O1244" s="106">
        <v>3</v>
      </c>
      <c r="P1244" s="106" t="str">
        <f t="shared" si="19"/>
        <v>33</v>
      </c>
      <c r="Q1244" s="106"/>
      <c r="R1244" s="106" t="s">
        <v>3265</v>
      </c>
    </row>
    <row r="1245" spans="1:18" x14ac:dyDescent="0.25">
      <c r="A1245" s="5" t="s">
        <v>12176</v>
      </c>
      <c r="B1245" s="5" t="s">
        <v>14357</v>
      </c>
      <c r="C1245" s="5" t="s">
        <v>14358</v>
      </c>
      <c r="D1245" s="103">
        <v>4.166666666666667</v>
      </c>
      <c r="E1245" s="103">
        <v>25</v>
      </c>
      <c r="F1245" s="104">
        <v>5.99</v>
      </c>
      <c r="G1245" s="103">
        <v>20.83</v>
      </c>
      <c r="H1245" s="105">
        <v>4</v>
      </c>
      <c r="I1245" s="104">
        <v>0.01</v>
      </c>
      <c r="J1245" s="103">
        <v>100</v>
      </c>
      <c r="K1245" s="104">
        <v>0.01</v>
      </c>
      <c r="L1245" s="103">
        <v>83.33</v>
      </c>
      <c r="M1245" s="104">
        <v>0.01</v>
      </c>
      <c r="N1245" s="106">
        <v>3</v>
      </c>
      <c r="O1245" s="106">
        <v>3</v>
      </c>
      <c r="P1245" s="106" t="str">
        <f t="shared" si="19"/>
        <v>33</v>
      </c>
      <c r="Q1245" s="106"/>
      <c r="R1245" s="106" t="s">
        <v>3265</v>
      </c>
    </row>
    <row r="1246" spans="1:18" x14ac:dyDescent="0.25">
      <c r="A1246" s="5" t="s">
        <v>12176</v>
      </c>
      <c r="B1246" s="5" t="s">
        <v>14359</v>
      </c>
      <c r="C1246" s="5" t="s">
        <v>2434</v>
      </c>
      <c r="D1246" s="103">
        <v>3.3333333333333335</v>
      </c>
      <c r="E1246" s="103">
        <v>20</v>
      </c>
      <c r="F1246" s="104">
        <v>6</v>
      </c>
      <c r="G1246" s="103">
        <v>16.66</v>
      </c>
      <c r="H1246" s="105">
        <v>5</v>
      </c>
      <c r="I1246" s="104">
        <v>0.01</v>
      </c>
      <c r="J1246" s="103">
        <v>100</v>
      </c>
      <c r="K1246" s="104">
        <v>0.01</v>
      </c>
      <c r="L1246" s="103">
        <v>83.33</v>
      </c>
      <c r="M1246" s="104">
        <v>0.01</v>
      </c>
      <c r="N1246" s="106">
        <v>3</v>
      </c>
      <c r="O1246" s="106">
        <v>3</v>
      </c>
      <c r="P1246" s="106" t="str">
        <f t="shared" si="19"/>
        <v>33</v>
      </c>
      <c r="Q1246" s="106"/>
      <c r="R1246" s="106" t="s">
        <v>3265</v>
      </c>
    </row>
    <row r="1247" spans="1:18" x14ac:dyDescent="0.25">
      <c r="A1247" s="5" t="s">
        <v>12176</v>
      </c>
      <c r="B1247" s="5" t="s">
        <v>14360</v>
      </c>
      <c r="C1247" s="5" t="s">
        <v>131</v>
      </c>
      <c r="D1247" s="103">
        <v>2.7777777777777781</v>
      </c>
      <c r="E1247" s="103">
        <v>16.666599999999999</v>
      </c>
      <c r="F1247" s="104">
        <v>5.99</v>
      </c>
      <c r="G1247" s="103">
        <v>13.88</v>
      </c>
      <c r="H1247" s="105">
        <v>6</v>
      </c>
      <c r="I1247" s="104">
        <v>0.01</v>
      </c>
      <c r="J1247" s="103">
        <v>100</v>
      </c>
      <c r="K1247" s="104">
        <v>0.01</v>
      </c>
      <c r="L1247" s="103">
        <v>83.33</v>
      </c>
      <c r="M1247" s="104">
        <v>0.01</v>
      </c>
      <c r="N1247" s="106">
        <v>3</v>
      </c>
      <c r="O1247" s="106">
        <v>3</v>
      </c>
      <c r="P1247" s="106" t="str">
        <f t="shared" si="19"/>
        <v>33</v>
      </c>
      <c r="Q1247" s="106"/>
      <c r="R1247" s="106" t="s">
        <v>3265</v>
      </c>
    </row>
    <row r="1248" spans="1:18" x14ac:dyDescent="0.25">
      <c r="A1248" s="5" t="s">
        <v>12176</v>
      </c>
      <c r="B1248" s="5" t="s">
        <v>14361</v>
      </c>
      <c r="C1248" s="5" t="s">
        <v>14362</v>
      </c>
      <c r="D1248" s="103">
        <v>4.166666666666667</v>
      </c>
      <c r="E1248" s="103">
        <v>25</v>
      </c>
      <c r="F1248" s="104">
        <v>5.99</v>
      </c>
      <c r="G1248" s="103">
        <v>20.83</v>
      </c>
      <c r="H1248" s="105">
        <v>4</v>
      </c>
      <c r="I1248" s="104">
        <v>0.01</v>
      </c>
      <c r="J1248" s="103">
        <v>100</v>
      </c>
      <c r="K1248" s="104">
        <v>0.01</v>
      </c>
      <c r="L1248" s="103">
        <v>83.33</v>
      </c>
      <c r="M1248" s="104">
        <v>0.01</v>
      </c>
      <c r="N1248" s="106">
        <v>3</v>
      </c>
      <c r="O1248" s="106">
        <v>3</v>
      </c>
      <c r="P1248" s="106" t="str">
        <f t="shared" si="19"/>
        <v>33</v>
      </c>
      <c r="Q1248" s="106"/>
      <c r="R1248" s="106" t="s">
        <v>3265</v>
      </c>
    </row>
    <row r="1249" spans="1:18" x14ac:dyDescent="0.25">
      <c r="A1249" s="5" t="s">
        <v>12176</v>
      </c>
      <c r="B1249" s="5" t="s">
        <v>14363</v>
      </c>
      <c r="C1249" s="5" t="s">
        <v>175</v>
      </c>
      <c r="D1249" s="103">
        <v>4.166666666666667</v>
      </c>
      <c r="E1249" s="103">
        <v>25</v>
      </c>
      <c r="F1249" s="104">
        <v>5.99</v>
      </c>
      <c r="G1249" s="103">
        <v>20.83</v>
      </c>
      <c r="H1249" s="105">
        <v>4</v>
      </c>
      <c r="I1249" s="104">
        <v>0.01</v>
      </c>
      <c r="J1249" s="103">
        <v>100</v>
      </c>
      <c r="K1249" s="104">
        <v>0.01</v>
      </c>
      <c r="L1249" s="103">
        <v>83.33</v>
      </c>
      <c r="M1249" s="104">
        <v>0.01</v>
      </c>
      <c r="N1249" s="106">
        <v>3</v>
      </c>
      <c r="O1249" s="106">
        <v>3</v>
      </c>
      <c r="P1249" s="106" t="str">
        <f t="shared" si="19"/>
        <v>33</v>
      </c>
      <c r="Q1249" s="106"/>
      <c r="R1249" s="106" t="s">
        <v>3265</v>
      </c>
    </row>
    <row r="1250" spans="1:18" x14ac:dyDescent="0.25">
      <c r="A1250" s="5" t="s">
        <v>12176</v>
      </c>
      <c r="B1250" s="5" t="s">
        <v>14364</v>
      </c>
      <c r="C1250" s="5" t="s">
        <v>8282</v>
      </c>
      <c r="D1250" s="103">
        <v>4.166666666666667</v>
      </c>
      <c r="E1250" s="103">
        <v>25</v>
      </c>
      <c r="F1250" s="104">
        <v>5.99</v>
      </c>
      <c r="G1250" s="103">
        <v>20.83</v>
      </c>
      <c r="H1250" s="105">
        <v>4</v>
      </c>
      <c r="I1250" s="104">
        <v>0.01</v>
      </c>
      <c r="J1250" s="103">
        <v>100</v>
      </c>
      <c r="K1250" s="104">
        <v>0.01</v>
      </c>
      <c r="L1250" s="103">
        <v>83.33</v>
      </c>
      <c r="M1250" s="104">
        <v>0.01</v>
      </c>
      <c r="N1250" s="106">
        <v>3</v>
      </c>
      <c r="O1250" s="106">
        <v>3</v>
      </c>
      <c r="P1250" s="106" t="str">
        <f t="shared" si="19"/>
        <v>33</v>
      </c>
      <c r="Q1250" s="106"/>
      <c r="R1250" s="106" t="s">
        <v>3265</v>
      </c>
    </row>
    <row r="1251" spans="1:18" x14ac:dyDescent="0.25">
      <c r="A1251" s="5" t="s">
        <v>12176</v>
      </c>
      <c r="B1251" s="5" t="s">
        <v>14365</v>
      </c>
      <c r="C1251" s="5" t="s">
        <v>14366</v>
      </c>
      <c r="D1251" s="103">
        <v>4.166666666666667</v>
      </c>
      <c r="E1251" s="103">
        <v>25</v>
      </c>
      <c r="F1251" s="104">
        <v>5.99</v>
      </c>
      <c r="G1251" s="103">
        <v>20.83</v>
      </c>
      <c r="H1251" s="105">
        <v>4</v>
      </c>
      <c r="I1251" s="104">
        <v>0.01</v>
      </c>
      <c r="J1251" s="103">
        <v>100</v>
      </c>
      <c r="K1251" s="104">
        <v>0.01</v>
      </c>
      <c r="L1251" s="103">
        <v>83.33</v>
      </c>
      <c r="M1251" s="104">
        <v>0.01</v>
      </c>
      <c r="N1251" s="106">
        <v>3</v>
      </c>
      <c r="O1251" s="106">
        <v>3</v>
      </c>
      <c r="P1251" s="106" t="str">
        <f t="shared" si="19"/>
        <v>33</v>
      </c>
      <c r="Q1251" s="106"/>
      <c r="R1251" s="106" t="s">
        <v>3265</v>
      </c>
    </row>
    <row r="1252" spans="1:18" x14ac:dyDescent="0.25">
      <c r="A1252" s="5" t="s">
        <v>12176</v>
      </c>
      <c r="B1252" s="5" t="s">
        <v>14367</v>
      </c>
      <c r="C1252" s="5" t="s">
        <v>14368</v>
      </c>
      <c r="D1252" s="103">
        <v>4.166666666666667</v>
      </c>
      <c r="E1252" s="103">
        <v>25</v>
      </c>
      <c r="F1252" s="104">
        <v>5.99</v>
      </c>
      <c r="G1252" s="103">
        <v>20.83</v>
      </c>
      <c r="H1252" s="105">
        <v>4</v>
      </c>
      <c r="I1252" s="104">
        <v>0.01</v>
      </c>
      <c r="J1252" s="103">
        <v>100</v>
      </c>
      <c r="K1252" s="104">
        <v>0.01</v>
      </c>
      <c r="L1252" s="103">
        <v>83.33</v>
      </c>
      <c r="M1252" s="104">
        <v>0.01</v>
      </c>
      <c r="N1252" s="106">
        <v>3</v>
      </c>
      <c r="O1252" s="106">
        <v>3</v>
      </c>
      <c r="P1252" s="106" t="str">
        <f t="shared" si="19"/>
        <v>33</v>
      </c>
      <c r="Q1252" s="106"/>
      <c r="R1252" s="106" t="s">
        <v>3265</v>
      </c>
    </row>
    <row r="1253" spans="1:18" x14ac:dyDescent="0.25">
      <c r="A1253" s="5" t="s">
        <v>12176</v>
      </c>
      <c r="B1253" s="5" t="s">
        <v>14369</v>
      </c>
      <c r="C1253" s="5" t="s">
        <v>14370</v>
      </c>
      <c r="D1253" s="103">
        <v>3.3333333333333335</v>
      </c>
      <c r="E1253" s="103">
        <v>20</v>
      </c>
      <c r="F1253" s="104">
        <v>6</v>
      </c>
      <c r="G1253" s="103">
        <v>16.66</v>
      </c>
      <c r="H1253" s="105">
        <v>5</v>
      </c>
      <c r="I1253" s="104">
        <v>0.01</v>
      </c>
      <c r="J1253" s="103">
        <v>100</v>
      </c>
      <c r="K1253" s="104">
        <v>0.01</v>
      </c>
      <c r="L1253" s="103">
        <v>83.33</v>
      </c>
      <c r="M1253" s="104">
        <v>0.01</v>
      </c>
      <c r="N1253" s="106">
        <v>3</v>
      </c>
      <c r="O1253" s="106">
        <v>3</v>
      </c>
      <c r="P1253" s="106" t="str">
        <f t="shared" si="19"/>
        <v>33</v>
      </c>
      <c r="Q1253" s="106"/>
      <c r="R1253" s="106" t="s">
        <v>3265</v>
      </c>
    </row>
    <row r="1254" spans="1:18" x14ac:dyDescent="0.25">
      <c r="A1254" s="5" t="s">
        <v>12176</v>
      </c>
      <c r="B1254" s="5" t="s">
        <v>14373</v>
      </c>
      <c r="C1254" s="5" t="s">
        <v>14374</v>
      </c>
      <c r="D1254" s="103">
        <v>2.7777777777777772</v>
      </c>
      <c r="E1254" s="103">
        <v>16.666599999999999</v>
      </c>
      <c r="F1254" s="104">
        <v>5.99</v>
      </c>
      <c r="G1254" s="103">
        <v>13.88</v>
      </c>
      <c r="H1254" s="105">
        <v>6</v>
      </c>
      <c r="I1254" s="104">
        <v>0.01</v>
      </c>
      <c r="J1254" s="103">
        <v>100</v>
      </c>
      <c r="K1254" s="104">
        <v>0.01</v>
      </c>
      <c r="L1254" s="103">
        <v>83.33</v>
      </c>
      <c r="M1254" s="104">
        <v>0.01</v>
      </c>
      <c r="N1254" s="106">
        <v>3</v>
      </c>
      <c r="O1254" s="106">
        <v>3</v>
      </c>
      <c r="P1254" s="106" t="str">
        <f t="shared" si="19"/>
        <v>33</v>
      </c>
      <c r="Q1254" s="106"/>
      <c r="R1254" s="106" t="s">
        <v>3265</v>
      </c>
    </row>
    <row r="1255" spans="1:18" x14ac:dyDescent="0.25">
      <c r="A1255" s="5" t="s">
        <v>12176</v>
      </c>
      <c r="B1255" s="5" t="s">
        <v>14377</v>
      </c>
      <c r="C1255" s="5" t="s">
        <v>14378</v>
      </c>
      <c r="D1255" s="103">
        <v>4.166666666666667</v>
      </c>
      <c r="E1255" s="103">
        <v>25</v>
      </c>
      <c r="F1255" s="104">
        <v>5.99</v>
      </c>
      <c r="G1255" s="103">
        <v>20.83</v>
      </c>
      <c r="H1255" s="105">
        <v>4</v>
      </c>
      <c r="I1255" s="104">
        <v>0.01</v>
      </c>
      <c r="J1255" s="103">
        <v>100</v>
      </c>
      <c r="K1255" s="104">
        <v>0.01</v>
      </c>
      <c r="L1255" s="103">
        <v>83.33</v>
      </c>
      <c r="M1255" s="104">
        <v>0.01</v>
      </c>
      <c r="N1255" s="106">
        <v>3</v>
      </c>
      <c r="O1255" s="106">
        <v>3</v>
      </c>
      <c r="P1255" s="106" t="str">
        <f t="shared" si="19"/>
        <v>33</v>
      </c>
      <c r="Q1255" s="106"/>
      <c r="R1255" s="106" t="s">
        <v>3265</v>
      </c>
    </row>
    <row r="1256" spans="1:18" x14ac:dyDescent="0.25">
      <c r="A1256" s="5" t="s">
        <v>12176</v>
      </c>
      <c r="B1256" s="5" t="s">
        <v>14379</v>
      </c>
      <c r="C1256" s="5" t="s">
        <v>13764</v>
      </c>
      <c r="D1256" s="103">
        <v>4.166666666666667</v>
      </c>
      <c r="E1256" s="103">
        <v>25</v>
      </c>
      <c r="F1256" s="104">
        <v>5.99</v>
      </c>
      <c r="G1256" s="103">
        <v>20.83</v>
      </c>
      <c r="H1256" s="105">
        <v>4</v>
      </c>
      <c r="I1256" s="104">
        <v>0.01</v>
      </c>
      <c r="J1256" s="103">
        <v>100</v>
      </c>
      <c r="K1256" s="104">
        <v>0.01</v>
      </c>
      <c r="L1256" s="103">
        <v>83.33</v>
      </c>
      <c r="M1256" s="104">
        <v>0.01</v>
      </c>
      <c r="N1256" s="106">
        <v>3</v>
      </c>
      <c r="O1256" s="106">
        <v>3</v>
      </c>
      <c r="P1256" s="106" t="str">
        <f t="shared" si="19"/>
        <v>33</v>
      </c>
      <c r="Q1256" s="106"/>
      <c r="R1256" s="106" t="s">
        <v>3265</v>
      </c>
    </row>
    <row r="1257" spans="1:18" x14ac:dyDescent="0.25">
      <c r="A1257" s="5" t="s">
        <v>12176</v>
      </c>
      <c r="B1257" s="5" t="s">
        <v>14380</v>
      </c>
      <c r="C1257" s="5" t="s">
        <v>7257</v>
      </c>
      <c r="D1257" s="103">
        <v>3.3333333333333335</v>
      </c>
      <c r="E1257" s="103">
        <v>20</v>
      </c>
      <c r="F1257" s="104">
        <v>6</v>
      </c>
      <c r="G1257" s="103">
        <v>16.66</v>
      </c>
      <c r="H1257" s="105">
        <v>5</v>
      </c>
      <c r="I1257" s="104">
        <v>0.01</v>
      </c>
      <c r="J1257" s="103">
        <v>100</v>
      </c>
      <c r="K1257" s="104">
        <v>0.01</v>
      </c>
      <c r="L1257" s="103">
        <v>83.33</v>
      </c>
      <c r="M1257" s="104">
        <v>0.01</v>
      </c>
      <c r="N1257" s="106">
        <v>3</v>
      </c>
      <c r="O1257" s="106">
        <v>3</v>
      </c>
      <c r="P1257" s="106" t="str">
        <f t="shared" si="19"/>
        <v>33</v>
      </c>
      <c r="Q1257" s="106"/>
      <c r="R1257" s="106" t="s">
        <v>3265</v>
      </c>
    </row>
    <row r="1258" spans="1:18" x14ac:dyDescent="0.25">
      <c r="A1258" s="5" t="s">
        <v>12176</v>
      </c>
      <c r="B1258" s="5" t="s">
        <v>14381</v>
      </c>
      <c r="C1258" s="5" t="s">
        <v>14382</v>
      </c>
      <c r="D1258" s="103">
        <v>4.166666666666667</v>
      </c>
      <c r="E1258" s="103">
        <v>25</v>
      </c>
      <c r="F1258" s="104">
        <v>5.99</v>
      </c>
      <c r="G1258" s="103">
        <v>20.83</v>
      </c>
      <c r="H1258" s="105">
        <v>4</v>
      </c>
      <c r="I1258" s="104">
        <v>0.01</v>
      </c>
      <c r="J1258" s="103">
        <v>100</v>
      </c>
      <c r="K1258" s="104">
        <v>0.01</v>
      </c>
      <c r="L1258" s="103">
        <v>83.33</v>
      </c>
      <c r="M1258" s="104">
        <v>0.01</v>
      </c>
      <c r="N1258" s="106">
        <v>3</v>
      </c>
      <c r="O1258" s="106">
        <v>3</v>
      </c>
      <c r="P1258" s="106" t="str">
        <f t="shared" si="19"/>
        <v>33</v>
      </c>
      <c r="Q1258" s="106"/>
      <c r="R1258" s="106" t="s">
        <v>3265</v>
      </c>
    </row>
    <row r="1259" spans="1:18" x14ac:dyDescent="0.25">
      <c r="A1259" s="5" t="s">
        <v>12176</v>
      </c>
      <c r="B1259" s="5" t="s">
        <v>14383</v>
      </c>
      <c r="C1259" s="5" t="s">
        <v>11611</v>
      </c>
      <c r="D1259" s="103">
        <v>3.3333333333333335</v>
      </c>
      <c r="E1259" s="103">
        <v>20</v>
      </c>
      <c r="F1259" s="104">
        <v>6</v>
      </c>
      <c r="G1259" s="103">
        <v>16.66</v>
      </c>
      <c r="H1259" s="105">
        <v>5</v>
      </c>
      <c r="I1259" s="104">
        <v>0.01</v>
      </c>
      <c r="J1259" s="103">
        <v>100</v>
      </c>
      <c r="K1259" s="104">
        <v>0.01</v>
      </c>
      <c r="L1259" s="103">
        <v>83.33</v>
      </c>
      <c r="M1259" s="104">
        <v>0.01</v>
      </c>
      <c r="N1259" s="106">
        <v>3</v>
      </c>
      <c r="O1259" s="106">
        <v>3</v>
      </c>
      <c r="P1259" s="106" t="str">
        <f t="shared" si="19"/>
        <v>33</v>
      </c>
      <c r="Q1259" s="106"/>
      <c r="R1259" s="106" t="s">
        <v>3265</v>
      </c>
    </row>
    <row r="1260" spans="1:18" x14ac:dyDescent="0.25">
      <c r="A1260" s="5" t="s">
        <v>12176</v>
      </c>
      <c r="B1260" s="5" t="s">
        <v>14384</v>
      </c>
      <c r="C1260" s="5" t="s">
        <v>14385</v>
      </c>
      <c r="D1260" s="103">
        <v>2.7777777777777781</v>
      </c>
      <c r="E1260" s="103">
        <v>16.666599999999999</v>
      </c>
      <c r="F1260" s="104">
        <v>5.99</v>
      </c>
      <c r="G1260" s="103">
        <v>13.88</v>
      </c>
      <c r="H1260" s="105">
        <v>6</v>
      </c>
      <c r="I1260" s="104">
        <v>0.01</v>
      </c>
      <c r="J1260" s="103">
        <v>100</v>
      </c>
      <c r="K1260" s="104">
        <v>0.01</v>
      </c>
      <c r="L1260" s="103">
        <v>83.33</v>
      </c>
      <c r="M1260" s="104">
        <v>0.01</v>
      </c>
      <c r="N1260" s="106">
        <v>3</v>
      </c>
      <c r="O1260" s="106">
        <v>3</v>
      </c>
      <c r="P1260" s="106" t="str">
        <f t="shared" si="19"/>
        <v>33</v>
      </c>
      <c r="Q1260" s="106"/>
      <c r="R1260" s="106" t="s">
        <v>3265</v>
      </c>
    </row>
    <row r="1261" spans="1:18" x14ac:dyDescent="0.25">
      <c r="A1261" s="5" t="s">
        <v>12176</v>
      </c>
      <c r="B1261" s="5" t="s">
        <v>14386</v>
      </c>
      <c r="C1261" s="5" t="s">
        <v>14387</v>
      </c>
      <c r="D1261" s="103">
        <v>3.333333333333333</v>
      </c>
      <c r="E1261" s="103">
        <v>20</v>
      </c>
      <c r="F1261" s="104">
        <v>6</v>
      </c>
      <c r="G1261" s="103">
        <v>16.66</v>
      </c>
      <c r="H1261" s="105">
        <v>5</v>
      </c>
      <c r="I1261" s="104">
        <v>0.01</v>
      </c>
      <c r="J1261" s="103">
        <v>100</v>
      </c>
      <c r="K1261" s="104">
        <v>0.01</v>
      </c>
      <c r="L1261" s="103">
        <v>83.33</v>
      </c>
      <c r="M1261" s="104">
        <v>0.01</v>
      </c>
      <c r="N1261" s="106">
        <v>3</v>
      </c>
      <c r="O1261" s="106">
        <v>3</v>
      </c>
      <c r="P1261" s="106" t="str">
        <f t="shared" si="19"/>
        <v>33</v>
      </c>
      <c r="Q1261" s="106"/>
      <c r="R1261" s="106" t="s">
        <v>3265</v>
      </c>
    </row>
    <row r="1262" spans="1:18" x14ac:dyDescent="0.25">
      <c r="A1262" s="5" t="s">
        <v>12176</v>
      </c>
      <c r="B1262" s="5" t="s">
        <v>14388</v>
      </c>
      <c r="C1262" s="5" t="s">
        <v>14389</v>
      </c>
      <c r="D1262" s="103">
        <v>4.166666666666667</v>
      </c>
      <c r="E1262" s="103">
        <v>25</v>
      </c>
      <c r="F1262" s="104">
        <v>5.99</v>
      </c>
      <c r="G1262" s="103">
        <v>20.83</v>
      </c>
      <c r="H1262" s="105">
        <v>4</v>
      </c>
      <c r="I1262" s="104">
        <v>0.01</v>
      </c>
      <c r="J1262" s="103">
        <v>100</v>
      </c>
      <c r="K1262" s="104">
        <v>0.01</v>
      </c>
      <c r="L1262" s="103">
        <v>83.33</v>
      </c>
      <c r="M1262" s="104">
        <v>0.01</v>
      </c>
      <c r="N1262" s="106">
        <v>3</v>
      </c>
      <c r="O1262" s="106">
        <v>3</v>
      </c>
      <c r="P1262" s="106" t="str">
        <f t="shared" si="19"/>
        <v>33</v>
      </c>
      <c r="Q1262" s="106"/>
      <c r="R1262" s="106" t="s">
        <v>3265</v>
      </c>
    </row>
    <row r="1263" spans="1:18" x14ac:dyDescent="0.25">
      <c r="A1263" s="5" t="s">
        <v>12176</v>
      </c>
      <c r="B1263" s="5" t="s">
        <v>14390</v>
      </c>
      <c r="C1263" s="5" t="s">
        <v>14391</v>
      </c>
      <c r="D1263" s="103">
        <v>2.7777777777777781</v>
      </c>
      <c r="E1263" s="103">
        <v>16.666599999999999</v>
      </c>
      <c r="F1263" s="104">
        <v>5.99</v>
      </c>
      <c r="G1263" s="103">
        <v>13.88</v>
      </c>
      <c r="H1263" s="105">
        <v>6</v>
      </c>
      <c r="I1263" s="104">
        <v>0.01</v>
      </c>
      <c r="J1263" s="103">
        <v>100</v>
      </c>
      <c r="K1263" s="104">
        <v>0.01</v>
      </c>
      <c r="L1263" s="103">
        <v>83.33</v>
      </c>
      <c r="M1263" s="104">
        <v>0.01</v>
      </c>
      <c r="N1263" s="106">
        <v>3</v>
      </c>
      <c r="O1263" s="106">
        <v>3</v>
      </c>
      <c r="P1263" s="106" t="str">
        <f t="shared" si="19"/>
        <v>33</v>
      </c>
      <c r="Q1263" s="106"/>
      <c r="R1263" s="106" t="s">
        <v>3265</v>
      </c>
    </row>
    <row r="1264" spans="1:18" x14ac:dyDescent="0.25">
      <c r="A1264" s="5" t="s">
        <v>12176</v>
      </c>
      <c r="B1264" s="5" t="s">
        <v>14392</v>
      </c>
      <c r="C1264" s="5" t="s">
        <v>14393</v>
      </c>
      <c r="D1264" s="103">
        <v>2.7777777777777781</v>
      </c>
      <c r="E1264" s="103">
        <v>16.666599999999999</v>
      </c>
      <c r="F1264" s="104">
        <v>5.99</v>
      </c>
      <c r="G1264" s="103">
        <v>13.88</v>
      </c>
      <c r="H1264" s="105">
        <v>6</v>
      </c>
      <c r="I1264" s="104">
        <v>0.01</v>
      </c>
      <c r="J1264" s="103">
        <v>100</v>
      </c>
      <c r="K1264" s="104">
        <v>0.01</v>
      </c>
      <c r="L1264" s="103">
        <v>83.33</v>
      </c>
      <c r="M1264" s="104">
        <v>0.01</v>
      </c>
      <c r="N1264" s="106">
        <v>3</v>
      </c>
      <c r="O1264" s="106">
        <v>3</v>
      </c>
      <c r="P1264" s="106" t="str">
        <f t="shared" si="19"/>
        <v>33</v>
      </c>
      <c r="Q1264" s="106"/>
      <c r="R1264" s="106" t="s">
        <v>3265</v>
      </c>
    </row>
    <row r="1265" spans="1:18" x14ac:dyDescent="0.25">
      <c r="A1265" s="5" t="s">
        <v>12176</v>
      </c>
      <c r="B1265" s="5" t="s">
        <v>14394</v>
      </c>
      <c r="C1265" s="5" t="s">
        <v>14395</v>
      </c>
      <c r="D1265" s="103">
        <v>4.166666666666667</v>
      </c>
      <c r="E1265" s="103">
        <v>25</v>
      </c>
      <c r="F1265" s="104">
        <v>5.99</v>
      </c>
      <c r="G1265" s="103">
        <v>20.83</v>
      </c>
      <c r="H1265" s="105">
        <v>4</v>
      </c>
      <c r="I1265" s="104">
        <v>0.01</v>
      </c>
      <c r="J1265" s="103">
        <v>100</v>
      </c>
      <c r="K1265" s="104">
        <v>0.01</v>
      </c>
      <c r="L1265" s="103">
        <v>83.33</v>
      </c>
      <c r="M1265" s="104">
        <v>0.01</v>
      </c>
      <c r="N1265" s="106">
        <v>3</v>
      </c>
      <c r="O1265" s="106">
        <v>3</v>
      </c>
      <c r="P1265" s="106" t="str">
        <f t="shared" si="19"/>
        <v>33</v>
      </c>
      <c r="Q1265" s="106"/>
      <c r="R1265" s="106" t="s">
        <v>3265</v>
      </c>
    </row>
    <row r="1266" spans="1:18" x14ac:dyDescent="0.25">
      <c r="A1266" s="5" t="s">
        <v>12176</v>
      </c>
      <c r="B1266" s="5" t="s">
        <v>14396</v>
      </c>
      <c r="C1266" s="5" t="s">
        <v>14397</v>
      </c>
      <c r="D1266" s="103">
        <v>2.7777777777777781</v>
      </c>
      <c r="E1266" s="103">
        <v>16.666599999999999</v>
      </c>
      <c r="F1266" s="104">
        <v>5.99</v>
      </c>
      <c r="G1266" s="103">
        <v>13.88</v>
      </c>
      <c r="H1266" s="105">
        <v>6</v>
      </c>
      <c r="I1266" s="104">
        <v>0.01</v>
      </c>
      <c r="J1266" s="103">
        <v>100</v>
      </c>
      <c r="K1266" s="104">
        <v>0.01</v>
      </c>
      <c r="L1266" s="103">
        <v>83.33</v>
      </c>
      <c r="M1266" s="104">
        <v>0.01</v>
      </c>
      <c r="N1266" s="106">
        <v>3</v>
      </c>
      <c r="O1266" s="106">
        <v>3</v>
      </c>
      <c r="P1266" s="106" t="str">
        <f t="shared" si="19"/>
        <v>33</v>
      </c>
      <c r="Q1266" s="106"/>
      <c r="R1266" s="106" t="s">
        <v>3265</v>
      </c>
    </row>
    <row r="1267" spans="1:18" x14ac:dyDescent="0.25">
      <c r="A1267" s="5" t="s">
        <v>12176</v>
      </c>
      <c r="B1267" s="5" t="s">
        <v>14398</v>
      </c>
      <c r="C1267" s="5" t="s">
        <v>14399</v>
      </c>
      <c r="D1267" s="103">
        <v>1.386527777777778</v>
      </c>
      <c r="E1267" s="103">
        <v>8.3191000000000006</v>
      </c>
      <c r="F1267" s="104">
        <v>5.99</v>
      </c>
      <c r="G1267" s="103">
        <v>6.93</v>
      </c>
      <c r="H1267" s="105">
        <v>12</v>
      </c>
      <c r="I1267" s="104">
        <v>0.03</v>
      </c>
      <c r="J1267" s="103">
        <v>99.83</v>
      </c>
      <c r="K1267" s="104">
        <v>0.01</v>
      </c>
      <c r="L1267" s="103">
        <v>83.19</v>
      </c>
      <c r="M1267" s="104">
        <v>0.01</v>
      </c>
      <c r="N1267" s="106">
        <v>3</v>
      </c>
      <c r="O1267" s="106">
        <v>3</v>
      </c>
      <c r="P1267" s="106" t="str">
        <f t="shared" si="19"/>
        <v>33</v>
      </c>
      <c r="Q1267" s="106"/>
      <c r="R1267" s="106" t="s">
        <v>3265</v>
      </c>
    </row>
    <row r="1268" spans="1:18" x14ac:dyDescent="0.25">
      <c r="A1268" s="5" t="s">
        <v>12176</v>
      </c>
      <c r="B1268" s="5" t="s">
        <v>14402</v>
      </c>
      <c r="C1268" s="5" t="s">
        <v>14403</v>
      </c>
      <c r="D1268" s="103">
        <v>4.125</v>
      </c>
      <c r="E1268" s="103">
        <v>24.75</v>
      </c>
      <c r="F1268" s="104">
        <v>6</v>
      </c>
      <c r="G1268" s="103">
        <v>20.62</v>
      </c>
      <c r="H1268" s="105">
        <v>4</v>
      </c>
      <c r="I1268" s="104">
        <v>0.01</v>
      </c>
      <c r="J1268" s="103">
        <v>99</v>
      </c>
      <c r="K1268" s="104">
        <v>0.01</v>
      </c>
      <c r="L1268" s="103">
        <v>82.5</v>
      </c>
      <c r="M1268" s="104">
        <v>0.01</v>
      </c>
      <c r="N1268" s="106">
        <v>3</v>
      </c>
      <c r="O1268" s="106">
        <v>3</v>
      </c>
      <c r="P1268" s="106" t="str">
        <f t="shared" si="19"/>
        <v>33</v>
      </c>
      <c r="Q1268" s="106"/>
      <c r="R1268" s="106" t="s">
        <v>3265</v>
      </c>
    </row>
    <row r="1269" spans="1:18" x14ac:dyDescent="0.25">
      <c r="A1269" s="5" t="s">
        <v>12176</v>
      </c>
      <c r="B1269" s="5" t="s">
        <v>14404</v>
      </c>
      <c r="C1269" s="5" t="s">
        <v>14405</v>
      </c>
      <c r="D1269" s="103">
        <v>1.8333333333333333</v>
      </c>
      <c r="E1269" s="103">
        <v>11</v>
      </c>
      <c r="F1269" s="104">
        <v>6</v>
      </c>
      <c r="G1269" s="103">
        <v>9.16</v>
      </c>
      <c r="H1269" s="105">
        <v>9</v>
      </c>
      <c r="I1269" s="104">
        <v>0.02</v>
      </c>
      <c r="J1269" s="103">
        <v>99</v>
      </c>
      <c r="K1269" s="104">
        <v>0.01</v>
      </c>
      <c r="L1269" s="103">
        <v>82.5</v>
      </c>
      <c r="M1269" s="104">
        <v>0.01</v>
      </c>
      <c r="N1269" s="106">
        <v>3</v>
      </c>
      <c r="O1269" s="106">
        <v>3</v>
      </c>
      <c r="P1269" s="106" t="str">
        <f t="shared" si="19"/>
        <v>33</v>
      </c>
      <c r="Q1269" s="106"/>
      <c r="R1269" s="106" t="s">
        <v>3265</v>
      </c>
    </row>
    <row r="1270" spans="1:18" x14ac:dyDescent="0.25">
      <c r="A1270" s="5" t="s">
        <v>12176</v>
      </c>
      <c r="B1270" s="5" t="s">
        <v>14409</v>
      </c>
      <c r="C1270" s="5" t="s">
        <v>8275</v>
      </c>
      <c r="D1270" s="103">
        <v>2.75</v>
      </c>
      <c r="E1270" s="103">
        <v>16.5</v>
      </c>
      <c r="F1270" s="104">
        <v>6</v>
      </c>
      <c r="G1270" s="103">
        <v>13.75</v>
      </c>
      <c r="H1270" s="105">
        <v>6</v>
      </c>
      <c r="I1270" s="104">
        <v>0.01</v>
      </c>
      <c r="J1270" s="103">
        <v>99</v>
      </c>
      <c r="K1270" s="104">
        <v>0.01</v>
      </c>
      <c r="L1270" s="103">
        <v>82.5</v>
      </c>
      <c r="M1270" s="104">
        <v>0.01</v>
      </c>
      <c r="N1270" s="106">
        <v>3</v>
      </c>
      <c r="O1270" s="106">
        <v>3</v>
      </c>
      <c r="P1270" s="106" t="str">
        <f t="shared" si="19"/>
        <v>33</v>
      </c>
      <c r="Q1270" s="106"/>
      <c r="R1270" s="106" t="s">
        <v>3265</v>
      </c>
    </row>
    <row r="1271" spans="1:18" x14ac:dyDescent="0.25">
      <c r="A1271" s="5" t="s">
        <v>12176</v>
      </c>
      <c r="B1271" s="5" t="s">
        <v>14412</v>
      </c>
      <c r="C1271" s="5" t="s">
        <v>14413</v>
      </c>
      <c r="D1271" s="103">
        <v>1.8296296296296295</v>
      </c>
      <c r="E1271" s="103">
        <v>10.9777</v>
      </c>
      <c r="F1271" s="104">
        <v>5.99</v>
      </c>
      <c r="G1271" s="103">
        <v>9.14</v>
      </c>
      <c r="H1271" s="105">
        <v>9</v>
      </c>
      <c r="I1271" s="104">
        <v>0.02</v>
      </c>
      <c r="J1271" s="103">
        <v>98.8</v>
      </c>
      <c r="K1271" s="104">
        <v>0.01</v>
      </c>
      <c r="L1271" s="103">
        <v>82.33</v>
      </c>
      <c r="M1271" s="104">
        <v>0.01</v>
      </c>
      <c r="N1271" s="106">
        <v>3</v>
      </c>
      <c r="O1271" s="106">
        <v>3</v>
      </c>
      <c r="P1271" s="106" t="str">
        <f t="shared" si="19"/>
        <v>33</v>
      </c>
      <c r="Q1271" s="106"/>
      <c r="R1271" s="106" t="s">
        <v>3265</v>
      </c>
    </row>
    <row r="1272" spans="1:18" x14ac:dyDescent="0.25">
      <c r="A1272" s="5" t="s">
        <v>12176</v>
      </c>
      <c r="B1272" s="5" t="s">
        <v>14414</v>
      </c>
      <c r="C1272" s="5" t="s">
        <v>4800</v>
      </c>
      <c r="D1272" s="103">
        <v>4.1166666666666663</v>
      </c>
      <c r="E1272" s="103">
        <v>24.7</v>
      </c>
      <c r="F1272" s="104">
        <v>5.99</v>
      </c>
      <c r="G1272" s="103">
        <v>20.58</v>
      </c>
      <c r="H1272" s="105">
        <v>4</v>
      </c>
      <c r="I1272" s="104">
        <v>0.01</v>
      </c>
      <c r="J1272" s="103">
        <v>98.8</v>
      </c>
      <c r="K1272" s="104">
        <v>0.01</v>
      </c>
      <c r="L1272" s="103">
        <v>82.33</v>
      </c>
      <c r="M1272" s="104">
        <v>0.01</v>
      </c>
      <c r="N1272" s="106">
        <v>3</v>
      </c>
      <c r="O1272" s="106">
        <v>3</v>
      </c>
      <c r="P1272" s="106" t="str">
        <f t="shared" si="19"/>
        <v>33</v>
      </c>
      <c r="Q1272" s="106"/>
      <c r="R1272" s="106" t="s">
        <v>3265</v>
      </c>
    </row>
    <row r="1273" spans="1:18" x14ac:dyDescent="0.25">
      <c r="A1273" s="5" t="s">
        <v>12176</v>
      </c>
      <c r="B1273" s="5" t="s">
        <v>14415</v>
      </c>
      <c r="C1273" s="5" t="s">
        <v>14416</v>
      </c>
      <c r="D1273" s="103">
        <v>4.1124999999999998</v>
      </c>
      <c r="E1273" s="103">
        <v>24.675000000000001</v>
      </c>
      <c r="F1273" s="104">
        <v>6</v>
      </c>
      <c r="G1273" s="103">
        <v>20.56</v>
      </c>
      <c r="H1273" s="105">
        <v>4</v>
      </c>
      <c r="I1273" s="104">
        <v>0.01</v>
      </c>
      <c r="J1273" s="103">
        <v>98.7</v>
      </c>
      <c r="K1273" s="104">
        <v>0.01</v>
      </c>
      <c r="L1273" s="103">
        <v>82.25</v>
      </c>
      <c r="M1273" s="104">
        <v>0.01</v>
      </c>
      <c r="N1273" s="106">
        <v>3</v>
      </c>
      <c r="O1273" s="106">
        <v>3</v>
      </c>
      <c r="P1273" s="106" t="str">
        <f t="shared" si="19"/>
        <v>33</v>
      </c>
      <c r="Q1273" s="106"/>
      <c r="R1273" s="106" t="s">
        <v>3265</v>
      </c>
    </row>
    <row r="1274" spans="1:18" x14ac:dyDescent="0.25">
      <c r="A1274" s="5" t="s">
        <v>12176</v>
      </c>
      <c r="B1274" s="5" t="s">
        <v>14417</v>
      </c>
      <c r="C1274" s="5" t="s">
        <v>14418</v>
      </c>
      <c r="D1274" s="103">
        <v>3.2666666666666671</v>
      </c>
      <c r="E1274" s="103">
        <v>19.600000000000001</v>
      </c>
      <c r="F1274" s="104">
        <v>5.99</v>
      </c>
      <c r="G1274" s="103">
        <v>16.329999999999998</v>
      </c>
      <c r="H1274" s="105">
        <v>5</v>
      </c>
      <c r="I1274" s="104">
        <v>0.01</v>
      </c>
      <c r="J1274" s="103">
        <v>98</v>
      </c>
      <c r="K1274" s="104">
        <v>0.01</v>
      </c>
      <c r="L1274" s="103">
        <v>81.66</v>
      </c>
      <c r="M1274" s="104">
        <v>0.01</v>
      </c>
      <c r="N1274" s="106">
        <v>3</v>
      </c>
      <c r="O1274" s="106">
        <v>3</v>
      </c>
      <c r="P1274" s="106" t="str">
        <f t="shared" si="19"/>
        <v>33</v>
      </c>
      <c r="Q1274" s="106"/>
      <c r="R1274" s="106" t="s">
        <v>3265</v>
      </c>
    </row>
    <row r="1275" spans="1:18" x14ac:dyDescent="0.25">
      <c r="A1275" s="5" t="s">
        <v>12176</v>
      </c>
      <c r="B1275" s="5" t="s">
        <v>14419</v>
      </c>
      <c r="C1275" s="5" t="s">
        <v>14420</v>
      </c>
      <c r="D1275" s="103">
        <v>4.0833333333333339</v>
      </c>
      <c r="E1275" s="103">
        <v>24.5</v>
      </c>
      <c r="F1275" s="104">
        <v>6</v>
      </c>
      <c r="G1275" s="103">
        <v>20.41</v>
      </c>
      <c r="H1275" s="105">
        <v>4</v>
      </c>
      <c r="I1275" s="104">
        <v>0.01</v>
      </c>
      <c r="J1275" s="103">
        <v>98</v>
      </c>
      <c r="K1275" s="104">
        <v>0.01</v>
      </c>
      <c r="L1275" s="103">
        <v>81.66</v>
      </c>
      <c r="M1275" s="104">
        <v>0.01</v>
      </c>
      <c r="N1275" s="106">
        <v>3</v>
      </c>
      <c r="O1275" s="106">
        <v>3</v>
      </c>
      <c r="P1275" s="106" t="str">
        <f t="shared" si="19"/>
        <v>33</v>
      </c>
      <c r="Q1275" s="106"/>
      <c r="R1275" s="106" t="s">
        <v>3265</v>
      </c>
    </row>
    <row r="1276" spans="1:18" x14ac:dyDescent="0.25">
      <c r="A1276" s="5" t="s">
        <v>12176</v>
      </c>
      <c r="B1276" s="5" t="s">
        <v>7244</v>
      </c>
      <c r="C1276" s="5" t="s">
        <v>7244</v>
      </c>
      <c r="D1276" s="103">
        <v>3.2666666666666671</v>
      </c>
      <c r="E1276" s="103">
        <v>19.600000000000001</v>
      </c>
      <c r="F1276" s="104">
        <v>5.99</v>
      </c>
      <c r="G1276" s="103">
        <v>16.329999999999998</v>
      </c>
      <c r="H1276" s="105">
        <v>5</v>
      </c>
      <c r="I1276" s="104">
        <v>0.01</v>
      </c>
      <c r="J1276" s="103">
        <v>98</v>
      </c>
      <c r="K1276" s="104">
        <v>0.01</v>
      </c>
      <c r="L1276" s="103">
        <v>81.66</v>
      </c>
      <c r="M1276" s="104">
        <v>0.01</v>
      </c>
      <c r="N1276" s="106">
        <v>3</v>
      </c>
      <c r="O1276" s="106">
        <v>3</v>
      </c>
      <c r="P1276" s="106" t="str">
        <f t="shared" si="19"/>
        <v>33</v>
      </c>
      <c r="Q1276" s="106"/>
      <c r="R1276" s="106" t="s">
        <v>3265</v>
      </c>
    </row>
    <row r="1277" spans="1:18" x14ac:dyDescent="0.25">
      <c r="A1277" s="5" t="s">
        <v>12176</v>
      </c>
      <c r="B1277" s="5" t="s">
        <v>14421</v>
      </c>
      <c r="C1277" s="5" t="s">
        <v>14422</v>
      </c>
      <c r="D1277" s="103">
        <v>2.3333333333333335</v>
      </c>
      <c r="E1277" s="103">
        <v>14</v>
      </c>
      <c r="F1277" s="104">
        <v>6</v>
      </c>
      <c r="G1277" s="103">
        <v>11.66</v>
      </c>
      <c r="H1277" s="105">
        <v>7</v>
      </c>
      <c r="I1277" s="104">
        <v>0.02</v>
      </c>
      <c r="J1277" s="103">
        <v>98</v>
      </c>
      <c r="K1277" s="104">
        <v>0.01</v>
      </c>
      <c r="L1277" s="103">
        <v>81.66</v>
      </c>
      <c r="M1277" s="104">
        <v>0.01</v>
      </c>
      <c r="N1277" s="106">
        <v>3</v>
      </c>
      <c r="O1277" s="106">
        <v>3</v>
      </c>
      <c r="P1277" s="106" t="str">
        <f t="shared" si="19"/>
        <v>33</v>
      </c>
      <c r="Q1277" s="106"/>
      <c r="R1277" s="106" t="s">
        <v>3265</v>
      </c>
    </row>
    <row r="1278" spans="1:18" x14ac:dyDescent="0.25">
      <c r="A1278" s="5" t="s">
        <v>12176</v>
      </c>
      <c r="B1278" s="5" t="s">
        <v>14425</v>
      </c>
      <c r="C1278" s="5" t="s">
        <v>7744</v>
      </c>
      <c r="D1278" s="103">
        <v>4.0625</v>
      </c>
      <c r="E1278" s="103">
        <v>24.375</v>
      </c>
      <c r="F1278" s="104">
        <v>6</v>
      </c>
      <c r="G1278" s="103">
        <v>20.309999999999999</v>
      </c>
      <c r="H1278" s="105">
        <v>4</v>
      </c>
      <c r="I1278" s="104">
        <v>0.01</v>
      </c>
      <c r="J1278" s="103">
        <v>97.5</v>
      </c>
      <c r="K1278" s="104">
        <v>0.01</v>
      </c>
      <c r="L1278" s="103">
        <v>81.25</v>
      </c>
      <c r="M1278" s="104">
        <v>0.01</v>
      </c>
      <c r="N1278" s="106">
        <v>3</v>
      </c>
      <c r="O1278" s="106">
        <v>3</v>
      </c>
      <c r="P1278" s="106" t="str">
        <f t="shared" si="19"/>
        <v>33</v>
      </c>
      <c r="Q1278" s="106"/>
      <c r="R1278" s="106" t="s">
        <v>3265</v>
      </c>
    </row>
    <row r="1279" spans="1:18" x14ac:dyDescent="0.25">
      <c r="A1279" s="5" t="s">
        <v>12176</v>
      </c>
      <c r="B1279" s="5" t="s">
        <v>14432</v>
      </c>
      <c r="C1279" s="5" t="s">
        <v>14433</v>
      </c>
      <c r="D1279" s="103">
        <v>4.041666666666667</v>
      </c>
      <c r="E1279" s="103">
        <v>24.25</v>
      </c>
      <c r="F1279" s="104">
        <v>5.99</v>
      </c>
      <c r="G1279" s="103">
        <v>20.2</v>
      </c>
      <c r="H1279" s="105">
        <v>4</v>
      </c>
      <c r="I1279" s="104">
        <v>0.01</v>
      </c>
      <c r="J1279" s="103">
        <v>97</v>
      </c>
      <c r="K1279" s="104">
        <v>0.01</v>
      </c>
      <c r="L1279" s="103">
        <v>80.83</v>
      </c>
      <c r="M1279" s="104">
        <v>0.01</v>
      </c>
      <c r="N1279" s="106">
        <v>3</v>
      </c>
      <c r="O1279" s="106">
        <v>3</v>
      </c>
      <c r="P1279" s="106" t="str">
        <f t="shared" si="19"/>
        <v>33</v>
      </c>
      <c r="Q1279" s="106"/>
      <c r="R1279" s="106" t="s">
        <v>3265</v>
      </c>
    </row>
    <row r="1280" spans="1:18" x14ac:dyDescent="0.25">
      <c r="A1280" s="5" t="s">
        <v>12176</v>
      </c>
      <c r="B1280" s="5" t="s">
        <v>14436</v>
      </c>
      <c r="C1280" s="5" t="s">
        <v>14437</v>
      </c>
      <c r="D1280" s="103">
        <v>2.5333333333333337</v>
      </c>
      <c r="E1280" s="103">
        <v>15.2</v>
      </c>
      <c r="F1280" s="104">
        <v>6</v>
      </c>
      <c r="G1280" s="103">
        <v>12.66</v>
      </c>
      <c r="H1280" s="105">
        <v>6</v>
      </c>
      <c r="I1280" s="104">
        <v>0.01</v>
      </c>
      <c r="J1280" s="103">
        <v>96</v>
      </c>
      <c r="K1280" s="104">
        <v>0.01</v>
      </c>
      <c r="L1280" s="103">
        <v>80.8</v>
      </c>
      <c r="M1280" s="104">
        <v>0.01</v>
      </c>
      <c r="N1280" s="106">
        <v>3</v>
      </c>
      <c r="O1280" s="106">
        <v>3</v>
      </c>
      <c r="P1280" s="106" t="str">
        <f t="shared" si="19"/>
        <v>33</v>
      </c>
      <c r="Q1280" s="106"/>
      <c r="R1280" s="106" t="s">
        <v>3265</v>
      </c>
    </row>
    <row r="1281" spans="1:18" x14ac:dyDescent="0.25">
      <c r="A1281" s="5" t="s">
        <v>12176</v>
      </c>
      <c r="B1281" s="5" t="s">
        <v>14438</v>
      </c>
      <c r="C1281" s="5" t="s">
        <v>7304</v>
      </c>
      <c r="D1281" s="103">
        <v>3.269166666666667</v>
      </c>
      <c r="E1281" s="103">
        <v>19.614999999999998</v>
      </c>
      <c r="F1281" s="104">
        <v>5.99</v>
      </c>
      <c r="G1281" s="103">
        <v>16.34</v>
      </c>
      <c r="H1281" s="105">
        <v>5</v>
      </c>
      <c r="I1281" s="104">
        <v>0.01</v>
      </c>
      <c r="J1281" s="103">
        <v>96.92</v>
      </c>
      <c r="K1281" s="104">
        <v>0.01</v>
      </c>
      <c r="L1281" s="103">
        <v>80.569999999999993</v>
      </c>
      <c r="M1281" s="104">
        <v>0.01</v>
      </c>
      <c r="N1281" s="106">
        <v>3</v>
      </c>
      <c r="O1281" s="106">
        <v>3</v>
      </c>
      <c r="P1281" s="106" t="str">
        <f t="shared" si="19"/>
        <v>33</v>
      </c>
      <c r="Q1281" s="106"/>
      <c r="R1281" s="106" t="s">
        <v>3265</v>
      </c>
    </row>
    <row r="1282" spans="1:18" x14ac:dyDescent="0.25">
      <c r="A1282" s="5" t="s">
        <v>12176</v>
      </c>
      <c r="B1282" s="5" t="s">
        <v>14439</v>
      </c>
      <c r="C1282" s="5" t="s">
        <v>14440</v>
      </c>
      <c r="D1282" s="103">
        <v>2.3000000000000003</v>
      </c>
      <c r="E1282" s="103">
        <v>13.8</v>
      </c>
      <c r="F1282" s="104">
        <v>6</v>
      </c>
      <c r="G1282" s="103">
        <v>11.5</v>
      </c>
      <c r="H1282" s="105">
        <v>7</v>
      </c>
      <c r="I1282" s="104">
        <v>0.02</v>
      </c>
      <c r="J1282" s="103">
        <v>96.6</v>
      </c>
      <c r="K1282" s="104">
        <v>0.01</v>
      </c>
      <c r="L1282" s="103">
        <v>80.5</v>
      </c>
      <c r="M1282" s="104">
        <v>0.01</v>
      </c>
      <c r="N1282" s="106">
        <v>3</v>
      </c>
      <c r="O1282" s="106">
        <v>3</v>
      </c>
      <c r="P1282" s="106" t="str">
        <f t="shared" si="19"/>
        <v>33</v>
      </c>
      <c r="Q1282" s="106"/>
      <c r="R1282" s="106" t="s">
        <v>3265</v>
      </c>
    </row>
    <row r="1283" spans="1:18" x14ac:dyDescent="0.25">
      <c r="A1283" s="5" t="s">
        <v>12176</v>
      </c>
      <c r="B1283" s="5" t="s">
        <v>14441</v>
      </c>
      <c r="C1283" s="5" t="s">
        <v>937</v>
      </c>
      <c r="D1283" s="103">
        <v>2.2422222222222223</v>
      </c>
      <c r="E1283" s="103">
        <v>13.4533</v>
      </c>
      <c r="F1283" s="104">
        <v>5.99</v>
      </c>
      <c r="G1283" s="103">
        <v>11.21</v>
      </c>
      <c r="H1283" s="105">
        <v>7</v>
      </c>
      <c r="I1283" s="104">
        <v>0.02</v>
      </c>
      <c r="J1283" s="103">
        <v>95.72</v>
      </c>
      <c r="K1283" s="104">
        <v>0.01</v>
      </c>
      <c r="L1283" s="103">
        <v>80.02</v>
      </c>
      <c r="M1283" s="104">
        <v>0.01</v>
      </c>
      <c r="N1283" s="106">
        <v>3</v>
      </c>
      <c r="O1283" s="106">
        <v>3</v>
      </c>
      <c r="P1283" s="106" t="str">
        <f t="shared" si="19"/>
        <v>33</v>
      </c>
      <c r="Q1283" s="106"/>
      <c r="R1283" s="106" t="s">
        <v>3265</v>
      </c>
    </row>
    <row r="1284" spans="1:18" x14ac:dyDescent="0.25">
      <c r="A1284" s="5" t="s">
        <v>12176</v>
      </c>
      <c r="B1284" s="5" t="s">
        <v>14442</v>
      </c>
      <c r="C1284" s="5" t="s">
        <v>14443</v>
      </c>
      <c r="D1284" s="103">
        <v>4</v>
      </c>
      <c r="E1284" s="103">
        <v>24</v>
      </c>
      <c r="F1284" s="104">
        <v>6</v>
      </c>
      <c r="G1284" s="103">
        <v>20</v>
      </c>
      <c r="H1284" s="105">
        <v>4</v>
      </c>
      <c r="I1284" s="104">
        <v>0.01</v>
      </c>
      <c r="J1284" s="103">
        <v>96</v>
      </c>
      <c r="K1284" s="104">
        <v>0.01</v>
      </c>
      <c r="L1284" s="103">
        <v>80</v>
      </c>
      <c r="M1284" s="104">
        <v>0.01</v>
      </c>
      <c r="N1284" s="106">
        <v>3</v>
      </c>
      <c r="O1284" s="106">
        <v>3</v>
      </c>
      <c r="P1284" s="106" t="str">
        <f t="shared" si="19"/>
        <v>33</v>
      </c>
      <c r="Q1284" s="106"/>
      <c r="R1284" s="106" t="s">
        <v>3265</v>
      </c>
    </row>
    <row r="1285" spans="1:18" x14ac:dyDescent="0.25">
      <c r="A1285" s="5" t="s">
        <v>12176</v>
      </c>
      <c r="B1285" s="5" t="s">
        <v>14444</v>
      </c>
      <c r="C1285" s="5" t="s">
        <v>14445</v>
      </c>
      <c r="D1285" s="103">
        <v>4</v>
      </c>
      <c r="E1285" s="103">
        <v>24</v>
      </c>
      <c r="F1285" s="104">
        <v>6</v>
      </c>
      <c r="G1285" s="103">
        <v>20</v>
      </c>
      <c r="H1285" s="105">
        <v>4</v>
      </c>
      <c r="I1285" s="104">
        <v>0.01</v>
      </c>
      <c r="J1285" s="103">
        <v>96</v>
      </c>
      <c r="K1285" s="104">
        <v>0.01</v>
      </c>
      <c r="L1285" s="103">
        <v>80</v>
      </c>
      <c r="M1285" s="104">
        <v>0.01</v>
      </c>
      <c r="N1285" s="106">
        <v>3</v>
      </c>
      <c r="O1285" s="106">
        <v>3</v>
      </c>
      <c r="P1285" s="106" t="str">
        <f t="shared" si="19"/>
        <v>33</v>
      </c>
      <c r="Q1285" s="106"/>
      <c r="R1285" s="106" t="s">
        <v>3265</v>
      </c>
    </row>
    <row r="1286" spans="1:18" x14ac:dyDescent="0.25">
      <c r="A1286" s="5" t="s">
        <v>12176</v>
      </c>
      <c r="B1286" s="5" t="s">
        <v>14447</v>
      </c>
      <c r="C1286" s="5" t="s">
        <v>14448</v>
      </c>
      <c r="D1286" s="103">
        <v>4</v>
      </c>
      <c r="E1286" s="103">
        <v>24</v>
      </c>
      <c r="F1286" s="104">
        <v>6</v>
      </c>
      <c r="G1286" s="103">
        <v>20</v>
      </c>
      <c r="H1286" s="105">
        <v>4</v>
      </c>
      <c r="I1286" s="104">
        <v>0.01</v>
      </c>
      <c r="J1286" s="103">
        <v>96</v>
      </c>
      <c r="K1286" s="104">
        <v>0.01</v>
      </c>
      <c r="L1286" s="103">
        <v>80</v>
      </c>
      <c r="M1286" s="104">
        <v>0.01</v>
      </c>
      <c r="N1286" s="106">
        <v>3</v>
      </c>
      <c r="O1286" s="106">
        <v>3</v>
      </c>
      <c r="P1286" s="106" t="str">
        <f t="shared" si="19"/>
        <v>33</v>
      </c>
      <c r="Q1286" s="106"/>
      <c r="R1286" s="106" t="s">
        <v>3265</v>
      </c>
    </row>
    <row r="1287" spans="1:18" x14ac:dyDescent="0.25">
      <c r="A1287" s="5" t="s">
        <v>12176</v>
      </c>
      <c r="B1287" s="5" t="s">
        <v>14453</v>
      </c>
      <c r="C1287" s="5" t="s">
        <v>9891</v>
      </c>
      <c r="D1287" s="103">
        <v>4</v>
      </c>
      <c r="E1287" s="103">
        <v>24</v>
      </c>
      <c r="F1287" s="104">
        <v>6</v>
      </c>
      <c r="G1287" s="103">
        <v>20</v>
      </c>
      <c r="H1287" s="105">
        <v>4</v>
      </c>
      <c r="I1287" s="104">
        <v>0.01</v>
      </c>
      <c r="J1287" s="103">
        <v>96</v>
      </c>
      <c r="K1287" s="104">
        <v>0.01</v>
      </c>
      <c r="L1287" s="103">
        <v>80</v>
      </c>
      <c r="M1287" s="104">
        <v>0.01</v>
      </c>
      <c r="N1287" s="106">
        <v>3</v>
      </c>
      <c r="O1287" s="106">
        <v>3</v>
      </c>
      <c r="P1287" s="106" t="str">
        <f t="shared" ref="P1287:P1350" si="20">N1287&amp;O1287</f>
        <v>33</v>
      </c>
      <c r="Q1287" s="106"/>
      <c r="R1287" s="106" t="s">
        <v>3265</v>
      </c>
    </row>
    <row r="1288" spans="1:18" x14ac:dyDescent="0.25">
      <c r="A1288" s="5" t="s">
        <v>12176</v>
      </c>
      <c r="B1288" s="5" t="s">
        <v>14454</v>
      </c>
      <c r="C1288" s="5" t="s">
        <v>14455</v>
      </c>
      <c r="D1288" s="103">
        <v>4</v>
      </c>
      <c r="E1288" s="103">
        <v>24</v>
      </c>
      <c r="F1288" s="104">
        <v>6</v>
      </c>
      <c r="G1288" s="103">
        <v>20</v>
      </c>
      <c r="H1288" s="105">
        <v>4</v>
      </c>
      <c r="I1288" s="104">
        <v>0.01</v>
      </c>
      <c r="J1288" s="103">
        <v>96</v>
      </c>
      <c r="K1288" s="104">
        <v>0.01</v>
      </c>
      <c r="L1288" s="103">
        <v>80</v>
      </c>
      <c r="M1288" s="104">
        <v>0.01</v>
      </c>
      <c r="N1288" s="106">
        <v>3</v>
      </c>
      <c r="O1288" s="106">
        <v>3</v>
      </c>
      <c r="P1288" s="106" t="str">
        <f t="shared" si="20"/>
        <v>33</v>
      </c>
      <c r="Q1288" s="106"/>
      <c r="R1288" s="106" t="s">
        <v>3265</v>
      </c>
    </row>
    <row r="1289" spans="1:18" x14ac:dyDescent="0.25">
      <c r="A1289" s="5" t="s">
        <v>12176</v>
      </c>
      <c r="B1289" s="5" t="s">
        <v>14459</v>
      </c>
      <c r="C1289" s="5" t="s">
        <v>14460</v>
      </c>
      <c r="D1289" s="103">
        <v>4</v>
      </c>
      <c r="E1289" s="103">
        <v>24</v>
      </c>
      <c r="F1289" s="104">
        <v>6</v>
      </c>
      <c r="G1289" s="103">
        <v>20</v>
      </c>
      <c r="H1289" s="105">
        <v>4</v>
      </c>
      <c r="I1289" s="104">
        <v>0.01</v>
      </c>
      <c r="J1289" s="103">
        <v>96</v>
      </c>
      <c r="K1289" s="104">
        <v>0.01</v>
      </c>
      <c r="L1289" s="103">
        <v>80</v>
      </c>
      <c r="M1289" s="104">
        <v>0.01</v>
      </c>
      <c r="N1289" s="106">
        <v>3</v>
      </c>
      <c r="O1289" s="106">
        <v>3</v>
      </c>
      <c r="P1289" s="106" t="str">
        <f t="shared" si="20"/>
        <v>33</v>
      </c>
      <c r="Q1289" s="106"/>
      <c r="R1289" s="106" t="s">
        <v>3265</v>
      </c>
    </row>
    <row r="1290" spans="1:18" x14ac:dyDescent="0.25">
      <c r="A1290" s="5" t="s">
        <v>12176</v>
      </c>
      <c r="B1290" s="5" t="s">
        <v>14461</v>
      </c>
      <c r="C1290" s="5" t="s">
        <v>14462</v>
      </c>
      <c r="D1290" s="103">
        <v>4</v>
      </c>
      <c r="E1290" s="103">
        <v>24</v>
      </c>
      <c r="F1290" s="104">
        <v>6</v>
      </c>
      <c r="G1290" s="103">
        <v>20</v>
      </c>
      <c r="H1290" s="105">
        <v>4</v>
      </c>
      <c r="I1290" s="104">
        <v>0.01</v>
      </c>
      <c r="J1290" s="103">
        <v>96</v>
      </c>
      <c r="K1290" s="104">
        <v>0.01</v>
      </c>
      <c r="L1290" s="103">
        <v>80</v>
      </c>
      <c r="M1290" s="104">
        <v>0.01</v>
      </c>
      <c r="N1290" s="106">
        <v>3</v>
      </c>
      <c r="O1290" s="106">
        <v>3</v>
      </c>
      <c r="P1290" s="106" t="str">
        <f t="shared" si="20"/>
        <v>33</v>
      </c>
      <c r="Q1290" s="106"/>
      <c r="R1290" s="106" t="s">
        <v>3265</v>
      </c>
    </row>
    <row r="1291" spans="1:18" x14ac:dyDescent="0.25">
      <c r="A1291" s="5" t="s">
        <v>12176</v>
      </c>
      <c r="B1291" s="5" t="s">
        <v>14463</v>
      </c>
      <c r="C1291" s="5" t="s">
        <v>735</v>
      </c>
      <c r="D1291" s="103">
        <v>2.6666666666666665</v>
      </c>
      <c r="E1291" s="103">
        <v>16</v>
      </c>
      <c r="F1291" s="104">
        <v>5.99</v>
      </c>
      <c r="G1291" s="103">
        <v>13.33</v>
      </c>
      <c r="H1291" s="105">
        <v>6</v>
      </c>
      <c r="I1291" s="104">
        <v>0.01</v>
      </c>
      <c r="J1291" s="103">
        <v>96</v>
      </c>
      <c r="K1291" s="104">
        <v>0.01</v>
      </c>
      <c r="L1291" s="103">
        <v>79.989999999999995</v>
      </c>
      <c r="M1291" s="104">
        <v>0.01</v>
      </c>
      <c r="N1291" s="106">
        <v>3</v>
      </c>
      <c r="O1291" s="106">
        <v>3</v>
      </c>
      <c r="P1291" s="106" t="str">
        <f t="shared" si="20"/>
        <v>33</v>
      </c>
      <c r="Q1291" s="106"/>
      <c r="R1291" s="106" t="s">
        <v>3265</v>
      </c>
    </row>
    <row r="1292" spans="1:18" x14ac:dyDescent="0.25">
      <c r="A1292" s="5" t="s">
        <v>12176</v>
      </c>
      <c r="B1292" s="5" t="s">
        <v>14464</v>
      </c>
      <c r="C1292" s="5" t="s">
        <v>14465</v>
      </c>
      <c r="D1292" s="103">
        <v>2.6666666666666665</v>
      </c>
      <c r="E1292" s="103">
        <v>16</v>
      </c>
      <c r="F1292" s="104">
        <v>5.99</v>
      </c>
      <c r="G1292" s="103">
        <v>13.33</v>
      </c>
      <c r="H1292" s="105">
        <v>6</v>
      </c>
      <c r="I1292" s="104">
        <v>0.01</v>
      </c>
      <c r="J1292" s="103">
        <v>96</v>
      </c>
      <c r="K1292" s="104">
        <v>0.01</v>
      </c>
      <c r="L1292" s="103">
        <v>79.989999999999995</v>
      </c>
      <c r="M1292" s="104">
        <v>0.01</v>
      </c>
      <c r="N1292" s="106">
        <v>3</v>
      </c>
      <c r="O1292" s="106">
        <v>3</v>
      </c>
      <c r="P1292" s="106" t="str">
        <f t="shared" si="20"/>
        <v>33</v>
      </c>
      <c r="Q1292" s="106"/>
      <c r="R1292" s="106" t="s">
        <v>3265</v>
      </c>
    </row>
    <row r="1293" spans="1:18" x14ac:dyDescent="0.25">
      <c r="A1293" s="5" t="s">
        <v>12176</v>
      </c>
      <c r="B1293" s="5" t="s">
        <v>14466</v>
      </c>
      <c r="C1293" s="5" t="s">
        <v>14467</v>
      </c>
      <c r="D1293" s="103">
        <v>2.6666666666666665</v>
      </c>
      <c r="E1293" s="103">
        <v>16</v>
      </c>
      <c r="F1293" s="104">
        <v>5.99</v>
      </c>
      <c r="G1293" s="103">
        <v>13.33</v>
      </c>
      <c r="H1293" s="105">
        <v>6</v>
      </c>
      <c r="I1293" s="104">
        <v>0.01</v>
      </c>
      <c r="J1293" s="103">
        <v>96</v>
      </c>
      <c r="K1293" s="104">
        <v>0.01</v>
      </c>
      <c r="L1293" s="103">
        <v>79.989999999999995</v>
      </c>
      <c r="M1293" s="104">
        <v>0.01</v>
      </c>
      <c r="N1293" s="106">
        <v>3</v>
      </c>
      <c r="O1293" s="106">
        <v>3</v>
      </c>
      <c r="P1293" s="106" t="str">
        <f t="shared" si="20"/>
        <v>33</v>
      </c>
      <c r="Q1293" s="106"/>
      <c r="R1293" s="106" t="s">
        <v>3265</v>
      </c>
    </row>
    <row r="1294" spans="1:18" x14ac:dyDescent="0.25">
      <c r="A1294" s="5" t="s">
        <v>12176</v>
      </c>
      <c r="B1294" s="5" t="s">
        <v>14468</v>
      </c>
      <c r="C1294" s="5" t="s">
        <v>14469</v>
      </c>
      <c r="D1294" s="103">
        <v>2.6666666666666665</v>
      </c>
      <c r="E1294" s="103">
        <v>16</v>
      </c>
      <c r="F1294" s="104">
        <v>5.99</v>
      </c>
      <c r="G1294" s="103">
        <v>13.33</v>
      </c>
      <c r="H1294" s="105">
        <v>6</v>
      </c>
      <c r="I1294" s="104">
        <v>0.01</v>
      </c>
      <c r="J1294" s="103">
        <v>96</v>
      </c>
      <c r="K1294" s="104">
        <v>0.01</v>
      </c>
      <c r="L1294" s="103">
        <v>79.989999999999995</v>
      </c>
      <c r="M1294" s="104">
        <v>0.01</v>
      </c>
      <c r="N1294" s="106">
        <v>3</v>
      </c>
      <c r="O1294" s="106">
        <v>3</v>
      </c>
      <c r="P1294" s="106" t="str">
        <f t="shared" si="20"/>
        <v>33</v>
      </c>
      <c r="Q1294" s="106"/>
      <c r="R1294" s="106" t="s">
        <v>3265</v>
      </c>
    </row>
    <row r="1295" spans="1:18" x14ac:dyDescent="0.25">
      <c r="A1295" s="5" t="s">
        <v>12176</v>
      </c>
      <c r="B1295" s="5" t="s">
        <v>14470</v>
      </c>
      <c r="C1295" s="5" t="s">
        <v>14471</v>
      </c>
      <c r="D1295" s="103">
        <v>2.6666666666666665</v>
      </c>
      <c r="E1295" s="103">
        <v>16</v>
      </c>
      <c r="F1295" s="104">
        <v>5.99</v>
      </c>
      <c r="G1295" s="103">
        <v>13.33</v>
      </c>
      <c r="H1295" s="105">
        <v>6</v>
      </c>
      <c r="I1295" s="104">
        <v>0.01</v>
      </c>
      <c r="J1295" s="103">
        <v>96</v>
      </c>
      <c r="K1295" s="104">
        <v>0.01</v>
      </c>
      <c r="L1295" s="103">
        <v>79.989999999999995</v>
      </c>
      <c r="M1295" s="104">
        <v>0.01</v>
      </c>
      <c r="N1295" s="106">
        <v>3</v>
      </c>
      <c r="O1295" s="106">
        <v>3</v>
      </c>
      <c r="P1295" s="106" t="str">
        <f t="shared" si="20"/>
        <v>33</v>
      </c>
      <c r="Q1295" s="106"/>
      <c r="R1295" s="106" t="s">
        <v>3265</v>
      </c>
    </row>
    <row r="1296" spans="1:18" x14ac:dyDescent="0.25">
      <c r="A1296" s="5" t="s">
        <v>12176</v>
      </c>
      <c r="B1296" s="5" t="s">
        <v>14472</v>
      </c>
      <c r="C1296" s="5" t="s">
        <v>14473</v>
      </c>
      <c r="D1296" s="103">
        <v>2.2857142857142856</v>
      </c>
      <c r="E1296" s="103">
        <v>13.7142</v>
      </c>
      <c r="F1296" s="104">
        <v>5.99</v>
      </c>
      <c r="G1296" s="103">
        <v>11.42</v>
      </c>
      <c r="H1296" s="105">
        <v>7</v>
      </c>
      <c r="I1296" s="104">
        <v>0.02</v>
      </c>
      <c r="J1296" s="103">
        <v>96</v>
      </c>
      <c r="K1296" s="104">
        <v>0.01</v>
      </c>
      <c r="L1296" s="103">
        <v>79.989999999999995</v>
      </c>
      <c r="M1296" s="104">
        <v>0.01</v>
      </c>
      <c r="N1296" s="106">
        <v>3</v>
      </c>
      <c r="O1296" s="106">
        <v>3</v>
      </c>
      <c r="P1296" s="106" t="str">
        <f t="shared" si="20"/>
        <v>33</v>
      </c>
      <c r="Q1296" s="106"/>
      <c r="R1296" s="106" t="s">
        <v>3265</v>
      </c>
    </row>
    <row r="1297" spans="1:18" x14ac:dyDescent="0.25">
      <c r="A1297" s="5" t="s">
        <v>12176</v>
      </c>
      <c r="B1297" s="5" t="s">
        <v>14474</v>
      </c>
      <c r="C1297" s="5" t="s">
        <v>14475</v>
      </c>
      <c r="D1297" s="103">
        <v>2.6666666666666665</v>
      </c>
      <c r="E1297" s="103">
        <v>16</v>
      </c>
      <c r="F1297" s="104">
        <v>5.99</v>
      </c>
      <c r="G1297" s="103">
        <v>13.33</v>
      </c>
      <c r="H1297" s="105">
        <v>6</v>
      </c>
      <c r="I1297" s="104">
        <v>0.01</v>
      </c>
      <c r="J1297" s="103">
        <v>96</v>
      </c>
      <c r="K1297" s="104">
        <v>0.01</v>
      </c>
      <c r="L1297" s="103">
        <v>79.989999999999995</v>
      </c>
      <c r="M1297" s="104">
        <v>0.01</v>
      </c>
      <c r="N1297" s="106">
        <v>3</v>
      </c>
      <c r="O1297" s="106">
        <v>3</v>
      </c>
      <c r="P1297" s="106" t="str">
        <f t="shared" si="20"/>
        <v>33</v>
      </c>
      <c r="Q1297" s="106"/>
      <c r="R1297" s="106" t="s">
        <v>3265</v>
      </c>
    </row>
    <row r="1298" spans="1:18" x14ac:dyDescent="0.25">
      <c r="A1298" s="5" t="s">
        <v>12176</v>
      </c>
      <c r="B1298" s="5" t="s">
        <v>14476</v>
      </c>
      <c r="C1298" s="5" t="s">
        <v>14477</v>
      </c>
      <c r="D1298" s="103">
        <v>2.6666666666666665</v>
      </c>
      <c r="E1298" s="103">
        <v>16</v>
      </c>
      <c r="F1298" s="104">
        <v>5.99</v>
      </c>
      <c r="G1298" s="103">
        <v>13.33</v>
      </c>
      <c r="H1298" s="105">
        <v>6</v>
      </c>
      <c r="I1298" s="104">
        <v>0.01</v>
      </c>
      <c r="J1298" s="103">
        <v>96</v>
      </c>
      <c r="K1298" s="104">
        <v>0.01</v>
      </c>
      <c r="L1298" s="103">
        <v>79.989999999999995</v>
      </c>
      <c r="M1298" s="104">
        <v>0.01</v>
      </c>
      <c r="N1298" s="106">
        <v>3</v>
      </c>
      <c r="O1298" s="106">
        <v>3</v>
      </c>
      <c r="P1298" s="106" t="str">
        <f t="shared" si="20"/>
        <v>33</v>
      </c>
      <c r="Q1298" s="106"/>
      <c r="R1298" s="106" t="s">
        <v>3265</v>
      </c>
    </row>
    <row r="1299" spans="1:18" x14ac:dyDescent="0.25">
      <c r="A1299" s="5" t="s">
        <v>12176</v>
      </c>
      <c r="B1299" s="5" t="s">
        <v>14478</v>
      </c>
      <c r="C1299" s="5" t="s">
        <v>14479</v>
      </c>
      <c r="D1299" s="103">
        <v>2.6666666666666665</v>
      </c>
      <c r="E1299" s="103">
        <v>16</v>
      </c>
      <c r="F1299" s="104">
        <v>5.99</v>
      </c>
      <c r="G1299" s="103">
        <v>13.33</v>
      </c>
      <c r="H1299" s="105">
        <v>6</v>
      </c>
      <c r="I1299" s="104">
        <v>0.01</v>
      </c>
      <c r="J1299" s="103">
        <v>96</v>
      </c>
      <c r="K1299" s="104">
        <v>0.01</v>
      </c>
      <c r="L1299" s="103">
        <v>79.989999999999995</v>
      </c>
      <c r="M1299" s="104">
        <v>0.01</v>
      </c>
      <c r="N1299" s="106">
        <v>3</v>
      </c>
      <c r="O1299" s="106">
        <v>3</v>
      </c>
      <c r="P1299" s="106" t="str">
        <f t="shared" si="20"/>
        <v>33</v>
      </c>
      <c r="Q1299" s="106"/>
      <c r="R1299" s="106" t="s">
        <v>3265</v>
      </c>
    </row>
    <row r="1300" spans="1:18" x14ac:dyDescent="0.25">
      <c r="A1300" s="5" t="s">
        <v>12176</v>
      </c>
      <c r="B1300" s="5" t="s">
        <v>14480</v>
      </c>
      <c r="C1300" s="5" t="s">
        <v>14481</v>
      </c>
      <c r="D1300" s="103">
        <v>2.6666666666666665</v>
      </c>
      <c r="E1300" s="103">
        <v>16</v>
      </c>
      <c r="F1300" s="104">
        <v>5.99</v>
      </c>
      <c r="G1300" s="103">
        <v>13.33</v>
      </c>
      <c r="H1300" s="105">
        <v>6</v>
      </c>
      <c r="I1300" s="104">
        <v>0.01</v>
      </c>
      <c r="J1300" s="103">
        <v>96</v>
      </c>
      <c r="K1300" s="104">
        <v>0.01</v>
      </c>
      <c r="L1300" s="103">
        <v>79.989999999999995</v>
      </c>
      <c r="M1300" s="104">
        <v>0.01</v>
      </c>
      <c r="N1300" s="106">
        <v>3</v>
      </c>
      <c r="O1300" s="106">
        <v>3</v>
      </c>
      <c r="P1300" s="106" t="str">
        <f t="shared" si="20"/>
        <v>33</v>
      </c>
      <c r="Q1300" s="106"/>
      <c r="R1300" s="106" t="s">
        <v>3265</v>
      </c>
    </row>
    <row r="1301" spans="1:18" x14ac:dyDescent="0.25">
      <c r="A1301" s="5" t="s">
        <v>12176</v>
      </c>
      <c r="B1301" s="5" t="s">
        <v>14482</v>
      </c>
      <c r="C1301" s="5" t="s">
        <v>1149</v>
      </c>
      <c r="D1301" s="103">
        <v>3.9750000000000001</v>
      </c>
      <c r="E1301" s="103">
        <v>23.85</v>
      </c>
      <c r="F1301" s="104">
        <v>6</v>
      </c>
      <c r="G1301" s="103">
        <v>19.87</v>
      </c>
      <c r="H1301" s="105">
        <v>4</v>
      </c>
      <c r="I1301" s="104">
        <v>0.01</v>
      </c>
      <c r="J1301" s="103">
        <v>95.4</v>
      </c>
      <c r="K1301" s="104">
        <v>0.01</v>
      </c>
      <c r="L1301" s="103">
        <v>79.5</v>
      </c>
      <c r="M1301" s="104">
        <v>0.01</v>
      </c>
      <c r="N1301" s="106">
        <v>3</v>
      </c>
      <c r="O1301" s="106">
        <v>3</v>
      </c>
      <c r="P1301" s="106" t="str">
        <f t="shared" si="20"/>
        <v>33</v>
      </c>
      <c r="Q1301" s="106"/>
      <c r="R1301" s="106" t="s">
        <v>3265</v>
      </c>
    </row>
    <row r="1302" spans="1:18" x14ac:dyDescent="0.25">
      <c r="A1302" s="5" t="s">
        <v>12176</v>
      </c>
      <c r="B1302" s="5" t="s">
        <v>14483</v>
      </c>
      <c r="C1302" s="5" t="s">
        <v>5949</v>
      </c>
      <c r="D1302" s="103">
        <v>2.2692857142857146</v>
      </c>
      <c r="E1302" s="103">
        <v>13.6157</v>
      </c>
      <c r="F1302" s="104">
        <v>5.99</v>
      </c>
      <c r="G1302" s="103">
        <v>11.34</v>
      </c>
      <c r="H1302" s="105">
        <v>7</v>
      </c>
      <c r="I1302" s="104">
        <v>0.02</v>
      </c>
      <c r="J1302" s="103">
        <v>95.31</v>
      </c>
      <c r="K1302" s="104">
        <v>0.01</v>
      </c>
      <c r="L1302" s="103">
        <v>79.42</v>
      </c>
      <c r="M1302" s="104">
        <v>0.01</v>
      </c>
      <c r="N1302" s="106">
        <v>3</v>
      </c>
      <c r="O1302" s="106">
        <v>3</v>
      </c>
      <c r="P1302" s="106" t="str">
        <f t="shared" si="20"/>
        <v>33</v>
      </c>
      <c r="Q1302" s="106"/>
      <c r="R1302" s="106" t="s">
        <v>3265</v>
      </c>
    </row>
    <row r="1303" spans="1:18" x14ac:dyDescent="0.25">
      <c r="A1303" s="5" t="s">
        <v>12176</v>
      </c>
      <c r="B1303" s="5" t="s">
        <v>14486</v>
      </c>
      <c r="C1303" s="5" t="s">
        <v>14487</v>
      </c>
      <c r="D1303" s="103">
        <v>3.1666666666666665</v>
      </c>
      <c r="E1303" s="103">
        <v>19</v>
      </c>
      <c r="F1303" s="104">
        <v>5.99</v>
      </c>
      <c r="G1303" s="103">
        <v>15.83</v>
      </c>
      <c r="H1303" s="105">
        <v>5</v>
      </c>
      <c r="I1303" s="104">
        <v>0.01</v>
      </c>
      <c r="J1303" s="103">
        <v>95</v>
      </c>
      <c r="K1303" s="104">
        <v>0.01</v>
      </c>
      <c r="L1303" s="103">
        <v>79.16</v>
      </c>
      <c r="M1303" s="104">
        <v>0.01</v>
      </c>
      <c r="N1303" s="106">
        <v>3</v>
      </c>
      <c r="O1303" s="106">
        <v>3</v>
      </c>
      <c r="P1303" s="106" t="str">
        <f t="shared" si="20"/>
        <v>33</v>
      </c>
      <c r="Q1303" s="106"/>
      <c r="R1303" s="106" t="s">
        <v>3265</v>
      </c>
    </row>
    <row r="1304" spans="1:18" x14ac:dyDescent="0.25">
      <c r="A1304" s="5" t="s">
        <v>12176</v>
      </c>
      <c r="B1304" s="5" t="s">
        <v>14488</v>
      </c>
      <c r="C1304" s="5" t="s">
        <v>14489</v>
      </c>
      <c r="D1304" s="103">
        <v>3.1666666666666665</v>
      </c>
      <c r="E1304" s="103">
        <v>19</v>
      </c>
      <c r="F1304" s="104">
        <v>5.99</v>
      </c>
      <c r="G1304" s="103">
        <v>15.83</v>
      </c>
      <c r="H1304" s="105">
        <v>5</v>
      </c>
      <c r="I1304" s="104">
        <v>0.01</v>
      </c>
      <c r="J1304" s="103">
        <v>95</v>
      </c>
      <c r="K1304" s="104">
        <v>0.01</v>
      </c>
      <c r="L1304" s="103">
        <v>79.16</v>
      </c>
      <c r="M1304" s="104">
        <v>0.01</v>
      </c>
      <c r="N1304" s="106">
        <v>3</v>
      </c>
      <c r="O1304" s="106">
        <v>3</v>
      </c>
      <c r="P1304" s="106" t="str">
        <f t="shared" si="20"/>
        <v>33</v>
      </c>
      <c r="Q1304" s="106"/>
      <c r="R1304" s="106" t="s">
        <v>3265</v>
      </c>
    </row>
    <row r="1305" spans="1:18" x14ac:dyDescent="0.25">
      <c r="A1305" s="5" t="s">
        <v>12176</v>
      </c>
      <c r="B1305" s="5" t="s">
        <v>14490</v>
      </c>
      <c r="C1305" s="5" t="s">
        <v>14491</v>
      </c>
      <c r="D1305" s="103">
        <v>3.1666666666666665</v>
      </c>
      <c r="E1305" s="103">
        <v>19</v>
      </c>
      <c r="F1305" s="104">
        <v>5.99</v>
      </c>
      <c r="G1305" s="103">
        <v>15.83</v>
      </c>
      <c r="H1305" s="105">
        <v>5</v>
      </c>
      <c r="I1305" s="104">
        <v>0.01</v>
      </c>
      <c r="J1305" s="103">
        <v>95</v>
      </c>
      <c r="K1305" s="104">
        <v>0.01</v>
      </c>
      <c r="L1305" s="103">
        <v>79.16</v>
      </c>
      <c r="M1305" s="104">
        <v>0.01</v>
      </c>
      <c r="N1305" s="106">
        <v>3</v>
      </c>
      <c r="O1305" s="106">
        <v>3</v>
      </c>
      <c r="P1305" s="106" t="str">
        <f t="shared" si="20"/>
        <v>33</v>
      </c>
      <c r="Q1305" s="106"/>
      <c r="R1305" s="106" t="s">
        <v>3265</v>
      </c>
    </row>
    <row r="1306" spans="1:18" x14ac:dyDescent="0.25">
      <c r="A1306" s="5" t="s">
        <v>12176</v>
      </c>
      <c r="B1306" s="5" t="s">
        <v>14492</v>
      </c>
      <c r="C1306" s="5" t="s">
        <v>14493</v>
      </c>
      <c r="D1306" s="103">
        <v>1.5833333333333335</v>
      </c>
      <c r="E1306" s="103">
        <v>9.5</v>
      </c>
      <c r="F1306" s="104">
        <v>6</v>
      </c>
      <c r="G1306" s="103">
        <v>7.91</v>
      </c>
      <c r="H1306" s="105">
        <v>10</v>
      </c>
      <c r="I1306" s="104">
        <v>0.03</v>
      </c>
      <c r="J1306" s="103">
        <v>95</v>
      </c>
      <c r="K1306" s="104">
        <v>0.01</v>
      </c>
      <c r="L1306" s="103">
        <v>79.16</v>
      </c>
      <c r="M1306" s="104">
        <v>0.01</v>
      </c>
      <c r="N1306" s="106">
        <v>3</v>
      </c>
      <c r="O1306" s="106">
        <v>3</v>
      </c>
      <c r="P1306" s="106" t="str">
        <f t="shared" si="20"/>
        <v>33</v>
      </c>
      <c r="Q1306" s="106"/>
      <c r="R1306" s="106" t="s">
        <v>3265</v>
      </c>
    </row>
    <row r="1307" spans="1:18" x14ac:dyDescent="0.25">
      <c r="A1307" s="5" t="s">
        <v>12176</v>
      </c>
      <c r="B1307" s="5" t="s">
        <v>14494</v>
      </c>
      <c r="C1307" s="5" t="s">
        <v>14495</v>
      </c>
      <c r="D1307" s="103">
        <v>2.6388888888888888</v>
      </c>
      <c r="E1307" s="103">
        <v>15.833299999999999</v>
      </c>
      <c r="F1307" s="104">
        <v>5.99</v>
      </c>
      <c r="G1307" s="103">
        <v>13.19</v>
      </c>
      <c r="H1307" s="105">
        <v>6</v>
      </c>
      <c r="I1307" s="104">
        <v>0.01</v>
      </c>
      <c r="J1307" s="103">
        <v>95</v>
      </c>
      <c r="K1307" s="104">
        <v>0.01</v>
      </c>
      <c r="L1307" s="103">
        <v>79.16</v>
      </c>
      <c r="M1307" s="104">
        <v>0.01</v>
      </c>
      <c r="N1307" s="106">
        <v>3</v>
      </c>
      <c r="O1307" s="106">
        <v>3</v>
      </c>
      <c r="P1307" s="106" t="str">
        <f t="shared" si="20"/>
        <v>33</v>
      </c>
      <c r="Q1307" s="106"/>
      <c r="R1307" s="106" t="s">
        <v>3265</v>
      </c>
    </row>
    <row r="1308" spans="1:18" x14ac:dyDescent="0.25">
      <c r="A1308" s="5" t="s">
        <v>12176</v>
      </c>
      <c r="B1308" s="5" t="s">
        <v>14496</v>
      </c>
      <c r="C1308" s="5" t="s">
        <v>14497</v>
      </c>
      <c r="D1308" s="103">
        <v>3.1666666666666665</v>
      </c>
      <c r="E1308" s="103">
        <v>19</v>
      </c>
      <c r="F1308" s="104">
        <v>5.99</v>
      </c>
      <c r="G1308" s="103">
        <v>15.83</v>
      </c>
      <c r="H1308" s="105">
        <v>5</v>
      </c>
      <c r="I1308" s="104">
        <v>0.01</v>
      </c>
      <c r="J1308" s="103">
        <v>95</v>
      </c>
      <c r="K1308" s="104">
        <v>0.01</v>
      </c>
      <c r="L1308" s="103">
        <v>79.16</v>
      </c>
      <c r="M1308" s="104">
        <v>0.01</v>
      </c>
      <c r="N1308" s="106">
        <v>3</v>
      </c>
      <c r="O1308" s="106">
        <v>3</v>
      </c>
      <c r="P1308" s="106" t="str">
        <f t="shared" si="20"/>
        <v>33</v>
      </c>
      <c r="Q1308" s="106"/>
      <c r="R1308" s="106" t="s">
        <v>3265</v>
      </c>
    </row>
    <row r="1309" spans="1:18" x14ac:dyDescent="0.25">
      <c r="A1309" s="5" t="s">
        <v>12176</v>
      </c>
      <c r="B1309" s="5" t="s">
        <v>14498</v>
      </c>
      <c r="C1309" s="5" t="s">
        <v>14499</v>
      </c>
      <c r="D1309" s="103">
        <v>2.6388888888888884</v>
      </c>
      <c r="E1309" s="103">
        <v>15.833299999999999</v>
      </c>
      <c r="F1309" s="104">
        <v>5.99</v>
      </c>
      <c r="G1309" s="103">
        <v>13.19</v>
      </c>
      <c r="H1309" s="105">
        <v>6</v>
      </c>
      <c r="I1309" s="104">
        <v>0.01</v>
      </c>
      <c r="J1309" s="103">
        <v>95</v>
      </c>
      <c r="K1309" s="104">
        <v>0.01</v>
      </c>
      <c r="L1309" s="103">
        <v>79.16</v>
      </c>
      <c r="M1309" s="104">
        <v>0.01</v>
      </c>
      <c r="N1309" s="106">
        <v>3</v>
      </c>
      <c r="O1309" s="106">
        <v>3</v>
      </c>
      <c r="P1309" s="106" t="str">
        <f t="shared" si="20"/>
        <v>33</v>
      </c>
      <c r="Q1309" s="106"/>
      <c r="R1309" s="106" t="s">
        <v>3265</v>
      </c>
    </row>
    <row r="1310" spans="1:18" x14ac:dyDescent="0.25">
      <c r="A1310" s="5" t="s">
        <v>12176</v>
      </c>
      <c r="B1310" s="5" t="s">
        <v>14500</v>
      </c>
      <c r="C1310" s="5" t="s">
        <v>14501</v>
      </c>
      <c r="D1310" s="103">
        <v>3.1666666666666665</v>
      </c>
      <c r="E1310" s="103">
        <v>19</v>
      </c>
      <c r="F1310" s="104">
        <v>5.99</v>
      </c>
      <c r="G1310" s="103">
        <v>15.83</v>
      </c>
      <c r="H1310" s="105">
        <v>5</v>
      </c>
      <c r="I1310" s="104">
        <v>0.01</v>
      </c>
      <c r="J1310" s="103">
        <v>95</v>
      </c>
      <c r="K1310" s="104">
        <v>0.01</v>
      </c>
      <c r="L1310" s="103">
        <v>79.16</v>
      </c>
      <c r="M1310" s="104">
        <v>0.01</v>
      </c>
      <c r="N1310" s="106">
        <v>3</v>
      </c>
      <c r="O1310" s="106">
        <v>3</v>
      </c>
      <c r="P1310" s="106" t="str">
        <f t="shared" si="20"/>
        <v>33</v>
      </c>
      <c r="Q1310" s="106"/>
      <c r="R1310" s="106" t="s">
        <v>3265</v>
      </c>
    </row>
    <row r="1311" spans="1:18" x14ac:dyDescent="0.25">
      <c r="A1311" s="5" t="s">
        <v>12176</v>
      </c>
      <c r="B1311" s="5" t="s">
        <v>14502</v>
      </c>
      <c r="C1311" s="5" t="s">
        <v>14503</v>
      </c>
      <c r="D1311" s="103">
        <v>3.9583333333333339</v>
      </c>
      <c r="E1311" s="103">
        <v>23.75</v>
      </c>
      <c r="F1311" s="104">
        <v>6</v>
      </c>
      <c r="G1311" s="103">
        <v>19.79</v>
      </c>
      <c r="H1311" s="105">
        <v>4</v>
      </c>
      <c r="I1311" s="104">
        <v>0.01</v>
      </c>
      <c r="J1311" s="103">
        <v>95</v>
      </c>
      <c r="K1311" s="104">
        <v>0.01</v>
      </c>
      <c r="L1311" s="103">
        <v>79.16</v>
      </c>
      <c r="M1311" s="104">
        <v>0.01</v>
      </c>
      <c r="N1311" s="106">
        <v>3</v>
      </c>
      <c r="O1311" s="106">
        <v>3</v>
      </c>
      <c r="P1311" s="106" t="str">
        <f t="shared" si="20"/>
        <v>33</v>
      </c>
      <c r="Q1311" s="106"/>
      <c r="R1311" s="106" t="s">
        <v>3265</v>
      </c>
    </row>
    <row r="1312" spans="1:18" x14ac:dyDescent="0.25">
      <c r="A1312" s="5" t="s">
        <v>12176</v>
      </c>
      <c r="B1312" s="5" t="s">
        <v>14504</v>
      </c>
      <c r="C1312" s="5" t="s">
        <v>14505</v>
      </c>
      <c r="D1312" s="103">
        <v>3.1666666666666665</v>
      </c>
      <c r="E1312" s="103">
        <v>19</v>
      </c>
      <c r="F1312" s="104">
        <v>5.99</v>
      </c>
      <c r="G1312" s="103">
        <v>15.83</v>
      </c>
      <c r="H1312" s="105">
        <v>5</v>
      </c>
      <c r="I1312" s="104">
        <v>0.01</v>
      </c>
      <c r="J1312" s="103">
        <v>95</v>
      </c>
      <c r="K1312" s="104">
        <v>0.01</v>
      </c>
      <c r="L1312" s="103">
        <v>79.16</v>
      </c>
      <c r="M1312" s="104">
        <v>0.01</v>
      </c>
      <c r="N1312" s="106">
        <v>3</v>
      </c>
      <c r="O1312" s="106">
        <v>3</v>
      </c>
      <c r="P1312" s="106" t="str">
        <f t="shared" si="20"/>
        <v>33</v>
      </c>
      <c r="Q1312" s="106"/>
      <c r="R1312" s="106" t="s">
        <v>3265</v>
      </c>
    </row>
    <row r="1313" spans="1:18" x14ac:dyDescent="0.25">
      <c r="A1313" s="5" t="s">
        <v>12176</v>
      </c>
      <c r="B1313" s="5" t="s">
        <v>14506</v>
      </c>
      <c r="C1313" s="5" t="s">
        <v>14507</v>
      </c>
      <c r="D1313" s="103">
        <v>3.9375</v>
      </c>
      <c r="E1313" s="103">
        <v>23.625</v>
      </c>
      <c r="F1313" s="104">
        <v>6</v>
      </c>
      <c r="G1313" s="103">
        <v>19.68</v>
      </c>
      <c r="H1313" s="105">
        <v>4</v>
      </c>
      <c r="I1313" s="104">
        <v>0.01</v>
      </c>
      <c r="J1313" s="103">
        <v>94.5</v>
      </c>
      <c r="K1313" s="104">
        <v>0.01</v>
      </c>
      <c r="L1313" s="103">
        <v>78.75</v>
      </c>
      <c r="M1313" s="104">
        <v>0.01</v>
      </c>
      <c r="N1313" s="106">
        <v>3</v>
      </c>
      <c r="O1313" s="106">
        <v>3</v>
      </c>
      <c r="P1313" s="106" t="str">
        <f t="shared" si="20"/>
        <v>33</v>
      </c>
      <c r="Q1313" s="106"/>
      <c r="R1313" s="106" t="s">
        <v>3265</v>
      </c>
    </row>
    <row r="1314" spans="1:18" x14ac:dyDescent="0.25">
      <c r="A1314" s="5" t="s">
        <v>12176</v>
      </c>
      <c r="B1314" s="5" t="s">
        <v>14508</v>
      </c>
      <c r="C1314" s="5" t="s">
        <v>14509</v>
      </c>
      <c r="D1314" s="103">
        <v>1.96875</v>
      </c>
      <c r="E1314" s="103">
        <v>11.8125</v>
      </c>
      <c r="F1314" s="104">
        <v>6</v>
      </c>
      <c r="G1314" s="103">
        <v>9.84</v>
      </c>
      <c r="H1314" s="105">
        <v>8</v>
      </c>
      <c r="I1314" s="104">
        <v>0.02</v>
      </c>
      <c r="J1314" s="103">
        <v>94.5</v>
      </c>
      <c r="K1314" s="104">
        <v>0.01</v>
      </c>
      <c r="L1314" s="103">
        <v>78.75</v>
      </c>
      <c r="M1314" s="104">
        <v>0.01</v>
      </c>
      <c r="N1314" s="106">
        <v>3</v>
      </c>
      <c r="O1314" s="106">
        <v>3</v>
      </c>
      <c r="P1314" s="106" t="str">
        <f t="shared" si="20"/>
        <v>33</v>
      </c>
      <c r="Q1314" s="106"/>
      <c r="R1314" s="106" t="s">
        <v>3265</v>
      </c>
    </row>
    <row r="1315" spans="1:18" x14ac:dyDescent="0.25">
      <c r="A1315" s="5" t="s">
        <v>12176</v>
      </c>
      <c r="B1315" s="5" t="s">
        <v>14510</v>
      </c>
      <c r="C1315" s="5" t="s">
        <v>14511</v>
      </c>
      <c r="D1315" s="103">
        <v>1.2380952380952379</v>
      </c>
      <c r="E1315" s="103">
        <v>7.4284999999999997</v>
      </c>
      <c r="F1315" s="104">
        <v>5.99</v>
      </c>
      <c r="G1315" s="103">
        <v>6.19</v>
      </c>
      <c r="H1315" s="105">
        <v>14</v>
      </c>
      <c r="I1315" s="104">
        <v>0.04</v>
      </c>
      <c r="J1315" s="103">
        <v>96</v>
      </c>
      <c r="K1315" s="104">
        <v>0.01</v>
      </c>
      <c r="L1315" s="103">
        <v>78.66</v>
      </c>
      <c r="M1315" s="104">
        <v>0.01</v>
      </c>
      <c r="N1315" s="106">
        <v>3</v>
      </c>
      <c r="O1315" s="106">
        <v>3</v>
      </c>
      <c r="P1315" s="106" t="str">
        <f t="shared" si="20"/>
        <v>33</v>
      </c>
      <c r="Q1315" s="106"/>
      <c r="R1315" s="106" t="s">
        <v>3265</v>
      </c>
    </row>
    <row r="1316" spans="1:18" x14ac:dyDescent="0.25">
      <c r="A1316" s="5" t="s">
        <v>12176</v>
      </c>
      <c r="B1316" s="5" t="s">
        <v>14519</v>
      </c>
      <c r="C1316" s="5" t="s">
        <v>14520</v>
      </c>
      <c r="D1316" s="103">
        <v>3.1333333333333333</v>
      </c>
      <c r="E1316" s="103">
        <v>18.8</v>
      </c>
      <c r="F1316" s="104">
        <v>6</v>
      </c>
      <c r="G1316" s="103">
        <v>15.66</v>
      </c>
      <c r="H1316" s="105">
        <v>5</v>
      </c>
      <c r="I1316" s="104">
        <v>0.01</v>
      </c>
      <c r="J1316" s="103">
        <v>94</v>
      </c>
      <c r="K1316" s="104">
        <v>0.01</v>
      </c>
      <c r="L1316" s="103">
        <v>78.33</v>
      </c>
      <c r="M1316" s="104">
        <v>0.01</v>
      </c>
      <c r="N1316" s="106">
        <v>3</v>
      </c>
      <c r="O1316" s="106">
        <v>3</v>
      </c>
      <c r="P1316" s="106" t="str">
        <f t="shared" si="20"/>
        <v>33</v>
      </c>
      <c r="Q1316" s="106"/>
      <c r="R1316" s="106" t="s">
        <v>3265</v>
      </c>
    </row>
    <row r="1317" spans="1:18" x14ac:dyDescent="0.25">
      <c r="A1317" s="5" t="s">
        <v>12176</v>
      </c>
      <c r="B1317" s="5" t="s">
        <v>14521</v>
      </c>
      <c r="C1317" s="5" t="s">
        <v>10354</v>
      </c>
      <c r="D1317" s="103">
        <v>3.916666666666667</v>
      </c>
      <c r="E1317" s="103">
        <v>23.5</v>
      </c>
      <c r="F1317" s="104">
        <v>5.99</v>
      </c>
      <c r="G1317" s="103">
        <v>19.579999999999998</v>
      </c>
      <c r="H1317" s="105">
        <v>4</v>
      </c>
      <c r="I1317" s="104">
        <v>0.01</v>
      </c>
      <c r="J1317" s="103">
        <v>94</v>
      </c>
      <c r="K1317" s="104">
        <v>0.01</v>
      </c>
      <c r="L1317" s="103">
        <v>78.33</v>
      </c>
      <c r="M1317" s="104">
        <v>0.01</v>
      </c>
      <c r="N1317" s="106">
        <v>3</v>
      </c>
      <c r="O1317" s="106">
        <v>3</v>
      </c>
      <c r="P1317" s="106" t="str">
        <f t="shared" si="20"/>
        <v>33</v>
      </c>
      <c r="Q1317" s="106"/>
      <c r="R1317" s="106" t="s">
        <v>3265</v>
      </c>
    </row>
    <row r="1318" spans="1:18" x14ac:dyDescent="0.25">
      <c r="A1318" s="5" t="s">
        <v>12176</v>
      </c>
      <c r="B1318" s="5" t="s">
        <v>14522</v>
      </c>
      <c r="C1318" s="5" t="s">
        <v>14523</v>
      </c>
      <c r="D1318" s="103">
        <v>3.916666666666667</v>
      </c>
      <c r="E1318" s="103">
        <v>23.5</v>
      </c>
      <c r="F1318" s="104">
        <v>5.99</v>
      </c>
      <c r="G1318" s="103">
        <v>19.579999999999998</v>
      </c>
      <c r="H1318" s="105">
        <v>4</v>
      </c>
      <c r="I1318" s="104">
        <v>0.01</v>
      </c>
      <c r="J1318" s="103">
        <v>94</v>
      </c>
      <c r="K1318" s="104">
        <v>0.01</v>
      </c>
      <c r="L1318" s="103">
        <v>78.33</v>
      </c>
      <c r="M1318" s="104">
        <v>0.01</v>
      </c>
      <c r="N1318" s="106">
        <v>3</v>
      </c>
      <c r="O1318" s="106">
        <v>3</v>
      </c>
      <c r="P1318" s="106" t="str">
        <f t="shared" si="20"/>
        <v>33</v>
      </c>
      <c r="Q1318" s="106"/>
      <c r="R1318" s="106" t="s">
        <v>3265</v>
      </c>
    </row>
    <row r="1319" spans="1:18" x14ac:dyDescent="0.25">
      <c r="A1319" s="5" t="s">
        <v>12176</v>
      </c>
      <c r="B1319" s="5" t="s">
        <v>14524</v>
      </c>
      <c r="C1319" s="5" t="s">
        <v>14525</v>
      </c>
      <c r="D1319" s="103">
        <v>1.2224358974358975</v>
      </c>
      <c r="E1319" s="103">
        <v>7.3346</v>
      </c>
      <c r="F1319" s="104">
        <v>5.99</v>
      </c>
      <c r="G1319" s="103">
        <v>6.11</v>
      </c>
      <c r="H1319" s="105">
        <v>14</v>
      </c>
      <c r="I1319" s="104">
        <v>0.04</v>
      </c>
      <c r="J1319" s="103">
        <v>95.35</v>
      </c>
      <c r="K1319" s="104">
        <v>0.01</v>
      </c>
      <c r="L1319" s="103">
        <v>78.23</v>
      </c>
      <c r="M1319" s="104">
        <v>0.01</v>
      </c>
      <c r="N1319" s="106">
        <v>3</v>
      </c>
      <c r="O1319" s="106">
        <v>3</v>
      </c>
      <c r="P1319" s="106" t="str">
        <f t="shared" si="20"/>
        <v>33</v>
      </c>
      <c r="Q1319" s="106"/>
      <c r="R1319" s="106" t="s">
        <v>3265</v>
      </c>
    </row>
    <row r="1320" spans="1:18" x14ac:dyDescent="0.25">
      <c r="A1320" s="5" t="s">
        <v>12176</v>
      </c>
      <c r="B1320" s="5" t="s">
        <v>14526</v>
      </c>
      <c r="C1320" s="5" t="s">
        <v>7191</v>
      </c>
      <c r="D1320" s="103">
        <v>2.1327777777777777</v>
      </c>
      <c r="E1320" s="103">
        <v>12.7966</v>
      </c>
      <c r="F1320" s="104">
        <v>5.99</v>
      </c>
      <c r="G1320" s="103">
        <v>10.66</v>
      </c>
      <c r="H1320" s="105">
        <v>7</v>
      </c>
      <c r="I1320" s="104">
        <v>0.02</v>
      </c>
      <c r="J1320" s="103">
        <v>92.78</v>
      </c>
      <c r="K1320" s="104">
        <v>0.01</v>
      </c>
      <c r="L1320" s="103">
        <v>77.849999999999994</v>
      </c>
      <c r="M1320" s="104">
        <v>0.01</v>
      </c>
      <c r="N1320" s="106">
        <v>3</v>
      </c>
      <c r="O1320" s="106">
        <v>3</v>
      </c>
      <c r="P1320" s="106" t="str">
        <f t="shared" si="20"/>
        <v>33</v>
      </c>
      <c r="Q1320" s="106"/>
      <c r="R1320" s="106" t="s">
        <v>3265</v>
      </c>
    </row>
    <row r="1321" spans="1:18" x14ac:dyDescent="0.25">
      <c r="A1321" s="5" t="s">
        <v>12176</v>
      </c>
      <c r="B1321" s="5" t="s">
        <v>14527</v>
      </c>
      <c r="C1321" s="5" t="s">
        <v>14528</v>
      </c>
      <c r="D1321" s="103">
        <v>3.1</v>
      </c>
      <c r="E1321" s="103">
        <v>18.600000000000001</v>
      </c>
      <c r="F1321" s="104">
        <v>6</v>
      </c>
      <c r="G1321" s="103">
        <v>15.5</v>
      </c>
      <c r="H1321" s="105">
        <v>5</v>
      </c>
      <c r="I1321" s="104">
        <v>0.01</v>
      </c>
      <c r="J1321" s="103">
        <v>93</v>
      </c>
      <c r="K1321" s="104">
        <v>0.01</v>
      </c>
      <c r="L1321" s="103">
        <v>77.5</v>
      </c>
      <c r="M1321" s="104">
        <v>0.01</v>
      </c>
      <c r="N1321" s="106">
        <v>3</v>
      </c>
      <c r="O1321" s="106">
        <v>3</v>
      </c>
      <c r="P1321" s="106" t="str">
        <f t="shared" si="20"/>
        <v>33</v>
      </c>
      <c r="Q1321" s="106"/>
      <c r="R1321" s="106" t="s">
        <v>3265</v>
      </c>
    </row>
    <row r="1322" spans="1:18" x14ac:dyDescent="0.25">
      <c r="A1322" s="5" t="s">
        <v>12176</v>
      </c>
      <c r="B1322" s="5" t="s">
        <v>14541</v>
      </c>
      <c r="C1322" s="5" t="s">
        <v>14542</v>
      </c>
      <c r="D1322" s="103">
        <v>3.0833333333333335</v>
      </c>
      <c r="E1322" s="103">
        <v>18.5</v>
      </c>
      <c r="F1322" s="104">
        <v>6</v>
      </c>
      <c r="G1322" s="103">
        <v>15.41</v>
      </c>
      <c r="H1322" s="105">
        <v>5</v>
      </c>
      <c r="I1322" s="104">
        <v>0.01</v>
      </c>
      <c r="J1322" s="103">
        <v>92.5</v>
      </c>
      <c r="K1322" s="104">
        <v>0.01</v>
      </c>
      <c r="L1322" s="103">
        <v>77.08</v>
      </c>
      <c r="M1322" s="104">
        <v>0.01</v>
      </c>
      <c r="N1322" s="106">
        <v>3</v>
      </c>
      <c r="O1322" s="106">
        <v>3</v>
      </c>
      <c r="P1322" s="106" t="str">
        <f t="shared" si="20"/>
        <v>33</v>
      </c>
      <c r="Q1322" s="106"/>
      <c r="R1322" s="106" t="s">
        <v>3265</v>
      </c>
    </row>
    <row r="1323" spans="1:18" x14ac:dyDescent="0.25">
      <c r="A1323" s="5" t="s">
        <v>12176</v>
      </c>
      <c r="B1323" s="5" t="s">
        <v>14543</v>
      </c>
      <c r="C1323" s="5" t="s">
        <v>14544</v>
      </c>
      <c r="D1323" s="103">
        <v>3.85</v>
      </c>
      <c r="E1323" s="103">
        <v>23.1</v>
      </c>
      <c r="F1323" s="104">
        <v>6</v>
      </c>
      <c r="G1323" s="103">
        <v>19.25</v>
      </c>
      <c r="H1323" s="105">
        <v>4</v>
      </c>
      <c r="I1323" s="104">
        <v>0.01</v>
      </c>
      <c r="J1323" s="103">
        <v>92.4</v>
      </c>
      <c r="K1323" s="104">
        <v>0.01</v>
      </c>
      <c r="L1323" s="103">
        <v>77</v>
      </c>
      <c r="M1323" s="104">
        <v>0.01</v>
      </c>
      <c r="N1323" s="106">
        <v>3</v>
      </c>
      <c r="O1323" s="106">
        <v>3</v>
      </c>
      <c r="P1323" s="106" t="str">
        <f t="shared" si="20"/>
        <v>33</v>
      </c>
      <c r="Q1323" s="106"/>
      <c r="R1323" s="106" t="s">
        <v>3265</v>
      </c>
    </row>
    <row r="1324" spans="1:18" x14ac:dyDescent="0.25">
      <c r="A1324" s="5" t="s">
        <v>12176</v>
      </c>
      <c r="B1324" s="5" t="s">
        <v>14547</v>
      </c>
      <c r="C1324" s="5" t="s">
        <v>14548</v>
      </c>
      <c r="D1324" s="103">
        <v>3.8333333333333335</v>
      </c>
      <c r="E1324" s="103">
        <v>23</v>
      </c>
      <c r="F1324" s="104">
        <v>6</v>
      </c>
      <c r="G1324" s="103">
        <v>19.16</v>
      </c>
      <c r="H1324" s="105">
        <v>4</v>
      </c>
      <c r="I1324" s="104">
        <v>0.01</v>
      </c>
      <c r="J1324" s="103">
        <v>92</v>
      </c>
      <c r="K1324" s="104">
        <v>0.01</v>
      </c>
      <c r="L1324" s="103">
        <v>76.66</v>
      </c>
      <c r="M1324" s="104">
        <v>0.01</v>
      </c>
      <c r="N1324" s="106">
        <v>3</v>
      </c>
      <c r="O1324" s="106">
        <v>3</v>
      </c>
      <c r="P1324" s="106" t="str">
        <f t="shared" si="20"/>
        <v>33</v>
      </c>
      <c r="Q1324" s="106"/>
      <c r="R1324" s="106" t="s">
        <v>3265</v>
      </c>
    </row>
    <row r="1325" spans="1:18" x14ac:dyDescent="0.25">
      <c r="A1325" s="5" t="s">
        <v>12176</v>
      </c>
      <c r="B1325" s="5" t="s">
        <v>14549</v>
      </c>
      <c r="C1325" s="5" t="s">
        <v>14550</v>
      </c>
      <c r="D1325" s="103">
        <v>3.8333333333333335</v>
      </c>
      <c r="E1325" s="103">
        <v>23</v>
      </c>
      <c r="F1325" s="104">
        <v>6</v>
      </c>
      <c r="G1325" s="103">
        <v>19.16</v>
      </c>
      <c r="H1325" s="105">
        <v>4</v>
      </c>
      <c r="I1325" s="104">
        <v>0.01</v>
      </c>
      <c r="J1325" s="103">
        <v>92</v>
      </c>
      <c r="K1325" s="104">
        <v>0.01</v>
      </c>
      <c r="L1325" s="103">
        <v>76.66</v>
      </c>
      <c r="M1325" s="104">
        <v>0.01</v>
      </c>
      <c r="N1325" s="106">
        <v>3</v>
      </c>
      <c r="O1325" s="106">
        <v>3</v>
      </c>
      <c r="P1325" s="106" t="str">
        <f t="shared" si="20"/>
        <v>33</v>
      </c>
      <c r="Q1325" s="106"/>
      <c r="R1325" s="106" t="s">
        <v>3265</v>
      </c>
    </row>
    <row r="1326" spans="1:18" x14ac:dyDescent="0.25">
      <c r="A1326" s="5" t="s">
        <v>12176</v>
      </c>
      <c r="B1326" s="5" t="s">
        <v>14551</v>
      </c>
      <c r="C1326" s="5" t="s">
        <v>14552</v>
      </c>
      <c r="D1326" s="103">
        <v>3.8333333333333335</v>
      </c>
      <c r="E1326" s="103">
        <v>23</v>
      </c>
      <c r="F1326" s="104">
        <v>6</v>
      </c>
      <c r="G1326" s="103">
        <v>19.16</v>
      </c>
      <c r="H1326" s="105">
        <v>4</v>
      </c>
      <c r="I1326" s="104">
        <v>0.01</v>
      </c>
      <c r="J1326" s="103">
        <v>92</v>
      </c>
      <c r="K1326" s="104">
        <v>0.01</v>
      </c>
      <c r="L1326" s="103">
        <v>76.66</v>
      </c>
      <c r="M1326" s="104">
        <v>0.01</v>
      </c>
      <c r="N1326" s="106">
        <v>3</v>
      </c>
      <c r="O1326" s="106">
        <v>3</v>
      </c>
      <c r="P1326" s="106" t="str">
        <f t="shared" si="20"/>
        <v>33</v>
      </c>
      <c r="Q1326" s="106"/>
      <c r="R1326" s="106" t="s">
        <v>3265</v>
      </c>
    </row>
    <row r="1327" spans="1:18" x14ac:dyDescent="0.25">
      <c r="A1327" s="5" t="s">
        <v>12176</v>
      </c>
      <c r="B1327" s="5" t="s">
        <v>14553</v>
      </c>
      <c r="C1327" s="5" t="s">
        <v>1578</v>
      </c>
      <c r="D1327" s="103">
        <v>3.8333333333333335</v>
      </c>
      <c r="E1327" s="103">
        <v>23</v>
      </c>
      <c r="F1327" s="104">
        <v>6</v>
      </c>
      <c r="G1327" s="103">
        <v>19.16</v>
      </c>
      <c r="H1327" s="105">
        <v>4</v>
      </c>
      <c r="I1327" s="104">
        <v>0.01</v>
      </c>
      <c r="J1327" s="103">
        <v>92</v>
      </c>
      <c r="K1327" s="104">
        <v>0.01</v>
      </c>
      <c r="L1327" s="103">
        <v>76.66</v>
      </c>
      <c r="M1327" s="104">
        <v>0.01</v>
      </c>
      <c r="N1327" s="106">
        <v>3</v>
      </c>
      <c r="O1327" s="106">
        <v>3</v>
      </c>
      <c r="P1327" s="106" t="str">
        <f t="shared" si="20"/>
        <v>33</v>
      </c>
      <c r="Q1327" s="106"/>
      <c r="R1327" s="106" t="s">
        <v>3265</v>
      </c>
    </row>
    <row r="1328" spans="1:18" x14ac:dyDescent="0.25">
      <c r="A1328" s="5" t="s">
        <v>12176</v>
      </c>
      <c r="B1328" s="5" t="s">
        <v>14554</v>
      </c>
      <c r="C1328" s="5" t="s">
        <v>525</v>
      </c>
      <c r="D1328" s="103">
        <v>1.9166666666666665</v>
      </c>
      <c r="E1328" s="103">
        <v>11.5</v>
      </c>
      <c r="F1328" s="104">
        <v>5.99</v>
      </c>
      <c r="G1328" s="103">
        <v>9.58</v>
      </c>
      <c r="H1328" s="105">
        <v>8</v>
      </c>
      <c r="I1328" s="104">
        <v>0.02</v>
      </c>
      <c r="J1328" s="103">
        <v>92</v>
      </c>
      <c r="K1328" s="104">
        <v>0.01</v>
      </c>
      <c r="L1328" s="103">
        <v>76.66</v>
      </c>
      <c r="M1328" s="104">
        <v>0.01</v>
      </c>
      <c r="N1328" s="106">
        <v>3</v>
      </c>
      <c r="O1328" s="106">
        <v>3</v>
      </c>
      <c r="P1328" s="106" t="str">
        <f t="shared" si="20"/>
        <v>33</v>
      </c>
      <c r="Q1328" s="106"/>
      <c r="R1328" s="106" t="s">
        <v>3265</v>
      </c>
    </row>
    <row r="1329" spans="1:18" x14ac:dyDescent="0.25">
      <c r="A1329" s="5" t="s">
        <v>12176</v>
      </c>
      <c r="B1329" s="5" t="s">
        <v>14555</v>
      </c>
      <c r="C1329" s="5" t="s">
        <v>213</v>
      </c>
      <c r="D1329" s="103">
        <v>3.8333333333333335</v>
      </c>
      <c r="E1329" s="103">
        <v>23</v>
      </c>
      <c r="F1329" s="104">
        <v>6</v>
      </c>
      <c r="G1329" s="103">
        <v>19.16</v>
      </c>
      <c r="H1329" s="105">
        <v>4</v>
      </c>
      <c r="I1329" s="104">
        <v>0.01</v>
      </c>
      <c r="J1329" s="103">
        <v>92</v>
      </c>
      <c r="K1329" s="104">
        <v>0.01</v>
      </c>
      <c r="L1329" s="103">
        <v>76.66</v>
      </c>
      <c r="M1329" s="104">
        <v>0.01</v>
      </c>
      <c r="N1329" s="106">
        <v>3</v>
      </c>
      <c r="O1329" s="106">
        <v>3</v>
      </c>
      <c r="P1329" s="106" t="str">
        <f t="shared" si="20"/>
        <v>33</v>
      </c>
      <c r="Q1329" s="106"/>
      <c r="R1329" s="106" t="s">
        <v>3265</v>
      </c>
    </row>
    <row r="1330" spans="1:18" x14ac:dyDescent="0.25">
      <c r="A1330" s="5" t="s">
        <v>12176</v>
      </c>
      <c r="B1330" s="5" t="s">
        <v>14556</v>
      </c>
      <c r="C1330" s="5" t="s">
        <v>14557</v>
      </c>
      <c r="D1330" s="103">
        <v>3.8333333333333335</v>
      </c>
      <c r="E1330" s="103">
        <v>23</v>
      </c>
      <c r="F1330" s="104">
        <v>6</v>
      </c>
      <c r="G1330" s="103">
        <v>19.16</v>
      </c>
      <c r="H1330" s="105">
        <v>4</v>
      </c>
      <c r="I1330" s="104">
        <v>0.01</v>
      </c>
      <c r="J1330" s="103">
        <v>92</v>
      </c>
      <c r="K1330" s="104">
        <v>0.01</v>
      </c>
      <c r="L1330" s="103">
        <v>76.66</v>
      </c>
      <c r="M1330" s="104">
        <v>0.01</v>
      </c>
      <c r="N1330" s="106">
        <v>3</v>
      </c>
      <c r="O1330" s="106">
        <v>3</v>
      </c>
      <c r="P1330" s="106" t="str">
        <f t="shared" si="20"/>
        <v>33</v>
      </c>
      <c r="Q1330" s="106"/>
      <c r="R1330" s="106" t="s">
        <v>3265</v>
      </c>
    </row>
    <row r="1331" spans="1:18" x14ac:dyDescent="0.25">
      <c r="A1331" s="5" t="s">
        <v>12176</v>
      </c>
      <c r="B1331" s="5" t="s">
        <v>14564</v>
      </c>
      <c r="C1331" s="5" t="s">
        <v>71</v>
      </c>
      <c r="D1331" s="103">
        <v>2.2464285714285714</v>
      </c>
      <c r="E1331" s="103">
        <v>13.4785</v>
      </c>
      <c r="F1331" s="104">
        <v>5.99</v>
      </c>
      <c r="G1331" s="103">
        <v>11.23</v>
      </c>
      <c r="H1331" s="105">
        <v>8</v>
      </c>
      <c r="I1331" s="104">
        <v>0.02</v>
      </c>
      <c r="J1331" s="103">
        <v>94.35</v>
      </c>
      <c r="K1331" s="104">
        <v>0.01</v>
      </c>
      <c r="L1331" s="103">
        <v>76.37</v>
      </c>
      <c r="M1331" s="104">
        <v>0.01</v>
      </c>
      <c r="N1331" s="106">
        <v>3</v>
      </c>
      <c r="O1331" s="106">
        <v>3</v>
      </c>
      <c r="P1331" s="106" t="str">
        <f t="shared" si="20"/>
        <v>33</v>
      </c>
      <c r="Q1331" s="106"/>
      <c r="R1331" s="106" t="s">
        <v>3265</v>
      </c>
    </row>
    <row r="1332" spans="1:18" x14ac:dyDescent="0.25">
      <c r="A1332" s="5" t="s">
        <v>12176</v>
      </c>
      <c r="B1332" s="5" t="s">
        <v>14567</v>
      </c>
      <c r="C1332" s="5" t="s">
        <v>14568</v>
      </c>
      <c r="D1332" s="103">
        <v>3.0433333333333339</v>
      </c>
      <c r="E1332" s="103">
        <v>18.260000000000002</v>
      </c>
      <c r="F1332" s="104">
        <v>6</v>
      </c>
      <c r="G1332" s="103">
        <v>15.21</v>
      </c>
      <c r="H1332" s="105">
        <v>5</v>
      </c>
      <c r="I1332" s="104">
        <v>0.01</v>
      </c>
      <c r="J1332" s="103">
        <v>91.3</v>
      </c>
      <c r="K1332" s="104">
        <v>0.01</v>
      </c>
      <c r="L1332" s="103">
        <v>76.08</v>
      </c>
      <c r="M1332" s="104">
        <v>0.01</v>
      </c>
      <c r="N1332" s="106">
        <v>3</v>
      </c>
      <c r="O1332" s="106">
        <v>3</v>
      </c>
      <c r="P1332" s="106" t="str">
        <f t="shared" si="20"/>
        <v>33</v>
      </c>
      <c r="Q1332" s="106"/>
      <c r="R1332" s="106" t="s">
        <v>3265</v>
      </c>
    </row>
    <row r="1333" spans="1:18" x14ac:dyDescent="0.25">
      <c r="A1333" s="5" t="s">
        <v>12176</v>
      </c>
      <c r="B1333" s="5" t="s">
        <v>14569</v>
      </c>
      <c r="C1333" s="5" t="s">
        <v>14570</v>
      </c>
      <c r="D1333" s="103">
        <v>1.9016666666666666</v>
      </c>
      <c r="E1333" s="103">
        <v>11.41</v>
      </c>
      <c r="F1333" s="104">
        <v>5.99</v>
      </c>
      <c r="G1333" s="103">
        <v>9.5</v>
      </c>
      <c r="H1333" s="105">
        <v>8</v>
      </c>
      <c r="I1333" s="104">
        <v>0.02</v>
      </c>
      <c r="J1333" s="103">
        <v>91.28</v>
      </c>
      <c r="K1333" s="104">
        <v>0.01</v>
      </c>
      <c r="L1333" s="103">
        <v>76.06</v>
      </c>
      <c r="M1333" s="104">
        <v>0.01</v>
      </c>
      <c r="N1333" s="106">
        <v>3</v>
      </c>
      <c r="O1333" s="106">
        <v>3</v>
      </c>
      <c r="P1333" s="106" t="str">
        <f t="shared" si="20"/>
        <v>33</v>
      </c>
      <c r="Q1333" s="106"/>
      <c r="R1333" s="106" t="s">
        <v>3265</v>
      </c>
    </row>
    <row r="1334" spans="1:18" x14ac:dyDescent="0.25">
      <c r="A1334" s="5" t="s">
        <v>12176</v>
      </c>
      <c r="B1334" s="5" t="s">
        <v>14571</v>
      </c>
      <c r="C1334" s="5" t="s">
        <v>14572</v>
      </c>
      <c r="D1334" s="103">
        <v>1.895833333333333</v>
      </c>
      <c r="E1334" s="103">
        <v>11.375</v>
      </c>
      <c r="F1334" s="104">
        <v>6</v>
      </c>
      <c r="G1334" s="103">
        <v>9.4700000000000006</v>
      </c>
      <c r="H1334" s="105">
        <v>8</v>
      </c>
      <c r="I1334" s="104">
        <v>0.02</v>
      </c>
      <c r="J1334" s="103">
        <v>91</v>
      </c>
      <c r="K1334" s="104">
        <v>0.01</v>
      </c>
      <c r="L1334" s="103">
        <v>75.83</v>
      </c>
      <c r="M1334" s="104">
        <v>0.01</v>
      </c>
      <c r="N1334" s="106">
        <v>3</v>
      </c>
      <c r="O1334" s="106">
        <v>3</v>
      </c>
      <c r="P1334" s="106" t="str">
        <f t="shared" si="20"/>
        <v>33</v>
      </c>
      <c r="Q1334" s="106"/>
      <c r="R1334" s="106" t="s">
        <v>3265</v>
      </c>
    </row>
    <row r="1335" spans="1:18" x14ac:dyDescent="0.25">
      <c r="A1335" s="5" t="s">
        <v>12176</v>
      </c>
      <c r="B1335" s="5" t="s">
        <v>14574</v>
      </c>
      <c r="C1335" s="5" t="s">
        <v>3238</v>
      </c>
      <c r="D1335" s="103">
        <v>2.1666666666666665</v>
      </c>
      <c r="E1335" s="103">
        <v>13</v>
      </c>
      <c r="F1335" s="104">
        <v>5.99</v>
      </c>
      <c r="G1335" s="103">
        <v>10.83</v>
      </c>
      <c r="H1335" s="105">
        <v>7</v>
      </c>
      <c r="I1335" s="104">
        <v>0.02</v>
      </c>
      <c r="J1335" s="103">
        <v>91</v>
      </c>
      <c r="K1335" s="104">
        <v>0.01</v>
      </c>
      <c r="L1335" s="103">
        <v>75.83</v>
      </c>
      <c r="M1335" s="104">
        <v>0.01</v>
      </c>
      <c r="N1335" s="106">
        <v>3</v>
      </c>
      <c r="O1335" s="106">
        <v>3</v>
      </c>
      <c r="P1335" s="106" t="str">
        <f t="shared" si="20"/>
        <v>33</v>
      </c>
      <c r="Q1335" s="106"/>
      <c r="R1335" s="106" t="s">
        <v>3265</v>
      </c>
    </row>
    <row r="1336" spans="1:18" x14ac:dyDescent="0.25">
      <c r="A1336" s="5" t="s">
        <v>12176</v>
      </c>
      <c r="B1336" s="5" t="s">
        <v>14575</v>
      </c>
      <c r="C1336" s="5" t="s">
        <v>1921</v>
      </c>
      <c r="D1336" s="103">
        <v>1.895833333333333</v>
      </c>
      <c r="E1336" s="103">
        <v>11.375</v>
      </c>
      <c r="F1336" s="104">
        <v>6</v>
      </c>
      <c r="G1336" s="103">
        <v>9.4700000000000006</v>
      </c>
      <c r="H1336" s="105">
        <v>8</v>
      </c>
      <c r="I1336" s="104">
        <v>0.02</v>
      </c>
      <c r="J1336" s="103">
        <v>91</v>
      </c>
      <c r="K1336" s="104">
        <v>0.01</v>
      </c>
      <c r="L1336" s="103">
        <v>75.83</v>
      </c>
      <c r="M1336" s="104">
        <v>0.01</v>
      </c>
      <c r="N1336" s="106">
        <v>3</v>
      </c>
      <c r="O1336" s="106">
        <v>3</v>
      </c>
      <c r="P1336" s="106" t="str">
        <f t="shared" si="20"/>
        <v>33</v>
      </c>
      <c r="Q1336" s="106"/>
      <c r="R1336" s="106" t="s">
        <v>3265</v>
      </c>
    </row>
    <row r="1337" spans="1:18" x14ac:dyDescent="0.25">
      <c r="A1337" s="5" t="s">
        <v>12176</v>
      </c>
      <c r="B1337" s="5" t="s">
        <v>14580</v>
      </c>
      <c r="C1337" s="5" t="s">
        <v>14581</v>
      </c>
      <c r="D1337" s="103">
        <v>1.895833333333333</v>
      </c>
      <c r="E1337" s="103">
        <v>11.375</v>
      </c>
      <c r="F1337" s="104">
        <v>6</v>
      </c>
      <c r="G1337" s="103">
        <v>9.4700000000000006</v>
      </c>
      <c r="H1337" s="105">
        <v>8</v>
      </c>
      <c r="I1337" s="104">
        <v>0.02</v>
      </c>
      <c r="J1337" s="103">
        <v>91</v>
      </c>
      <c r="K1337" s="104">
        <v>0.01</v>
      </c>
      <c r="L1337" s="103">
        <v>75.83</v>
      </c>
      <c r="M1337" s="104">
        <v>0.01</v>
      </c>
      <c r="N1337" s="106">
        <v>3</v>
      </c>
      <c r="O1337" s="106">
        <v>3</v>
      </c>
      <c r="P1337" s="106" t="str">
        <f t="shared" si="20"/>
        <v>33</v>
      </c>
      <c r="Q1337" s="106"/>
      <c r="R1337" s="106" t="s">
        <v>3265</v>
      </c>
    </row>
    <row r="1338" spans="1:18" x14ac:dyDescent="0.25">
      <c r="A1338" s="5" t="s">
        <v>12176</v>
      </c>
      <c r="B1338" s="5" t="s">
        <v>14582</v>
      </c>
      <c r="C1338" s="5" t="s">
        <v>14583</v>
      </c>
      <c r="D1338" s="103">
        <v>2.6851851851851851</v>
      </c>
      <c r="E1338" s="103">
        <v>16.1111</v>
      </c>
      <c r="F1338" s="104">
        <v>5.99</v>
      </c>
      <c r="G1338" s="103">
        <v>13.42</v>
      </c>
      <c r="H1338" s="105">
        <v>11</v>
      </c>
      <c r="I1338" s="104">
        <v>0.03</v>
      </c>
      <c r="J1338" s="103">
        <v>105</v>
      </c>
      <c r="K1338" s="104">
        <v>0.01</v>
      </c>
      <c r="L1338" s="103">
        <v>75.459999999999994</v>
      </c>
      <c r="M1338" s="104">
        <v>0.01</v>
      </c>
      <c r="N1338" s="106">
        <v>3</v>
      </c>
      <c r="O1338" s="106">
        <v>3</v>
      </c>
      <c r="P1338" s="106" t="str">
        <f t="shared" si="20"/>
        <v>33</v>
      </c>
      <c r="Q1338" s="106"/>
      <c r="R1338" s="106" t="s">
        <v>3265</v>
      </c>
    </row>
    <row r="1339" spans="1:18" x14ac:dyDescent="0.25">
      <c r="A1339" s="5" t="s">
        <v>12176</v>
      </c>
      <c r="B1339" s="5" t="s">
        <v>14584</v>
      </c>
      <c r="C1339" s="5" t="s">
        <v>14585</v>
      </c>
      <c r="D1339" s="103">
        <v>3.7666666666666671</v>
      </c>
      <c r="E1339" s="103">
        <v>22.6</v>
      </c>
      <c r="F1339" s="104">
        <v>5.99</v>
      </c>
      <c r="G1339" s="103">
        <v>18.829999999999998</v>
      </c>
      <c r="H1339" s="105">
        <v>4</v>
      </c>
      <c r="I1339" s="104">
        <v>0.01</v>
      </c>
      <c r="J1339" s="103">
        <v>90.4</v>
      </c>
      <c r="K1339" s="104">
        <v>0.01</v>
      </c>
      <c r="L1339" s="103">
        <v>75.33</v>
      </c>
      <c r="M1339" s="104">
        <v>0.01</v>
      </c>
      <c r="N1339" s="106">
        <v>3</v>
      </c>
      <c r="O1339" s="106">
        <v>3</v>
      </c>
      <c r="P1339" s="106" t="str">
        <f t="shared" si="20"/>
        <v>33</v>
      </c>
      <c r="Q1339" s="106"/>
      <c r="R1339" s="106" t="s">
        <v>3265</v>
      </c>
    </row>
    <row r="1340" spans="1:18" x14ac:dyDescent="0.25">
      <c r="A1340" s="5" t="s">
        <v>12176</v>
      </c>
      <c r="B1340" s="5" t="s">
        <v>14586</v>
      </c>
      <c r="C1340" s="5" t="s">
        <v>14587</v>
      </c>
      <c r="D1340" s="103">
        <v>2.1511904761904761</v>
      </c>
      <c r="E1340" s="103">
        <v>12.9071</v>
      </c>
      <c r="F1340" s="104">
        <v>5.99</v>
      </c>
      <c r="G1340" s="103">
        <v>10.75</v>
      </c>
      <c r="H1340" s="105">
        <v>7</v>
      </c>
      <c r="I1340" s="104">
        <v>0.02</v>
      </c>
      <c r="J1340" s="103">
        <v>90.35</v>
      </c>
      <c r="K1340" s="104">
        <v>0.01</v>
      </c>
      <c r="L1340" s="103">
        <v>75.290000000000006</v>
      </c>
      <c r="M1340" s="104">
        <v>0.01</v>
      </c>
      <c r="N1340" s="106">
        <v>3</v>
      </c>
      <c r="O1340" s="106">
        <v>3</v>
      </c>
      <c r="P1340" s="106" t="str">
        <f t="shared" si="20"/>
        <v>33</v>
      </c>
      <c r="Q1340" s="106"/>
      <c r="R1340" s="106" t="s">
        <v>3265</v>
      </c>
    </row>
    <row r="1341" spans="1:18" x14ac:dyDescent="0.25">
      <c r="A1341" s="5" t="s">
        <v>12176</v>
      </c>
      <c r="B1341" s="5" t="s">
        <v>14588</v>
      </c>
      <c r="C1341" s="5" t="s">
        <v>1201</v>
      </c>
      <c r="D1341" s="103">
        <v>3.0096666666666665</v>
      </c>
      <c r="E1341" s="103">
        <v>18.058</v>
      </c>
      <c r="F1341" s="104">
        <v>5.99</v>
      </c>
      <c r="G1341" s="103">
        <v>15.04</v>
      </c>
      <c r="H1341" s="105">
        <v>5</v>
      </c>
      <c r="I1341" s="104">
        <v>0.01</v>
      </c>
      <c r="J1341" s="103">
        <v>90.29</v>
      </c>
      <c r="K1341" s="104">
        <v>0.01</v>
      </c>
      <c r="L1341" s="103">
        <v>75.239999999999995</v>
      </c>
      <c r="M1341" s="104">
        <v>0.01</v>
      </c>
      <c r="N1341" s="106">
        <v>3</v>
      </c>
      <c r="O1341" s="106">
        <v>3</v>
      </c>
      <c r="P1341" s="106" t="str">
        <f t="shared" si="20"/>
        <v>33</v>
      </c>
      <c r="Q1341" s="106"/>
      <c r="R1341" s="106" t="s">
        <v>3265</v>
      </c>
    </row>
    <row r="1342" spans="1:18" x14ac:dyDescent="0.25">
      <c r="A1342" s="5" t="s">
        <v>12176</v>
      </c>
      <c r="B1342" s="5" t="s">
        <v>14591</v>
      </c>
      <c r="C1342" s="5" t="s">
        <v>8263</v>
      </c>
      <c r="D1342" s="103">
        <v>2.4999999999999996</v>
      </c>
      <c r="E1342" s="103">
        <v>15</v>
      </c>
      <c r="F1342" s="104">
        <v>6</v>
      </c>
      <c r="G1342" s="103">
        <v>12.5</v>
      </c>
      <c r="H1342" s="105">
        <v>6</v>
      </c>
      <c r="I1342" s="104">
        <v>0.01</v>
      </c>
      <c r="J1342" s="103">
        <v>90</v>
      </c>
      <c r="K1342" s="104">
        <v>0.01</v>
      </c>
      <c r="L1342" s="103">
        <v>75</v>
      </c>
      <c r="M1342" s="104">
        <v>0.01</v>
      </c>
      <c r="N1342" s="106">
        <v>3</v>
      </c>
      <c r="O1342" s="106">
        <v>3</v>
      </c>
      <c r="P1342" s="106" t="str">
        <f t="shared" si="20"/>
        <v>33</v>
      </c>
      <c r="Q1342" s="106"/>
      <c r="R1342" s="106" t="s">
        <v>3265</v>
      </c>
    </row>
    <row r="1343" spans="1:18" x14ac:dyDescent="0.25">
      <c r="A1343" s="5" t="s">
        <v>12176</v>
      </c>
      <c r="B1343" s="5" t="s">
        <v>14597</v>
      </c>
      <c r="C1343" s="5" t="s">
        <v>14598</v>
      </c>
      <c r="D1343" s="103">
        <v>3</v>
      </c>
      <c r="E1343" s="103">
        <v>18</v>
      </c>
      <c r="F1343" s="104">
        <v>6</v>
      </c>
      <c r="G1343" s="103">
        <v>15</v>
      </c>
      <c r="H1343" s="105">
        <v>5</v>
      </c>
      <c r="I1343" s="104">
        <v>0.01</v>
      </c>
      <c r="J1343" s="103">
        <v>90</v>
      </c>
      <c r="K1343" s="104">
        <v>0.01</v>
      </c>
      <c r="L1343" s="103">
        <v>75</v>
      </c>
      <c r="M1343" s="104">
        <v>0.01</v>
      </c>
      <c r="N1343" s="106">
        <v>3</v>
      </c>
      <c r="O1343" s="106">
        <v>3</v>
      </c>
      <c r="P1343" s="106" t="str">
        <f t="shared" si="20"/>
        <v>33</v>
      </c>
      <c r="Q1343" s="106"/>
      <c r="R1343" s="106" t="s">
        <v>3265</v>
      </c>
    </row>
    <row r="1344" spans="1:18" x14ac:dyDescent="0.25">
      <c r="A1344" s="5" t="s">
        <v>12176</v>
      </c>
      <c r="B1344" s="5" t="s">
        <v>14599</v>
      </c>
      <c r="C1344" s="5" t="s">
        <v>14600</v>
      </c>
      <c r="D1344" s="103">
        <v>3.75</v>
      </c>
      <c r="E1344" s="103">
        <v>22.5</v>
      </c>
      <c r="F1344" s="104">
        <v>6</v>
      </c>
      <c r="G1344" s="103">
        <v>18.75</v>
      </c>
      <c r="H1344" s="105">
        <v>4</v>
      </c>
      <c r="I1344" s="104">
        <v>0.01</v>
      </c>
      <c r="J1344" s="103">
        <v>90</v>
      </c>
      <c r="K1344" s="104">
        <v>0.01</v>
      </c>
      <c r="L1344" s="103">
        <v>75</v>
      </c>
      <c r="M1344" s="104">
        <v>0.01</v>
      </c>
      <c r="N1344" s="106">
        <v>3</v>
      </c>
      <c r="O1344" s="106">
        <v>3</v>
      </c>
      <c r="P1344" s="106" t="str">
        <f t="shared" si="20"/>
        <v>33</v>
      </c>
      <c r="Q1344" s="106"/>
      <c r="R1344" s="106" t="s">
        <v>3265</v>
      </c>
    </row>
    <row r="1345" spans="1:18" x14ac:dyDescent="0.25">
      <c r="A1345" s="5" t="s">
        <v>12176</v>
      </c>
      <c r="B1345" s="5" t="s">
        <v>14601</v>
      </c>
      <c r="C1345" s="5" t="s">
        <v>14602</v>
      </c>
      <c r="D1345" s="103">
        <v>3</v>
      </c>
      <c r="E1345" s="103">
        <v>18</v>
      </c>
      <c r="F1345" s="104">
        <v>6</v>
      </c>
      <c r="G1345" s="103">
        <v>15</v>
      </c>
      <c r="H1345" s="105">
        <v>5</v>
      </c>
      <c r="I1345" s="104">
        <v>0.01</v>
      </c>
      <c r="J1345" s="103">
        <v>90</v>
      </c>
      <c r="K1345" s="104">
        <v>0.01</v>
      </c>
      <c r="L1345" s="103">
        <v>75</v>
      </c>
      <c r="M1345" s="104">
        <v>0.01</v>
      </c>
      <c r="N1345" s="106">
        <v>3</v>
      </c>
      <c r="O1345" s="106">
        <v>3</v>
      </c>
      <c r="P1345" s="106" t="str">
        <f t="shared" si="20"/>
        <v>33</v>
      </c>
      <c r="Q1345" s="106"/>
      <c r="R1345" s="106" t="s">
        <v>3265</v>
      </c>
    </row>
    <row r="1346" spans="1:18" x14ac:dyDescent="0.25">
      <c r="A1346" s="5" t="s">
        <v>12176</v>
      </c>
      <c r="B1346" s="5" t="s">
        <v>14603</v>
      </c>
      <c r="C1346" s="5" t="s">
        <v>14604</v>
      </c>
      <c r="D1346" s="103">
        <v>2.5</v>
      </c>
      <c r="E1346" s="103">
        <v>15</v>
      </c>
      <c r="F1346" s="104">
        <v>6</v>
      </c>
      <c r="G1346" s="103">
        <v>12.5</v>
      </c>
      <c r="H1346" s="105">
        <v>6</v>
      </c>
      <c r="I1346" s="104">
        <v>0.01</v>
      </c>
      <c r="J1346" s="103">
        <v>90</v>
      </c>
      <c r="K1346" s="104">
        <v>0.01</v>
      </c>
      <c r="L1346" s="103">
        <v>75</v>
      </c>
      <c r="M1346" s="104">
        <v>0.01</v>
      </c>
      <c r="N1346" s="106">
        <v>3</v>
      </c>
      <c r="O1346" s="106">
        <v>3</v>
      </c>
      <c r="P1346" s="106" t="str">
        <f t="shared" si="20"/>
        <v>33</v>
      </c>
      <c r="Q1346" s="106"/>
      <c r="R1346" s="106" t="s">
        <v>3265</v>
      </c>
    </row>
    <row r="1347" spans="1:18" x14ac:dyDescent="0.25">
      <c r="A1347" s="5" t="s">
        <v>12176</v>
      </c>
      <c r="B1347" s="5" t="s">
        <v>14605</v>
      </c>
      <c r="C1347" s="5" t="s">
        <v>14542</v>
      </c>
      <c r="D1347" s="103">
        <v>3</v>
      </c>
      <c r="E1347" s="103">
        <v>18</v>
      </c>
      <c r="F1347" s="104">
        <v>6</v>
      </c>
      <c r="G1347" s="103">
        <v>15</v>
      </c>
      <c r="H1347" s="105">
        <v>5</v>
      </c>
      <c r="I1347" s="104">
        <v>0.01</v>
      </c>
      <c r="J1347" s="103">
        <v>90</v>
      </c>
      <c r="K1347" s="104">
        <v>0.01</v>
      </c>
      <c r="L1347" s="103">
        <v>75</v>
      </c>
      <c r="M1347" s="104">
        <v>0.01</v>
      </c>
      <c r="N1347" s="106">
        <v>3</v>
      </c>
      <c r="O1347" s="106">
        <v>3</v>
      </c>
      <c r="P1347" s="106" t="str">
        <f t="shared" si="20"/>
        <v>33</v>
      </c>
      <c r="Q1347" s="106"/>
      <c r="R1347" s="106" t="s">
        <v>3265</v>
      </c>
    </row>
    <row r="1348" spans="1:18" x14ac:dyDescent="0.25">
      <c r="A1348" s="5" t="s">
        <v>12176</v>
      </c>
      <c r="B1348" s="5" t="s">
        <v>14606</v>
      </c>
      <c r="C1348" s="5" t="s">
        <v>14607</v>
      </c>
      <c r="D1348" s="103">
        <v>3</v>
      </c>
      <c r="E1348" s="103">
        <v>18</v>
      </c>
      <c r="F1348" s="104">
        <v>6</v>
      </c>
      <c r="G1348" s="103">
        <v>15</v>
      </c>
      <c r="H1348" s="105">
        <v>5</v>
      </c>
      <c r="I1348" s="104">
        <v>0.01</v>
      </c>
      <c r="J1348" s="103">
        <v>90</v>
      </c>
      <c r="K1348" s="104">
        <v>0.01</v>
      </c>
      <c r="L1348" s="103">
        <v>75</v>
      </c>
      <c r="M1348" s="104">
        <v>0.01</v>
      </c>
      <c r="N1348" s="106">
        <v>3</v>
      </c>
      <c r="O1348" s="106">
        <v>3</v>
      </c>
      <c r="P1348" s="106" t="str">
        <f t="shared" si="20"/>
        <v>33</v>
      </c>
      <c r="Q1348" s="106"/>
      <c r="R1348" s="106" t="s">
        <v>3265</v>
      </c>
    </row>
    <row r="1349" spans="1:18" x14ac:dyDescent="0.25">
      <c r="A1349" s="5" t="s">
        <v>12176</v>
      </c>
      <c r="B1349" s="5" t="s">
        <v>14610</v>
      </c>
      <c r="C1349" s="5" t="s">
        <v>14611</v>
      </c>
      <c r="D1349" s="103">
        <v>3</v>
      </c>
      <c r="E1349" s="103">
        <v>18</v>
      </c>
      <c r="F1349" s="104">
        <v>6</v>
      </c>
      <c r="G1349" s="103">
        <v>15</v>
      </c>
      <c r="H1349" s="105">
        <v>5</v>
      </c>
      <c r="I1349" s="104">
        <v>0.01</v>
      </c>
      <c r="J1349" s="103">
        <v>90</v>
      </c>
      <c r="K1349" s="104">
        <v>0.01</v>
      </c>
      <c r="L1349" s="103">
        <v>75</v>
      </c>
      <c r="M1349" s="104">
        <v>0.01</v>
      </c>
      <c r="N1349" s="106">
        <v>3</v>
      </c>
      <c r="O1349" s="106">
        <v>3</v>
      </c>
      <c r="P1349" s="106" t="str">
        <f t="shared" si="20"/>
        <v>33</v>
      </c>
      <c r="Q1349" s="106"/>
      <c r="R1349" s="106" t="s">
        <v>3265</v>
      </c>
    </row>
    <row r="1350" spans="1:18" x14ac:dyDescent="0.25">
      <c r="A1350" s="5" t="s">
        <v>12176</v>
      </c>
      <c r="B1350" s="5" t="s">
        <v>14613</v>
      </c>
      <c r="C1350" s="5" t="s">
        <v>13933</v>
      </c>
      <c r="D1350" s="103">
        <v>3</v>
      </c>
      <c r="E1350" s="103">
        <v>18</v>
      </c>
      <c r="F1350" s="104">
        <v>6</v>
      </c>
      <c r="G1350" s="103">
        <v>15</v>
      </c>
      <c r="H1350" s="105">
        <v>5</v>
      </c>
      <c r="I1350" s="104">
        <v>0.01</v>
      </c>
      <c r="J1350" s="103">
        <v>90</v>
      </c>
      <c r="K1350" s="104">
        <v>0.01</v>
      </c>
      <c r="L1350" s="103">
        <v>75</v>
      </c>
      <c r="M1350" s="104">
        <v>0.01</v>
      </c>
      <c r="N1350" s="106">
        <v>3</v>
      </c>
      <c r="O1350" s="106">
        <v>3</v>
      </c>
      <c r="P1350" s="106" t="str">
        <f t="shared" si="20"/>
        <v>33</v>
      </c>
      <c r="Q1350" s="106"/>
      <c r="R1350" s="106" t="s">
        <v>3265</v>
      </c>
    </row>
    <row r="1351" spans="1:18" x14ac:dyDescent="0.25">
      <c r="A1351" s="5" t="s">
        <v>12176</v>
      </c>
      <c r="B1351" s="5" t="s">
        <v>14614</v>
      </c>
      <c r="C1351" s="5" t="s">
        <v>14615</v>
      </c>
      <c r="D1351" s="103">
        <v>3</v>
      </c>
      <c r="E1351" s="103">
        <v>18</v>
      </c>
      <c r="F1351" s="104">
        <v>6</v>
      </c>
      <c r="G1351" s="103">
        <v>15</v>
      </c>
      <c r="H1351" s="105">
        <v>5</v>
      </c>
      <c r="I1351" s="104">
        <v>0.01</v>
      </c>
      <c r="J1351" s="103">
        <v>90</v>
      </c>
      <c r="K1351" s="104">
        <v>0.01</v>
      </c>
      <c r="L1351" s="103">
        <v>75</v>
      </c>
      <c r="M1351" s="104">
        <v>0.01</v>
      </c>
      <c r="N1351" s="106">
        <v>3</v>
      </c>
      <c r="O1351" s="106">
        <v>3</v>
      </c>
      <c r="P1351" s="106" t="str">
        <f t="shared" ref="P1351:P1414" si="21">N1351&amp;O1351</f>
        <v>33</v>
      </c>
      <c r="Q1351" s="106"/>
      <c r="R1351" s="106" t="s">
        <v>3265</v>
      </c>
    </row>
    <row r="1352" spans="1:18" x14ac:dyDescent="0.25">
      <c r="A1352" s="5" t="s">
        <v>12176</v>
      </c>
      <c r="B1352" s="5" t="s">
        <v>14616</v>
      </c>
      <c r="C1352" s="5" t="s">
        <v>11697</v>
      </c>
      <c r="D1352" s="103">
        <v>3</v>
      </c>
      <c r="E1352" s="103">
        <v>18</v>
      </c>
      <c r="F1352" s="104">
        <v>6</v>
      </c>
      <c r="G1352" s="103">
        <v>15</v>
      </c>
      <c r="H1352" s="105">
        <v>5</v>
      </c>
      <c r="I1352" s="104">
        <v>0.01</v>
      </c>
      <c r="J1352" s="103">
        <v>90</v>
      </c>
      <c r="K1352" s="104">
        <v>0.01</v>
      </c>
      <c r="L1352" s="103">
        <v>75</v>
      </c>
      <c r="M1352" s="104">
        <v>0.01</v>
      </c>
      <c r="N1352" s="106">
        <v>3</v>
      </c>
      <c r="O1352" s="106">
        <v>3</v>
      </c>
      <c r="P1352" s="106" t="str">
        <f t="shared" si="21"/>
        <v>33</v>
      </c>
      <c r="Q1352" s="106"/>
      <c r="R1352" s="106" t="s">
        <v>3265</v>
      </c>
    </row>
    <row r="1353" spans="1:18" x14ac:dyDescent="0.25">
      <c r="A1353" s="5" t="s">
        <v>12176</v>
      </c>
      <c r="B1353" s="5" t="s">
        <v>14617</v>
      </c>
      <c r="C1353" s="5" t="s">
        <v>14618</v>
      </c>
      <c r="D1353" s="103">
        <v>3</v>
      </c>
      <c r="E1353" s="103">
        <v>18</v>
      </c>
      <c r="F1353" s="104">
        <v>6</v>
      </c>
      <c r="G1353" s="103">
        <v>15</v>
      </c>
      <c r="H1353" s="105">
        <v>5</v>
      </c>
      <c r="I1353" s="104">
        <v>0.01</v>
      </c>
      <c r="J1353" s="103">
        <v>90</v>
      </c>
      <c r="K1353" s="104">
        <v>0.01</v>
      </c>
      <c r="L1353" s="103">
        <v>75</v>
      </c>
      <c r="M1353" s="104">
        <v>0.01</v>
      </c>
      <c r="N1353" s="106">
        <v>3</v>
      </c>
      <c r="O1353" s="106">
        <v>3</v>
      </c>
      <c r="P1353" s="106" t="str">
        <f t="shared" si="21"/>
        <v>33</v>
      </c>
      <c r="Q1353" s="106"/>
      <c r="R1353" s="106" t="s">
        <v>3265</v>
      </c>
    </row>
    <row r="1354" spans="1:18" x14ac:dyDescent="0.25">
      <c r="A1354" s="5" t="s">
        <v>12176</v>
      </c>
      <c r="B1354" s="5" t="s">
        <v>14619</v>
      </c>
      <c r="C1354" s="5" t="s">
        <v>14620</v>
      </c>
      <c r="D1354" s="103">
        <v>1.3636363636363635</v>
      </c>
      <c r="E1354" s="103">
        <v>8.1818000000000008</v>
      </c>
      <c r="F1354" s="104">
        <v>5.99</v>
      </c>
      <c r="G1354" s="103">
        <v>6.81</v>
      </c>
      <c r="H1354" s="105">
        <v>11</v>
      </c>
      <c r="I1354" s="104">
        <v>0.03</v>
      </c>
      <c r="J1354" s="103">
        <v>90</v>
      </c>
      <c r="K1354" s="104">
        <v>0.01</v>
      </c>
      <c r="L1354" s="103">
        <v>75</v>
      </c>
      <c r="M1354" s="104">
        <v>0.01</v>
      </c>
      <c r="N1354" s="106">
        <v>3</v>
      </c>
      <c r="O1354" s="106">
        <v>3</v>
      </c>
      <c r="P1354" s="106" t="str">
        <f t="shared" si="21"/>
        <v>33</v>
      </c>
      <c r="Q1354" s="106"/>
      <c r="R1354" s="106" t="s">
        <v>3265</v>
      </c>
    </row>
    <row r="1355" spans="1:18" x14ac:dyDescent="0.25">
      <c r="A1355" s="5" t="s">
        <v>12176</v>
      </c>
      <c r="B1355" s="5" t="s">
        <v>14621</v>
      </c>
      <c r="C1355" s="5" t="s">
        <v>14622</v>
      </c>
      <c r="D1355" s="103">
        <v>2.5</v>
      </c>
      <c r="E1355" s="103">
        <v>15</v>
      </c>
      <c r="F1355" s="104">
        <v>6</v>
      </c>
      <c r="G1355" s="103">
        <v>12.5</v>
      </c>
      <c r="H1355" s="105">
        <v>6</v>
      </c>
      <c r="I1355" s="104">
        <v>0.01</v>
      </c>
      <c r="J1355" s="103">
        <v>90</v>
      </c>
      <c r="K1355" s="104">
        <v>0.01</v>
      </c>
      <c r="L1355" s="103">
        <v>75</v>
      </c>
      <c r="M1355" s="104">
        <v>0.01</v>
      </c>
      <c r="N1355" s="106">
        <v>3</v>
      </c>
      <c r="O1355" s="106">
        <v>3</v>
      </c>
      <c r="P1355" s="106" t="str">
        <f t="shared" si="21"/>
        <v>33</v>
      </c>
      <c r="Q1355" s="106"/>
      <c r="R1355" s="106" t="s">
        <v>3265</v>
      </c>
    </row>
    <row r="1356" spans="1:18" x14ac:dyDescent="0.25">
      <c r="A1356" s="5" t="s">
        <v>12176</v>
      </c>
      <c r="B1356" s="5" t="s">
        <v>14623</v>
      </c>
      <c r="C1356" s="5" t="s">
        <v>14624</v>
      </c>
      <c r="D1356" s="103">
        <v>3</v>
      </c>
      <c r="E1356" s="103">
        <v>18</v>
      </c>
      <c r="F1356" s="104">
        <v>6</v>
      </c>
      <c r="G1356" s="103">
        <v>15</v>
      </c>
      <c r="H1356" s="105">
        <v>5</v>
      </c>
      <c r="I1356" s="104">
        <v>0.01</v>
      </c>
      <c r="J1356" s="103">
        <v>90</v>
      </c>
      <c r="K1356" s="104">
        <v>0.01</v>
      </c>
      <c r="L1356" s="103">
        <v>75</v>
      </c>
      <c r="M1356" s="104">
        <v>0.01</v>
      </c>
      <c r="N1356" s="106">
        <v>3</v>
      </c>
      <c r="O1356" s="106">
        <v>3</v>
      </c>
      <c r="P1356" s="106" t="str">
        <f t="shared" si="21"/>
        <v>33</v>
      </c>
      <c r="Q1356" s="106"/>
      <c r="R1356" s="106" t="s">
        <v>3265</v>
      </c>
    </row>
    <row r="1357" spans="1:18" x14ac:dyDescent="0.25">
      <c r="A1357" s="5" t="s">
        <v>12176</v>
      </c>
      <c r="B1357" s="5" t="s">
        <v>14627</v>
      </c>
      <c r="C1357" s="5" t="s">
        <v>69</v>
      </c>
      <c r="D1357" s="103">
        <v>3.75</v>
      </c>
      <c r="E1357" s="103">
        <v>22.5</v>
      </c>
      <c r="F1357" s="104">
        <v>6</v>
      </c>
      <c r="G1357" s="103">
        <v>18.75</v>
      </c>
      <c r="H1357" s="105">
        <v>4</v>
      </c>
      <c r="I1357" s="104">
        <v>0.01</v>
      </c>
      <c r="J1357" s="103">
        <v>90</v>
      </c>
      <c r="K1357" s="104">
        <v>0.01</v>
      </c>
      <c r="L1357" s="103">
        <v>75</v>
      </c>
      <c r="M1357" s="104">
        <v>0.01</v>
      </c>
      <c r="N1357" s="106">
        <v>3</v>
      </c>
      <c r="O1357" s="106">
        <v>3</v>
      </c>
      <c r="P1357" s="106" t="str">
        <f t="shared" si="21"/>
        <v>33</v>
      </c>
      <c r="Q1357" s="106"/>
      <c r="R1357" s="106" t="s">
        <v>3265</v>
      </c>
    </row>
    <row r="1358" spans="1:18" x14ac:dyDescent="0.25">
      <c r="A1358" s="5" t="s">
        <v>12176</v>
      </c>
      <c r="B1358" s="5" t="s">
        <v>14628</v>
      </c>
      <c r="C1358" s="5" t="s">
        <v>14629</v>
      </c>
      <c r="D1358" s="103">
        <v>3</v>
      </c>
      <c r="E1358" s="103">
        <v>18</v>
      </c>
      <c r="F1358" s="104">
        <v>6</v>
      </c>
      <c r="G1358" s="103">
        <v>15</v>
      </c>
      <c r="H1358" s="105">
        <v>5</v>
      </c>
      <c r="I1358" s="104">
        <v>0.01</v>
      </c>
      <c r="J1358" s="103">
        <v>90</v>
      </c>
      <c r="K1358" s="104">
        <v>0.01</v>
      </c>
      <c r="L1358" s="103">
        <v>75</v>
      </c>
      <c r="M1358" s="104">
        <v>0.01</v>
      </c>
      <c r="N1358" s="106">
        <v>3</v>
      </c>
      <c r="O1358" s="106">
        <v>3</v>
      </c>
      <c r="P1358" s="106" t="str">
        <f t="shared" si="21"/>
        <v>33</v>
      </c>
      <c r="Q1358" s="106"/>
      <c r="R1358" s="106" t="s">
        <v>3265</v>
      </c>
    </row>
    <row r="1359" spans="1:18" x14ac:dyDescent="0.25">
      <c r="A1359" s="5" t="s">
        <v>12176</v>
      </c>
      <c r="B1359" s="5" t="s">
        <v>14630</v>
      </c>
      <c r="C1359" s="5" t="s">
        <v>927</v>
      </c>
      <c r="D1359" s="103">
        <v>2.5</v>
      </c>
      <c r="E1359" s="103">
        <v>15</v>
      </c>
      <c r="F1359" s="104">
        <v>6</v>
      </c>
      <c r="G1359" s="103">
        <v>12.5</v>
      </c>
      <c r="H1359" s="105">
        <v>6</v>
      </c>
      <c r="I1359" s="104">
        <v>0.01</v>
      </c>
      <c r="J1359" s="103">
        <v>90</v>
      </c>
      <c r="K1359" s="104">
        <v>0.01</v>
      </c>
      <c r="L1359" s="103">
        <v>75</v>
      </c>
      <c r="M1359" s="104">
        <v>0.01</v>
      </c>
      <c r="N1359" s="106">
        <v>3</v>
      </c>
      <c r="O1359" s="106">
        <v>3</v>
      </c>
      <c r="P1359" s="106" t="str">
        <f t="shared" si="21"/>
        <v>33</v>
      </c>
      <c r="Q1359" s="106"/>
      <c r="R1359" s="106" t="s">
        <v>3265</v>
      </c>
    </row>
    <row r="1360" spans="1:18" x14ac:dyDescent="0.25">
      <c r="A1360" s="5" t="s">
        <v>12176</v>
      </c>
      <c r="B1360" s="5" t="s">
        <v>14631</v>
      </c>
      <c r="C1360" s="5" t="s">
        <v>5644</v>
      </c>
      <c r="D1360" s="103">
        <v>2.5</v>
      </c>
      <c r="E1360" s="103">
        <v>15</v>
      </c>
      <c r="F1360" s="104">
        <v>6</v>
      </c>
      <c r="G1360" s="103">
        <v>12.5</v>
      </c>
      <c r="H1360" s="105">
        <v>6</v>
      </c>
      <c r="I1360" s="104">
        <v>0.01</v>
      </c>
      <c r="J1360" s="103">
        <v>90</v>
      </c>
      <c r="K1360" s="104">
        <v>0.01</v>
      </c>
      <c r="L1360" s="103">
        <v>75</v>
      </c>
      <c r="M1360" s="104">
        <v>0.01</v>
      </c>
      <c r="N1360" s="106">
        <v>3</v>
      </c>
      <c r="O1360" s="106">
        <v>3</v>
      </c>
      <c r="P1360" s="106" t="str">
        <f t="shared" si="21"/>
        <v>33</v>
      </c>
      <c r="Q1360" s="106"/>
      <c r="R1360" s="106" t="s">
        <v>3265</v>
      </c>
    </row>
    <row r="1361" spans="1:18" x14ac:dyDescent="0.25">
      <c r="A1361" s="5" t="s">
        <v>12176</v>
      </c>
      <c r="B1361" s="5" t="s">
        <v>14632</v>
      </c>
      <c r="C1361" s="5" t="s">
        <v>14633</v>
      </c>
      <c r="D1361" s="103">
        <v>2.5</v>
      </c>
      <c r="E1361" s="103">
        <v>15</v>
      </c>
      <c r="F1361" s="104">
        <v>6</v>
      </c>
      <c r="G1361" s="103">
        <v>12.5</v>
      </c>
      <c r="H1361" s="105">
        <v>6</v>
      </c>
      <c r="I1361" s="104">
        <v>0.01</v>
      </c>
      <c r="J1361" s="103">
        <v>90</v>
      </c>
      <c r="K1361" s="104">
        <v>0.01</v>
      </c>
      <c r="L1361" s="103">
        <v>75</v>
      </c>
      <c r="M1361" s="104">
        <v>0.01</v>
      </c>
      <c r="N1361" s="106">
        <v>3</v>
      </c>
      <c r="O1361" s="106">
        <v>3</v>
      </c>
      <c r="P1361" s="106" t="str">
        <f t="shared" si="21"/>
        <v>33</v>
      </c>
      <c r="Q1361" s="106"/>
      <c r="R1361" s="106" t="s">
        <v>3265</v>
      </c>
    </row>
    <row r="1362" spans="1:18" x14ac:dyDescent="0.25">
      <c r="A1362" s="5" t="s">
        <v>12176</v>
      </c>
      <c r="B1362" s="5" t="s">
        <v>14638</v>
      </c>
      <c r="C1362" s="5" t="s">
        <v>14639</v>
      </c>
      <c r="D1362" s="103">
        <v>3</v>
      </c>
      <c r="E1362" s="103">
        <v>18</v>
      </c>
      <c r="F1362" s="104">
        <v>6</v>
      </c>
      <c r="G1362" s="103">
        <v>15</v>
      </c>
      <c r="H1362" s="105">
        <v>5</v>
      </c>
      <c r="I1362" s="104">
        <v>0.01</v>
      </c>
      <c r="J1362" s="103">
        <v>90</v>
      </c>
      <c r="K1362" s="104">
        <v>0.01</v>
      </c>
      <c r="L1362" s="103">
        <v>75</v>
      </c>
      <c r="M1362" s="104">
        <v>0.01</v>
      </c>
      <c r="N1362" s="106">
        <v>3</v>
      </c>
      <c r="O1362" s="106">
        <v>3</v>
      </c>
      <c r="P1362" s="106" t="str">
        <f t="shared" si="21"/>
        <v>33</v>
      </c>
      <c r="Q1362" s="106"/>
      <c r="R1362" s="106" t="s">
        <v>3265</v>
      </c>
    </row>
    <row r="1363" spans="1:18" x14ac:dyDescent="0.25">
      <c r="A1363" s="5" t="s">
        <v>12176</v>
      </c>
      <c r="B1363" s="5" t="s">
        <v>14640</v>
      </c>
      <c r="C1363" s="5" t="s">
        <v>14641</v>
      </c>
      <c r="D1363" s="103">
        <v>3</v>
      </c>
      <c r="E1363" s="103">
        <v>18</v>
      </c>
      <c r="F1363" s="104">
        <v>6</v>
      </c>
      <c r="G1363" s="103">
        <v>15</v>
      </c>
      <c r="H1363" s="105">
        <v>5</v>
      </c>
      <c r="I1363" s="104">
        <v>0.01</v>
      </c>
      <c r="J1363" s="103">
        <v>90</v>
      </c>
      <c r="K1363" s="104">
        <v>0.01</v>
      </c>
      <c r="L1363" s="103">
        <v>75</v>
      </c>
      <c r="M1363" s="104">
        <v>0.01</v>
      </c>
      <c r="N1363" s="106">
        <v>3</v>
      </c>
      <c r="O1363" s="106">
        <v>3</v>
      </c>
      <c r="P1363" s="106" t="str">
        <f t="shared" si="21"/>
        <v>33</v>
      </c>
      <c r="Q1363" s="106"/>
      <c r="R1363" s="106" t="s">
        <v>3265</v>
      </c>
    </row>
    <row r="1364" spans="1:18" x14ac:dyDescent="0.25">
      <c r="A1364" s="5" t="s">
        <v>12176</v>
      </c>
      <c r="B1364" s="5" t="s">
        <v>14642</v>
      </c>
      <c r="C1364" s="5" t="s">
        <v>14643</v>
      </c>
      <c r="D1364" s="103">
        <v>2.5</v>
      </c>
      <c r="E1364" s="103">
        <v>15</v>
      </c>
      <c r="F1364" s="104">
        <v>6</v>
      </c>
      <c r="G1364" s="103">
        <v>12.5</v>
      </c>
      <c r="H1364" s="105">
        <v>6</v>
      </c>
      <c r="I1364" s="104">
        <v>0.01</v>
      </c>
      <c r="J1364" s="103">
        <v>90</v>
      </c>
      <c r="K1364" s="104">
        <v>0.01</v>
      </c>
      <c r="L1364" s="103">
        <v>75</v>
      </c>
      <c r="M1364" s="104">
        <v>0.01</v>
      </c>
      <c r="N1364" s="106">
        <v>3</v>
      </c>
      <c r="O1364" s="106">
        <v>3</v>
      </c>
      <c r="P1364" s="106" t="str">
        <f t="shared" si="21"/>
        <v>33</v>
      </c>
      <c r="Q1364" s="106"/>
      <c r="R1364" s="106" t="s">
        <v>3265</v>
      </c>
    </row>
    <row r="1365" spans="1:18" x14ac:dyDescent="0.25">
      <c r="A1365" s="5" t="s">
        <v>12176</v>
      </c>
      <c r="B1365" s="5" t="s">
        <v>14645</v>
      </c>
      <c r="C1365" s="5" t="s">
        <v>14646</v>
      </c>
      <c r="D1365" s="103">
        <v>3</v>
      </c>
      <c r="E1365" s="103">
        <v>18</v>
      </c>
      <c r="F1365" s="104">
        <v>6</v>
      </c>
      <c r="G1365" s="103">
        <v>15</v>
      </c>
      <c r="H1365" s="105">
        <v>5</v>
      </c>
      <c r="I1365" s="104">
        <v>0.01</v>
      </c>
      <c r="J1365" s="103">
        <v>90</v>
      </c>
      <c r="K1365" s="104">
        <v>0.01</v>
      </c>
      <c r="L1365" s="103">
        <v>75</v>
      </c>
      <c r="M1365" s="104">
        <v>0.01</v>
      </c>
      <c r="N1365" s="106">
        <v>3</v>
      </c>
      <c r="O1365" s="106">
        <v>3</v>
      </c>
      <c r="P1365" s="106" t="str">
        <f t="shared" si="21"/>
        <v>33</v>
      </c>
      <c r="Q1365" s="106"/>
      <c r="R1365" s="106" t="s">
        <v>3265</v>
      </c>
    </row>
    <row r="1366" spans="1:18" x14ac:dyDescent="0.25">
      <c r="A1366" s="5" t="s">
        <v>12176</v>
      </c>
      <c r="B1366" s="5" t="s">
        <v>14647</v>
      </c>
      <c r="C1366" s="5" t="s">
        <v>14648</v>
      </c>
      <c r="D1366" s="103">
        <v>2.5</v>
      </c>
      <c r="E1366" s="103">
        <v>15</v>
      </c>
      <c r="F1366" s="104">
        <v>6</v>
      </c>
      <c r="G1366" s="103">
        <v>12.5</v>
      </c>
      <c r="H1366" s="105">
        <v>6</v>
      </c>
      <c r="I1366" s="104">
        <v>0.01</v>
      </c>
      <c r="J1366" s="103">
        <v>90</v>
      </c>
      <c r="K1366" s="104">
        <v>0.01</v>
      </c>
      <c r="L1366" s="103">
        <v>75</v>
      </c>
      <c r="M1366" s="104">
        <v>0.01</v>
      </c>
      <c r="N1366" s="106">
        <v>3</v>
      </c>
      <c r="O1366" s="106">
        <v>3</v>
      </c>
      <c r="P1366" s="106" t="str">
        <f t="shared" si="21"/>
        <v>33</v>
      </c>
      <c r="Q1366" s="106"/>
      <c r="R1366" s="106" t="s">
        <v>3265</v>
      </c>
    </row>
    <row r="1367" spans="1:18" x14ac:dyDescent="0.25">
      <c r="A1367" s="5" t="s">
        <v>12176</v>
      </c>
      <c r="B1367" s="5" t="s">
        <v>14649</v>
      </c>
      <c r="C1367" s="5" t="s">
        <v>14650</v>
      </c>
      <c r="D1367" s="103">
        <v>2.5</v>
      </c>
      <c r="E1367" s="103">
        <v>15</v>
      </c>
      <c r="F1367" s="104">
        <v>6</v>
      </c>
      <c r="G1367" s="103">
        <v>12.5</v>
      </c>
      <c r="H1367" s="105">
        <v>6</v>
      </c>
      <c r="I1367" s="104">
        <v>0.01</v>
      </c>
      <c r="J1367" s="103">
        <v>90</v>
      </c>
      <c r="K1367" s="104">
        <v>0.01</v>
      </c>
      <c r="L1367" s="103">
        <v>75</v>
      </c>
      <c r="M1367" s="104">
        <v>0.01</v>
      </c>
      <c r="N1367" s="106">
        <v>3</v>
      </c>
      <c r="O1367" s="106">
        <v>3</v>
      </c>
      <c r="P1367" s="106" t="str">
        <f t="shared" si="21"/>
        <v>33</v>
      </c>
      <c r="Q1367" s="106"/>
      <c r="R1367" s="106" t="s">
        <v>3265</v>
      </c>
    </row>
    <row r="1368" spans="1:18" x14ac:dyDescent="0.25">
      <c r="A1368" s="5" t="s">
        <v>12176</v>
      </c>
      <c r="B1368" s="5" t="s">
        <v>14651</v>
      </c>
      <c r="C1368" s="5" t="s">
        <v>14652</v>
      </c>
      <c r="D1368" s="103">
        <v>2.1428571428571428</v>
      </c>
      <c r="E1368" s="103">
        <v>12.857100000000001</v>
      </c>
      <c r="F1368" s="104">
        <v>5.99</v>
      </c>
      <c r="G1368" s="103">
        <v>10.71</v>
      </c>
      <c r="H1368" s="105">
        <v>7</v>
      </c>
      <c r="I1368" s="104">
        <v>0.02</v>
      </c>
      <c r="J1368" s="103">
        <v>90</v>
      </c>
      <c r="K1368" s="104">
        <v>0.01</v>
      </c>
      <c r="L1368" s="103">
        <v>75</v>
      </c>
      <c r="M1368" s="104">
        <v>0.01</v>
      </c>
      <c r="N1368" s="106">
        <v>3</v>
      </c>
      <c r="O1368" s="106">
        <v>3</v>
      </c>
      <c r="P1368" s="106" t="str">
        <f t="shared" si="21"/>
        <v>33</v>
      </c>
      <c r="Q1368" s="106"/>
      <c r="R1368" s="106" t="s">
        <v>3265</v>
      </c>
    </row>
    <row r="1369" spans="1:18" x14ac:dyDescent="0.25">
      <c r="A1369" s="5" t="s">
        <v>12176</v>
      </c>
      <c r="B1369" s="5" t="s">
        <v>14653</v>
      </c>
      <c r="C1369" s="5" t="s">
        <v>14654</v>
      </c>
      <c r="D1369" s="103">
        <v>3</v>
      </c>
      <c r="E1369" s="103">
        <v>18</v>
      </c>
      <c r="F1369" s="104">
        <v>6</v>
      </c>
      <c r="G1369" s="103">
        <v>15</v>
      </c>
      <c r="H1369" s="105">
        <v>5</v>
      </c>
      <c r="I1369" s="104">
        <v>0.01</v>
      </c>
      <c r="J1369" s="103">
        <v>90</v>
      </c>
      <c r="K1369" s="104">
        <v>0.01</v>
      </c>
      <c r="L1369" s="103">
        <v>75</v>
      </c>
      <c r="M1369" s="104">
        <v>0.01</v>
      </c>
      <c r="N1369" s="106">
        <v>3</v>
      </c>
      <c r="O1369" s="106">
        <v>3</v>
      </c>
      <c r="P1369" s="106" t="str">
        <f t="shared" si="21"/>
        <v>33</v>
      </c>
      <c r="Q1369" s="106"/>
      <c r="R1369" s="106" t="s">
        <v>3265</v>
      </c>
    </row>
    <row r="1370" spans="1:18" x14ac:dyDescent="0.25">
      <c r="A1370" s="5" t="s">
        <v>12176</v>
      </c>
      <c r="B1370" s="5" t="s">
        <v>14655</v>
      </c>
      <c r="C1370" s="5" t="s">
        <v>14656</v>
      </c>
      <c r="D1370" s="103">
        <v>2.5</v>
      </c>
      <c r="E1370" s="103">
        <v>15</v>
      </c>
      <c r="F1370" s="104">
        <v>6</v>
      </c>
      <c r="G1370" s="103">
        <v>12.5</v>
      </c>
      <c r="H1370" s="105">
        <v>6</v>
      </c>
      <c r="I1370" s="104">
        <v>0.01</v>
      </c>
      <c r="J1370" s="103">
        <v>90</v>
      </c>
      <c r="K1370" s="104">
        <v>0.01</v>
      </c>
      <c r="L1370" s="103">
        <v>75</v>
      </c>
      <c r="M1370" s="104">
        <v>0.01</v>
      </c>
      <c r="N1370" s="106">
        <v>3</v>
      </c>
      <c r="O1370" s="106">
        <v>3</v>
      </c>
      <c r="P1370" s="106" t="str">
        <f t="shared" si="21"/>
        <v>33</v>
      </c>
      <c r="Q1370" s="106"/>
      <c r="R1370" s="106" t="s">
        <v>3265</v>
      </c>
    </row>
    <row r="1371" spans="1:18" x14ac:dyDescent="0.25">
      <c r="A1371" s="5" t="s">
        <v>12176</v>
      </c>
      <c r="B1371" s="5" t="s">
        <v>14657</v>
      </c>
      <c r="C1371" s="5" t="s">
        <v>601</v>
      </c>
      <c r="D1371" s="103">
        <v>3</v>
      </c>
      <c r="E1371" s="103">
        <v>18</v>
      </c>
      <c r="F1371" s="104">
        <v>6</v>
      </c>
      <c r="G1371" s="103">
        <v>15</v>
      </c>
      <c r="H1371" s="105">
        <v>5</v>
      </c>
      <c r="I1371" s="104">
        <v>0.01</v>
      </c>
      <c r="J1371" s="103">
        <v>90</v>
      </c>
      <c r="K1371" s="104">
        <v>0.01</v>
      </c>
      <c r="L1371" s="103">
        <v>75</v>
      </c>
      <c r="M1371" s="104">
        <v>0.01</v>
      </c>
      <c r="N1371" s="106">
        <v>3</v>
      </c>
      <c r="O1371" s="106">
        <v>3</v>
      </c>
      <c r="P1371" s="106" t="str">
        <f t="shared" si="21"/>
        <v>33</v>
      </c>
      <c r="Q1371" s="106"/>
      <c r="R1371" s="106" t="s">
        <v>3265</v>
      </c>
    </row>
    <row r="1372" spans="1:18" x14ac:dyDescent="0.25">
      <c r="A1372" s="5" t="s">
        <v>12176</v>
      </c>
      <c r="B1372" s="5" t="s">
        <v>14658</v>
      </c>
      <c r="C1372" s="5" t="s">
        <v>14659</v>
      </c>
      <c r="D1372" s="103">
        <v>1.6814814814814816</v>
      </c>
      <c r="E1372" s="103">
        <v>10.088800000000001</v>
      </c>
      <c r="F1372" s="104">
        <v>5.99</v>
      </c>
      <c r="G1372" s="103">
        <v>8.4</v>
      </c>
      <c r="H1372" s="105">
        <v>10</v>
      </c>
      <c r="I1372" s="104">
        <v>0.03</v>
      </c>
      <c r="J1372" s="103">
        <v>91.8</v>
      </c>
      <c r="K1372" s="104">
        <v>0.01</v>
      </c>
      <c r="L1372" s="103">
        <v>74.98</v>
      </c>
      <c r="M1372" s="104">
        <v>0.01</v>
      </c>
      <c r="N1372" s="106">
        <v>3</v>
      </c>
      <c r="O1372" s="106">
        <v>3</v>
      </c>
      <c r="P1372" s="106" t="str">
        <f t="shared" si="21"/>
        <v>33</v>
      </c>
      <c r="Q1372" s="106"/>
      <c r="R1372" s="106" t="s">
        <v>3265</v>
      </c>
    </row>
    <row r="1373" spans="1:18" x14ac:dyDescent="0.25">
      <c r="A1373" s="5" t="s">
        <v>12176</v>
      </c>
      <c r="B1373" s="5" t="s">
        <v>14665</v>
      </c>
      <c r="C1373" s="5" t="s">
        <v>14666</v>
      </c>
      <c r="D1373" s="103">
        <v>3.7083333333333335</v>
      </c>
      <c r="E1373" s="103">
        <v>22.25</v>
      </c>
      <c r="F1373" s="104">
        <v>6</v>
      </c>
      <c r="G1373" s="103">
        <v>18.54</v>
      </c>
      <c r="H1373" s="105">
        <v>4</v>
      </c>
      <c r="I1373" s="104">
        <v>0.01</v>
      </c>
      <c r="J1373" s="103">
        <v>89</v>
      </c>
      <c r="K1373" s="104">
        <v>0.01</v>
      </c>
      <c r="L1373" s="103">
        <v>74.16</v>
      </c>
      <c r="M1373" s="104">
        <v>0.01</v>
      </c>
      <c r="N1373" s="106">
        <v>3</v>
      </c>
      <c r="O1373" s="106">
        <v>3</v>
      </c>
      <c r="P1373" s="106" t="str">
        <f t="shared" si="21"/>
        <v>33</v>
      </c>
      <c r="Q1373" s="106"/>
      <c r="R1373" s="106" t="s">
        <v>3265</v>
      </c>
    </row>
    <row r="1374" spans="1:18" x14ac:dyDescent="0.25">
      <c r="A1374" s="5" t="s">
        <v>12176</v>
      </c>
      <c r="B1374" s="5" t="s">
        <v>14667</v>
      </c>
      <c r="C1374" s="5" t="s">
        <v>55</v>
      </c>
      <c r="D1374" s="103">
        <v>3.7083333333333335</v>
      </c>
      <c r="E1374" s="103">
        <v>22.25</v>
      </c>
      <c r="F1374" s="104">
        <v>6</v>
      </c>
      <c r="G1374" s="103">
        <v>18.54</v>
      </c>
      <c r="H1374" s="105">
        <v>4</v>
      </c>
      <c r="I1374" s="104">
        <v>0.01</v>
      </c>
      <c r="J1374" s="103">
        <v>89</v>
      </c>
      <c r="K1374" s="104">
        <v>0.01</v>
      </c>
      <c r="L1374" s="103">
        <v>74.16</v>
      </c>
      <c r="M1374" s="104">
        <v>0.01</v>
      </c>
      <c r="N1374" s="106">
        <v>3</v>
      </c>
      <c r="O1374" s="106">
        <v>3</v>
      </c>
      <c r="P1374" s="106" t="str">
        <f t="shared" si="21"/>
        <v>33</v>
      </c>
      <c r="Q1374" s="106"/>
      <c r="R1374" s="106" t="s">
        <v>3265</v>
      </c>
    </row>
    <row r="1375" spans="1:18" x14ac:dyDescent="0.25">
      <c r="A1375" s="5" t="s">
        <v>12176</v>
      </c>
      <c r="B1375" s="5" t="s">
        <v>14668</v>
      </c>
      <c r="C1375" s="5" t="s">
        <v>14669</v>
      </c>
      <c r="D1375" s="103">
        <v>3.708333333333333</v>
      </c>
      <c r="E1375" s="103">
        <v>22.25</v>
      </c>
      <c r="F1375" s="104">
        <v>6</v>
      </c>
      <c r="G1375" s="103">
        <v>18.54</v>
      </c>
      <c r="H1375" s="105">
        <v>4</v>
      </c>
      <c r="I1375" s="104">
        <v>0.01</v>
      </c>
      <c r="J1375" s="103">
        <v>89</v>
      </c>
      <c r="K1375" s="104">
        <v>0.01</v>
      </c>
      <c r="L1375" s="103">
        <v>74.16</v>
      </c>
      <c r="M1375" s="104">
        <v>0.01</v>
      </c>
      <c r="N1375" s="106">
        <v>3</v>
      </c>
      <c r="O1375" s="106">
        <v>3</v>
      </c>
      <c r="P1375" s="106" t="str">
        <f t="shared" si="21"/>
        <v>33</v>
      </c>
      <c r="Q1375" s="106"/>
      <c r="R1375" s="106" t="s">
        <v>3265</v>
      </c>
    </row>
    <row r="1376" spans="1:18" x14ac:dyDescent="0.25">
      <c r="A1376" s="5" t="s">
        <v>12176</v>
      </c>
      <c r="B1376" s="5" t="s">
        <v>14670</v>
      </c>
      <c r="C1376" s="5" t="s">
        <v>14671</v>
      </c>
      <c r="D1376" s="103">
        <v>2.9761904761904767</v>
      </c>
      <c r="E1376" s="103">
        <v>17.857099999999999</v>
      </c>
      <c r="F1376" s="104">
        <v>5.99</v>
      </c>
      <c r="G1376" s="103">
        <v>14.88</v>
      </c>
      <c r="H1376" s="105">
        <v>5</v>
      </c>
      <c r="I1376" s="104">
        <v>0.01</v>
      </c>
      <c r="J1376" s="103">
        <v>89</v>
      </c>
      <c r="K1376" s="104">
        <v>0.01</v>
      </c>
      <c r="L1376" s="103">
        <v>74.11</v>
      </c>
      <c r="M1376" s="104">
        <v>0.01</v>
      </c>
      <c r="N1376" s="106">
        <v>3</v>
      </c>
      <c r="O1376" s="106">
        <v>3</v>
      </c>
      <c r="P1376" s="106" t="str">
        <f t="shared" si="21"/>
        <v>33</v>
      </c>
      <c r="Q1376" s="106"/>
      <c r="R1376" s="106" t="s">
        <v>3265</v>
      </c>
    </row>
    <row r="1377" spans="1:18" x14ac:dyDescent="0.25">
      <c r="A1377" s="5" t="s">
        <v>12176</v>
      </c>
      <c r="B1377" s="5" t="s">
        <v>14672</v>
      </c>
      <c r="C1377" s="5" t="s">
        <v>14673</v>
      </c>
      <c r="D1377" s="103">
        <v>1.425925925925926</v>
      </c>
      <c r="E1377" s="103">
        <v>8.5555000000000003</v>
      </c>
      <c r="F1377" s="104">
        <v>5.99</v>
      </c>
      <c r="G1377" s="103">
        <v>7.12</v>
      </c>
      <c r="H1377" s="105">
        <v>10</v>
      </c>
      <c r="I1377" s="104">
        <v>0.03</v>
      </c>
      <c r="J1377" s="103">
        <v>88</v>
      </c>
      <c r="K1377" s="104">
        <v>0.01</v>
      </c>
      <c r="L1377" s="103">
        <v>73.739999999999995</v>
      </c>
      <c r="M1377" s="104">
        <v>0.01</v>
      </c>
      <c r="N1377" s="106">
        <v>3</v>
      </c>
      <c r="O1377" s="106">
        <v>3</v>
      </c>
      <c r="P1377" s="106" t="str">
        <f t="shared" si="21"/>
        <v>33</v>
      </c>
      <c r="Q1377" s="106"/>
      <c r="R1377" s="106" t="s">
        <v>3265</v>
      </c>
    </row>
    <row r="1378" spans="1:18" x14ac:dyDescent="0.25">
      <c r="A1378" s="5" t="s">
        <v>12176</v>
      </c>
      <c r="B1378" s="5" t="s">
        <v>14674</v>
      </c>
      <c r="C1378" s="5" t="s">
        <v>14675</v>
      </c>
      <c r="D1378" s="103">
        <v>2.1071428571428572</v>
      </c>
      <c r="E1378" s="103">
        <v>12.642799999999999</v>
      </c>
      <c r="F1378" s="104">
        <v>5.99</v>
      </c>
      <c r="G1378" s="103">
        <v>10.53</v>
      </c>
      <c r="H1378" s="105">
        <v>7</v>
      </c>
      <c r="I1378" s="104">
        <v>0.02</v>
      </c>
      <c r="J1378" s="103">
        <v>88.5</v>
      </c>
      <c r="K1378" s="104">
        <v>0.01</v>
      </c>
      <c r="L1378" s="103">
        <v>73.739999999999995</v>
      </c>
      <c r="M1378" s="104">
        <v>0.01</v>
      </c>
      <c r="N1378" s="106">
        <v>3</v>
      </c>
      <c r="O1378" s="106">
        <v>3</v>
      </c>
      <c r="P1378" s="106" t="str">
        <f t="shared" si="21"/>
        <v>33</v>
      </c>
      <c r="Q1378" s="106"/>
      <c r="R1378" s="106" t="s">
        <v>3265</v>
      </c>
    </row>
    <row r="1379" spans="1:18" x14ac:dyDescent="0.25">
      <c r="A1379" s="5" t="s">
        <v>12176</v>
      </c>
      <c r="B1379" s="5" t="s">
        <v>14676</v>
      </c>
      <c r="C1379" s="5" t="s">
        <v>335</v>
      </c>
      <c r="D1379" s="103">
        <v>1.8185714285714287</v>
      </c>
      <c r="E1379" s="103">
        <v>10.9114</v>
      </c>
      <c r="F1379" s="104">
        <v>5.99</v>
      </c>
      <c r="G1379" s="103">
        <v>9.09</v>
      </c>
      <c r="H1379" s="105">
        <v>8</v>
      </c>
      <c r="I1379" s="104">
        <v>0.02</v>
      </c>
      <c r="J1379" s="103">
        <v>88.13</v>
      </c>
      <c r="K1379" s="104">
        <v>0.01</v>
      </c>
      <c r="L1379" s="103">
        <v>73.58</v>
      </c>
      <c r="M1379" s="104">
        <v>0.01</v>
      </c>
      <c r="N1379" s="106">
        <v>3</v>
      </c>
      <c r="O1379" s="106">
        <v>3</v>
      </c>
      <c r="P1379" s="106" t="str">
        <f t="shared" si="21"/>
        <v>33</v>
      </c>
      <c r="Q1379" s="106"/>
      <c r="R1379" s="106" t="s">
        <v>3265</v>
      </c>
    </row>
    <row r="1380" spans="1:18" x14ac:dyDescent="0.25">
      <c r="A1380" s="5" t="s">
        <v>12176</v>
      </c>
      <c r="B1380" s="5" t="s">
        <v>14677</v>
      </c>
      <c r="C1380" s="5" t="s">
        <v>14678</v>
      </c>
      <c r="D1380" s="103">
        <v>1.5</v>
      </c>
      <c r="E1380" s="103">
        <v>9</v>
      </c>
      <c r="F1380" s="104">
        <v>6</v>
      </c>
      <c r="G1380" s="103">
        <v>7.5</v>
      </c>
      <c r="H1380" s="105">
        <v>11</v>
      </c>
      <c r="I1380" s="104">
        <v>0.03</v>
      </c>
      <c r="J1380" s="103">
        <v>90</v>
      </c>
      <c r="K1380" s="104">
        <v>0.01</v>
      </c>
      <c r="L1380" s="103">
        <v>73.5</v>
      </c>
      <c r="M1380" s="104">
        <v>0.01</v>
      </c>
      <c r="N1380" s="106">
        <v>3</v>
      </c>
      <c r="O1380" s="106">
        <v>3</v>
      </c>
      <c r="P1380" s="106" t="str">
        <f t="shared" si="21"/>
        <v>33</v>
      </c>
      <c r="Q1380" s="106"/>
      <c r="R1380" s="106" t="s">
        <v>3265</v>
      </c>
    </row>
    <row r="1381" spans="1:18" x14ac:dyDescent="0.25">
      <c r="A1381" s="5" t="s">
        <v>12176</v>
      </c>
      <c r="B1381" s="5" t="s">
        <v>14679</v>
      </c>
      <c r="C1381" s="5" t="s">
        <v>14680</v>
      </c>
      <c r="D1381" s="103">
        <v>3.666666666666667</v>
      </c>
      <c r="E1381" s="103">
        <v>22</v>
      </c>
      <c r="F1381" s="104">
        <v>5.99</v>
      </c>
      <c r="G1381" s="103">
        <v>18.329999999999998</v>
      </c>
      <c r="H1381" s="105">
        <v>4</v>
      </c>
      <c r="I1381" s="104">
        <v>0.01</v>
      </c>
      <c r="J1381" s="103">
        <v>88</v>
      </c>
      <c r="K1381" s="104">
        <v>0.01</v>
      </c>
      <c r="L1381" s="103">
        <v>73.33</v>
      </c>
      <c r="M1381" s="104">
        <v>0.01</v>
      </c>
      <c r="N1381" s="106">
        <v>3</v>
      </c>
      <c r="O1381" s="106">
        <v>3</v>
      </c>
      <c r="P1381" s="106" t="str">
        <f t="shared" si="21"/>
        <v>33</v>
      </c>
      <c r="Q1381" s="106"/>
      <c r="R1381" s="106" t="s">
        <v>3265</v>
      </c>
    </row>
    <row r="1382" spans="1:18" x14ac:dyDescent="0.25">
      <c r="A1382" s="5" t="s">
        <v>12176</v>
      </c>
      <c r="B1382" s="5" t="s">
        <v>14682</v>
      </c>
      <c r="C1382" s="5" t="s">
        <v>14683</v>
      </c>
      <c r="D1382" s="103">
        <v>3.6666666666666665</v>
      </c>
      <c r="E1382" s="103">
        <v>22</v>
      </c>
      <c r="F1382" s="104">
        <v>5.99</v>
      </c>
      <c r="G1382" s="103">
        <v>18.329999999999998</v>
      </c>
      <c r="H1382" s="105">
        <v>4</v>
      </c>
      <c r="I1382" s="104">
        <v>0.01</v>
      </c>
      <c r="J1382" s="103">
        <v>88</v>
      </c>
      <c r="K1382" s="104">
        <v>0.01</v>
      </c>
      <c r="L1382" s="103">
        <v>73.33</v>
      </c>
      <c r="M1382" s="104">
        <v>0.01</v>
      </c>
      <c r="N1382" s="106">
        <v>3</v>
      </c>
      <c r="O1382" s="106">
        <v>3</v>
      </c>
      <c r="P1382" s="106" t="str">
        <f t="shared" si="21"/>
        <v>33</v>
      </c>
      <c r="Q1382" s="106"/>
      <c r="R1382" s="106" t="s">
        <v>3265</v>
      </c>
    </row>
    <row r="1383" spans="1:18" x14ac:dyDescent="0.25">
      <c r="A1383" s="5" t="s">
        <v>12176</v>
      </c>
      <c r="B1383" s="5" t="s">
        <v>14684</v>
      </c>
      <c r="C1383" s="5" t="s">
        <v>9189</v>
      </c>
      <c r="D1383" s="103">
        <v>2.4444444444444442</v>
      </c>
      <c r="E1383" s="103">
        <v>14.666600000000001</v>
      </c>
      <c r="F1383" s="104">
        <v>5.99</v>
      </c>
      <c r="G1383" s="103">
        <v>12.22</v>
      </c>
      <c r="H1383" s="105">
        <v>6</v>
      </c>
      <c r="I1383" s="104">
        <v>0.01</v>
      </c>
      <c r="J1383" s="103">
        <v>88</v>
      </c>
      <c r="K1383" s="104">
        <v>0.01</v>
      </c>
      <c r="L1383" s="103">
        <v>73.33</v>
      </c>
      <c r="M1383" s="104">
        <v>0.01</v>
      </c>
      <c r="N1383" s="106">
        <v>3</v>
      </c>
      <c r="O1383" s="106">
        <v>3</v>
      </c>
      <c r="P1383" s="106" t="str">
        <f t="shared" si="21"/>
        <v>33</v>
      </c>
      <c r="Q1383" s="106"/>
      <c r="R1383" s="106" t="s">
        <v>3265</v>
      </c>
    </row>
    <row r="1384" spans="1:18" x14ac:dyDescent="0.25">
      <c r="A1384" s="5" t="s">
        <v>12176</v>
      </c>
      <c r="B1384" s="5" t="s">
        <v>14685</v>
      </c>
      <c r="C1384" s="5" t="s">
        <v>14420</v>
      </c>
      <c r="D1384" s="103">
        <v>3.6666666666666665</v>
      </c>
      <c r="E1384" s="103">
        <v>22</v>
      </c>
      <c r="F1384" s="104">
        <v>5.99</v>
      </c>
      <c r="G1384" s="103">
        <v>18.329999999999998</v>
      </c>
      <c r="H1384" s="105">
        <v>4</v>
      </c>
      <c r="I1384" s="104">
        <v>0.01</v>
      </c>
      <c r="J1384" s="103">
        <v>88</v>
      </c>
      <c r="K1384" s="104">
        <v>0.01</v>
      </c>
      <c r="L1384" s="103">
        <v>73.33</v>
      </c>
      <c r="M1384" s="104">
        <v>0.01</v>
      </c>
      <c r="N1384" s="106">
        <v>3</v>
      </c>
      <c r="O1384" s="106">
        <v>3</v>
      </c>
      <c r="P1384" s="106" t="str">
        <f t="shared" si="21"/>
        <v>33</v>
      </c>
      <c r="Q1384" s="106"/>
      <c r="R1384" s="106" t="s">
        <v>3265</v>
      </c>
    </row>
    <row r="1385" spans="1:18" x14ac:dyDescent="0.25">
      <c r="A1385" s="5" t="s">
        <v>12176</v>
      </c>
      <c r="B1385" s="5" t="s">
        <v>14686</v>
      </c>
      <c r="C1385" s="5" t="s">
        <v>14687</v>
      </c>
      <c r="D1385" s="103">
        <v>3.6666666666666665</v>
      </c>
      <c r="E1385" s="103">
        <v>22</v>
      </c>
      <c r="F1385" s="104">
        <v>5.99</v>
      </c>
      <c r="G1385" s="103">
        <v>18.329999999999998</v>
      </c>
      <c r="H1385" s="105">
        <v>4</v>
      </c>
      <c r="I1385" s="104">
        <v>0.01</v>
      </c>
      <c r="J1385" s="103">
        <v>88</v>
      </c>
      <c r="K1385" s="104">
        <v>0.01</v>
      </c>
      <c r="L1385" s="103">
        <v>73.33</v>
      </c>
      <c r="M1385" s="104">
        <v>0.01</v>
      </c>
      <c r="N1385" s="106">
        <v>3</v>
      </c>
      <c r="O1385" s="106">
        <v>3</v>
      </c>
      <c r="P1385" s="106" t="str">
        <f t="shared" si="21"/>
        <v>33</v>
      </c>
      <c r="Q1385" s="106"/>
      <c r="R1385" s="106" t="s">
        <v>3265</v>
      </c>
    </row>
    <row r="1386" spans="1:18" x14ac:dyDescent="0.25">
      <c r="A1386" s="5" t="s">
        <v>12176</v>
      </c>
      <c r="B1386" s="5" t="s">
        <v>14688</v>
      </c>
      <c r="C1386" s="5" t="s">
        <v>437</v>
      </c>
      <c r="D1386" s="103">
        <v>3.6666666666666665</v>
      </c>
      <c r="E1386" s="103">
        <v>22</v>
      </c>
      <c r="F1386" s="104">
        <v>5.99</v>
      </c>
      <c r="G1386" s="103">
        <v>18.329999999999998</v>
      </c>
      <c r="H1386" s="105">
        <v>4</v>
      </c>
      <c r="I1386" s="104">
        <v>0.01</v>
      </c>
      <c r="J1386" s="103">
        <v>88</v>
      </c>
      <c r="K1386" s="104">
        <v>0.01</v>
      </c>
      <c r="L1386" s="103">
        <v>73.33</v>
      </c>
      <c r="M1386" s="104">
        <v>0.01</v>
      </c>
      <c r="N1386" s="106">
        <v>3</v>
      </c>
      <c r="O1386" s="106">
        <v>3</v>
      </c>
      <c r="P1386" s="106" t="str">
        <f t="shared" si="21"/>
        <v>33</v>
      </c>
      <c r="Q1386" s="106"/>
      <c r="R1386" s="106" t="s">
        <v>3265</v>
      </c>
    </row>
    <row r="1387" spans="1:18" x14ac:dyDescent="0.25">
      <c r="A1387" s="5" t="s">
        <v>12176</v>
      </c>
      <c r="B1387" s="5" t="s">
        <v>14689</v>
      </c>
      <c r="C1387" s="5" t="s">
        <v>159</v>
      </c>
      <c r="D1387" s="103">
        <v>2.9333333333333336</v>
      </c>
      <c r="E1387" s="103">
        <v>17.600000000000001</v>
      </c>
      <c r="F1387" s="104">
        <v>6</v>
      </c>
      <c r="G1387" s="103">
        <v>14.66</v>
      </c>
      <c r="H1387" s="105">
        <v>5</v>
      </c>
      <c r="I1387" s="104">
        <v>0.01</v>
      </c>
      <c r="J1387" s="103">
        <v>88</v>
      </c>
      <c r="K1387" s="104">
        <v>0.01</v>
      </c>
      <c r="L1387" s="103">
        <v>73.33</v>
      </c>
      <c r="M1387" s="104">
        <v>0.01</v>
      </c>
      <c r="N1387" s="106">
        <v>3</v>
      </c>
      <c r="O1387" s="106">
        <v>3</v>
      </c>
      <c r="P1387" s="106" t="str">
        <f t="shared" si="21"/>
        <v>33</v>
      </c>
      <c r="Q1387" s="106"/>
      <c r="R1387" s="106" t="s">
        <v>3265</v>
      </c>
    </row>
    <row r="1388" spans="1:18" x14ac:dyDescent="0.25">
      <c r="A1388" s="5" t="s">
        <v>12176</v>
      </c>
      <c r="B1388" s="5" t="s">
        <v>14690</v>
      </c>
      <c r="C1388" s="5" t="s">
        <v>14691</v>
      </c>
      <c r="D1388" s="103">
        <v>3.6666666666666665</v>
      </c>
      <c r="E1388" s="103">
        <v>22</v>
      </c>
      <c r="F1388" s="104">
        <v>5.99</v>
      </c>
      <c r="G1388" s="103">
        <v>18.329999999999998</v>
      </c>
      <c r="H1388" s="105">
        <v>4</v>
      </c>
      <c r="I1388" s="104">
        <v>0.01</v>
      </c>
      <c r="J1388" s="103">
        <v>88</v>
      </c>
      <c r="K1388" s="104">
        <v>0.01</v>
      </c>
      <c r="L1388" s="103">
        <v>73.33</v>
      </c>
      <c r="M1388" s="104">
        <v>0.01</v>
      </c>
      <c r="N1388" s="106">
        <v>3</v>
      </c>
      <c r="O1388" s="106">
        <v>3</v>
      </c>
      <c r="P1388" s="106" t="str">
        <f t="shared" si="21"/>
        <v>33</v>
      </c>
      <c r="Q1388" s="106"/>
      <c r="R1388" s="106" t="s">
        <v>3265</v>
      </c>
    </row>
    <row r="1389" spans="1:18" x14ac:dyDescent="0.25">
      <c r="A1389" s="5" t="s">
        <v>12176</v>
      </c>
      <c r="B1389" s="5" t="s">
        <v>14692</v>
      </c>
      <c r="C1389" s="5" t="s">
        <v>14693</v>
      </c>
      <c r="D1389" s="103">
        <v>3.6666666666666665</v>
      </c>
      <c r="E1389" s="103">
        <v>22</v>
      </c>
      <c r="F1389" s="104">
        <v>5.99</v>
      </c>
      <c r="G1389" s="103">
        <v>18.329999999999998</v>
      </c>
      <c r="H1389" s="105">
        <v>4</v>
      </c>
      <c r="I1389" s="104">
        <v>0.01</v>
      </c>
      <c r="J1389" s="103">
        <v>88</v>
      </c>
      <c r="K1389" s="104">
        <v>0.01</v>
      </c>
      <c r="L1389" s="103">
        <v>73.33</v>
      </c>
      <c r="M1389" s="104">
        <v>0.01</v>
      </c>
      <c r="N1389" s="106">
        <v>3</v>
      </c>
      <c r="O1389" s="106">
        <v>3</v>
      </c>
      <c r="P1389" s="106" t="str">
        <f t="shared" si="21"/>
        <v>33</v>
      </c>
      <c r="Q1389" s="106"/>
      <c r="R1389" s="106" t="s">
        <v>3265</v>
      </c>
    </row>
    <row r="1390" spans="1:18" x14ac:dyDescent="0.25">
      <c r="A1390" s="5" t="s">
        <v>12176</v>
      </c>
      <c r="B1390" s="5" t="s">
        <v>14694</v>
      </c>
      <c r="C1390" s="5" t="s">
        <v>12831</v>
      </c>
      <c r="D1390" s="103">
        <v>3.6666666666666665</v>
      </c>
      <c r="E1390" s="103">
        <v>22</v>
      </c>
      <c r="F1390" s="104">
        <v>5.99</v>
      </c>
      <c r="G1390" s="103">
        <v>18.329999999999998</v>
      </c>
      <c r="H1390" s="105">
        <v>4</v>
      </c>
      <c r="I1390" s="104">
        <v>0.01</v>
      </c>
      <c r="J1390" s="103">
        <v>88</v>
      </c>
      <c r="K1390" s="104">
        <v>0.01</v>
      </c>
      <c r="L1390" s="103">
        <v>73.33</v>
      </c>
      <c r="M1390" s="104">
        <v>0.01</v>
      </c>
      <c r="N1390" s="106">
        <v>3</v>
      </c>
      <c r="O1390" s="106">
        <v>3</v>
      </c>
      <c r="P1390" s="106" t="str">
        <f t="shared" si="21"/>
        <v>33</v>
      </c>
      <c r="Q1390" s="106"/>
      <c r="R1390" s="106" t="s">
        <v>3265</v>
      </c>
    </row>
    <row r="1391" spans="1:18" x14ac:dyDescent="0.25">
      <c r="A1391" s="5" t="s">
        <v>12176</v>
      </c>
      <c r="B1391" s="5" t="s">
        <v>14695</v>
      </c>
      <c r="C1391" s="5" t="s">
        <v>1217</v>
      </c>
      <c r="D1391" s="103">
        <v>3.6666666666666665</v>
      </c>
      <c r="E1391" s="103">
        <v>22</v>
      </c>
      <c r="F1391" s="104">
        <v>5.99</v>
      </c>
      <c r="G1391" s="103">
        <v>18.329999999999998</v>
      </c>
      <c r="H1391" s="105">
        <v>4</v>
      </c>
      <c r="I1391" s="104">
        <v>0.01</v>
      </c>
      <c r="J1391" s="103">
        <v>88</v>
      </c>
      <c r="K1391" s="104">
        <v>0.01</v>
      </c>
      <c r="L1391" s="103">
        <v>73.33</v>
      </c>
      <c r="M1391" s="104">
        <v>0.01</v>
      </c>
      <c r="N1391" s="106">
        <v>3</v>
      </c>
      <c r="O1391" s="106">
        <v>3</v>
      </c>
      <c r="P1391" s="106" t="str">
        <f t="shared" si="21"/>
        <v>33</v>
      </c>
      <c r="Q1391" s="106"/>
      <c r="R1391" s="106" t="s">
        <v>3265</v>
      </c>
    </row>
    <row r="1392" spans="1:18" x14ac:dyDescent="0.25">
      <c r="A1392" s="5" t="s">
        <v>12176</v>
      </c>
      <c r="B1392" s="5" t="s">
        <v>14696</v>
      </c>
      <c r="C1392" s="5" t="s">
        <v>14697</v>
      </c>
      <c r="D1392" s="103">
        <v>2.5277777777777777</v>
      </c>
      <c r="E1392" s="103">
        <v>15.166600000000001</v>
      </c>
      <c r="F1392" s="104">
        <v>5.99</v>
      </c>
      <c r="G1392" s="103">
        <v>12.63</v>
      </c>
      <c r="H1392" s="105">
        <v>7</v>
      </c>
      <c r="I1392" s="104">
        <v>0.02</v>
      </c>
      <c r="J1392" s="103">
        <v>91</v>
      </c>
      <c r="K1392" s="104">
        <v>0.01</v>
      </c>
      <c r="L1392" s="103">
        <v>73.3</v>
      </c>
      <c r="M1392" s="104">
        <v>0.01</v>
      </c>
      <c r="N1392" s="106">
        <v>3</v>
      </c>
      <c r="O1392" s="106">
        <v>3</v>
      </c>
      <c r="P1392" s="106" t="str">
        <f t="shared" si="21"/>
        <v>33</v>
      </c>
      <c r="Q1392" s="106"/>
      <c r="R1392" s="106" t="s">
        <v>3265</v>
      </c>
    </row>
    <row r="1393" spans="1:18" x14ac:dyDescent="0.25">
      <c r="A1393" s="5" t="s">
        <v>12176</v>
      </c>
      <c r="B1393" s="5" t="s">
        <v>14698</v>
      </c>
      <c r="C1393" s="5" t="s">
        <v>14699</v>
      </c>
      <c r="D1393" s="103">
        <v>3.655416666666667</v>
      </c>
      <c r="E1393" s="103">
        <v>21.932500000000001</v>
      </c>
      <c r="F1393" s="104">
        <v>5.99</v>
      </c>
      <c r="G1393" s="103">
        <v>18.27</v>
      </c>
      <c r="H1393" s="105">
        <v>4</v>
      </c>
      <c r="I1393" s="104">
        <v>0.01</v>
      </c>
      <c r="J1393" s="103">
        <v>87.73</v>
      </c>
      <c r="K1393" s="104">
        <v>0.01</v>
      </c>
      <c r="L1393" s="103">
        <v>73.099999999999994</v>
      </c>
      <c r="M1393" s="104">
        <v>0.01</v>
      </c>
      <c r="N1393" s="106">
        <v>3</v>
      </c>
      <c r="O1393" s="106">
        <v>3</v>
      </c>
      <c r="P1393" s="106" t="str">
        <f t="shared" si="21"/>
        <v>33</v>
      </c>
      <c r="Q1393" s="106"/>
      <c r="R1393" s="106" t="s">
        <v>3265</v>
      </c>
    </row>
    <row r="1394" spans="1:18" x14ac:dyDescent="0.25">
      <c r="A1394" s="5" t="s">
        <v>12176</v>
      </c>
      <c r="B1394" s="5" t="s">
        <v>14700</v>
      </c>
      <c r="C1394" s="5" t="s">
        <v>14701</v>
      </c>
      <c r="D1394" s="103">
        <v>3.520833333333333</v>
      </c>
      <c r="E1394" s="103">
        <v>21.125</v>
      </c>
      <c r="F1394" s="104">
        <v>6</v>
      </c>
      <c r="G1394" s="103">
        <v>17.600000000000001</v>
      </c>
      <c r="H1394" s="105">
        <v>4</v>
      </c>
      <c r="I1394" s="104">
        <v>0.01</v>
      </c>
      <c r="J1394" s="103">
        <v>87</v>
      </c>
      <c r="K1394" s="104">
        <v>0.01</v>
      </c>
      <c r="L1394" s="103">
        <v>72.91</v>
      </c>
      <c r="M1394" s="104">
        <v>0.01</v>
      </c>
      <c r="N1394" s="106">
        <v>3</v>
      </c>
      <c r="O1394" s="106">
        <v>3</v>
      </c>
      <c r="P1394" s="106" t="str">
        <f t="shared" si="21"/>
        <v>33</v>
      </c>
      <c r="Q1394" s="106"/>
      <c r="R1394" s="106" t="s">
        <v>3265</v>
      </c>
    </row>
    <row r="1395" spans="1:18" x14ac:dyDescent="0.25">
      <c r="A1395" s="5" t="s">
        <v>12176</v>
      </c>
      <c r="B1395" s="5" t="s">
        <v>14707</v>
      </c>
      <c r="C1395" s="5" t="s">
        <v>14708</v>
      </c>
      <c r="D1395" s="103">
        <v>3.625</v>
      </c>
      <c r="E1395" s="103">
        <v>21.75</v>
      </c>
      <c r="F1395" s="104">
        <v>6</v>
      </c>
      <c r="G1395" s="103">
        <v>18.12</v>
      </c>
      <c r="H1395" s="105">
        <v>4</v>
      </c>
      <c r="I1395" s="104">
        <v>0.01</v>
      </c>
      <c r="J1395" s="103">
        <v>87</v>
      </c>
      <c r="K1395" s="104">
        <v>0.01</v>
      </c>
      <c r="L1395" s="103">
        <v>72.5</v>
      </c>
      <c r="M1395" s="104">
        <v>0.01</v>
      </c>
      <c r="N1395" s="106">
        <v>3</v>
      </c>
      <c r="O1395" s="106">
        <v>3</v>
      </c>
      <c r="P1395" s="106" t="str">
        <f t="shared" si="21"/>
        <v>33</v>
      </c>
      <c r="Q1395" s="106"/>
      <c r="R1395" s="106" t="s">
        <v>3265</v>
      </c>
    </row>
    <row r="1396" spans="1:18" x14ac:dyDescent="0.25">
      <c r="A1396" s="5" t="s">
        <v>12176</v>
      </c>
      <c r="B1396" s="5" t="s">
        <v>14715</v>
      </c>
      <c r="C1396" s="5" t="s">
        <v>14716</v>
      </c>
      <c r="D1396" s="103">
        <v>2.0714285714285716</v>
      </c>
      <c r="E1396" s="103">
        <v>12.4285</v>
      </c>
      <c r="F1396" s="104">
        <v>5.99</v>
      </c>
      <c r="G1396" s="103">
        <v>10.35</v>
      </c>
      <c r="H1396" s="105">
        <v>7</v>
      </c>
      <c r="I1396" s="104">
        <v>0.02</v>
      </c>
      <c r="J1396" s="103">
        <v>87</v>
      </c>
      <c r="K1396" s="104">
        <v>0.01</v>
      </c>
      <c r="L1396" s="103">
        <v>72.5</v>
      </c>
      <c r="M1396" s="104">
        <v>0.01</v>
      </c>
      <c r="N1396" s="106">
        <v>3</v>
      </c>
      <c r="O1396" s="106">
        <v>3</v>
      </c>
      <c r="P1396" s="106" t="str">
        <f t="shared" si="21"/>
        <v>33</v>
      </c>
      <c r="Q1396" s="106"/>
      <c r="R1396" s="106" t="s">
        <v>3265</v>
      </c>
    </row>
    <row r="1397" spans="1:18" x14ac:dyDescent="0.25">
      <c r="A1397" s="5" t="s">
        <v>12176</v>
      </c>
      <c r="B1397" s="5" t="s">
        <v>14725</v>
      </c>
      <c r="C1397" s="5" t="s">
        <v>11387</v>
      </c>
      <c r="D1397" s="103">
        <v>2.4166666666666665</v>
      </c>
      <c r="E1397" s="103">
        <v>14.5</v>
      </c>
      <c r="F1397" s="104">
        <v>5.99</v>
      </c>
      <c r="G1397" s="103">
        <v>12.08</v>
      </c>
      <c r="H1397" s="105">
        <v>6</v>
      </c>
      <c r="I1397" s="104">
        <v>0.01</v>
      </c>
      <c r="J1397" s="103">
        <v>87</v>
      </c>
      <c r="K1397" s="104">
        <v>0.01</v>
      </c>
      <c r="L1397" s="103">
        <v>72.489999999999995</v>
      </c>
      <c r="M1397" s="104">
        <v>0.01</v>
      </c>
      <c r="N1397" s="106">
        <v>3</v>
      </c>
      <c r="O1397" s="106">
        <v>3</v>
      </c>
      <c r="P1397" s="106" t="str">
        <f t="shared" si="21"/>
        <v>33</v>
      </c>
      <c r="Q1397" s="106"/>
      <c r="R1397" s="106" t="s">
        <v>3265</v>
      </c>
    </row>
    <row r="1398" spans="1:18" x14ac:dyDescent="0.25">
      <c r="A1398" s="5" t="s">
        <v>12176</v>
      </c>
      <c r="B1398" s="5" t="s">
        <v>14726</v>
      </c>
      <c r="C1398" s="5" t="s">
        <v>14727</v>
      </c>
      <c r="D1398" s="103">
        <v>2.532083333333333</v>
      </c>
      <c r="E1398" s="103">
        <v>15.192500000000001</v>
      </c>
      <c r="F1398" s="104">
        <v>6</v>
      </c>
      <c r="G1398" s="103">
        <v>12.66</v>
      </c>
      <c r="H1398" s="105">
        <v>5</v>
      </c>
      <c r="I1398" s="104">
        <v>0.01</v>
      </c>
      <c r="J1398" s="103">
        <v>84.77</v>
      </c>
      <c r="K1398" s="104">
        <v>0.01</v>
      </c>
      <c r="L1398" s="103">
        <v>72.099999999999994</v>
      </c>
      <c r="M1398" s="104">
        <v>0.01</v>
      </c>
      <c r="N1398" s="106">
        <v>3</v>
      </c>
      <c r="O1398" s="106">
        <v>3</v>
      </c>
      <c r="P1398" s="106" t="str">
        <f t="shared" si="21"/>
        <v>33</v>
      </c>
      <c r="Q1398" s="106"/>
      <c r="R1398" s="106" t="s">
        <v>3265</v>
      </c>
    </row>
    <row r="1399" spans="1:18" x14ac:dyDescent="0.25">
      <c r="A1399" s="5" t="s">
        <v>12176</v>
      </c>
      <c r="B1399" s="5" t="s">
        <v>14728</v>
      </c>
      <c r="C1399" s="5" t="s">
        <v>14729</v>
      </c>
      <c r="D1399" s="103">
        <v>1.3066666666666666</v>
      </c>
      <c r="E1399" s="103">
        <v>7.84</v>
      </c>
      <c r="F1399" s="104">
        <v>5.99</v>
      </c>
      <c r="G1399" s="103">
        <v>6.53</v>
      </c>
      <c r="H1399" s="105">
        <v>11</v>
      </c>
      <c r="I1399" s="104">
        <v>0.03</v>
      </c>
      <c r="J1399" s="103">
        <v>86.4</v>
      </c>
      <c r="K1399" s="104">
        <v>0.01</v>
      </c>
      <c r="L1399" s="103">
        <v>72.02</v>
      </c>
      <c r="M1399" s="104">
        <v>0.01</v>
      </c>
      <c r="N1399" s="106">
        <v>3</v>
      </c>
      <c r="O1399" s="106">
        <v>3</v>
      </c>
      <c r="P1399" s="106" t="str">
        <f t="shared" si="21"/>
        <v>33</v>
      </c>
      <c r="Q1399" s="106"/>
      <c r="R1399" s="106" t="s">
        <v>3265</v>
      </c>
    </row>
    <row r="1400" spans="1:18" x14ac:dyDescent="0.25">
      <c r="A1400" s="5" t="s">
        <v>12176</v>
      </c>
      <c r="B1400" s="5" t="s">
        <v>14732</v>
      </c>
      <c r="C1400" s="5" t="s">
        <v>14733</v>
      </c>
      <c r="D1400" s="103">
        <v>2.0571428571428574</v>
      </c>
      <c r="E1400" s="103">
        <v>12.3428</v>
      </c>
      <c r="F1400" s="104">
        <v>5.99</v>
      </c>
      <c r="G1400" s="103">
        <v>10.28</v>
      </c>
      <c r="H1400" s="105">
        <v>7</v>
      </c>
      <c r="I1400" s="104">
        <v>0.02</v>
      </c>
      <c r="J1400" s="103">
        <v>86.4</v>
      </c>
      <c r="K1400" s="104">
        <v>0.01</v>
      </c>
      <c r="L1400" s="103">
        <v>71.989999999999995</v>
      </c>
      <c r="M1400" s="104">
        <v>0.01</v>
      </c>
      <c r="N1400" s="106">
        <v>3</v>
      </c>
      <c r="O1400" s="106">
        <v>3</v>
      </c>
      <c r="P1400" s="106" t="str">
        <f t="shared" si="21"/>
        <v>33</v>
      </c>
      <c r="Q1400" s="106"/>
      <c r="R1400" s="106" t="s">
        <v>3265</v>
      </c>
    </row>
    <row r="1401" spans="1:18" x14ac:dyDescent="0.25">
      <c r="A1401" s="5" t="s">
        <v>12176</v>
      </c>
      <c r="B1401" s="5" t="s">
        <v>14736</v>
      </c>
      <c r="C1401" s="5" t="s">
        <v>7928</v>
      </c>
      <c r="D1401" s="103">
        <v>2.9249999999999998</v>
      </c>
      <c r="E1401" s="103">
        <v>17.55</v>
      </c>
      <c r="F1401" s="104">
        <v>6</v>
      </c>
      <c r="G1401" s="103">
        <v>14.62</v>
      </c>
      <c r="H1401" s="105">
        <v>5</v>
      </c>
      <c r="I1401" s="104">
        <v>0.01</v>
      </c>
      <c r="J1401" s="103">
        <v>86.4</v>
      </c>
      <c r="K1401" s="104">
        <v>0.01</v>
      </c>
      <c r="L1401" s="103">
        <v>71.77</v>
      </c>
      <c r="M1401" s="104">
        <v>0.01</v>
      </c>
      <c r="N1401" s="106">
        <v>3</v>
      </c>
      <c r="O1401" s="106">
        <v>3</v>
      </c>
      <c r="P1401" s="106" t="str">
        <f t="shared" si="21"/>
        <v>33</v>
      </c>
      <c r="Q1401" s="106"/>
      <c r="R1401" s="106" t="s">
        <v>3265</v>
      </c>
    </row>
    <row r="1402" spans="1:18" x14ac:dyDescent="0.25">
      <c r="A1402" s="5" t="s">
        <v>12176</v>
      </c>
      <c r="B1402" s="5" t="s">
        <v>14737</v>
      </c>
      <c r="C1402" s="5" t="s">
        <v>1330</v>
      </c>
      <c r="D1402" s="103">
        <v>3.5833333333333335</v>
      </c>
      <c r="E1402" s="103">
        <v>21.5</v>
      </c>
      <c r="F1402" s="104">
        <v>6</v>
      </c>
      <c r="G1402" s="103">
        <v>17.91</v>
      </c>
      <c r="H1402" s="105">
        <v>4</v>
      </c>
      <c r="I1402" s="104">
        <v>0.01</v>
      </c>
      <c r="J1402" s="103">
        <v>86</v>
      </c>
      <c r="K1402" s="104">
        <v>0.01</v>
      </c>
      <c r="L1402" s="103">
        <v>71.66</v>
      </c>
      <c r="M1402" s="104">
        <v>0.01</v>
      </c>
      <c r="N1402" s="106">
        <v>3</v>
      </c>
      <c r="O1402" s="106">
        <v>3</v>
      </c>
      <c r="P1402" s="106" t="str">
        <f t="shared" si="21"/>
        <v>33</v>
      </c>
      <c r="Q1402" s="106"/>
      <c r="R1402" s="106" t="s">
        <v>3265</v>
      </c>
    </row>
    <row r="1403" spans="1:18" x14ac:dyDescent="0.25">
      <c r="A1403" s="5" t="s">
        <v>12176</v>
      </c>
      <c r="B1403" s="5" t="s">
        <v>14740</v>
      </c>
      <c r="C1403" s="5" t="s">
        <v>227</v>
      </c>
      <c r="D1403" s="103">
        <v>3.5833333333333335</v>
      </c>
      <c r="E1403" s="103">
        <v>21.5</v>
      </c>
      <c r="F1403" s="104">
        <v>6</v>
      </c>
      <c r="G1403" s="103">
        <v>17.91</v>
      </c>
      <c r="H1403" s="105">
        <v>4</v>
      </c>
      <c r="I1403" s="104">
        <v>0.01</v>
      </c>
      <c r="J1403" s="103">
        <v>86</v>
      </c>
      <c r="K1403" s="104">
        <v>0.01</v>
      </c>
      <c r="L1403" s="103">
        <v>71.66</v>
      </c>
      <c r="M1403" s="104">
        <v>0.01</v>
      </c>
      <c r="N1403" s="106">
        <v>3</v>
      </c>
      <c r="O1403" s="106">
        <v>3</v>
      </c>
      <c r="P1403" s="106" t="str">
        <f t="shared" si="21"/>
        <v>33</v>
      </c>
      <c r="Q1403" s="106"/>
      <c r="R1403" s="106" t="s">
        <v>3265</v>
      </c>
    </row>
    <row r="1404" spans="1:18" x14ac:dyDescent="0.25">
      <c r="A1404" s="5" t="s">
        <v>12176</v>
      </c>
      <c r="B1404" s="5" t="s">
        <v>14741</v>
      </c>
      <c r="C1404" s="5" t="s">
        <v>14742</v>
      </c>
      <c r="D1404" s="103">
        <v>2.3888888888888888</v>
      </c>
      <c r="E1404" s="103">
        <v>14.333299999999999</v>
      </c>
      <c r="F1404" s="104">
        <v>5.99</v>
      </c>
      <c r="G1404" s="103">
        <v>11.94</v>
      </c>
      <c r="H1404" s="105">
        <v>6</v>
      </c>
      <c r="I1404" s="104">
        <v>0.01</v>
      </c>
      <c r="J1404" s="103">
        <v>86</v>
      </c>
      <c r="K1404" s="104">
        <v>0.01</v>
      </c>
      <c r="L1404" s="103">
        <v>71.66</v>
      </c>
      <c r="M1404" s="104">
        <v>0.01</v>
      </c>
      <c r="N1404" s="106">
        <v>3</v>
      </c>
      <c r="O1404" s="106">
        <v>3</v>
      </c>
      <c r="P1404" s="106" t="str">
        <f t="shared" si="21"/>
        <v>33</v>
      </c>
      <c r="Q1404" s="106"/>
      <c r="R1404" s="106" t="s">
        <v>3265</v>
      </c>
    </row>
    <row r="1405" spans="1:18" x14ac:dyDescent="0.25">
      <c r="A1405" s="5" t="s">
        <v>12176</v>
      </c>
      <c r="B1405" s="5" t="s">
        <v>14749</v>
      </c>
      <c r="C1405" s="5" t="s">
        <v>14750</v>
      </c>
      <c r="D1405" s="103">
        <v>3.5750000000000002</v>
      </c>
      <c r="E1405" s="103">
        <v>21.45</v>
      </c>
      <c r="F1405" s="104">
        <v>6</v>
      </c>
      <c r="G1405" s="103">
        <v>17.87</v>
      </c>
      <c r="H1405" s="105">
        <v>4</v>
      </c>
      <c r="I1405" s="104">
        <v>0.01</v>
      </c>
      <c r="J1405" s="103">
        <v>85.8</v>
      </c>
      <c r="K1405" s="104">
        <v>0.01</v>
      </c>
      <c r="L1405" s="103">
        <v>71.5</v>
      </c>
      <c r="M1405" s="104">
        <v>0.01</v>
      </c>
      <c r="N1405" s="106">
        <v>3</v>
      </c>
      <c r="O1405" s="106">
        <v>3</v>
      </c>
      <c r="P1405" s="106" t="str">
        <f t="shared" si="21"/>
        <v>33</v>
      </c>
      <c r="Q1405" s="106"/>
      <c r="R1405" s="106" t="s">
        <v>3265</v>
      </c>
    </row>
    <row r="1406" spans="1:18" x14ac:dyDescent="0.25">
      <c r="A1406" s="5" t="s">
        <v>12176</v>
      </c>
      <c r="B1406" s="5" t="s">
        <v>14751</v>
      </c>
      <c r="C1406" s="5" t="s">
        <v>14752</v>
      </c>
      <c r="D1406" s="103">
        <v>3.5750000000000002</v>
      </c>
      <c r="E1406" s="103">
        <v>21.45</v>
      </c>
      <c r="F1406" s="104">
        <v>6</v>
      </c>
      <c r="G1406" s="103">
        <v>17.87</v>
      </c>
      <c r="H1406" s="105">
        <v>4</v>
      </c>
      <c r="I1406" s="104">
        <v>0.01</v>
      </c>
      <c r="J1406" s="103">
        <v>85.8</v>
      </c>
      <c r="K1406" s="104">
        <v>0.01</v>
      </c>
      <c r="L1406" s="103">
        <v>71.5</v>
      </c>
      <c r="M1406" s="104">
        <v>0.01</v>
      </c>
      <c r="N1406" s="106">
        <v>3</v>
      </c>
      <c r="O1406" s="106">
        <v>3</v>
      </c>
      <c r="P1406" s="106" t="str">
        <f t="shared" si="21"/>
        <v>33</v>
      </c>
      <c r="Q1406" s="106"/>
      <c r="R1406" s="106" t="s">
        <v>3265</v>
      </c>
    </row>
    <row r="1407" spans="1:18" x14ac:dyDescent="0.25">
      <c r="A1407" s="5" t="s">
        <v>12176</v>
      </c>
      <c r="B1407" s="5" t="s">
        <v>14754</v>
      </c>
      <c r="C1407" s="5" t="s">
        <v>14755</v>
      </c>
      <c r="D1407" s="103">
        <v>2.3750000000000004</v>
      </c>
      <c r="E1407" s="103">
        <v>14.25</v>
      </c>
      <c r="F1407" s="104">
        <v>6</v>
      </c>
      <c r="G1407" s="103">
        <v>11.87</v>
      </c>
      <c r="H1407" s="105">
        <v>6</v>
      </c>
      <c r="I1407" s="104">
        <v>0.01</v>
      </c>
      <c r="J1407" s="103">
        <v>85.5</v>
      </c>
      <c r="K1407" s="104">
        <v>0.01</v>
      </c>
      <c r="L1407" s="103">
        <v>71.25</v>
      </c>
      <c r="M1407" s="104">
        <v>0.01</v>
      </c>
      <c r="N1407" s="106">
        <v>3</v>
      </c>
      <c r="O1407" s="106">
        <v>3</v>
      </c>
      <c r="P1407" s="106" t="str">
        <f t="shared" si="21"/>
        <v>33</v>
      </c>
      <c r="Q1407" s="106"/>
      <c r="R1407" s="106" t="s">
        <v>3265</v>
      </c>
    </row>
    <row r="1408" spans="1:18" x14ac:dyDescent="0.25">
      <c r="A1408" s="5" t="s">
        <v>12176</v>
      </c>
      <c r="B1408" s="5" t="s">
        <v>14756</v>
      </c>
      <c r="C1408" s="5" t="s">
        <v>7134</v>
      </c>
      <c r="D1408" s="103">
        <v>2.8416666666666663</v>
      </c>
      <c r="E1408" s="103">
        <v>17.05</v>
      </c>
      <c r="F1408" s="104">
        <v>5.99</v>
      </c>
      <c r="G1408" s="103">
        <v>14.2</v>
      </c>
      <c r="H1408" s="105">
        <v>5</v>
      </c>
      <c r="I1408" s="104">
        <v>0.01</v>
      </c>
      <c r="J1408" s="103">
        <v>85.25</v>
      </c>
      <c r="K1408" s="104">
        <v>0.01</v>
      </c>
      <c r="L1408" s="103">
        <v>71.040000000000006</v>
      </c>
      <c r="M1408" s="104">
        <v>0.01</v>
      </c>
      <c r="N1408" s="106">
        <v>3</v>
      </c>
      <c r="O1408" s="106">
        <v>3</v>
      </c>
      <c r="P1408" s="106" t="str">
        <f t="shared" si="21"/>
        <v>33</v>
      </c>
      <c r="Q1408" s="106"/>
      <c r="R1408" s="106" t="s">
        <v>3265</v>
      </c>
    </row>
    <row r="1409" spans="1:18" x14ac:dyDescent="0.25">
      <c r="A1409" s="5" t="s">
        <v>12176</v>
      </c>
      <c r="B1409" s="5" t="s">
        <v>14757</v>
      </c>
      <c r="C1409" s="5" t="s">
        <v>14758</v>
      </c>
      <c r="D1409" s="103">
        <v>3.5500000000000007</v>
      </c>
      <c r="E1409" s="103">
        <v>21.3</v>
      </c>
      <c r="F1409" s="104">
        <v>6</v>
      </c>
      <c r="G1409" s="103">
        <v>17.75</v>
      </c>
      <c r="H1409" s="105">
        <v>4</v>
      </c>
      <c r="I1409" s="104">
        <v>0.01</v>
      </c>
      <c r="J1409" s="103">
        <v>85.2</v>
      </c>
      <c r="K1409" s="104">
        <v>0.01</v>
      </c>
      <c r="L1409" s="103">
        <v>71</v>
      </c>
      <c r="M1409" s="104">
        <v>0.01</v>
      </c>
      <c r="N1409" s="106">
        <v>3</v>
      </c>
      <c r="O1409" s="106">
        <v>3</v>
      </c>
      <c r="P1409" s="106" t="str">
        <f t="shared" si="21"/>
        <v>33</v>
      </c>
      <c r="Q1409" s="106"/>
      <c r="R1409" s="106" t="s">
        <v>3265</v>
      </c>
    </row>
    <row r="1410" spans="1:18" x14ac:dyDescent="0.25">
      <c r="A1410" s="5" t="s">
        <v>12176</v>
      </c>
      <c r="B1410" s="5" t="s">
        <v>14759</v>
      </c>
      <c r="C1410" s="5" t="s">
        <v>14760</v>
      </c>
      <c r="D1410" s="103">
        <v>3.5416666666666665</v>
      </c>
      <c r="E1410" s="103">
        <v>21.25</v>
      </c>
      <c r="F1410" s="104">
        <v>5.99</v>
      </c>
      <c r="G1410" s="103">
        <v>17.7</v>
      </c>
      <c r="H1410" s="105">
        <v>4</v>
      </c>
      <c r="I1410" s="104">
        <v>0.01</v>
      </c>
      <c r="J1410" s="103">
        <v>85</v>
      </c>
      <c r="K1410" s="104">
        <v>0.01</v>
      </c>
      <c r="L1410" s="103">
        <v>70.83</v>
      </c>
      <c r="M1410" s="104">
        <v>0.01</v>
      </c>
      <c r="N1410" s="106">
        <v>3</v>
      </c>
      <c r="O1410" s="106">
        <v>3</v>
      </c>
      <c r="P1410" s="106" t="str">
        <f t="shared" si="21"/>
        <v>33</v>
      </c>
      <c r="Q1410" s="106"/>
      <c r="R1410" s="106" t="s">
        <v>3265</v>
      </c>
    </row>
    <row r="1411" spans="1:18" x14ac:dyDescent="0.25">
      <c r="A1411" s="5" t="s">
        <v>12176</v>
      </c>
      <c r="B1411" s="5" t="s">
        <v>14761</v>
      </c>
      <c r="C1411" s="5" t="s">
        <v>11565</v>
      </c>
      <c r="D1411" s="103">
        <v>2.8333333333333335</v>
      </c>
      <c r="E1411" s="103">
        <v>17</v>
      </c>
      <c r="F1411" s="104">
        <v>6</v>
      </c>
      <c r="G1411" s="103">
        <v>14.16</v>
      </c>
      <c r="H1411" s="105">
        <v>5</v>
      </c>
      <c r="I1411" s="104">
        <v>0.01</v>
      </c>
      <c r="J1411" s="103">
        <v>85</v>
      </c>
      <c r="K1411" s="104">
        <v>0.01</v>
      </c>
      <c r="L1411" s="103">
        <v>70.83</v>
      </c>
      <c r="M1411" s="104">
        <v>0.01</v>
      </c>
      <c r="N1411" s="106">
        <v>3</v>
      </c>
      <c r="O1411" s="106">
        <v>3</v>
      </c>
      <c r="P1411" s="106" t="str">
        <f t="shared" si="21"/>
        <v>33</v>
      </c>
      <c r="Q1411" s="106"/>
      <c r="R1411" s="106" t="s">
        <v>3265</v>
      </c>
    </row>
    <row r="1412" spans="1:18" x14ac:dyDescent="0.25">
      <c r="A1412" s="5" t="s">
        <v>12176</v>
      </c>
      <c r="B1412" s="5" t="s">
        <v>14764</v>
      </c>
      <c r="C1412" s="5" t="s">
        <v>13194</v>
      </c>
      <c r="D1412" s="103">
        <v>2.8333333333333335</v>
      </c>
      <c r="E1412" s="103">
        <v>17</v>
      </c>
      <c r="F1412" s="104">
        <v>6</v>
      </c>
      <c r="G1412" s="103">
        <v>14.16</v>
      </c>
      <c r="H1412" s="105">
        <v>5</v>
      </c>
      <c r="I1412" s="104">
        <v>0.01</v>
      </c>
      <c r="J1412" s="103">
        <v>85</v>
      </c>
      <c r="K1412" s="104">
        <v>0.01</v>
      </c>
      <c r="L1412" s="103">
        <v>70.83</v>
      </c>
      <c r="M1412" s="104">
        <v>0.01</v>
      </c>
      <c r="N1412" s="106">
        <v>3</v>
      </c>
      <c r="O1412" s="106">
        <v>3</v>
      </c>
      <c r="P1412" s="106" t="str">
        <f t="shared" si="21"/>
        <v>33</v>
      </c>
      <c r="Q1412" s="106"/>
      <c r="R1412" s="106" t="s">
        <v>3265</v>
      </c>
    </row>
    <row r="1413" spans="1:18" x14ac:dyDescent="0.25">
      <c r="A1413" s="5" t="s">
        <v>12176</v>
      </c>
      <c r="B1413" s="5" t="s">
        <v>14765</v>
      </c>
      <c r="C1413" s="5" t="s">
        <v>14766</v>
      </c>
      <c r="D1413" s="103">
        <v>2.8333333333333335</v>
      </c>
      <c r="E1413" s="103">
        <v>17</v>
      </c>
      <c r="F1413" s="104">
        <v>6</v>
      </c>
      <c r="G1413" s="103">
        <v>14.16</v>
      </c>
      <c r="H1413" s="105">
        <v>5</v>
      </c>
      <c r="I1413" s="104">
        <v>0.01</v>
      </c>
      <c r="J1413" s="103">
        <v>85</v>
      </c>
      <c r="K1413" s="104">
        <v>0.01</v>
      </c>
      <c r="L1413" s="103">
        <v>70.83</v>
      </c>
      <c r="M1413" s="104">
        <v>0.01</v>
      </c>
      <c r="N1413" s="106">
        <v>3</v>
      </c>
      <c r="O1413" s="106">
        <v>3</v>
      </c>
      <c r="P1413" s="106" t="str">
        <f t="shared" si="21"/>
        <v>33</v>
      </c>
      <c r="Q1413" s="106"/>
      <c r="R1413" s="106" t="s">
        <v>3265</v>
      </c>
    </row>
    <row r="1414" spans="1:18" x14ac:dyDescent="0.25">
      <c r="A1414" s="5" t="s">
        <v>12176</v>
      </c>
      <c r="B1414" s="5" t="s">
        <v>14767</v>
      </c>
      <c r="C1414" s="5" t="s">
        <v>14768</v>
      </c>
      <c r="D1414" s="103">
        <v>3.5416666666666665</v>
      </c>
      <c r="E1414" s="103">
        <v>21.25</v>
      </c>
      <c r="F1414" s="104">
        <v>5.99</v>
      </c>
      <c r="G1414" s="103">
        <v>17.7</v>
      </c>
      <c r="H1414" s="105">
        <v>4</v>
      </c>
      <c r="I1414" s="104">
        <v>0.01</v>
      </c>
      <c r="J1414" s="103">
        <v>85</v>
      </c>
      <c r="K1414" s="104">
        <v>0.01</v>
      </c>
      <c r="L1414" s="103">
        <v>70.83</v>
      </c>
      <c r="M1414" s="104">
        <v>0.01</v>
      </c>
      <c r="N1414" s="106">
        <v>3</v>
      </c>
      <c r="O1414" s="106">
        <v>3</v>
      </c>
      <c r="P1414" s="106" t="str">
        <f t="shared" si="21"/>
        <v>33</v>
      </c>
      <c r="Q1414" s="106"/>
      <c r="R1414" s="106" t="s">
        <v>3265</v>
      </c>
    </row>
    <row r="1415" spans="1:18" x14ac:dyDescent="0.25">
      <c r="A1415" s="5" t="s">
        <v>12176</v>
      </c>
      <c r="B1415" s="5" t="s">
        <v>14769</v>
      </c>
      <c r="C1415" s="5" t="s">
        <v>14770</v>
      </c>
      <c r="D1415" s="103">
        <v>3.5416666666666665</v>
      </c>
      <c r="E1415" s="103">
        <v>21.25</v>
      </c>
      <c r="F1415" s="104">
        <v>5.99</v>
      </c>
      <c r="G1415" s="103">
        <v>17.7</v>
      </c>
      <c r="H1415" s="105">
        <v>4</v>
      </c>
      <c r="I1415" s="104">
        <v>0.01</v>
      </c>
      <c r="J1415" s="103">
        <v>85</v>
      </c>
      <c r="K1415" s="104">
        <v>0.01</v>
      </c>
      <c r="L1415" s="103">
        <v>70.83</v>
      </c>
      <c r="M1415" s="104">
        <v>0.01</v>
      </c>
      <c r="N1415" s="106">
        <v>3</v>
      </c>
      <c r="O1415" s="106">
        <v>3</v>
      </c>
      <c r="P1415" s="106" t="str">
        <f t="shared" ref="P1415:P1478" si="22">N1415&amp;O1415</f>
        <v>33</v>
      </c>
      <c r="Q1415" s="106"/>
      <c r="R1415" s="106" t="s">
        <v>3265</v>
      </c>
    </row>
    <row r="1416" spans="1:18" x14ac:dyDescent="0.25">
      <c r="A1416" s="5" t="s">
        <v>12176</v>
      </c>
      <c r="B1416" s="5" t="s">
        <v>14771</v>
      </c>
      <c r="C1416" s="5" t="s">
        <v>14772</v>
      </c>
      <c r="D1416" s="103">
        <v>3.5416666666666661</v>
      </c>
      <c r="E1416" s="103">
        <v>21.25</v>
      </c>
      <c r="F1416" s="104">
        <v>5.99</v>
      </c>
      <c r="G1416" s="103">
        <v>17.7</v>
      </c>
      <c r="H1416" s="105">
        <v>4</v>
      </c>
      <c r="I1416" s="104">
        <v>0.01</v>
      </c>
      <c r="J1416" s="103">
        <v>85</v>
      </c>
      <c r="K1416" s="104">
        <v>0.01</v>
      </c>
      <c r="L1416" s="103">
        <v>70.83</v>
      </c>
      <c r="M1416" s="104">
        <v>0.01</v>
      </c>
      <c r="N1416" s="106">
        <v>3</v>
      </c>
      <c r="O1416" s="106">
        <v>3</v>
      </c>
      <c r="P1416" s="106" t="str">
        <f t="shared" si="22"/>
        <v>33</v>
      </c>
      <c r="Q1416" s="106"/>
      <c r="R1416" s="106" t="s">
        <v>3265</v>
      </c>
    </row>
    <row r="1417" spans="1:18" x14ac:dyDescent="0.25">
      <c r="A1417" s="5" t="s">
        <v>12176</v>
      </c>
      <c r="B1417" s="5" t="s">
        <v>14773</v>
      </c>
      <c r="C1417" s="5" t="s">
        <v>14774</v>
      </c>
      <c r="D1417" s="103">
        <v>2.8333333333333335</v>
      </c>
      <c r="E1417" s="103">
        <v>17</v>
      </c>
      <c r="F1417" s="104">
        <v>6</v>
      </c>
      <c r="G1417" s="103">
        <v>14.16</v>
      </c>
      <c r="H1417" s="105">
        <v>5</v>
      </c>
      <c r="I1417" s="104">
        <v>0.01</v>
      </c>
      <c r="J1417" s="103">
        <v>85</v>
      </c>
      <c r="K1417" s="104">
        <v>0.01</v>
      </c>
      <c r="L1417" s="103">
        <v>70.83</v>
      </c>
      <c r="M1417" s="104">
        <v>0.01</v>
      </c>
      <c r="N1417" s="106">
        <v>3</v>
      </c>
      <c r="O1417" s="106">
        <v>3</v>
      </c>
      <c r="P1417" s="106" t="str">
        <f t="shared" si="22"/>
        <v>33</v>
      </c>
      <c r="Q1417" s="106"/>
      <c r="R1417" s="106" t="s">
        <v>3265</v>
      </c>
    </row>
    <row r="1418" spans="1:18" x14ac:dyDescent="0.25">
      <c r="A1418" s="5" t="s">
        <v>12176</v>
      </c>
      <c r="B1418" s="5" t="s">
        <v>14777</v>
      </c>
      <c r="C1418" s="5" t="s">
        <v>14778</v>
      </c>
      <c r="D1418" s="103">
        <v>2.8333333333333335</v>
      </c>
      <c r="E1418" s="103">
        <v>17</v>
      </c>
      <c r="F1418" s="104">
        <v>6</v>
      </c>
      <c r="G1418" s="103">
        <v>14.16</v>
      </c>
      <c r="H1418" s="105">
        <v>5</v>
      </c>
      <c r="I1418" s="104">
        <v>0.01</v>
      </c>
      <c r="J1418" s="103">
        <v>85</v>
      </c>
      <c r="K1418" s="104">
        <v>0.01</v>
      </c>
      <c r="L1418" s="103">
        <v>70.83</v>
      </c>
      <c r="M1418" s="104">
        <v>0.01</v>
      </c>
      <c r="N1418" s="106">
        <v>3</v>
      </c>
      <c r="O1418" s="106">
        <v>3</v>
      </c>
      <c r="P1418" s="106" t="str">
        <f t="shared" si="22"/>
        <v>33</v>
      </c>
      <c r="Q1418" s="106"/>
      <c r="R1418" s="106" t="s">
        <v>3265</v>
      </c>
    </row>
    <row r="1419" spans="1:18" x14ac:dyDescent="0.25">
      <c r="A1419" s="5" t="s">
        <v>12176</v>
      </c>
      <c r="B1419" s="5" t="s">
        <v>14779</v>
      </c>
      <c r="C1419" s="5" t="s">
        <v>13263</v>
      </c>
      <c r="D1419" s="103">
        <v>2.8333333333333335</v>
      </c>
      <c r="E1419" s="103">
        <v>17</v>
      </c>
      <c r="F1419" s="104">
        <v>6</v>
      </c>
      <c r="G1419" s="103">
        <v>14.16</v>
      </c>
      <c r="H1419" s="105">
        <v>5</v>
      </c>
      <c r="I1419" s="104">
        <v>0.01</v>
      </c>
      <c r="J1419" s="103">
        <v>85</v>
      </c>
      <c r="K1419" s="104">
        <v>0.01</v>
      </c>
      <c r="L1419" s="103">
        <v>70.83</v>
      </c>
      <c r="M1419" s="104">
        <v>0.01</v>
      </c>
      <c r="N1419" s="106">
        <v>3</v>
      </c>
      <c r="O1419" s="106">
        <v>3</v>
      </c>
      <c r="P1419" s="106" t="str">
        <f t="shared" si="22"/>
        <v>33</v>
      </c>
      <c r="Q1419" s="106"/>
      <c r="R1419" s="106" t="s">
        <v>3265</v>
      </c>
    </row>
    <row r="1420" spans="1:18" x14ac:dyDescent="0.25">
      <c r="A1420" s="5" t="s">
        <v>12176</v>
      </c>
      <c r="B1420" s="5" t="s">
        <v>14780</v>
      </c>
      <c r="C1420" s="5" t="s">
        <v>13244</v>
      </c>
      <c r="D1420" s="103">
        <v>2.8333333333333335</v>
      </c>
      <c r="E1420" s="103">
        <v>17</v>
      </c>
      <c r="F1420" s="104">
        <v>6</v>
      </c>
      <c r="G1420" s="103">
        <v>14.16</v>
      </c>
      <c r="H1420" s="105">
        <v>5</v>
      </c>
      <c r="I1420" s="104">
        <v>0.01</v>
      </c>
      <c r="J1420" s="103">
        <v>85</v>
      </c>
      <c r="K1420" s="104">
        <v>0.01</v>
      </c>
      <c r="L1420" s="103">
        <v>70.83</v>
      </c>
      <c r="M1420" s="104">
        <v>0.01</v>
      </c>
      <c r="N1420" s="106">
        <v>3</v>
      </c>
      <c r="O1420" s="106">
        <v>3</v>
      </c>
      <c r="P1420" s="106" t="str">
        <f t="shared" si="22"/>
        <v>33</v>
      </c>
      <c r="Q1420" s="106"/>
      <c r="R1420" s="106" t="s">
        <v>3265</v>
      </c>
    </row>
    <row r="1421" spans="1:18" x14ac:dyDescent="0.25">
      <c r="A1421" s="5" t="s">
        <v>12176</v>
      </c>
      <c r="B1421" s="5" t="s">
        <v>14781</v>
      </c>
      <c r="C1421" s="5" t="s">
        <v>141</v>
      </c>
      <c r="D1421" s="103">
        <v>2.0104761904761905</v>
      </c>
      <c r="E1421" s="103">
        <v>12.062799999999999</v>
      </c>
      <c r="F1421" s="104">
        <v>5.99</v>
      </c>
      <c r="G1421" s="103">
        <v>10.050000000000001</v>
      </c>
      <c r="H1421" s="105">
        <v>7</v>
      </c>
      <c r="I1421" s="104">
        <v>0.02</v>
      </c>
      <c r="J1421" s="103">
        <v>84.44</v>
      </c>
      <c r="K1421" s="104">
        <v>0.01</v>
      </c>
      <c r="L1421" s="103">
        <v>70.36</v>
      </c>
      <c r="M1421" s="104">
        <v>0.01</v>
      </c>
      <c r="N1421" s="106">
        <v>3</v>
      </c>
      <c r="O1421" s="106">
        <v>3</v>
      </c>
      <c r="P1421" s="106" t="str">
        <f t="shared" si="22"/>
        <v>33</v>
      </c>
      <c r="Q1421" s="106"/>
      <c r="R1421" s="106" t="s">
        <v>3265</v>
      </c>
    </row>
    <row r="1422" spans="1:18" x14ac:dyDescent="0.25">
      <c r="A1422" s="5" t="s">
        <v>12176</v>
      </c>
      <c r="B1422" s="5" t="s">
        <v>14782</v>
      </c>
      <c r="C1422" s="5" t="s">
        <v>14783</v>
      </c>
      <c r="D1422" s="103">
        <v>2.3450000000000002</v>
      </c>
      <c r="E1422" s="103">
        <v>14.07</v>
      </c>
      <c r="F1422" s="104">
        <v>6</v>
      </c>
      <c r="G1422" s="103">
        <v>11.72</v>
      </c>
      <c r="H1422" s="105">
        <v>6</v>
      </c>
      <c r="I1422" s="104">
        <v>0.01</v>
      </c>
      <c r="J1422" s="103">
        <v>84.42</v>
      </c>
      <c r="K1422" s="104">
        <v>0.01</v>
      </c>
      <c r="L1422" s="103">
        <v>70.349999999999994</v>
      </c>
      <c r="M1422" s="104">
        <v>0.01</v>
      </c>
      <c r="N1422" s="106">
        <v>3</v>
      </c>
      <c r="O1422" s="106">
        <v>3</v>
      </c>
      <c r="P1422" s="106" t="str">
        <f t="shared" si="22"/>
        <v>33</v>
      </c>
      <c r="Q1422" s="106"/>
      <c r="R1422" s="106" t="s">
        <v>3265</v>
      </c>
    </row>
    <row r="1423" spans="1:18" x14ac:dyDescent="0.25">
      <c r="A1423" s="5" t="s">
        <v>12176</v>
      </c>
      <c r="B1423" s="5" t="s">
        <v>14784</v>
      </c>
      <c r="C1423" s="5" t="s">
        <v>89</v>
      </c>
      <c r="D1423" s="103">
        <v>1.7552083333333333</v>
      </c>
      <c r="E1423" s="103">
        <v>10.5312</v>
      </c>
      <c r="F1423" s="104">
        <v>5.99</v>
      </c>
      <c r="G1423" s="103">
        <v>8.77</v>
      </c>
      <c r="H1423" s="105">
        <v>8</v>
      </c>
      <c r="I1423" s="104">
        <v>0.02</v>
      </c>
      <c r="J1423" s="103">
        <v>84.25</v>
      </c>
      <c r="K1423" s="104">
        <v>0.01</v>
      </c>
      <c r="L1423" s="103">
        <v>70.2</v>
      </c>
      <c r="M1423" s="104">
        <v>0.01</v>
      </c>
      <c r="N1423" s="106">
        <v>3</v>
      </c>
      <c r="O1423" s="106">
        <v>3</v>
      </c>
      <c r="P1423" s="106" t="str">
        <f t="shared" si="22"/>
        <v>33</v>
      </c>
      <c r="Q1423" s="106"/>
      <c r="R1423" s="106" t="s">
        <v>3265</v>
      </c>
    </row>
    <row r="1424" spans="1:18" x14ac:dyDescent="0.25">
      <c r="A1424" s="5" t="s">
        <v>12176</v>
      </c>
      <c r="B1424" s="5" t="s">
        <v>14785</v>
      </c>
      <c r="C1424" s="5" t="s">
        <v>217</v>
      </c>
      <c r="D1424" s="103">
        <v>2.3366666666666664</v>
      </c>
      <c r="E1424" s="103">
        <v>14.02</v>
      </c>
      <c r="F1424" s="104">
        <v>5.99</v>
      </c>
      <c r="G1424" s="103">
        <v>11.68</v>
      </c>
      <c r="H1424" s="105">
        <v>6</v>
      </c>
      <c r="I1424" s="104">
        <v>0.01</v>
      </c>
      <c r="J1424" s="103">
        <v>84.12</v>
      </c>
      <c r="K1424" s="104">
        <v>0.01</v>
      </c>
      <c r="L1424" s="103">
        <v>70.09</v>
      </c>
      <c r="M1424" s="104">
        <v>0.01</v>
      </c>
      <c r="N1424" s="106">
        <v>3</v>
      </c>
      <c r="O1424" s="106">
        <v>3</v>
      </c>
      <c r="P1424" s="106" t="str">
        <f t="shared" si="22"/>
        <v>33</v>
      </c>
      <c r="Q1424" s="106"/>
      <c r="R1424" s="106" t="s">
        <v>3265</v>
      </c>
    </row>
    <row r="1425" spans="1:18" x14ac:dyDescent="0.25">
      <c r="A1425" s="5" t="s">
        <v>12176</v>
      </c>
      <c r="B1425" s="5" t="s">
        <v>14788</v>
      </c>
      <c r="C1425" s="5" t="s">
        <v>14789</v>
      </c>
      <c r="D1425" s="103">
        <v>2.3350000000000004</v>
      </c>
      <c r="E1425" s="103">
        <v>14.01</v>
      </c>
      <c r="F1425" s="104">
        <v>6</v>
      </c>
      <c r="G1425" s="103">
        <v>11.67</v>
      </c>
      <c r="H1425" s="105">
        <v>6</v>
      </c>
      <c r="I1425" s="104">
        <v>0.01</v>
      </c>
      <c r="J1425" s="103">
        <v>84.06</v>
      </c>
      <c r="K1425" s="104">
        <v>0.01</v>
      </c>
      <c r="L1425" s="103">
        <v>70.05</v>
      </c>
      <c r="M1425" s="104">
        <v>0.01</v>
      </c>
      <c r="N1425" s="106">
        <v>3</v>
      </c>
      <c r="O1425" s="106">
        <v>3</v>
      </c>
      <c r="P1425" s="106" t="str">
        <f t="shared" si="22"/>
        <v>33</v>
      </c>
      <c r="Q1425" s="106"/>
      <c r="R1425" s="106" t="s">
        <v>3265</v>
      </c>
    </row>
    <row r="1426" spans="1:18" x14ac:dyDescent="0.25">
      <c r="A1426" s="5" t="s">
        <v>12176</v>
      </c>
      <c r="B1426" s="5" t="s">
        <v>14798</v>
      </c>
      <c r="C1426" s="5" t="s">
        <v>14799</v>
      </c>
      <c r="D1426" s="103">
        <v>2.8</v>
      </c>
      <c r="E1426" s="103">
        <v>16.8</v>
      </c>
      <c r="F1426" s="104">
        <v>6</v>
      </c>
      <c r="G1426" s="103">
        <v>14</v>
      </c>
      <c r="H1426" s="105">
        <v>5</v>
      </c>
      <c r="I1426" s="104">
        <v>0.01</v>
      </c>
      <c r="J1426" s="103">
        <v>84</v>
      </c>
      <c r="K1426" s="104">
        <v>0.01</v>
      </c>
      <c r="L1426" s="103">
        <v>70</v>
      </c>
      <c r="M1426" s="104">
        <v>0.01</v>
      </c>
      <c r="N1426" s="106">
        <v>3</v>
      </c>
      <c r="O1426" s="106">
        <v>3</v>
      </c>
      <c r="P1426" s="106" t="str">
        <f t="shared" si="22"/>
        <v>33</v>
      </c>
      <c r="Q1426" s="106"/>
      <c r="R1426" s="106" t="s">
        <v>3265</v>
      </c>
    </row>
    <row r="1427" spans="1:18" x14ac:dyDescent="0.25">
      <c r="A1427" s="5" t="s">
        <v>12176</v>
      </c>
      <c r="B1427" s="5" t="s">
        <v>14800</v>
      </c>
      <c r="C1427" s="5" t="s">
        <v>9424</v>
      </c>
      <c r="D1427" s="103">
        <v>2.3333333333333335</v>
      </c>
      <c r="E1427" s="103">
        <v>14</v>
      </c>
      <c r="F1427" s="104">
        <v>6</v>
      </c>
      <c r="G1427" s="103">
        <v>11.66</v>
      </c>
      <c r="H1427" s="105">
        <v>6</v>
      </c>
      <c r="I1427" s="104">
        <v>0.01</v>
      </c>
      <c r="J1427" s="103">
        <v>84</v>
      </c>
      <c r="K1427" s="104">
        <v>0.01</v>
      </c>
      <c r="L1427" s="103">
        <v>70</v>
      </c>
      <c r="M1427" s="104">
        <v>0.01</v>
      </c>
      <c r="N1427" s="106">
        <v>3</v>
      </c>
      <c r="O1427" s="106">
        <v>3</v>
      </c>
      <c r="P1427" s="106" t="str">
        <f t="shared" si="22"/>
        <v>33</v>
      </c>
      <c r="Q1427" s="106"/>
      <c r="R1427" s="106" t="s">
        <v>3265</v>
      </c>
    </row>
    <row r="1428" spans="1:18" x14ac:dyDescent="0.25">
      <c r="A1428" s="5" t="s">
        <v>12176</v>
      </c>
      <c r="B1428" s="5" t="s">
        <v>14801</v>
      </c>
      <c r="C1428" s="5" t="s">
        <v>1757</v>
      </c>
      <c r="D1428" s="103">
        <v>2.3333333333333335</v>
      </c>
      <c r="E1428" s="103">
        <v>14</v>
      </c>
      <c r="F1428" s="104">
        <v>6</v>
      </c>
      <c r="G1428" s="103">
        <v>11.66</v>
      </c>
      <c r="H1428" s="105">
        <v>6</v>
      </c>
      <c r="I1428" s="104">
        <v>0.01</v>
      </c>
      <c r="J1428" s="103">
        <v>84</v>
      </c>
      <c r="K1428" s="104">
        <v>0.01</v>
      </c>
      <c r="L1428" s="103">
        <v>70</v>
      </c>
      <c r="M1428" s="104">
        <v>0.01</v>
      </c>
      <c r="N1428" s="106">
        <v>3</v>
      </c>
      <c r="O1428" s="106">
        <v>3</v>
      </c>
      <c r="P1428" s="106" t="str">
        <f t="shared" si="22"/>
        <v>33</v>
      </c>
      <c r="Q1428" s="106"/>
      <c r="R1428" s="106" t="s">
        <v>3265</v>
      </c>
    </row>
    <row r="1429" spans="1:18" x14ac:dyDescent="0.25">
      <c r="A1429" s="5" t="s">
        <v>12176</v>
      </c>
      <c r="B1429" s="5" t="s">
        <v>14802</v>
      </c>
      <c r="C1429" s="5" t="s">
        <v>14803</v>
      </c>
      <c r="D1429" s="103">
        <v>2</v>
      </c>
      <c r="E1429" s="103">
        <v>12</v>
      </c>
      <c r="F1429" s="104">
        <v>6</v>
      </c>
      <c r="G1429" s="103">
        <v>10</v>
      </c>
      <c r="H1429" s="105">
        <v>7</v>
      </c>
      <c r="I1429" s="104">
        <v>0.02</v>
      </c>
      <c r="J1429" s="103">
        <v>84</v>
      </c>
      <c r="K1429" s="104">
        <v>0.01</v>
      </c>
      <c r="L1429" s="103">
        <v>70</v>
      </c>
      <c r="M1429" s="104">
        <v>0.01</v>
      </c>
      <c r="N1429" s="106">
        <v>3</v>
      </c>
      <c r="O1429" s="106">
        <v>3</v>
      </c>
      <c r="P1429" s="106" t="str">
        <f t="shared" si="22"/>
        <v>33</v>
      </c>
      <c r="Q1429" s="106"/>
      <c r="R1429" s="106" t="s">
        <v>3265</v>
      </c>
    </row>
    <row r="1430" spans="1:18" x14ac:dyDescent="0.25">
      <c r="A1430" s="5" t="s">
        <v>12176</v>
      </c>
      <c r="B1430" s="5" t="s">
        <v>14804</v>
      </c>
      <c r="C1430" s="5" t="s">
        <v>10451</v>
      </c>
      <c r="D1430" s="103">
        <v>1.7500000000000002</v>
      </c>
      <c r="E1430" s="103">
        <v>10.5</v>
      </c>
      <c r="F1430" s="104">
        <v>6</v>
      </c>
      <c r="G1430" s="103">
        <v>8.75</v>
      </c>
      <c r="H1430" s="105">
        <v>8</v>
      </c>
      <c r="I1430" s="104">
        <v>0.02</v>
      </c>
      <c r="J1430" s="103">
        <v>84</v>
      </c>
      <c r="K1430" s="104">
        <v>0.01</v>
      </c>
      <c r="L1430" s="103">
        <v>70</v>
      </c>
      <c r="M1430" s="104">
        <v>0.01</v>
      </c>
      <c r="N1430" s="106">
        <v>3</v>
      </c>
      <c r="O1430" s="106">
        <v>3</v>
      </c>
      <c r="P1430" s="106" t="str">
        <f t="shared" si="22"/>
        <v>33</v>
      </c>
      <c r="Q1430" s="106"/>
      <c r="R1430" s="106" t="s">
        <v>3265</v>
      </c>
    </row>
    <row r="1431" spans="1:18" x14ac:dyDescent="0.25">
      <c r="A1431" s="5" t="s">
        <v>12176</v>
      </c>
      <c r="B1431" s="5" t="s">
        <v>14805</v>
      </c>
      <c r="C1431" s="5" t="s">
        <v>367</v>
      </c>
      <c r="D1431" s="103">
        <v>3.5</v>
      </c>
      <c r="E1431" s="103">
        <v>21</v>
      </c>
      <c r="F1431" s="104">
        <v>6</v>
      </c>
      <c r="G1431" s="103">
        <v>17.5</v>
      </c>
      <c r="H1431" s="105">
        <v>4</v>
      </c>
      <c r="I1431" s="104">
        <v>0.01</v>
      </c>
      <c r="J1431" s="103">
        <v>84</v>
      </c>
      <c r="K1431" s="104">
        <v>0.01</v>
      </c>
      <c r="L1431" s="103">
        <v>70</v>
      </c>
      <c r="M1431" s="104">
        <v>0.01</v>
      </c>
      <c r="N1431" s="106">
        <v>3</v>
      </c>
      <c r="O1431" s="106">
        <v>3</v>
      </c>
      <c r="P1431" s="106" t="str">
        <f t="shared" si="22"/>
        <v>33</v>
      </c>
      <c r="Q1431" s="106"/>
      <c r="R1431" s="106" t="s">
        <v>3265</v>
      </c>
    </row>
    <row r="1432" spans="1:18" x14ac:dyDescent="0.25">
      <c r="A1432" s="5" t="s">
        <v>12176</v>
      </c>
      <c r="B1432" s="5" t="s">
        <v>14808</v>
      </c>
      <c r="C1432" s="5" t="s">
        <v>14809</v>
      </c>
      <c r="D1432" s="103">
        <v>3.5</v>
      </c>
      <c r="E1432" s="103">
        <v>21</v>
      </c>
      <c r="F1432" s="104">
        <v>6</v>
      </c>
      <c r="G1432" s="103">
        <v>17.5</v>
      </c>
      <c r="H1432" s="105">
        <v>4</v>
      </c>
      <c r="I1432" s="104">
        <v>0.01</v>
      </c>
      <c r="J1432" s="103">
        <v>84</v>
      </c>
      <c r="K1432" s="104">
        <v>0.01</v>
      </c>
      <c r="L1432" s="103">
        <v>70</v>
      </c>
      <c r="M1432" s="104">
        <v>0.01</v>
      </c>
      <c r="N1432" s="106">
        <v>3</v>
      </c>
      <c r="O1432" s="106">
        <v>3</v>
      </c>
      <c r="P1432" s="106" t="str">
        <f t="shared" si="22"/>
        <v>33</v>
      </c>
      <c r="Q1432" s="106"/>
      <c r="R1432" s="106" t="s">
        <v>3265</v>
      </c>
    </row>
    <row r="1433" spans="1:18" x14ac:dyDescent="0.25">
      <c r="A1433" s="5" t="s">
        <v>12176</v>
      </c>
      <c r="B1433" s="5" t="s">
        <v>14810</v>
      </c>
      <c r="C1433" s="5" t="s">
        <v>14811</v>
      </c>
      <c r="D1433" s="103">
        <v>3.5</v>
      </c>
      <c r="E1433" s="103">
        <v>21</v>
      </c>
      <c r="F1433" s="104">
        <v>6</v>
      </c>
      <c r="G1433" s="103">
        <v>17.5</v>
      </c>
      <c r="H1433" s="105">
        <v>4</v>
      </c>
      <c r="I1433" s="104">
        <v>0.01</v>
      </c>
      <c r="J1433" s="103">
        <v>84</v>
      </c>
      <c r="K1433" s="104">
        <v>0.01</v>
      </c>
      <c r="L1433" s="103">
        <v>70</v>
      </c>
      <c r="M1433" s="104">
        <v>0.01</v>
      </c>
      <c r="N1433" s="106">
        <v>3</v>
      </c>
      <c r="O1433" s="106">
        <v>3</v>
      </c>
      <c r="P1433" s="106" t="str">
        <f t="shared" si="22"/>
        <v>33</v>
      </c>
      <c r="Q1433" s="106"/>
      <c r="R1433" s="106" t="s">
        <v>3265</v>
      </c>
    </row>
    <row r="1434" spans="1:18" x14ac:dyDescent="0.25">
      <c r="A1434" s="5" t="s">
        <v>12176</v>
      </c>
      <c r="B1434" s="5" t="s">
        <v>14812</v>
      </c>
      <c r="C1434" s="5" t="s">
        <v>14752</v>
      </c>
      <c r="D1434" s="103">
        <v>3.5</v>
      </c>
      <c r="E1434" s="103">
        <v>21</v>
      </c>
      <c r="F1434" s="104">
        <v>6</v>
      </c>
      <c r="G1434" s="103">
        <v>17.5</v>
      </c>
      <c r="H1434" s="105">
        <v>4</v>
      </c>
      <c r="I1434" s="104">
        <v>0.01</v>
      </c>
      <c r="J1434" s="103">
        <v>84</v>
      </c>
      <c r="K1434" s="104">
        <v>0.01</v>
      </c>
      <c r="L1434" s="103">
        <v>70</v>
      </c>
      <c r="M1434" s="104">
        <v>0.01</v>
      </c>
      <c r="N1434" s="106">
        <v>3</v>
      </c>
      <c r="O1434" s="106">
        <v>3</v>
      </c>
      <c r="P1434" s="106" t="str">
        <f t="shared" si="22"/>
        <v>33</v>
      </c>
      <c r="Q1434" s="106"/>
      <c r="R1434" s="106" t="s">
        <v>3265</v>
      </c>
    </row>
    <row r="1435" spans="1:18" x14ac:dyDescent="0.25">
      <c r="A1435" s="5" t="s">
        <v>12176</v>
      </c>
      <c r="B1435" s="5" t="s">
        <v>14813</v>
      </c>
      <c r="C1435" s="5" t="s">
        <v>1560</v>
      </c>
      <c r="D1435" s="103">
        <v>3.5</v>
      </c>
      <c r="E1435" s="103">
        <v>21</v>
      </c>
      <c r="F1435" s="104">
        <v>6</v>
      </c>
      <c r="G1435" s="103">
        <v>17.5</v>
      </c>
      <c r="H1435" s="105">
        <v>4</v>
      </c>
      <c r="I1435" s="104">
        <v>0.01</v>
      </c>
      <c r="J1435" s="103">
        <v>84</v>
      </c>
      <c r="K1435" s="104">
        <v>0.01</v>
      </c>
      <c r="L1435" s="103">
        <v>70</v>
      </c>
      <c r="M1435" s="104">
        <v>0.01</v>
      </c>
      <c r="N1435" s="106">
        <v>3</v>
      </c>
      <c r="O1435" s="106">
        <v>3</v>
      </c>
      <c r="P1435" s="106" t="str">
        <f t="shared" si="22"/>
        <v>33</v>
      </c>
      <c r="Q1435" s="106"/>
      <c r="R1435" s="106" t="s">
        <v>3265</v>
      </c>
    </row>
    <row r="1436" spans="1:18" x14ac:dyDescent="0.25">
      <c r="A1436" s="5" t="s">
        <v>12176</v>
      </c>
      <c r="B1436" s="5" t="s">
        <v>14814</v>
      </c>
      <c r="C1436" s="5" t="s">
        <v>14815</v>
      </c>
      <c r="D1436" s="103">
        <v>3.5</v>
      </c>
      <c r="E1436" s="103">
        <v>21</v>
      </c>
      <c r="F1436" s="104">
        <v>6</v>
      </c>
      <c r="G1436" s="103">
        <v>17.5</v>
      </c>
      <c r="H1436" s="105">
        <v>4</v>
      </c>
      <c r="I1436" s="104">
        <v>0.01</v>
      </c>
      <c r="J1436" s="103">
        <v>84</v>
      </c>
      <c r="K1436" s="104">
        <v>0.01</v>
      </c>
      <c r="L1436" s="103">
        <v>70</v>
      </c>
      <c r="M1436" s="104">
        <v>0.01</v>
      </c>
      <c r="N1436" s="106">
        <v>3</v>
      </c>
      <c r="O1436" s="106">
        <v>3</v>
      </c>
      <c r="P1436" s="106" t="str">
        <f t="shared" si="22"/>
        <v>33</v>
      </c>
      <c r="Q1436" s="106"/>
      <c r="R1436" s="106" t="s">
        <v>3265</v>
      </c>
    </row>
    <row r="1437" spans="1:18" x14ac:dyDescent="0.25">
      <c r="A1437" s="5" t="s">
        <v>12176</v>
      </c>
      <c r="B1437" s="5" t="s">
        <v>14818</v>
      </c>
      <c r="C1437" s="5" t="s">
        <v>14819</v>
      </c>
      <c r="D1437" s="103">
        <v>3.5</v>
      </c>
      <c r="E1437" s="103">
        <v>21</v>
      </c>
      <c r="F1437" s="104">
        <v>6</v>
      </c>
      <c r="G1437" s="103">
        <v>17.5</v>
      </c>
      <c r="H1437" s="105">
        <v>4</v>
      </c>
      <c r="I1437" s="104">
        <v>0.01</v>
      </c>
      <c r="J1437" s="103">
        <v>84</v>
      </c>
      <c r="K1437" s="104">
        <v>0.01</v>
      </c>
      <c r="L1437" s="103">
        <v>70</v>
      </c>
      <c r="M1437" s="104">
        <v>0.01</v>
      </c>
      <c r="N1437" s="106">
        <v>3</v>
      </c>
      <c r="O1437" s="106">
        <v>3</v>
      </c>
      <c r="P1437" s="106" t="str">
        <f t="shared" si="22"/>
        <v>33</v>
      </c>
      <c r="Q1437" s="106"/>
      <c r="R1437" s="106" t="s">
        <v>3265</v>
      </c>
    </row>
    <row r="1438" spans="1:18" x14ac:dyDescent="0.25">
      <c r="A1438" s="5" t="s">
        <v>12176</v>
      </c>
      <c r="B1438" s="5" t="s">
        <v>14820</v>
      </c>
      <c r="C1438" s="5" t="s">
        <v>7381</v>
      </c>
      <c r="D1438" s="103">
        <v>3.5</v>
      </c>
      <c r="E1438" s="103">
        <v>21</v>
      </c>
      <c r="F1438" s="104">
        <v>6</v>
      </c>
      <c r="G1438" s="103">
        <v>17.5</v>
      </c>
      <c r="H1438" s="105">
        <v>4</v>
      </c>
      <c r="I1438" s="104">
        <v>0.01</v>
      </c>
      <c r="J1438" s="103">
        <v>84</v>
      </c>
      <c r="K1438" s="104">
        <v>0.01</v>
      </c>
      <c r="L1438" s="103">
        <v>70</v>
      </c>
      <c r="M1438" s="104">
        <v>0.01</v>
      </c>
      <c r="N1438" s="106">
        <v>3</v>
      </c>
      <c r="O1438" s="106">
        <v>3</v>
      </c>
      <c r="P1438" s="106" t="str">
        <f t="shared" si="22"/>
        <v>33</v>
      </c>
      <c r="Q1438" s="106"/>
      <c r="R1438" s="106" t="s">
        <v>3265</v>
      </c>
    </row>
    <row r="1439" spans="1:18" x14ac:dyDescent="0.25">
      <c r="A1439" s="5" t="s">
        <v>12176</v>
      </c>
      <c r="B1439" s="5" t="s">
        <v>14849</v>
      </c>
      <c r="C1439" s="5" t="s">
        <v>14850</v>
      </c>
      <c r="D1439" s="103">
        <v>3.6666666666666665</v>
      </c>
      <c r="E1439" s="103">
        <v>22</v>
      </c>
      <c r="F1439" s="104">
        <v>5.99</v>
      </c>
      <c r="G1439" s="103">
        <v>18.329999999999998</v>
      </c>
      <c r="H1439" s="105">
        <v>4</v>
      </c>
      <c r="I1439" s="104">
        <v>0.01</v>
      </c>
      <c r="J1439" s="103">
        <v>84</v>
      </c>
      <c r="K1439" s="104">
        <v>0.01</v>
      </c>
      <c r="L1439" s="103">
        <v>69.33</v>
      </c>
      <c r="M1439" s="104">
        <v>0.01</v>
      </c>
      <c r="N1439" s="106">
        <v>3</v>
      </c>
      <c r="O1439" s="106">
        <v>3</v>
      </c>
      <c r="P1439" s="106" t="str">
        <f t="shared" si="22"/>
        <v>33</v>
      </c>
      <c r="Q1439" s="106"/>
      <c r="R1439" s="106" t="s">
        <v>3265</v>
      </c>
    </row>
    <row r="1440" spans="1:18" x14ac:dyDescent="0.25">
      <c r="A1440" s="5" t="s">
        <v>12176</v>
      </c>
      <c r="B1440" s="5" t="s">
        <v>14853</v>
      </c>
      <c r="C1440" s="5" t="s">
        <v>14854</v>
      </c>
      <c r="D1440" s="103">
        <v>3.1875</v>
      </c>
      <c r="E1440" s="103">
        <v>19.125</v>
      </c>
      <c r="F1440" s="104">
        <v>6</v>
      </c>
      <c r="G1440" s="103">
        <v>15.93</v>
      </c>
      <c r="H1440" s="105">
        <v>5</v>
      </c>
      <c r="I1440" s="104">
        <v>0.01</v>
      </c>
      <c r="J1440" s="103">
        <v>85</v>
      </c>
      <c r="K1440" s="104">
        <v>0.01</v>
      </c>
      <c r="L1440" s="103">
        <v>69.06</v>
      </c>
      <c r="M1440" s="104">
        <v>0.01</v>
      </c>
      <c r="N1440" s="106">
        <v>3</v>
      </c>
      <c r="O1440" s="106">
        <v>3</v>
      </c>
      <c r="P1440" s="106" t="str">
        <f t="shared" si="22"/>
        <v>33</v>
      </c>
      <c r="Q1440" s="106"/>
      <c r="R1440" s="106" t="s">
        <v>3265</v>
      </c>
    </row>
    <row r="1441" spans="1:18" x14ac:dyDescent="0.25">
      <c r="A1441" s="5" t="s">
        <v>12176</v>
      </c>
      <c r="B1441" s="5" t="s">
        <v>14855</v>
      </c>
      <c r="C1441" s="5" t="s">
        <v>13107</v>
      </c>
      <c r="D1441" s="103">
        <v>2.7600000000000002</v>
      </c>
      <c r="E1441" s="103">
        <v>16.559999999999999</v>
      </c>
      <c r="F1441" s="104">
        <v>6</v>
      </c>
      <c r="G1441" s="103">
        <v>13.8</v>
      </c>
      <c r="H1441" s="105">
        <v>5</v>
      </c>
      <c r="I1441" s="104">
        <v>0.01</v>
      </c>
      <c r="J1441" s="103">
        <v>82.8</v>
      </c>
      <c r="K1441" s="104">
        <v>0.01</v>
      </c>
      <c r="L1441" s="103">
        <v>69</v>
      </c>
      <c r="M1441" s="104">
        <v>0.01</v>
      </c>
      <c r="N1441" s="106">
        <v>3</v>
      </c>
      <c r="O1441" s="106">
        <v>3</v>
      </c>
      <c r="P1441" s="106" t="str">
        <f t="shared" si="22"/>
        <v>33</v>
      </c>
      <c r="Q1441" s="106"/>
      <c r="R1441" s="106" t="s">
        <v>3265</v>
      </c>
    </row>
    <row r="1442" spans="1:18" x14ac:dyDescent="0.25">
      <c r="A1442" s="5" t="s">
        <v>12176</v>
      </c>
      <c r="B1442" s="5" t="s">
        <v>14856</v>
      </c>
      <c r="C1442" s="5" t="s">
        <v>14857</v>
      </c>
      <c r="D1442" s="103">
        <v>3.4416666666666673</v>
      </c>
      <c r="E1442" s="103">
        <v>20.65</v>
      </c>
      <c r="F1442" s="104">
        <v>5.99</v>
      </c>
      <c r="G1442" s="103">
        <v>17.2</v>
      </c>
      <c r="H1442" s="105">
        <v>4</v>
      </c>
      <c r="I1442" s="104">
        <v>0.01</v>
      </c>
      <c r="J1442" s="103">
        <v>82.6</v>
      </c>
      <c r="K1442" s="104">
        <v>0.01</v>
      </c>
      <c r="L1442" s="103">
        <v>68.83</v>
      </c>
      <c r="M1442" s="104">
        <v>0.01</v>
      </c>
      <c r="N1442" s="106">
        <v>3</v>
      </c>
      <c r="O1442" s="106">
        <v>3</v>
      </c>
      <c r="P1442" s="106" t="str">
        <f t="shared" si="22"/>
        <v>33</v>
      </c>
      <c r="Q1442" s="106"/>
      <c r="R1442" s="106" t="s">
        <v>3265</v>
      </c>
    </row>
    <row r="1443" spans="1:18" x14ac:dyDescent="0.25">
      <c r="A1443" s="5" t="s">
        <v>12176</v>
      </c>
      <c r="B1443" s="5" t="s">
        <v>14858</v>
      </c>
      <c r="C1443" s="5" t="s">
        <v>14859</v>
      </c>
      <c r="D1443" s="103">
        <v>2.2944444444444447</v>
      </c>
      <c r="E1443" s="103">
        <v>13.7666</v>
      </c>
      <c r="F1443" s="104">
        <v>5.99</v>
      </c>
      <c r="G1443" s="103">
        <v>11.47</v>
      </c>
      <c r="H1443" s="105">
        <v>6</v>
      </c>
      <c r="I1443" s="104">
        <v>0.01</v>
      </c>
      <c r="J1443" s="103">
        <v>82.6</v>
      </c>
      <c r="K1443" s="104">
        <v>0.01</v>
      </c>
      <c r="L1443" s="103">
        <v>68.83</v>
      </c>
      <c r="M1443" s="104">
        <v>0.01</v>
      </c>
      <c r="N1443" s="106">
        <v>3</v>
      </c>
      <c r="O1443" s="106">
        <v>3</v>
      </c>
      <c r="P1443" s="106" t="str">
        <f t="shared" si="22"/>
        <v>33</v>
      </c>
      <c r="Q1443" s="106"/>
      <c r="R1443" s="106" t="s">
        <v>3265</v>
      </c>
    </row>
    <row r="1444" spans="1:18" x14ac:dyDescent="0.25">
      <c r="A1444" s="5" t="s">
        <v>12176</v>
      </c>
      <c r="B1444" s="5" t="s">
        <v>14860</v>
      </c>
      <c r="C1444" s="5" t="s">
        <v>4282</v>
      </c>
      <c r="D1444" s="103">
        <v>3.416666666666667</v>
      </c>
      <c r="E1444" s="103">
        <v>20.5</v>
      </c>
      <c r="F1444" s="104">
        <v>5.99</v>
      </c>
      <c r="G1444" s="103">
        <v>17.079999999999998</v>
      </c>
      <c r="H1444" s="105">
        <v>4</v>
      </c>
      <c r="I1444" s="104">
        <v>0.01</v>
      </c>
      <c r="J1444" s="103">
        <v>82</v>
      </c>
      <c r="K1444" s="104">
        <v>0.01</v>
      </c>
      <c r="L1444" s="103">
        <v>68.33</v>
      </c>
      <c r="M1444" s="104">
        <v>0.01</v>
      </c>
      <c r="N1444" s="106">
        <v>3</v>
      </c>
      <c r="O1444" s="106">
        <v>3</v>
      </c>
      <c r="P1444" s="106" t="str">
        <f t="shared" si="22"/>
        <v>33</v>
      </c>
      <c r="Q1444" s="106"/>
      <c r="R1444" s="106" t="s">
        <v>3265</v>
      </c>
    </row>
    <row r="1445" spans="1:18" x14ac:dyDescent="0.25">
      <c r="A1445" s="5" t="s">
        <v>12176</v>
      </c>
      <c r="B1445" s="5" t="s">
        <v>14861</v>
      </c>
      <c r="C1445" s="5" t="s">
        <v>14862</v>
      </c>
      <c r="D1445" s="103">
        <v>2.7333333333333334</v>
      </c>
      <c r="E1445" s="103">
        <v>16.399999999999999</v>
      </c>
      <c r="F1445" s="104">
        <v>6</v>
      </c>
      <c r="G1445" s="103">
        <v>13.66</v>
      </c>
      <c r="H1445" s="105">
        <v>5</v>
      </c>
      <c r="I1445" s="104">
        <v>0.01</v>
      </c>
      <c r="J1445" s="103">
        <v>82</v>
      </c>
      <c r="K1445" s="104">
        <v>0.01</v>
      </c>
      <c r="L1445" s="103">
        <v>68.33</v>
      </c>
      <c r="M1445" s="104">
        <v>0.01</v>
      </c>
      <c r="N1445" s="106">
        <v>3</v>
      </c>
      <c r="O1445" s="106">
        <v>3</v>
      </c>
      <c r="P1445" s="106" t="str">
        <f t="shared" si="22"/>
        <v>33</v>
      </c>
      <c r="Q1445" s="106"/>
      <c r="R1445" s="106" t="s">
        <v>3265</v>
      </c>
    </row>
    <row r="1446" spans="1:18" x14ac:dyDescent="0.25">
      <c r="A1446" s="5" t="s">
        <v>12176</v>
      </c>
      <c r="B1446" s="5" t="s">
        <v>14867</v>
      </c>
      <c r="C1446" s="5" t="s">
        <v>14868</v>
      </c>
      <c r="D1446" s="103">
        <v>2.3562499999999997</v>
      </c>
      <c r="E1446" s="103">
        <v>14.137499999999999</v>
      </c>
      <c r="F1446" s="104">
        <v>6</v>
      </c>
      <c r="G1446" s="103">
        <v>11.78</v>
      </c>
      <c r="H1446" s="105">
        <v>19</v>
      </c>
      <c r="I1446" s="104">
        <v>0.06</v>
      </c>
      <c r="J1446" s="103">
        <v>113.1</v>
      </c>
      <c r="K1446" s="104">
        <v>0.01</v>
      </c>
      <c r="L1446" s="103">
        <v>68.33</v>
      </c>
      <c r="M1446" s="104">
        <v>0.01</v>
      </c>
      <c r="N1446" s="106">
        <v>3</v>
      </c>
      <c r="O1446" s="106">
        <v>3</v>
      </c>
      <c r="P1446" s="106" t="str">
        <f t="shared" si="22"/>
        <v>33</v>
      </c>
      <c r="Q1446" s="106"/>
      <c r="R1446" s="106" t="s">
        <v>3265</v>
      </c>
    </row>
    <row r="1447" spans="1:18" x14ac:dyDescent="0.25">
      <c r="A1447" s="5" t="s">
        <v>12176</v>
      </c>
      <c r="B1447" s="5" t="s">
        <v>14869</v>
      </c>
      <c r="C1447" s="5" t="s">
        <v>14870</v>
      </c>
      <c r="D1447" s="103">
        <v>3.4166666666666665</v>
      </c>
      <c r="E1447" s="103">
        <v>20.5</v>
      </c>
      <c r="F1447" s="104">
        <v>5.99</v>
      </c>
      <c r="G1447" s="103">
        <v>17.079999999999998</v>
      </c>
      <c r="H1447" s="105">
        <v>4</v>
      </c>
      <c r="I1447" s="104">
        <v>0.01</v>
      </c>
      <c r="J1447" s="103">
        <v>82</v>
      </c>
      <c r="K1447" s="104">
        <v>0.01</v>
      </c>
      <c r="L1447" s="103">
        <v>68.33</v>
      </c>
      <c r="M1447" s="104">
        <v>0.01</v>
      </c>
      <c r="N1447" s="106">
        <v>3</v>
      </c>
      <c r="O1447" s="106">
        <v>3</v>
      </c>
      <c r="P1447" s="106" t="str">
        <f t="shared" si="22"/>
        <v>33</v>
      </c>
      <c r="Q1447" s="106"/>
      <c r="R1447" s="106" t="s">
        <v>3265</v>
      </c>
    </row>
    <row r="1448" spans="1:18" x14ac:dyDescent="0.25">
      <c r="A1448" s="5" t="s">
        <v>12176</v>
      </c>
      <c r="B1448" s="5" t="s">
        <v>14873</v>
      </c>
      <c r="C1448" s="5" t="s">
        <v>14874</v>
      </c>
      <c r="D1448" s="103">
        <v>2.7333333333333334</v>
      </c>
      <c r="E1448" s="103">
        <v>16.399999999999999</v>
      </c>
      <c r="F1448" s="104">
        <v>6</v>
      </c>
      <c r="G1448" s="103">
        <v>13.66</v>
      </c>
      <c r="H1448" s="105">
        <v>5</v>
      </c>
      <c r="I1448" s="104">
        <v>0.01</v>
      </c>
      <c r="J1448" s="103">
        <v>82</v>
      </c>
      <c r="K1448" s="104">
        <v>0.01</v>
      </c>
      <c r="L1448" s="103">
        <v>68.33</v>
      </c>
      <c r="M1448" s="104">
        <v>0.01</v>
      </c>
      <c r="N1448" s="106">
        <v>3</v>
      </c>
      <c r="O1448" s="106">
        <v>3</v>
      </c>
      <c r="P1448" s="106" t="str">
        <f t="shared" si="22"/>
        <v>33</v>
      </c>
      <c r="Q1448" s="106"/>
      <c r="R1448" s="106" t="s">
        <v>3265</v>
      </c>
    </row>
    <row r="1449" spans="1:18" x14ac:dyDescent="0.25">
      <c r="A1449" s="5" t="s">
        <v>12176</v>
      </c>
      <c r="B1449" s="5" t="s">
        <v>14877</v>
      </c>
      <c r="C1449" s="5" t="s">
        <v>14878</v>
      </c>
      <c r="D1449" s="103">
        <v>2.7374999999999998</v>
      </c>
      <c r="E1449" s="103">
        <v>16.425000000000001</v>
      </c>
      <c r="F1449" s="104">
        <v>6</v>
      </c>
      <c r="G1449" s="103">
        <v>13.68</v>
      </c>
      <c r="H1449" s="105">
        <v>5</v>
      </c>
      <c r="I1449" s="104">
        <v>0.01</v>
      </c>
      <c r="J1449" s="103">
        <v>81.900000000000006</v>
      </c>
      <c r="K1449" s="104">
        <v>0.01</v>
      </c>
      <c r="L1449" s="103">
        <v>68.209999999999994</v>
      </c>
      <c r="M1449" s="104">
        <v>0.01</v>
      </c>
      <c r="N1449" s="106">
        <v>3</v>
      </c>
      <c r="O1449" s="106">
        <v>3</v>
      </c>
      <c r="P1449" s="106" t="str">
        <f t="shared" si="22"/>
        <v>33</v>
      </c>
      <c r="Q1449" s="106"/>
      <c r="R1449" s="106" t="s">
        <v>3265</v>
      </c>
    </row>
    <row r="1450" spans="1:18" x14ac:dyDescent="0.25">
      <c r="A1450" s="5" t="s">
        <v>12176</v>
      </c>
      <c r="B1450" s="5" t="s">
        <v>14879</v>
      </c>
      <c r="C1450" s="5" t="s">
        <v>14880</v>
      </c>
      <c r="D1450" s="103">
        <v>2.7096666666666667</v>
      </c>
      <c r="E1450" s="103">
        <v>16.257999999999999</v>
      </c>
      <c r="F1450" s="104">
        <v>5.99</v>
      </c>
      <c r="G1450" s="103">
        <v>13.54</v>
      </c>
      <c r="H1450" s="105">
        <v>5</v>
      </c>
      <c r="I1450" s="104">
        <v>0.01</v>
      </c>
      <c r="J1450" s="103">
        <v>81.290000000000006</v>
      </c>
      <c r="K1450" s="104">
        <v>0.01</v>
      </c>
      <c r="L1450" s="103">
        <v>67.739999999999995</v>
      </c>
      <c r="M1450" s="104">
        <v>0.01</v>
      </c>
      <c r="N1450" s="106">
        <v>3</v>
      </c>
      <c r="O1450" s="106">
        <v>3</v>
      </c>
      <c r="P1450" s="106" t="str">
        <f t="shared" si="22"/>
        <v>33</v>
      </c>
      <c r="Q1450" s="106"/>
      <c r="R1450" s="106" t="s">
        <v>3265</v>
      </c>
    </row>
    <row r="1451" spans="1:18" x14ac:dyDescent="0.25">
      <c r="A1451" s="5" t="s">
        <v>12176</v>
      </c>
      <c r="B1451" s="5" t="s">
        <v>14881</v>
      </c>
      <c r="C1451" s="5" t="s">
        <v>14882</v>
      </c>
      <c r="D1451" s="103">
        <v>3.3833333333333337</v>
      </c>
      <c r="E1451" s="103">
        <v>20.3</v>
      </c>
      <c r="F1451" s="104">
        <v>6</v>
      </c>
      <c r="G1451" s="103">
        <v>16.91</v>
      </c>
      <c r="H1451" s="105">
        <v>4</v>
      </c>
      <c r="I1451" s="104">
        <v>0.01</v>
      </c>
      <c r="J1451" s="103">
        <v>81.2</v>
      </c>
      <c r="K1451" s="104">
        <v>0.01</v>
      </c>
      <c r="L1451" s="103">
        <v>67.66</v>
      </c>
      <c r="M1451" s="104">
        <v>0.01</v>
      </c>
      <c r="N1451" s="106">
        <v>3</v>
      </c>
      <c r="O1451" s="106">
        <v>3</v>
      </c>
      <c r="P1451" s="106" t="str">
        <f t="shared" si="22"/>
        <v>33</v>
      </c>
      <c r="Q1451" s="106"/>
      <c r="R1451" s="106" t="s">
        <v>3265</v>
      </c>
    </row>
    <row r="1452" spans="1:18" x14ac:dyDescent="0.25">
      <c r="A1452" s="5" t="s">
        <v>12176</v>
      </c>
      <c r="B1452" s="5" t="s">
        <v>14885</v>
      </c>
      <c r="C1452" s="5" t="s">
        <v>14886</v>
      </c>
      <c r="D1452" s="103">
        <v>2.25</v>
      </c>
      <c r="E1452" s="103">
        <v>13.5</v>
      </c>
      <c r="F1452" s="104">
        <v>6</v>
      </c>
      <c r="G1452" s="103">
        <v>11.25</v>
      </c>
      <c r="H1452" s="105">
        <v>6</v>
      </c>
      <c r="I1452" s="104">
        <v>0.01</v>
      </c>
      <c r="J1452" s="103">
        <v>81</v>
      </c>
      <c r="K1452" s="104">
        <v>0.01</v>
      </c>
      <c r="L1452" s="103">
        <v>67.5</v>
      </c>
      <c r="M1452" s="104">
        <v>0.01</v>
      </c>
      <c r="N1452" s="106">
        <v>3</v>
      </c>
      <c r="O1452" s="106">
        <v>3</v>
      </c>
      <c r="P1452" s="106" t="str">
        <f t="shared" si="22"/>
        <v>33</v>
      </c>
      <c r="Q1452" s="106"/>
      <c r="R1452" s="106" t="s">
        <v>3265</v>
      </c>
    </row>
    <row r="1453" spans="1:18" x14ac:dyDescent="0.25">
      <c r="A1453" s="5" t="s">
        <v>12176</v>
      </c>
      <c r="B1453" s="5" t="s">
        <v>14891</v>
      </c>
      <c r="C1453" s="5" t="s">
        <v>257</v>
      </c>
      <c r="D1453" s="103">
        <v>3.375</v>
      </c>
      <c r="E1453" s="103">
        <v>20.25</v>
      </c>
      <c r="F1453" s="104">
        <v>6</v>
      </c>
      <c r="G1453" s="103">
        <v>16.87</v>
      </c>
      <c r="H1453" s="105">
        <v>4</v>
      </c>
      <c r="I1453" s="104">
        <v>0.01</v>
      </c>
      <c r="J1453" s="103">
        <v>81</v>
      </c>
      <c r="K1453" s="104">
        <v>0.01</v>
      </c>
      <c r="L1453" s="103">
        <v>67.5</v>
      </c>
      <c r="M1453" s="104">
        <v>0.01</v>
      </c>
      <c r="N1453" s="106">
        <v>3</v>
      </c>
      <c r="O1453" s="106">
        <v>3</v>
      </c>
      <c r="P1453" s="106" t="str">
        <f t="shared" si="22"/>
        <v>33</v>
      </c>
      <c r="Q1453" s="106"/>
      <c r="R1453" s="106" t="s">
        <v>3265</v>
      </c>
    </row>
    <row r="1454" spans="1:18" x14ac:dyDescent="0.25">
      <c r="A1454" s="5" t="s">
        <v>12176</v>
      </c>
      <c r="B1454" s="5" t="s">
        <v>14893</v>
      </c>
      <c r="C1454" s="5" t="s">
        <v>14894</v>
      </c>
      <c r="D1454" s="103">
        <v>1.2268181818181818</v>
      </c>
      <c r="E1454" s="103">
        <v>7.3609</v>
      </c>
      <c r="F1454" s="104">
        <v>5.99</v>
      </c>
      <c r="G1454" s="103">
        <v>6.13</v>
      </c>
      <c r="H1454" s="105">
        <v>11</v>
      </c>
      <c r="I1454" s="104">
        <v>0.03</v>
      </c>
      <c r="J1454" s="103">
        <v>80.97</v>
      </c>
      <c r="K1454" s="104">
        <v>0.01</v>
      </c>
      <c r="L1454" s="103">
        <v>67.47</v>
      </c>
      <c r="M1454" s="104">
        <v>0.01</v>
      </c>
      <c r="N1454" s="106">
        <v>3</v>
      </c>
      <c r="O1454" s="106">
        <v>3</v>
      </c>
      <c r="P1454" s="106" t="str">
        <f t="shared" si="22"/>
        <v>33</v>
      </c>
      <c r="Q1454" s="106"/>
      <c r="R1454" s="106" t="s">
        <v>3265</v>
      </c>
    </row>
    <row r="1455" spans="1:18" x14ac:dyDescent="0.25">
      <c r="A1455" s="5" t="s">
        <v>12176</v>
      </c>
      <c r="B1455" s="5" t="s">
        <v>14895</v>
      </c>
      <c r="C1455" s="5" t="s">
        <v>14896</v>
      </c>
      <c r="D1455" s="103">
        <v>3.3458333333333332</v>
      </c>
      <c r="E1455" s="103">
        <v>20.074999999999999</v>
      </c>
      <c r="F1455" s="104">
        <v>6</v>
      </c>
      <c r="G1455" s="103">
        <v>16.72</v>
      </c>
      <c r="H1455" s="105">
        <v>4</v>
      </c>
      <c r="I1455" s="104">
        <v>0.01</v>
      </c>
      <c r="J1455" s="103">
        <v>80.3</v>
      </c>
      <c r="K1455" s="104">
        <v>0.01</v>
      </c>
      <c r="L1455" s="103">
        <v>66.91</v>
      </c>
      <c r="M1455" s="104">
        <v>0.01</v>
      </c>
      <c r="N1455" s="106">
        <v>3</v>
      </c>
      <c r="O1455" s="106">
        <v>3</v>
      </c>
      <c r="P1455" s="106" t="str">
        <f t="shared" si="22"/>
        <v>33</v>
      </c>
      <c r="Q1455" s="106"/>
      <c r="R1455" s="106" t="s">
        <v>3265</v>
      </c>
    </row>
    <row r="1456" spans="1:18" x14ac:dyDescent="0.25">
      <c r="A1456" s="5" t="s">
        <v>12176</v>
      </c>
      <c r="B1456" s="5" t="s">
        <v>14899</v>
      </c>
      <c r="C1456" s="5" t="s">
        <v>14900</v>
      </c>
      <c r="D1456" s="103">
        <v>3.3333333333333335</v>
      </c>
      <c r="E1456" s="103">
        <v>20</v>
      </c>
      <c r="F1456" s="104">
        <v>6</v>
      </c>
      <c r="G1456" s="103">
        <v>16.66</v>
      </c>
      <c r="H1456" s="105">
        <v>4</v>
      </c>
      <c r="I1456" s="104">
        <v>0.01</v>
      </c>
      <c r="J1456" s="103">
        <v>80</v>
      </c>
      <c r="K1456" s="104">
        <v>0.01</v>
      </c>
      <c r="L1456" s="103">
        <v>66.66</v>
      </c>
      <c r="M1456" s="104">
        <v>0.01</v>
      </c>
      <c r="N1456" s="106">
        <v>3</v>
      </c>
      <c r="O1456" s="106">
        <v>3</v>
      </c>
      <c r="P1456" s="106" t="str">
        <f t="shared" si="22"/>
        <v>33</v>
      </c>
      <c r="Q1456" s="106"/>
      <c r="R1456" s="106" t="s">
        <v>3265</v>
      </c>
    </row>
    <row r="1457" spans="1:18" x14ac:dyDescent="0.25">
      <c r="A1457" s="5" t="s">
        <v>12176</v>
      </c>
      <c r="B1457" s="5" t="s">
        <v>14901</v>
      </c>
      <c r="C1457" s="5" t="s">
        <v>14902</v>
      </c>
      <c r="D1457" s="103">
        <v>3.3333333333333335</v>
      </c>
      <c r="E1457" s="103">
        <v>20</v>
      </c>
      <c r="F1457" s="104">
        <v>6</v>
      </c>
      <c r="G1457" s="103">
        <v>16.66</v>
      </c>
      <c r="H1457" s="105">
        <v>4</v>
      </c>
      <c r="I1457" s="104">
        <v>0.01</v>
      </c>
      <c r="J1457" s="103">
        <v>80</v>
      </c>
      <c r="K1457" s="104">
        <v>0.01</v>
      </c>
      <c r="L1457" s="103">
        <v>66.66</v>
      </c>
      <c r="M1457" s="104">
        <v>0.01</v>
      </c>
      <c r="N1457" s="106">
        <v>3</v>
      </c>
      <c r="O1457" s="106">
        <v>3</v>
      </c>
      <c r="P1457" s="106" t="str">
        <f t="shared" si="22"/>
        <v>33</v>
      </c>
      <c r="Q1457" s="106"/>
      <c r="R1457" s="106" t="s">
        <v>3265</v>
      </c>
    </row>
    <row r="1458" spans="1:18" x14ac:dyDescent="0.25">
      <c r="A1458" s="5" t="s">
        <v>12176</v>
      </c>
      <c r="B1458" s="5" t="s">
        <v>14903</v>
      </c>
      <c r="C1458" s="5" t="s">
        <v>14904</v>
      </c>
      <c r="D1458" s="103">
        <v>2.6666666666666665</v>
      </c>
      <c r="E1458" s="103">
        <v>16</v>
      </c>
      <c r="F1458" s="104">
        <v>5.99</v>
      </c>
      <c r="G1458" s="103">
        <v>13.33</v>
      </c>
      <c r="H1458" s="105">
        <v>5</v>
      </c>
      <c r="I1458" s="104">
        <v>0.01</v>
      </c>
      <c r="J1458" s="103">
        <v>80</v>
      </c>
      <c r="K1458" s="104">
        <v>0.01</v>
      </c>
      <c r="L1458" s="103">
        <v>66.66</v>
      </c>
      <c r="M1458" s="104">
        <v>0.01</v>
      </c>
      <c r="N1458" s="106">
        <v>3</v>
      </c>
      <c r="O1458" s="106">
        <v>3</v>
      </c>
      <c r="P1458" s="106" t="str">
        <f t="shared" si="22"/>
        <v>33</v>
      </c>
      <c r="Q1458" s="106"/>
      <c r="R1458" s="106" t="s">
        <v>3265</v>
      </c>
    </row>
    <row r="1459" spans="1:18" x14ac:dyDescent="0.25">
      <c r="A1459" s="5" t="s">
        <v>12176</v>
      </c>
      <c r="B1459" s="5" t="s">
        <v>14910</v>
      </c>
      <c r="C1459" s="5" t="s">
        <v>14911</v>
      </c>
      <c r="D1459" s="103">
        <v>3.3333333333333335</v>
      </c>
      <c r="E1459" s="103">
        <v>20</v>
      </c>
      <c r="F1459" s="104">
        <v>6</v>
      </c>
      <c r="G1459" s="103">
        <v>16.66</v>
      </c>
      <c r="H1459" s="105">
        <v>4</v>
      </c>
      <c r="I1459" s="104">
        <v>0.01</v>
      </c>
      <c r="J1459" s="103">
        <v>80</v>
      </c>
      <c r="K1459" s="104">
        <v>0.01</v>
      </c>
      <c r="L1459" s="103">
        <v>66.66</v>
      </c>
      <c r="M1459" s="104">
        <v>0.01</v>
      </c>
      <c r="N1459" s="106">
        <v>3</v>
      </c>
      <c r="O1459" s="106">
        <v>3</v>
      </c>
      <c r="P1459" s="106" t="str">
        <f t="shared" si="22"/>
        <v>33</v>
      </c>
      <c r="Q1459" s="106"/>
      <c r="R1459" s="106" t="s">
        <v>3265</v>
      </c>
    </row>
    <row r="1460" spans="1:18" x14ac:dyDescent="0.25">
      <c r="A1460" s="5" t="s">
        <v>12176</v>
      </c>
      <c r="B1460" s="5" t="s">
        <v>14912</v>
      </c>
      <c r="C1460" s="5" t="s">
        <v>14913</v>
      </c>
      <c r="D1460" s="103">
        <v>3.3333333333333335</v>
      </c>
      <c r="E1460" s="103">
        <v>20</v>
      </c>
      <c r="F1460" s="104">
        <v>6</v>
      </c>
      <c r="G1460" s="103">
        <v>16.66</v>
      </c>
      <c r="H1460" s="105">
        <v>4</v>
      </c>
      <c r="I1460" s="104">
        <v>0.01</v>
      </c>
      <c r="J1460" s="103">
        <v>80</v>
      </c>
      <c r="K1460" s="104">
        <v>0.01</v>
      </c>
      <c r="L1460" s="103">
        <v>66.66</v>
      </c>
      <c r="M1460" s="104">
        <v>0.01</v>
      </c>
      <c r="N1460" s="106">
        <v>3</v>
      </c>
      <c r="O1460" s="106">
        <v>3</v>
      </c>
      <c r="P1460" s="106" t="str">
        <f t="shared" si="22"/>
        <v>33</v>
      </c>
      <c r="Q1460" s="106"/>
      <c r="R1460" s="106" t="s">
        <v>3265</v>
      </c>
    </row>
    <row r="1461" spans="1:18" x14ac:dyDescent="0.25">
      <c r="A1461" s="5" t="s">
        <v>12176</v>
      </c>
      <c r="B1461" s="5" t="s">
        <v>14918</v>
      </c>
      <c r="C1461" s="5" t="s">
        <v>14919</v>
      </c>
      <c r="D1461" s="103">
        <v>2.666666666666667</v>
      </c>
      <c r="E1461" s="103">
        <v>16</v>
      </c>
      <c r="F1461" s="104">
        <v>5.99</v>
      </c>
      <c r="G1461" s="103">
        <v>13.33</v>
      </c>
      <c r="H1461" s="105">
        <v>5</v>
      </c>
      <c r="I1461" s="104">
        <v>0.01</v>
      </c>
      <c r="J1461" s="103">
        <v>80</v>
      </c>
      <c r="K1461" s="104">
        <v>0.01</v>
      </c>
      <c r="L1461" s="103">
        <v>66.66</v>
      </c>
      <c r="M1461" s="104">
        <v>0.01</v>
      </c>
      <c r="N1461" s="106">
        <v>3</v>
      </c>
      <c r="O1461" s="106">
        <v>3</v>
      </c>
      <c r="P1461" s="106" t="str">
        <f t="shared" si="22"/>
        <v>33</v>
      </c>
      <c r="Q1461" s="106"/>
      <c r="R1461" s="106" t="s">
        <v>3265</v>
      </c>
    </row>
    <row r="1462" spans="1:18" x14ac:dyDescent="0.25">
      <c r="A1462" s="5" t="s">
        <v>12176</v>
      </c>
      <c r="B1462" s="5" t="s">
        <v>14920</v>
      </c>
      <c r="C1462" s="5" t="s">
        <v>1892</v>
      </c>
      <c r="D1462" s="103">
        <v>3.3333333333333335</v>
      </c>
      <c r="E1462" s="103">
        <v>20</v>
      </c>
      <c r="F1462" s="104">
        <v>6</v>
      </c>
      <c r="G1462" s="103">
        <v>16.66</v>
      </c>
      <c r="H1462" s="105">
        <v>4</v>
      </c>
      <c r="I1462" s="104">
        <v>0.01</v>
      </c>
      <c r="J1462" s="103">
        <v>80</v>
      </c>
      <c r="K1462" s="104">
        <v>0.01</v>
      </c>
      <c r="L1462" s="103">
        <v>66.66</v>
      </c>
      <c r="M1462" s="104">
        <v>0.01</v>
      </c>
      <c r="N1462" s="106">
        <v>3</v>
      </c>
      <c r="O1462" s="106">
        <v>3</v>
      </c>
      <c r="P1462" s="106" t="str">
        <f t="shared" si="22"/>
        <v>33</v>
      </c>
      <c r="Q1462" s="106"/>
      <c r="R1462" s="106" t="s">
        <v>3265</v>
      </c>
    </row>
    <row r="1463" spans="1:18" x14ac:dyDescent="0.25">
      <c r="A1463" s="5" t="s">
        <v>12176</v>
      </c>
      <c r="B1463" s="5" t="s">
        <v>14921</v>
      </c>
      <c r="C1463" s="5" t="s">
        <v>1440</v>
      </c>
      <c r="D1463" s="103">
        <v>3.3333333333333335</v>
      </c>
      <c r="E1463" s="103">
        <v>20</v>
      </c>
      <c r="F1463" s="104">
        <v>6</v>
      </c>
      <c r="G1463" s="103">
        <v>16.66</v>
      </c>
      <c r="H1463" s="105">
        <v>4</v>
      </c>
      <c r="I1463" s="104">
        <v>0.01</v>
      </c>
      <c r="J1463" s="103">
        <v>80</v>
      </c>
      <c r="K1463" s="104">
        <v>0.01</v>
      </c>
      <c r="L1463" s="103">
        <v>66.66</v>
      </c>
      <c r="M1463" s="104">
        <v>0.01</v>
      </c>
      <c r="N1463" s="106">
        <v>3</v>
      </c>
      <c r="O1463" s="106">
        <v>3</v>
      </c>
      <c r="P1463" s="106" t="str">
        <f t="shared" si="22"/>
        <v>33</v>
      </c>
      <c r="Q1463" s="106"/>
      <c r="R1463" s="106" t="s">
        <v>3265</v>
      </c>
    </row>
    <row r="1464" spans="1:18" x14ac:dyDescent="0.25">
      <c r="A1464" s="5" t="s">
        <v>12176</v>
      </c>
      <c r="B1464" s="5" t="s">
        <v>14922</v>
      </c>
      <c r="C1464" s="5" t="s">
        <v>14923</v>
      </c>
      <c r="D1464" s="103">
        <v>3.3333333333333335</v>
      </c>
      <c r="E1464" s="103">
        <v>20</v>
      </c>
      <c r="F1464" s="104">
        <v>6</v>
      </c>
      <c r="G1464" s="103">
        <v>16.66</v>
      </c>
      <c r="H1464" s="105">
        <v>4</v>
      </c>
      <c r="I1464" s="104">
        <v>0.01</v>
      </c>
      <c r="J1464" s="103">
        <v>80</v>
      </c>
      <c r="K1464" s="104">
        <v>0.01</v>
      </c>
      <c r="L1464" s="103">
        <v>66.66</v>
      </c>
      <c r="M1464" s="104">
        <v>0.01</v>
      </c>
      <c r="N1464" s="106">
        <v>3</v>
      </c>
      <c r="O1464" s="106">
        <v>3</v>
      </c>
      <c r="P1464" s="106" t="str">
        <f t="shared" si="22"/>
        <v>33</v>
      </c>
      <c r="Q1464" s="106"/>
      <c r="R1464" s="106" t="s">
        <v>3265</v>
      </c>
    </row>
    <row r="1465" spans="1:18" x14ac:dyDescent="0.25">
      <c r="A1465" s="5" t="s">
        <v>12176</v>
      </c>
      <c r="B1465" s="5" t="s">
        <v>14924</v>
      </c>
      <c r="C1465" s="5" t="s">
        <v>1081</v>
      </c>
      <c r="D1465" s="103">
        <v>2.666666666666667</v>
      </c>
      <c r="E1465" s="103">
        <v>16</v>
      </c>
      <c r="F1465" s="104">
        <v>5.99</v>
      </c>
      <c r="G1465" s="103">
        <v>13.33</v>
      </c>
      <c r="H1465" s="105">
        <v>5</v>
      </c>
      <c r="I1465" s="104">
        <v>0.01</v>
      </c>
      <c r="J1465" s="103">
        <v>80</v>
      </c>
      <c r="K1465" s="104">
        <v>0.01</v>
      </c>
      <c r="L1465" s="103">
        <v>66.66</v>
      </c>
      <c r="M1465" s="104">
        <v>0.01</v>
      </c>
      <c r="N1465" s="106">
        <v>3</v>
      </c>
      <c r="O1465" s="106">
        <v>3</v>
      </c>
      <c r="P1465" s="106" t="str">
        <f t="shared" si="22"/>
        <v>33</v>
      </c>
      <c r="Q1465" s="106"/>
      <c r="R1465" s="106" t="s">
        <v>3265</v>
      </c>
    </row>
    <row r="1466" spans="1:18" x14ac:dyDescent="0.25">
      <c r="A1466" s="5" t="s">
        <v>12176</v>
      </c>
      <c r="B1466" s="5" t="s">
        <v>14925</v>
      </c>
      <c r="C1466" s="5" t="s">
        <v>14926</v>
      </c>
      <c r="D1466" s="103">
        <v>2.2222222222222219</v>
      </c>
      <c r="E1466" s="103">
        <v>13.333299999999999</v>
      </c>
      <c r="F1466" s="104">
        <v>5.99</v>
      </c>
      <c r="G1466" s="103">
        <v>11.11</v>
      </c>
      <c r="H1466" s="105">
        <v>6</v>
      </c>
      <c r="I1466" s="104">
        <v>0.01</v>
      </c>
      <c r="J1466" s="103">
        <v>80</v>
      </c>
      <c r="K1466" s="104">
        <v>0.01</v>
      </c>
      <c r="L1466" s="103">
        <v>66.66</v>
      </c>
      <c r="M1466" s="104">
        <v>0.01</v>
      </c>
      <c r="N1466" s="106">
        <v>3</v>
      </c>
      <c r="O1466" s="106">
        <v>3</v>
      </c>
      <c r="P1466" s="106" t="str">
        <f t="shared" si="22"/>
        <v>33</v>
      </c>
      <c r="Q1466" s="106"/>
      <c r="R1466" s="106" t="s">
        <v>3265</v>
      </c>
    </row>
    <row r="1467" spans="1:18" x14ac:dyDescent="0.25">
      <c r="A1467" s="5" t="s">
        <v>12176</v>
      </c>
      <c r="B1467" s="5" t="s">
        <v>14929</v>
      </c>
      <c r="C1467" s="5" t="s">
        <v>14930</v>
      </c>
      <c r="D1467" s="103">
        <v>2.6666666666666665</v>
      </c>
      <c r="E1467" s="103">
        <v>16</v>
      </c>
      <c r="F1467" s="104">
        <v>5.99</v>
      </c>
      <c r="G1467" s="103">
        <v>13.33</v>
      </c>
      <c r="H1467" s="105">
        <v>5</v>
      </c>
      <c r="I1467" s="104">
        <v>0.01</v>
      </c>
      <c r="J1467" s="103">
        <v>80</v>
      </c>
      <c r="K1467" s="104">
        <v>0.01</v>
      </c>
      <c r="L1467" s="103">
        <v>66.66</v>
      </c>
      <c r="M1467" s="104">
        <v>0.01</v>
      </c>
      <c r="N1467" s="106">
        <v>3</v>
      </c>
      <c r="O1467" s="106">
        <v>3</v>
      </c>
      <c r="P1467" s="106" t="str">
        <f t="shared" si="22"/>
        <v>33</v>
      </c>
      <c r="Q1467" s="106"/>
      <c r="R1467" s="106" t="s">
        <v>3265</v>
      </c>
    </row>
    <row r="1468" spans="1:18" x14ac:dyDescent="0.25">
      <c r="A1468" s="5" t="s">
        <v>12176</v>
      </c>
      <c r="B1468" s="5" t="s">
        <v>14931</v>
      </c>
      <c r="C1468" s="5" t="s">
        <v>14932</v>
      </c>
      <c r="D1468" s="103">
        <v>3.3333333333333335</v>
      </c>
      <c r="E1468" s="103">
        <v>20</v>
      </c>
      <c r="F1468" s="104">
        <v>6</v>
      </c>
      <c r="G1468" s="103">
        <v>16.66</v>
      </c>
      <c r="H1468" s="105">
        <v>4</v>
      </c>
      <c r="I1468" s="104">
        <v>0.01</v>
      </c>
      <c r="J1468" s="103">
        <v>80</v>
      </c>
      <c r="K1468" s="104">
        <v>0.01</v>
      </c>
      <c r="L1468" s="103">
        <v>66.66</v>
      </c>
      <c r="M1468" s="104">
        <v>0.01</v>
      </c>
      <c r="N1468" s="106">
        <v>3</v>
      </c>
      <c r="O1468" s="106">
        <v>3</v>
      </c>
      <c r="P1468" s="106" t="str">
        <f t="shared" si="22"/>
        <v>33</v>
      </c>
      <c r="Q1468" s="106"/>
      <c r="R1468" s="106" t="s">
        <v>3265</v>
      </c>
    </row>
    <row r="1469" spans="1:18" x14ac:dyDescent="0.25">
      <c r="A1469" s="5" t="s">
        <v>12176</v>
      </c>
      <c r="B1469" s="5" t="s">
        <v>14933</v>
      </c>
      <c r="C1469" s="5" t="s">
        <v>839</v>
      </c>
      <c r="D1469" s="103">
        <v>1.6666666666666667</v>
      </c>
      <c r="E1469" s="103">
        <v>10</v>
      </c>
      <c r="F1469" s="104">
        <v>5.99</v>
      </c>
      <c r="G1469" s="103">
        <v>8.33</v>
      </c>
      <c r="H1469" s="105">
        <v>20</v>
      </c>
      <c r="I1469" s="104">
        <v>0.06</v>
      </c>
      <c r="J1469" s="103">
        <v>100</v>
      </c>
      <c r="K1469" s="104">
        <v>0.01</v>
      </c>
      <c r="L1469" s="103">
        <v>66.66</v>
      </c>
      <c r="M1469" s="104">
        <v>0.01</v>
      </c>
      <c r="N1469" s="106">
        <v>3</v>
      </c>
      <c r="O1469" s="106">
        <v>3</v>
      </c>
      <c r="P1469" s="106" t="str">
        <f t="shared" si="22"/>
        <v>33</v>
      </c>
      <c r="Q1469" s="106"/>
      <c r="R1469" s="106" t="s">
        <v>3265</v>
      </c>
    </row>
    <row r="1470" spans="1:18" x14ac:dyDescent="0.25">
      <c r="A1470" s="5" t="s">
        <v>12176</v>
      </c>
      <c r="B1470" s="5" t="s">
        <v>14934</v>
      </c>
      <c r="C1470" s="5" t="s">
        <v>14935</v>
      </c>
      <c r="D1470" s="103">
        <v>3.3333333333333335</v>
      </c>
      <c r="E1470" s="103">
        <v>20</v>
      </c>
      <c r="F1470" s="104">
        <v>6</v>
      </c>
      <c r="G1470" s="103">
        <v>16.66</v>
      </c>
      <c r="H1470" s="105">
        <v>4</v>
      </c>
      <c r="I1470" s="104">
        <v>0.01</v>
      </c>
      <c r="J1470" s="103">
        <v>80</v>
      </c>
      <c r="K1470" s="104">
        <v>0.01</v>
      </c>
      <c r="L1470" s="103">
        <v>66.66</v>
      </c>
      <c r="M1470" s="104">
        <v>0.01</v>
      </c>
      <c r="N1470" s="106">
        <v>3</v>
      </c>
      <c r="O1470" s="106">
        <v>3</v>
      </c>
      <c r="P1470" s="106" t="str">
        <f t="shared" si="22"/>
        <v>33</v>
      </c>
      <c r="Q1470" s="106"/>
      <c r="R1470" s="106" t="s">
        <v>3265</v>
      </c>
    </row>
    <row r="1471" spans="1:18" x14ac:dyDescent="0.25">
      <c r="A1471" s="5" t="s">
        <v>12176</v>
      </c>
      <c r="B1471" s="5" t="s">
        <v>14936</v>
      </c>
      <c r="C1471" s="5" t="s">
        <v>14937</v>
      </c>
      <c r="D1471" s="103">
        <v>3.3333333333333335</v>
      </c>
      <c r="E1471" s="103">
        <v>20</v>
      </c>
      <c r="F1471" s="104">
        <v>6</v>
      </c>
      <c r="G1471" s="103">
        <v>16.66</v>
      </c>
      <c r="H1471" s="105">
        <v>4</v>
      </c>
      <c r="I1471" s="104">
        <v>0.01</v>
      </c>
      <c r="J1471" s="103">
        <v>80</v>
      </c>
      <c r="K1471" s="104">
        <v>0.01</v>
      </c>
      <c r="L1471" s="103">
        <v>66.66</v>
      </c>
      <c r="M1471" s="104">
        <v>0.01</v>
      </c>
      <c r="N1471" s="106">
        <v>3</v>
      </c>
      <c r="O1471" s="106">
        <v>3</v>
      </c>
      <c r="P1471" s="106" t="str">
        <f t="shared" si="22"/>
        <v>33</v>
      </c>
      <c r="Q1471" s="106"/>
      <c r="R1471" s="106" t="s">
        <v>3265</v>
      </c>
    </row>
    <row r="1472" spans="1:18" x14ac:dyDescent="0.25">
      <c r="A1472" s="5" t="s">
        <v>12176</v>
      </c>
      <c r="B1472" s="5" t="s">
        <v>14938</v>
      </c>
      <c r="C1472" s="5" t="s">
        <v>14939</v>
      </c>
      <c r="D1472" s="103">
        <v>2.6666666666666665</v>
      </c>
      <c r="E1472" s="103">
        <v>16</v>
      </c>
      <c r="F1472" s="104">
        <v>5.99</v>
      </c>
      <c r="G1472" s="103">
        <v>13.33</v>
      </c>
      <c r="H1472" s="105">
        <v>5</v>
      </c>
      <c r="I1472" s="104">
        <v>0.01</v>
      </c>
      <c r="J1472" s="103">
        <v>80</v>
      </c>
      <c r="K1472" s="104">
        <v>0.01</v>
      </c>
      <c r="L1472" s="103">
        <v>66.66</v>
      </c>
      <c r="M1472" s="104">
        <v>0.01</v>
      </c>
      <c r="N1472" s="106">
        <v>3</v>
      </c>
      <c r="O1472" s="106">
        <v>3</v>
      </c>
      <c r="P1472" s="106" t="str">
        <f t="shared" si="22"/>
        <v>33</v>
      </c>
      <c r="Q1472" s="106"/>
      <c r="R1472" s="106" t="s">
        <v>3265</v>
      </c>
    </row>
    <row r="1473" spans="1:18" x14ac:dyDescent="0.25">
      <c r="A1473" s="5" t="s">
        <v>12176</v>
      </c>
      <c r="B1473" s="5" t="s">
        <v>14940</v>
      </c>
      <c r="C1473" s="5" t="s">
        <v>103</v>
      </c>
      <c r="D1473" s="103">
        <v>3.3333333333333335</v>
      </c>
      <c r="E1473" s="103">
        <v>20</v>
      </c>
      <c r="F1473" s="104">
        <v>6</v>
      </c>
      <c r="G1473" s="103">
        <v>16.66</v>
      </c>
      <c r="H1473" s="105">
        <v>4</v>
      </c>
      <c r="I1473" s="104">
        <v>0.01</v>
      </c>
      <c r="J1473" s="103">
        <v>80</v>
      </c>
      <c r="K1473" s="104">
        <v>0.01</v>
      </c>
      <c r="L1473" s="103">
        <v>66.66</v>
      </c>
      <c r="M1473" s="104">
        <v>0.01</v>
      </c>
      <c r="N1473" s="106">
        <v>3</v>
      </c>
      <c r="O1473" s="106">
        <v>3</v>
      </c>
      <c r="P1473" s="106" t="str">
        <f t="shared" si="22"/>
        <v>33</v>
      </c>
      <c r="Q1473" s="106"/>
      <c r="R1473" s="106" t="s">
        <v>3265</v>
      </c>
    </row>
    <row r="1474" spans="1:18" x14ac:dyDescent="0.25">
      <c r="A1474" s="5" t="s">
        <v>12176</v>
      </c>
      <c r="B1474" s="5" t="s">
        <v>14941</v>
      </c>
      <c r="C1474" s="5" t="s">
        <v>14942</v>
      </c>
      <c r="D1474" s="103">
        <v>3.3333333333333335</v>
      </c>
      <c r="E1474" s="103">
        <v>20</v>
      </c>
      <c r="F1474" s="104">
        <v>6</v>
      </c>
      <c r="G1474" s="103">
        <v>16.66</v>
      </c>
      <c r="H1474" s="105">
        <v>4</v>
      </c>
      <c r="I1474" s="104">
        <v>0.01</v>
      </c>
      <c r="J1474" s="103">
        <v>80</v>
      </c>
      <c r="K1474" s="104">
        <v>0.01</v>
      </c>
      <c r="L1474" s="103">
        <v>66.66</v>
      </c>
      <c r="M1474" s="104">
        <v>0.01</v>
      </c>
      <c r="N1474" s="106">
        <v>3</v>
      </c>
      <c r="O1474" s="106">
        <v>3</v>
      </c>
      <c r="P1474" s="106" t="str">
        <f t="shared" si="22"/>
        <v>33</v>
      </c>
      <c r="Q1474" s="106"/>
      <c r="R1474" s="106" t="s">
        <v>3265</v>
      </c>
    </row>
    <row r="1475" spans="1:18" x14ac:dyDescent="0.25">
      <c r="A1475" s="5" t="s">
        <v>12176</v>
      </c>
      <c r="B1475" s="5" t="s">
        <v>14943</v>
      </c>
      <c r="C1475" s="5" t="s">
        <v>14944</v>
      </c>
      <c r="D1475" s="103">
        <v>3.3333333333333335</v>
      </c>
      <c r="E1475" s="103">
        <v>20</v>
      </c>
      <c r="F1475" s="104">
        <v>6</v>
      </c>
      <c r="G1475" s="103">
        <v>16.66</v>
      </c>
      <c r="H1475" s="105">
        <v>4</v>
      </c>
      <c r="I1475" s="104">
        <v>0.01</v>
      </c>
      <c r="J1475" s="103">
        <v>80</v>
      </c>
      <c r="K1475" s="104">
        <v>0.01</v>
      </c>
      <c r="L1475" s="103">
        <v>66.66</v>
      </c>
      <c r="M1475" s="104">
        <v>0.01</v>
      </c>
      <c r="N1475" s="106">
        <v>3</v>
      </c>
      <c r="O1475" s="106">
        <v>3</v>
      </c>
      <c r="P1475" s="106" t="str">
        <f t="shared" si="22"/>
        <v>33</v>
      </c>
      <c r="Q1475" s="106"/>
      <c r="R1475" s="106" t="s">
        <v>3265</v>
      </c>
    </row>
    <row r="1476" spans="1:18" x14ac:dyDescent="0.25">
      <c r="A1476" s="5" t="s">
        <v>12176</v>
      </c>
      <c r="B1476" s="5" t="s">
        <v>14945</v>
      </c>
      <c r="C1476" s="5" t="s">
        <v>9653</v>
      </c>
      <c r="D1476" s="103">
        <v>2.2222222222222223</v>
      </c>
      <c r="E1476" s="103">
        <v>13.333299999999999</v>
      </c>
      <c r="F1476" s="104">
        <v>5.99</v>
      </c>
      <c r="G1476" s="103">
        <v>11.11</v>
      </c>
      <c r="H1476" s="105">
        <v>6</v>
      </c>
      <c r="I1476" s="104">
        <v>0.01</v>
      </c>
      <c r="J1476" s="103">
        <v>80</v>
      </c>
      <c r="K1476" s="104">
        <v>0.01</v>
      </c>
      <c r="L1476" s="103">
        <v>66.66</v>
      </c>
      <c r="M1476" s="104">
        <v>0.01</v>
      </c>
      <c r="N1476" s="106">
        <v>3</v>
      </c>
      <c r="O1476" s="106">
        <v>3</v>
      </c>
      <c r="P1476" s="106" t="str">
        <f t="shared" si="22"/>
        <v>33</v>
      </c>
      <c r="Q1476" s="106"/>
      <c r="R1476" s="106" t="s">
        <v>3265</v>
      </c>
    </row>
    <row r="1477" spans="1:18" x14ac:dyDescent="0.25">
      <c r="A1477" s="5" t="s">
        <v>12176</v>
      </c>
      <c r="B1477" s="5" t="s">
        <v>14946</v>
      </c>
      <c r="C1477" s="5" t="s">
        <v>14947</v>
      </c>
      <c r="D1477" s="103">
        <v>3.3333333333333335</v>
      </c>
      <c r="E1477" s="103">
        <v>20</v>
      </c>
      <c r="F1477" s="104">
        <v>6</v>
      </c>
      <c r="G1477" s="103">
        <v>16.66</v>
      </c>
      <c r="H1477" s="105">
        <v>4</v>
      </c>
      <c r="I1477" s="104">
        <v>0.01</v>
      </c>
      <c r="J1477" s="103">
        <v>80</v>
      </c>
      <c r="K1477" s="104">
        <v>0.01</v>
      </c>
      <c r="L1477" s="103">
        <v>66.66</v>
      </c>
      <c r="M1477" s="104">
        <v>0.01</v>
      </c>
      <c r="N1477" s="106">
        <v>3</v>
      </c>
      <c r="O1477" s="106">
        <v>3</v>
      </c>
      <c r="P1477" s="106" t="str">
        <f t="shared" si="22"/>
        <v>33</v>
      </c>
      <c r="Q1477" s="106"/>
      <c r="R1477" s="106" t="s">
        <v>3265</v>
      </c>
    </row>
    <row r="1478" spans="1:18" x14ac:dyDescent="0.25">
      <c r="A1478" s="5" t="s">
        <v>12176</v>
      </c>
      <c r="B1478" s="5" t="s">
        <v>14948</v>
      </c>
      <c r="C1478" s="5" t="s">
        <v>14949</v>
      </c>
      <c r="D1478" s="103">
        <v>1.6666666666666667</v>
      </c>
      <c r="E1478" s="103">
        <v>10</v>
      </c>
      <c r="F1478" s="104">
        <v>5.99</v>
      </c>
      <c r="G1478" s="103">
        <v>8.33</v>
      </c>
      <c r="H1478" s="105">
        <v>8</v>
      </c>
      <c r="I1478" s="104">
        <v>0.02</v>
      </c>
      <c r="J1478" s="103">
        <v>80</v>
      </c>
      <c r="K1478" s="104">
        <v>0.01</v>
      </c>
      <c r="L1478" s="103">
        <v>66.66</v>
      </c>
      <c r="M1478" s="104">
        <v>0.01</v>
      </c>
      <c r="N1478" s="106">
        <v>3</v>
      </c>
      <c r="O1478" s="106">
        <v>3</v>
      </c>
      <c r="P1478" s="106" t="str">
        <f t="shared" si="22"/>
        <v>33</v>
      </c>
      <c r="Q1478" s="106"/>
      <c r="R1478" s="106" t="s">
        <v>3265</v>
      </c>
    </row>
    <row r="1479" spans="1:18" x14ac:dyDescent="0.25">
      <c r="A1479" s="5" t="s">
        <v>12176</v>
      </c>
      <c r="B1479" s="5" t="s">
        <v>14950</v>
      </c>
      <c r="C1479" s="5" t="s">
        <v>9705</v>
      </c>
      <c r="D1479" s="103">
        <v>3.3333333333333335</v>
      </c>
      <c r="E1479" s="103">
        <v>20</v>
      </c>
      <c r="F1479" s="104">
        <v>6</v>
      </c>
      <c r="G1479" s="103">
        <v>16.66</v>
      </c>
      <c r="H1479" s="105">
        <v>4</v>
      </c>
      <c r="I1479" s="104">
        <v>0.01</v>
      </c>
      <c r="J1479" s="103">
        <v>80</v>
      </c>
      <c r="K1479" s="104">
        <v>0.01</v>
      </c>
      <c r="L1479" s="103">
        <v>66.66</v>
      </c>
      <c r="M1479" s="104">
        <v>0.01</v>
      </c>
      <c r="N1479" s="106">
        <v>3</v>
      </c>
      <c r="O1479" s="106">
        <v>3</v>
      </c>
      <c r="P1479" s="106" t="str">
        <f t="shared" ref="P1479:P1542" si="23">N1479&amp;O1479</f>
        <v>33</v>
      </c>
      <c r="Q1479" s="106"/>
      <c r="R1479" s="106" t="s">
        <v>3265</v>
      </c>
    </row>
    <row r="1480" spans="1:18" x14ac:dyDescent="0.25">
      <c r="A1480" s="5" t="s">
        <v>12176</v>
      </c>
      <c r="B1480" s="5" t="s">
        <v>14953</v>
      </c>
      <c r="C1480" s="5" t="s">
        <v>14954</v>
      </c>
      <c r="D1480" s="103">
        <v>3.3333333333333335</v>
      </c>
      <c r="E1480" s="103">
        <v>20</v>
      </c>
      <c r="F1480" s="104">
        <v>6</v>
      </c>
      <c r="G1480" s="103">
        <v>16.66</v>
      </c>
      <c r="H1480" s="105">
        <v>4</v>
      </c>
      <c r="I1480" s="104">
        <v>0.01</v>
      </c>
      <c r="J1480" s="103">
        <v>80</v>
      </c>
      <c r="K1480" s="104">
        <v>0.01</v>
      </c>
      <c r="L1480" s="103">
        <v>66.66</v>
      </c>
      <c r="M1480" s="104">
        <v>0.01</v>
      </c>
      <c r="N1480" s="106">
        <v>3</v>
      </c>
      <c r="O1480" s="106">
        <v>3</v>
      </c>
      <c r="P1480" s="106" t="str">
        <f t="shared" si="23"/>
        <v>33</v>
      </c>
      <c r="Q1480" s="106"/>
      <c r="R1480" s="106" t="s">
        <v>3265</v>
      </c>
    </row>
    <row r="1481" spans="1:18" x14ac:dyDescent="0.25">
      <c r="A1481" s="5" t="s">
        <v>12176</v>
      </c>
      <c r="B1481" s="5" t="s">
        <v>14957</v>
      </c>
      <c r="C1481" s="5" t="s">
        <v>14958</v>
      </c>
      <c r="D1481" s="103">
        <v>2.6666666666666665</v>
      </c>
      <c r="E1481" s="103">
        <v>16</v>
      </c>
      <c r="F1481" s="104">
        <v>5.99</v>
      </c>
      <c r="G1481" s="103">
        <v>13.33</v>
      </c>
      <c r="H1481" s="105">
        <v>5</v>
      </c>
      <c r="I1481" s="104">
        <v>0.01</v>
      </c>
      <c r="J1481" s="103">
        <v>80</v>
      </c>
      <c r="K1481" s="104">
        <v>0.01</v>
      </c>
      <c r="L1481" s="103">
        <v>66.66</v>
      </c>
      <c r="M1481" s="104">
        <v>0.01</v>
      </c>
      <c r="N1481" s="106">
        <v>3</v>
      </c>
      <c r="O1481" s="106">
        <v>3</v>
      </c>
      <c r="P1481" s="106" t="str">
        <f t="shared" si="23"/>
        <v>33</v>
      </c>
      <c r="Q1481" s="106"/>
      <c r="R1481" s="106" t="s">
        <v>3265</v>
      </c>
    </row>
    <row r="1482" spans="1:18" x14ac:dyDescent="0.25">
      <c r="A1482" s="5" t="s">
        <v>12176</v>
      </c>
      <c r="B1482" s="5" t="s">
        <v>14959</v>
      </c>
      <c r="C1482" s="5" t="s">
        <v>14960</v>
      </c>
      <c r="D1482" s="103">
        <v>3.3333333333333335</v>
      </c>
      <c r="E1482" s="103">
        <v>20</v>
      </c>
      <c r="F1482" s="104">
        <v>6</v>
      </c>
      <c r="G1482" s="103">
        <v>16.66</v>
      </c>
      <c r="H1482" s="105">
        <v>4</v>
      </c>
      <c r="I1482" s="104">
        <v>0.01</v>
      </c>
      <c r="J1482" s="103">
        <v>80</v>
      </c>
      <c r="K1482" s="104">
        <v>0.01</v>
      </c>
      <c r="L1482" s="103">
        <v>66.66</v>
      </c>
      <c r="M1482" s="104">
        <v>0.01</v>
      </c>
      <c r="N1482" s="106">
        <v>3</v>
      </c>
      <c r="O1482" s="106">
        <v>3</v>
      </c>
      <c r="P1482" s="106" t="str">
        <f t="shared" si="23"/>
        <v>33</v>
      </c>
      <c r="Q1482" s="106"/>
      <c r="R1482" s="106" t="s">
        <v>3265</v>
      </c>
    </row>
    <row r="1483" spans="1:18" x14ac:dyDescent="0.25">
      <c r="A1483" s="5" t="s">
        <v>12176</v>
      </c>
      <c r="B1483" s="5" t="s">
        <v>14961</v>
      </c>
      <c r="C1483" s="5" t="s">
        <v>14962</v>
      </c>
      <c r="D1483" s="103">
        <v>3.3333333333333335</v>
      </c>
      <c r="E1483" s="103">
        <v>20</v>
      </c>
      <c r="F1483" s="104">
        <v>6</v>
      </c>
      <c r="G1483" s="103">
        <v>16.66</v>
      </c>
      <c r="H1483" s="105">
        <v>4</v>
      </c>
      <c r="I1483" s="104">
        <v>0.01</v>
      </c>
      <c r="J1483" s="103">
        <v>80</v>
      </c>
      <c r="K1483" s="104">
        <v>0.01</v>
      </c>
      <c r="L1483" s="103">
        <v>66.66</v>
      </c>
      <c r="M1483" s="104">
        <v>0.01</v>
      </c>
      <c r="N1483" s="106">
        <v>3</v>
      </c>
      <c r="O1483" s="106">
        <v>3</v>
      </c>
      <c r="P1483" s="106" t="str">
        <f t="shared" si="23"/>
        <v>33</v>
      </c>
      <c r="Q1483" s="106"/>
      <c r="R1483" s="106" t="s">
        <v>3265</v>
      </c>
    </row>
    <row r="1484" spans="1:18" x14ac:dyDescent="0.25">
      <c r="A1484" s="5" t="s">
        <v>12176</v>
      </c>
      <c r="B1484" s="5" t="s">
        <v>14963</v>
      </c>
      <c r="C1484" s="5" t="s">
        <v>14964</v>
      </c>
      <c r="D1484" s="103">
        <v>3.3333333333333335</v>
      </c>
      <c r="E1484" s="103">
        <v>20</v>
      </c>
      <c r="F1484" s="104">
        <v>6</v>
      </c>
      <c r="G1484" s="103">
        <v>16.66</v>
      </c>
      <c r="H1484" s="105">
        <v>4</v>
      </c>
      <c r="I1484" s="104">
        <v>0.01</v>
      </c>
      <c r="J1484" s="103">
        <v>80</v>
      </c>
      <c r="K1484" s="104">
        <v>0.01</v>
      </c>
      <c r="L1484" s="103">
        <v>66.66</v>
      </c>
      <c r="M1484" s="104">
        <v>0.01</v>
      </c>
      <c r="N1484" s="106">
        <v>3</v>
      </c>
      <c r="O1484" s="106">
        <v>3</v>
      </c>
      <c r="P1484" s="106" t="str">
        <f t="shared" si="23"/>
        <v>33</v>
      </c>
      <c r="Q1484" s="106"/>
      <c r="R1484" s="106" t="s">
        <v>3265</v>
      </c>
    </row>
    <row r="1485" spans="1:18" x14ac:dyDescent="0.25">
      <c r="A1485" s="5" t="s">
        <v>12176</v>
      </c>
      <c r="B1485" s="5" t="s">
        <v>14965</v>
      </c>
      <c r="C1485" s="5" t="s">
        <v>8477</v>
      </c>
      <c r="D1485" s="103">
        <v>2.2333333333333334</v>
      </c>
      <c r="E1485" s="103">
        <v>13.4</v>
      </c>
      <c r="F1485" s="104">
        <v>6</v>
      </c>
      <c r="G1485" s="103">
        <v>11.16</v>
      </c>
      <c r="H1485" s="105">
        <v>6</v>
      </c>
      <c r="I1485" s="104">
        <v>0.01</v>
      </c>
      <c r="J1485" s="103">
        <v>80</v>
      </c>
      <c r="K1485" s="104">
        <v>0.01</v>
      </c>
      <c r="L1485" s="103">
        <v>66.599999999999994</v>
      </c>
      <c r="M1485" s="104">
        <v>0.01</v>
      </c>
      <c r="N1485" s="106">
        <v>3</v>
      </c>
      <c r="O1485" s="106">
        <v>3</v>
      </c>
      <c r="P1485" s="106" t="str">
        <f t="shared" si="23"/>
        <v>33</v>
      </c>
      <c r="Q1485" s="106"/>
      <c r="R1485" s="106" t="s">
        <v>3265</v>
      </c>
    </row>
    <row r="1486" spans="1:18" x14ac:dyDescent="0.25">
      <c r="A1486" s="5" t="s">
        <v>12176</v>
      </c>
      <c r="B1486" s="5" t="s">
        <v>14967</v>
      </c>
      <c r="C1486" s="5" t="s">
        <v>14968</v>
      </c>
      <c r="D1486" s="103">
        <v>1.6666666666666665</v>
      </c>
      <c r="E1486" s="103">
        <v>10</v>
      </c>
      <c r="F1486" s="104">
        <v>5.99</v>
      </c>
      <c r="G1486" s="103">
        <v>8.33</v>
      </c>
      <c r="H1486" s="105">
        <v>6</v>
      </c>
      <c r="I1486" s="104">
        <v>0.01</v>
      </c>
      <c r="J1486" s="103">
        <v>76</v>
      </c>
      <c r="K1486" s="104">
        <v>0.01</v>
      </c>
      <c r="L1486" s="103">
        <v>65.989999999999995</v>
      </c>
      <c r="M1486" s="104">
        <v>0.01</v>
      </c>
      <c r="N1486" s="106">
        <v>3</v>
      </c>
      <c r="O1486" s="106">
        <v>3</v>
      </c>
      <c r="P1486" s="106" t="str">
        <f t="shared" si="23"/>
        <v>33</v>
      </c>
      <c r="Q1486" s="106"/>
      <c r="R1486" s="106" t="s">
        <v>3265</v>
      </c>
    </row>
    <row r="1487" spans="1:18" x14ac:dyDescent="0.25">
      <c r="A1487" s="5" t="s">
        <v>12176</v>
      </c>
      <c r="B1487" s="5" t="s">
        <v>14971</v>
      </c>
      <c r="C1487" s="5" t="s">
        <v>8985</v>
      </c>
      <c r="D1487" s="103">
        <v>2.6133333333333333</v>
      </c>
      <c r="E1487" s="103">
        <v>15.68</v>
      </c>
      <c r="F1487" s="104">
        <v>6</v>
      </c>
      <c r="G1487" s="103">
        <v>13.06</v>
      </c>
      <c r="H1487" s="105">
        <v>5</v>
      </c>
      <c r="I1487" s="104">
        <v>0.01</v>
      </c>
      <c r="J1487" s="103">
        <v>78.400000000000006</v>
      </c>
      <c r="K1487" s="104">
        <v>0.01</v>
      </c>
      <c r="L1487" s="103">
        <v>65.33</v>
      </c>
      <c r="M1487" s="104">
        <v>0.01</v>
      </c>
      <c r="N1487" s="106">
        <v>3</v>
      </c>
      <c r="O1487" s="106">
        <v>3</v>
      </c>
      <c r="P1487" s="106" t="str">
        <f t="shared" si="23"/>
        <v>33</v>
      </c>
      <c r="Q1487" s="106"/>
      <c r="R1487" s="106" t="s">
        <v>3265</v>
      </c>
    </row>
    <row r="1488" spans="1:18" x14ac:dyDescent="0.25">
      <c r="A1488" s="5" t="s">
        <v>12176</v>
      </c>
      <c r="B1488" s="5" t="s">
        <v>14972</v>
      </c>
      <c r="C1488" s="5" t="s">
        <v>14973</v>
      </c>
      <c r="D1488" s="103">
        <v>2.6133333333333328</v>
      </c>
      <c r="E1488" s="103">
        <v>15.68</v>
      </c>
      <c r="F1488" s="104">
        <v>6</v>
      </c>
      <c r="G1488" s="103">
        <v>13.06</v>
      </c>
      <c r="H1488" s="105">
        <v>5</v>
      </c>
      <c r="I1488" s="104">
        <v>0.01</v>
      </c>
      <c r="J1488" s="103">
        <v>78.400000000000006</v>
      </c>
      <c r="K1488" s="104">
        <v>0.01</v>
      </c>
      <c r="L1488" s="103">
        <v>65.33</v>
      </c>
      <c r="M1488" s="104">
        <v>0.01</v>
      </c>
      <c r="N1488" s="106">
        <v>3</v>
      </c>
      <c r="O1488" s="106">
        <v>3</v>
      </c>
      <c r="P1488" s="106" t="str">
        <f t="shared" si="23"/>
        <v>33</v>
      </c>
      <c r="Q1488" s="106"/>
      <c r="R1488" s="106" t="s">
        <v>3265</v>
      </c>
    </row>
    <row r="1489" spans="1:18" x14ac:dyDescent="0.25">
      <c r="A1489" s="5" t="s">
        <v>12176</v>
      </c>
      <c r="B1489" s="5" t="s">
        <v>14977</v>
      </c>
      <c r="C1489" s="5" t="s">
        <v>14978</v>
      </c>
      <c r="D1489" s="103">
        <v>1.6190476190476191</v>
      </c>
      <c r="E1489" s="103">
        <v>9.7141999999999999</v>
      </c>
      <c r="F1489" s="104">
        <v>5.99</v>
      </c>
      <c r="G1489" s="103">
        <v>8.09</v>
      </c>
      <c r="H1489" s="105">
        <v>8</v>
      </c>
      <c r="I1489" s="104">
        <v>0.02</v>
      </c>
      <c r="J1489" s="103">
        <v>78</v>
      </c>
      <c r="K1489" s="104">
        <v>0.01</v>
      </c>
      <c r="L1489" s="103">
        <v>65.040000000000006</v>
      </c>
      <c r="M1489" s="104">
        <v>0.01</v>
      </c>
      <c r="N1489" s="106">
        <v>3</v>
      </c>
      <c r="O1489" s="106">
        <v>3</v>
      </c>
      <c r="P1489" s="106" t="str">
        <f t="shared" si="23"/>
        <v>33</v>
      </c>
      <c r="Q1489" s="106"/>
      <c r="R1489" s="106" t="s">
        <v>3265</v>
      </c>
    </row>
    <row r="1490" spans="1:18" x14ac:dyDescent="0.25">
      <c r="A1490" s="5" t="s">
        <v>12176</v>
      </c>
      <c r="B1490" s="5" t="s">
        <v>14982</v>
      </c>
      <c r="C1490" s="5" t="s">
        <v>14983</v>
      </c>
      <c r="D1490" s="103">
        <v>2.6000000000000005</v>
      </c>
      <c r="E1490" s="103">
        <v>15.6</v>
      </c>
      <c r="F1490" s="104">
        <v>6</v>
      </c>
      <c r="G1490" s="103">
        <v>13</v>
      </c>
      <c r="H1490" s="105">
        <v>5</v>
      </c>
      <c r="I1490" s="104">
        <v>0.01</v>
      </c>
      <c r="J1490" s="103">
        <v>78</v>
      </c>
      <c r="K1490" s="104">
        <v>0.01</v>
      </c>
      <c r="L1490" s="103">
        <v>65</v>
      </c>
      <c r="M1490" s="104">
        <v>0.01</v>
      </c>
      <c r="N1490" s="106">
        <v>3</v>
      </c>
      <c r="O1490" s="106">
        <v>3</v>
      </c>
      <c r="P1490" s="106" t="str">
        <f t="shared" si="23"/>
        <v>33</v>
      </c>
      <c r="Q1490" s="106"/>
      <c r="R1490" s="106" t="s">
        <v>3265</v>
      </c>
    </row>
    <row r="1491" spans="1:18" x14ac:dyDescent="0.25">
      <c r="A1491" s="5" t="s">
        <v>12176</v>
      </c>
      <c r="B1491" s="5" t="s">
        <v>14988</v>
      </c>
      <c r="C1491" s="5" t="s">
        <v>573</v>
      </c>
      <c r="D1491" s="103">
        <v>3.25</v>
      </c>
      <c r="E1491" s="103">
        <v>19.5</v>
      </c>
      <c r="F1491" s="104">
        <v>6</v>
      </c>
      <c r="G1491" s="103">
        <v>16.25</v>
      </c>
      <c r="H1491" s="105">
        <v>4</v>
      </c>
      <c r="I1491" s="104">
        <v>0.01</v>
      </c>
      <c r="J1491" s="103">
        <v>78</v>
      </c>
      <c r="K1491" s="104">
        <v>0.01</v>
      </c>
      <c r="L1491" s="103">
        <v>65</v>
      </c>
      <c r="M1491" s="104">
        <v>0.01</v>
      </c>
      <c r="N1491" s="106">
        <v>3</v>
      </c>
      <c r="O1491" s="106">
        <v>3</v>
      </c>
      <c r="P1491" s="106" t="str">
        <f t="shared" si="23"/>
        <v>33</v>
      </c>
      <c r="Q1491" s="106"/>
      <c r="R1491" s="106" t="s">
        <v>3265</v>
      </c>
    </row>
    <row r="1492" spans="1:18" x14ac:dyDescent="0.25">
      <c r="A1492" s="5" t="s">
        <v>12176</v>
      </c>
      <c r="B1492" s="5" t="s">
        <v>14997</v>
      </c>
      <c r="C1492" s="5" t="s">
        <v>14998</v>
      </c>
      <c r="D1492" s="103">
        <v>2.1666666666666665</v>
      </c>
      <c r="E1492" s="103">
        <v>13</v>
      </c>
      <c r="F1492" s="104">
        <v>5.99</v>
      </c>
      <c r="G1492" s="103">
        <v>10.83</v>
      </c>
      <c r="H1492" s="105">
        <v>6</v>
      </c>
      <c r="I1492" s="104">
        <v>0.01</v>
      </c>
      <c r="J1492" s="103">
        <v>78</v>
      </c>
      <c r="K1492" s="104">
        <v>0.01</v>
      </c>
      <c r="L1492" s="103">
        <v>64.989999999999995</v>
      </c>
      <c r="M1492" s="104">
        <v>0.01</v>
      </c>
      <c r="N1492" s="106">
        <v>3</v>
      </c>
      <c r="O1492" s="106">
        <v>3</v>
      </c>
      <c r="P1492" s="106" t="str">
        <f t="shared" si="23"/>
        <v>33</v>
      </c>
      <c r="Q1492" s="106"/>
      <c r="R1492" s="106" t="s">
        <v>3265</v>
      </c>
    </row>
    <row r="1493" spans="1:18" x14ac:dyDescent="0.25">
      <c r="A1493" s="5" t="s">
        <v>12176</v>
      </c>
      <c r="B1493" s="5" t="s">
        <v>15001</v>
      </c>
      <c r="C1493" s="5" t="s">
        <v>15002</v>
      </c>
      <c r="D1493" s="103">
        <v>3.2291666666666665</v>
      </c>
      <c r="E1493" s="103">
        <v>19.375</v>
      </c>
      <c r="F1493" s="104">
        <v>5.99</v>
      </c>
      <c r="G1493" s="103">
        <v>16.14</v>
      </c>
      <c r="H1493" s="105">
        <v>4</v>
      </c>
      <c r="I1493" s="104">
        <v>0.01</v>
      </c>
      <c r="J1493" s="103">
        <v>77.5</v>
      </c>
      <c r="K1493" s="104">
        <v>0.01</v>
      </c>
      <c r="L1493" s="103">
        <v>64.58</v>
      </c>
      <c r="M1493" s="104">
        <v>0.01</v>
      </c>
      <c r="N1493" s="106">
        <v>3</v>
      </c>
      <c r="O1493" s="106">
        <v>3</v>
      </c>
      <c r="P1493" s="106" t="str">
        <f t="shared" si="23"/>
        <v>33</v>
      </c>
      <c r="Q1493" s="106"/>
      <c r="R1493" s="106" t="s">
        <v>3265</v>
      </c>
    </row>
    <row r="1494" spans="1:18" x14ac:dyDescent="0.25">
      <c r="A1494" s="5" t="s">
        <v>12176</v>
      </c>
      <c r="B1494" s="5" t="s">
        <v>15003</v>
      </c>
      <c r="C1494" s="5" t="s">
        <v>15004</v>
      </c>
      <c r="D1494" s="103">
        <v>3.229166666666667</v>
      </c>
      <c r="E1494" s="103">
        <v>19.375</v>
      </c>
      <c r="F1494" s="104">
        <v>5.99</v>
      </c>
      <c r="G1494" s="103">
        <v>16.14</v>
      </c>
      <c r="H1494" s="105">
        <v>4</v>
      </c>
      <c r="I1494" s="104">
        <v>0.01</v>
      </c>
      <c r="J1494" s="103">
        <v>77.5</v>
      </c>
      <c r="K1494" s="104">
        <v>0.01</v>
      </c>
      <c r="L1494" s="103">
        <v>64.58</v>
      </c>
      <c r="M1494" s="104">
        <v>0.01</v>
      </c>
      <c r="N1494" s="106">
        <v>3</v>
      </c>
      <c r="O1494" s="106">
        <v>3</v>
      </c>
      <c r="P1494" s="106" t="str">
        <f t="shared" si="23"/>
        <v>33</v>
      </c>
      <c r="Q1494" s="106"/>
      <c r="R1494" s="106" t="s">
        <v>3265</v>
      </c>
    </row>
    <row r="1495" spans="1:18" x14ac:dyDescent="0.25">
      <c r="A1495" s="5" t="s">
        <v>12176</v>
      </c>
      <c r="B1495" s="5" t="s">
        <v>15005</v>
      </c>
      <c r="C1495" s="5" t="s">
        <v>10307</v>
      </c>
      <c r="D1495" s="103">
        <v>2.1447222222222222</v>
      </c>
      <c r="E1495" s="103">
        <v>12.8683</v>
      </c>
      <c r="F1495" s="104">
        <v>5.99</v>
      </c>
      <c r="G1495" s="103">
        <v>10.72</v>
      </c>
      <c r="H1495" s="105">
        <v>6</v>
      </c>
      <c r="I1495" s="104">
        <v>0.01</v>
      </c>
      <c r="J1495" s="103">
        <v>77.209999999999994</v>
      </c>
      <c r="K1495" s="104">
        <v>0.01</v>
      </c>
      <c r="L1495" s="103">
        <v>64.34</v>
      </c>
      <c r="M1495" s="104">
        <v>0.01</v>
      </c>
      <c r="N1495" s="106">
        <v>3</v>
      </c>
      <c r="O1495" s="106">
        <v>3</v>
      </c>
      <c r="P1495" s="106" t="str">
        <f t="shared" si="23"/>
        <v>33</v>
      </c>
      <c r="Q1495" s="106"/>
      <c r="R1495" s="106" t="s">
        <v>3265</v>
      </c>
    </row>
    <row r="1496" spans="1:18" x14ac:dyDescent="0.25">
      <c r="A1496" s="5" t="s">
        <v>12176</v>
      </c>
      <c r="B1496" s="5" t="s">
        <v>15006</v>
      </c>
      <c r="C1496" s="5" t="s">
        <v>15007</v>
      </c>
      <c r="D1496" s="103">
        <v>1.1666666666666665</v>
      </c>
      <c r="E1496" s="103">
        <v>7</v>
      </c>
      <c r="F1496" s="104">
        <v>5.99</v>
      </c>
      <c r="G1496" s="103">
        <v>5.83</v>
      </c>
      <c r="H1496" s="105">
        <v>11</v>
      </c>
      <c r="I1496" s="104">
        <v>0.03</v>
      </c>
      <c r="J1496" s="103">
        <v>77</v>
      </c>
      <c r="K1496" s="104">
        <v>0.01</v>
      </c>
      <c r="L1496" s="103">
        <v>64.16</v>
      </c>
      <c r="M1496" s="104">
        <v>0.01</v>
      </c>
      <c r="N1496" s="106">
        <v>3</v>
      </c>
      <c r="O1496" s="106">
        <v>3</v>
      </c>
      <c r="P1496" s="106" t="str">
        <f t="shared" si="23"/>
        <v>33</v>
      </c>
      <c r="Q1496" s="106"/>
      <c r="R1496" s="106" t="s">
        <v>3265</v>
      </c>
    </row>
    <row r="1497" spans="1:18" x14ac:dyDescent="0.25">
      <c r="A1497" s="5" t="s">
        <v>12176</v>
      </c>
      <c r="B1497" s="5" t="s">
        <v>15008</v>
      </c>
      <c r="C1497" s="5" t="s">
        <v>15009</v>
      </c>
      <c r="D1497" s="103">
        <v>2.5666666666666669</v>
      </c>
      <c r="E1497" s="103">
        <v>15.4</v>
      </c>
      <c r="F1497" s="104">
        <v>5.99</v>
      </c>
      <c r="G1497" s="103">
        <v>12.83</v>
      </c>
      <c r="H1497" s="105">
        <v>5</v>
      </c>
      <c r="I1497" s="104">
        <v>0.01</v>
      </c>
      <c r="J1497" s="103">
        <v>77</v>
      </c>
      <c r="K1497" s="104">
        <v>0.01</v>
      </c>
      <c r="L1497" s="103">
        <v>64.16</v>
      </c>
      <c r="M1497" s="104">
        <v>0.01</v>
      </c>
      <c r="N1497" s="106">
        <v>3</v>
      </c>
      <c r="O1497" s="106">
        <v>3</v>
      </c>
      <c r="P1497" s="106" t="str">
        <f t="shared" si="23"/>
        <v>33</v>
      </c>
      <c r="Q1497" s="106"/>
      <c r="R1497" s="106" t="s">
        <v>3265</v>
      </c>
    </row>
    <row r="1498" spans="1:18" x14ac:dyDescent="0.25">
      <c r="A1498" s="5" t="s">
        <v>12176</v>
      </c>
      <c r="B1498" s="5" t="s">
        <v>15012</v>
      </c>
      <c r="C1498" s="5" t="s">
        <v>15013</v>
      </c>
      <c r="D1498" s="103">
        <v>1.4224074074074073</v>
      </c>
      <c r="E1498" s="103">
        <v>8.5343999999999998</v>
      </c>
      <c r="F1498" s="104">
        <v>5.99</v>
      </c>
      <c r="G1498" s="103">
        <v>7.11</v>
      </c>
      <c r="H1498" s="105">
        <v>9</v>
      </c>
      <c r="I1498" s="104">
        <v>0.02</v>
      </c>
      <c r="J1498" s="103">
        <v>76.81</v>
      </c>
      <c r="K1498" s="104">
        <v>0.01</v>
      </c>
      <c r="L1498" s="103">
        <v>64</v>
      </c>
      <c r="M1498" s="104">
        <v>0.01</v>
      </c>
      <c r="N1498" s="106">
        <v>3</v>
      </c>
      <c r="O1498" s="106">
        <v>3</v>
      </c>
      <c r="P1498" s="106" t="str">
        <f t="shared" si="23"/>
        <v>33</v>
      </c>
      <c r="Q1498" s="106"/>
      <c r="R1498" s="106" t="s">
        <v>3265</v>
      </c>
    </row>
    <row r="1499" spans="1:18" x14ac:dyDescent="0.25">
      <c r="A1499" s="5" t="s">
        <v>12176</v>
      </c>
      <c r="B1499" s="5" t="s">
        <v>15014</v>
      </c>
      <c r="C1499" s="5" t="s">
        <v>15015</v>
      </c>
      <c r="D1499" s="103">
        <v>2.5603333333333333</v>
      </c>
      <c r="E1499" s="103">
        <v>15.362</v>
      </c>
      <c r="F1499" s="104">
        <v>6</v>
      </c>
      <c r="G1499" s="103">
        <v>12.8</v>
      </c>
      <c r="H1499" s="105">
        <v>5</v>
      </c>
      <c r="I1499" s="104">
        <v>0.01</v>
      </c>
      <c r="J1499" s="103">
        <v>76.81</v>
      </c>
      <c r="K1499" s="104">
        <v>0.01</v>
      </c>
      <c r="L1499" s="103">
        <v>64</v>
      </c>
      <c r="M1499" s="104">
        <v>0.01</v>
      </c>
      <c r="N1499" s="106">
        <v>3</v>
      </c>
      <c r="O1499" s="106">
        <v>3</v>
      </c>
      <c r="P1499" s="106" t="str">
        <f t="shared" si="23"/>
        <v>33</v>
      </c>
      <c r="Q1499" s="106"/>
      <c r="R1499" s="106" t="s">
        <v>3265</v>
      </c>
    </row>
    <row r="1500" spans="1:18" x14ac:dyDescent="0.25">
      <c r="A1500" s="5" t="s">
        <v>12176</v>
      </c>
      <c r="B1500" s="5" t="s">
        <v>15018</v>
      </c>
      <c r="C1500" s="5" t="s">
        <v>12306</v>
      </c>
      <c r="D1500" s="103">
        <v>2.1305555555555551</v>
      </c>
      <c r="E1500" s="103">
        <v>12.783300000000001</v>
      </c>
      <c r="F1500" s="104">
        <v>5.99</v>
      </c>
      <c r="G1500" s="103">
        <v>10.65</v>
      </c>
      <c r="H1500" s="105">
        <v>6</v>
      </c>
      <c r="I1500" s="104">
        <v>0.01</v>
      </c>
      <c r="J1500" s="103">
        <v>76.7</v>
      </c>
      <c r="K1500" s="104">
        <v>0.01</v>
      </c>
      <c r="L1500" s="103">
        <v>63.91</v>
      </c>
      <c r="M1500" s="104">
        <v>0.01</v>
      </c>
      <c r="N1500" s="106">
        <v>3</v>
      </c>
      <c r="O1500" s="106">
        <v>3</v>
      </c>
      <c r="P1500" s="106" t="str">
        <f t="shared" si="23"/>
        <v>33</v>
      </c>
      <c r="Q1500" s="106"/>
      <c r="R1500" s="106" t="s">
        <v>3265</v>
      </c>
    </row>
    <row r="1501" spans="1:18" x14ac:dyDescent="0.25">
      <c r="A1501" s="5" t="s">
        <v>12176</v>
      </c>
      <c r="B1501" s="5" t="s">
        <v>15019</v>
      </c>
      <c r="C1501" s="5" t="s">
        <v>5086</v>
      </c>
      <c r="D1501" s="103">
        <v>1.4737179487179488</v>
      </c>
      <c r="E1501" s="103">
        <v>8.8422999999999998</v>
      </c>
      <c r="F1501" s="104">
        <v>5.99</v>
      </c>
      <c r="G1501" s="103">
        <v>7.36</v>
      </c>
      <c r="H1501" s="105">
        <v>9</v>
      </c>
      <c r="I1501" s="104">
        <v>0.02</v>
      </c>
      <c r="J1501" s="103">
        <v>76.989999999999995</v>
      </c>
      <c r="K1501" s="104">
        <v>0.01</v>
      </c>
      <c r="L1501" s="103">
        <v>63.72</v>
      </c>
      <c r="M1501" s="104">
        <v>0.01</v>
      </c>
      <c r="N1501" s="106">
        <v>3</v>
      </c>
      <c r="O1501" s="106">
        <v>3</v>
      </c>
      <c r="P1501" s="106" t="str">
        <f t="shared" si="23"/>
        <v>33</v>
      </c>
      <c r="Q1501" s="106"/>
      <c r="R1501" s="106" t="s">
        <v>3265</v>
      </c>
    </row>
    <row r="1502" spans="1:18" x14ac:dyDescent="0.25">
      <c r="A1502" s="5" t="s">
        <v>12176</v>
      </c>
      <c r="B1502" s="5" t="s">
        <v>15020</v>
      </c>
      <c r="C1502" s="5" t="s">
        <v>15021</v>
      </c>
      <c r="D1502" s="103">
        <v>1.1584848484848485</v>
      </c>
      <c r="E1502" s="103">
        <v>6.9508999999999999</v>
      </c>
      <c r="F1502" s="104">
        <v>5.99</v>
      </c>
      <c r="G1502" s="103">
        <v>5.79</v>
      </c>
      <c r="H1502" s="105">
        <v>11</v>
      </c>
      <c r="I1502" s="104">
        <v>0.03</v>
      </c>
      <c r="J1502" s="103">
        <v>76.459999999999994</v>
      </c>
      <c r="K1502" s="104">
        <v>0.01</v>
      </c>
      <c r="L1502" s="103">
        <v>63.71</v>
      </c>
      <c r="M1502" s="104">
        <v>0.01</v>
      </c>
      <c r="N1502" s="106">
        <v>3</v>
      </c>
      <c r="O1502" s="106">
        <v>3</v>
      </c>
      <c r="P1502" s="106" t="str">
        <f t="shared" si="23"/>
        <v>33</v>
      </c>
      <c r="Q1502" s="106"/>
      <c r="R1502" s="106" t="s">
        <v>3265</v>
      </c>
    </row>
    <row r="1503" spans="1:18" x14ac:dyDescent="0.25">
      <c r="A1503" s="5" t="s">
        <v>12176</v>
      </c>
      <c r="B1503" s="5" t="s">
        <v>15022</v>
      </c>
      <c r="C1503" s="5" t="s">
        <v>15023</v>
      </c>
      <c r="D1503" s="103">
        <v>3.1666666666666665</v>
      </c>
      <c r="E1503" s="103">
        <v>19</v>
      </c>
      <c r="F1503" s="104">
        <v>5.99</v>
      </c>
      <c r="G1503" s="103">
        <v>15.83</v>
      </c>
      <c r="H1503" s="105">
        <v>4</v>
      </c>
      <c r="I1503" s="104">
        <v>0.01</v>
      </c>
      <c r="J1503" s="103">
        <v>76</v>
      </c>
      <c r="K1503" s="104">
        <v>0.01</v>
      </c>
      <c r="L1503" s="103">
        <v>63.33</v>
      </c>
      <c r="M1503" s="104">
        <v>0.01</v>
      </c>
      <c r="N1503" s="106">
        <v>3</v>
      </c>
      <c r="O1503" s="106">
        <v>3</v>
      </c>
      <c r="P1503" s="106" t="str">
        <f t="shared" si="23"/>
        <v>33</v>
      </c>
      <c r="Q1503" s="106"/>
      <c r="R1503" s="106" t="s">
        <v>3265</v>
      </c>
    </row>
    <row r="1504" spans="1:18" x14ac:dyDescent="0.25">
      <c r="A1504" s="5" t="s">
        <v>12176</v>
      </c>
      <c r="B1504" s="5" t="s">
        <v>15025</v>
      </c>
      <c r="C1504" s="5" t="s">
        <v>15026</v>
      </c>
      <c r="D1504" s="103">
        <v>3.1666666666666665</v>
      </c>
      <c r="E1504" s="103">
        <v>19</v>
      </c>
      <c r="F1504" s="104">
        <v>5.99</v>
      </c>
      <c r="G1504" s="103">
        <v>15.83</v>
      </c>
      <c r="H1504" s="105">
        <v>4</v>
      </c>
      <c r="I1504" s="104">
        <v>0.01</v>
      </c>
      <c r="J1504" s="103">
        <v>76</v>
      </c>
      <c r="K1504" s="104">
        <v>0.01</v>
      </c>
      <c r="L1504" s="103">
        <v>63.33</v>
      </c>
      <c r="M1504" s="104">
        <v>0.01</v>
      </c>
      <c r="N1504" s="106">
        <v>3</v>
      </c>
      <c r="O1504" s="106">
        <v>3</v>
      </c>
      <c r="P1504" s="106" t="str">
        <f t="shared" si="23"/>
        <v>33</v>
      </c>
      <c r="Q1504" s="106"/>
      <c r="R1504" s="106" t="s">
        <v>3265</v>
      </c>
    </row>
    <row r="1505" spans="1:18" x14ac:dyDescent="0.25">
      <c r="A1505" s="5" t="s">
        <v>12176</v>
      </c>
      <c r="B1505" s="5" t="s">
        <v>15027</v>
      </c>
      <c r="C1505" s="5" t="s">
        <v>7589</v>
      </c>
      <c r="D1505" s="103">
        <v>3.1666666666666665</v>
      </c>
      <c r="E1505" s="103">
        <v>19</v>
      </c>
      <c r="F1505" s="104">
        <v>5.99</v>
      </c>
      <c r="G1505" s="103">
        <v>15.83</v>
      </c>
      <c r="H1505" s="105">
        <v>4</v>
      </c>
      <c r="I1505" s="104">
        <v>0.01</v>
      </c>
      <c r="J1505" s="103">
        <v>76</v>
      </c>
      <c r="K1505" s="104">
        <v>0.01</v>
      </c>
      <c r="L1505" s="103">
        <v>63.33</v>
      </c>
      <c r="M1505" s="104">
        <v>0.01</v>
      </c>
      <c r="N1505" s="106">
        <v>3</v>
      </c>
      <c r="O1505" s="106">
        <v>3</v>
      </c>
      <c r="P1505" s="106" t="str">
        <f t="shared" si="23"/>
        <v>33</v>
      </c>
      <c r="Q1505" s="106"/>
      <c r="R1505" s="106" t="s">
        <v>3265</v>
      </c>
    </row>
    <row r="1506" spans="1:18" x14ac:dyDescent="0.25">
      <c r="A1506" s="5" t="s">
        <v>12176</v>
      </c>
      <c r="B1506" s="5" t="s">
        <v>15028</v>
      </c>
      <c r="C1506" s="5" t="s">
        <v>15029</v>
      </c>
      <c r="D1506" s="103">
        <v>3.1666666666666665</v>
      </c>
      <c r="E1506" s="103">
        <v>19</v>
      </c>
      <c r="F1506" s="104">
        <v>5.99</v>
      </c>
      <c r="G1506" s="103">
        <v>15.83</v>
      </c>
      <c r="H1506" s="105">
        <v>4</v>
      </c>
      <c r="I1506" s="104">
        <v>0.01</v>
      </c>
      <c r="J1506" s="103">
        <v>76</v>
      </c>
      <c r="K1506" s="104">
        <v>0.01</v>
      </c>
      <c r="L1506" s="103">
        <v>63.33</v>
      </c>
      <c r="M1506" s="104">
        <v>0.01</v>
      </c>
      <c r="N1506" s="106">
        <v>3</v>
      </c>
      <c r="O1506" s="106">
        <v>3</v>
      </c>
      <c r="P1506" s="106" t="str">
        <f t="shared" si="23"/>
        <v>33</v>
      </c>
      <c r="Q1506" s="106"/>
      <c r="R1506" s="106" t="s">
        <v>3265</v>
      </c>
    </row>
    <row r="1507" spans="1:18" x14ac:dyDescent="0.25">
      <c r="A1507" s="5" t="s">
        <v>12176</v>
      </c>
      <c r="B1507" s="5" t="s">
        <v>15030</v>
      </c>
      <c r="C1507" s="5" t="s">
        <v>629</v>
      </c>
      <c r="D1507" s="103">
        <v>3.1666666666666665</v>
      </c>
      <c r="E1507" s="103">
        <v>19</v>
      </c>
      <c r="F1507" s="104">
        <v>5.99</v>
      </c>
      <c r="G1507" s="103">
        <v>15.83</v>
      </c>
      <c r="H1507" s="105">
        <v>4</v>
      </c>
      <c r="I1507" s="104">
        <v>0.01</v>
      </c>
      <c r="J1507" s="103">
        <v>76</v>
      </c>
      <c r="K1507" s="104">
        <v>0.01</v>
      </c>
      <c r="L1507" s="103">
        <v>63.33</v>
      </c>
      <c r="M1507" s="104">
        <v>0.01</v>
      </c>
      <c r="N1507" s="106">
        <v>3</v>
      </c>
      <c r="O1507" s="106">
        <v>3</v>
      </c>
      <c r="P1507" s="106" t="str">
        <f t="shared" si="23"/>
        <v>33</v>
      </c>
      <c r="Q1507" s="106"/>
      <c r="R1507" s="106" t="s">
        <v>3265</v>
      </c>
    </row>
    <row r="1508" spans="1:18" x14ac:dyDescent="0.25">
      <c r="A1508" s="5" t="s">
        <v>12176</v>
      </c>
      <c r="B1508" s="5" t="s">
        <v>15031</v>
      </c>
      <c r="C1508" s="5" t="s">
        <v>281</v>
      </c>
      <c r="D1508" s="103">
        <v>3.1666666666666665</v>
      </c>
      <c r="E1508" s="103">
        <v>19</v>
      </c>
      <c r="F1508" s="104">
        <v>5.99</v>
      </c>
      <c r="G1508" s="103">
        <v>15.83</v>
      </c>
      <c r="H1508" s="105">
        <v>4</v>
      </c>
      <c r="I1508" s="104">
        <v>0.01</v>
      </c>
      <c r="J1508" s="103">
        <v>76</v>
      </c>
      <c r="K1508" s="104">
        <v>0.01</v>
      </c>
      <c r="L1508" s="103">
        <v>63.33</v>
      </c>
      <c r="M1508" s="104">
        <v>0.01</v>
      </c>
      <c r="N1508" s="106">
        <v>3</v>
      </c>
      <c r="O1508" s="106">
        <v>3</v>
      </c>
      <c r="P1508" s="106" t="str">
        <f t="shared" si="23"/>
        <v>33</v>
      </c>
      <c r="Q1508" s="106"/>
      <c r="R1508" s="106" t="s">
        <v>3265</v>
      </c>
    </row>
    <row r="1509" spans="1:18" x14ac:dyDescent="0.25">
      <c r="A1509" s="5" t="s">
        <v>12176</v>
      </c>
      <c r="B1509" s="5" t="s">
        <v>15033</v>
      </c>
      <c r="C1509" s="5" t="s">
        <v>15</v>
      </c>
      <c r="D1509" s="103">
        <v>3.1666666666666665</v>
      </c>
      <c r="E1509" s="103">
        <v>19</v>
      </c>
      <c r="F1509" s="104">
        <v>5.99</v>
      </c>
      <c r="G1509" s="103">
        <v>15.83</v>
      </c>
      <c r="H1509" s="105">
        <v>4</v>
      </c>
      <c r="I1509" s="104">
        <v>0.01</v>
      </c>
      <c r="J1509" s="103">
        <v>76</v>
      </c>
      <c r="K1509" s="104">
        <v>0.01</v>
      </c>
      <c r="L1509" s="103">
        <v>63.33</v>
      </c>
      <c r="M1509" s="104">
        <v>0.01</v>
      </c>
      <c r="N1509" s="106">
        <v>3</v>
      </c>
      <c r="O1509" s="106">
        <v>3</v>
      </c>
      <c r="P1509" s="106" t="str">
        <f t="shared" si="23"/>
        <v>33</v>
      </c>
      <c r="Q1509" s="106"/>
      <c r="R1509" s="106" t="s">
        <v>3265</v>
      </c>
    </row>
    <row r="1510" spans="1:18" x14ac:dyDescent="0.25">
      <c r="A1510" s="5" t="s">
        <v>12176</v>
      </c>
      <c r="B1510" s="5" t="s">
        <v>15034</v>
      </c>
      <c r="C1510" s="5" t="s">
        <v>15035</v>
      </c>
      <c r="D1510" s="103">
        <v>3.1666666666666665</v>
      </c>
      <c r="E1510" s="103">
        <v>19</v>
      </c>
      <c r="F1510" s="104">
        <v>5.99</v>
      </c>
      <c r="G1510" s="103">
        <v>15.83</v>
      </c>
      <c r="H1510" s="105">
        <v>4</v>
      </c>
      <c r="I1510" s="104">
        <v>0.01</v>
      </c>
      <c r="J1510" s="103">
        <v>76</v>
      </c>
      <c r="K1510" s="104">
        <v>0.01</v>
      </c>
      <c r="L1510" s="103">
        <v>63.33</v>
      </c>
      <c r="M1510" s="104">
        <v>0.01</v>
      </c>
      <c r="N1510" s="106">
        <v>3</v>
      </c>
      <c r="O1510" s="106">
        <v>3</v>
      </c>
      <c r="P1510" s="106" t="str">
        <f t="shared" si="23"/>
        <v>33</v>
      </c>
      <c r="Q1510" s="106"/>
      <c r="R1510" s="106" t="s">
        <v>3265</v>
      </c>
    </row>
    <row r="1511" spans="1:18" x14ac:dyDescent="0.25">
      <c r="A1511" s="5" t="s">
        <v>12176</v>
      </c>
      <c r="B1511" s="5" t="s">
        <v>15039</v>
      </c>
      <c r="C1511" s="5" t="s">
        <v>15040</v>
      </c>
      <c r="D1511" s="103">
        <v>2.5333333333333332</v>
      </c>
      <c r="E1511" s="103">
        <v>15.2</v>
      </c>
      <c r="F1511" s="104">
        <v>6</v>
      </c>
      <c r="G1511" s="103">
        <v>12.66</v>
      </c>
      <c r="H1511" s="105">
        <v>5</v>
      </c>
      <c r="I1511" s="104">
        <v>0.01</v>
      </c>
      <c r="J1511" s="103">
        <v>76</v>
      </c>
      <c r="K1511" s="104">
        <v>0.01</v>
      </c>
      <c r="L1511" s="103">
        <v>63.33</v>
      </c>
      <c r="M1511" s="104">
        <v>0.01</v>
      </c>
      <c r="N1511" s="106">
        <v>3</v>
      </c>
      <c r="O1511" s="106">
        <v>3</v>
      </c>
      <c r="P1511" s="106" t="str">
        <f t="shared" si="23"/>
        <v>33</v>
      </c>
      <c r="Q1511" s="106"/>
      <c r="R1511" s="106" t="s">
        <v>3265</v>
      </c>
    </row>
    <row r="1512" spans="1:18" x14ac:dyDescent="0.25">
      <c r="A1512" s="5" t="s">
        <v>12176</v>
      </c>
      <c r="B1512" s="5" t="s">
        <v>15041</v>
      </c>
      <c r="C1512" s="5" t="s">
        <v>7733</v>
      </c>
      <c r="D1512" s="103">
        <v>3.1666666666666665</v>
      </c>
      <c r="E1512" s="103">
        <v>19</v>
      </c>
      <c r="F1512" s="104">
        <v>5.99</v>
      </c>
      <c r="G1512" s="103">
        <v>15.83</v>
      </c>
      <c r="H1512" s="105">
        <v>4</v>
      </c>
      <c r="I1512" s="104">
        <v>0.01</v>
      </c>
      <c r="J1512" s="103">
        <v>76</v>
      </c>
      <c r="K1512" s="104">
        <v>0.01</v>
      </c>
      <c r="L1512" s="103">
        <v>63.33</v>
      </c>
      <c r="M1512" s="104">
        <v>0.01</v>
      </c>
      <c r="N1512" s="106">
        <v>3</v>
      </c>
      <c r="O1512" s="106">
        <v>3</v>
      </c>
      <c r="P1512" s="106" t="str">
        <f t="shared" si="23"/>
        <v>33</v>
      </c>
      <c r="Q1512" s="106"/>
      <c r="R1512" s="106" t="s">
        <v>3265</v>
      </c>
    </row>
    <row r="1513" spans="1:18" x14ac:dyDescent="0.25">
      <c r="A1513" s="5" t="s">
        <v>12176</v>
      </c>
      <c r="B1513" s="5" t="s">
        <v>15042</v>
      </c>
      <c r="C1513" s="5" t="s">
        <v>15043</v>
      </c>
      <c r="D1513" s="103">
        <v>3.1666666666666665</v>
      </c>
      <c r="E1513" s="103">
        <v>19</v>
      </c>
      <c r="F1513" s="104">
        <v>5.99</v>
      </c>
      <c r="G1513" s="103">
        <v>15.83</v>
      </c>
      <c r="H1513" s="105">
        <v>4</v>
      </c>
      <c r="I1513" s="104">
        <v>0.01</v>
      </c>
      <c r="J1513" s="103">
        <v>76</v>
      </c>
      <c r="K1513" s="104">
        <v>0.01</v>
      </c>
      <c r="L1513" s="103">
        <v>63.33</v>
      </c>
      <c r="M1513" s="104">
        <v>0.01</v>
      </c>
      <c r="N1513" s="106">
        <v>3</v>
      </c>
      <c r="O1513" s="106">
        <v>3</v>
      </c>
      <c r="P1513" s="106" t="str">
        <f t="shared" si="23"/>
        <v>33</v>
      </c>
      <c r="Q1513" s="106"/>
      <c r="R1513" s="106" t="s">
        <v>3265</v>
      </c>
    </row>
    <row r="1514" spans="1:18" x14ac:dyDescent="0.25">
      <c r="A1514" s="5" t="s">
        <v>12176</v>
      </c>
      <c r="B1514" s="5" t="s">
        <v>15044</v>
      </c>
      <c r="C1514" s="5" t="s">
        <v>15045</v>
      </c>
      <c r="D1514" s="103">
        <v>2.5300000000000002</v>
      </c>
      <c r="E1514" s="103">
        <v>15.18</v>
      </c>
      <c r="F1514" s="104">
        <v>6</v>
      </c>
      <c r="G1514" s="103">
        <v>12.65</v>
      </c>
      <c r="H1514" s="105">
        <v>5</v>
      </c>
      <c r="I1514" s="104">
        <v>0.01</v>
      </c>
      <c r="J1514" s="103">
        <v>75.900000000000006</v>
      </c>
      <c r="K1514" s="104">
        <v>0.01</v>
      </c>
      <c r="L1514" s="103">
        <v>63.25</v>
      </c>
      <c r="M1514" s="104">
        <v>0.01</v>
      </c>
      <c r="N1514" s="106">
        <v>3</v>
      </c>
      <c r="O1514" s="106">
        <v>3</v>
      </c>
      <c r="P1514" s="106" t="str">
        <f t="shared" si="23"/>
        <v>33</v>
      </c>
      <c r="Q1514" s="106"/>
      <c r="R1514" s="106" t="s">
        <v>3265</v>
      </c>
    </row>
    <row r="1515" spans="1:18" x14ac:dyDescent="0.25">
      <c r="A1515" s="5" t="s">
        <v>12176</v>
      </c>
      <c r="B1515" s="5" t="s">
        <v>15046</v>
      </c>
      <c r="C1515" s="5" t="s">
        <v>15047</v>
      </c>
      <c r="D1515" s="103">
        <v>2.6333333333333337</v>
      </c>
      <c r="E1515" s="103">
        <v>15.8</v>
      </c>
      <c r="F1515" s="104">
        <v>6</v>
      </c>
      <c r="G1515" s="103">
        <v>13.16</v>
      </c>
      <c r="H1515" s="105">
        <v>6</v>
      </c>
      <c r="I1515" s="104">
        <v>0.01</v>
      </c>
      <c r="J1515" s="103">
        <v>79</v>
      </c>
      <c r="K1515" s="104">
        <v>0.01</v>
      </c>
      <c r="L1515" s="103">
        <v>63.2</v>
      </c>
      <c r="M1515" s="104">
        <v>0.01</v>
      </c>
      <c r="N1515" s="106">
        <v>3</v>
      </c>
      <c r="O1515" s="106">
        <v>3</v>
      </c>
      <c r="P1515" s="106" t="str">
        <f t="shared" si="23"/>
        <v>33</v>
      </c>
      <c r="Q1515" s="106"/>
      <c r="R1515" s="106" t="s">
        <v>3265</v>
      </c>
    </row>
    <row r="1516" spans="1:18" x14ac:dyDescent="0.25">
      <c r="A1516" s="5" t="s">
        <v>12176</v>
      </c>
      <c r="B1516" s="5" t="s">
        <v>15048</v>
      </c>
      <c r="C1516" s="5" t="s">
        <v>1668</v>
      </c>
      <c r="D1516" s="103">
        <v>2</v>
      </c>
      <c r="E1516" s="103">
        <v>12</v>
      </c>
      <c r="F1516" s="104">
        <v>6</v>
      </c>
      <c r="G1516" s="103">
        <v>10</v>
      </c>
      <c r="H1516" s="105">
        <v>6</v>
      </c>
      <c r="I1516" s="104">
        <v>0.01</v>
      </c>
      <c r="J1516" s="103">
        <v>75</v>
      </c>
      <c r="K1516" s="104">
        <v>0.01</v>
      </c>
      <c r="L1516" s="103">
        <v>63</v>
      </c>
      <c r="M1516" s="104">
        <v>0.01</v>
      </c>
      <c r="N1516" s="106">
        <v>3</v>
      </c>
      <c r="O1516" s="106">
        <v>3</v>
      </c>
      <c r="P1516" s="106" t="str">
        <f t="shared" si="23"/>
        <v>33</v>
      </c>
      <c r="Q1516" s="106"/>
      <c r="R1516" s="106" t="s">
        <v>3265</v>
      </c>
    </row>
    <row r="1517" spans="1:18" x14ac:dyDescent="0.25">
      <c r="A1517" s="5" t="s">
        <v>12176</v>
      </c>
      <c r="B1517" s="5" t="s">
        <v>15049</v>
      </c>
      <c r="C1517" s="5" t="s">
        <v>13001</v>
      </c>
      <c r="D1517" s="103">
        <v>3.15</v>
      </c>
      <c r="E1517" s="103">
        <v>18.899999999999999</v>
      </c>
      <c r="F1517" s="104">
        <v>6</v>
      </c>
      <c r="G1517" s="103">
        <v>15.75</v>
      </c>
      <c r="H1517" s="105">
        <v>4</v>
      </c>
      <c r="I1517" s="104">
        <v>0.01</v>
      </c>
      <c r="J1517" s="103">
        <v>75.599999999999994</v>
      </c>
      <c r="K1517" s="104">
        <v>0.01</v>
      </c>
      <c r="L1517" s="103">
        <v>63</v>
      </c>
      <c r="M1517" s="104">
        <v>0.01</v>
      </c>
      <c r="N1517" s="106">
        <v>3</v>
      </c>
      <c r="O1517" s="106">
        <v>3</v>
      </c>
      <c r="P1517" s="106" t="str">
        <f t="shared" si="23"/>
        <v>33</v>
      </c>
      <c r="Q1517" s="106"/>
      <c r="R1517" s="106" t="s">
        <v>3265</v>
      </c>
    </row>
    <row r="1518" spans="1:18" x14ac:dyDescent="0.25">
      <c r="A1518" s="5" t="s">
        <v>12176</v>
      </c>
      <c r="B1518" s="5" t="s">
        <v>15050</v>
      </c>
      <c r="C1518" s="5" t="s">
        <v>15051</v>
      </c>
      <c r="D1518" s="103">
        <v>1.2037037037037037</v>
      </c>
      <c r="E1518" s="103">
        <v>7.2222</v>
      </c>
      <c r="F1518" s="104">
        <v>5.99</v>
      </c>
      <c r="G1518" s="103">
        <v>6.01</v>
      </c>
      <c r="H1518" s="105">
        <v>10</v>
      </c>
      <c r="I1518" s="104">
        <v>0.03</v>
      </c>
      <c r="J1518" s="103">
        <v>75</v>
      </c>
      <c r="K1518" s="104">
        <v>0.01</v>
      </c>
      <c r="L1518" s="103">
        <v>62.96</v>
      </c>
      <c r="M1518" s="104">
        <v>0.01</v>
      </c>
      <c r="N1518" s="106">
        <v>3</v>
      </c>
      <c r="O1518" s="106">
        <v>3</v>
      </c>
      <c r="P1518" s="106" t="str">
        <f t="shared" si="23"/>
        <v>33</v>
      </c>
      <c r="Q1518" s="106"/>
      <c r="R1518" s="106" t="s">
        <v>3265</v>
      </c>
    </row>
    <row r="1519" spans="1:18" x14ac:dyDescent="0.25">
      <c r="A1519" s="5" t="s">
        <v>12176</v>
      </c>
      <c r="B1519" s="5" t="s">
        <v>15052</v>
      </c>
      <c r="C1519" s="5" t="s">
        <v>15053</v>
      </c>
      <c r="D1519" s="103">
        <v>2.0833333333333335</v>
      </c>
      <c r="E1519" s="103">
        <v>12.5</v>
      </c>
      <c r="F1519" s="104">
        <v>6</v>
      </c>
      <c r="G1519" s="103">
        <v>10.41</v>
      </c>
      <c r="H1519" s="105">
        <v>6</v>
      </c>
      <c r="I1519" s="104">
        <v>0.01</v>
      </c>
      <c r="J1519" s="103">
        <v>75</v>
      </c>
      <c r="K1519" s="104">
        <v>0.01</v>
      </c>
      <c r="L1519" s="103">
        <v>62.5</v>
      </c>
      <c r="M1519" s="104">
        <v>0.01</v>
      </c>
      <c r="N1519" s="106">
        <v>3</v>
      </c>
      <c r="O1519" s="106">
        <v>3</v>
      </c>
      <c r="P1519" s="106" t="str">
        <f t="shared" si="23"/>
        <v>33</v>
      </c>
      <c r="Q1519" s="106"/>
      <c r="R1519" s="106" t="s">
        <v>3265</v>
      </c>
    </row>
    <row r="1520" spans="1:18" x14ac:dyDescent="0.25">
      <c r="A1520" s="5" t="s">
        <v>12176</v>
      </c>
      <c r="B1520" s="5" t="s">
        <v>15056</v>
      </c>
      <c r="C1520" s="5" t="s">
        <v>15057</v>
      </c>
      <c r="D1520" s="103">
        <v>2.5</v>
      </c>
      <c r="E1520" s="103">
        <v>15</v>
      </c>
      <c r="F1520" s="104">
        <v>6</v>
      </c>
      <c r="G1520" s="103">
        <v>12.5</v>
      </c>
      <c r="H1520" s="105">
        <v>5</v>
      </c>
      <c r="I1520" s="104">
        <v>0.01</v>
      </c>
      <c r="J1520" s="103">
        <v>75</v>
      </c>
      <c r="K1520" s="104">
        <v>0.01</v>
      </c>
      <c r="L1520" s="103">
        <v>62.5</v>
      </c>
      <c r="M1520" s="104">
        <v>0.01</v>
      </c>
      <c r="N1520" s="106">
        <v>3</v>
      </c>
      <c r="O1520" s="106">
        <v>3</v>
      </c>
      <c r="P1520" s="106" t="str">
        <f t="shared" si="23"/>
        <v>33</v>
      </c>
      <c r="Q1520" s="106"/>
      <c r="R1520" s="106" t="s">
        <v>3265</v>
      </c>
    </row>
    <row r="1521" spans="1:18" x14ac:dyDescent="0.25">
      <c r="A1521" s="5" t="s">
        <v>12176</v>
      </c>
      <c r="B1521" s="5" t="s">
        <v>15058</v>
      </c>
      <c r="C1521" s="5" t="s">
        <v>125</v>
      </c>
      <c r="D1521" s="103">
        <v>3.125</v>
      </c>
      <c r="E1521" s="103">
        <v>18.75</v>
      </c>
      <c r="F1521" s="104">
        <v>6</v>
      </c>
      <c r="G1521" s="103">
        <v>15.62</v>
      </c>
      <c r="H1521" s="105">
        <v>4</v>
      </c>
      <c r="I1521" s="104">
        <v>0.01</v>
      </c>
      <c r="J1521" s="103">
        <v>75</v>
      </c>
      <c r="K1521" s="104">
        <v>0.01</v>
      </c>
      <c r="L1521" s="103">
        <v>62.5</v>
      </c>
      <c r="M1521" s="104">
        <v>0.01</v>
      </c>
      <c r="N1521" s="106">
        <v>3</v>
      </c>
      <c r="O1521" s="106">
        <v>3</v>
      </c>
      <c r="P1521" s="106" t="str">
        <f t="shared" si="23"/>
        <v>33</v>
      </c>
      <c r="Q1521" s="106"/>
      <c r="R1521" s="106" t="s">
        <v>3265</v>
      </c>
    </row>
    <row r="1522" spans="1:18" x14ac:dyDescent="0.25">
      <c r="A1522" s="5" t="s">
        <v>12176</v>
      </c>
      <c r="B1522" s="5" t="s">
        <v>15059</v>
      </c>
      <c r="C1522" s="5" t="s">
        <v>15060</v>
      </c>
      <c r="D1522" s="103">
        <v>2.0833333333333335</v>
      </c>
      <c r="E1522" s="103">
        <v>12.5</v>
      </c>
      <c r="F1522" s="104">
        <v>6</v>
      </c>
      <c r="G1522" s="103">
        <v>10.41</v>
      </c>
      <c r="H1522" s="105">
        <v>6</v>
      </c>
      <c r="I1522" s="104">
        <v>0.01</v>
      </c>
      <c r="J1522" s="103">
        <v>75</v>
      </c>
      <c r="K1522" s="104">
        <v>0.01</v>
      </c>
      <c r="L1522" s="103">
        <v>62.5</v>
      </c>
      <c r="M1522" s="104">
        <v>0.01</v>
      </c>
      <c r="N1522" s="106">
        <v>3</v>
      </c>
      <c r="O1522" s="106">
        <v>3</v>
      </c>
      <c r="P1522" s="106" t="str">
        <f t="shared" si="23"/>
        <v>33</v>
      </c>
      <c r="Q1522" s="106"/>
      <c r="R1522" s="106" t="s">
        <v>3265</v>
      </c>
    </row>
    <row r="1523" spans="1:18" x14ac:dyDescent="0.25">
      <c r="A1523" s="5" t="s">
        <v>12176</v>
      </c>
      <c r="B1523" s="5" t="s">
        <v>15063</v>
      </c>
      <c r="C1523" s="5" t="s">
        <v>15064</v>
      </c>
      <c r="D1523" s="103">
        <v>2.5</v>
      </c>
      <c r="E1523" s="103">
        <v>15</v>
      </c>
      <c r="F1523" s="104">
        <v>6</v>
      </c>
      <c r="G1523" s="103">
        <v>12.5</v>
      </c>
      <c r="H1523" s="105">
        <v>5</v>
      </c>
      <c r="I1523" s="104">
        <v>0.01</v>
      </c>
      <c r="J1523" s="103">
        <v>75</v>
      </c>
      <c r="K1523" s="104">
        <v>0.01</v>
      </c>
      <c r="L1523" s="103">
        <v>62.5</v>
      </c>
      <c r="M1523" s="104">
        <v>0.01</v>
      </c>
      <c r="N1523" s="106">
        <v>3</v>
      </c>
      <c r="O1523" s="106">
        <v>3</v>
      </c>
      <c r="P1523" s="106" t="str">
        <f t="shared" si="23"/>
        <v>33</v>
      </c>
      <c r="Q1523" s="106"/>
      <c r="R1523" s="106" t="s">
        <v>3265</v>
      </c>
    </row>
    <row r="1524" spans="1:18" x14ac:dyDescent="0.25">
      <c r="A1524" s="5" t="s">
        <v>12176</v>
      </c>
      <c r="B1524" s="5" t="s">
        <v>15065</v>
      </c>
      <c r="C1524" s="5" t="s">
        <v>15066</v>
      </c>
      <c r="D1524" s="103">
        <v>3.125</v>
      </c>
      <c r="E1524" s="103">
        <v>18.75</v>
      </c>
      <c r="F1524" s="104">
        <v>6</v>
      </c>
      <c r="G1524" s="103">
        <v>15.62</v>
      </c>
      <c r="H1524" s="105">
        <v>4</v>
      </c>
      <c r="I1524" s="104">
        <v>0.01</v>
      </c>
      <c r="J1524" s="103">
        <v>75</v>
      </c>
      <c r="K1524" s="104">
        <v>0.01</v>
      </c>
      <c r="L1524" s="103">
        <v>62.5</v>
      </c>
      <c r="M1524" s="104">
        <v>0.01</v>
      </c>
      <c r="N1524" s="106">
        <v>3</v>
      </c>
      <c r="O1524" s="106">
        <v>3</v>
      </c>
      <c r="P1524" s="106" t="str">
        <f t="shared" si="23"/>
        <v>33</v>
      </c>
      <c r="Q1524" s="106"/>
      <c r="R1524" s="106" t="s">
        <v>3265</v>
      </c>
    </row>
    <row r="1525" spans="1:18" x14ac:dyDescent="0.25">
      <c r="A1525" s="5" t="s">
        <v>12176</v>
      </c>
      <c r="B1525" s="5" t="s">
        <v>15067</v>
      </c>
      <c r="C1525" s="5" t="s">
        <v>3390</v>
      </c>
      <c r="D1525" s="103">
        <v>2.5</v>
      </c>
      <c r="E1525" s="103">
        <v>15</v>
      </c>
      <c r="F1525" s="104">
        <v>6</v>
      </c>
      <c r="G1525" s="103">
        <v>12.5</v>
      </c>
      <c r="H1525" s="105">
        <v>5</v>
      </c>
      <c r="I1525" s="104">
        <v>0.01</v>
      </c>
      <c r="J1525" s="103">
        <v>75</v>
      </c>
      <c r="K1525" s="104">
        <v>0.01</v>
      </c>
      <c r="L1525" s="103">
        <v>62.5</v>
      </c>
      <c r="M1525" s="104">
        <v>0.01</v>
      </c>
      <c r="N1525" s="106">
        <v>3</v>
      </c>
      <c r="O1525" s="106">
        <v>3</v>
      </c>
      <c r="P1525" s="106" t="str">
        <f t="shared" si="23"/>
        <v>33</v>
      </c>
      <c r="Q1525" s="106"/>
      <c r="R1525" s="106" t="s">
        <v>3265</v>
      </c>
    </row>
    <row r="1526" spans="1:18" x14ac:dyDescent="0.25">
      <c r="A1526" s="5" t="s">
        <v>12176</v>
      </c>
      <c r="B1526" s="5" t="s">
        <v>15068</v>
      </c>
      <c r="C1526" s="5" t="s">
        <v>15069</v>
      </c>
      <c r="D1526" s="103">
        <v>2.5</v>
      </c>
      <c r="E1526" s="103">
        <v>15</v>
      </c>
      <c r="F1526" s="104">
        <v>6</v>
      </c>
      <c r="G1526" s="103">
        <v>12.5</v>
      </c>
      <c r="H1526" s="105">
        <v>5</v>
      </c>
      <c r="I1526" s="104">
        <v>0.01</v>
      </c>
      <c r="J1526" s="103">
        <v>75</v>
      </c>
      <c r="K1526" s="104">
        <v>0.01</v>
      </c>
      <c r="L1526" s="103">
        <v>62.5</v>
      </c>
      <c r="M1526" s="104">
        <v>0.01</v>
      </c>
      <c r="N1526" s="106">
        <v>3</v>
      </c>
      <c r="O1526" s="106">
        <v>3</v>
      </c>
      <c r="P1526" s="106" t="str">
        <f t="shared" si="23"/>
        <v>33</v>
      </c>
      <c r="Q1526" s="106"/>
      <c r="R1526" s="106" t="s">
        <v>3265</v>
      </c>
    </row>
    <row r="1527" spans="1:18" x14ac:dyDescent="0.25">
      <c r="A1527" s="5" t="s">
        <v>12176</v>
      </c>
      <c r="B1527" s="5" t="s">
        <v>15094</v>
      </c>
      <c r="C1527" s="5" t="s">
        <v>7257</v>
      </c>
      <c r="D1527" s="103">
        <v>2.4820000000000002</v>
      </c>
      <c r="E1527" s="103">
        <v>14.891999999999999</v>
      </c>
      <c r="F1527" s="104">
        <v>6</v>
      </c>
      <c r="G1527" s="103">
        <v>12.41</v>
      </c>
      <c r="H1527" s="105">
        <v>5</v>
      </c>
      <c r="I1527" s="104">
        <v>0.01</v>
      </c>
      <c r="J1527" s="103">
        <v>74.459999999999994</v>
      </c>
      <c r="K1527" s="104">
        <v>0.01</v>
      </c>
      <c r="L1527" s="103">
        <v>62.05</v>
      </c>
      <c r="M1527" s="104">
        <v>0.01</v>
      </c>
      <c r="N1527" s="106">
        <v>3</v>
      </c>
      <c r="O1527" s="106">
        <v>3</v>
      </c>
      <c r="P1527" s="106" t="str">
        <f t="shared" si="23"/>
        <v>33</v>
      </c>
      <c r="Q1527" s="106"/>
      <c r="R1527" s="106" t="s">
        <v>3265</v>
      </c>
    </row>
    <row r="1528" spans="1:18" x14ac:dyDescent="0.25">
      <c r="A1528" s="5" t="s">
        <v>12176</v>
      </c>
      <c r="B1528" s="5" t="s">
        <v>15095</v>
      </c>
      <c r="C1528" s="5" t="s">
        <v>15096</v>
      </c>
      <c r="D1528" s="103">
        <v>3.0874999999999999</v>
      </c>
      <c r="E1528" s="103">
        <v>18.524999999999999</v>
      </c>
      <c r="F1528" s="104">
        <v>6</v>
      </c>
      <c r="G1528" s="103">
        <v>15.43</v>
      </c>
      <c r="H1528" s="105">
        <v>4</v>
      </c>
      <c r="I1528" s="104">
        <v>0.01</v>
      </c>
      <c r="J1528" s="103">
        <v>74.099999999999994</v>
      </c>
      <c r="K1528" s="104">
        <v>0.01</v>
      </c>
      <c r="L1528" s="103">
        <v>61.75</v>
      </c>
      <c r="M1528" s="104">
        <v>0.01</v>
      </c>
      <c r="N1528" s="106">
        <v>3</v>
      </c>
      <c r="O1528" s="106">
        <v>3</v>
      </c>
      <c r="P1528" s="106" t="str">
        <f t="shared" si="23"/>
        <v>33</v>
      </c>
      <c r="Q1528" s="106"/>
      <c r="R1528" s="106" t="s">
        <v>3265</v>
      </c>
    </row>
    <row r="1529" spans="1:18" x14ac:dyDescent="0.25">
      <c r="A1529" s="5" t="s">
        <v>12176</v>
      </c>
      <c r="B1529" s="5" t="s">
        <v>15097</v>
      </c>
      <c r="C1529" s="5" t="s">
        <v>15098</v>
      </c>
      <c r="D1529" s="103">
        <v>3.0833333333333335</v>
      </c>
      <c r="E1529" s="103">
        <v>18.5</v>
      </c>
      <c r="F1529" s="104">
        <v>6</v>
      </c>
      <c r="G1529" s="103">
        <v>15.41</v>
      </c>
      <c r="H1529" s="105">
        <v>4</v>
      </c>
      <c r="I1529" s="104">
        <v>0.01</v>
      </c>
      <c r="J1529" s="103">
        <v>74</v>
      </c>
      <c r="K1529" s="104">
        <v>0.01</v>
      </c>
      <c r="L1529" s="103">
        <v>61.66</v>
      </c>
      <c r="M1529" s="104">
        <v>0.01</v>
      </c>
      <c r="N1529" s="106">
        <v>3</v>
      </c>
      <c r="O1529" s="106">
        <v>3</v>
      </c>
      <c r="P1529" s="106" t="str">
        <f t="shared" si="23"/>
        <v>33</v>
      </c>
      <c r="Q1529" s="106"/>
      <c r="R1529" s="106" t="s">
        <v>3265</v>
      </c>
    </row>
    <row r="1530" spans="1:18" x14ac:dyDescent="0.25">
      <c r="A1530" s="5" t="s">
        <v>12176</v>
      </c>
      <c r="B1530" s="5" t="s">
        <v>15099</v>
      </c>
      <c r="C1530" s="5" t="s">
        <v>39</v>
      </c>
      <c r="D1530" s="103">
        <v>3.0833333333333335</v>
      </c>
      <c r="E1530" s="103">
        <v>18.5</v>
      </c>
      <c r="F1530" s="104">
        <v>6</v>
      </c>
      <c r="G1530" s="103">
        <v>15.41</v>
      </c>
      <c r="H1530" s="105">
        <v>4</v>
      </c>
      <c r="I1530" s="104">
        <v>0.01</v>
      </c>
      <c r="J1530" s="103">
        <v>74</v>
      </c>
      <c r="K1530" s="104">
        <v>0.01</v>
      </c>
      <c r="L1530" s="103">
        <v>61.66</v>
      </c>
      <c r="M1530" s="104">
        <v>0.01</v>
      </c>
      <c r="N1530" s="106">
        <v>3</v>
      </c>
      <c r="O1530" s="106">
        <v>3</v>
      </c>
      <c r="P1530" s="106" t="str">
        <f t="shared" si="23"/>
        <v>33</v>
      </c>
      <c r="Q1530" s="106"/>
      <c r="R1530" s="106" t="s">
        <v>3265</v>
      </c>
    </row>
    <row r="1531" spans="1:18" x14ac:dyDescent="0.25">
      <c r="A1531" s="5" t="s">
        <v>12176</v>
      </c>
      <c r="B1531" s="5" t="s">
        <v>15100</v>
      </c>
      <c r="C1531" s="5" t="s">
        <v>1848</v>
      </c>
      <c r="D1531" s="103">
        <v>2.0555555555555558</v>
      </c>
      <c r="E1531" s="103">
        <v>12.333299999999999</v>
      </c>
      <c r="F1531" s="104">
        <v>5.99</v>
      </c>
      <c r="G1531" s="103">
        <v>10.27</v>
      </c>
      <c r="H1531" s="105">
        <v>6</v>
      </c>
      <c r="I1531" s="104">
        <v>0.01</v>
      </c>
      <c r="J1531" s="103">
        <v>74</v>
      </c>
      <c r="K1531" s="104">
        <v>0.01</v>
      </c>
      <c r="L1531" s="103">
        <v>61.66</v>
      </c>
      <c r="M1531" s="104">
        <v>0.01</v>
      </c>
      <c r="N1531" s="106">
        <v>3</v>
      </c>
      <c r="O1531" s="106">
        <v>3</v>
      </c>
      <c r="P1531" s="106" t="str">
        <f t="shared" si="23"/>
        <v>33</v>
      </c>
      <c r="Q1531" s="106"/>
      <c r="R1531" s="106" t="s">
        <v>3265</v>
      </c>
    </row>
    <row r="1532" spans="1:18" x14ac:dyDescent="0.25">
      <c r="A1532" s="5" t="s">
        <v>12176</v>
      </c>
      <c r="B1532" s="5" t="s">
        <v>15103</v>
      </c>
      <c r="C1532" s="5" t="s">
        <v>111</v>
      </c>
      <c r="D1532" s="103">
        <v>3.0833333333333335</v>
      </c>
      <c r="E1532" s="103">
        <v>18.5</v>
      </c>
      <c r="F1532" s="104">
        <v>6</v>
      </c>
      <c r="G1532" s="103">
        <v>15.41</v>
      </c>
      <c r="H1532" s="105">
        <v>4</v>
      </c>
      <c r="I1532" s="104">
        <v>0.01</v>
      </c>
      <c r="J1532" s="103">
        <v>74</v>
      </c>
      <c r="K1532" s="104">
        <v>0.01</v>
      </c>
      <c r="L1532" s="103">
        <v>61.66</v>
      </c>
      <c r="M1532" s="104">
        <v>0.01</v>
      </c>
      <c r="N1532" s="106">
        <v>3</v>
      </c>
      <c r="O1532" s="106">
        <v>3</v>
      </c>
      <c r="P1532" s="106" t="str">
        <f t="shared" si="23"/>
        <v>33</v>
      </c>
      <c r="Q1532" s="106"/>
      <c r="R1532" s="106" t="s">
        <v>3265</v>
      </c>
    </row>
    <row r="1533" spans="1:18" x14ac:dyDescent="0.25">
      <c r="A1533" s="5" t="s">
        <v>12176</v>
      </c>
      <c r="B1533" s="5" t="s">
        <v>15112</v>
      </c>
      <c r="C1533" s="5" t="s">
        <v>15113</v>
      </c>
      <c r="D1533" s="103">
        <v>2.4375</v>
      </c>
      <c r="E1533" s="103">
        <v>14.625</v>
      </c>
      <c r="F1533" s="104">
        <v>6</v>
      </c>
      <c r="G1533" s="103">
        <v>12.18</v>
      </c>
      <c r="H1533" s="105">
        <v>5</v>
      </c>
      <c r="I1533" s="104">
        <v>0.01</v>
      </c>
      <c r="J1533" s="103">
        <v>73.5</v>
      </c>
      <c r="K1533" s="104">
        <v>0.01</v>
      </c>
      <c r="L1533" s="103">
        <v>61.31</v>
      </c>
      <c r="M1533" s="104">
        <v>0.01</v>
      </c>
      <c r="N1533" s="106">
        <v>3</v>
      </c>
      <c r="O1533" s="106">
        <v>3</v>
      </c>
      <c r="P1533" s="106" t="str">
        <f t="shared" si="23"/>
        <v>33</v>
      </c>
      <c r="Q1533" s="106"/>
      <c r="R1533" s="106" t="s">
        <v>3265</v>
      </c>
    </row>
    <row r="1534" spans="1:18" x14ac:dyDescent="0.25">
      <c r="A1534" s="5" t="s">
        <v>12176</v>
      </c>
      <c r="B1534" s="5" t="s">
        <v>15116</v>
      </c>
      <c r="C1534" s="5" t="s">
        <v>15117</v>
      </c>
      <c r="D1534" s="103">
        <v>3.0416666666666665</v>
      </c>
      <c r="E1534" s="103">
        <v>18.25</v>
      </c>
      <c r="F1534" s="104">
        <v>5.99</v>
      </c>
      <c r="G1534" s="103">
        <v>15.2</v>
      </c>
      <c r="H1534" s="105">
        <v>4</v>
      </c>
      <c r="I1534" s="104">
        <v>0.01</v>
      </c>
      <c r="J1534" s="103">
        <v>73</v>
      </c>
      <c r="K1534" s="104">
        <v>0.01</v>
      </c>
      <c r="L1534" s="103">
        <v>60.83</v>
      </c>
      <c r="M1534" s="104">
        <v>0.01</v>
      </c>
      <c r="N1534" s="106">
        <v>3</v>
      </c>
      <c r="O1534" s="106">
        <v>3</v>
      </c>
      <c r="P1534" s="106" t="str">
        <f t="shared" si="23"/>
        <v>33</v>
      </c>
      <c r="Q1534" s="106"/>
      <c r="R1534" s="106" t="s">
        <v>3265</v>
      </c>
    </row>
    <row r="1535" spans="1:18" x14ac:dyDescent="0.25">
      <c r="A1535" s="5" t="s">
        <v>12176</v>
      </c>
      <c r="B1535" s="5" t="s">
        <v>15118</v>
      </c>
      <c r="C1535" s="5" t="s">
        <v>15119</v>
      </c>
      <c r="D1535" s="103">
        <v>3.041666666666667</v>
      </c>
      <c r="E1535" s="103">
        <v>18.25</v>
      </c>
      <c r="F1535" s="104">
        <v>5.99</v>
      </c>
      <c r="G1535" s="103">
        <v>15.2</v>
      </c>
      <c r="H1535" s="105">
        <v>4</v>
      </c>
      <c r="I1535" s="104">
        <v>0.01</v>
      </c>
      <c r="J1535" s="103">
        <v>73</v>
      </c>
      <c r="K1535" s="104">
        <v>0.01</v>
      </c>
      <c r="L1535" s="103">
        <v>60.83</v>
      </c>
      <c r="M1535" s="104">
        <v>0.01</v>
      </c>
      <c r="N1535" s="106">
        <v>3</v>
      </c>
      <c r="O1535" s="106">
        <v>3</v>
      </c>
      <c r="P1535" s="106" t="str">
        <f t="shared" si="23"/>
        <v>33</v>
      </c>
      <c r="Q1535" s="106"/>
      <c r="R1535" s="106" t="s">
        <v>3265</v>
      </c>
    </row>
    <row r="1536" spans="1:18" x14ac:dyDescent="0.25">
      <c r="A1536" s="5" t="s">
        <v>12176</v>
      </c>
      <c r="B1536" s="5" t="s">
        <v>15120</v>
      </c>
      <c r="C1536" s="5" t="s">
        <v>9270</v>
      </c>
      <c r="D1536" s="103">
        <v>3.0416666666666665</v>
      </c>
      <c r="E1536" s="103">
        <v>18.25</v>
      </c>
      <c r="F1536" s="104">
        <v>5.99</v>
      </c>
      <c r="G1536" s="103">
        <v>15.2</v>
      </c>
      <c r="H1536" s="105">
        <v>4</v>
      </c>
      <c r="I1536" s="104">
        <v>0.01</v>
      </c>
      <c r="J1536" s="103">
        <v>73</v>
      </c>
      <c r="K1536" s="104">
        <v>0.01</v>
      </c>
      <c r="L1536" s="103">
        <v>60.83</v>
      </c>
      <c r="M1536" s="104">
        <v>0.01</v>
      </c>
      <c r="N1536" s="106">
        <v>3</v>
      </c>
      <c r="O1536" s="106">
        <v>3</v>
      </c>
      <c r="P1536" s="106" t="str">
        <f t="shared" si="23"/>
        <v>33</v>
      </c>
      <c r="Q1536" s="106"/>
      <c r="R1536" s="106" t="s">
        <v>3265</v>
      </c>
    </row>
    <row r="1537" spans="1:18" x14ac:dyDescent="0.25">
      <c r="A1537" s="5" t="s">
        <v>12176</v>
      </c>
      <c r="B1537" s="5" t="s">
        <v>15122</v>
      </c>
      <c r="C1537" s="5" t="s">
        <v>2920</v>
      </c>
      <c r="D1537" s="103">
        <v>1.4285714285714286</v>
      </c>
      <c r="E1537" s="103">
        <v>8.5714000000000006</v>
      </c>
      <c r="F1537" s="104">
        <v>5.99</v>
      </c>
      <c r="G1537" s="103">
        <v>7.14</v>
      </c>
      <c r="H1537" s="105">
        <v>8</v>
      </c>
      <c r="I1537" s="104">
        <v>0.02</v>
      </c>
      <c r="J1537" s="103">
        <v>72</v>
      </c>
      <c r="K1537" s="104">
        <v>0.01</v>
      </c>
      <c r="L1537" s="103">
        <v>60.57</v>
      </c>
      <c r="M1537" s="104">
        <v>0.01</v>
      </c>
      <c r="N1537" s="106">
        <v>3</v>
      </c>
      <c r="O1537" s="106">
        <v>3</v>
      </c>
      <c r="P1537" s="106" t="str">
        <f t="shared" si="23"/>
        <v>33</v>
      </c>
      <c r="Q1537" s="106"/>
      <c r="R1537" s="106" t="s">
        <v>3265</v>
      </c>
    </row>
    <row r="1538" spans="1:18" x14ac:dyDescent="0.25">
      <c r="A1538" s="5" t="s">
        <v>12176</v>
      </c>
      <c r="B1538" s="5" t="s">
        <v>15123</v>
      </c>
      <c r="C1538" s="5" t="s">
        <v>15124</v>
      </c>
      <c r="D1538" s="103">
        <v>1.5120833333333334</v>
      </c>
      <c r="E1538" s="103">
        <v>9.0724999999999998</v>
      </c>
      <c r="F1538" s="104">
        <v>6</v>
      </c>
      <c r="G1538" s="103">
        <v>7.56</v>
      </c>
      <c r="H1538" s="105">
        <v>8</v>
      </c>
      <c r="I1538" s="104">
        <v>0.02</v>
      </c>
      <c r="J1538" s="103">
        <v>72.58</v>
      </c>
      <c r="K1538" s="104">
        <v>0.01</v>
      </c>
      <c r="L1538" s="103">
        <v>60.48</v>
      </c>
      <c r="M1538" s="104">
        <v>0.01</v>
      </c>
      <c r="N1538" s="106">
        <v>3</v>
      </c>
      <c r="O1538" s="106">
        <v>3</v>
      </c>
      <c r="P1538" s="106" t="str">
        <f t="shared" si="23"/>
        <v>33</v>
      </c>
      <c r="Q1538" s="106"/>
      <c r="R1538" s="106" t="s">
        <v>3265</v>
      </c>
    </row>
    <row r="1539" spans="1:18" x14ac:dyDescent="0.25">
      <c r="A1539" s="5" t="s">
        <v>12176</v>
      </c>
      <c r="B1539" s="5" t="s">
        <v>15125</v>
      </c>
      <c r="C1539" s="5" t="s">
        <v>11748</v>
      </c>
      <c r="D1539" s="103">
        <v>2.4173333333333331</v>
      </c>
      <c r="E1539" s="103">
        <v>14.504</v>
      </c>
      <c r="F1539" s="104">
        <v>6</v>
      </c>
      <c r="G1539" s="103">
        <v>12.08</v>
      </c>
      <c r="H1539" s="105">
        <v>5</v>
      </c>
      <c r="I1539" s="104">
        <v>0.01</v>
      </c>
      <c r="J1539" s="103">
        <v>72.52</v>
      </c>
      <c r="K1539" s="104">
        <v>0.01</v>
      </c>
      <c r="L1539" s="103">
        <v>60.43</v>
      </c>
      <c r="M1539" s="104">
        <v>0.01</v>
      </c>
      <c r="N1539" s="106">
        <v>3</v>
      </c>
      <c r="O1539" s="106">
        <v>3</v>
      </c>
      <c r="P1539" s="106" t="str">
        <f t="shared" si="23"/>
        <v>33</v>
      </c>
      <c r="Q1539" s="106"/>
      <c r="R1539" s="106" t="s">
        <v>3265</v>
      </c>
    </row>
    <row r="1540" spans="1:18" x14ac:dyDescent="0.25">
      <c r="A1540" s="5" t="s">
        <v>12176</v>
      </c>
      <c r="B1540" s="5" t="s">
        <v>15132</v>
      </c>
      <c r="C1540" s="5" t="s">
        <v>15133</v>
      </c>
      <c r="D1540" s="103">
        <v>1.9166666666666667</v>
      </c>
      <c r="E1540" s="103">
        <v>11.5</v>
      </c>
      <c r="F1540" s="104">
        <v>5.99</v>
      </c>
      <c r="G1540" s="103">
        <v>9.58</v>
      </c>
      <c r="H1540" s="105">
        <v>7</v>
      </c>
      <c r="I1540" s="104">
        <v>0.02</v>
      </c>
      <c r="J1540" s="103">
        <v>73.5</v>
      </c>
      <c r="K1540" s="104">
        <v>0.01</v>
      </c>
      <c r="L1540" s="103">
        <v>60.08</v>
      </c>
      <c r="M1540" s="104">
        <v>0.01</v>
      </c>
      <c r="N1540" s="106">
        <v>3</v>
      </c>
      <c r="O1540" s="106">
        <v>3</v>
      </c>
      <c r="P1540" s="106" t="str">
        <f t="shared" si="23"/>
        <v>33</v>
      </c>
      <c r="Q1540" s="106"/>
      <c r="R1540" s="106" t="s">
        <v>3265</v>
      </c>
    </row>
    <row r="1541" spans="1:18" x14ac:dyDescent="0.25">
      <c r="A1541" s="5" t="s">
        <v>12176</v>
      </c>
      <c r="B1541" s="5" t="s">
        <v>15136</v>
      </c>
      <c r="C1541" s="5" t="s">
        <v>9399</v>
      </c>
      <c r="D1541" s="103">
        <v>2</v>
      </c>
      <c r="E1541" s="103">
        <v>12</v>
      </c>
      <c r="F1541" s="104">
        <v>6</v>
      </c>
      <c r="G1541" s="103">
        <v>10</v>
      </c>
      <c r="H1541" s="105">
        <v>6</v>
      </c>
      <c r="I1541" s="104">
        <v>0.01</v>
      </c>
      <c r="J1541" s="103">
        <v>72</v>
      </c>
      <c r="K1541" s="104">
        <v>0.01</v>
      </c>
      <c r="L1541" s="103">
        <v>60</v>
      </c>
      <c r="M1541" s="104">
        <v>0.01</v>
      </c>
      <c r="N1541" s="106">
        <v>3</v>
      </c>
      <c r="O1541" s="106">
        <v>3</v>
      </c>
      <c r="P1541" s="106" t="str">
        <f t="shared" si="23"/>
        <v>33</v>
      </c>
      <c r="Q1541" s="106"/>
      <c r="R1541" s="106" t="s">
        <v>3265</v>
      </c>
    </row>
    <row r="1542" spans="1:18" x14ac:dyDescent="0.25">
      <c r="A1542" s="5" t="s">
        <v>12176</v>
      </c>
      <c r="B1542" s="5" t="s">
        <v>15145</v>
      </c>
      <c r="C1542" s="5" t="s">
        <v>15146</v>
      </c>
      <c r="D1542" s="103">
        <v>3</v>
      </c>
      <c r="E1542" s="103">
        <v>18</v>
      </c>
      <c r="F1542" s="104">
        <v>6</v>
      </c>
      <c r="G1542" s="103">
        <v>15</v>
      </c>
      <c r="H1542" s="105">
        <v>4</v>
      </c>
      <c r="I1542" s="104">
        <v>0.01</v>
      </c>
      <c r="J1542" s="103">
        <v>72</v>
      </c>
      <c r="K1542" s="104">
        <v>0.01</v>
      </c>
      <c r="L1542" s="103">
        <v>60</v>
      </c>
      <c r="M1542" s="104">
        <v>0.01</v>
      </c>
      <c r="N1542" s="106">
        <v>3</v>
      </c>
      <c r="O1542" s="106">
        <v>3</v>
      </c>
      <c r="P1542" s="106" t="str">
        <f t="shared" si="23"/>
        <v>33</v>
      </c>
      <c r="Q1542" s="106"/>
      <c r="R1542" s="106" t="s">
        <v>3265</v>
      </c>
    </row>
    <row r="1543" spans="1:18" x14ac:dyDescent="0.25">
      <c r="A1543" s="5" t="s">
        <v>12176</v>
      </c>
      <c r="B1543" s="5" t="s">
        <v>15151</v>
      </c>
      <c r="C1543" s="5" t="s">
        <v>15152</v>
      </c>
      <c r="D1543" s="103">
        <v>3</v>
      </c>
      <c r="E1543" s="103">
        <v>18</v>
      </c>
      <c r="F1543" s="104">
        <v>6</v>
      </c>
      <c r="G1543" s="103">
        <v>15</v>
      </c>
      <c r="H1543" s="105">
        <v>4</v>
      </c>
      <c r="I1543" s="104">
        <v>0.01</v>
      </c>
      <c r="J1543" s="103">
        <v>72</v>
      </c>
      <c r="K1543" s="104">
        <v>0.01</v>
      </c>
      <c r="L1543" s="103">
        <v>60</v>
      </c>
      <c r="M1543" s="104">
        <v>0.01</v>
      </c>
      <c r="N1543" s="106">
        <v>3</v>
      </c>
      <c r="O1543" s="106">
        <v>3</v>
      </c>
      <c r="P1543" s="106" t="str">
        <f t="shared" ref="P1543:P1606" si="24">N1543&amp;O1543</f>
        <v>33</v>
      </c>
      <c r="Q1543" s="106"/>
      <c r="R1543" s="106" t="s">
        <v>3265</v>
      </c>
    </row>
    <row r="1544" spans="1:18" x14ac:dyDescent="0.25">
      <c r="A1544" s="5" t="s">
        <v>12176</v>
      </c>
      <c r="B1544" s="5" t="s">
        <v>15153</v>
      </c>
      <c r="C1544" s="5" t="s">
        <v>15154</v>
      </c>
      <c r="D1544" s="103">
        <v>2.0000000000000004</v>
      </c>
      <c r="E1544" s="103">
        <v>12</v>
      </c>
      <c r="F1544" s="104">
        <v>6</v>
      </c>
      <c r="G1544" s="103">
        <v>10</v>
      </c>
      <c r="H1544" s="105">
        <v>6</v>
      </c>
      <c r="I1544" s="104">
        <v>0.01</v>
      </c>
      <c r="J1544" s="103">
        <v>72</v>
      </c>
      <c r="K1544" s="104">
        <v>0.01</v>
      </c>
      <c r="L1544" s="103">
        <v>60</v>
      </c>
      <c r="M1544" s="104">
        <v>0.01</v>
      </c>
      <c r="N1544" s="106">
        <v>3</v>
      </c>
      <c r="O1544" s="106">
        <v>3</v>
      </c>
      <c r="P1544" s="106" t="str">
        <f t="shared" si="24"/>
        <v>33</v>
      </c>
      <c r="Q1544" s="106"/>
      <c r="R1544" s="106" t="s">
        <v>3265</v>
      </c>
    </row>
    <row r="1545" spans="1:18" x14ac:dyDescent="0.25">
      <c r="A1545" s="5" t="s">
        <v>12176</v>
      </c>
      <c r="B1545" s="5" t="s">
        <v>15155</v>
      </c>
      <c r="C1545" s="5" t="s">
        <v>15156</v>
      </c>
      <c r="D1545" s="103">
        <v>3</v>
      </c>
      <c r="E1545" s="103">
        <v>18</v>
      </c>
      <c r="F1545" s="104">
        <v>6</v>
      </c>
      <c r="G1545" s="103">
        <v>15</v>
      </c>
      <c r="H1545" s="105">
        <v>4</v>
      </c>
      <c r="I1545" s="104">
        <v>0.01</v>
      </c>
      <c r="J1545" s="103">
        <v>72</v>
      </c>
      <c r="K1545" s="104">
        <v>0.01</v>
      </c>
      <c r="L1545" s="103">
        <v>60</v>
      </c>
      <c r="M1545" s="104">
        <v>0.01</v>
      </c>
      <c r="N1545" s="106">
        <v>3</v>
      </c>
      <c r="O1545" s="106">
        <v>3</v>
      </c>
      <c r="P1545" s="106" t="str">
        <f t="shared" si="24"/>
        <v>33</v>
      </c>
      <c r="Q1545" s="106"/>
      <c r="R1545" s="106" t="s">
        <v>3265</v>
      </c>
    </row>
    <row r="1546" spans="1:18" x14ac:dyDescent="0.25">
      <c r="A1546" s="5" t="s">
        <v>12176</v>
      </c>
      <c r="B1546" s="5" t="s">
        <v>15157</v>
      </c>
      <c r="C1546" s="5" t="s">
        <v>15158</v>
      </c>
      <c r="D1546" s="103">
        <v>2.4</v>
      </c>
      <c r="E1546" s="103">
        <v>14.4</v>
      </c>
      <c r="F1546" s="104">
        <v>6</v>
      </c>
      <c r="G1546" s="103">
        <v>12</v>
      </c>
      <c r="H1546" s="105">
        <v>5</v>
      </c>
      <c r="I1546" s="104">
        <v>0.01</v>
      </c>
      <c r="J1546" s="103">
        <v>72</v>
      </c>
      <c r="K1546" s="104">
        <v>0.01</v>
      </c>
      <c r="L1546" s="103">
        <v>60</v>
      </c>
      <c r="M1546" s="104">
        <v>0.01</v>
      </c>
      <c r="N1546" s="106">
        <v>3</v>
      </c>
      <c r="O1546" s="106">
        <v>3</v>
      </c>
      <c r="P1546" s="106" t="str">
        <f t="shared" si="24"/>
        <v>33</v>
      </c>
      <c r="Q1546" s="106"/>
      <c r="R1546" s="106" t="s">
        <v>3265</v>
      </c>
    </row>
    <row r="1547" spans="1:18" x14ac:dyDescent="0.25">
      <c r="A1547" s="5" t="s">
        <v>12176</v>
      </c>
      <c r="B1547" s="5" t="s">
        <v>15159</v>
      </c>
      <c r="C1547" s="5" t="s">
        <v>15160</v>
      </c>
      <c r="D1547" s="103">
        <v>3</v>
      </c>
      <c r="E1547" s="103">
        <v>18</v>
      </c>
      <c r="F1547" s="104">
        <v>6</v>
      </c>
      <c r="G1547" s="103">
        <v>15</v>
      </c>
      <c r="H1547" s="105">
        <v>4</v>
      </c>
      <c r="I1547" s="104">
        <v>0.01</v>
      </c>
      <c r="J1547" s="103">
        <v>72</v>
      </c>
      <c r="K1547" s="104">
        <v>0.01</v>
      </c>
      <c r="L1547" s="103">
        <v>60</v>
      </c>
      <c r="M1547" s="104">
        <v>0.01</v>
      </c>
      <c r="N1547" s="106">
        <v>3</v>
      </c>
      <c r="O1547" s="106">
        <v>3</v>
      </c>
      <c r="P1547" s="106" t="str">
        <f t="shared" si="24"/>
        <v>33</v>
      </c>
      <c r="Q1547" s="106"/>
      <c r="R1547" s="106" t="s">
        <v>3265</v>
      </c>
    </row>
    <row r="1548" spans="1:18" x14ac:dyDescent="0.25">
      <c r="A1548" s="5" t="s">
        <v>12176</v>
      </c>
      <c r="B1548" s="5" t="s">
        <v>15161</v>
      </c>
      <c r="C1548" s="5" t="s">
        <v>15162</v>
      </c>
      <c r="D1548" s="103">
        <v>1.7142857142857142</v>
      </c>
      <c r="E1548" s="103">
        <v>10.2857</v>
      </c>
      <c r="F1548" s="104">
        <v>5.99</v>
      </c>
      <c r="G1548" s="103">
        <v>8.57</v>
      </c>
      <c r="H1548" s="105">
        <v>7</v>
      </c>
      <c r="I1548" s="104">
        <v>0.02</v>
      </c>
      <c r="J1548" s="103">
        <v>72</v>
      </c>
      <c r="K1548" s="104">
        <v>0.01</v>
      </c>
      <c r="L1548" s="103">
        <v>60</v>
      </c>
      <c r="M1548" s="104">
        <v>0.01</v>
      </c>
      <c r="N1548" s="106">
        <v>3</v>
      </c>
      <c r="O1548" s="106">
        <v>3</v>
      </c>
      <c r="P1548" s="106" t="str">
        <f t="shared" si="24"/>
        <v>33</v>
      </c>
      <c r="Q1548" s="106"/>
      <c r="R1548" s="106" t="s">
        <v>3265</v>
      </c>
    </row>
    <row r="1549" spans="1:18" x14ac:dyDescent="0.25">
      <c r="A1549" s="5" t="s">
        <v>12176</v>
      </c>
      <c r="B1549" s="5" t="s">
        <v>15163</v>
      </c>
      <c r="C1549" s="5" t="s">
        <v>15164</v>
      </c>
      <c r="D1549" s="103">
        <v>3</v>
      </c>
      <c r="E1549" s="103">
        <v>18</v>
      </c>
      <c r="F1549" s="104">
        <v>6</v>
      </c>
      <c r="G1549" s="103">
        <v>15</v>
      </c>
      <c r="H1549" s="105">
        <v>4</v>
      </c>
      <c r="I1549" s="104">
        <v>0.01</v>
      </c>
      <c r="J1549" s="103">
        <v>72</v>
      </c>
      <c r="K1549" s="104">
        <v>0.01</v>
      </c>
      <c r="L1549" s="103">
        <v>60</v>
      </c>
      <c r="M1549" s="104">
        <v>0.01</v>
      </c>
      <c r="N1549" s="106">
        <v>3</v>
      </c>
      <c r="O1549" s="106">
        <v>3</v>
      </c>
      <c r="P1549" s="106" t="str">
        <f t="shared" si="24"/>
        <v>33</v>
      </c>
      <c r="Q1549" s="106"/>
      <c r="R1549" s="106" t="s">
        <v>3265</v>
      </c>
    </row>
    <row r="1550" spans="1:18" x14ac:dyDescent="0.25">
      <c r="A1550" s="5" t="s">
        <v>12176</v>
      </c>
      <c r="B1550" s="5" t="s">
        <v>15170</v>
      </c>
      <c r="C1550" s="5" t="s">
        <v>15171</v>
      </c>
      <c r="D1550" s="103">
        <v>3</v>
      </c>
      <c r="E1550" s="103">
        <v>18</v>
      </c>
      <c r="F1550" s="104">
        <v>6</v>
      </c>
      <c r="G1550" s="103">
        <v>15</v>
      </c>
      <c r="H1550" s="105">
        <v>4</v>
      </c>
      <c r="I1550" s="104">
        <v>0.01</v>
      </c>
      <c r="J1550" s="103">
        <v>72</v>
      </c>
      <c r="K1550" s="104">
        <v>0.01</v>
      </c>
      <c r="L1550" s="103">
        <v>60</v>
      </c>
      <c r="M1550" s="104">
        <v>0.01</v>
      </c>
      <c r="N1550" s="106">
        <v>3</v>
      </c>
      <c r="O1550" s="106">
        <v>3</v>
      </c>
      <c r="P1550" s="106" t="str">
        <f t="shared" si="24"/>
        <v>33</v>
      </c>
      <c r="Q1550" s="106"/>
      <c r="R1550" s="106" t="s">
        <v>3265</v>
      </c>
    </row>
    <row r="1551" spans="1:18" x14ac:dyDescent="0.25">
      <c r="A1551" s="5" t="s">
        <v>12176</v>
      </c>
      <c r="B1551" s="5" t="s">
        <v>15172</v>
      </c>
      <c r="C1551" s="5" t="s">
        <v>15173</v>
      </c>
      <c r="D1551" s="103">
        <v>1.5</v>
      </c>
      <c r="E1551" s="103">
        <v>9</v>
      </c>
      <c r="F1551" s="104">
        <v>6</v>
      </c>
      <c r="G1551" s="103">
        <v>7.5</v>
      </c>
      <c r="H1551" s="105">
        <v>8</v>
      </c>
      <c r="I1551" s="104">
        <v>0.02</v>
      </c>
      <c r="J1551" s="103">
        <v>72</v>
      </c>
      <c r="K1551" s="104">
        <v>0.01</v>
      </c>
      <c r="L1551" s="103">
        <v>60</v>
      </c>
      <c r="M1551" s="104">
        <v>0.01</v>
      </c>
      <c r="N1551" s="106">
        <v>3</v>
      </c>
      <c r="O1551" s="106">
        <v>3</v>
      </c>
      <c r="P1551" s="106" t="str">
        <f t="shared" si="24"/>
        <v>33</v>
      </c>
      <c r="Q1551" s="106"/>
      <c r="R1551" s="106" t="s">
        <v>3265</v>
      </c>
    </row>
    <row r="1552" spans="1:18" x14ac:dyDescent="0.25">
      <c r="A1552" s="5" t="s">
        <v>12176</v>
      </c>
      <c r="B1552" s="5" t="s">
        <v>15180</v>
      </c>
      <c r="C1552" s="5" t="s">
        <v>15181</v>
      </c>
      <c r="D1552" s="103">
        <v>2</v>
      </c>
      <c r="E1552" s="103">
        <v>12</v>
      </c>
      <c r="F1552" s="104">
        <v>6</v>
      </c>
      <c r="G1552" s="103">
        <v>10</v>
      </c>
      <c r="H1552" s="105">
        <v>6</v>
      </c>
      <c r="I1552" s="104">
        <v>0.01</v>
      </c>
      <c r="J1552" s="103">
        <v>72</v>
      </c>
      <c r="K1552" s="104">
        <v>0.01</v>
      </c>
      <c r="L1552" s="103">
        <v>60</v>
      </c>
      <c r="M1552" s="104">
        <v>0.01</v>
      </c>
      <c r="N1552" s="106">
        <v>3</v>
      </c>
      <c r="O1552" s="106">
        <v>3</v>
      </c>
      <c r="P1552" s="106" t="str">
        <f t="shared" si="24"/>
        <v>33</v>
      </c>
      <c r="Q1552" s="106"/>
      <c r="R1552" s="106" t="s">
        <v>3265</v>
      </c>
    </row>
    <row r="1553" spans="1:18" x14ac:dyDescent="0.25">
      <c r="A1553" s="5" t="s">
        <v>12176</v>
      </c>
      <c r="B1553" s="5" t="s">
        <v>15182</v>
      </c>
      <c r="C1553" s="5" t="s">
        <v>15183</v>
      </c>
      <c r="D1553" s="103">
        <v>2</v>
      </c>
      <c r="E1553" s="103">
        <v>12</v>
      </c>
      <c r="F1553" s="104">
        <v>6</v>
      </c>
      <c r="G1553" s="103">
        <v>10</v>
      </c>
      <c r="H1553" s="105">
        <v>6</v>
      </c>
      <c r="I1553" s="104">
        <v>0.01</v>
      </c>
      <c r="J1553" s="103">
        <v>72</v>
      </c>
      <c r="K1553" s="104">
        <v>0.01</v>
      </c>
      <c r="L1553" s="103">
        <v>60</v>
      </c>
      <c r="M1553" s="104">
        <v>0.01</v>
      </c>
      <c r="N1553" s="106">
        <v>3</v>
      </c>
      <c r="O1553" s="106">
        <v>3</v>
      </c>
      <c r="P1553" s="106" t="str">
        <f t="shared" si="24"/>
        <v>33</v>
      </c>
      <c r="Q1553" s="106"/>
      <c r="R1553" s="106" t="s">
        <v>3265</v>
      </c>
    </row>
    <row r="1554" spans="1:18" x14ac:dyDescent="0.25">
      <c r="A1554" s="5" t="s">
        <v>12176</v>
      </c>
      <c r="B1554" s="5" t="s">
        <v>15188</v>
      </c>
      <c r="C1554" s="5" t="s">
        <v>13618</v>
      </c>
      <c r="D1554" s="103">
        <v>3</v>
      </c>
      <c r="E1554" s="103">
        <v>18</v>
      </c>
      <c r="F1554" s="104">
        <v>6</v>
      </c>
      <c r="G1554" s="103">
        <v>15</v>
      </c>
      <c r="H1554" s="105">
        <v>4</v>
      </c>
      <c r="I1554" s="104">
        <v>0.01</v>
      </c>
      <c r="J1554" s="103">
        <v>72</v>
      </c>
      <c r="K1554" s="104">
        <v>0.01</v>
      </c>
      <c r="L1554" s="103">
        <v>60</v>
      </c>
      <c r="M1554" s="104">
        <v>0.01</v>
      </c>
      <c r="N1554" s="106">
        <v>3</v>
      </c>
      <c r="O1554" s="106">
        <v>3</v>
      </c>
      <c r="P1554" s="106" t="str">
        <f t="shared" si="24"/>
        <v>33</v>
      </c>
      <c r="Q1554" s="106"/>
      <c r="R1554" s="106" t="s">
        <v>3265</v>
      </c>
    </row>
    <row r="1555" spans="1:18" x14ac:dyDescent="0.25">
      <c r="A1555" s="5" t="s">
        <v>12176</v>
      </c>
      <c r="B1555" s="5" t="s">
        <v>15189</v>
      </c>
      <c r="C1555" s="5" t="s">
        <v>4963</v>
      </c>
      <c r="D1555" s="103">
        <v>3</v>
      </c>
      <c r="E1555" s="103">
        <v>18</v>
      </c>
      <c r="F1555" s="104">
        <v>6</v>
      </c>
      <c r="G1555" s="103">
        <v>15</v>
      </c>
      <c r="H1555" s="105">
        <v>4</v>
      </c>
      <c r="I1555" s="104">
        <v>0.01</v>
      </c>
      <c r="J1555" s="103">
        <v>72</v>
      </c>
      <c r="K1555" s="104">
        <v>0.01</v>
      </c>
      <c r="L1555" s="103">
        <v>60</v>
      </c>
      <c r="M1555" s="104">
        <v>0.01</v>
      </c>
      <c r="N1555" s="106">
        <v>3</v>
      </c>
      <c r="O1555" s="106">
        <v>3</v>
      </c>
      <c r="P1555" s="106" t="str">
        <f t="shared" si="24"/>
        <v>33</v>
      </c>
      <c r="Q1555" s="106"/>
      <c r="R1555" s="106" t="s">
        <v>3265</v>
      </c>
    </row>
    <row r="1556" spans="1:18" x14ac:dyDescent="0.25">
      <c r="A1556" s="5" t="s">
        <v>12176</v>
      </c>
      <c r="B1556" s="5" t="s">
        <v>15190</v>
      </c>
      <c r="C1556" s="5" t="s">
        <v>12025</v>
      </c>
      <c r="D1556" s="103">
        <v>3</v>
      </c>
      <c r="E1556" s="103">
        <v>18</v>
      </c>
      <c r="F1556" s="104">
        <v>6</v>
      </c>
      <c r="G1556" s="103">
        <v>15</v>
      </c>
      <c r="H1556" s="105">
        <v>4</v>
      </c>
      <c r="I1556" s="104">
        <v>0.01</v>
      </c>
      <c r="J1556" s="103">
        <v>72</v>
      </c>
      <c r="K1556" s="104">
        <v>0.01</v>
      </c>
      <c r="L1556" s="103">
        <v>60</v>
      </c>
      <c r="M1556" s="104">
        <v>0.01</v>
      </c>
      <c r="N1556" s="106">
        <v>3</v>
      </c>
      <c r="O1556" s="106">
        <v>3</v>
      </c>
      <c r="P1556" s="106" t="str">
        <f t="shared" si="24"/>
        <v>33</v>
      </c>
      <c r="Q1556" s="106"/>
      <c r="R1556" s="106" t="s">
        <v>3265</v>
      </c>
    </row>
    <row r="1557" spans="1:18" x14ac:dyDescent="0.25">
      <c r="A1557" s="5" t="s">
        <v>12176</v>
      </c>
      <c r="B1557" s="5" t="s">
        <v>15191</v>
      </c>
      <c r="C1557" s="5" t="s">
        <v>15192</v>
      </c>
      <c r="D1557" s="103">
        <v>3</v>
      </c>
      <c r="E1557" s="103">
        <v>18</v>
      </c>
      <c r="F1557" s="104">
        <v>6</v>
      </c>
      <c r="G1557" s="103">
        <v>15</v>
      </c>
      <c r="H1557" s="105">
        <v>4</v>
      </c>
      <c r="I1557" s="104">
        <v>0.01</v>
      </c>
      <c r="J1557" s="103">
        <v>72</v>
      </c>
      <c r="K1557" s="104">
        <v>0.01</v>
      </c>
      <c r="L1557" s="103">
        <v>60</v>
      </c>
      <c r="M1557" s="104">
        <v>0.01</v>
      </c>
      <c r="N1557" s="106">
        <v>3</v>
      </c>
      <c r="O1557" s="106">
        <v>3</v>
      </c>
      <c r="P1557" s="106" t="str">
        <f t="shared" si="24"/>
        <v>33</v>
      </c>
      <c r="Q1557" s="106"/>
      <c r="R1557" s="106" t="s">
        <v>3265</v>
      </c>
    </row>
    <row r="1558" spans="1:18" x14ac:dyDescent="0.25">
      <c r="A1558" s="5" t="s">
        <v>12176</v>
      </c>
      <c r="B1558" s="5" t="s">
        <v>15193</v>
      </c>
      <c r="C1558" s="5" t="s">
        <v>15194</v>
      </c>
      <c r="D1558" s="103">
        <v>3</v>
      </c>
      <c r="E1558" s="103">
        <v>18</v>
      </c>
      <c r="F1558" s="104">
        <v>6</v>
      </c>
      <c r="G1558" s="103">
        <v>15</v>
      </c>
      <c r="H1558" s="105">
        <v>4</v>
      </c>
      <c r="I1558" s="104">
        <v>0.01</v>
      </c>
      <c r="J1558" s="103">
        <v>72</v>
      </c>
      <c r="K1558" s="104">
        <v>0.01</v>
      </c>
      <c r="L1558" s="103">
        <v>60</v>
      </c>
      <c r="M1558" s="104">
        <v>0.01</v>
      </c>
      <c r="N1558" s="106">
        <v>3</v>
      </c>
      <c r="O1558" s="106">
        <v>3</v>
      </c>
      <c r="P1558" s="106" t="str">
        <f t="shared" si="24"/>
        <v>33</v>
      </c>
      <c r="Q1558" s="106"/>
      <c r="R1558" s="106" t="s">
        <v>3265</v>
      </c>
    </row>
    <row r="1559" spans="1:18" x14ac:dyDescent="0.25">
      <c r="A1559" s="5" t="s">
        <v>12176</v>
      </c>
      <c r="B1559" s="5" t="s">
        <v>15196</v>
      </c>
      <c r="C1559" s="5" t="s">
        <v>15197</v>
      </c>
      <c r="D1559" s="103">
        <v>2.375</v>
      </c>
      <c r="E1559" s="103">
        <v>14.25</v>
      </c>
      <c r="F1559" s="104">
        <v>6</v>
      </c>
      <c r="G1559" s="103">
        <v>11.87</v>
      </c>
      <c r="H1559" s="105">
        <v>5</v>
      </c>
      <c r="I1559" s="104">
        <v>0.01</v>
      </c>
      <c r="J1559" s="103">
        <v>71.25</v>
      </c>
      <c r="K1559" s="104">
        <v>0.01</v>
      </c>
      <c r="L1559" s="103">
        <v>59.37</v>
      </c>
      <c r="M1559" s="104">
        <v>0.01</v>
      </c>
      <c r="N1559" s="106">
        <v>3</v>
      </c>
      <c r="O1559" s="106">
        <v>3</v>
      </c>
      <c r="P1559" s="106" t="str">
        <f t="shared" si="24"/>
        <v>33</v>
      </c>
      <c r="Q1559" s="106"/>
      <c r="R1559" s="106" t="s">
        <v>3265</v>
      </c>
    </row>
    <row r="1560" spans="1:18" x14ac:dyDescent="0.25">
      <c r="A1560" s="5" t="s">
        <v>12176</v>
      </c>
      <c r="B1560" s="5" t="s">
        <v>15200</v>
      </c>
      <c r="C1560" s="5" t="s">
        <v>15201</v>
      </c>
      <c r="D1560" s="103">
        <v>2.9583333333333335</v>
      </c>
      <c r="E1560" s="103">
        <v>17.75</v>
      </c>
      <c r="F1560" s="104">
        <v>6</v>
      </c>
      <c r="G1560" s="103">
        <v>14.79</v>
      </c>
      <c r="H1560" s="105">
        <v>4</v>
      </c>
      <c r="I1560" s="104">
        <v>0.01</v>
      </c>
      <c r="J1560" s="103">
        <v>71</v>
      </c>
      <c r="K1560" s="104">
        <v>0.01</v>
      </c>
      <c r="L1560" s="103">
        <v>59.16</v>
      </c>
      <c r="M1560" s="104">
        <v>0.01</v>
      </c>
      <c r="N1560" s="106">
        <v>3</v>
      </c>
      <c r="O1560" s="106">
        <v>3</v>
      </c>
      <c r="P1560" s="106" t="str">
        <f t="shared" si="24"/>
        <v>33</v>
      </c>
      <c r="Q1560" s="106"/>
      <c r="R1560" s="106" t="s">
        <v>3265</v>
      </c>
    </row>
    <row r="1561" spans="1:18" x14ac:dyDescent="0.25">
      <c r="A1561" s="5" t="s">
        <v>12176</v>
      </c>
      <c r="B1561" s="5" t="s">
        <v>15207</v>
      </c>
      <c r="C1561" s="5" t="s">
        <v>15208</v>
      </c>
      <c r="D1561" s="103">
        <v>2.9249999999999998</v>
      </c>
      <c r="E1561" s="103">
        <v>17.55</v>
      </c>
      <c r="F1561" s="104">
        <v>6</v>
      </c>
      <c r="G1561" s="103">
        <v>14.62</v>
      </c>
      <c r="H1561" s="105">
        <v>4</v>
      </c>
      <c r="I1561" s="104">
        <v>0.01</v>
      </c>
      <c r="J1561" s="103">
        <v>70.2</v>
      </c>
      <c r="K1561" s="104">
        <v>0.01</v>
      </c>
      <c r="L1561" s="103">
        <v>58.5</v>
      </c>
      <c r="M1561" s="104">
        <v>0.01</v>
      </c>
      <c r="N1561" s="106">
        <v>3</v>
      </c>
      <c r="O1561" s="106">
        <v>3</v>
      </c>
      <c r="P1561" s="106" t="str">
        <f t="shared" si="24"/>
        <v>33</v>
      </c>
      <c r="Q1561" s="106"/>
      <c r="R1561" s="106" t="s">
        <v>3265</v>
      </c>
    </row>
    <row r="1562" spans="1:18" x14ac:dyDescent="0.25">
      <c r="A1562" s="5" t="s">
        <v>12176</v>
      </c>
      <c r="B1562" s="5" t="s">
        <v>15209</v>
      </c>
      <c r="C1562" s="5" t="s">
        <v>15210</v>
      </c>
      <c r="D1562" s="103">
        <v>2.9249999999999998</v>
      </c>
      <c r="E1562" s="103">
        <v>17.55</v>
      </c>
      <c r="F1562" s="104">
        <v>6</v>
      </c>
      <c r="G1562" s="103">
        <v>14.62</v>
      </c>
      <c r="H1562" s="105">
        <v>4</v>
      </c>
      <c r="I1562" s="104">
        <v>0.01</v>
      </c>
      <c r="J1562" s="103">
        <v>70.2</v>
      </c>
      <c r="K1562" s="104">
        <v>0.01</v>
      </c>
      <c r="L1562" s="103">
        <v>58.5</v>
      </c>
      <c r="M1562" s="104">
        <v>0.01</v>
      </c>
      <c r="N1562" s="106">
        <v>3</v>
      </c>
      <c r="O1562" s="106">
        <v>3</v>
      </c>
      <c r="P1562" s="106" t="str">
        <f t="shared" si="24"/>
        <v>33</v>
      </c>
      <c r="Q1562" s="106"/>
      <c r="R1562" s="106" t="s">
        <v>3265</v>
      </c>
    </row>
    <row r="1563" spans="1:18" x14ac:dyDescent="0.25">
      <c r="A1563" s="5" t="s">
        <v>12176</v>
      </c>
      <c r="B1563" s="5" t="s">
        <v>15211</v>
      </c>
      <c r="C1563" s="5" t="s">
        <v>15212</v>
      </c>
      <c r="D1563" s="103">
        <v>2.9249999999999998</v>
      </c>
      <c r="E1563" s="103">
        <v>17.55</v>
      </c>
      <c r="F1563" s="104">
        <v>6</v>
      </c>
      <c r="G1563" s="103">
        <v>14.62</v>
      </c>
      <c r="H1563" s="105">
        <v>4</v>
      </c>
      <c r="I1563" s="104">
        <v>0.01</v>
      </c>
      <c r="J1563" s="103">
        <v>70.2</v>
      </c>
      <c r="K1563" s="104">
        <v>0.01</v>
      </c>
      <c r="L1563" s="103">
        <v>58.5</v>
      </c>
      <c r="M1563" s="104">
        <v>0.01</v>
      </c>
      <c r="N1563" s="106">
        <v>3</v>
      </c>
      <c r="O1563" s="106">
        <v>3</v>
      </c>
      <c r="P1563" s="106" t="str">
        <f t="shared" si="24"/>
        <v>33</v>
      </c>
      <c r="Q1563" s="106"/>
      <c r="R1563" s="106" t="s">
        <v>3265</v>
      </c>
    </row>
    <row r="1564" spans="1:18" x14ac:dyDescent="0.25">
      <c r="A1564" s="5" t="s">
        <v>12176</v>
      </c>
      <c r="B1564" s="5" t="s">
        <v>15213</v>
      </c>
      <c r="C1564" s="5" t="s">
        <v>15214</v>
      </c>
      <c r="D1564" s="103">
        <v>1.9444444444444444</v>
      </c>
      <c r="E1564" s="103">
        <v>11.666600000000001</v>
      </c>
      <c r="F1564" s="104">
        <v>5.99</v>
      </c>
      <c r="G1564" s="103">
        <v>9.7200000000000006</v>
      </c>
      <c r="H1564" s="105">
        <v>6</v>
      </c>
      <c r="I1564" s="104">
        <v>0.01</v>
      </c>
      <c r="J1564" s="103">
        <v>70</v>
      </c>
      <c r="K1564" s="104">
        <v>0.01</v>
      </c>
      <c r="L1564" s="103">
        <v>58.33</v>
      </c>
      <c r="M1564" s="104">
        <v>0.01</v>
      </c>
      <c r="N1564" s="106">
        <v>3</v>
      </c>
      <c r="O1564" s="106">
        <v>3</v>
      </c>
      <c r="P1564" s="106" t="str">
        <f t="shared" si="24"/>
        <v>33</v>
      </c>
      <c r="Q1564" s="106"/>
      <c r="R1564" s="106" t="s">
        <v>3265</v>
      </c>
    </row>
    <row r="1565" spans="1:18" x14ac:dyDescent="0.25">
      <c r="A1565" s="5" t="s">
        <v>12176</v>
      </c>
      <c r="B1565" s="5" t="s">
        <v>15228</v>
      </c>
      <c r="C1565" s="5" t="s">
        <v>15229</v>
      </c>
      <c r="D1565" s="103">
        <v>2.3333333333333335</v>
      </c>
      <c r="E1565" s="103">
        <v>14</v>
      </c>
      <c r="F1565" s="104">
        <v>6</v>
      </c>
      <c r="G1565" s="103">
        <v>11.66</v>
      </c>
      <c r="H1565" s="105">
        <v>5</v>
      </c>
      <c r="I1565" s="104">
        <v>0.01</v>
      </c>
      <c r="J1565" s="103">
        <v>70</v>
      </c>
      <c r="K1565" s="104">
        <v>0.01</v>
      </c>
      <c r="L1565" s="103">
        <v>58.33</v>
      </c>
      <c r="M1565" s="104">
        <v>0.01</v>
      </c>
      <c r="N1565" s="106">
        <v>3</v>
      </c>
      <c r="O1565" s="106">
        <v>3</v>
      </c>
      <c r="P1565" s="106" t="str">
        <f t="shared" si="24"/>
        <v>33</v>
      </c>
      <c r="Q1565" s="106"/>
      <c r="R1565" s="106" t="s">
        <v>3265</v>
      </c>
    </row>
    <row r="1566" spans="1:18" x14ac:dyDescent="0.25">
      <c r="A1566" s="5" t="s">
        <v>12176</v>
      </c>
      <c r="B1566" s="5" t="s">
        <v>15230</v>
      </c>
      <c r="C1566" s="5" t="s">
        <v>15231</v>
      </c>
      <c r="D1566" s="103">
        <v>1.9444444444444446</v>
      </c>
      <c r="E1566" s="103">
        <v>11.666600000000001</v>
      </c>
      <c r="F1566" s="104">
        <v>5.99</v>
      </c>
      <c r="G1566" s="103">
        <v>9.7200000000000006</v>
      </c>
      <c r="H1566" s="105">
        <v>6</v>
      </c>
      <c r="I1566" s="104">
        <v>0.01</v>
      </c>
      <c r="J1566" s="103">
        <v>70</v>
      </c>
      <c r="K1566" s="104">
        <v>0.01</v>
      </c>
      <c r="L1566" s="103">
        <v>58.33</v>
      </c>
      <c r="M1566" s="104">
        <v>0.01</v>
      </c>
      <c r="N1566" s="106">
        <v>3</v>
      </c>
      <c r="O1566" s="106">
        <v>3</v>
      </c>
      <c r="P1566" s="106" t="str">
        <f t="shared" si="24"/>
        <v>33</v>
      </c>
      <c r="Q1566" s="106"/>
      <c r="R1566" s="106" t="s">
        <v>3265</v>
      </c>
    </row>
    <row r="1567" spans="1:18" x14ac:dyDescent="0.25">
      <c r="A1567" s="5" t="s">
        <v>12176</v>
      </c>
      <c r="B1567" s="5" t="s">
        <v>15232</v>
      </c>
      <c r="C1567" s="5" t="s">
        <v>15233</v>
      </c>
      <c r="D1567" s="103">
        <v>2.3333333333333335</v>
      </c>
      <c r="E1567" s="103">
        <v>14</v>
      </c>
      <c r="F1567" s="104">
        <v>6</v>
      </c>
      <c r="G1567" s="103">
        <v>11.66</v>
      </c>
      <c r="H1567" s="105">
        <v>5</v>
      </c>
      <c r="I1567" s="104">
        <v>0.01</v>
      </c>
      <c r="J1567" s="103">
        <v>70</v>
      </c>
      <c r="K1567" s="104">
        <v>0.01</v>
      </c>
      <c r="L1567" s="103">
        <v>58.33</v>
      </c>
      <c r="M1567" s="104">
        <v>0.01</v>
      </c>
      <c r="N1567" s="106">
        <v>3</v>
      </c>
      <c r="O1567" s="106">
        <v>3</v>
      </c>
      <c r="P1567" s="106" t="str">
        <f t="shared" si="24"/>
        <v>33</v>
      </c>
      <c r="Q1567" s="106"/>
      <c r="R1567" s="106" t="s">
        <v>3265</v>
      </c>
    </row>
    <row r="1568" spans="1:18" x14ac:dyDescent="0.25">
      <c r="A1568" s="5" t="s">
        <v>12176</v>
      </c>
      <c r="B1568" s="5" t="s">
        <v>15234</v>
      </c>
      <c r="C1568" s="5" t="s">
        <v>1636</v>
      </c>
      <c r="D1568" s="103">
        <v>2.9166666666666665</v>
      </c>
      <c r="E1568" s="103">
        <v>17.5</v>
      </c>
      <c r="F1568" s="104">
        <v>5.99</v>
      </c>
      <c r="G1568" s="103">
        <v>14.58</v>
      </c>
      <c r="H1568" s="105">
        <v>4</v>
      </c>
      <c r="I1568" s="104">
        <v>0.01</v>
      </c>
      <c r="J1568" s="103">
        <v>70</v>
      </c>
      <c r="K1568" s="104">
        <v>0.01</v>
      </c>
      <c r="L1568" s="103">
        <v>58.33</v>
      </c>
      <c r="M1568" s="104">
        <v>0.01</v>
      </c>
      <c r="N1568" s="106">
        <v>3</v>
      </c>
      <c r="O1568" s="106">
        <v>3</v>
      </c>
      <c r="P1568" s="106" t="str">
        <f t="shared" si="24"/>
        <v>33</v>
      </c>
      <c r="Q1568" s="106"/>
      <c r="R1568" s="106" t="s">
        <v>3265</v>
      </c>
    </row>
    <row r="1569" spans="1:18" x14ac:dyDescent="0.25">
      <c r="A1569" s="5" t="s">
        <v>12176</v>
      </c>
      <c r="B1569" s="5" t="s">
        <v>15235</v>
      </c>
      <c r="C1569" s="5" t="s">
        <v>259</v>
      </c>
      <c r="D1569" s="103">
        <v>2.9166666666666665</v>
      </c>
      <c r="E1569" s="103">
        <v>17.5</v>
      </c>
      <c r="F1569" s="104">
        <v>5.99</v>
      </c>
      <c r="G1569" s="103">
        <v>14.58</v>
      </c>
      <c r="H1569" s="105">
        <v>4</v>
      </c>
      <c r="I1569" s="104">
        <v>0.01</v>
      </c>
      <c r="J1569" s="103">
        <v>70</v>
      </c>
      <c r="K1569" s="104">
        <v>0.01</v>
      </c>
      <c r="L1569" s="103">
        <v>58.33</v>
      </c>
      <c r="M1569" s="104">
        <v>0.01</v>
      </c>
      <c r="N1569" s="106">
        <v>3</v>
      </c>
      <c r="O1569" s="106">
        <v>3</v>
      </c>
      <c r="P1569" s="106" t="str">
        <f t="shared" si="24"/>
        <v>33</v>
      </c>
      <c r="Q1569" s="106"/>
      <c r="R1569" s="106" t="s">
        <v>3265</v>
      </c>
    </row>
    <row r="1570" spans="1:18" x14ac:dyDescent="0.25">
      <c r="A1570" s="5" t="s">
        <v>12176</v>
      </c>
      <c r="B1570" s="5" t="s">
        <v>15238</v>
      </c>
      <c r="C1570" s="5" t="s">
        <v>15239</v>
      </c>
      <c r="D1570" s="103">
        <v>1.6666666666666665</v>
      </c>
      <c r="E1570" s="103">
        <v>10</v>
      </c>
      <c r="F1570" s="104">
        <v>5.99</v>
      </c>
      <c r="G1570" s="103">
        <v>8.33</v>
      </c>
      <c r="H1570" s="105">
        <v>7</v>
      </c>
      <c r="I1570" s="104">
        <v>0.02</v>
      </c>
      <c r="J1570" s="103">
        <v>70</v>
      </c>
      <c r="K1570" s="104">
        <v>0.01</v>
      </c>
      <c r="L1570" s="103">
        <v>58.33</v>
      </c>
      <c r="M1570" s="104">
        <v>0.01</v>
      </c>
      <c r="N1570" s="106">
        <v>3</v>
      </c>
      <c r="O1570" s="106">
        <v>3</v>
      </c>
      <c r="P1570" s="106" t="str">
        <f t="shared" si="24"/>
        <v>33</v>
      </c>
      <c r="Q1570" s="106"/>
      <c r="R1570" s="106" t="s">
        <v>3265</v>
      </c>
    </row>
    <row r="1571" spans="1:18" x14ac:dyDescent="0.25">
      <c r="A1571" s="5" t="s">
        <v>12176</v>
      </c>
      <c r="B1571" s="5" t="s">
        <v>15242</v>
      </c>
      <c r="C1571" s="5" t="s">
        <v>15243</v>
      </c>
      <c r="D1571" s="103">
        <v>2.3333333333333335</v>
      </c>
      <c r="E1571" s="103">
        <v>14</v>
      </c>
      <c r="F1571" s="104">
        <v>6</v>
      </c>
      <c r="G1571" s="103">
        <v>11.66</v>
      </c>
      <c r="H1571" s="105">
        <v>5</v>
      </c>
      <c r="I1571" s="104">
        <v>0.01</v>
      </c>
      <c r="J1571" s="103">
        <v>70</v>
      </c>
      <c r="K1571" s="104">
        <v>0.01</v>
      </c>
      <c r="L1571" s="103">
        <v>58.33</v>
      </c>
      <c r="M1571" s="104">
        <v>0.01</v>
      </c>
      <c r="N1571" s="106">
        <v>3</v>
      </c>
      <c r="O1571" s="106">
        <v>3</v>
      </c>
      <c r="P1571" s="106" t="str">
        <f t="shared" si="24"/>
        <v>33</v>
      </c>
      <c r="Q1571" s="106"/>
      <c r="R1571" s="106" t="s">
        <v>3265</v>
      </c>
    </row>
    <row r="1572" spans="1:18" x14ac:dyDescent="0.25">
      <c r="A1572" s="5" t="s">
        <v>12176</v>
      </c>
      <c r="B1572" s="5" t="s">
        <v>15248</v>
      </c>
      <c r="C1572" s="5" t="s">
        <v>15249</v>
      </c>
      <c r="D1572" s="103">
        <v>2.9166666666666665</v>
      </c>
      <c r="E1572" s="103">
        <v>17.5</v>
      </c>
      <c r="F1572" s="104">
        <v>5.99</v>
      </c>
      <c r="G1572" s="103">
        <v>14.58</v>
      </c>
      <c r="H1572" s="105">
        <v>4</v>
      </c>
      <c r="I1572" s="104">
        <v>0.01</v>
      </c>
      <c r="J1572" s="103">
        <v>70</v>
      </c>
      <c r="K1572" s="104">
        <v>0.01</v>
      </c>
      <c r="L1572" s="103">
        <v>58.33</v>
      </c>
      <c r="M1572" s="104">
        <v>0.01</v>
      </c>
      <c r="N1572" s="106">
        <v>3</v>
      </c>
      <c r="O1572" s="106">
        <v>3</v>
      </c>
      <c r="P1572" s="106" t="str">
        <f t="shared" si="24"/>
        <v>33</v>
      </c>
      <c r="Q1572" s="106"/>
      <c r="R1572" s="106" t="s">
        <v>3265</v>
      </c>
    </row>
    <row r="1573" spans="1:18" x14ac:dyDescent="0.25">
      <c r="A1573" s="5" t="s">
        <v>12176</v>
      </c>
      <c r="B1573" s="5" t="s">
        <v>15250</v>
      </c>
      <c r="C1573" s="5" t="s">
        <v>13400</v>
      </c>
      <c r="D1573" s="103">
        <v>2.9166666666666665</v>
      </c>
      <c r="E1573" s="103">
        <v>17.5</v>
      </c>
      <c r="F1573" s="104">
        <v>5.99</v>
      </c>
      <c r="G1573" s="103">
        <v>14.58</v>
      </c>
      <c r="H1573" s="105">
        <v>4</v>
      </c>
      <c r="I1573" s="104">
        <v>0.01</v>
      </c>
      <c r="J1573" s="103">
        <v>70</v>
      </c>
      <c r="K1573" s="104">
        <v>0.01</v>
      </c>
      <c r="L1573" s="103">
        <v>58.33</v>
      </c>
      <c r="M1573" s="104">
        <v>0.01</v>
      </c>
      <c r="N1573" s="106">
        <v>3</v>
      </c>
      <c r="O1573" s="106">
        <v>3</v>
      </c>
      <c r="P1573" s="106" t="str">
        <f t="shared" si="24"/>
        <v>33</v>
      </c>
      <c r="Q1573" s="106"/>
      <c r="R1573" s="106" t="s">
        <v>3265</v>
      </c>
    </row>
    <row r="1574" spans="1:18" x14ac:dyDescent="0.25">
      <c r="A1574" s="5" t="s">
        <v>12176</v>
      </c>
      <c r="B1574" s="5" t="s">
        <v>15257</v>
      </c>
      <c r="C1574" s="5" t="s">
        <v>8483</v>
      </c>
      <c r="D1574" s="103">
        <v>2.4</v>
      </c>
      <c r="E1574" s="103">
        <v>14.4</v>
      </c>
      <c r="F1574" s="104">
        <v>6</v>
      </c>
      <c r="G1574" s="103">
        <v>12</v>
      </c>
      <c r="H1574" s="105">
        <v>6</v>
      </c>
      <c r="I1574" s="104">
        <v>0.01</v>
      </c>
      <c r="J1574" s="103">
        <v>72</v>
      </c>
      <c r="K1574" s="104">
        <v>0.01</v>
      </c>
      <c r="L1574" s="103">
        <v>57.6</v>
      </c>
      <c r="M1574" s="104">
        <v>0.01</v>
      </c>
      <c r="N1574" s="106">
        <v>3</v>
      </c>
      <c r="O1574" s="106">
        <v>3</v>
      </c>
      <c r="P1574" s="106" t="str">
        <f t="shared" si="24"/>
        <v>33</v>
      </c>
      <c r="Q1574" s="106"/>
      <c r="R1574" s="106" t="s">
        <v>3265</v>
      </c>
    </row>
    <row r="1575" spans="1:18" x14ac:dyDescent="0.25">
      <c r="A1575" s="5" t="s">
        <v>12176</v>
      </c>
      <c r="B1575" s="5" t="s">
        <v>15259</v>
      </c>
      <c r="C1575" s="5" t="s">
        <v>14878</v>
      </c>
      <c r="D1575" s="103">
        <v>2.875</v>
      </c>
      <c r="E1575" s="103">
        <v>17.25</v>
      </c>
      <c r="F1575" s="104">
        <v>6</v>
      </c>
      <c r="G1575" s="103">
        <v>14.37</v>
      </c>
      <c r="H1575" s="105">
        <v>4</v>
      </c>
      <c r="I1575" s="104">
        <v>0.01</v>
      </c>
      <c r="J1575" s="103">
        <v>69</v>
      </c>
      <c r="K1575" s="104">
        <v>0.01</v>
      </c>
      <c r="L1575" s="103">
        <v>57.5</v>
      </c>
      <c r="M1575" s="104">
        <v>0.01</v>
      </c>
      <c r="N1575" s="106">
        <v>3</v>
      </c>
      <c r="O1575" s="106">
        <v>3</v>
      </c>
      <c r="P1575" s="106" t="str">
        <f t="shared" si="24"/>
        <v>33</v>
      </c>
      <c r="Q1575" s="106"/>
      <c r="R1575" s="106" t="s">
        <v>3265</v>
      </c>
    </row>
    <row r="1576" spans="1:18" x14ac:dyDescent="0.25">
      <c r="A1576" s="5" t="s">
        <v>12176</v>
      </c>
      <c r="B1576" s="5" t="s">
        <v>15260</v>
      </c>
      <c r="C1576" s="5" t="s">
        <v>15261</v>
      </c>
      <c r="D1576" s="103">
        <v>2.8749999999999996</v>
      </c>
      <c r="E1576" s="103">
        <v>17.25</v>
      </c>
      <c r="F1576" s="104">
        <v>6</v>
      </c>
      <c r="G1576" s="103">
        <v>14.37</v>
      </c>
      <c r="H1576" s="105">
        <v>4</v>
      </c>
      <c r="I1576" s="104">
        <v>0.01</v>
      </c>
      <c r="J1576" s="103">
        <v>69</v>
      </c>
      <c r="K1576" s="104">
        <v>0.01</v>
      </c>
      <c r="L1576" s="103">
        <v>57.5</v>
      </c>
      <c r="M1576" s="104">
        <v>0.01</v>
      </c>
      <c r="N1576" s="106">
        <v>3</v>
      </c>
      <c r="O1576" s="106">
        <v>3</v>
      </c>
      <c r="P1576" s="106" t="str">
        <f t="shared" si="24"/>
        <v>33</v>
      </c>
      <c r="Q1576" s="106"/>
      <c r="R1576" s="106" t="s">
        <v>3265</v>
      </c>
    </row>
    <row r="1577" spans="1:18" x14ac:dyDescent="0.25">
      <c r="A1577" s="5" t="s">
        <v>12176</v>
      </c>
      <c r="B1577" s="5" t="s">
        <v>15266</v>
      </c>
      <c r="C1577" s="5" t="s">
        <v>15267</v>
      </c>
      <c r="D1577" s="103">
        <v>1.6428571428571426</v>
      </c>
      <c r="E1577" s="103">
        <v>9.8571000000000009</v>
      </c>
      <c r="F1577" s="104">
        <v>5.99</v>
      </c>
      <c r="G1577" s="103">
        <v>8.2100000000000009</v>
      </c>
      <c r="H1577" s="105">
        <v>7</v>
      </c>
      <c r="I1577" s="104">
        <v>0.02</v>
      </c>
      <c r="J1577" s="103">
        <v>69</v>
      </c>
      <c r="K1577" s="104">
        <v>0.01</v>
      </c>
      <c r="L1577" s="103">
        <v>57.5</v>
      </c>
      <c r="M1577" s="104">
        <v>0.01</v>
      </c>
      <c r="N1577" s="106">
        <v>3</v>
      </c>
      <c r="O1577" s="106">
        <v>3</v>
      </c>
      <c r="P1577" s="106" t="str">
        <f t="shared" si="24"/>
        <v>33</v>
      </c>
      <c r="Q1577" s="106"/>
      <c r="R1577" s="106" t="s">
        <v>3265</v>
      </c>
    </row>
    <row r="1578" spans="1:18" x14ac:dyDescent="0.25">
      <c r="A1578" s="5" t="s">
        <v>12176</v>
      </c>
      <c r="B1578" s="5" t="s">
        <v>15268</v>
      </c>
      <c r="C1578" s="5" t="s">
        <v>15269</v>
      </c>
      <c r="D1578" s="103">
        <v>2.2866666666666671</v>
      </c>
      <c r="E1578" s="103">
        <v>13.72</v>
      </c>
      <c r="F1578" s="104">
        <v>5.99</v>
      </c>
      <c r="G1578" s="103">
        <v>11.43</v>
      </c>
      <c r="H1578" s="105">
        <v>5</v>
      </c>
      <c r="I1578" s="104">
        <v>0.01</v>
      </c>
      <c r="J1578" s="103">
        <v>68.599999999999994</v>
      </c>
      <c r="K1578" s="104">
        <v>0.01</v>
      </c>
      <c r="L1578" s="103">
        <v>57.16</v>
      </c>
      <c r="M1578" s="104">
        <v>0.01</v>
      </c>
      <c r="N1578" s="106">
        <v>3</v>
      </c>
      <c r="O1578" s="106">
        <v>3</v>
      </c>
      <c r="P1578" s="106" t="str">
        <f t="shared" si="24"/>
        <v>33</v>
      </c>
      <c r="Q1578" s="106"/>
      <c r="R1578" s="106" t="s">
        <v>3265</v>
      </c>
    </row>
    <row r="1579" spans="1:18" x14ac:dyDescent="0.25">
      <c r="A1579" s="5" t="s">
        <v>12176</v>
      </c>
      <c r="B1579" s="5" t="s">
        <v>15272</v>
      </c>
      <c r="C1579" s="5" t="s">
        <v>15273</v>
      </c>
      <c r="D1579" s="103">
        <v>2.2458333333333336</v>
      </c>
      <c r="E1579" s="103">
        <v>13.475</v>
      </c>
      <c r="F1579" s="104">
        <v>6</v>
      </c>
      <c r="G1579" s="103">
        <v>11.22</v>
      </c>
      <c r="H1579" s="105">
        <v>5</v>
      </c>
      <c r="I1579" s="104">
        <v>0.01</v>
      </c>
      <c r="J1579" s="103">
        <v>67.900000000000006</v>
      </c>
      <c r="K1579" s="104">
        <v>0.01</v>
      </c>
      <c r="L1579" s="103">
        <v>56.67</v>
      </c>
      <c r="M1579" s="104">
        <v>0.01</v>
      </c>
      <c r="N1579" s="106">
        <v>3</v>
      </c>
      <c r="O1579" s="106">
        <v>3</v>
      </c>
      <c r="P1579" s="106" t="str">
        <f t="shared" si="24"/>
        <v>33</v>
      </c>
      <c r="Q1579" s="106"/>
      <c r="R1579" s="106" t="s">
        <v>3265</v>
      </c>
    </row>
    <row r="1580" spans="1:18" x14ac:dyDescent="0.25">
      <c r="A1580" s="5" t="s">
        <v>12176</v>
      </c>
      <c r="B1580" s="5" t="s">
        <v>15274</v>
      </c>
      <c r="C1580" s="5" t="s">
        <v>5208</v>
      </c>
      <c r="D1580" s="103">
        <v>2.8333333333333335</v>
      </c>
      <c r="E1580" s="103">
        <v>17</v>
      </c>
      <c r="F1580" s="104">
        <v>6</v>
      </c>
      <c r="G1580" s="103">
        <v>14.16</v>
      </c>
      <c r="H1580" s="105">
        <v>4</v>
      </c>
      <c r="I1580" s="104">
        <v>0.01</v>
      </c>
      <c r="J1580" s="103">
        <v>68</v>
      </c>
      <c r="K1580" s="104">
        <v>0.01</v>
      </c>
      <c r="L1580" s="103">
        <v>56.66</v>
      </c>
      <c r="M1580" s="104">
        <v>0.01</v>
      </c>
      <c r="N1580" s="106">
        <v>3</v>
      </c>
      <c r="O1580" s="106">
        <v>3</v>
      </c>
      <c r="P1580" s="106" t="str">
        <f t="shared" si="24"/>
        <v>33</v>
      </c>
      <c r="Q1580" s="106"/>
      <c r="R1580" s="106" t="s">
        <v>3265</v>
      </c>
    </row>
    <row r="1581" spans="1:18" x14ac:dyDescent="0.25">
      <c r="A1581" s="5" t="s">
        <v>12176</v>
      </c>
      <c r="B1581" s="5" t="s">
        <v>15285</v>
      </c>
      <c r="C1581" s="5" t="s">
        <v>223</v>
      </c>
      <c r="D1581" s="103">
        <v>2.8333333333333335</v>
      </c>
      <c r="E1581" s="103">
        <v>17</v>
      </c>
      <c r="F1581" s="104">
        <v>6</v>
      </c>
      <c r="G1581" s="103">
        <v>14.16</v>
      </c>
      <c r="H1581" s="105">
        <v>4</v>
      </c>
      <c r="I1581" s="104">
        <v>0.01</v>
      </c>
      <c r="J1581" s="103">
        <v>68</v>
      </c>
      <c r="K1581" s="104">
        <v>0.01</v>
      </c>
      <c r="L1581" s="103">
        <v>56.66</v>
      </c>
      <c r="M1581" s="104">
        <v>0.01</v>
      </c>
      <c r="N1581" s="106">
        <v>3</v>
      </c>
      <c r="O1581" s="106">
        <v>3</v>
      </c>
      <c r="P1581" s="106" t="str">
        <f t="shared" si="24"/>
        <v>33</v>
      </c>
      <c r="Q1581" s="106"/>
      <c r="R1581" s="106" t="s">
        <v>3265</v>
      </c>
    </row>
    <row r="1582" spans="1:18" x14ac:dyDescent="0.25">
      <c r="A1582" s="5" t="s">
        <v>12176</v>
      </c>
      <c r="B1582" s="5" t="s">
        <v>15286</v>
      </c>
      <c r="C1582" s="5" t="s">
        <v>53</v>
      </c>
      <c r="D1582" s="103">
        <v>2.8333333333333335</v>
      </c>
      <c r="E1582" s="103">
        <v>17</v>
      </c>
      <c r="F1582" s="104">
        <v>6</v>
      </c>
      <c r="G1582" s="103">
        <v>14.16</v>
      </c>
      <c r="H1582" s="105">
        <v>4</v>
      </c>
      <c r="I1582" s="104">
        <v>0.01</v>
      </c>
      <c r="J1582" s="103">
        <v>68</v>
      </c>
      <c r="K1582" s="104">
        <v>0.01</v>
      </c>
      <c r="L1582" s="103">
        <v>56.66</v>
      </c>
      <c r="M1582" s="104">
        <v>0.01</v>
      </c>
      <c r="N1582" s="106">
        <v>3</v>
      </c>
      <c r="O1582" s="106">
        <v>3</v>
      </c>
      <c r="P1582" s="106" t="str">
        <f t="shared" si="24"/>
        <v>33</v>
      </c>
      <c r="Q1582" s="106"/>
      <c r="R1582" s="106" t="s">
        <v>3265</v>
      </c>
    </row>
    <row r="1583" spans="1:18" x14ac:dyDescent="0.25">
      <c r="A1583" s="5" t="s">
        <v>12176</v>
      </c>
      <c r="B1583" s="5" t="s">
        <v>15287</v>
      </c>
      <c r="C1583" s="5" t="s">
        <v>3351</v>
      </c>
      <c r="D1583" s="103">
        <v>2.8333333333333335</v>
      </c>
      <c r="E1583" s="103">
        <v>17</v>
      </c>
      <c r="F1583" s="104">
        <v>6</v>
      </c>
      <c r="G1583" s="103">
        <v>14.16</v>
      </c>
      <c r="H1583" s="105">
        <v>4</v>
      </c>
      <c r="I1583" s="104">
        <v>0.01</v>
      </c>
      <c r="J1583" s="103">
        <v>68</v>
      </c>
      <c r="K1583" s="104">
        <v>0.01</v>
      </c>
      <c r="L1583" s="103">
        <v>56.66</v>
      </c>
      <c r="M1583" s="104">
        <v>0.01</v>
      </c>
      <c r="N1583" s="106">
        <v>3</v>
      </c>
      <c r="O1583" s="106">
        <v>3</v>
      </c>
      <c r="P1583" s="106" t="str">
        <f t="shared" si="24"/>
        <v>33</v>
      </c>
      <c r="Q1583" s="106"/>
      <c r="R1583" s="106" t="s">
        <v>3265</v>
      </c>
    </row>
    <row r="1584" spans="1:18" x14ac:dyDescent="0.25">
      <c r="A1584" s="5" t="s">
        <v>12176</v>
      </c>
      <c r="B1584" s="5" t="s">
        <v>15288</v>
      </c>
      <c r="C1584" s="5" t="s">
        <v>1454</v>
      </c>
      <c r="D1584" s="103">
        <v>2.8333333333333335</v>
      </c>
      <c r="E1584" s="103">
        <v>17</v>
      </c>
      <c r="F1584" s="104">
        <v>6</v>
      </c>
      <c r="G1584" s="103">
        <v>14.16</v>
      </c>
      <c r="H1584" s="105">
        <v>4</v>
      </c>
      <c r="I1584" s="104">
        <v>0.01</v>
      </c>
      <c r="J1584" s="103">
        <v>68</v>
      </c>
      <c r="K1584" s="104">
        <v>0.01</v>
      </c>
      <c r="L1584" s="103">
        <v>56.66</v>
      </c>
      <c r="M1584" s="104">
        <v>0.01</v>
      </c>
      <c r="N1584" s="106">
        <v>3</v>
      </c>
      <c r="O1584" s="106">
        <v>3</v>
      </c>
      <c r="P1584" s="106" t="str">
        <f t="shared" si="24"/>
        <v>33</v>
      </c>
      <c r="Q1584" s="106"/>
      <c r="R1584" s="106" t="s">
        <v>3265</v>
      </c>
    </row>
    <row r="1585" spans="1:18" x14ac:dyDescent="0.25">
      <c r="A1585" s="5" t="s">
        <v>12176</v>
      </c>
      <c r="B1585" s="5" t="s">
        <v>15289</v>
      </c>
      <c r="C1585" s="5" t="s">
        <v>361</v>
      </c>
      <c r="D1585" s="103">
        <v>2.8333333333333335</v>
      </c>
      <c r="E1585" s="103">
        <v>17</v>
      </c>
      <c r="F1585" s="104">
        <v>6</v>
      </c>
      <c r="G1585" s="103">
        <v>14.16</v>
      </c>
      <c r="H1585" s="105">
        <v>4</v>
      </c>
      <c r="I1585" s="104">
        <v>0.01</v>
      </c>
      <c r="J1585" s="103">
        <v>68</v>
      </c>
      <c r="K1585" s="104">
        <v>0.01</v>
      </c>
      <c r="L1585" s="103">
        <v>56.66</v>
      </c>
      <c r="M1585" s="104">
        <v>0.01</v>
      </c>
      <c r="N1585" s="106">
        <v>3</v>
      </c>
      <c r="O1585" s="106">
        <v>3</v>
      </c>
      <c r="P1585" s="106" t="str">
        <f t="shared" si="24"/>
        <v>33</v>
      </c>
      <c r="Q1585" s="106"/>
      <c r="R1585" s="106" t="s">
        <v>3265</v>
      </c>
    </row>
    <row r="1586" spans="1:18" x14ac:dyDescent="0.25">
      <c r="A1586" s="5" t="s">
        <v>12176</v>
      </c>
      <c r="B1586" s="5" t="s">
        <v>15290</v>
      </c>
      <c r="C1586" s="5" t="s">
        <v>15291</v>
      </c>
      <c r="D1586" s="103">
        <v>2.8333333333333335</v>
      </c>
      <c r="E1586" s="103">
        <v>17</v>
      </c>
      <c r="F1586" s="104">
        <v>6</v>
      </c>
      <c r="G1586" s="103">
        <v>14.16</v>
      </c>
      <c r="H1586" s="105">
        <v>4</v>
      </c>
      <c r="I1586" s="104">
        <v>0.01</v>
      </c>
      <c r="J1586" s="103">
        <v>68</v>
      </c>
      <c r="K1586" s="104">
        <v>0.01</v>
      </c>
      <c r="L1586" s="103">
        <v>56.66</v>
      </c>
      <c r="M1586" s="104">
        <v>0.01</v>
      </c>
      <c r="N1586" s="106">
        <v>3</v>
      </c>
      <c r="O1586" s="106">
        <v>3</v>
      </c>
      <c r="P1586" s="106" t="str">
        <f t="shared" si="24"/>
        <v>33</v>
      </c>
      <c r="Q1586" s="106"/>
      <c r="R1586" s="106" t="s">
        <v>3265</v>
      </c>
    </row>
    <row r="1587" spans="1:18" x14ac:dyDescent="0.25">
      <c r="A1587" s="5" t="s">
        <v>12176</v>
      </c>
      <c r="B1587" s="5" t="s">
        <v>15292</v>
      </c>
      <c r="C1587" s="5" t="s">
        <v>739</v>
      </c>
      <c r="D1587" s="103">
        <v>2.8333333333333335</v>
      </c>
      <c r="E1587" s="103">
        <v>17</v>
      </c>
      <c r="F1587" s="104">
        <v>6</v>
      </c>
      <c r="G1587" s="103">
        <v>14.16</v>
      </c>
      <c r="H1587" s="105">
        <v>4</v>
      </c>
      <c r="I1587" s="104">
        <v>0.01</v>
      </c>
      <c r="J1587" s="103">
        <v>68</v>
      </c>
      <c r="K1587" s="104">
        <v>0.01</v>
      </c>
      <c r="L1587" s="103">
        <v>56.66</v>
      </c>
      <c r="M1587" s="104">
        <v>0.01</v>
      </c>
      <c r="N1587" s="106">
        <v>3</v>
      </c>
      <c r="O1587" s="106">
        <v>3</v>
      </c>
      <c r="P1587" s="106" t="str">
        <f t="shared" si="24"/>
        <v>33</v>
      </c>
      <c r="Q1587" s="106"/>
      <c r="R1587" s="106" t="s">
        <v>3265</v>
      </c>
    </row>
    <row r="1588" spans="1:18" x14ac:dyDescent="0.25">
      <c r="A1588" s="5" t="s">
        <v>12176</v>
      </c>
      <c r="B1588" s="5" t="s">
        <v>15293</v>
      </c>
      <c r="C1588" s="5" t="s">
        <v>15294</v>
      </c>
      <c r="D1588" s="103">
        <v>2.8333333333333335</v>
      </c>
      <c r="E1588" s="103">
        <v>17</v>
      </c>
      <c r="F1588" s="104">
        <v>6</v>
      </c>
      <c r="G1588" s="103">
        <v>14.16</v>
      </c>
      <c r="H1588" s="105">
        <v>4</v>
      </c>
      <c r="I1588" s="104">
        <v>0.01</v>
      </c>
      <c r="J1588" s="103">
        <v>68</v>
      </c>
      <c r="K1588" s="104">
        <v>0.01</v>
      </c>
      <c r="L1588" s="103">
        <v>56.66</v>
      </c>
      <c r="M1588" s="104">
        <v>0.01</v>
      </c>
      <c r="N1588" s="106">
        <v>3</v>
      </c>
      <c r="O1588" s="106">
        <v>3</v>
      </c>
      <c r="P1588" s="106" t="str">
        <f t="shared" si="24"/>
        <v>33</v>
      </c>
      <c r="Q1588" s="106"/>
      <c r="R1588" s="106" t="s">
        <v>3265</v>
      </c>
    </row>
    <row r="1589" spans="1:18" x14ac:dyDescent="0.25">
      <c r="A1589" s="5" t="s">
        <v>12176</v>
      </c>
      <c r="B1589" s="5" t="s">
        <v>15295</v>
      </c>
      <c r="C1589" s="5" t="s">
        <v>15296</v>
      </c>
      <c r="D1589" s="103">
        <v>2.2666666666666666</v>
      </c>
      <c r="E1589" s="103">
        <v>13.6</v>
      </c>
      <c r="F1589" s="104">
        <v>5.99</v>
      </c>
      <c r="G1589" s="103">
        <v>11.33</v>
      </c>
      <c r="H1589" s="105">
        <v>5</v>
      </c>
      <c r="I1589" s="104">
        <v>0.01</v>
      </c>
      <c r="J1589" s="103">
        <v>68</v>
      </c>
      <c r="K1589" s="104">
        <v>0.01</v>
      </c>
      <c r="L1589" s="103">
        <v>56.66</v>
      </c>
      <c r="M1589" s="104">
        <v>0.01</v>
      </c>
      <c r="N1589" s="106">
        <v>3</v>
      </c>
      <c r="O1589" s="106">
        <v>3</v>
      </c>
      <c r="P1589" s="106" t="str">
        <f t="shared" si="24"/>
        <v>33</v>
      </c>
      <c r="Q1589" s="106"/>
      <c r="R1589" s="106" t="s">
        <v>3265</v>
      </c>
    </row>
    <row r="1590" spans="1:18" x14ac:dyDescent="0.25">
      <c r="A1590" s="5" t="s">
        <v>12176</v>
      </c>
      <c r="B1590" s="5" t="s">
        <v>15304</v>
      </c>
      <c r="C1590" s="5" t="s">
        <v>8711</v>
      </c>
      <c r="D1590" s="103">
        <v>2.8333333333333335</v>
      </c>
      <c r="E1590" s="103">
        <v>17</v>
      </c>
      <c r="F1590" s="104">
        <v>6</v>
      </c>
      <c r="G1590" s="103">
        <v>14.16</v>
      </c>
      <c r="H1590" s="105">
        <v>4</v>
      </c>
      <c r="I1590" s="104">
        <v>0.01</v>
      </c>
      <c r="J1590" s="103">
        <v>68</v>
      </c>
      <c r="K1590" s="104">
        <v>0.01</v>
      </c>
      <c r="L1590" s="103">
        <v>56.66</v>
      </c>
      <c r="M1590" s="104">
        <v>0.01</v>
      </c>
      <c r="N1590" s="106">
        <v>3</v>
      </c>
      <c r="O1590" s="106">
        <v>3</v>
      </c>
      <c r="P1590" s="106" t="str">
        <f t="shared" si="24"/>
        <v>33</v>
      </c>
      <c r="Q1590" s="106"/>
      <c r="R1590" s="106" t="s">
        <v>3265</v>
      </c>
    </row>
    <row r="1591" spans="1:18" x14ac:dyDescent="0.25">
      <c r="A1591" s="5" t="s">
        <v>12176</v>
      </c>
      <c r="B1591" s="5" t="s">
        <v>15309</v>
      </c>
      <c r="C1591" s="5" t="s">
        <v>15310</v>
      </c>
      <c r="D1591" s="103">
        <v>2.8224999999999998</v>
      </c>
      <c r="E1591" s="103">
        <v>16.934999999999999</v>
      </c>
      <c r="F1591" s="104">
        <v>6</v>
      </c>
      <c r="G1591" s="103">
        <v>14.11</v>
      </c>
      <c r="H1591" s="105">
        <v>4</v>
      </c>
      <c r="I1591" s="104">
        <v>0.01</v>
      </c>
      <c r="J1591" s="103">
        <v>67.739999999999995</v>
      </c>
      <c r="K1591" s="104">
        <v>0.01</v>
      </c>
      <c r="L1591" s="103">
        <v>56.45</v>
      </c>
      <c r="M1591" s="104">
        <v>0.01</v>
      </c>
      <c r="N1591" s="106">
        <v>3</v>
      </c>
      <c r="O1591" s="106">
        <v>3</v>
      </c>
      <c r="P1591" s="106" t="str">
        <f t="shared" si="24"/>
        <v>33</v>
      </c>
      <c r="Q1591" s="106"/>
      <c r="R1591" s="106" t="s">
        <v>3265</v>
      </c>
    </row>
    <row r="1592" spans="1:18" x14ac:dyDescent="0.25">
      <c r="A1592" s="5" t="s">
        <v>12176</v>
      </c>
      <c r="B1592" s="5" t="s">
        <v>15313</v>
      </c>
      <c r="C1592" s="5" t="s">
        <v>5396</v>
      </c>
      <c r="D1592" s="103">
        <v>2.85</v>
      </c>
      <c r="E1592" s="103">
        <v>17.100000000000001</v>
      </c>
      <c r="F1592" s="104">
        <v>6</v>
      </c>
      <c r="G1592" s="103">
        <v>14.25</v>
      </c>
      <c r="H1592" s="105">
        <v>4</v>
      </c>
      <c r="I1592" s="104">
        <v>0.01</v>
      </c>
      <c r="J1592" s="103">
        <v>67.5</v>
      </c>
      <c r="K1592" s="104">
        <v>0.01</v>
      </c>
      <c r="L1592" s="103">
        <v>56.1</v>
      </c>
      <c r="M1592" s="104">
        <v>0.01</v>
      </c>
      <c r="N1592" s="106">
        <v>3</v>
      </c>
      <c r="O1592" s="106">
        <v>3</v>
      </c>
      <c r="P1592" s="106" t="str">
        <f t="shared" si="24"/>
        <v>33</v>
      </c>
      <c r="Q1592" s="106"/>
      <c r="R1592" s="106" t="s">
        <v>3265</v>
      </c>
    </row>
    <row r="1593" spans="1:18" x14ac:dyDescent="0.25">
      <c r="A1593" s="5" t="s">
        <v>12176</v>
      </c>
      <c r="B1593" s="5" t="s">
        <v>15314</v>
      </c>
      <c r="C1593" s="5" t="s">
        <v>15315</v>
      </c>
      <c r="D1593" s="103">
        <v>2.2406666666666668</v>
      </c>
      <c r="E1593" s="103">
        <v>13.444000000000001</v>
      </c>
      <c r="F1593" s="104">
        <v>5.99</v>
      </c>
      <c r="G1593" s="103">
        <v>11.2</v>
      </c>
      <c r="H1593" s="105">
        <v>5</v>
      </c>
      <c r="I1593" s="104">
        <v>0.01</v>
      </c>
      <c r="J1593" s="103">
        <v>67.22</v>
      </c>
      <c r="K1593" s="104">
        <v>0.01</v>
      </c>
      <c r="L1593" s="103">
        <v>56.01</v>
      </c>
      <c r="M1593" s="104">
        <v>0.01</v>
      </c>
      <c r="N1593" s="106">
        <v>3</v>
      </c>
      <c r="O1593" s="106">
        <v>3</v>
      </c>
      <c r="P1593" s="106" t="str">
        <f t="shared" si="24"/>
        <v>33</v>
      </c>
      <c r="Q1593" s="106"/>
      <c r="R1593" s="106" t="s">
        <v>3265</v>
      </c>
    </row>
    <row r="1594" spans="1:18" x14ac:dyDescent="0.25">
      <c r="A1594" s="5" t="s">
        <v>12176</v>
      </c>
      <c r="B1594" s="5" t="s">
        <v>15318</v>
      </c>
      <c r="C1594" s="5" t="s">
        <v>1722</v>
      </c>
      <c r="D1594" s="103">
        <v>2.2320000000000002</v>
      </c>
      <c r="E1594" s="103">
        <v>13.391999999999999</v>
      </c>
      <c r="F1594" s="104">
        <v>6</v>
      </c>
      <c r="G1594" s="103">
        <v>11.16</v>
      </c>
      <c r="H1594" s="105">
        <v>5</v>
      </c>
      <c r="I1594" s="104">
        <v>0.01</v>
      </c>
      <c r="J1594" s="103">
        <v>66.959999999999994</v>
      </c>
      <c r="K1594" s="104">
        <v>0.01</v>
      </c>
      <c r="L1594" s="103">
        <v>55.8</v>
      </c>
      <c r="M1594" s="104">
        <v>0.01</v>
      </c>
      <c r="N1594" s="106">
        <v>3</v>
      </c>
      <c r="O1594" s="106">
        <v>3</v>
      </c>
      <c r="P1594" s="106" t="str">
        <f t="shared" si="24"/>
        <v>33</v>
      </c>
      <c r="Q1594" s="106"/>
      <c r="R1594" s="106" t="s">
        <v>3265</v>
      </c>
    </row>
    <row r="1595" spans="1:18" x14ac:dyDescent="0.25">
      <c r="A1595" s="5" t="s">
        <v>12176</v>
      </c>
      <c r="B1595" s="5" t="s">
        <v>15321</v>
      </c>
      <c r="C1595" s="5" t="s">
        <v>271</v>
      </c>
      <c r="D1595" s="103">
        <v>1.5277777777777777</v>
      </c>
      <c r="E1595" s="103">
        <v>9.1666000000000007</v>
      </c>
      <c r="F1595" s="104">
        <v>5.99</v>
      </c>
      <c r="G1595" s="103">
        <v>7.63</v>
      </c>
      <c r="H1595" s="105">
        <v>7</v>
      </c>
      <c r="I1595" s="104">
        <v>0.02</v>
      </c>
      <c r="J1595" s="103">
        <v>66</v>
      </c>
      <c r="K1595" s="104">
        <v>0.01</v>
      </c>
      <c r="L1595" s="103">
        <v>55.3</v>
      </c>
      <c r="M1595" s="104">
        <v>0.01</v>
      </c>
      <c r="N1595" s="106">
        <v>3</v>
      </c>
      <c r="O1595" s="106">
        <v>3</v>
      </c>
      <c r="P1595" s="106" t="str">
        <f t="shared" si="24"/>
        <v>33</v>
      </c>
      <c r="Q1595" s="106"/>
      <c r="R1595" s="106" t="s">
        <v>3265</v>
      </c>
    </row>
    <row r="1596" spans="1:18" x14ac:dyDescent="0.25">
      <c r="A1596" s="5" t="s">
        <v>12176</v>
      </c>
      <c r="B1596" s="5" t="s">
        <v>15322</v>
      </c>
      <c r="C1596" s="5" t="s">
        <v>15323</v>
      </c>
      <c r="D1596" s="103">
        <v>1.5277777777777777</v>
      </c>
      <c r="E1596" s="103">
        <v>9.1666000000000007</v>
      </c>
      <c r="F1596" s="104">
        <v>5.99</v>
      </c>
      <c r="G1596" s="103">
        <v>7.63</v>
      </c>
      <c r="H1596" s="105">
        <v>7</v>
      </c>
      <c r="I1596" s="104">
        <v>0.02</v>
      </c>
      <c r="J1596" s="103">
        <v>66</v>
      </c>
      <c r="K1596" s="104">
        <v>0.01</v>
      </c>
      <c r="L1596" s="103">
        <v>55.3</v>
      </c>
      <c r="M1596" s="104">
        <v>0.01</v>
      </c>
      <c r="N1596" s="106">
        <v>3</v>
      </c>
      <c r="O1596" s="106">
        <v>3</v>
      </c>
      <c r="P1596" s="106" t="str">
        <f t="shared" si="24"/>
        <v>33</v>
      </c>
      <c r="Q1596" s="106"/>
      <c r="R1596" s="106" t="s">
        <v>3265</v>
      </c>
    </row>
    <row r="1597" spans="1:18" x14ac:dyDescent="0.25">
      <c r="A1597" s="5" t="s">
        <v>12176</v>
      </c>
      <c r="B1597" s="5" t="s">
        <v>15324</v>
      </c>
      <c r="C1597" s="5" t="s">
        <v>15325</v>
      </c>
      <c r="D1597" s="103">
        <v>1.5277777777777777</v>
      </c>
      <c r="E1597" s="103">
        <v>9.1666000000000007</v>
      </c>
      <c r="F1597" s="104">
        <v>5.99</v>
      </c>
      <c r="G1597" s="103">
        <v>7.63</v>
      </c>
      <c r="H1597" s="105">
        <v>7</v>
      </c>
      <c r="I1597" s="104">
        <v>0.02</v>
      </c>
      <c r="J1597" s="103">
        <v>66</v>
      </c>
      <c r="K1597" s="104">
        <v>0.01</v>
      </c>
      <c r="L1597" s="103">
        <v>55.3</v>
      </c>
      <c r="M1597" s="104">
        <v>0.01</v>
      </c>
      <c r="N1597" s="106">
        <v>3</v>
      </c>
      <c r="O1597" s="106">
        <v>3</v>
      </c>
      <c r="P1597" s="106" t="str">
        <f t="shared" si="24"/>
        <v>33</v>
      </c>
      <c r="Q1597" s="106"/>
      <c r="R1597" s="106" t="s">
        <v>3265</v>
      </c>
    </row>
    <row r="1598" spans="1:18" x14ac:dyDescent="0.25">
      <c r="A1598" s="5" t="s">
        <v>12176</v>
      </c>
      <c r="B1598" s="5" t="s">
        <v>15327</v>
      </c>
      <c r="C1598" s="5" t="s">
        <v>15328</v>
      </c>
      <c r="D1598" s="103">
        <v>1.8333333333333333</v>
      </c>
      <c r="E1598" s="103">
        <v>11</v>
      </c>
      <c r="F1598" s="104">
        <v>6</v>
      </c>
      <c r="G1598" s="103">
        <v>9.16</v>
      </c>
      <c r="H1598" s="105">
        <v>6</v>
      </c>
      <c r="I1598" s="104">
        <v>0.01</v>
      </c>
      <c r="J1598" s="103">
        <v>66</v>
      </c>
      <c r="K1598" s="104">
        <v>0.01</v>
      </c>
      <c r="L1598" s="103">
        <v>55</v>
      </c>
      <c r="M1598" s="104">
        <v>0.01</v>
      </c>
      <c r="N1598" s="106">
        <v>3</v>
      </c>
      <c r="O1598" s="106">
        <v>3</v>
      </c>
      <c r="P1598" s="106" t="str">
        <f t="shared" si="24"/>
        <v>33</v>
      </c>
      <c r="Q1598" s="106"/>
      <c r="R1598" s="106" t="s">
        <v>3265</v>
      </c>
    </row>
    <row r="1599" spans="1:18" x14ac:dyDescent="0.25">
      <c r="A1599" s="5" t="s">
        <v>12176</v>
      </c>
      <c r="B1599" s="5" t="s">
        <v>15330</v>
      </c>
      <c r="C1599" s="5" t="s">
        <v>3412</v>
      </c>
      <c r="D1599" s="103">
        <v>2.75</v>
      </c>
      <c r="E1599" s="103">
        <v>16.5</v>
      </c>
      <c r="F1599" s="104">
        <v>6</v>
      </c>
      <c r="G1599" s="103">
        <v>13.75</v>
      </c>
      <c r="H1599" s="105">
        <v>4</v>
      </c>
      <c r="I1599" s="104">
        <v>0.01</v>
      </c>
      <c r="J1599" s="103">
        <v>66</v>
      </c>
      <c r="K1599" s="104">
        <v>0.01</v>
      </c>
      <c r="L1599" s="103">
        <v>55</v>
      </c>
      <c r="M1599" s="104">
        <v>0.01</v>
      </c>
      <c r="N1599" s="106">
        <v>3</v>
      </c>
      <c r="O1599" s="106">
        <v>3</v>
      </c>
      <c r="P1599" s="106" t="str">
        <f t="shared" si="24"/>
        <v>33</v>
      </c>
      <c r="Q1599" s="106"/>
      <c r="R1599" s="106" t="s">
        <v>3265</v>
      </c>
    </row>
    <row r="1600" spans="1:18" x14ac:dyDescent="0.25">
      <c r="A1600" s="5" t="s">
        <v>12176</v>
      </c>
      <c r="B1600" s="5" t="s">
        <v>15331</v>
      </c>
      <c r="C1600" s="5" t="s">
        <v>233</v>
      </c>
      <c r="D1600" s="103">
        <v>2.75</v>
      </c>
      <c r="E1600" s="103">
        <v>16.5</v>
      </c>
      <c r="F1600" s="104">
        <v>6</v>
      </c>
      <c r="G1600" s="103">
        <v>13.75</v>
      </c>
      <c r="H1600" s="105">
        <v>4</v>
      </c>
      <c r="I1600" s="104">
        <v>0.01</v>
      </c>
      <c r="J1600" s="103">
        <v>66</v>
      </c>
      <c r="K1600" s="104">
        <v>0.01</v>
      </c>
      <c r="L1600" s="103">
        <v>55</v>
      </c>
      <c r="M1600" s="104">
        <v>0.01</v>
      </c>
      <c r="N1600" s="106">
        <v>3</v>
      </c>
      <c r="O1600" s="106">
        <v>3</v>
      </c>
      <c r="P1600" s="106" t="str">
        <f t="shared" si="24"/>
        <v>33</v>
      </c>
      <c r="Q1600" s="106"/>
      <c r="R1600" s="106" t="s">
        <v>3265</v>
      </c>
    </row>
    <row r="1601" spans="1:18" x14ac:dyDescent="0.25">
      <c r="A1601" s="5" t="s">
        <v>12176</v>
      </c>
      <c r="B1601" s="5" t="s">
        <v>15332</v>
      </c>
      <c r="C1601" s="5" t="s">
        <v>479</v>
      </c>
      <c r="D1601" s="103">
        <v>2.75</v>
      </c>
      <c r="E1601" s="103">
        <v>16.5</v>
      </c>
      <c r="F1601" s="104">
        <v>6</v>
      </c>
      <c r="G1601" s="103">
        <v>13.75</v>
      </c>
      <c r="H1601" s="105">
        <v>4</v>
      </c>
      <c r="I1601" s="104">
        <v>0.01</v>
      </c>
      <c r="J1601" s="103">
        <v>66</v>
      </c>
      <c r="K1601" s="104">
        <v>0.01</v>
      </c>
      <c r="L1601" s="103">
        <v>55</v>
      </c>
      <c r="M1601" s="104">
        <v>0.01</v>
      </c>
      <c r="N1601" s="106">
        <v>3</v>
      </c>
      <c r="O1601" s="106">
        <v>3</v>
      </c>
      <c r="P1601" s="106" t="str">
        <f t="shared" si="24"/>
        <v>33</v>
      </c>
      <c r="Q1601" s="106"/>
      <c r="R1601" s="106" t="s">
        <v>3265</v>
      </c>
    </row>
    <row r="1602" spans="1:18" x14ac:dyDescent="0.25">
      <c r="A1602" s="5" t="s">
        <v>12176</v>
      </c>
      <c r="B1602" s="5" t="s">
        <v>15334</v>
      </c>
      <c r="C1602" s="5" t="s">
        <v>15335</v>
      </c>
      <c r="D1602" s="103">
        <v>2.75</v>
      </c>
      <c r="E1602" s="103">
        <v>16.5</v>
      </c>
      <c r="F1602" s="104">
        <v>6</v>
      </c>
      <c r="G1602" s="103">
        <v>13.75</v>
      </c>
      <c r="H1602" s="105">
        <v>4</v>
      </c>
      <c r="I1602" s="104">
        <v>0.01</v>
      </c>
      <c r="J1602" s="103">
        <v>66</v>
      </c>
      <c r="K1602" s="104">
        <v>0.01</v>
      </c>
      <c r="L1602" s="103">
        <v>55</v>
      </c>
      <c r="M1602" s="104">
        <v>0.01</v>
      </c>
      <c r="N1602" s="106">
        <v>3</v>
      </c>
      <c r="O1602" s="106">
        <v>3</v>
      </c>
      <c r="P1602" s="106" t="str">
        <f t="shared" si="24"/>
        <v>33</v>
      </c>
      <c r="Q1602" s="106"/>
      <c r="R1602" s="106" t="s">
        <v>3265</v>
      </c>
    </row>
    <row r="1603" spans="1:18" x14ac:dyDescent="0.25">
      <c r="A1603" s="5" t="s">
        <v>12176</v>
      </c>
      <c r="B1603" s="5" t="s">
        <v>15369</v>
      </c>
      <c r="C1603" s="5" t="s">
        <v>12539</v>
      </c>
      <c r="D1603" s="103">
        <v>2.166666666666667</v>
      </c>
      <c r="E1603" s="103">
        <v>13</v>
      </c>
      <c r="F1603" s="104">
        <v>5.99</v>
      </c>
      <c r="G1603" s="103">
        <v>10.83</v>
      </c>
      <c r="H1603" s="105">
        <v>5</v>
      </c>
      <c r="I1603" s="104">
        <v>0.01</v>
      </c>
      <c r="J1603" s="103">
        <v>65</v>
      </c>
      <c r="K1603" s="104">
        <v>0.01</v>
      </c>
      <c r="L1603" s="103">
        <v>54.16</v>
      </c>
      <c r="M1603" s="104">
        <v>0.01</v>
      </c>
      <c r="N1603" s="106">
        <v>3</v>
      </c>
      <c r="O1603" s="106">
        <v>3</v>
      </c>
      <c r="P1603" s="106" t="str">
        <f t="shared" si="24"/>
        <v>33</v>
      </c>
      <c r="Q1603" s="106"/>
      <c r="R1603" s="106" t="s">
        <v>3265</v>
      </c>
    </row>
    <row r="1604" spans="1:18" x14ac:dyDescent="0.25">
      <c r="A1604" s="5" t="s">
        <v>12176</v>
      </c>
      <c r="B1604" s="5" t="s">
        <v>15370</v>
      </c>
      <c r="C1604" s="5" t="s">
        <v>15371</v>
      </c>
      <c r="D1604" s="103">
        <v>2.1666666666666665</v>
      </c>
      <c r="E1604" s="103">
        <v>13</v>
      </c>
      <c r="F1604" s="104">
        <v>5.99</v>
      </c>
      <c r="G1604" s="103">
        <v>10.83</v>
      </c>
      <c r="H1604" s="105">
        <v>5</v>
      </c>
      <c r="I1604" s="104">
        <v>0.01</v>
      </c>
      <c r="J1604" s="103">
        <v>65</v>
      </c>
      <c r="K1604" s="104">
        <v>0.01</v>
      </c>
      <c r="L1604" s="103">
        <v>54.16</v>
      </c>
      <c r="M1604" s="104">
        <v>0.01</v>
      </c>
      <c r="N1604" s="106">
        <v>3</v>
      </c>
      <c r="O1604" s="106">
        <v>3</v>
      </c>
      <c r="P1604" s="106" t="str">
        <f t="shared" si="24"/>
        <v>33</v>
      </c>
      <c r="Q1604" s="106"/>
      <c r="R1604" s="106" t="s">
        <v>3265</v>
      </c>
    </row>
    <row r="1605" spans="1:18" x14ac:dyDescent="0.25">
      <c r="A1605" s="5" t="s">
        <v>12176</v>
      </c>
      <c r="B1605" s="5" t="s">
        <v>15378</v>
      </c>
      <c r="C1605" s="5" t="s">
        <v>15379</v>
      </c>
      <c r="D1605" s="103">
        <v>0.6</v>
      </c>
      <c r="E1605" s="103">
        <v>3.6</v>
      </c>
      <c r="F1605" s="104">
        <v>6</v>
      </c>
      <c r="G1605" s="103">
        <v>3</v>
      </c>
      <c r="H1605" s="105">
        <v>18</v>
      </c>
      <c r="I1605" s="104">
        <v>0.05</v>
      </c>
      <c r="J1605" s="103">
        <v>64.8</v>
      </c>
      <c r="K1605" s="104">
        <v>0.01</v>
      </c>
      <c r="L1605" s="103">
        <v>54</v>
      </c>
      <c r="M1605" s="104">
        <v>0.01</v>
      </c>
      <c r="N1605" s="106">
        <v>3</v>
      </c>
      <c r="O1605" s="106">
        <v>3</v>
      </c>
      <c r="P1605" s="106" t="str">
        <f t="shared" si="24"/>
        <v>33</v>
      </c>
      <c r="Q1605" s="106"/>
      <c r="R1605" s="106" t="s">
        <v>3265</v>
      </c>
    </row>
    <row r="1606" spans="1:18" x14ac:dyDescent="0.25">
      <c r="A1606" s="5" t="s">
        <v>12176</v>
      </c>
      <c r="B1606" s="5" t="s">
        <v>15381</v>
      </c>
      <c r="C1606" s="5" t="s">
        <v>15382</v>
      </c>
      <c r="D1606" s="103">
        <v>1.3495833333333334</v>
      </c>
      <c r="E1606" s="103">
        <v>8.0975000000000001</v>
      </c>
      <c r="F1606" s="104">
        <v>6</v>
      </c>
      <c r="G1606" s="103">
        <v>6.74</v>
      </c>
      <c r="H1606" s="105">
        <v>8</v>
      </c>
      <c r="I1606" s="104">
        <v>0.02</v>
      </c>
      <c r="J1606" s="103">
        <v>64.78</v>
      </c>
      <c r="K1606" s="104">
        <v>0.01</v>
      </c>
      <c r="L1606" s="103">
        <v>53.98</v>
      </c>
      <c r="M1606" s="104">
        <v>0.01</v>
      </c>
      <c r="N1606" s="106">
        <v>3</v>
      </c>
      <c r="O1606" s="106">
        <v>3</v>
      </c>
      <c r="P1606" s="106" t="str">
        <f t="shared" si="24"/>
        <v>33</v>
      </c>
      <c r="Q1606" s="106"/>
      <c r="R1606" s="106" t="s">
        <v>3265</v>
      </c>
    </row>
    <row r="1607" spans="1:18" x14ac:dyDescent="0.25">
      <c r="A1607" s="5" t="s">
        <v>12176</v>
      </c>
      <c r="B1607" s="5" t="s">
        <v>15385</v>
      </c>
      <c r="C1607" s="5" t="s">
        <v>15386</v>
      </c>
      <c r="D1607" s="103">
        <v>2.1466666666666669</v>
      </c>
      <c r="E1607" s="103">
        <v>12.88</v>
      </c>
      <c r="F1607" s="104">
        <v>5.99</v>
      </c>
      <c r="G1607" s="103">
        <v>10.73</v>
      </c>
      <c r="H1607" s="105">
        <v>5</v>
      </c>
      <c r="I1607" s="104">
        <v>0.01</v>
      </c>
      <c r="J1607" s="103">
        <v>64.400000000000006</v>
      </c>
      <c r="K1607" s="104">
        <v>0.01</v>
      </c>
      <c r="L1607" s="103">
        <v>53.66</v>
      </c>
      <c r="M1607" s="104">
        <v>0.01</v>
      </c>
      <c r="N1607" s="106">
        <v>3</v>
      </c>
      <c r="O1607" s="106">
        <v>3</v>
      </c>
      <c r="P1607" s="106" t="str">
        <f t="shared" ref="P1607:P1670" si="25">N1607&amp;O1607</f>
        <v>33</v>
      </c>
      <c r="Q1607" s="106"/>
      <c r="R1607" s="106" t="s">
        <v>3265</v>
      </c>
    </row>
    <row r="1608" spans="1:18" x14ac:dyDescent="0.25">
      <c r="A1608" s="5" t="s">
        <v>12176</v>
      </c>
      <c r="B1608" s="5" t="s">
        <v>15389</v>
      </c>
      <c r="C1608" s="5" t="s">
        <v>15390</v>
      </c>
      <c r="D1608" s="103">
        <v>2.6666666666666665</v>
      </c>
      <c r="E1608" s="103">
        <v>16</v>
      </c>
      <c r="F1608" s="104">
        <v>5.99</v>
      </c>
      <c r="G1608" s="103">
        <v>13.33</v>
      </c>
      <c r="H1608" s="105">
        <v>4</v>
      </c>
      <c r="I1608" s="104">
        <v>0.01</v>
      </c>
      <c r="J1608" s="103">
        <v>64</v>
      </c>
      <c r="K1608" s="104">
        <v>0.01</v>
      </c>
      <c r="L1608" s="103">
        <v>53.33</v>
      </c>
      <c r="M1608" s="104">
        <v>0.01</v>
      </c>
      <c r="N1608" s="106">
        <v>3</v>
      </c>
      <c r="O1608" s="106">
        <v>3</v>
      </c>
      <c r="P1608" s="106" t="str">
        <f t="shared" si="25"/>
        <v>33</v>
      </c>
      <c r="Q1608" s="106"/>
      <c r="R1608" s="106" t="s">
        <v>3265</v>
      </c>
    </row>
    <row r="1609" spans="1:18" x14ac:dyDescent="0.25">
      <c r="A1609" s="5" t="s">
        <v>12176</v>
      </c>
      <c r="B1609" s="5" t="s">
        <v>15392</v>
      </c>
      <c r="C1609" s="5" t="s">
        <v>15393</v>
      </c>
      <c r="D1609" s="103">
        <v>2.6666666666666665</v>
      </c>
      <c r="E1609" s="103">
        <v>16</v>
      </c>
      <c r="F1609" s="104">
        <v>5.99</v>
      </c>
      <c r="G1609" s="103">
        <v>13.33</v>
      </c>
      <c r="H1609" s="105">
        <v>4</v>
      </c>
      <c r="I1609" s="104">
        <v>0.01</v>
      </c>
      <c r="J1609" s="103">
        <v>64</v>
      </c>
      <c r="K1609" s="104">
        <v>0.01</v>
      </c>
      <c r="L1609" s="103">
        <v>53.33</v>
      </c>
      <c r="M1609" s="104">
        <v>0.01</v>
      </c>
      <c r="N1609" s="106">
        <v>3</v>
      </c>
      <c r="O1609" s="106">
        <v>3</v>
      </c>
      <c r="P1609" s="106" t="str">
        <f t="shared" si="25"/>
        <v>33</v>
      </c>
      <c r="Q1609" s="106"/>
      <c r="R1609" s="106" t="s">
        <v>3265</v>
      </c>
    </row>
    <row r="1610" spans="1:18" x14ac:dyDescent="0.25">
      <c r="A1610" s="5" t="s">
        <v>12176</v>
      </c>
      <c r="B1610" s="5" t="s">
        <v>15403</v>
      </c>
      <c r="C1610" s="5" t="s">
        <v>7117</v>
      </c>
      <c r="D1610" s="103">
        <v>2.6666666666666665</v>
      </c>
      <c r="E1610" s="103">
        <v>16</v>
      </c>
      <c r="F1610" s="104">
        <v>5.99</v>
      </c>
      <c r="G1610" s="103">
        <v>13.33</v>
      </c>
      <c r="H1610" s="105">
        <v>4</v>
      </c>
      <c r="I1610" s="104">
        <v>0.01</v>
      </c>
      <c r="J1610" s="103">
        <v>64</v>
      </c>
      <c r="K1610" s="104">
        <v>0.01</v>
      </c>
      <c r="L1610" s="103">
        <v>53.33</v>
      </c>
      <c r="M1610" s="104">
        <v>0.01</v>
      </c>
      <c r="N1610" s="106">
        <v>3</v>
      </c>
      <c r="O1610" s="106">
        <v>3</v>
      </c>
      <c r="P1610" s="106" t="str">
        <f t="shared" si="25"/>
        <v>33</v>
      </c>
      <c r="Q1610" s="106"/>
      <c r="R1610" s="106" t="s">
        <v>3265</v>
      </c>
    </row>
    <row r="1611" spans="1:18" x14ac:dyDescent="0.25">
      <c r="A1611" s="5" t="s">
        <v>12176</v>
      </c>
      <c r="B1611" s="5" t="s">
        <v>15404</v>
      </c>
      <c r="C1611" s="5" t="s">
        <v>655</v>
      </c>
      <c r="D1611" s="103">
        <v>2.6666666666666665</v>
      </c>
      <c r="E1611" s="103">
        <v>16</v>
      </c>
      <c r="F1611" s="104">
        <v>5.99</v>
      </c>
      <c r="G1611" s="103">
        <v>13.33</v>
      </c>
      <c r="H1611" s="105">
        <v>4</v>
      </c>
      <c r="I1611" s="104">
        <v>0.01</v>
      </c>
      <c r="J1611" s="103">
        <v>64</v>
      </c>
      <c r="K1611" s="104">
        <v>0.01</v>
      </c>
      <c r="L1611" s="103">
        <v>53.33</v>
      </c>
      <c r="M1611" s="104">
        <v>0.01</v>
      </c>
      <c r="N1611" s="106">
        <v>3</v>
      </c>
      <c r="O1611" s="106">
        <v>3</v>
      </c>
      <c r="P1611" s="106" t="str">
        <f t="shared" si="25"/>
        <v>33</v>
      </c>
      <c r="Q1611" s="106"/>
      <c r="R1611" s="106" t="s">
        <v>3265</v>
      </c>
    </row>
    <row r="1612" spans="1:18" x14ac:dyDescent="0.25">
      <c r="A1612" s="5" t="s">
        <v>12176</v>
      </c>
      <c r="B1612" s="5" t="s">
        <v>15405</v>
      </c>
      <c r="C1612" s="5" t="s">
        <v>15406</v>
      </c>
      <c r="D1612" s="103">
        <v>2.6666666666666665</v>
      </c>
      <c r="E1612" s="103">
        <v>16</v>
      </c>
      <c r="F1612" s="104">
        <v>5.99</v>
      </c>
      <c r="G1612" s="103">
        <v>13.33</v>
      </c>
      <c r="H1612" s="105">
        <v>4</v>
      </c>
      <c r="I1612" s="104">
        <v>0.01</v>
      </c>
      <c r="J1612" s="103">
        <v>64</v>
      </c>
      <c r="K1612" s="104">
        <v>0.01</v>
      </c>
      <c r="L1612" s="103">
        <v>53.33</v>
      </c>
      <c r="M1612" s="104">
        <v>0.01</v>
      </c>
      <c r="N1612" s="106">
        <v>3</v>
      </c>
      <c r="O1612" s="106">
        <v>3</v>
      </c>
      <c r="P1612" s="106" t="str">
        <f t="shared" si="25"/>
        <v>33</v>
      </c>
      <c r="Q1612" s="106"/>
      <c r="R1612" s="106" t="s">
        <v>3265</v>
      </c>
    </row>
    <row r="1613" spans="1:18" x14ac:dyDescent="0.25">
      <c r="A1613" s="5" t="s">
        <v>12176</v>
      </c>
      <c r="B1613" s="5" t="s">
        <v>15407</v>
      </c>
      <c r="C1613" s="5" t="s">
        <v>15408</v>
      </c>
      <c r="D1613" s="103">
        <v>2.6666666666666665</v>
      </c>
      <c r="E1613" s="103">
        <v>16</v>
      </c>
      <c r="F1613" s="104">
        <v>5.99</v>
      </c>
      <c r="G1613" s="103">
        <v>13.33</v>
      </c>
      <c r="H1613" s="105">
        <v>4</v>
      </c>
      <c r="I1613" s="104">
        <v>0.01</v>
      </c>
      <c r="J1613" s="103">
        <v>64</v>
      </c>
      <c r="K1613" s="104">
        <v>0.01</v>
      </c>
      <c r="L1613" s="103">
        <v>53.33</v>
      </c>
      <c r="M1613" s="104">
        <v>0.01</v>
      </c>
      <c r="N1613" s="106">
        <v>3</v>
      </c>
      <c r="O1613" s="106">
        <v>3</v>
      </c>
      <c r="P1613" s="106" t="str">
        <f t="shared" si="25"/>
        <v>33</v>
      </c>
      <c r="Q1613" s="106"/>
      <c r="R1613" s="106" t="s">
        <v>3265</v>
      </c>
    </row>
    <row r="1614" spans="1:18" x14ac:dyDescent="0.25">
      <c r="A1614" s="5" t="s">
        <v>12176</v>
      </c>
      <c r="B1614" s="5" t="s">
        <v>15412</v>
      </c>
      <c r="C1614" s="5" t="s">
        <v>15413</v>
      </c>
      <c r="D1614" s="103">
        <v>2.6666666666666665</v>
      </c>
      <c r="E1614" s="103">
        <v>16</v>
      </c>
      <c r="F1614" s="104">
        <v>5.99</v>
      </c>
      <c r="G1614" s="103">
        <v>13.33</v>
      </c>
      <c r="H1614" s="105">
        <v>4</v>
      </c>
      <c r="I1614" s="104">
        <v>0.01</v>
      </c>
      <c r="J1614" s="103">
        <v>64</v>
      </c>
      <c r="K1614" s="104">
        <v>0.01</v>
      </c>
      <c r="L1614" s="103">
        <v>53.33</v>
      </c>
      <c r="M1614" s="104">
        <v>0.01</v>
      </c>
      <c r="N1614" s="106">
        <v>3</v>
      </c>
      <c r="O1614" s="106">
        <v>3</v>
      </c>
      <c r="P1614" s="106" t="str">
        <f t="shared" si="25"/>
        <v>33</v>
      </c>
      <c r="Q1614" s="106"/>
      <c r="R1614" s="106" t="s">
        <v>3265</v>
      </c>
    </row>
    <row r="1615" spans="1:18" x14ac:dyDescent="0.25">
      <c r="A1615" s="5" t="s">
        <v>12176</v>
      </c>
      <c r="B1615" s="5" t="s">
        <v>15414</v>
      </c>
      <c r="C1615" s="5" t="s">
        <v>15415</v>
      </c>
      <c r="D1615" s="103">
        <v>2.6666666666666665</v>
      </c>
      <c r="E1615" s="103">
        <v>16</v>
      </c>
      <c r="F1615" s="104">
        <v>5.99</v>
      </c>
      <c r="G1615" s="103">
        <v>13.33</v>
      </c>
      <c r="H1615" s="105">
        <v>4</v>
      </c>
      <c r="I1615" s="104">
        <v>0.01</v>
      </c>
      <c r="J1615" s="103">
        <v>64</v>
      </c>
      <c r="K1615" s="104">
        <v>0.01</v>
      </c>
      <c r="L1615" s="103">
        <v>53.33</v>
      </c>
      <c r="M1615" s="104">
        <v>0.01</v>
      </c>
      <c r="N1615" s="106">
        <v>3</v>
      </c>
      <c r="O1615" s="106">
        <v>3</v>
      </c>
      <c r="P1615" s="106" t="str">
        <f t="shared" si="25"/>
        <v>33</v>
      </c>
      <c r="Q1615" s="106"/>
      <c r="R1615" s="106" t="s">
        <v>3265</v>
      </c>
    </row>
    <row r="1616" spans="1:18" x14ac:dyDescent="0.25">
      <c r="A1616" s="5" t="s">
        <v>12176</v>
      </c>
      <c r="B1616" s="5" t="s">
        <v>15416</v>
      </c>
      <c r="C1616" s="5" t="s">
        <v>15417</v>
      </c>
      <c r="D1616" s="103">
        <v>2.6666666666666665</v>
      </c>
      <c r="E1616" s="103">
        <v>16</v>
      </c>
      <c r="F1616" s="104">
        <v>5.99</v>
      </c>
      <c r="G1616" s="103">
        <v>13.33</v>
      </c>
      <c r="H1616" s="105">
        <v>4</v>
      </c>
      <c r="I1616" s="104">
        <v>0.01</v>
      </c>
      <c r="J1616" s="103">
        <v>64</v>
      </c>
      <c r="K1616" s="104">
        <v>0.01</v>
      </c>
      <c r="L1616" s="103">
        <v>53.33</v>
      </c>
      <c r="M1616" s="104">
        <v>0.01</v>
      </c>
      <c r="N1616" s="106">
        <v>3</v>
      </c>
      <c r="O1616" s="106">
        <v>3</v>
      </c>
      <c r="P1616" s="106" t="str">
        <f t="shared" si="25"/>
        <v>33</v>
      </c>
      <c r="Q1616" s="106"/>
      <c r="R1616" s="106" t="s">
        <v>3265</v>
      </c>
    </row>
    <row r="1617" spans="1:18" x14ac:dyDescent="0.25">
      <c r="A1617" s="5" t="s">
        <v>12176</v>
      </c>
      <c r="B1617" s="5" t="s">
        <v>15418</v>
      </c>
      <c r="C1617" s="5" t="s">
        <v>5764</v>
      </c>
      <c r="D1617" s="103">
        <v>1.3191666666666668</v>
      </c>
      <c r="E1617" s="103">
        <v>7.915</v>
      </c>
      <c r="F1617" s="104">
        <v>5.99</v>
      </c>
      <c r="G1617" s="103">
        <v>6.59</v>
      </c>
      <c r="H1617" s="105">
        <v>8</v>
      </c>
      <c r="I1617" s="104">
        <v>0.02</v>
      </c>
      <c r="J1617" s="103">
        <v>63.32</v>
      </c>
      <c r="K1617" s="104">
        <v>0.01</v>
      </c>
      <c r="L1617" s="103">
        <v>52.76</v>
      </c>
      <c r="M1617" s="104">
        <v>0.01</v>
      </c>
      <c r="N1617" s="106">
        <v>3</v>
      </c>
      <c r="O1617" s="106">
        <v>3</v>
      </c>
      <c r="P1617" s="106" t="str">
        <f t="shared" si="25"/>
        <v>33</v>
      </c>
      <c r="Q1617" s="106"/>
      <c r="R1617" s="106" t="s">
        <v>3265</v>
      </c>
    </row>
    <row r="1618" spans="1:18" x14ac:dyDescent="0.25">
      <c r="A1618" s="5" t="s">
        <v>12176</v>
      </c>
      <c r="B1618" s="5" t="s">
        <v>15426</v>
      </c>
      <c r="C1618" s="5" t="s">
        <v>6324</v>
      </c>
      <c r="D1618" s="103">
        <v>2.625</v>
      </c>
      <c r="E1618" s="103">
        <v>15.75</v>
      </c>
      <c r="F1618" s="104">
        <v>6</v>
      </c>
      <c r="G1618" s="103">
        <v>13.12</v>
      </c>
      <c r="H1618" s="105">
        <v>4</v>
      </c>
      <c r="I1618" s="104">
        <v>0.01</v>
      </c>
      <c r="J1618" s="103">
        <v>63</v>
      </c>
      <c r="K1618" s="104">
        <v>0.01</v>
      </c>
      <c r="L1618" s="103">
        <v>52.5</v>
      </c>
      <c r="M1618" s="104">
        <v>0.01</v>
      </c>
      <c r="N1618" s="106">
        <v>3</v>
      </c>
      <c r="O1618" s="106">
        <v>3</v>
      </c>
      <c r="P1618" s="106" t="str">
        <f t="shared" si="25"/>
        <v>33</v>
      </c>
      <c r="Q1618" s="106"/>
      <c r="R1618" s="106" t="s">
        <v>3265</v>
      </c>
    </row>
    <row r="1619" spans="1:18" x14ac:dyDescent="0.25">
      <c r="A1619" s="5" t="s">
        <v>12176</v>
      </c>
      <c r="B1619" s="5" t="s">
        <v>15427</v>
      </c>
      <c r="C1619" s="5" t="s">
        <v>487</v>
      </c>
      <c r="D1619" s="103">
        <v>1.75</v>
      </c>
      <c r="E1619" s="103">
        <v>10.5</v>
      </c>
      <c r="F1619" s="104">
        <v>6</v>
      </c>
      <c r="G1619" s="103">
        <v>8.75</v>
      </c>
      <c r="H1619" s="105">
        <v>6</v>
      </c>
      <c r="I1619" s="104">
        <v>0.01</v>
      </c>
      <c r="J1619" s="103">
        <v>63</v>
      </c>
      <c r="K1619" s="104">
        <v>0.01</v>
      </c>
      <c r="L1619" s="103">
        <v>52.5</v>
      </c>
      <c r="M1619" s="104">
        <v>0.01</v>
      </c>
      <c r="N1619" s="106">
        <v>3</v>
      </c>
      <c r="O1619" s="106">
        <v>3</v>
      </c>
      <c r="P1619" s="106" t="str">
        <f t="shared" si="25"/>
        <v>33</v>
      </c>
      <c r="Q1619" s="106"/>
      <c r="R1619" s="106" t="s">
        <v>3265</v>
      </c>
    </row>
    <row r="1620" spans="1:18" x14ac:dyDescent="0.25">
      <c r="A1620" s="5" t="s">
        <v>12176</v>
      </c>
      <c r="B1620" s="5" t="s">
        <v>15428</v>
      </c>
      <c r="C1620" s="5" t="s">
        <v>147</v>
      </c>
      <c r="D1620" s="103">
        <v>2.625</v>
      </c>
      <c r="E1620" s="103">
        <v>15.75</v>
      </c>
      <c r="F1620" s="104">
        <v>6</v>
      </c>
      <c r="G1620" s="103">
        <v>13.12</v>
      </c>
      <c r="H1620" s="105">
        <v>4</v>
      </c>
      <c r="I1620" s="104">
        <v>0.01</v>
      </c>
      <c r="J1620" s="103">
        <v>63</v>
      </c>
      <c r="K1620" s="104">
        <v>0.01</v>
      </c>
      <c r="L1620" s="103">
        <v>52.5</v>
      </c>
      <c r="M1620" s="104">
        <v>0.01</v>
      </c>
      <c r="N1620" s="106">
        <v>3</v>
      </c>
      <c r="O1620" s="106">
        <v>3</v>
      </c>
      <c r="P1620" s="106" t="str">
        <f t="shared" si="25"/>
        <v>33</v>
      </c>
      <c r="Q1620" s="106"/>
      <c r="R1620" s="106" t="s">
        <v>3265</v>
      </c>
    </row>
    <row r="1621" spans="1:18" x14ac:dyDescent="0.25">
      <c r="A1621" s="5" t="s">
        <v>12176</v>
      </c>
      <c r="B1621" s="5" t="s">
        <v>15431</v>
      </c>
      <c r="C1621" s="5" t="s">
        <v>11596</v>
      </c>
      <c r="D1621" s="103">
        <v>1.1666666666666667</v>
      </c>
      <c r="E1621" s="103">
        <v>7</v>
      </c>
      <c r="F1621" s="104">
        <v>5.99</v>
      </c>
      <c r="G1621" s="103">
        <v>5.83</v>
      </c>
      <c r="H1621" s="105">
        <v>9</v>
      </c>
      <c r="I1621" s="104">
        <v>0.02</v>
      </c>
      <c r="J1621" s="103">
        <v>63</v>
      </c>
      <c r="K1621" s="104">
        <v>0.01</v>
      </c>
      <c r="L1621" s="103">
        <v>52.49</v>
      </c>
      <c r="M1621" s="104">
        <v>0.01</v>
      </c>
      <c r="N1621" s="106">
        <v>3</v>
      </c>
      <c r="O1621" s="106">
        <v>3</v>
      </c>
      <c r="P1621" s="106" t="str">
        <f t="shared" si="25"/>
        <v>33</v>
      </c>
      <c r="Q1621" s="106"/>
      <c r="R1621" s="106" t="s">
        <v>3265</v>
      </c>
    </row>
    <row r="1622" spans="1:18" x14ac:dyDescent="0.25">
      <c r="A1622" s="5" t="s">
        <v>12176</v>
      </c>
      <c r="B1622" s="5" t="s">
        <v>15432</v>
      </c>
      <c r="C1622" s="5" t="s">
        <v>6935</v>
      </c>
      <c r="D1622" s="103">
        <v>1.3485</v>
      </c>
      <c r="E1622" s="103">
        <v>8.0909999999999993</v>
      </c>
      <c r="F1622" s="104">
        <v>6</v>
      </c>
      <c r="G1622" s="103">
        <v>6.74</v>
      </c>
      <c r="H1622" s="105">
        <v>8</v>
      </c>
      <c r="I1622" s="104">
        <v>0.02</v>
      </c>
      <c r="J1622" s="103">
        <v>63.09</v>
      </c>
      <c r="K1622" s="104">
        <v>0.01</v>
      </c>
      <c r="L1622" s="103">
        <v>52.3</v>
      </c>
      <c r="M1622" s="104">
        <v>0.01</v>
      </c>
      <c r="N1622" s="106">
        <v>3</v>
      </c>
      <c r="O1622" s="106">
        <v>3</v>
      </c>
      <c r="P1622" s="106" t="str">
        <f t="shared" si="25"/>
        <v>33</v>
      </c>
      <c r="Q1622" s="106"/>
      <c r="R1622" s="106" t="s">
        <v>3265</v>
      </c>
    </row>
    <row r="1623" spans="1:18" x14ac:dyDescent="0.25">
      <c r="A1623" s="5" t="s">
        <v>12176</v>
      </c>
      <c r="B1623" s="5" t="s">
        <v>15438</v>
      </c>
      <c r="C1623" s="5" t="s">
        <v>15439</v>
      </c>
      <c r="D1623" s="103">
        <v>2.0666666666666669</v>
      </c>
      <c r="E1623" s="103">
        <v>12.4</v>
      </c>
      <c r="F1623" s="104">
        <v>5.99</v>
      </c>
      <c r="G1623" s="103">
        <v>10.33</v>
      </c>
      <c r="H1623" s="105">
        <v>5</v>
      </c>
      <c r="I1623" s="104">
        <v>0.01</v>
      </c>
      <c r="J1623" s="103">
        <v>62</v>
      </c>
      <c r="K1623" s="104">
        <v>0.01</v>
      </c>
      <c r="L1623" s="103">
        <v>51.66</v>
      </c>
      <c r="M1623" s="104">
        <v>0.01</v>
      </c>
      <c r="N1623" s="106">
        <v>3</v>
      </c>
      <c r="O1623" s="106">
        <v>3</v>
      </c>
      <c r="P1623" s="106" t="str">
        <f t="shared" si="25"/>
        <v>33</v>
      </c>
      <c r="Q1623" s="106"/>
      <c r="R1623" s="106" t="s">
        <v>3265</v>
      </c>
    </row>
    <row r="1624" spans="1:18" x14ac:dyDescent="0.25">
      <c r="A1624" s="5" t="s">
        <v>12176</v>
      </c>
      <c r="B1624" s="5" t="s">
        <v>15442</v>
      </c>
      <c r="C1624" s="5" t="s">
        <v>1005</v>
      </c>
      <c r="D1624" s="103">
        <v>2.5833333333333335</v>
      </c>
      <c r="E1624" s="103">
        <v>15.5</v>
      </c>
      <c r="F1624" s="104">
        <v>6</v>
      </c>
      <c r="G1624" s="103">
        <v>12.91</v>
      </c>
      <c r="H1624" s="105">
        <v>4</v>
      </c>
      <c r="I1624" s="104">
        <v>0.01</v>
      </c>
      <c r="J1624" s="103">
        <v>62</v>
      </c>
      <c r="K1624" s="104">
        <v>0.01</v>
      </c>
      <c r="L1624" s="103">
        <v>51.66</v>
      </c>
      <c r="M1624" s="104">
        <v>0.01</v>
      </c>
      <c r="N1624" s="106">
        <v>3</v>
      </c>
      <c r="O1624" s="106">
        <v>3</v>
      </c>
      <c r="P1624" s="106" t="str">
        <f t="shared" si="25"/>
        <v>33</v>
      </c>
      <c r="Q1624" s="106"/>
      <c r="R1624" s="106" t="s">
        <v>3265</v>
      </c>
    </row>
    <row r="1625" spans="1:18" x14ac:dyDescent="0.25">
      <c r="A1625" s="5" t="s">
        <v>12176</v>
      </c>
      <c r="B1625" s="5" t="s">
        <v>15465</v>
      </c>
      <c r="C1625" s="5" t="s">
        <v>4435</v>
      </c>
      <c r="D1625" s="103">
        <v>2.0653333333333328</v>
      </c>
      <c r="E1625" s="103">
        <v>12.391999999999999</v>
      </c>
      <c r="F1625" s="104">
        <v>6</v>
      </c>
      <c r="G1625" s="103">
        <v>10.32</v>
      </c>
      <c r="H1625" s="105">
        <v>5</v>
      </c>
      <c r="I1625" s="104">
        <v>0.01</v>
      </c>
      <c r="J1625" s="103">
        <v>61.96</v>
      </c>
      <c r="K1625" s="104">
        <v>0.01</v>
      </c>
      <c r="L1625" s="103">
        <v>51.63</v>
      </c>
      <c r="M1625" s="104">
        <v>0.01</v>
      </c>
      <c r="N1625" s="106">
        <v>3</v>
      </c>
      <c r="O1625" s="106">
        <v>3</v>
      </c>
      <c r="P1625" s="106" t="str">
        <f t="shared" si="25"/>
        <v>33</v>
      </c>
      <c r="Q1625" s="106"/>
      <c r="R1625" s="106" t="s">
        <v>3265</v>
      </c>
    </row>
    <row r="1626" spans="1:18" x14ac:dyDescent="0.25">
      <c r="A1626" s="5" t="s">
        <v>12176</v>
      </c>
      <c r="B1626" s="5" t="s">
        <v>15471</v>
      </c>
      <c r="C1626" s="5" t="s">
        <v>4230</v>
      </c>
      <c r="D1626" s="103">
        <v>2.541666666666667</v>
      </c>
      <c r="E1626" s="103">
        <v>15.25</v>
      </c>
      <c r="F1626" s="104">
        <v>5.99</v>
      </c>
      <c r="G1626" s="103">
        <v>12.7</v>
      </c>
      <c r="H1626" s="105">
        <v>4</v>
      </c>
      <c r="I1626" s="104">
        <v>0.01</v>
      </c>
      <c r="J1626" s="103">
        <v>61</v>
      </c>
      <c r="K1626" s="104">
        <v>0.01</v>
      </c>
      <c r="L1626" s="103">
        <v>50.83</v>
      </c>
      <c r="M1626" s="104">
        <v>0.01</v>
      </c>
      <c r="N1626" s="106">
        <v>3</v>
      </c>
      <c r="O1626" s="106">
        <v>3</v>
      </c>
      <c r="P1626" s="106" t="str">
        <f t="shared" si="25"/>
        <v>33</v>
      </c>
      <c r="Q1626" s="106"/>
      <c r="R1626" s="106" t="s">
        <v>3265</v>
      </c>
    </row>
    <row r="1627" spans="1:18" x14ac:dyDescent="0.25">
      <c r="A1627" s="5" t="s">
        <v>12176</v>
      </c>
      <c r="B1627" s="5" t="s">
        <v>15480</v>
      </c>
      <c r="C1627" s="5" t="s">
        <v>15481</v>
      </c>
      <c r="D1627" s="103">
        <v>2.5320833333333335</v>
      </c>
      <c r="E1627" s="103">
        <v>15.192500000000001</v>
      </c>
      <c r="F1627" s="104">
        <v>6</v>
      </c>
      <c r="G1627" s="103">
        <v>12.66</v>
      </c>
      <c r="H1627" s="105">
        <v>4</v>
      </c>
      <c r="I1627" s="104">
        <v>0.01</v>
      </c>
      <c r="J1627" s="103">
        <v>60.77</v>
      </c>
      <c r="K1627" s="104">
        <v>0.01</v>
      </c>
      <c r="L1627" s="103">
        <v>50.64</v>
      </c>
      <c r="M1627" s="104">
        <v>0.01</v>
      </c>
      <c r="N1627" s="106">
        <v>3</v>
      </c>
      <c r="O1627" s="106">
        <v>3</v>
      </c>
      <c r="P1627" s="106" t="str">
        <f t="shared" si="25"/>
        <v>33</v>
      </c>
      <c r="Q1627" s="106"/>
      <c r="R1627" s="106" t="s">
        <v>3265</v>
      </c>
    </row>
    <row r="1628" spans="1:18" x14ac:dyDescent="0.25">
      <c r="A1628" s="5" t="s">
        <v>12176</v>
      </c>
      <c r="B1628" s="5" t="s">
        <v>15491</v>
      </c>
      <c r="C1628" s="5" t="s">
        <v>15492</v>
      </c>
      <c r="D1628" s="103">
        <v>2</v>
      </c>
      <c r="E1628" s="103">
        <v>12</v>
      </c>
      <c r="F1628" s="104">
        <v>6</v>
      </c>
      <c r="G1628" s="103">
        <v>10</v>
      </c>
      <c r="H1628" s="105">
        <v>5</v>
      </c>
      <c r="I1628" s="104">
        <v>0.01</v>
      </c>
      <c r="J1628" s="103">
        <v>60</v>
      </c>
      <c r="K1628" s="104">
        <v>0.01</v>
      </c>
      <c r="L1628" s="103">
        <v>50</v>
      </c>
      <c r="M1628" s="104">
        <v>0.01</v>
      </c>
      <c r="N1628" s="106">
        <v>3</v>
      </c>
      <c r="O1628" s="106">
        <v>3</v>
      </c>
      <c r="P1628" s="106" t="str">
        <f t="shared" si="25"/>
        <v>33</v>
      </c>
      <c r="Q1628" s="106"/>
      <c r="R1628" s="106" t="s">
        <v>3265</v>
      </c>
    </row>
    <row r="1629" spans="1:18" x14ac:dyDescent="0.25">
      <c r="A1629" s="5" t="s">
        <v>12176</v>
      </c>
      <c r="B1629" s="5" t="s">
        <v>15498</v>
      </c>
      <c r="C1629" s="5" t="s">
        <v>15499</v>
      </c>
      <c r="D1629" s="103">
        <v>2.5</v>
      </c>
      <c r="E1629" s="103">
        <v>15</v>
      </c>
      <c r="F1629" s="104">
        <v>6</v>
      </c>
      <c r="G1629" s="103">
        <v>12.5</v>
      </c>
      <c r="H1629" s="105">
        <v>4</v>
      </c>
      <c r="I1629" s="104">
        <v>0.01</v>
      </c>
      <c r="J1629" s="103">
        <v>60</v>
      </c>
      <c r="K1629" s="104">
        <v>0.01</v>
      </c>
      <c r="L1629" s="103">
        <v>50</v>
      </c>
      <c r="M1629" s="104">
        <v>0.01</v>
      </c>
      <c r="N1629" s="106">
        <v>3</v>
      </c>
      <c r="O1629" s="106">
        <v>3</v>
      </c>
      <c r="P1629" s="106" t="str">
        <f t="shared" si="25"/>
        <v>33</v>
      </c>
      <c r="Q1629" s="106"/>
      <c r="R1629" s="106" t="s">
        <v>3265</v>
      </c>
    </row>
    <row r="1630" spans="1:18" x14ac:dyDescent="0.25">
      <c r="A1630" s="5" t="s">
        <v>12176</v>
      </c>
      <c r="B1630" s="5" t="s">
        <v>15500</v>
      </c>
      <c r="C1630" s="5" t="s">
        <v>15501</v>
      </c>
      <c r="D1630" s="103">
        <v>2</v>
      </c>
      <c r="E1630" s="103">
        <v>12</v>
      </c>
      <c r="F1630" s="104">
        <v>6</v>
      </c>
      <c r="G1630" s="103">
        <v>10</v>
      </c>
      <c r="H1630" s="105">
        <v>5</v>
      </c>
      <c r="I1630" s="104">
        <v>0.01</v>
      </c>
      <c r="J1630" s="103">
        <v>60</v>
      </c>
      <c r="K1630" s="104">
        <v>0.01</v>
      </c>
      <c r="L1630" s="103">
        <v>50</v>
      </c>
      <c r="M1630" s="104">
        <v>0.01</v>
      </c>
      <c r="N1630" s="106">
        <v>3</v>
      </c>
      <c r="O1630" s="106">
        <v>3</v>
      </c>
      <c r="P1630" s="106" t="str">
        <f t="shared" si="25"/>
        <v>33</v>
      </c>
      <c r="Q1630" s="106"/>
      <c r="R1630" s="106" t="s">
        <v>3265</v>
      </c>
    </row>
    <row r="1631" spans="1:18" x14ac:dyDescent="0.25">
      <c r="A1631" s="5" t="s">
        <v>12176</v>
      </c>
      <c r="B1631" s="5" t="s">
        <v>15508</v>
      </c>
      <c r="C1631" s="5" t="s">
        <v>15509</v>
      </c>
      <c r="D1631" s="103">
        <v>2</v>
      </c>
      <c r="E1631" s="103">
        <v>12</v>
      </c>
      <c r="F1631" s="104">
        <v>6</v>
      </c>
      <c r="G1631" s="103">
        <v>10</v>
      </c>
      <c r="H1631" s="105">
        <v>5</v>
      </c>
      <c r="I1631" s="104">
        <v>0.01</v>
      </c>
      <c r="J1631" s="103">
        <v>60</v>
      </c>
      <c r="K1631" s="104">
        <v>0.01</v>
      </c>
      <c r="L1631" s="103">
        <v>50</v>
      </c>
      <c r="M1631" s="104">
        <v>0.01</v>
      </c>
      <c r="N1631" s="106">
        <v>3</v>
      </c>
      <c r="O1631" s="106">
        <v>3</v>
      </c>
      <c r="P1631" s="106" t="str">
        <f t="shared" si="25"/>
        <v>33</v>
      </c>
      <c r="Q1631" s="106"/>
      <c r="R1631" s="106" t="s">
        <v>3265</v>
      </c>
    </row>
    <row r="1632" spans="1:18" x14ac:dyDescent="0.25">
      <c r="A1632" s="5" t="s">
        <v>12176</v>
      </c>
      <c r="B1632" s="5" t="s">
        <v>15513</v>
      </c>
      <c r="C1632" s="5" t="s">
        <v>15514</v>
      </c>
      <c r="D1632" s="103">
        <v>2.5</v>
      </c>
      <c r="E1632" s="103">
        <v>15</v>
      </c>
      <c r="F1632" s="104">
        <v>6</v>
      </c>
      <c r="G1632" s="103">
        <v>12.5</v>
      </c>
      <c r="H1632" s="105">
        <v>4</v>
      </c>
      <c r="I1632" s="104">
        <v>0.01</v>
      </c>
      <c r="J1632" s="103">
        <v>60</v>
      </c>
      <c r="K1632" s="104">
        <v>0.01</v>
      </c>
      <c r="L1632" s="103">
        <v>50</v>
      </c>
      <c r="M1632" s="104">
        <v>0.01</v>
      </c>
      <c r="N1632" s="106">
        <v>3</v>
      </c>
      <c r="O1632" s="106">
        <v>3</v>
      </c>
      <c r="P1632" s="106" t="str">
        <f t="shared" si="25"/>
        <v>33</v>
      </c>
      <c r="Q1632" s="106"/>
      <c r="R1632" s="106" t="s">
        <v>3265</v>
      </c>
    </row>
    <row r="1633" spans="1:18" x14ac:dyDescent="0.25">
      <c r="A1633" s="5" t="s">
        <v>12176</v>
      </c>
      <c r="B1633" s="5" t="s">
        <v>15517</v>
      </c>
      <c r="C1633" s="5" t="s">
        <v>15518</v>
      </c>
      <c r="D1633" s="103">
        <v>2.5</v>
      </c>
      <c r="E1633" s="103">
        <v>15</v>
      </c>
      <c r="F1633" s="104">
        <v>6</v>
      </c>
      <c r="G1633" s="103">
        <v>12.5</v>
      </c>
      <c r="H1633" s="105">
        <v>4</v>
      </c>
      <c r="I1633" s="104">
        <v>0.01</v>
      </c>
      <c r="J1633" s="103">
        <v>60</v>
      </c>
      <c r="K1633" s="104">
        <v>0.01</v>
      </c>
      <c r="L1633" s="103">
        <v>50</v>
      </c>
      <c r="M1633" s="104">
        <v>0.01</v>
      </c>
      <c r="N1633" s="106">
        <v>3</v>
      </c>
      <c r="O1633" s="106">
        <v>3</v>
      </c>
      <c r="P1633" s="106" t="str">
        <f t="shared" si="25"/>
        <v>33</v>
      </c>
      <c r="Q1633" s="106"/>
      <c r="R1633" s="106" t="s">
        <v>3265</v>
      </c>
    </row>
    <row r="1634" spans="1:18" x14ac:dyDescent="0.25">
      <c r="A1634" s="5" t="s">
        <v>12176</v>
      </c>
      <c r="B1634" s="5" t="s">
        <v>15526</v>
      </c>
      <c r="C1634" s="5" t="s">
        <v>15527</v>
      </c>
      <c r="D1634" s="103">
        <v>2.5</v>
      </c>
      <c r="E1634" s="103">
        <v>15</v>
      </c>
      <c r="F1634" s="104">
        <v>6</v>
      </c>
      <c r="G1634" s="103">
        <v>12.5</v>
      </c>
      <c r="H1634" s="105">
        <v>4</v>
      </c>
      <c r="I1634" s="104">
        <v>0.01</v>
      </c>
      <c r="J1634" s="103">
        <v>60</v>
      </c>
      <c r="K1634" s="104">
        <v>0.01</v>
      </c>
      <c r="L1634" s="103">
        <v>50</v>
      </c>
      <c r="M1634" s="104">
        <v>0.01</v>
      </c>
      <c r="N1634" s="106">
        <v>3</v>
      </c>
      <c r="O1634" s="106">
        <v>3</v>
      </c>
      <c r="P1634" s="106" t="str">
        <f t="shared" si="25"/>
        <v>33</v>
      </c>
      <c r="Q1634" s="106"/>
      <c r="R1634" s="106" t="s">
        <v>3265</v>
      </c>
    </row>
    <row r="1635" spans="1:18" x14ac:dyDescent="0.25">
      <c r="A1635" s="5" t="s">
        <v>12176</v>
      </c>
      <c r="B1635" s="5" t="s">
        <v>15528</v>
      </c>
      <c r="C1635" s="5" t="s">
        <v>15529</v>
      </c>
      <c r="D1635" s="103">
        <v>2</v>
      </c>
      <c r="E1635" s="103">
        <v>12</v>
      </c>
      <c r="F1635" s="104">
        <v>6</v>
      </c>
      <c r="G1635" s="103">
        <v>10</v>
      </c>
      <c r="H1635" s="105">
        <v>5</v>
      </c>
      <c r="I1635" s="104">
        <v>0.01</v>
      </c>
      <c r="J1635" s="103">
        <v>60</v>
      </c>
      <c r="K1635" s="104">
        <v>0.01</v>
      </c>
      <c r="L1635" s="103">
        <v>50</v>
      </c>
      <c r="M1635" s="104">
        <v>0.01</v>
      </c>
      <c r="N1635" s="106">
        <v>3</v>
      </c>
      <c r="O1635" s="106">
        <v>3</v>
      </c>
      <c r="P1635" s="106" t="str">
        <f t="shared" si="25"/>
        <v>33</v>
      </c>
      <c r="Q1635" s="106"/>
      <c r="R1635" s="106" t="s">
        <v>3265</v>
      </c>
    </row>
    <row r="1636" spans="1:18" x14ac:dyDescent="0.25">
      <c r="A1636" s="5" t="s">
        <v>12176</v>
      </c>
      <c r="B1636" s="5" t="s">
        <v>15533</v>
      </c>
      <c r="C1636" s="5" t="s">
        <v>15534</v>
      </c>
      <c r="D1636" s="103">
        <v>2.5</v>
      </c>
      <c r="E1636" s="103">
        <v>15</v>
      </c>
      <c r="F1636" s="104">
        <v>6</v>
      </c>
      <c r="G1636" s="103">
        <v>12.5</v>
      </c>
      <c r="H1636" s="105">
        <v>4</v>
      </c>
      <c r="I1636" s="104">
        <v>0.01</v>
      </c>
      <c r="J1636" s="103">
        <v>60</v>
      </c>
      <c r="K1636" s="104">
        <v>0.01</v>
      </c>
      <c r="L1636" s="103">
        <v>50</v>
      </c>
      <c r="M1636" s="104">
        <v>0.01</v>
      </c>
      <c r="N1636" s="106">
        <v>3</v>
      </c>
      <c r="O1636" s="106">
        <v>3</v>
      </c>
      <c r="P1636" s="106" t="str">
        <f t="shared" si="25"/>
        <v>33</v>
      </c>
      <c r="Q1636" s="106"/>
      <c r="R1636" s="106" t="s">
        <v>3265</v>
      </c>
    </row>
    <row r="1637" spans="1:18" x14ac:dyDescent="0.25">
      <c r="A1637" s="5" t="s">
        <v>12176</v>
      </c>
      <c r="B1637" s="5" t="s">
        <v>15536</v>
      </c>
      <c r="C1637" s="5" t="s">
        <v>15537</v>
      </c>
      <c r="D1637" s="103">
        <v>2.5</v>
      </c>
      <c r="E1637" s="103">
        <v>15</v>
      </c>
      <c r="F1637" s="104">
        <v>6</v>
      </c>
      <c r="G1637" s="103">
        <v>12.5</v>
      </c>
      <c r="H1637" s="105">
        <v>4</v>
      </c>
      <c r="I1637" s="104">
        <v>0.01</v>
      </c>
      <c r="J1637" s="103">
        <v>60</v>
      </c>
      <c r="K1637" s="104">
        <v>0.01</v>
      </c>
      <c r="L1637" s="103">
        <v>50</v>
      </c>
      <c r="M1637" s="104">
        <v>0.01</v>
      </c>
      <c r="N1637" s="106">
        <v>3</v>
      </c>
      <c r="O1637" s="106">
        <v>3</v>
      </c>
      <c r="P1637" s="106" t="str">
        <f t="shared" si="25"/>
        <v>33</v>
      </c>
      <c r="Q1637" s="106"/>
      <c r="R1637" s="106" t="s">
        <v>3265</v>
      </c>
    </row>
    <row r="1638" spans="1:18" x14ac:dyDescent="0.25">
      <c r="A1638" s="5" t="s">
        <v>12176</v>
      </c>
      <c r="B1638" s="5" t="s">
        <v>15545</v>
      </c>
      <c r="C1638" s="5" t="s">
        <v>15546</v>
      </c>
      <c r="D1638" s="103">
        <v>2.5</v>
      </c>
      <c r="E1638" s="103">
        <v>15</v>
      </c>
      <c r="F1638" s="104">
        <v>6</v>
      </c>
      <c r="G1638" s="103">
        <v>12.5</v>
      </c>
      <c r="H1638" s="105">
        <v>4</v>
      </c>
      <c r="I1638" s="104">
        <v>0.01</v>
      </c>
      <c r="J1638" s="103">
        <v>60</v>
      </c>
      <c r="K1638" s="104">
        <v>0.01</v>
      </c>
      <c r="L1638" s="103">
        <v>50</v>
      </c>
      <c r="M1638" s="104">
        <v>0.01</v>
      </c>
      <c r="N1638" s="106">
        <v>3</v>
      </c>
      <c r="O1638" s="106">
        <v>3</v>
      </c>
      <c r="P1638" s="106" t="str">
        <f t="shared" si="25"/>
        <v>33</v>
      </c>
      <c r="Q1638" s="106"/>
      <c r="R1638" s="106" t="s">
        <v>3265</v>
      </c>
    </row>
    <row r="1639" spans="1:18" x14ac:dyDescent="0.25">
      <c r="A1639" s="5" t="s">
        <v>12176</v>
      </c>
      <c r="B1639" s="5" t="s">
        <v>15551</v>
      </c>
      <c r="C1639" s="5" t="s">
        <v>15552</v>
      </c>
      <c r="D1639" s="103">
        <v>2.5</v>
      </c>
      <c r="E1639" s="103">
        <v>15</v>
      </c>
      <c r="F1639" s="104">
        <v>6</v>
      </c>
      <c r="G1639" s="103">
        <v>12.5</v>
      </c>
      <c r="H1639" s="105">
        <v>4</v>
      </c>
      <c r="I1639" s="104">
        <v>0.01</v>
      </c>
      <c r="J1639" s="103">
        <v>60</v>
      </c>
      <c r="K1639" s="104">
        <v>0.01</v>
      </c>
      <c r="L1639" s="103">
        <v>50</v>
      </c>
      <c r="M1639" s="104">
        <v>0.01</v>
      </c>
      <c r="N1639" s="106">
        <v>3</v>
      </c>
      <c r="O1639" s="106">
        <v>3</v>
      </c>
      <c r="P1639" s="106" t="str">
        <f t="shared" si="25"/>
        <v>33</v>
      </c>
      <c r="Q1639" s="106"/>
      <c r="R1639" s="106" t="s">
        <v>3265</v>
      </c>
    </row>
    <row r="1640" spans="1:18" x14ac:dyDescent="0.25">
      <c r="A1640" s="5" t="s">
        <v>12176</v>
      </c>
      <c r="B1640" s="5" t="s">
        <v>15553</v>
      </c>
      <c r="C1640" s="5" t="s">
        <v>15554</v>
      </c>
      <c r="D1640" s="103">
        <v>2.5</v>
      </c>
      <c r="E1640" s="103">
        <v>15</v>
      </c>
      <c r="F1640" s="104">
        <v>6</v>
      </c>
      <c r="G1640" s="103">
        <v>12.5</v>
      </c>
      <c r="H1640" s="105">
        <v>4</v>
      </c>
      <c r="I1640" s="104">
        <v>0.01</v>
      </c>
      <c r="J1640" s="103">
        <v>60</v>
      </c>
      <c r="K1640" s="104">
        <v>0.01</v>
      </c>
      <c r="L1640" s="103">
        <v>50</v>
      </c>
      <c r="M1640" s="104">
        <v>0.01</v>
      </c>
      <c r="N1640" s="106">
        <v>3</v>
      </c>
      <c r="O1640" s="106">
        <v>3</v>
      </c>
      <c r="P1640" s="106" t="str">
        <f t="shared" si="25"/>
        <v>33</v>
      </c>
      <c r="Q1640" s="106"/>
      <c r="R1640" s="106" t="s">
        <v>3265</v>
      </c>
    </row>
    <row r="1641" spans="1:18" x14ac:dyDescent="0.25">
      <c r="A1641" s="5" t="s">
        <v>12176</v>
      </c>
      <c r="B1641" s="5" t="s">
        <v>15561</v>
      </c>
      <c r="C1641" s="5" t="s">
        <v>15562</v>
      </c>
      <c r="D1641" s="103">
        <v>2.5</v>
      </c>
      <c r="E1641" s="103">
        <v>15</v>
      </c>
      <c r="F1641" s="104">
        <v>6</v>
      </c>
      <c r="G1641" s="103">
        <v>12.5</v>
      </c>
      <c r="H1641" s="105">
        <v>4</v>
      </c>
      <c r="I1641" s="104">
        <v>0.01</v>
      </c>
      <c r="J1641" s="103">
        <v>60</v>
      </c>
      <c r="K1641" s="104">
        <v>0.01</v>
      </c>
      <c r="L1641" s="103">
        <v>50</v>
      </c>
      <c r="M1641" s="104">
        <v>0.01</v>
      </c>
      <c r="N1641" s="106">
        <v>3</v>
      </c>
      <c r="O1641" s="106">
        <v>3</v>
      </c>
      <c r="P1641" s="106" t="str">
        <f t="shared" si="25"/>
        <v>33</v>
      </c>
      <c r="Q1641" s="106"/>
      <c r="R1641" s="106" t="s">
        <v>3265</v>
      </c>
    </row>
    <row r="1642" spans="1:18" x14ac:dyDescent="0.25">
      <c r="A1642" s="5" t="s">
        <v>12176</v>
      </c>
      <c r="B1642" s="5" t="s">
        <v>15571</v>
      </c>
      <c r="C1642" s="5" t="s">
        <v>1584</v>
      </c>
      <c r="D1642" s="103">
        <v>1.6666666666666667</v>
      </c>
      <c r="E1642" s="103">
        <v>10</v>
      </c>
      <c r="F1642" s="104">
        <v>5.99</v>
      </c>
      <c r="G1642" s="103">
        <v>8.33</v>
      </c>
      <c r="H1642" s="105">
        <v>6</v>
      </c>
      <c r="I1642" s="104">
        <v>0.01</v>
      </c>
      <c r="J1642" s="103">
        <v>60</v>
      </c>
      <c r="K1642" s="104">
        <v>0.01</v>
      </c>
      <c r="L1642" s="103">
        <v>49.99</v>
      </c>
      <c r="M1642" s="104">
        <v>0.01</v>
      </c>
      <c r="N1642" s="106">
        <v>3</v>
      </c>
      <c r="O1642" s="106">
        <v>3</v>
      </c>
      <c r="P1642" s="106" t="str">
        <f t="shared" si="25"/>
        <v>33</v>
      </c>
      <c r="Q1642" s="106"/>
      <c r="R1642" s="106" t="s">
        <v>3265</v>
      </c>
    </row>
    <row r="1643" spans="1:18" x14ac:dyDescent="0.25">
      <c r="A1643" s="5" t="s">
        <v>12176</v>
      </c>
      <c r="B1643" s="5" t="s">
        <v>15572</v>
      </c>
      <c r="C1643" s="5" t="s">
        <v>15573</v>
      </c>
      <c r="D1643" s="103">
        <v>1.6666666666666667</v>
      </c>
      <c r="E1643" s="103">
        <v>10</v>
      </c>
      <c r="F1643" s="104">
        <v>5.99</v>
      </c>
      <c r="G1643" s="103">
        <v>8.33</v>
      </c>
      <c r="H1643" s="105">
        <v>6</v>
      </c>
      <c r="I1643" s="104">
        <v>0.01</v>
      </c>
      <c r="J1643" s="103">
        <v>60</v>
      </c>
      <c r="K1643" s="104">
        <v>0.01</v>
      </c>
      <c r="L1643" s="103">
        <v>49.99</v>
      </c>
      <c r="M1643" s="104">
        <v>0.01</v>
      </c>
      <c r="N1643" s="106">
        <v>3</v>
      </c>
      <c r="O1643" s="106">
        <v>3</v>
      </c>
      <c r="P1643" s="106" t="str">
        <f t="shared" si="25"/>
        <v>33</v>
      </c>
      <c r="Q1643" s="106"/>
      <c r="R1643" s="106" t="s">
        <v>3265</v>
      </c>
    </row>
    <row r="1644" spans="1:18" x14ac:dyDescent="0.25">
      <c r="A1644" s="5" t="s">
        <v>12176</v>
      </c>
      <c r="B1644" s="5" t="s">
        <v>15574</v>
      </c>
      <c r="C1644" s="5" t="s">
        <v>15575</v>
      </c>
      <c r="D1644" s="103">
        <v>1.6666666666666667</v>
      </c>
      <c r="E1644" s="103">
        <v>10</v>
      </c>
      <c r="F1644" s="104">
        <v>5.99</v>
      </c>
      <c r="G1644" s="103">
        <v>8.33</v>
      </c>
      <c r="H1644" s="105">
        <v>6</v>
      </c>
      <c r="I1644" s="104">
        <v>0.01</v>
      </c>
      <c r="J1644" s="103">
        <v>60</v>
      </c>
      <c r="K1644" s="104">
        <v>0.01</v>
      </c>
      <c r="L1644" s="103">
        <v>49.99</v>
      </c>
      <c r="M1644" s="104">
        <v>0.01</v>
      </c>
      <c r="N1644" s="106">
        <v>3</v>
      </c>
      <c r="O1644" s="106">
        <v>3</v>
      </c>
      <c r="P1644" s="106" t="str">
        <f t="shared" si="25"/>
        <v>33</v>
      </c>
      <c r="Q1644" s="106"/>
      <c r="R1644" s="106" t="s">
        <v>3265</v>
      </c>
    </row>
    <row r="1645" spans="1:18" x14ac:dyDescent="0.25">
      <c r="A1645" s="5" t="s">
        <v>12176</v>
      </c>
      <c r="B1645" s="5" t="s">
        <v>15576</v>
      </c>
      <c r="C1645" s="5" t="s">
        <v>13403</v>
      </c>
      <c r="D1645" s="103">
        <v>1.6666666666666667</v>
      </c>
      <c r="E1645" s="103">
        <v>10</v>
      </c>
      <c r="F1645" s="104">
        <v>5.99</v>
      </c>
      <c r="G1645" s="103">
        <v>8.33</v>
      </c>
      <c r="H1645" s="105">
        <v>6</v>
      </c>
      <c r="I1645" s="104">
        <v>0.01</v>
      </c>
      <c r="J1645" s="103">
        <v>60</v>
      </c>
      <c r="K1645" s="104">
        <v>0.01</v>
      </c>
      <c r="L1645" s="103">
        <v>49.99</v>
      </c>
      <c r="M1645" s="104">
        <v>0.01</v>
      </c>
      <c r="N1645" s="106">
        <v>3</v>
      </c>
      <c r="O1645" s="106">
        <v>3</v>
      </c>
      <c r="P1645" s="106" t="str">
        <f t="shared" si="25"/>
        <v>33</v>
      </c>
      <c r="Q1645" s="106"/>
      <c r="R1645" s="106" t="s">
        <v>3265</v>
      </c>
    </row>
    <row r="1646" spans="1:18" x14ac:dyDescent="0.25">
      <c r="A1646" s="5" t="s">
        <v>12176</v>
      </c>
      <c r="B1646" s="5" t="s">
        <v>15577</v>
      </c>
      <c r="C1646" s="5" t="s">
        <v>15578</v>
      </c>
      <c r="D1646" s="103">
        <v>1.6666666666666667</v>
      </c>
      <c r="E1646" s="103">
        <v>10</v>
      </c>
      <c r="F1646" s="104">
        <v>5.99</v>
      </c>
      <c r="G1646" s="103">
        <v>8.33</v>
      </c>
      <c r="H1646" s="105">
        <v>6</v>
      </c>
      <c r="I1646" s="104">
        <v>0.01</v>
      </c>
      <c r="J1646" s="103">
        <v>60</v>
      </c>
      <c r="K1646" s="104">
        <v>0.01</v>
      </c>
      <c r="L1646" s="103">
        <v>49.99</v>
      </c>
      <c r="M1646" s="104">
        <v>0.01</v>
      </c>
      <c r="N1646" s="106">
        <v>3</v>
      </c>
      <c r="O1646" s="106">
        <v>3</v>
      </c>
      <c r="P1646" s="106" t="str">
        <f t="shared" si="25"/>
        <v>33</v>
      </c>
      <c r="Q1646" s="106"/>
      <c r="R1646" s="106" t="s">
        <v>3265</v>
      </c>
    </row>
    <row r="1647" spans="1:18" x14ac:dyDescent="0.25">
      <c r="A1647" s="5" t="s">
        <v>12176</v>
      </c>
      <c r="B1647" s="5" t="s">
        <v>15590</v>
      </c>
      <c r="C1647" s="5" t="s">
        <v>2055</v>
      </c>
      <c r="D1647" s="103">
        <v>1.4047619047619047</v>
      </c>
      <c r="E1647" s="103">
        <v>8.4284999999999997</v>
      </c>
      <c r="F1647" s="104">
        <v>5.99</v>
      </c>
      <c r="G1647" s="103">
        <v>7.02</v>
      </c>
      <c r="H1647" s="105">
        <v>7</v>
      </c>
      <c r="I1647" s="104">
        <v>0.02</v>
      </c>
      <c r="J1647" s="103">
        <v>59</v>
      </c>
      <c r="K1647" s="104">
        <v>0.01</v>
      </c>
      <c r="L1647" s="103">
        <v>49.16</v>
      </c>
      <c r="M1647" s="104">
        <v>0.01</v>
      </c>
      <c r="N1647" s="106">
        <v>3</v>
      </c>
      <c r="O1647" s="106">
        <v>3</v>
      </c>
      <c r="P1647" s="106" t="str">
        <f t="shared" si="25"/>
        <v>33</v>
      </c>
      <c r="Q1647" s="106"/>
      <c r="R1647" s="106" t="s">
        <v>3265</v>
      </c>
    </row>
    <row r="1648" spans="1:18" x14ac:dyDescent="0.25">
      <c r="A1648" s="5" t="s">
        <v>12176</v>
      </c>
      <c r="B1648" s="5" t="s">
        <v>15594</v>
      </c>
      <c r="C1648" s="5" t="s">
        <v>11887</v>
      </c>
      <c r="D1648" s="103">
        <v>0.7564102564102565</v>
      </c>
      <c r="E1648" s="103">
        <v>4.5384000000000002</v>
      </c>
      <c r="F1648" s="104">
        <v>5.99</v>
      </c>
      <c r="G1648" s="103">
        <v>3.78</v>
      </c>
      <c r="H1648" s="105">
        <v>13</v>
      </c>
      <c r="I1648" s="104">
        <v>0.04</v>
      </c>
      <c r="J1648" s="103">
        <v>59</v>
      </c>
      <c r="K1648" s="104">
        <v>0.01</v>
      </c>
      <c r="L1648" s="103">
        <v>49.16</v>
      </c>
      <c r="M1648" s="104">
        <v>0.01</v>
      </c>
      <c r="N1648" s="106">
        <v>3</v>
      </c>
      <c r="O1648" s="106">
        <v>3</v>
      </c>
      <c r="P1648" s="106" t="str">
        <f t="shared" si="25"/>
        <v>33</v>
      </c>
      <c r="Q1648" s="106"/>
      <c r="R1648" s="106" t="s">
        <v>3265</v>
      </c>
    </row>
    <row r="1649" spans="1:18" x14ac:dyDescent="0.25">
      <c r="A1649" s="5" t="s">
        <v>12176</v>
      </c>
      <c r="B1649" s="5" t="s">
        <v>15595</v>
      </c>
      <c r="C1649" s="5" t="s">
        <v>15596</v>
      </c>
      <c r="D1649" s="103">
        <v>1.6388888888888891</v>
      </c>
      <c r="E1649" s="103">
        <v>9.8332999999999995</v>
      </c>
      <c r="F1649" s="104">
        <v>5.99</v>
      </c>
      <c r="G1649" s="103">
        <v>8.19</v>
      </c>
      <c r="H1649" s="105">
        <v>6</v>
      </c>
      <c r="I1649" s="104">
        <v>0.01</v>
      </c>
      <c r="J1649" s="103">
        <v>59</v>
      </c>
      <c r="K1649" s="104">
        <v>0.01</v>
      </c>
      <c r="L1649" s="103">
        <v>49.16</v>
      </c>
      <c r="M1649" s="104">
        <v>0.01</v>
      </c>
      <c r="N1649" s="106">
        <v>3</v>
      </c>
      <c r="O1649" s="106">
        <v>3</v>
      </c>
      <c r="P1649" s="106" t="str">
        <f t="shared" si="25"/>
        <v>33</v>
      </c>
      <c r="Q1649" s="106"/>
      <c r="R1649" s="106" t="s">
        <v>3265</v>
      </c>
    </row>
    <row r="1650" spans="1:18" x14ac:dyDescent="0.25">
      <c r="A1650" s="5" t="s">
        <v>12176</v>
      </c>
      <c r="B1650" s="5" t="s">
        <v>15600</v>
      </c>
      <c r="C1650" s="5" t="s">
        <v>15601</v>
      </c>
      <c r="D1650" s="103">
        <v>1.6388888888888891</v>
      </c>
      <c r="E1650" s="103">
        <v>9.8332999999999995</v>
      </c>
      <c r="F1650" s="104">
        <v>5.99</v>
      </c>
      <c r="G1650" s="103">
        <v>8.19</v>
      </c>
      <c r="H1650" s="105">
        <v>6</v>
      </c>
      <c r="I1650" s="104">
        <v>0.01</v>
      </c>
      <c r="J1650" s="103">
        <v>59</v>
      </c>
      <c r="K1650" s="104">
        <v>0.01</v>
      </c>
      <c r="L1650" s="103">
        <v>49.16</v>
      </c>
      <c r="M1650" s="104">
        <v>0.01</v>
      </c>
      <c r="N1650" s="106">
        <v>3</v>
      </c>
      <c r="O1650" s="106">
        <v>3</v>
      </c>
      <c r="P1650" s="106" t="str">
        <f t="shared" si="25"/>
        <v>33</v>
      </c>
      <c r="Q1650" s="106"/>
      <c r="R1650" s="106" t="s">
        <v>3265</v>
      </c>
    </row>
    <row r="1651" spans="1:18" x14ac:dyDescent="0.25">
      <c r="A1651" s="5" t="s">
        <v>12176</v>
      </c>
      <c r="B1651" s="5" t="s">
        <v>15607</v>
      </c>
      <c r="C1651" s="5" t="s">
        <v>15608</v>
      </c>
      <c r="D1651" s="103">
        <v>1.9600000000000002</v>
      </c>
      <c r="E1651" s="103">
        <v>11.76</v>
      </c>
      <c r="F1651" s="104">
        <v>6</v>
      </c>
      <c r="G1651" s="103">
        <v>9.8000000000000007</v>
      </c>
      <c r="H1651" s="105">
        <v>5</v>
      </c>
      <c r="I1651" s="104">
        <v>0.01</v>
      </c>
      <c r="J1651" s="103">
        <v>58.8</v>
      </c>
      <c r="K1651" s="104">
        <v>0.01</v>
      </c>
      <c r="L1651" s="103">
        <v>49</v>
      </c>
      <c r="M1651" s="104">
        <v>0.01</v>
      </c>
      <c r="N1651" s="106">
        <v>3</v>
      </c>
      <c r="O1651" s="106">
        <v>3</v>
      </c>
      <c r="P1651" s="106" t="str">
        <f t="shared" si="25"/>
        <v>33</v>
      </c>
      <c r="Q1651" s="106"/>
      <c r="R1651" s="106" t="s">
        <v>3265</v>
      </c>
    </row>
    <row r="1652" spans="1:18" x14ac:dyDescent="0.25">
      <c r="A1652" s="5" t="s">
        <v>12176</v>
      </c>
      <c r="B1652" s="5" t="s">
        <v>12182</v>
      </c>
      <c r="C1652" s="5" t="s">
        <v>15609</v>
      </c>
      <c r="D1652" s="103">
        <v>0.73203703703703704</v>
      </c>
      <c r="E1652" s="103">
        <v>4.3921999999999999</v>
      </c>
      <c r="F1652" s="104">
        <v>5.99</v>
      </c>
      <c r="G1652" s="103">
        <v>3.66</v>
      </c>
      <c r="H1652" s="105">
        <v>15</v>
      </c>
      <c r="I1652" s="104">
        <v>0.04</v>
      </c>
      <c r="J1652" s="103">
        <v>59.99</v>
      </c>
      <c r="K1652" s="104">
        <v>0.01</v>
      </c>
      <c r="L1652" s="103">
        <v>49</v>
      </c>
      <c r="M1652" s="104">
        <v>0.01</v>
      </c>
      <c r="N1652" s="106">
        <v>3</v>
      </c>
      <c r="O1652" s="106">
        <v>3</v>
      </c>
      <c r="P1652" s="106" t="str">
        <f t="shared" si="25"/>
        <v>33</v>
      </c>
      <c r="Q1652" s="106"/>
      <c r="R1652" s="106" t="s">
        <v>3265</v>
      </c>
    </row>
    <row r="1653" spans="1:18" x14ac:dyDescent="0.25">
      <c r="A1653" s="5" t="s">
        <v>12176</v>
      </c>
      <c r="B1653" s="5" t="s">
        <v>15637</v>
      </c>
      <c r="C1653" s="5" t="s">
        <v>15638</v>
      </c>
      <c r="D1653" s="103">
        <v>1.2777777777777777</v>
      </c>
      <c r="E1653" s="103">
        <v>7.6665999999999999</v>
      </c>
      <c r="F1653" s="104">
        <v>5.99</v>
      </c>
      <c r="G1653" s="103">
        <v>6.38</v>
      </c>
      <c r="H1653" s="105">
        <v>7</v>
      </c>
      <c r="I1653" s="104">
        <v>0.02</v>
      </c>
      <c r="J1653" s="103">
        <v>57</v>
      </c>
      <c r="K1653" s="104">
        <v>0.01</v>
      </c>
      <c r="L1653" s="103">
        <v>48.05</v>
      </c>
      <c r="M1653" s="104">
        <v>0.01</v>
      </c>
      <c r="N1653" s="106">
        <v>3</v>
      </c>
      <c r="O1653" s="106">
        <v>3</v>
      </c>
      <c r="P1653" s="106" t="str">
        <f t="shared" si="25"/>
        <v>33</v>
      </c>
      <c r="Q1653" s="106"/>
      <c r="R1653" s="106" t="s">
        <v>3265</v>
      </c>
    </row>
    <row r="1654" spans="1:18" x14ac:dyDescent="0.25">
      <c r="A1654" s="5" t="s">
        <v>12176</v>
      </c>
      <c r="B1654" s="5" t="s">
        <v>15639</v>
      </c>
      <c r="C1654" s="5" t="s">
        <v>2698</v>
      </c>
      <c r="D1654" s="103">
        <v>1.9166666666666667</v>
      </c>
      <c r="E1654" s="103">
        <v>11.5</v>
      </c>
      <c r="F1654" s="104">
        <v>5.99</v>
      </c>
      <c r="G1654" s="103">
        <v>9.58</v>
      </c>
      <c r="H1654" s="105">
        <v>5</v>
      </c>
      <c r="I1654" s="104">
        <v>0.01</v>
      </c>
      <c r="J1654" s="103">
        <v>57.5</v>
      </c>
      <c r="K1654" s="104">
        <v>0.01</v>
      </c>
      <c r="L1654" s="103">
        <v>47.91</v>
      </c>
      <c r="M1654" s="104">
        <v>0.01</v>
      </c>
      <c r="N1654" s="106">
        <v>3</v>
      </c>
      <c r="O1654" s="106">
        <v>3</v>
      </c>
      <c r="P1654" s="106" t="str">
        <f t="shared" si="25"/>
        <v>33</v>
      </c>
      <c r="Q1654" s="106"/>
      <c r="R1654" s="106" t="s">
        <v>3265</v>
      </c>
    </row>
    <row r="1655" spans="1:18" x14ac:dyDescent="0.25">
      <c r="A1655" s="5" t="s">
        <v>12176</v>
      </c>
      <c r="B1655" s="5" t="s">
        <v>15641</v>
      </c>
      <c r="C1655" s="5" t="s">
        <v>15642</v>
      </c>
      <c r="D1655" s="103">
        <v>1.5919444444444444</v>
      </c>
      <c r="E1655" s="103">
        <v>9.5516000000000005</v>
      </c>
      <c r="F1655" s="104">
        <v>5.99</v>
      </c>
      <c r="G1655" s="103">
        <v>7.95</v>
      </c>
      <c r="H1655" s="105">
        <v>6</v>
      </c>
      <c r="I1655" s="104">
        <v>0.01</v>
      </c>
      <c r="J1655" s="103">
        <v>57.31</v>
      </c>
      <c r="K1655" s="104">
        <v>0.01</v>
      </c>
      <c r="L1655" s="103">
        <v>47.75</v>
      </c>
      <c r="M1655" s="104">
        <v>0.01</v>
      </c>
      <c r="N1655" s="106">
        <v>3</v>
      </c>
      <c r="O1655" s="106">
        <v>3</v>
      </c>
      <c r="P1655" s="106" t="str">
        <f t="shared" si="25"/>
        <v>33</v>
      </c>
      <c r="Q1655" s="106"/>
      <c r="R1655" s="106" t="s">
        <v>3265</v>
      </c>
    </row>
    <row r="1656" spans="1:18" x14ac:dyDescent="0.25">
      <c r="A1656" s="5" t="s">
        <v>12176</v>
      </c>
      <c r="B1656" s="5" t="s">
        <v>15645</v>
      </c>
      <c r="C1656" s="5" t="s">
        <v>10383</v>
      </c>
      <c r="D1656" s="103">
        <v>2.375</v>
      </c>
      <c r="E1656" s="103">
        <v>14.25</v>
      </c>
      <c r="F1656" s="104">
        <v>6</v>
      </c>
      <c r="G1656" s="103">
        <v>11.87</v>
      </c>
      <c r="H1656" s="105">
        <v>4</v>
      </c>
      <c r="I1656" s="104">
        <v>0.01</v>
      </c>
      <c r="J1656" s="103">
        <v>57</v>
      </c>
      <c r="K1656" s="104">
        <v>0.01</v>
      </c>
      <c r="L1656" s="103">
        <v>47.5</v>
      </c>
      <c r="M1656" s="104">
        <v>0.01</v>
      </c>
      <c r="N1656" s="106">
        <v>3</v>
      </c>
      <c r="O1656" s="106">
        <v>3</v>
      </c>
      <c r="P1656" s="106" t="str">
        <f t="shared" si="25"/>
        <v>33</v>
      </c>
      <c r="Q1656" s="106"/>
      <c r="R1656" s="106" t="s">
        <v>3265</v>
      </c>
    </row>
    <row r="1657" spans="1:18" x14ac:dyDescent="0.25">
      <c r="A1657" s="5" t="s">
        <v>12176</v>
      </c>
      <c r="B1657" s="5" t="s">
        <v>15648</v>
      </c>
      <c r="C1657" s="5" t="s">
        <v>9406</v>
      </c>
      <c r="D1657" s="103">
        <v>2.375</v>
      </c>
      <c r="E1657" s="103">
        <v>14.25</v>
      </c>
      <c r="F1657" s="104">
        <v>6</v>
      </c>
      <c r="G1657" s="103">
        <v>11.87</v>
      </c>
      <c r="H1657" s="105">
        <v>4</v>
      </c>
      <c r="I1657" s="104">
        <v>0.01</v>
      </c>
      <c r="J1657" s="103">
        <v>57</v>
      </c>
      <c r="K1657" s="104">
        <v>0.01</v>
      </c>
      <c r="L1657" s="103">
        <v>47.5</v>
      </c>
      <c r="M1657" s="104">
        <v>0.01</v>
      </c>
      <c r="N1657" s="106">
        <v>3</v>
      </c>
      <c r="O1657" s="106">
        <v>3</v>
      </c>
      <c r="P1657" s="106" t="str">
        <f t="shared" si="25"/>
        <v>33</v>
      </c>
      <c r="Q1657" s="106"/>
      <c r="R1657" s="106" t="s">
        <v>3265</v>
      </c>
    </row>
    <row r="1658" spans="1:18" x14ac:dyDescent="0.25">
      <c r="A1658" s="5" t="s">
        <v>12176</v>
      </c>
      <c r="B1658" s="5" t="s">
        <v>15651</v>
      </c>
      <c r="C1658" s="5" t="s">
        <v>15124</v>
      </c>
      <c r="D1658" s="103">
        <v>1.3888888888888891</v>
      </c>
      <c r="E1658" s="103">
        <v>8.3332999999999995</v>
      </c>
      <c r="F1658" s="104">
        <v>5.99</v>
      </c>
      <c r="G1658" s="103">
        <v>6.94</v>
      </c>
      <c r="H1658" s="105">
        <v>9</v>
      </c>
      <c r="I1658" s="104">
        <v>0.02</v>
      </c>
      <c r="J1658" s="103">
        <v>60</v>
      </c>
      <c r="K1658" s="104">
        <v>0.01</v>
      </c>
      <c r="L1658" s="103">
        <v>47.49</v>
      </c>
      <c r="M1658" s="104">
        <v>0.01</v>
      </c>
      <c r="N1658" s="106">
        <v>3</v>
      </c>
      <c r="O1658" s="106">
        <v>3</v>
      </c>
      <c r="P1658" s="106" t="str">
        <f t="shared" si="25"/>
        <v>33</v>
      </c>
      <c r="Q1658" s="106"/>
      <c r="R1658" s="106" t="s">
        <v>3265</v>
      </c>
    </row>
    <row r="1659" spans="1:18" x14ac:dyDescent="0.25">
      <c r="A1659" s="5" t="s">
        <v>12176</v>
      </c>
      <c r="B1659" s="5" t="s">
        <v>15668</v>
      </c>
      <c r="C1659" s="5" t="s">
        <v>15669</v>
      </c>
      <c r="D1659" s="103">
        <v>2.3433333333333333</v>
      </c>
      <c r="E1659" s="103">
        <v>14.06</v>
      </c>
      <c r="F1659" s="104">
        <v>6</v>
      </c>
      <c r="G1659" s="103">
        <v>11.71</v>
      </c>
      <c r="H1659" s="105">
        <v>4</v>
      </c>
      <c r="I1659" s="104">
        <v>0.01</v>
      </c>
      <c r="J1659" s="103">
        <v>56.24</v>
      </c>
      <c r="K1659" s="104">
        <v>0</v>
      </c>
      <c r="L1659" s="103">
        <v>46.86</v>
      </c>
      <c r="M1659" s="104">
        <v>0</v>
      </c>
      <c r="N1659" s="106">
        <v>3</v>
      </c>
      <c r="O1659" s="106">
        <v>4</v>
      </c>
      <c r="P1659" s="106" t="str">
        <f t="shared" si="25"/>
        <v>34</v>
      </c>
      <c r="Q1659" s="106"/>
      <c r="R1659" s="106" t="s">
        <v>3265</v>
      </c>
    </row>
    <row r="1660" spans="1:18" x14ac:dyDescent="0.25">
      <c r="A1660" s="5" t="s">
        <v>12176</v>
      </c>
      <c r="B1660" s="5" t="s">
        <v>15672</v>
      </c>
      <c r="C1660" s="5" t="s">
        <v>15673</v>
      </c>
      <c r="D1660" s="103">
        <v>2.3333333333333335</v>
      </c>
      <c r="E1660" s="103">
        <v>14</v>
      </c>
      <c r="F1660" s="104">
        <v>6</v>
      </c>
      <c r="G1660" s="103">
        <v>11.66</v>
      </c>
      <c r="H1660" s="105">
        <v>4</v>
      </c>
      <c r="I1660" s="104">
        <v>0.01</v>
      </c>
      <c r="J1660" s="103">
        <v>56</v>
      </c>
      <c r="K1660" s="104">
        <v>0</v>
      </c>
      <c r="L1660" s="103">
        <v>46.66</v>
      </c>
      <c r="M1660" s="104">
        <v>0</v>
      </c>
      <c r="N1660" s="106">
        <v>3</v>
      </c>
      <c r="O1660" s="106">
        <v>4</v>
      </c>
      <c r="P1660" s="106" t="str">
        <f t="shared" si="25"/>
        <v>34</v>
      </c>
      <c r="Q1660" s="106"/>
      <c r="R1660" s="106" t="s">
        <v>3265</v>
      </c>
    </row>
    <row r="1661" spans="1:18" x14ac:dyDescent="0.25">
      <c r="A1661" s="5" t="s">
        <v>12176</v>
      </c>
      <c r="B1661" s="5" t="s">
        <v>15676</v>
      </c>
      <c r="C1661" s="5" t="s">
        <v>9445</v>
      </c>
      <c r="D1661" s="103">
        <v>2.3333333333333335</v>
      </c>
      <c r="E1661" s="103">
        <v>14</v>
      </c>
      <c r="F1661" s="104">
        <v>6</v>
      </c>
      <c r="G1661" s="103">
        <v>11.66</v>
      </c>
      <c r="H1661" s="105">
        <v>4</v>
      </c>
      <c r="I1661" s="104">
        <v>0.01</v>
      </c>
      <c r="J1661" s="103">
        <v>56</v>
      </c>
      <c r="K1661" s="104">
        <v>0</v>
      </c>
      <c r="L1661" s="103">
        <v>46.66</v>
      </c>
      <c r="M1661" s="104">
        <v>0</v>
      </c>
      <c r="N1661" s="106">
        <v>3</v>
      </c>
      <c r="O1661" s="106">
        <v>4</v>
      </c>
      <c r="P1661" s="106" t="str">
        <f t="shared" si="25"/>
        <v>34</v>
      </c>
      <c r="Q1661" s="106"/>
      <c r="R1661" s="106" t="s">
        <v>3265</v>
      </c>
    </row>
    <row r="1662" spans="1:18" x14ac:dyDescent="0.25">
      <c r="A1662" s="5" t="s">
        <v>12176</v>
      </c>
      <c r="B1662" s="5" t="s">
        <v>15686</v>
      </c>
      <c r="C1662" s="5" t="s">
        <v>15371</v>
      </c>
      <c r="D1662" s="103">
        <v>2.3333333333333335</v>
      </c>
      <c r="E1662" s="103">
        <v>14</v>
      </c>
      <c r="F1662" s="104">
        <v>6</v>
      </c>
      <c r="G1662" s="103">
        <v>11.66</v>
      </c>
      <c r="H1662" s="105">
        <v>4</v>
      </c>
      <c r="I1662" s="104">
        <v>0.01</v>
      </c>
      <c r="J1662" s="103">
        <v>56</v>
      </c>
      <c r="K1662" s="104">
        <v>0</v>
      </c>
      <c r="L1662" s="103">
        <v>46.66</v>
      </c>
      <c r="M1662" s="104">
        <v>0</v>
      </c>
      <c r="N1662" s="106">
        <v>3</v>
      </c>
      <c r="O1662" s="106">
        <v>4</v>
      </c>
      <c r="P1662" s="106" t="str">
        <f t="shared" si="25"/>
        <v>34</v>
      </c>
      <c r="Q1662" s="106"/>
      <c r="R1662" s="106" t="s">
        <v>3265</v>
      </c>
    </row>
    <row r="1663" spans="1:18" x14ac:dyDescent="0.25">
      <c r="A1663" s="5" t="s">
        <v>12176</v>
      </c>
      <c r="B1663" s="5" t="s">
        <v>15699</v>
      </c>
      <c r="C1663" s="5" t="s">
        <v>15700</v>
      </c>
      <c r="D1663" s="103">
        <v>2.3333333333333335</v>
      </c>
      <c r="E1663" s="103">
        <v>14</v>
      </c>
      <c r="F1663" s="104">
        <v>6</v>
      </c>
      <c r="G1663" s="103">
        <v>11.66</v>
      </c>
      <c r="H1663" s="105">
        <v>4</v>
      </c>
      <c r="I1663" s="104">
        <v>0.01</v>
      </c>
      <c r="J1663" s="103">
        <v>56</v>
      </c>
      <c r="K1663" s="104">
        <v>0</v>
      </c>
      <c r="L1663" s="103">
        <v>46.66</v>
      </c>
      <c r="M1663" s="104">
        <v>0</v>
      </c>
      <c r="N1663" s="106">
        <v>3</v>
      </c>
      <c r="O1663" s="106">
        <v>4</v>
      </c>
      <c r="P1663" s="106" t="str">
        <f t="shared" si="25"/>
        <v>34</v>
      </c>
      <c r="Q1663" s="106"/>
      <c r="R1663" s="106" t="s">
        <v>3265</v>
      </c>
    </row>
    <row r="1664" spans="1:18" x14ac:dyDescent="0.25">
      <c r="A1664" s="5" t="s">
        <v>12176</v>
      </c>
      <c r="B1664" s="5" t="s">
        <v>15704</v>
      </c>
      <c r="C1664" s="5" t="s">
        <v>15705</v>
      </c>
      <c r="D1664" s="103">
        <v>1.3333333333333333</v>
      </c>
      <c r="E1664" s="103">
        <v>8</v>
      </c>
      <c r="F1664" s="104">
        <v>6</v>
      </c>
      <c r="G1664" s="103">
        <v>6.66</v>
      </c>
      <c r="H1664" s="105">
        <v>7</v>
      </c>
      <c r="I1664" s="104">
        <v>0.02</v>
      </c>
      <c r="J1664" s="103">
        <v>56</v>
      </c>
      <c r="K1664" s="104">
        <v>0</v>
      </c>
      <c r="L1664" s="103">
        <v>46.66</v>
      </c>
      <c r="M1664" s="104">
        <v>0</v>
      </c>
      <c r="N1664" s="106">
        <v>3</v>
      </c>
      <c r="O1664" s="106">
        <v>4</v>
      </c>
      <c r="P1664" s="106" t="str">
        <f t="shared" si="25"/>
        <v>34</v>
      </c>
      <c r="Q1664" s="106"/>
      <c r="R1664" s="106" t="s">
        <v>3265</v>
      </c>
    </row>
    <row r="1665" spans="1:18" x14ac:dyDescent="0.25">
      <c r="A1665" s="5" t="s">
        <v>12176</v>
      </c>
      <c r="B1665" s="5" t="s">
        <v>15706</v>
      </c>
      <c r="C1665" s="5" t="s">
        <v>9958</v>
      </c>
      <c r="D1665" s="103">
        <v>2.3333333333333335</v>
      </c>
      <c r="E1665" s="103">
        <v>14</v>
      </c>
      <c r="F1665" s="104">
        <v>6</v>
      </c>
      <c r="G1665" s="103">
        <v>11.66</v>
      </c>
      <c r="H1665" s="105">
        <v>4</v>
      </c>
      <c r="I1665" s="104">
        <v>0.01</v>
      </c>
      <c r="J1665" s="103">
        <v>56</v>
      </c>
      <c r="K1665" s="104">
        <v>0</v>
      </c>
      <c r="L1665" s="103">
        <v>46.66</v>
      </c>
      <c r="M1665" s="104">
        <v>0</v>
      </c>
      <c r="N1665" s="106">
        <v>3</v>
      </c>
      <c r="O1665" s="106">
        <v>4</v>
      </c>
      <c r="P1665" s="106" t="str">
        <f t="shared" si="25"/>
        <v>34</v>
      </c>
      <c r="Q1665" s="106"/>
      <c r="R1665" s="106" t="s">
        <v>3265</v>
      </c>
    </row>
    <row r="1666" spans="1:18" x14ac:dyDescent="0.25">
      <c r="A1666" s="5" t="s">
        <v>12176</v>
      </c>
      <c r="B1666" s="5" t="s">
        <v>15707</v>
      </c>
      <c r="C1666" s="5" t="s">
        <v>15708</v>
      </c>
      <c r="D1666" s="103">
        <v>2.3333333333333335</v>
      </c>
      <c r="E1666" s="103">
        <v>14</v>
      </c>
      <c r="F1666" s="104">
        <v>6</v>
      </c>
      <c r="G1666" s="103">
        <v>11.66</v>
      </c>
      <c r="H1666" s="105">
        <v>4</v>
      </c>
      <c r="I1666" s="104">
        <v>0.01</v>
      </c>
      <c r="J1666" s="103">
        <v>56</v>
      </c>
      <c r="K1666" s="104">
        <v>0</v>
      </c>
      <c r="L1666" s="103">
        <v>46.66</v>
      </c>
      <c r="M1666" s="104">
        <v>0</v>
      </c>
      <c r="N1666" s="106">
        <v>3</v>
      </c>
      <c r="O1666" s="106">
        <v>4</v>
      </c>
      <c r="P1666" s="106" t="str">
        <f t="shared" si="25"/>
        <v>34</v>
      </c>
      <c r="Q1666" s="106"/>
      <c r="R1666" s="106" t="s">
        <v>3265</v>
      </c>
    </row>
    <row r="1667" spans="1:18" x14ac:dyDescent="0.25">
      <c r="A1667" s="5" t="s">
        <v>12176</v>
      </c>
      <c r="B1667" s="5" t="s">
        <v>15710</v>
      </c>
      <c r="C1667" s="5" t="s">
        <v>15711</v>
      </c>
      <c r="D1667" s="103">
        <v>2.3333333333333335</v>
      </c>
      <c r="E1667" s="103">
        <v>14</v>
      </c>
      <c r="F1667" s="104">
        <v>6</v>
      </c>
      <c r="G1667" s="103">
        <v>11.66</v>
      </c>
      <c r="H1667" s="105">
        <v>4</v>
      </c>
      <c r="I1667" s="104">
        <v>0.01</v>
      </c>
      <c r="J1667" s="103">
        <v>56</v>
      </c>
      <c r="K1667" s="104">
        <v>0</v>
      </c>
      <c r="L1667" s="103">
        <v>46.66</v>
      </c>
      <c r="M1667" s="104">
        <v>0</v>
      </c>
      <c r="N1667" s="106">
        <v>3</v>
      </c>
      <c r="O1667" s="106">
        <v>4</v>
      </c>
      <c r="P1667" s="106" t="str">
        <f t="shared" si="25"/>
        <v>34</v>
      </c>
      <c r="Q1667" s="106"/>
      <c r="R1667" s="106" t="s">
        <v>3265</v>
      </c>
    </row>
    <row r="1668" spans="1:18" x14ac:dyDescent="0.25">
      <c r="A1668" s="5" t="s">
        <v>12176</v>
      </c>
      <c r="B1668" s="5" t="s">
        <v>15712</v>
      </c>
      <c r="C1668" s="5" t="s">
        <v>15713</v>
      </c>
      <c r="D1668" s="103">
        <v>1.8666666666666667</v>
      </c>
      <c r="E1668" s="103">
        <v>11.2</v>
      </c>
      <c r="F1668" s="104">
        <v>5.99</v>
      </c>
      <c r="G1668" s="103">
        <v>9.33</v>
      </c>
      <c r="H1668" s="105">
        <v>5</v>
      </c>
      <c r="I1668" s="104">
        <v>0.01</v>
      </c>
      <c r="J1668" s="103">
        <v>56</v>
      </c>
      <c r="K1668" s="104">
        <v>0</v>
      </c>
      <c r="L1668" s="103">
        <v>46.66</v>
      </c>
      <c r="M1668" s="104">
        <v>0</v>
      </c>
      <c r="N1668" s="106">
        <v>3</v>
      </c>
      <c r="O1668" s="106">
        <v>4</v>
      </c>
      <c r="P1668" s="106" t="str">
        <f t="shared" si="25"/>
        <v>34</v>
      </c>
      <c r="Q1668" s="106"/>
      <c r="R1668" s="106" t="s">
        <v>3265</v>
      </c>
    </row>
    <row r="1669" spans="1:18" x14ac:dyDescent="0.25">
      <c r="A1669" s="5" t="s">
        <v>12176</v>
      </c>
      <c r="B1669" s="5" t="s">
        <v>15718</v>
      </c>
      <c r="C1669" s="5" t="s">
        <v>13107</v>
      </c>
      <c r="D1669" s="103">
        <v>2.3333333333333335</v>
      </c>
      <c r="E1669" s="103">
        <v>14</v>
      </c>
      <c r="F1669" s="104">
        <v>6</v>
      </c>
      <c r="G1669" s="103">
        <v>11.66</v>
      </c>
      <c r="H1669" s="105">
        <v>4</v>
      </c>
      <c r="I1669" s="104">
        <v>0.01</v>
      </c>
      <c r="J1669" s="103">
        <v>56</v>
      </c>
      <c r="K1669" s="104">
        <v>0</v>
      </c>
      <c r="L1669" s="103">
        <v>46.66</v>
      </c>
      <c r="M1669" s="104">
        <v>0</v>
      </c>
      <c r="N1669" s="106">
        <v>3</v>
      </c>
      <c r="O1669" s="106">
        <v>4</v>
      </c>
      <c r="P1669" s="106" t="str">
        <f t="shared" si="25"/>
        <v>34</v>
      </c>
      <c r="Q1669" s="106"/>
      <c r="R1669" s="106" t="s">
        <v>3265</v>
      </c>
    </row>
    <row r="1670" spans="1:18" x14ac:dyDescent="0.25">
      <c r="A1670" s="5" t="s">
        <v>12176</v>
      </c>
      <c r="B1670" s="5" t="s">
        <v>15729</v>
      </c>
      <c r="C1670" s="5" t="s">
        <v>677</v>
      </c>
      <c r="D1670" s="103">
        <v>2</v>
      </c>
      <c r="E1670" s="103">
        <v>12</v>
      </c>
      <c r="F1670" s="104">
        <v>6</v>
      </c>
      <c r="G1670" s="103">
        <v>10</v>
      </c>
      <c r="H1670" s="105">
        <v>4</v>
      </c>
      <c r="I1670" s="104">
        <v>0.01</v>
      </c>
      <c r="J1670" s="103">
        <v>54</v>
      </c>
      <c r="K1670" s="104">
        <v>0</v>
      </c>
      <c r="L1670" s="103">
        <v>46</v>
      </c>
      <c r="M1670" s="104">
        <v>0</v>
      </c>
      <c r="N1670" s="106">
        <v>3</v>
      </c>
      <c r="O1670" s="106">
        <v>4</v>
      </c>
      <c r="P1670" s="106" t="str">
        <f t="shared" si="25"/>
        <v>34</v>
      </c>
      <c r="Q1670" s="106"/>
      <c r="R1670" s="106" t="s">
        <v>3265</v>
      </c>
    </row>
    <row r="1671" spans="1:18" x14ac:dyDescent="0.25">
      <c r="A1671" s="5" t="s">
        <v>12176</v>
      </c>
      <c r="B1671" s="5" t="s">
        <v>15742</v>
      </c>
      <c r="C1671" s="5" t="s">
        <v>15743</v>
      </c>
      <c r="D1671" s="103">
        <v>1.8333333333333333</v>
      </c>
      <c r="E1671" s="103">
        <v>11</v>
      </c>
      <c r="F1671" s="104">
        <v>6</v>
      </c>
      <c r="G1671" s="103">
        <v>9.16</v>
      </c>
      <c r="H1671" s="105">
        <v>5</v>
      </c>
      <c r="I1671" s="104">
        <v>0.01</v>
      </c>
      <c r="J1671" s="103">
        <v>55</v>
      </c>
      <c r="K1671" s="104">
        <v>0</v>
      </c>
      <c r="L1671" s="103">
        <v>45.83</v>
      </c>
      <c r="M1671" s="104">
        <v>0</v>
      </c>
      <c r="N1671" s="106">
        <v>3</v>
      </c>
      <c r="O1671" s="106">
        <v>4</v>
      </c>
      <c r="P1671" s="106" t="str">
        <f t="shared" ref="P1671:P1734" si="26">N1671&amp;O1671</f>
        <v>34</v>
      </c>
      <c r="Q1671" s="106"/>
      <c r="R1671" s="106" t="s">
        <v>3265</v>
      </c>
    </row>
    <row r="1672" spans="1:18" x14ac:dyDescent="0.25">
      <c r="A1672" s="5" t="s">
        <v>12176</v>
      </c>
      <c r="B1672" s="5" t="s">
        <v>15744</v>
      </c>
      <c r="C1672" s="5" t="s">
        <v>15745</v>
      </c>
      <c r="D1672" s="103">
        <v>1.3095238095238095</v>
      </c>
      <c r="E1672" s="103">
        <v>7.8571</v>
      </c>
      <c r="F1672" s="104">
        <v>5.99</v>
      </c>
      <c r="G1672" s="103">
        <v>6.54</v>
      </c>
      <c r="H1672" s="105">
        <v>7</v>
      </c>
      <c r="I1672" s="104">
        <v>0.02</v>
      </c>
      <c r="J1672" s="103">
        <v>55</v>
      </c>
      <c r="K1672" s="104">
        <v>0</v>
      </c>
      <c r="L1672" s="103">
        <v>45.83</v>
      </c>
      <c r="M1672" s="104">
        <v>0</v>
      </c>
      <c r="N1672" s="106">
        <v>3</v>
      </c>
      <c r="O1672" s="106">
        <v>4</v>
      </c>
      <c r="P1672" s="106" t="str">
        <f t="shared" si="26"/>
        <v>34</v>
      </c>
      <c r="Q1672" s="106"/>
      <c r="R1672" s="106" t="s">
        <v>3265</v>
      </c>
    </row>
    <row r="1673" spans="1:18" x14ac:dyDescent="0.25">
      <c r="A1673" s="5" t="s">
        <v>12176</v>
      </c>
      <c r="B1673" s="5" t="s">
        <v>15746</v>
      </c>
      <c r="C1673" s="5" t="s">
        <v>10731</v>
      </c>
      <c r="D1673" s="103">
        <v>0.83333333333333337</v>
      </c>
      <c r="E1673" s="103">
        <v>5</v>
      </c>
      <c r="F1673" s="104">
        <v>6</v>
      </c>
      <c r="G1673" s="103">
        <v>4.16</v>
      </c>
      <c r="H1673" s="105">
        <v>11</v>
      </c>
      <c r="I1673" s="104">
        <v>0.03</v>
      </c>
      <c r="J1673" s="103">
        <v>55</v>
      </c>
      <c r="K1673" s="104">
        <v>0</v>
      </c>
      <c r="L1673" s="103">
        <v>45.83</v>
      </c>
      <c r="M1673" s="104">
        <v>0</v>
      </c>
      <c r="N1673" s="106">
        <v>3</v>
      </c>
      <c r="O1673" s="106">
        <v>4</v>
      </c>
      <c r="P1673" s="106" t="str">
        <f t="shared" si="26"/>
        <v>34</v>
      </c>
      <c r="Q1673" s="106"/>
      <c r="R1673" s="106" t="s">
        <v>3265</v>
      </c>
    </row>
    <row r="1674" spans="1:18" x14ac:dyDescent="0.25">
      <c r="A1674" s="5" t="s">
        <v>12176</v>
      </c>
      <c r="B1674" s="5" t="s">
        <v>15747</v>
      </c>
      <c r="C1674" s="5" t="s">
        <v>313</v>
      </c>
      <c r="D1674" s="103">
        <v>2.2916666666666665</v>
      </c>
      <c r="E1674" s="103">
        <v>13.75</v>
      </c>
      <c r="F1674" s="104">
        <v>5.99</v>
      </c>
      <c r="G1674" s="103">
        <v>11.45</v>
      </c>
      <c r="H1674" s="105">
        <v>4</v>
      </c>
      <c r="I1674" s="104">
        <v>0.01</v>
      </c>
      <c r="J1674" s="103">
        <v>55</v>
      </c>
      <c r="K1674" s="104">
        <v>0</v>
      </c>
      <c r="L1674" s="103">
        <v>45.83</v>
      </c>
      <c r="M1674" s="104">
        <v>0</v>
      </c>
      <c r="N1674" s="106">
        <v>3</v>
      </c>
      <c r="O1674" s="106">
        <v>4</v>
      </c>
      <c r="P1674" s="106" t="str">
        <f t="shared" si="26"/>
        <v>34</v>
      </c>
      <c r="Q1674" s="106"/>
      <c r="R1674" s="106" t="s">
        <v>3265</v>
      </c>
    </row>
    <row r="1675" spans="1:18" x14ac:dyDescent="0.25">
      <c r="A1675" s="5" t="s">
        <v>12176</v>
      </c>
      <c r="B1675" s="5" t="s">
        <v>15751</v>
      </c>
      <c r="C1675" s="5" t="s">
        <v>15752</v>
      </c>
      <c r="D1675" s="103">
        <v>2.041666666666667</v>
      </c>
      <c r="E1675" s="103">
        <v>12.25</v>
      </c>
      <c r="F1675" s="104">
        <v>5.99</v>
      </c>
      <c r="G1675" s="103">
        <v>10.199999999999999</v>
      </c>
      <c r="H1675" s="105">
        <v>5</v>
      </c>
      <c r="I1675" s="104">
        <v>0.01</v>
      </c>
      <c r="J1675" s="103">
        <v>56</v>
      </c>
      <c r="K1675" s="104">
        <v>0</v>
      </c>
      <c r="L1675" s="103">
        <v>45.79</v>
      </c>
      <c r="M1675" s="104">
        <v>0</v>
      </c>
      <c r="N1675" s="106">
        <v>3</v>
      </c>
      <c r="O1675" s="106">
        <v>4</v>
      </c>
      <c r="P1675" s="106" t="str">
        <f t="shared" si="26"/>
        <v>34</v>
      </c>
      <c r="Q1675" s="106"/>
      <c r="R1675" s="106" t="s">
        <v>3265</v>
      </c>
    </row>
    <row r="1676" spans="1:18" x14ac:dyDescent="0.25">
      <c r="A1676" s="5" t="s">
        <v>12176</v>
      </c>
      <c r="B1676" s="5" t="s">
        <v>15753</v>
      </c>
      <c r="C1676" s="5" t="s">
        <v>14900</v>
      </c>
      <c r="D1676" s="103">
        <v>2.2749999999999999</v>
      </c>
      <c r="E1676" s="103">
        <v>13.65</v>
      </c>
      <c r="F1676" s="104">
        <v>6</v>
      </c>
      <c r="G1676" s="103">
        <v>11.37</v>
      </c>
      <c r="H1676" s="105">
        <v>4</v>
      </c>
      <c r="I1676" s="104">
        <v>0.01</v>
      </c>
      <c r="J1676" s="103">
        <v>54.6</v>
      </c>
      <c r="K1676" s="104">
        <v>0</v>
      </c>
      <c r="L1676" s="103">
        <v>45.5</v>
      </c>
      <c r="M1676" s="104">
        <v>0</v>
      </c>
      <c r="N1676" s="106">
        <v>3</v>
      </c>
      <c r="O1676" s="106">
        <v>4</v>
      </c>
      <c r="P1676" s="106" t="str">
        <f t="shared" si="26"/>
        <v>34</v>
      </c>
      <c r="Q1676" s="106"/>
      <c r="R1676" s="106" t="s">
        <v>3265</v>
      </c>
    </row>
    <row r="1677" spans="1:18" x14ac:dyDescent="0.25">
      <c r="A1677" s="5" t="s">
        <v>12176</v>
      </c>
      <c r="B1677" s="5" t="s">
        <v>15776</v>
      </c>
      <c r="C1677" s="5" t="s">
        <v>15777</v>
      </c>
      <c r="D1677" s="103">
        <v>1</v>
      </c>
      <c r="E1677" s="103">
        <v>6</v>
      </c>
      <c r="F1677" s="104">
        <v>6</v>
      </c>
      <c r="G1677" s="103">
        <v>5</v>
      </c>
      <c r="H1677" s="105">
        <v>9</v>
      </c>
      <c r="I1677" s="104">
        <v>0.02</v>
      </c>
      <c r="J1677" s="103">
        <v>54</v>
      </c>
      <c r="K1677" s="104">
        <v>0</v>
      </c>
      <c r="L1677" s="103">
        <v>45</v>
      </c>
      <c r="M1677" s="104">
        <v>0</v>
      </c>
      <c r="N1677" s="106">
        <v>3</v>
      </c>
      <c r="O1677" s="106">
        <v>4</v>
      </c>
      <c r="P1677" s="106" t="str">
        <f t="shared" si="26"/>
        <v>34</v>
      </c>
      <c r="Q1677" s="106"/>
      <c r="R1677" s="106" t="s">
        <v>3265</v>
      </c>
    </row>
    <row r="1678" spans="1:18" x14ac:dyDescent="0.25">
      <c r="A1678" s="5" t="s">
        <v>12176</v>
      </c>
      <c r="B1678" s="5" t="s">
        <v>15778</v>
      </c>
      <c r="C1678" s="5" t="s">
        <v>883</v>
      </c>
      <c r="D1678" s="103">
        <v>1.5</v>
      </c>
      <c r="E1678" s="103">
        <v>9</v>
      </c>
      <c r="F1678" s="104">
        <v>6</v>
      </c>
      <c r="G1678" s="103">
        <v>7.5</v>
      </c>
      <c r="H1678" s="105">
        <v>6</v>
      </c>
      <c r="I1678" s="104">
        <v>0.01</v>
      </c>
      <c r="J1678" s="103">
        <v>54</v>
      </c>
      <c r="K1678" s="104">
        <v>0</v>
      </c>
      <c r="L1678" s="103">
        <v>45</v>
      </c>
      <c r="M1678" s="104">
        <v>0</v>
      </c>
      <c r="N1678" s="106">
        <v>3</v>
      </c>
      <c r="O1678" s="106">
        <v>4</v>
      </c>
      <c r="P1678" s="106" t="str">
        <f t="shared" si="26"/>
        <v>34</v>
      </c>
      <c r="Q1678" s="106"/>
      <c r="R1678" s="106" t="s">
        <v>3265</v>
      </c>
    </row>
    <row r="1679" spans="1:18" x14ac:dyDescent="0.25">
      <c r="A1679" s="5" t="s">
        <v>12176</v>
      </c>
      <c r="B1679" s="5" t="s">
        <v>15783</v>
      </c>
      <c r="C1679" s="5" t="s">
        <v>15784</v>
      </c>
      <c r="D1679" s="103">
        <v>1.5</v>
      </c>
      <c r="E1679" s="103">
        <v>9</v>
      </c>
      <c r="F1679" s="104">
        <v>6</v>
      </c>
      <c r="G1679" s="103">
        <v>7.5</v>
      </c>
      <c r="H1679" s="105">
        <v>6</v>
      </c>
      <c r="I1679" s="104">
        <v>0.01</v>
      </c>
      <c r="J1679" s="103">
        <v>54</v>
      </c>
      <c r="K1679" s="104">
        <v>0</v>
      </c>
      <c r="L1679" s="103">
        <v>45</v>
      </c>
      <c r="M1679" s="104">
        <v>0</v>
      </c>
      <c r="N1679" s="106">
        <v>3</v>
      </c>
      <c r="O1679" s="106">
        <v>4</v>
      </c>
      <c r="P1679" s="106" t="str">
        <f t="shared" si="26"/>
        <v>34</v>
      </c>
      <c r="Q1679" s="106"/>
      <c r="R1679" s="106" t="s">
        <v>3265</v>
      </c>
    </row>
    <row r="1680" spans="1:18" x14ac:dyDescent="0.25">
      <c r="A1680" s="5" t="s">
        <v>12176</v>
      </c>
      <c r="B1680" s="5" t="s">
        <v>15797</v>
      </c>
      <c r="C1680" s="5" t="s">
        <v>9663</v>
      </c>
      <c r="D1680" s="103">
        <v>2.25</v>
      </c>
      <c r="E1680" s="103">
        <v>13.5</v>
      </c>
      <c r="F1680" s="104">
        <v>6</v>
      </c>
      <c r="G1680" s="103">
        <v>11.25</v>
      </c>
      <c r="H1680" s="105">
        <v>4</v>
      </c>
      <c r="I1680" s="104">
        <v>0.01</v>
      </c>
      <c r="J1680" s="103">
        <v>54</v>
      </c>
      <c r="K1680" s="104">
        <v>0</v>
      </c>
      <c r="L1680" s="103">
        <v>45</v>
      </c>
      <c r="M1680" s="104">
        <v>0</v>
      </c>
      <c r="N1680" s="106">
        <v>3</v>
      </c>
      <c r="O1680" s="106">
        <v>4</v>
      </c>
      <c r="P1680" s="106" t="str">
        <f t="shared" si="26"/>
        <v>34</v>
      </c>
      <c r="Q1680" s="106"/>
      <c r="R1680" s="106" t="s">
        <v>3265</v>
      </c>
    </row>
    <row r="1681" spans="1:18" x14ac:dyDescent="0.25">
      <c r="A1681" s="5" t="s">
        <v>12176</v>
      </c>
      <c r="B1681" s="5" t="s">
        <v>15810</v>
      </c>
      <c r="C1681" s="5" t="s">
        <v>15811</v>
      </c>
      <c r="D1681" s="103">
        <v>1.2166666666666666</v>
      </c>
      <c r="E1681" s="103">
        <v>7.3</v>
      </c>
      <c r="F1681" s="104">
        <v>5.99</v>
      </c>
      <c r="G1681" s="103">
        <v>6.08</v>
      </c>
      <c r="H1681" s="105">
        <v>7</v>
      </c>
      <c r="I1681" s="104">
        <v>0.02</v>
      </c>
      <c r="J1681" s="103">
        <v>53.2</v>
      </c>
      <c r="K1681" s="104">
        <v>0</v>
      </c>
      <c r="L1681" s="103">
        <v>44.68</v>
      </c>
      <c r="M1681" s="104">
        <v>0</v>
      </c>
      <c r="N1681" s="106">
        <v>3</v>
      </c>
      <c r="O1681" s="106">
        <v>4</v>
      </c>
      <c r="P1681" s="106" t="str">
        <f t="shared" si="26"/>
        <v>34</v>
      </c>
      <c r="Q1681" s="106"/>
      <c r="R1681" s="106" t="s">
        <v>3265</v>
      </c>
    </row>
    <row r="1682" spans="1:18" x14ac:dyDescent="0.25">
      <c r="A1682" s="5" t="s">
        <v>12176</v>
      </c>
      <c r="B1682" s="5" t="s">
        <v>15812</v>
      </c>
      <c r="C1682" s="5" t="s">
        <v>15813</v>
      </c>
      <c r="D1682" s="103">
        <v>2.2308333333333334</v>
      </c>
      <c r="E1682" s="103">
        <v>13.385</v>
      </c>
      <c r="F1682" s="104">
        <v>6</v>
      </c>
      <c r="G1682" s="103">
        <v>11.15</v>
      </c>
      <c r="H1682" s="105">
        <v>4</v>
      </c>
      <c r="I1682" s="104">
        <v>0.01</v>
      </c>
      <c r="J1682" s="103">
        <v>53.54</v>
      </c>
      <c r="K1682" s="104">
        <v>0</v>
      </c>
      <c r="L1682" s="103">
        <v>44.61</v>
      </c>
      <c r="M1682" s="104">
        <v>0</v>
      </c>
      <c r="N1682" s="106">
        <v>3</v>
      </c>
      <c r="O1682" s="106">
        <v>4</v>
      </c>
      <c r="P1682" s="106" t="str">
        <f t="shared" si="26"/>
        <v>34</v>
      </c>
      <c r="Q1682" s="106"/>
      <c r="R1682" s="106" t="s">
        <v>3265</v>
      </c>
    </row>
    <row r="1683" spans="1:18" x14ac:dyDescent="0.25">
      <c r="A1683" s="5" t="s">
        <v>12176</v>
      </c>
      <c r="B1683" s="5" t="s">
        <v>15814</v>
      </c>
      <c r="C1683" s="5" t="s">
        <v>15815</v>
      </c>
      <c r="D1683" s="103">
        <v>2.2258333333333331</v>
      </c>
      <c r="E1683" s="103">
        <v>13.355</v>
      </c>
      <c r="F1683" s="104">
        <v>6</v>
      </c>
      <c r="G1683" s="103">
        <v>11.12</v>
      </c>
      <c r="H1683" s="105">
        <v>4</v>
      </c>
      <c r="I1683" s="104">
        <v>0.01</v>
      </c>
      <c r="J1683" s="103">
        <v>53.42</v>
      </c>
      <c r="K1683" s="104">
        <v>0</v>
      </c>
      <c r="L1683" s="103">
        <v>44.51</v>
      </c>
      <c r="M1683" s="104">
        <v>0</v>
      </c>
      <c r="N1683" s="106">
        <v>3</v>
      </c>
      <c r="O1683" s="106">
        <v>4</v>
      </c>
      <c r="P1683" s="106" t="str">
        <f t="shared" si="26"/>
        <v>34</v>
      </c>
      <c r="Q1683" s="106"/>
      <c r="R1683" s="106" t="s">
        <v>3265</v>
      </c>
    </row>
    <row r="1684" spans="1:18" x14ac:dyDescent="0.25">
      <c r="A1684" s="5" t="s">
        <v>12176</v>
      </c>
      <c r="B1684" s="5" t="s">
        <v>15816</v>
      </c>
      <c r="C1684" s="5" t="s">
        <v>15817</v>
      </c>
      <c r="D1684" s="103">
        <v>2.2237499999999999</v>
      </c>
      <c r="E1684" s="103">
        <v>13.342499999999999</v>
      </c>
      <c r="F1684" s="104">
        <v>6</v>
      </c>
      <c r="G1684" s="103">
        <v>11.11</v>
      </c>
      <c r="H1684" s="105">
        <v>4</v>
      </c>
      <c r="I1684" s="104">
        <v>0.01</v>
      </c>
      <c r="J1684" s="103">
        <v>53.37</v>
      </c>
      <c r="K1684" s="104">
        <v>0</v>
      </c>
      <c r="L1684" s="103">
        <v>44.47</v>
      </c>
      <c r="M1684" s="104">
        <v>0</v>
      </c>
      <c r="N1684" s="106">
        <v>3</v>
      </c>
      <c r="O1684" s="106">
        <v>4</v>
      </c>
      <c r="P1684" s="106" t="str">
        <f t="shared" si="26"/>
        <v>34</v>
      </c>
      <c r="Q1684" s="106"/>
      <c r="R1684" s="106" t="s">
        <v>3265</v>
      </c>
    </row>
    <row r="1685" spans="1:18" x14ac:dyDescent="0.25">
      <c r="A1685" s="5" t="s">
        <v>12176</v>
      </c>
      <c r="B1685" s="5" t="s">
        <v>15820</v>
      </c>
      <c r="C1685" s="5" t="s">
        <v>3799</v>
      </c>
      <c r="D1685" s="103">
        <v>2.255555555555556</v>
      </c>
      <c r="E1685" s="103">
        <v>13.533300000000001</v>
      </c>
      <c r="F1685" s="104">
        <v>5.99</v>
      </c>
      <c r="G1685" s="103">
        <v>11.27</v>
      </c>
      <c r="H1685" s="105">
        <v>4</v>
      </c>
      <c r="I1685" s="104">
        <v>0.01</v>
      </c>
      <c r="J1685" s="103">
        <v>53.2</v>
      </c>
      <c r="K1685" s="104">
        <v>0</v>
      </c>
      <c r="L1685" s="103">
        <v>44.17</v>
      </c>
      <c r="M1685" s="104">
        <v>0</v>
      </c>
      <c r="N1685" s="106">
        <v>3</v>
      </c>
      <c r="O1685" s="106">
        <v>4</v>
      </c>
      <c r="P1685" s="106" t="str">
        <f t="shared" si="26"/>
        <v>34</v>
      </c>
      <c r="Q1685" s="106"/>
      <c r="R1685" s="106" t="s">
        <v>3265</v>
      </c>
    </row>
    <row r="1686" spans="1:18" x14ac:dyDescent="0.25">
      <c r="A1686" s="5" t="s">
        <v>12176</v>
      </c>
      <c r="B1686" s="5" t="s">
        <v>15825</v>
      </c>
      <c r="C1686" s="5" t="s">
        <v>5686</v>
      </c>
      <c r="D1686" s="103">
        <v>1.4705555555555556</v>
      </c>
      <c r="E1686" s="103">
        <v>8.8232999999999997</v>
      </c>
      <c r="F1686" s="104">
        <v>5.99</v>
      </c>
      <c r="G1686" s="103">
        <v>7.35</v>
      </c>
      <c r="H1686" s="105">
        <v>6</v>
      </c>
      <c r="I1686" s="104">
        <v>0.01</v>
      </c>
      <c r="J1686" s="103">
        <v>52.94</v>
      </c>
      <c r="K1686" s="104">
        <v>0</v>
      </c>
      <c r="L1686" s="103">
        <v>44.11</v>
      </c>
      <c r="M1686" s="104">
        <v>0</v>
      </c>
      <c r="N1686" s="106">
        <v>3</v>
      </c>
      <c r="O1686" s="106">
        <v>4</v>
      </c>
      <c r="P1686" s="106" t="str">
        <f t="shared" si="26"/>
        <v>34</v>
      </c>
      <c r="Q1686" s="106"/>
      <c r="R1686" s="106" t="s">
        <v>3265</v>
      </c>
    </row>
    <row r="1687" spans="1:18" x14ac:dyDescent="0.25">
      <c r="A1687" s="5" t="s">
        <v>12176</v>
      </c>
      <c r="B1687" s="5" t="s">
        <v>15828</v>
      </c>
      <c r="C1687" s="5" t="s">
        <v>12238</v>
      </c>
      <c r="D1687" s="103">
        <v>2.1875</v>
      </c>
      <c r="E1687" s="103">
        <v>13.125</v>
      </c>
      <c r="F1687" s="104">
        <v>6</v>
      </c>
      <c r="G1687" s="103">
        <v>10.93</v>
      </c>
      <c r="H1687" s="105">
        <v>4</v>
      </c>
      <c r="I1687" s="104">
        <v>0.01</v>
      </c>
      <c r="J1687" s="103">
        <v>52.5</v>
      </c>
      <c r="K1687" s="104">
        <v>0</v>
      </c>
      <c r="L1687" s="103">
        <v>43.75</v>
      </c>
      <c r="M1687" s="104">
        <v>0</v>
      </c>
      <c r="N1687" s="106">
        <v>3</v>
      </c>
      <c r="O1687" s="106">
        <v>4</v>
      </c>
      <c r="P1687" s="106" t="str">
        <f t="shared" si="26"/>
        <v>34</v>
      </c>
      <c r="Q1687" s="106"/>
      <c r="R1687" s="106" t="s">
        <v>3265</v>
      </c>
    </row>
    <row r="1688" spans="1:18" x14ac:dyDescent="0.25">
      <c r="A1688" s="5" t="s">
        <v>12176</v>
      </c>
      <c r="B1688" s="5" t="s">
        <v>15836</v>
      </c>
      <c r="C1688" s="5" t="s">
        <v>15837</v>
      </c>
      <c r="D1688" s="103">
        <v>2.1666666666666665</v>
      </c>
      <c r="E1688" s="103">
        <v>13</v>
      </c>
      <c r="F1688" s="104">
        <v>5.99</v>
      </c>
      <c r="G1688" s="103">
        <v>10.83</v>
      </c>
      <c r="H1688" s="105">
        <v>4</v>
      </c>
      <c r="I1688" s="104">
        <v>0.01</v>
      </c>
      <c r="J1688" s="103">
        <v>52</v>
      </c>
      <c r="K1688" s="104">
        <v>0</v>
      </c>
      <c r="L1688" s="103">
        <v>43.33</v>
      </c>
      <c r="M1688" s="104">
        <v>0</v>
      </c>
      <c r="N1688" s="106">
        <v>3</v>
      </c>
      <c r="O1688" s="106">
        <v>4</v>
      </c>
      <c r="P1688" s="106" t="str">
        <f t="shared" si="26"/>
        <v>34</v>
      </c>
      <c r="Q1688" s="106"/>
      <c r="R1688" s="106" t="s">
        <v>3265</v>
      </c>
    </row>
    <row r="1689" spans="1:18" x14ac:dyDescent="0.25">
      <c r="A1689" s="5" t="s">
        <v>12176</v>
      </c>
      <c r="B1689" s="5" t="s">
        <v>15839</v>
      </c>
      <c r="C1689" s="5" t="s">
        <v>15840</v>
      </c>
      <c r="D1689" s="103">
        <v>2.1666666666666665</v>
      </c>
      <c r="E1689" s="103">
        <v>13</v>
      </c>
      <c r="F1689" s="104">
        <v>5.99</v>
      </c>
      <c r="G1689" s="103">
        <v>10.83</v>
      </c>
      <c r="H1689" s="105">
        <v>4</v>
      </c>
      <c r="I1689" s="104">
        <v>0.01</v>
      </c>
      <c r="J1689" s="103">
        <v>52</v>
      </c>
      <c r="K1689" s="104">
        <v>0</v>
      </c>
      <c r="L1689" s="103">
        <v>43.33</v>
      </c>
      <c r="M1689" s="104">
        <v>0</v>
      </c>
      <c r="N1689" s="106">
        <v>3</v>
      </c>
      <c r="O1689" s="106">
        <v>4</v>
      </c>
      <c r="P1689" s="106" t="str">
        <f t="shared" si="26"/>
        <v>34</v>
      </c>
      <c r="Q1689" s="106"/>
      <c r="R1689" s="106" t="s">
        <v>3265</v>
      </c>
    </row>
    <row r="1690" spans="1:18" x14ac:dyDescent="0.25">
      <c r="A1690" s="5" t="s">
        <v>12176</v>
      </c>
      <c r="B1690" s="5" t="s">
        <v>15847</v>
      </c>
      <c r="C1690" s="5" t="s">
        <v>12582</v>
      </c>
      <c r="D1690" s="103">
        <v>0.66666666666666663</v>
      </c>
      <c r="E1690" s="103">
        <v>4</v>
      </c>
      <c r="F1690" s="104">
        <v>5.99</v>
      </c>
      <c r="G1690" s="103">
        <v>3.33</v>
      </c>
      <c r="H1690" s="105">
        <v>13</v>
      </c>
      <c r="I1690" s="104">
        <v>0.04</v>
      </c>
      <c r="J1690" s="103">
        <v>52</v>
      </c>
      <c r="K1690" s="104">
        <v>0</v>
      </c>
      <c r="L1690" s="103">
        <v>43.33</v>
      </c>
      <c r="M1690" s="104">
        <v>0</v>
      </c>
      <c r="N1690" s="106">
        <v>3</v>
      </c>
      <c r="O1690" s="106">
        <v>4</v>
      </c>
      <c r="P1690" s="106" t="str">
        <f t="shared" si="26"/>
        <v>34</v>
      </c>
      <c r="Q1690" s="106"/>
      <c r="R1690" s="106" t="s">
        <v>3265</v>
      </c>
    </row>
    <row r="1691" spans="1:18" x14ac:dyDescent="0.25">
      <c r="A1691" s="5" t="s">
        <v>12176</v>
      </c>
      <c r="B1691" s="5" t="s">
        <v>15858</v>
      </c>
      <c r="C1691" s="5" t="s">
        <v>15859</v>
      </c>
      <c r="D1691" s="103">
        <v>1.7333333333333332</v>
      </c>
      <c r="E1691" s="103">
        <v>10.4</v>
      </c>
      <c r="F1691" s="104">
        <v>6</v>
      </c>
      <c r="G1691" s="103">
        <v>8.66</v>
      </c>
      <c r="H1691" s="105">
        <v>5</v>
      </c>
      <c r="I1691" s="104">
        <v>0.01</v>
      </c>
      <c r="J1691" s="103">
        <v>52</v>
      </c>
      <c r="K1691" s="104">
        <v>0</v>
      </c>
      <c r="L1691" s="103">
        <v>43.33</v>
      </c>
      <c r="M1691" s="104">
        <v>0</v>
      </c>
      <c r="N1691" s="106">
        <v>3</v>
      </c>
      <c r="O1691" s="106">
        <v>4</v>
      </c>
      <c r="P1691" s="106" t="str">
        <f t="shared" si="26"/>
        <v>34</v>
      </c>
      <c r="Q1691" s="106"/>
      <c r="R1691" s="106" t="s">
        <v>3265</v>
      </c>
    </row>
    <row r="1692" spans="1:18" x14ac:dyDescent="0.25">
      <c r="A1692" s="5" t="s">
        <v>12176</v>
      </c>
      <c r="B1692" s="5" t="s">
        <v>15860</v>
      </c>
      <c r="C1692" s="5" t="s">
        <v>15861</v>
      </c>
      <c r="D1692" s="103">
        <v>2.1466666666666665</v>
      </c>
      <c r="E1692" s="103">
        <v>12.88</v>
      </c>
      <c r="F1692" s="104">
        <v>5.99</v>
      </c>
      <c r="G1692" s="103">
        <v>10.73</v>
      </c>
      <c r="H1692" s="105">
        <v>4</v>
      </c>
      <c r="I1692" s="104">
        <v>0.01</v>
      </c>
      <c r="J1692" s="103">
        <v>51.52</v>
      </c>
      <c r="K1692" s="104">
        <v>0</v>
      </c>
      <c r="L1692" s="103">
        <v>42.93</v>
      </c>
      <c r="M1692" s="104">
        <v>0</v>
      </c>
      <c r="N1692" s="106">
        <v>3</v>
      </c>
      <c r="O1692" s="106">
        <v>4</v>
      </c>
      <c r="P1692" s="106" t="str">
        <f t="shared" si="26"/>
        <v>34</v>
      </c>
      <c r="Q1692" s="106"/>
      <c r="R1692" s="106" t="s">
        <v>3265</v>
      </c>
    </row>
    <row r="1693" spans="1:18" x14ac:dyDescent="0.25">
      <c r="A1693" s="5" t="s">
        <v>12176</v>
      </c>
      <c r="B1693" s="5" t="s">
        <v>15866</v>
      </c>
      <c r="C1693" s="5" t="s">
        <v>15867</v>
      </c>
      <c r="D1693" s="103">
        <v>1.4180555555555554</v>
      </c>
      <c r="E1693" s="103">
        <v>8.5083000000000002</v>
      </c>
      <c r="F1693" s="104">
        <v>5.99</v>
      </c>
      <c r="G1693" s="103">
        <v>7.09</v>
      </c>
      <c r="H1693" s="105">
        <v>6</v>
      </c>
      <c r="I1693" s="104">
        <v>0.01</v>
      </c>
      <c r="J1693" s="103">
        <v>51.05</v>
      </c>
      <c r="K1693" s="104">
        <v>0</v>
      </c>
      <c r="L1693" s="103">
        <v>42.54</v>
      </c>
      <c r="M1693" s="104">
        <v>0</v>
      </c>
      <c r="N1693" s="106">
        <v>3</v>
      </c>
      <c r="O1693" s="106">
        <v>4</v>
      </c>
      <c r="P1693" s="106" t="str">
        <f t="shared" si="26"/>
        <v>34</v>
      </c>
      <c r="Q1693" s="106"/>
      <c r="R1693" s="106" t="s">
        <v>3265</v>
      </c>
    </row>
    <row r="1694" spans="1:18" x14ac:dyDescent="0.25">
      <c r="A1694" s="5" t="s">
        <v>12176</v>
      </c>
      <c r="B1694" s="5" t="s">
        <v>15871</v>
      </c>
      <c r="C1694" s="5" t="s">
        <v>6054</v>
      </c>
      <c r="D1694" s="103">
        <v>1.7</v>
      </c>
      <c r="E1694" s="103">
        <v>10.199999999999999</v>
      </c>
      <c r="F1694" s="104">
        <v>6</v>
      </c>
      <c r="G1694" s="103">
        <v>8.5</v>
      </c>
      <c r="H1694" s="105">
        <v>5</v>
      </c>
      <c r="I1694" s="104">
        <v>0.01</v>
      </c>
      <c r="J1694" s="103">
        <v>51</v>
      </c>
      <c r="K1694" s="104">
        <v>0</v>
      </c>
      <c r="L1694" s="103">
        <v>42.5</v>
      </c>
      <c r="M1694" s="104">
        <v>0</v>
      </c>
      <c r="N1694" s="106">
        <v>3</v>
      </c>
      <c r="O1694" s="106">
        <v>4</v>
      </c>
      <c r="P1694" s="106" t="str">
        <f t="shared" si="26"/>
        <v>34</v>
      </c>
      <c r="Q1694" s="106"/>
      <c r="R1694" s="106" t="s">
        <v>3265</v>
      </c>
    </row>
    <row r="1695" spans="1:18" x14ac:dyDescent="0.25">
      <c r="A1695" s="5" t="s">
        <v>12176</v>
      </c>
      <c r="B1695" s="5" t="s">
        <v>15892</v>
      </c>
      <c r="C1695" s="5" t="s">
        <v>15893</v>
      </c>
      <c r="D1695" s="103">
        <v>2.1141666666666667</v>
      </c>
      <c r="E1695" s="103">
        <v>12.685</v>
      </c>
      <c r="F1695" s="104">
        <v>5.99</v>
      </c>
      <c r="G1695" s="103">
        <v>10.57</v>
      </c>
      <c r="H1695" s="105">
        <v>4</v>
      </c>
      <c r="I1695" s="104">
        <v>0.01</v>
      </c>
      <c r="J1695" s="103">
        <v>50.74</v>
      </c>
      <c r="K1695" s="104">
        <v>0</v>
      </c>
      <c r="L1695" s="103">
        <v>42.28</v>
      </c>
      <c r="M1695" s="104">
        <v>0</v>
      </c>
      <c r="N1695" s="106">
        <v>3</v>
      </c>
      <c r="O1695" s="106">
        <v>4</v>
      </c>
      <c r="P1695" s="106" t="str">
        <f t="shared" si="26"/>
        <v>34</v>
      </c>
      <c r="Q1695" s="106"/>
      <c r="R1695" s="106" t="s">
        <v>3265</v>
      </c>
    </row>
    <row r="1696" spans="1:18" x14ac:dyDescent="0.25">
      <c r="A1696" s="5" t="s">
        <v>12176</v>
      </c>
      <c r="B1696" s="5" t="s">
        <v>15923</v>
      </c>
      <c r="C1696" s="5" t="s">
        <v>15924</v>
      </c>
      <c r="D1696" s="103">
        <v>2.0833333333333335</v>
      </c>
      <c r="E1696" s="103">
        <v>12.5</v>
      </c>
      <c r="F1696" s="104">
        <v>6</v>
      </c>
      <c r="G1696" s="103">
        <v>10.41</v>
      </c>
      <c r="H1696" s="105">
        <v>4</v>
      </c>
      <c r="I1696" s="104">
        <v>0.01</v>
      </c>
      <c r="J1696" s="103">
        <v>50</v>
      </c>
      <c r="K1696" s="104">
        <v>0</v>
      </c>
      <c r="L1696" s="103">
        <v>41.66</v>
      </c>
      <c r="M1696" s="104">
        <v>0</v>
      </c>
      <c r="N1696" s="106">
        <v>3</v>
      </c>
      <c r="O1696" s="106">
        <v>4</v>
      </c>
      <c r="P1696" s="106" t="str">
        <f t="shared" si="26"/>
        <v>34</v>
      </c>
      <c r="Q1696" s="106"/>
      <c r="R1696" s="106" t="s">
        <v>3265</v>
      </c>
    </row>
    <row r="1697" spans="1:18" x14ac:dyDescent="0.25">
      <c r="A1697" s="5" t="s">
        <v>12176</v>
      </c>
      <c r="B1697" s="5" t="s">
        <v>15946</v>
      </c>
      <c r="C1697" s="5" t="s">
        <v>15947</v>
      </c>
      <c r="D1697" s="103">
        <v>1.6666666666666667</v>
      </c>
      <c r="E1697" s="103">
        <v>10</v>
      </c>
      <c r="F1697" s="104">
        <v>5.99</v>
      </c>
      <c r="G1697" s="103">
        <v>8.33</v>
      </c>
      <c r="H1697" s="105">
        <v>5</v>
      </c>
      <c r="I1697" s="104">
        <v>0.01</v>
      </c>
      <c r="J1697" s="103">
        <v>50</v>
      </c>
      <c r="K1697" s="104">
        <v>0</v>
      </c>
      <c r="L1697" s="103">
        <v>41.66</v>
      </c>
      <c r="M1697" s="104">
        <v>0</v>
      </c>
      <c r="N1697" s="106">
        <v>3</v>
      </c>
      <c r="O1697" s="106">
        <v>4</v>
      </c>
      <c r="P1697" s="106" t="str">
        <f t="shared" si="26"/>
        <v>34</v>
      </c>
      <c r="Q1697" s="106"/>
      <c r="R1697" s="106" t="s">
        <v>3265</v>
      </c>
    </row>
    <row r="1698" spans="1:18" x14ac:dyDescent="0.25">
      <c r="A1698" s="5" t="s">
        <v>12176</v>
      </c>
      <c r="B1698" s="5" t="s">
        <v>15953</v>
      </c>
      <c r="C1698" s="5" t="s">
        <v>15954</v>
      </c>
      <c r="D1698" s="103">
        <v>1.7333333333333332</v>
      </c>
      <c r="E1698" s="103">
        <v>10.4</v>
      </c>
      <c r="F1698" s="104">
        <v>6</v>
      </c>
      <c r="G1698" s="103">
        <v>8.66</v>
      </c>
      <c r="H1698" s="105">
        <v>6</v>
      </c>
      <c r="I1698" s="104">
        <v>0.01</v>
      </c>
      <c r="J1698" s="103">
        <v>52</v>
      </c>
      <c r="K1698" s="104">
        <v>0</v>
      </c>
      <c r="L1698" s="103">
        <v>41.6</v>
      </c>
      <c r="M1698" s="104">
        <v>0</v>
      </c>
      <c r="N1698" s="106">
        <v>3</v>
      </c>
      <c r="O1698" s="106">
        <v>4</v>
      </c>
      <c r="P1698" s="106" t="str">
        <f t="shared" si="26"/>
        <v>34</v>
      </c>
      <c r="Q1698" s="106"/>
      <c r="R1698" s="106" t="s">
        <v>3265</v>
      </c>
    </row>
    <row r="1699" spans="1:18" x14ac:dyDescent="0.25">
      <c r="A1699" s="5" t="s">
        <v>12176</v>
      </c>
      <c r="B1699" s="5" t="s">
        <v>15955</v>
      </c>
      <c r="C1699" s="5" t="s">
        <v>1219</v>
      </c>
      <c r="D1699" s="103">
        <v>2.0625</v>
      </c>
      <c r="E1699" s="103">
        <v>12.375</v>
      </c>
      <c r="F1699" s="104">
        <v>6</v>
      </c>
      <c r="G1699" s="103">
        <v>10.31</v>
      </c>
      <c r="H1699" s="105">
        <v>4</v>
      </c>
      <c r="I1699" s="104">
        <v>0.01</v>
      </c>
      <c r="J1699" s="103">
        <v>49.5</v>
      </c>
      <c r="K1699" s="104">
        <v>0</v>
      </c>
      <c r="L1699" s="103">
        <v>41.25</v>
      </c>
      <c r="M1699" s="104">
        <v>0</v>
      </c>
      <c r="N1699" s="106">
        <v>3</v>
      </c>
      <c r="O1699" s="106">
        <v>4</v>
      </c>
      <c r="P1699" s="106" t="str">
        <f t="shared" si="26"/>
        <v>34</v>
      </c>
      <c r="Q1699" s="106"/>
      <c r="R1699" s="106" t="s">
        <v>3265</v>
      </c>
    </row>
    <row r="1700" spans="1:18" x14ac:dyDescent="0.25">
      <c r="A1700" s="5" t="s">
        <v>12176</v>
      </c>
      <c r="B1700" s="5" t="s">
        <v>15972</v>
      </c>
      <c r="C1700" s="5" t="s">
        <v>167</v>
      </c>
      <c r="D1700" s="103">
        <v>2.25</v>
      </c>
      <c r="E1700" s="103">
        <v>13.5</v>
      </c>
      <c r="F1700" s="104">
        <v>6</v>
      </c>
      <c r="G1700" s="103">
        <v>11.25</v>
      </c>
      <c r="H1700" s="105">
        <v>6</v>
      </c>
      <c r="I1700" s="104">
        <v>0.01</v>
      </c>
      <c r="J1700" s="103">
        <v>54</v>
      </c>
      <c r="K1700" s="104">
        <v>0</v>
      </c>
      <c r="L1700" s="103">
        <v>40.5</v>
      </c>
      <c r="M1700" s="104">
        <v>0</v>
      </c>
      <c r="N1700" s="106">
        <v>3</v>
      </c>
      <c r="O1700" s="106">
        <v>4</v>
      </c>
      <c r="P1700" s="106" t="str">
        <f t="shared" si="26"/>
        <v>34</v>
      </c>
      <c r="Q1700" s="106"/>
      <c r="R1700" s="106" t="s">
        <v>3265</v>
      </c>
    </row>
    <row r="1701" spans="1:18" x14ac:dyDescent="0.25">
      <c r="A1701" s="5" t="s">
        <v>12176</v>
      </c>
      <c r="B1701" s="5" t="s">
        <v>15975</v>
      </c>
      <c r="C1701" s="5" t="s">
        <v>12539</v>
      </c>
      <c r="D1701" s="103">
        <v>2.8888888888888888</v>
      </c>
      <c r="E1701" s="103">
        <v>17.333300000000001</v>
      </c>
      <c r="F1701" s="104">
        <v>5.99</v>
      </c>
      <c r="G1701" s="103">
        <v>14.44</v>
      </c>
      <c r="H1701" s="105">
        <v>4</v>
      </c>
      <c r="I1701" s="104">
        <v>0.01</v>
      </c>
      <c r="J1701" s="103">
        <v>52</v>
      </c>
      <c r="K1701" s="104">
        <v>0</v>
      </c>
      <c r="L1701" s="103">
        <v>40.44</v>
      </c>
      <c r="M1701" s="104">
        <v>0</v>
      </c>
      <c r="N1701" s="106">
        <v>3</v>
      </c>
      <c r="O1701" s="106">
        <v>4</v>
      </c>
      <c r="P1701" s="106" t="str">
        <f t="shared" si="26"/>
        <v>34</v>
      </c>
      <c r="Q1701" s="106"/>
      <c r="R1701" s="106" t="s">
        <v>3265</v>
      </c>
    </row>
    <row r="1702" spans="1:18" x14ac:dyDescent="0.25">
      <c r="A1702" s="5" t="s">
        <v>12176</v>
      </c>
      <c r="B1702" s="5" t="s">
        <v>15978</v>
      </c>
      <c r="C1702" s="5" t="s">
        <v>15979</v>
      </c>
      <c r="D1702" s="103">
        <v>1</v>
      </c>
      <c r="E1702" s="103">
        <v>6</v>
      </c>
      <c r="F1702" s="104">
        <v>6</v>
      </c>
      <c r="G1702" s="103">
        <v>5</v>
      </c>
      <c r="H1702" s="105">
        <v>8</v>
      </c>
      <c r="I1702" s="104">
        <v>0.02</v>
      </c>
      <c r="J1702" s="103">
        <v>48</v>
      </c>
      <c r="K1702" s="104">
        <v>0</v>
      </c>
      <c r="L1702" s="103">
        <v>40</v>
      </c>
      <c r="M1702" s="104">
        <v>0</v>
      </c>
      <c r="N1702" s="106">
        <v>3</v>
      </c>
      <c r="O1702" s="106">
        <v>4</v>
      </c>
      <c r="P1702" s="106" t="str">
        <f t="shared" si="26"/>
        <v>34</v>
      </c>
      <c r="Q1702" s="106"/>
      <c r="R1702" s="106" t="s">
        <v>3265</v>
      </c>
    </row>
    <row r="1703" spans="1:18" x14ac:dyDescent="0.25">
      <c r="A1703" s="5" t="s">
        <v>12176</v>
      </c>
      <c r="B1703" s="5" t="s">
        <v>15999</v>
      </c>
      <c r="C1703" s="5" t="s">
        <v>11518</v>
      </c>
      <c r="D1703" s="103">
        <v>1.6</v>
      </c>
      <c r="E1703" s="103">
        <v>9.6</v>
      </c>
      <c r="F1703" s="104">
        <v>6</v>
      </c>
      <c r="G1703" s="103">
        <v>8</v>
      </c>
      <c r="H1703" s="105">
        <v>5</v>
      </c>
      <c r="I1703" s="104">
        <v>0.01</v>
      </c>
      <c r="J1703" s="103">
        <v>48</v>
      </c>
      <c r="K1703" s="104">
        <v>0</v>
      </c>
      <c r="L1703" s="103">
        <v>40</v>
      </c>
      <c r="M1703" s="104">
        <v>0</v>
      </c>
      <c r="N1703" s="106">
        <v>3</v>
      </c>
      <c r="O1703" s="106">
        <v>4</v>
      </c>
      <c r="P1703" s="106" t="str">
        <f t="shared" si="26"/>
        <v>34</v>
      </c>
      <c r="Q1703" s="106"/>
      <c r="R1703" s="106" t="s">
        <v>3265</v>
      </c>
    </row>
    <row r="1704" spans="1:18" x14ac:dyDescent="0.25">
      <c r="A1704" s="5" t="s">
        <v>12176</v>
      </c>
      <c r="B1704" s="5" t="s">
        <v>16009</v>
      </c>
      <c r="C1704" s="5" t="s">
        <v>16010</v>
      </c>
      <c r="D1704" s="103">
        <v>2</v>
      </c>
      <c r="E1704" s="103">
        <v>12</v>
      </c>
      <c r="F1704" s="104">
        <v>6</v>
      </c>
      <c r="G1704" s="103">
        <v>10</v>
      </c>
      <c r="H1704" s="105">
        <v>4</v>
      </c>
      <c r="I1704" s="104">
        <v>0.01</v>
      </c>
      <c r="J1704" s="103">
        <v>48</v>
      </c>
      <c r="K1704" s="104">
        <v>0</v>
      </c>
      <c r="L1704" s="103">
        <v>40</v>
      </c>
      <c r="M1704" s="104">
        <v>0</v>
      </c>
      <c r="N1704" s="106">
        <v>3</v>
      </c>
      <c r="O1704" s="106">
        <v>4</v>
      </c>
      <c r="P1704" s="106" t="str">
        <f t="shared" si="26"/>
        <v>34</v>
      </c>
      <c r="Q1704" s="106"/>
      <c r="R1704" s="106" t="s">
        <v>3265</v>
      </c>
    </row>
    <row r="1705" spans="1:18" x14ac:dyDescent="0.25">
      <c r="A1705" s="5" t="s">
        <v>12176</v>
      </c>
      <c r="B1705" s="5" t="s">
        <v>16015</v>
      </c>
      <c r="C1705" s="5" t="s">
        <v>16016</v>
      </c>
      <c r="D1705" s="103">
        <v>1.3333333333333333</v>
      </c>
      <c r="E1705" s="103">
        <v>8</v>
      </c>
      <c r="F1705" s="104">
        <v>6</v>
      </c>
      <c r="G1705" s="103">
        <v>6.66</v>
      </c>
      <c r="H1705" s="105">
        <v>6</v>
      </c>
      <c r="I1705" s="104">
        <v>0.01</v>
      </c>
      <c r="J1705" s="103">
        <v>48</v>
      </c>
      <c r="K1705" s="104">
        <v>0</v>
      </c>
      <c r="L1705" s="103">
        <v>40</v>
      </c>
      <c r="M1705" s="104">
        <v>0</v>
      </c>
      <c r="N1705" s="106">
        <v>3</v>
      </c>
      <c r="O1705" s="106">
        <v>4</v>
      </c>
      <c r="P1705" s="106" t="str">
        <f t="shared" si="26"/>
        <v>34</v>
      </c>
      <c r="Q1705" s="106"/>
      <c r="R1705" s="106" t="s">
        <v>3265</v>
      </c>
    </row>
    <row r="1706" spans="1:18" x14ac:dyDescent="0.25">
      <c r="A1706" s="5" t="s">
        <v>12176</v>
      </c>
      <c r="B1706" s="5" t="s">
        <v>16020</v>
      </c>
      <c r="C1706" s="5" t="s">
        <v>8664</v>
      </c>
      <c r="D1706" s="103">
        <v>2</v>
      </c>
      <c r="E1706" s="103">
        <v>12</v>
      </c>
      <c r="F1706" s="104">
        <v>6</v>
      </c>
      <c r="G1706" s="103">
        <v>10</v>
      </c>
      <c r="H1706" s="105">
        <v>4</v>
      </c>
      <c r="I1706" s="104">
        <v>0.01</v>
      </c>
      <c r="J1706" s="103">
        <v>48</v>
      </c>
      <c r="K1706" s="104">
        <v>0</v>
      </c>
      <c r="L1706" s="103">
        <v>40</v>
      </c>
      <c r="M1706" s="104">
        <v>0</v>
      </c>
      <c r="N1706" s="106">
        <v>3</v>
      </c>
      <c r="O1706" s="106">
        <v>4</v>
      </c>
      <c r="P1706" s="106" t="str">
        <f t="shared" si="26"/>
        <v>34</v>
      </c>
      <c r="Q1706" s="106"/>
      <c r="R1706" s="106" t="s">
        <v>3265</v>
      </c>
    </row>
    <row r="1707" spans="1:18" x14ac:dyDescent="0.25">
      <c r="A1707" s="5" t="s">
        <v>12176</v>
      </c>
      <c r="B1707" s="5" t="s">
        <v>16042</v>
      </c>
      <c r="C1707" s="5" t="s">
        <v>16043</v>
      </c>
      <c r="D1707" s="103">
        <v>1.5916666666666668</v>
      </c>
      <c r="E1707" s="103">
        <v>9.5500000000000007</v>
      </c>
      <c r="F1707" s="104">
        <v>5.99</v>
      </c>
      <c r="G1707" s="103">
        <v>7.95</v>
      </c>
      <c r="H1707" s="105">
        <v>5</v>
      </c>
      <c r="I1707" s="104">
        <v>0.01</v>
      </c>
      <c r="J1707" s="103">
        <v>47.75</v>
      </c>
      <c r="K1707" s="104">
        <v>0</v>
      </c>
      <c r="L1707" s="103">
        <v>39.79</v>
      </c>
      <c r="M1707" s="104">
        <v>0</v>
      </c>
      <c r="N1707" s="106">
        <v>3</v>
      </c>
      <c r="O1707" s="106">
        <v>4</v>
      </c>
      <c r="P1707" s="106" t="str">
        <f t="shared" si="26"/>
        <v>34</v>
      </c>
      <c r="Q1707" s="106"/>
      <c r="R1707" s="106" t="s">
        <v>3265</v>
      </c>
    </row>
    <row r="1708" spans="1:18" x14ac:dyDescent="0.25">
      <c r="A1708" s="5" t="s">
        <v>12176</v>
      </c>
      <c r="B1708" s="5" t="s">
        <v>16046</v>
      </c>
      <c r="C1708" s="5" t="s">
        <v>16047</v>
      </c>
      <c r="D1708" s="103">
        <v>2.5347222222222228</v>
      </c>
      <c r="E1708" s="103">
        <v>15.208299999999999</v>
      </c>
      <c r="F1708" s="104">
        <v>5.99</v>
      </c>
      <c r="G1708" s="103">
        <v>12.67</v>
      </c>
      <c r="H1708" s="105">
        <v>4</v>
      </c>
      <c r="I1708" s="104">
        <v>0.01</v>
      </c>
      <c r="J1708" s="103">
        <v>49.59</v>
      </c>
      <c r="K1708" s="104">
        <v>0</v>
      </c>
      <c r="L1708" s="103">
        <v>39.450000000000003</v>
      </c>
      <c r="M1708" s="104">
        <v>0</v>
      </c>
      <c r="N1708" s="106">
        <v>3</v>
      </c>
      <c r="O1708" s="106">
        <v>4</v>
      </c>
      <c r="P1708" s="106" t="str">
        <f t="shared" si="26"/>
        <v>34</v>
      </c>
      <c r="Q1708" s="106"/>
      <c r="R1708" s="106" t="s">
        <v>3265</v>
      </c>
    </row>
    <row r="1709" spans="1:18" x14ac:dyDescent="0.25">
      <c r="A1709" s="5" t="s">
        <v>12176</v>
      </c>
      <c r="B1709" s="5" t="s">
        <v>16048</v>
      </c>
      <c r="C1709" s="5" t="s">
        <v>2021</v>
      </c>
      <c r="D1709" s="103">
        <v>2.1875</v>
      </c>
      <c r="E1709" s="103">
        <v>13.125</v>
      </c>
      <c r="F1709" s="104">
        <v>6</v>
      </c>
      <c r="G1709" s="103">
        <v>10.93</v>
      </c>
      <c r="H1709" s="105">
        <v>6</v>
      </c>
      <c r="I1709" s="104">
        <v>0.01</v>
      </c>
      <c r="J1709" s="103">
        <v>52.5</v>
      </c>
      <c r="K1709" s="104">
        <v>0</v>
      </c>
      <c r="L1709" s="103">
        <v>39.369999999999997</v>
      </c>
      <c r="M1709" s="104">
        <v>0</v>
      </c>
      <c r="N1709" s="106">
        <v>3</v>
      </c>
      <c r="O1709" s="106">
        <v>4</v>
      </c>
      <c r="P1709" s="106" t="str">
        <f t="shared" si="26"/>
        <v>34</v>
      </c>
      <c r="Q1709" s="106"/>
      <c r="R1709" s="106" t="s">
        <v>3265</v>
      </c>
    </row>
    <row r="1710" spans="1:18" x14ac:dyDescent="0.25">
      <c r="A1710" s="5" t="s">
        <v>12176</v>
      </c>
      <c r="B1710" s="5" t="s">
        <v>16061</v>
      </c>
      <c r="C1710" s="5" t="s">
        <v>16062</v>
      </c>
      <c r="D1710" s="103">
        <v>1.95</v>
      </c>
      <c r="E1710" s="103">
        <v>11.7</v>
      </c>
      <c r="F1710" s="104">
        <v>6</v>
      </c>
      <c r="G1710" s="103">
        <v>9.75</v>
      </c>
      <c r="H1710" s="105">
        <v>4</v>
      </c>
      <c r="I1710" s="104">
        <v>0.01</v>
      </c>
      <c r="J1710" s="103">
        <v>46.8</v>
      </c>
      <c r="K1710" s="104">
        <v>0</v>
      </c>
      <c r="L1710" s="103">
        <v>39</v>
      </c>
      <c r="M1710" s="104">
        <v>0</v>
      </c>
      <c r="N1710" s="106">
        <v>3</v>
      </c>
      <c r="O1710" s="106">
        <v>4</v>
      </c>
      <c r="P1710" s="106" t="str">
        <f t="shared" si="26"/>
        <v>34</v>
      </c>
      <c r="Q1710" s="106"/>
      <c r="R1710" s="106" t="s">
        <v>3265</v>
      </c>
    </row>
    <row r="1711" spans="1:18" x14ac:dyDescent="0.25">
      <c r="A1711" s="5" t="s">
        <v>12176</v>
      </c>
      <c r="B1711" s="5" t="s">
        <v>16065</v>
      </c>
      <c r="C1711" s="5" t="s">
        <v>16066</v>
      </c>
      <c r="D1711" s="103">
        <v>1.9375</v>
      </c>
      <c r="E1711" s="103">
        <v>11.625</v>
      </c>
      <c r="F1711" s="104">
        <v>6</v>
      </c>
      <c r="G1711" s="103">
        <v>9.68</v>
      </c>
      <c r="H1711" s="105">
        <v>4</v>
      </c>
      <c r="I1711" s="104">
        <v>0.01</v>
      </c>
      <c r="J1711" s="103">
        <v>46.5</v>
      </c>
      <c r="K1711" s="104">
        <v>0</v>
      </c>
      <c r="L1711" s="103">
        <v>38.75</v>
      </c>
      <c r="M1711" s="104">
        <v>0</v>
      </c>
      <c r="N1711" s="106">
        <v>3</v>
      </c>
      <c r="O1711" s="106">
        <v>4</v>
      </c>
      <c r="P1711" s="106" t="str">
        <f t="shared" si="26"/>
        <v>34</v>
      </c>
      <c r="Q1711" s="106"/>
      <c r="R1711" s="106" t="s">
        <v>3265</v>
      </c>
    </row>
    <row r="1712" spans="1:18" x14ac:dyDescent="0.25">
      <c r="A1712" s="5" t="s">
        <v>12176</v>
      </c>
      <c r="B1712" s="5" t="s">
        <v>16070</v>
      </c>
      <c r="C1712" s="5" t="s">
        <v>12660</v>
      </c>
      <c r="D1712" s="103">
        <v>1.9375</v>
      </c>
      <c r="E1712" s="103">
        <v>11.625</v>
      </c>
      <c r="F1712" s="104">
        <v>6</v>
      </c>
      <c r="G1712" s="103">
        <v>9.68</v>
      </c>
      <c r="H1712" s="105">
        <v>4</v>
      </c>
      <c r="I1712" s="104">
        <v>0.01</v>
      </c>
      <c r="J1712" s="103">
        <v>46.5</v>
      </c>
      <c r="K1712" s="104">
        <v>0</v>
      </c>
      <c r="L1712" s="103">
        <v>38.75</v>
      </c>
      <c r="M1712" s="104">
        <v>0</v>
      </c>
      <c r="N1712" s="106">
        <v>3</v>
      </c>
      <c r="O1712" s="106">
        <v>4</v>
      </c>
      <c r="P1712" s="106" t="str">
        <f t="shared" si="26"/>
        <v>34</v>
      </c>
      <c r="Q1712" s="106"/>
      <c r="R1712" s="106" t="s">
        <v>3265</v>
      </c>
    </row>
    <row r="1713" spans="1:18" x14ac:dyDescent="0.25">
      <c r="A1713" s="5" t="s">
        <v>12176</v>
      </c>
      <c r="B1713" s="5" t="s">
        <v>16073</v>
      </c>
      <c r="C1713" s="5" t="s">
        <v>2402</v>
      </c>
      <c r="D1713" s="103">
        <v>1.6</v>
      </c>
      <c r="E1713" s="103">
        <v>9.6</v>
      </c>
      <c r="F1713" s="104">
        <v>6</v>
      </c>
      <c r="G1713" s="103">
        <v>8</v>
      </c>
      <c r="H1713" s="105">
        <v>6</v>
      </c>
      <c r="I1713" s="104">
        <v>0.01</v>
      </c>
      <c r="J1713" s="103">
        <v>48</v>
      </c>
      <c r="K1713" s="104">
        <v>0</v>
      </c>
      <c r="L1713" s="103">
        <v>38.4</v>
      </c>
      <c r="M1713" s="104">
        <v>0</v>
      </c>
      <c r="N1713" s="106">
        <v>3</v>
      </c>
      <c r="O1713" s="106">
        <v>4</v>
      </c>
      <c r="P1713" s="106" t="str">
        <f t="shared" si="26"/>
        <v>34</v>
      </c>
      <c r="Q1713" s="106"/>
      <c r="R1713" s="106" t="s">
        <v>3265</v>
      </c>
    </row>
    <row r="1714" spans="1:18" x14ac:dyDescent="0.25">
      <c r="A1714" s="5" t="s">
        <v>12176</v>
      </c>
      <c r="B1714" s="5" t="s">
        <v>16080</v>
      </c>
      <c r="C1714" s="5" t="s">
        <v>16081</v>
      </c>
      <c r="D1714" s="103">
        <v>1.9166666666666665</v>
      </c>
      <c r="E1714" s="103">
        <v>11.5</v>
      </c>
      <c r="F1714" s="104">
        <v>5.99</v>
      </c>
      <c r="G1714" s="103">
        <v>9.58</v>
      </c>
      <c r="H1714" s="105">
        <v>4</v>
      </c>
      <c r="I1714" s="104">
        <v>0.01</v>
      </c>
      <c r="J1714" s="103">
        <v>46</v>
      </c>
      <c r="K1714" s="104">
        <v>0</v>
      </c>
      <c r="L1714" s="103">
        <v>38.33</v>
      </c>
      <c r="M1714" s="104">
        <v>0</v>
      </c>
      <c r="N1714" s="106">
        <v>3</v>
      </c>
      <c r="O1714" s="106">
        <v>4</v>
      </c>
      <c r="P1714" s="106" t="str">
        <f t="shared" si="26"/>
        <v>34</v>
      </c>
      <c r="Q1714" s="106"/>
      <c r="R1714" s="106" t="s">
        <v>3265</v>
      </c>
    </row>
    <row r="1715" spans="1:18" x14ac:dyDescent="0.25">
      <c r="A1715" s="5" t="s">
        <v>12176</v>
      </c>
      <c r="B1715" s="5" t="s">
        <v>16096</v>
      </c>
      <c r="C1715" s="5" t="s">
        <v>809</v>
      </c>
      <c r="D1715" s="103">
        <v>2</v>
      </c>
      <c r="E1715" s="103">
        <v>12</v>
      </c>
      <c r="F1715" s="104">
        <v>6</v>
      </c>
      <c r="G1715" s="103">
        <v>10</v>
      </c>
      <c r="H1715" s="105">
        <v>5</v>
      </c>
      <c r="I1715" s="104">
        <v>0.01</v>
      </c>
      <c r="J1715" s="103">
        <v>48</v>
      </c>
      <c r="K1715" s="104">
        <v>0</v>
      </c>
      <c r="L1715" s="103">
        <v>38</v>
      </c>
      <c r="M1715" s="104">
        <v>0</v>
      </c>
      <c r="N1715" s="106">
        <v>3</v>
      </c>
      <c r="O1715" s="106">
        <v>4</v>
      </c>
      <c r="P1715" s="106" t="str">
        <f t="shared" si="26"/>
        <v>34</v>
      </c>
      <c r="Q1715" s="106"/>
      <c r="R1715" s="106" t="s">
        <v>3265</v>
      </c>
    </row>
    <row r="1716" spans="1:18" x14ac:dyDescent="0.25">
      <c r="A1716" s="5" t="s">
        <v>12176</v>
      </c>
      <c r="B1716" s="5" t="s">
        <v>16097</v>
      </c>
      <c r="C1716" s="5" t="s">
        <v>13272</v>
      </c>
      <c r="D1716" s="103">
        <v>0.94854166666666662</v>
      </c>
      <c r="E1716" s="103">
        <v>5.6912000000000003</v>
      </c>
      <c r="F1716" s="104">
        <v>5.99</v>
      </c>
      <c r="G1716" s="103">
        <v>4.74</v>
      </c>
      <c r="H1716" s="105">
        <v>8</v>
      </c>
      <c r="I1716" s="104">
        <v>0.02</v>
      </c>
      <c r="J1716" s="103">
        <v>45.53</v>
      </c>
      <c r="K1716" s="104">
        <v>0</v>
      </c>
      <c r="L1716" s="103">
        <v>37.94</v>
      </c>
      <c r="M1716" s="104">
        <v>0</v>
      </c>
      <c r="N1716" s="106">
        <v>3</v>
      </c>
      <c r="O1716" s="106">
        <v>4</v>
      </c>
      <c r="P1716" s="106" t="str">
        <f t="shared" si="26"/>
        <v>34</v>
      </c>
      <c r="Q1716" s="106"/>
      <c r="R1716" s="106" t="s">
        <v>3265</v>
      </c>
    </row>
    <row r="1717" spans="1:18" x14ac:dyDescent="0.25">
      <c r="A1717" s="5" t="s">
        <v>12176</v>
      </c>
      <c r="B1717" s="5" t="s">
        <v>16098</v>
      </c>
      <c r="C1717" s="5" t="s">
        <v>151</v>
      </c>
      <c r="D1717" s="103">
        <v>1.2611111111111111</v>
      </c>
      <c r="E1717" s="103">
        <v>7.5666000000000002</v>
      </c>
      <c r="F1717" s="104">
        <v>5.99</v>
      </c>
      <c r="G1717" s="103">
        <v>6.3</v>
      </c>
      <c r="H1717" s="105">
        <v>6</v>
      </c>
      <c r="I1717" s="104">
        <v>0.01</v>
      </c>
      <c r="J1717" s="103">
        <v>45.4</v>
      </c>
      <c r="K1717" s="104">
        <v>0</v>
      </c>
      <c r="L1717" s="103">
        <v>37.83</v>
      </c>
      <c r="M1717" s="104">
        <v>0</v>
      </c>
      <c r="N1717" s="106">
        <v>3</v>
      </c>
      <c r="O1717" s="106">
        <v>4</v>
      </c>
      <c r="P1717" s="106" t="str">
        <f t="shared" si="26"/>
        <v>34</v>
      </c>
      <c r="Q1717" s="106"/>
      <c r="R1717" s="106" t="s">
        <v>3265</v>
      </c>
    </row>
    <row r="1718" spans="1:18" x14ac:dyDescent="0.25">
      <c r="A1718" s="5" t="s">
        <v>12176</v>
      </c>
      <c r="B1718" s="5" t="s">
        <v>16103</v>
      </c>
      <c r="C1718" s="5" t="s">
        <v>2725</v>
      </c>
      <c r="D1718" s="103">
        <v>1.5070000000000001</v>
      </c>
      <c r="E1718" s="103">
        <v>9.0419999999999998</v>
      </c>
      <c r="F1718" s="104">
        <v>6</v>
      </c>
      <c r="G1718" s="103">
        <v>7.53</v>
      </c>
      <c r="H1718" s="105">
        <v>5</v>
      </c>
      <c r="I1718" s="104">
        <v>0.01</v>
      </c>
      <c r="J1718" s="103">
        <v>45.21</v>
      </c>
      <c r="K1718" s="104">
        <v>0</v>
      </c>
      <c r="L1718" s="103">
        <v>37.67</v>
      </c>
      <c r="M1718" s="104">
        <v>0</v>
      </c>
      <c r="N1718" s="106">
        <v>3</v>
      </c>
      <c r="O1718" s="106">
        <v>4</v>
      </c>
      <c r="P1718" s="106" t="str">
        <f t="shared" si="26"/>
        <v>34</v>
      </c>
      <c r="Q1718" s="106"/>
      <c r="R1718" s="106" t="s">
        <v>3265</v>
      </c>
    </row>
    <row r="1719" spans="1:18" x14ac:dyDescent="0.25">
      <c r="A1719" s="5" t="s">
        <v>12176</v>
      </c>
      <c r="B1719" s="5" t="s">
        <v>16120</v>
      </c>
      <c r="C1719" s="5" t="s">
        <v>12345</v>
      </c>
      <c r="D1719" s="103">
        <v>1.875</v>
      </c>
      <c r="E1719" s="103">
        <v>11.25</v>
      </c>
      <c r="F1719" s="104">
        <v>6</v>
      </c>
      <c r="G1719" s="103">
        <v>9.3699999999999992</v>
      </c>
      <c r="H1719" s="105">
        <v>4</v>
      </c>
      <c r="I1719" s="104">
        <v>0.01</v>
      </c>
      <c r="J1719" s="103">
        <v>45</v>
      </c>
      <c r="K1719" s="104">
        <v>0</v>
      </c>
      <c r="L1719" s="103">
        <v>37.5</v>
      </c>
      <c r="M1719" s="104">
        <v>0</v>
      </c>
      <c r="N1719" s="106">
        <v>3</v>
      </c>
      <c r="O1719" s="106">
        <v>4</v>
      </c>
      <c r="P1719" s="106" t="str">
        <f t="shared" si="26"/>
        <v>34</v>
      </c>
      <c r="Q1719" s="106"/>
      <c r="R1719" s="106" t="s">
        <v>3265</v>
      </c>
    </row>
    <row r="1720" spans="1:18" x14ac:dyDescent="0.25">
      <c r="A1720" s="5" t="s">
        <v>12176</v>
      </c>
      <c r="B1720" s="5" t="s">
        <v>16132</v>
      </c>
      <c r="C1720" s="5" t="s">
        <v>16133</v>
      </c>
      <c r="D1720" s="103">
        <v>1.875</v>
      </c>
      <c r="E1720" s="103">
        <v>11.25</v>
      </c>
      <c r="F1720" s="104">
        <v>6</v>
      </c>
      <c r="G1720" s="103">
        <v>9.3699999999999992</v>
      </c>
      <c r="H1720" s="105">
        <v>4</v>
      </c>
      <c r="I1720" s="104">
        <v>0.01</v>
      </c>
      <c r="J1720" s="103">
        <v>45</v>
      </c>
      <c r="K1720" s="104">
        <v>0</v>
      </c>
      <c r="L1720" s="103">
        <v>37.5</v>
      </c>
      <c r="M1720" s="104">
        <v>0</v>
      </c>
      <c r="N1720" s="106">
        <v>3</v>
      </c>
      <c r="O1720" s="106">
        <v>4</v>
      </c>
      <c r="P1720" s="106" t="str">
        <f t="shared" si="26"/>
        <v>34</v>
      </c>
      <c r="Q1720" s="106"/>
      <c r="R1720" s="106" t="s">
        <v>3265</v>
      </c>
    </row>
    <row r="1721" spans="1:18" x14ac:dyDescent="0.25">
      <c r="A1721" s="5" t="s">
        <v>12176</v>
      </c>
      <c r="B1721" s="5" t="s">
        <v>16136</v>
      </c>
      <c r="C1721" s="5" t="s">
        <v>677</v>
      </c>
      <c r="D1721" s="103">
        <v>1.875</v>
      </c>
      <c r="E1721" s="103">
        <v>11.25</v>
      </c>
      <c r="F1721" s="104">
        <v>6</v>
      </c>
      <c r="G1721" s="103">
        <v>9.3699999999999992</v>
      </c>
      <c r="H1721" s="105">
        <v>4</v>
      </c>
      <c r="I1721" s="104">
        <v>0.01</v>
      </c>
      <c r="J1721" s="103">
        <v>45</v>
      </c>
      <c r="K1721" s="104">
        <v>0</v>
      </c>
      <c r="L1721" s="103">
        <v>37.5</v>
      </c>
      <c r="M1721" s="104">
        <v>0</v>
      </c>
      <c r="N1721" s="106">
        <v>3</v>
      </c>
      <c r="O1721" s="106">
        <v>4</v>
      </c>
      <c r="P1721" s="106" t="str">
        <f t="shared" si="26"/>
        <v>34</v>
      </c>
      <c r="Q1721" s="106"/>
      <c r="R1721" s="106" t="s">
        <v>3265</v>
      </c>
    </row>
    <row r="1722" spans="1:18" x14ac:dyDescent="0.25">
      <c r="A1722" s="5" t="s">
        <v>12176</v>
      </c>
      <c r="B1722" s="5" t="s">
        <v>16143</v>
      </c>
      <c r="C1722" s="5" t="s">
        <v>3797</v>
      </c>
      <c r="D1722" s="103">
        <v>1.875</v>
      </c>
      <c r="E1722" s="103">
        <v>11.25</v>
      </c>
      <c r="F1722" s="104">
        <v>6</v>
      </c>
      <c r="G1722" s="103">
        <v>9.3699999999999992</v>
      </c>
      <c r="H1722" s="105">
        <v>4</v>
      </c>
      <c r="I1722" s="104">
        <v>0.01</v>
      </c>
      <c r="J1722" s="103">
        <v>45</v>
      </c>
      <c r="K1722" s="104">
        <v>0</v>
      </c>
      <c r="L1722" s="103">
        <v>37.5</v>
      </c>
      <c r="M1722" s="104">
        <v>0</v>
      </c>
      <c r="N1722" s="106">
        <v>3</v>
      </c>
      <c r="O1722" s="106">
        <v>4</v>
      </c>
      <c r="P1722" s="106" t="str">
        <f t="shared" si="26"/>
        <v>34</v>
      </c>
      <c r="Q1722" s="106"/>
      <c r="R1722" s="106" t="s">
        <v>3265</v>
      </c>
    </row>
    <row r="1723" spans="1:18" x14ac:dyDescent="0.25">
      <c r="A1723" s="5" t="s">
        <v>12176</v>
      </c>
      <c r="B1723" s="5" t="s">
        <v>16146</v>
      </c>
      <c r="C1723" s="5" t="s">
        <v>16147</v>
      </c>
      <c r="D1723" s="103">
        <v>0.5</v>
      </c>
      <c r="E1723" s="103">
        <v>3</v>
      </c>
      <c r="F1723" s="104">
        <v>6</v>
      </c>
      <c r="G1723" s="103">
        <v>2.5</v>
      </c>
      <c r="H1723" s="105">
        <v>15</v>
      </c>
      <c r="I1723" s="104">
        <v>0.04</v>
      </c>
      <c r="J1723" s="103">
        <v>45</v>
      </c>
      <c r="K1723" s="104">
        <v>0</v>
      </c>
      <c r="L1723" s="103">
        <v>37.5</v>
      </c>
      <c r="M1723" s="104">
        <v>0</v>
      </c>
      <c r="N1723" s="106">
        <v>3</v>
      </c>
      <c r="O1723" s="106">
        <v>4</v>
      </c>
      <c r="P1723" s="106" t="str">
        <f t="shared" si="26"/>
        <v>34</v>
      </c>
      <c r="Q1723" s="106"/>
      <c r="R1723" s="106" t="s">
        <v>3265</v>
      </c>
    </row>
    <row r="1724" spans="1:18" x14ac:dyDescent="0.25">
      <c r="A1724" s="5" t="s">
        <v>12176</v>
      </c>
      <c r="B1724" s="5" t="s">
        <v>16150</v>
      </c>
      <c r="C1724" s="5" t="s">
        <v>16151</v>
      </c>
      <c r="D1724" s="103">
        <v>1.8750000000000002</v>
      </c>
      <c r="E1724" s="103">
        <v>11.25</v>
      </c>
      <c r="F1724" s="104">
        <v>6</v>
      </c>
      <c r="G1724" s="103">
        <v>9.3699999999999992</v>
      </c>
      <c r="H1724" s="105">
        <v>4</v>
      </c>
      <c r="I1724" s="104">
        <v>0.01</v>
      </c>
      <c r="J1724" s="103">
        <v>45</v>
      </c>
      <c r="K1724" s="104">
        <v>0</v>
      </c>
      <c r="L1724" s="103">
        <v>37.5</v>
      </c>
      <c r="M1724" s="104">
        <v>0</v>
      </c>
      <c r="N1724" s="106">
        <v>3</v>
      </c>
      <c r="O1724" s="106">
        <v>4</v>
      </c>
      <c r="P1724" s="106" t="str">
        <f t="shared" si="26"/>
        <v>34</v>
      </c>
      <c r="Q1724" s="106"/>
      <c r="R1724" s="106" t="s">
        <v>3265</v>
      </c>
    </row>
    <row r="1725" spans="1:18" x14ac:dyDescent="0.25">
      <c r="A1725" s="5" t="s">
        <v>12176</v>
      </c>
      <c r="B1725" s="5" t="s">
        <v>16161</v>
      </c>
      <c r="C1725" s="5" t="s">
        <v>16162</v>
      </c>
      <c r="D1725" s="103">
        <v>1.875</v>
      </c>
      <c r="E1725" s="103">
        <v>11.25</v>
      </c>
      <c r="F1725" s="104">
        <v>6</v>
      </c>
      <c r="G1725" s="103">
        <v>9.3699999999999992</v>
      </c>
      <c r="H1725" s="105">
        <v>4</v>
      </c>
      <c r="I1725" s="104">
        <v>0.01</v>
      </c>
      <c r="J1725" s="103">
        <v>45</v>
      </c>
      <c r="K1725" s="104">
        <v>0</v>
      </c>
      <c r="L1725" s="103">
        <v>37.5</v>
      </c>
      <c r="M1725" s="104">
        <v>0</v>
      </c>
      <c r="N1725" s="106">
        <v>3</v>
      </c>
      <c r="O1725" s="106">
        <v>4</v>
      </c>
      <c r="P1725" s="106" t="str">
        <f t="shared" si="26"/>
        <v>34</v>
      </c>
      <c r="Q1725" s="106"/>
      <c r="R1725" s="106" t="s">
        <v>3265</v>
      </c>
    </row>
    <row r="1726" spans="1:18" x14ac:dyDescent="0.25">
      <c r="A1726" s="5" t="s">
        <v>12176</v>
      </c>
      <c r="B1726" s="5" t="s">
        <v>16163</v>
      </c>
      <c r="C1726" s="5" t="s">
        <v>12976</v>
      </c>
      <c r="D1726" s="103">
        <v>1.5</v>
      </c>
      <c r="E1726" s="103">
        <v>9</v>
      </c>
      <c r="F1726" s="104">
        <v>6</v>
      </c>
      <c r="G1726" s="103">
        <v>7.5</v>
      </c>
      <c r="H1726" s="105">
        <v>5</v>
      </c>
      <c r="I1726" s="104">
        <v>0.01</v>
      </c>
      <c r="J1726" s="103">
        <v>45</v>
      </c>
      <c r="K1726" s="104">
        <v>0</v>
      </c>
      <c r="L1726" s="103">
        <v>37.5</v>
      </c>
      <c r="M1726" s="104">
        <v>0</v>
      </c>
      <c r="N1726" s="106">
        <v>3</v>
      </c>
      <c r="O1726" s="106">
        <v>4</v>
      </c>
      <c r="P1726" s="106" t="str">
        <f t="shared" si="26"/>
        <v>34</v>
      </c>
      <c r="Q1726" s="106"/>
      <c r="R1726" s="106" t="s">
        <v>3265</v>
      </c>
    </row>
    <row r="1727" spans="1:18" x14ac:dyDescent="0.25">
      <c r="A1727" s="5" t="s">
        <v>12176</v>
      </c>
      <c r="B1727" s="5" t="s">
        <v>16168</v>
      </c>
      <c r="C1727" s="5" t="s">
        <v>16168</v>
      </c>
      <c r="D1727" s="103">
        <v>0.32777777777777783</v>
      </c>
      <c r="E1727" s="103">
        <v>1.9665999999999999</v>
      </c>
      <c r="F1727" s="104">
        <v>5.99</v>
      </c>
      <c r="G1727" s="103">
        <v>1.63</v>
      </c>
      <c r="H1727" s="105">
        <v>24</v>
      </c>
      <c r="I1727" s="104">
        <v>7.0000000000000007E-2</v>
      </c>
      <c r="J1727" s="103">
        <v>45.2</v>
      </c>
      <c r="K1727" s="104">
        <v>0</v>
      </c>
      <c r="L1727" s="103">
        <v>37.33</v>
      </c>
      <c r="M1727" s="104">
        <v>0</v>
      </c>
      <c r="N1727" s="106">
        <v>3</v>
      </c>
      <c r="O1727" s="106">
        <v>4</v>
      </c>
      <c r="P1727" s="106" t="str">
        <f t="shared" si="26"/>
        <v>34</v>
      </c>
      <c r="Q1727" s="106"/>
      <c r="R1727" s="106" t="s">
        <v>3265</v>
      </c>
    </row>
    <row r="1728" spans="1:18" x14ac:dyDescent="0.25">
      <c r="A1728" s="5" t="s">
        <v>12176</v>
      </c>
      <c r="B1728" s="5" t="s">
        <v>16204</v>
      </c>
      <c r="C1728" s="5" t="s">
        <v>16205</v>
      </c>
      <c r="D1728" s="103">
        <v>0.66666666666666663</v>
      </c>
      <c r="E1728" s="103">
        <v>4</v>
      </c>
      <c r="F1728" s="104">
        <v>5.99</v>
      </c>
      <c r="G1728" s="103">
        <v>3.33</v>
      </c>
      <c r="H1728" s="105">
        <v>11</v>
      </c>
      <c r="I1728" s="104">
        <v>0.03</v>
      </c>
      <c r="J1728" s="103">
        <v>44</v>
      </c>
      <c r="K1728" s="104">
        <v>0</v>
      </c>
      <c r="L1728" s="103">
        <v>36.659999999999997</v>
      </c>
      <c r="M1728" s="104">
        <v>0</v>
      </c>
      <c r="N1728" s="106">
        <v>3</v>
      </c>
      <c r="O1728" s="106">
        <v>4</v>
      </c>
      <c r="P1728" s="106" t="str">
        <f t="shared" si="26"/>
        <v>34</v>
      </c>
      <c r="Q1728" s="106"/>
      <c r="R1728" s="106" t="s">
        <v>3265</v>
      </c>
    </row>
    <row r="1729" spans="1:18" x14ac:dyDescent="0.25">
      <c r="A1729" s="5" t="s">
        <v>12176</v>
      </c>
      <c r="B1729" s="5" t="s">
        <v>16240</v>
      </c>
      <c r="C1729" s="5" t="s">
        <v>1356</v>
      </c>
      <c r="D1729" s="103">
        <v>1.1819444444444445</v>
      </c>
      <c r="E1729" s="103">
        <v>7.0915999999999997</v>
      </c>
      <c r="F1729" s="104">
        <v>5.99</v>
      </c>
      <c r="G1729" s="103">
        <v>5.9</v>
      </c>
      <c r="H1729" s="105">
        <v>6</v>
      </c>
      <c r="I1729" s="104">
        <v>0.01</v>
      </c>
      <c r="J1729" s="103">
        <v>42.55</v>
      </c>
      <c r="K1729" s="104">
        <v>0</v>
      </c>
      <c r="L1729" s="103">
        <v>35.450000000000003</v>
      </c>
      <c r="M1729" s="104">
        <v>0</v>
      </c>
      <c r="N1729" s="106">
        <v>3</v>
      </c>
      <c r="O1729" s="106">
        <v>4</v>
      </c>
      <c r="P1729" s="106" t="str">
        <f t="shared" si="26"/>
        <v>34</v>
      </c>
      <c r="Q1729" s="106"/>
      <c r="R1729" s="106" t="s">
        <v>3265</v>
      </c>
    </row>
    <row r="1730" spans="1:18" x14ac:dyDescent="0.25">
      <c r="A1730" s="5" t="s">
        <v>12176</v>
      </c>
      <c r="B1730" s="5" t="s">
        <v>16243</v>
      </c>
      <c r="C1730" s="5" t="s">
        <v>16244</v>
      </c>
      <c r="D1730" s="103">
        <v>1.7625</v>
      </c>
      <c r="E1730" s="103">
        <v>10.574999999999999</v>
      </c>
      <c r="F1730" s="104">
        <v>6</v>
      </c>
      <c r="G1730" s="103">
        <v>8.81</v>
      </c>
      <c r="H1730" s="105">
        <v>4</v>
      </c>
      <c r="I1730" s="104">
        <v>0.01</v>
      </c>
      <c r="J1730" s="103">
        <v>42.3</v>
      </c>
      <c r="K1730" s="104">
        <v>0</v>
      </c>
      <c r="L1730" s="103">
        <v>35.25</v>
      </c>
      <c r="M1730" s="104">
        <v>0</v>
      </c>
      <c r="N1730" s="106">
        <v>3</v>
      </c>
      <c r="O1730" s="106">
        <v>4</v>
      </c>
      <c r="P1730" s="106" t="str">
        <f t="shared" si="26"/>
        <v>34</v>
      </c>
      <c r="Q1730" s="106"/>
      <c r="R1730" s="106" t="s">
        <v>3265</v>
      </c>
    </row>
    <row r="1731" spans="1:18" x14ac:dyDescent="0.25">
      <c r="A1731" s="5" t="s">
        <v>12176</v>
      </c>
      <c r="B1731" s="5" t="s">
        <v>16279</v>
      </c>
      <c r="C1731" s="5" t="s">
        <v>16280</v>
      </c>
      <c r="D1731" s="103">
        <v>1.75</v>
      </c>
      <c r="E1731" s="103">
        <v>10.5</v>
      </c>
      <c r="F1731" s="104">
        <v>6</v>
      </c>
      <c r="G1731" s="103">
        <v>8.75</v>
      </c>
      <c r="H1731" s="105">
        <v>4</v>
      </c>
      <c r="I1731" s="104">
        <v>0.01</v>
      </c>
      <c r="J1731" s="103">
        <v>42</v>
      </c>
      <c r="K1731" s="104">
        <v>0</v>
      </c>
      <c r="L1731" s="103">
        <v>35</v>
      </c>
      <c r="M1731" s="104">
        <v>0</v>
      </c>
      <c r="N1731" s="106">
        <v>3</v>
      </c>
      <c r="O1731" s="106">
        <v>4</v>
      </c>
      <c r="P1731" s="106" t="str">
        <f t="shared" si="26"/>
        <v>34</v>
      </c>
      <c r="Q1731" s="106"/>
      <c r="R1731" s="106" t="s">
        <v>3265</v>
      </c>
    </row>
    <row r="1732" spans="1:18" x14ac:dyDescent="0.25">
      <c r="A1732" s="5" t="s">
        <v>12176</v>
      </c>
      <c r="B1732" s="5" t="s">
        <v>16301</v>
      </c>
      <c r="C1732" s="5" t="s">
        <v>16302</v>
      </c>
      <c r="D1732" s="103">
        <v>1.8095238095238095</v>
      </c>
      <c r="E1732" s="103">
        <v>10.857100000000001</v>
      </c>
      <c r="F1732" s="104">
        <v>5.99</v>
      </c>
      <c r="G1732" s="103">
        <v>9.0399999999999991</v>
      </c>
      <c r="H1732" s="105">
        <v>4</v>
      </c>
      <c r="I1732" s="104">
        <v>0.01</v>
      </c>
      <c r="J1732" s="103">
        <v>42</v>
      </c>
      <c r="K1732" s="104">
        <v>0</v>
      </c>
      <c r="L1732" s="103">
        <v>34.76</v>
      </c>
      <c r="M1732" s="104">
        <v>0</v>
      </c>
      <c r="N1732" s="106">
        <v>3</v>
      </c>
      <c r="O1732" s="106">
        <v>4</v>
      </c>
      <c r="P1732" s="106" t="str">
        <f t="shared" si="26"/>
        <v>34</v>
      </c>
      <c r="Q1732" s="106"/>
      <c r="R1732" s="106" t="s">
        <v>3265</v>
      </c>
    </row>
    <row r="1733" spans="1:18" x14ac:dyDescent="0.25">
      <c r="A1733" s="5" t="s">
        <v>12176</v>
      </c>
      <c r="B1733" s="5" t="s">
        <v>16303</v>
      </c>
      <c r="C1733" s="5" t="s">
        <v>16304</v>
      </c>
      <c r="D1733" s="103">
        <v>1.1430555555555555</v>
      </c>
      <c r="E1733" s="103">
        <v>6.8582999999999998</v>
      </c>
      <c r="F1733" s="104">
        <v>5.99</v>
      </c>
      <c r="G1733" s="103">
        <v>5.71</v>
      </c>
      <c r="H1733" s="105">
        <v>6</v>
      </c>
      <c r="I1733" s="104">
        <v>0.01</v>
      </c>
      <c r="J1733" s="103">
        <v>41.15</v>
      </c>
      <c r="K1733" s="104">
        <v>0</v>
      </c>
      <c r="L1733" s="103">
        <v>34.29</v>
      </c>
      <c r="M1733" s="104">
        <v>0</v>
      </c>
      <c r="N1733" s="106">
        <v>3</v>
      </c>
      <c r="O1733" s="106">
        <v>4</v>
      </c>
      <c r="P1733" s="106" t="str">
        <f t="shared" si="26"/>
        <v>34</v>
      </c>
      <c r="Q1733" s="106"/>
      <c r="R1733" s="106" t="s">
        <v>3265</v>
      </c>
    </row>
    <row r="1734" spans="1:18" x14ac:dyDescent="0.25">
      <c r="A1734" s="5" t="s">
        <v>12176</v>
      </c>
      <c r="B1734" s="5" t="s">
        <v>16372</v>
      </c>
      <c r="C1734" s="5" t="s">
        <v>16373</v>
      </c>
      <c r="D1734" s="103">
        <v>1.6666666666666667</v>
      </c>
      <c r="E1734" s="103">
        <v>10</v>
      </c>
      <c r="F1734" s="104">
        <v>5.99</v>
      </c>
      <c r="G1734" s="103">
        <v>8.33</v>
      </c>
      <c r="H1734" s="105">
        <v>4</v>
      </c>
      <c r="I1734" s="104">
        <v>0.01</v>
      </c>
      <c r="J1734" s="103">
        <v>40</v>
      </c>
      <c r="K1734" s="104">
        <v>0</v>
      </c>
      <c r="L1734" s="103">
        <v>33.33</v>
      </c>
      <c r="M1734" s="104">
        <v>0</v>
      </c>
      <c r="N1734" s="106">
        <v>3</v>
      </c>
      <c r="O1734" s="106">
        <v>4</v>
      </c>
      <c r="P1734" s="106" t="str">
        <f t="shared" si="26"/>
        <v>34</v>
      </c>
      <c r="Q1734" s="106"/>
      <c r="R1734" s="106" t="s">
        <v>3265</v>
      </c>
    </row>
    <row r="1735" spans="1:18" x14ac:dyDescent="0.25">
      <c r="A1735" s="5" t="s">
        <v>12176</v>
      </c>
      <c r="B1735" s="5" t="s">
        <v>16432</v>
      </c>
      <c r="C1735" s="5" t="s">
        <v>16433</v>
      </c>
      <c r="D1735" s="103">
        <v>1.1366666666666667</v>
      </c>
      <c r="E1735" s="103">
        <v>6.82</v>
      </c>
      <c r="F1735" s="104">
        <v>5.99</v>
      </c>
      <c r="G1735" s="103">
        <v>5.68</v>
      </c>
      <c r="H1735" s="105">
        <v>6</v>
      </c>
      <c r="I1735" s="104">
        <v>0.01</v>
      </c>
      <c r="J1735" s="103">
        <v>39.700000000000003</v>
      </c>
      <c r="K1735" s="104">
        <v>0</v>
      </c>
      <c r="L1735" s="103">
        <v>32.869999999999997</v>
      </c>
      <c r="M1735" s="104">
        <v>0</v>
      </c>
      <c r="N1735" s="106">
        <v>3</v>
      </c>
      <c r="O1735" s="106">
        <v>4</v>
      </c>
      <c r="P1735" s="106" t="str">
        <f t="shared" ref="P1735:P1798" si="27">N1735&amp;O1735</f>
        <v>34</v>
      </c>
      <c r="Q1735" s="106"/>
      <c r="R1735" s="106" t="s">
        <v>3265</v>
      </c>
    </row>
    <row r="1736" spans="1:18" x14ac:dyDescent="0.25">
      <c r="A1736" s="5" t="s">
        <v>12176</v>
      </c>
      <c r="B1736" s="5" t="s">
        <v>16464</v>
      </c>
      <c r="C1736" s="5" t="s">
        <v>16465</v>
      </c>
      <c r="D1736" s="103">
        <v>1.2989999999999999</v>
      </c>
      <c r="E1736" s="103">
        <v>7.7939999999999996</v>
      </c>
      <c r="F1736" s="104">
        <v>6</v>
      </c>
      <c r="G1736" s="103">
        <v>6.49</v>
      </c>
      <c r="H1736" s="105">
        <v>5</v>
      </c>
      <c r="I1736" s="104">
        <v>0.01</v>
      </c>
      <c r="J1736" s="103">
        <v>38.97</v>
      </c>
      <c r="K1736" s="104">
        <v>0</v>
      </c>
      <c r="L1736" s="103">
        <v>32.47</v>
      </c>
      <c r="M1736" s="104">
        <v>0</v>
      </c>
      <c r="N1736" s="106">
        <v>3</v>
      </c>
      <c r="O1736" s="106">
        <v>4</v>
      </c>
      <c r="P1736" s="106" t="str">
        <f t="shared" si="27"/>
        <v>34</v>
      </c>
      <c r="Q1736" s="106"/>
      <c r="R1736" s="106" t="s">
        <v>3265</v>
      </c>
    </row>
    <row r="1737" spans="1:18" x14ac:dyDescent="0.25">
      <c r="A1737" s="5" t="s">
        <v>12176</v>
      </c>
      <c r="B1737" s="5" t="s">
        <v>16468</v>
      </c>
      <c r="C1737" s="5" t="s">
        <v>3909</v>
      </c>
      <c r="D1737" s="103">
        <v>1.1111111111111109</v>
      </c>
      <c r="E1737" s="103">
        <v>6.6665999999999999</v>
      </c>
      <c r="F1737" s="104">
        <v>5.99</v>
      </c>
      <c r="G1737" s="103">
        <v>5.55</v>
      </c>
      <c r="H1737" s="105">
        <v>7</v>
      </c>
      <c r="I1737" s="104">
        <v>0.02</v>
      </c>
      <c r="J1737" s="103">
        <v>40</v>
      </c>
      <c r="K1737" s="104">
        <v>0</v>
      </c>
      <c r="L1737" s="103">
        <v>32.22</v>
      </c>
      <c r="M1737" s="104">
        <v>0</v>
      </c>
      <c r="N1737" s="106">
        <v>3</v>
      </c>
      <c r="O1737" s="106">
        <v>4</v>
      </c>
      <c r="P1737" s="106" t="str">
        <f t="shared" si="27"/>
        <v>34</v>
      </c>
      <c r="Q1737" s="106"/>
      <c r="R1737" s="106" t="s">
        <v>3265</v>
      </c>
    </row>
    <row r="1738" spans="1:18" x14ac:dyDescent="0.25">
      <c r="A1738" s="5" t="s">
        <v>12176</v>
      </c>
      <c r="B1738" s="5" t="s">
        <v>16532</v>
      </c>
      <c r="C1738" s="5" t="s">
        <v>1083</v>
      </c>
      <c r="D1738" s="103">
        <v>0.78645833333333348</v>
      </c>
      <c r="E1738" s="103">
        <v>4.7187000000000001</v>
      </c>
      <c r="F1738" s="104">
        <v>5.99</v>
      </c>
      <c r="G1738" s="103">
        <v>3.93</v>
      </c>
      <c r="H1738" s="105">
        <v>8</v>
      </c>
      <c r="I1738" s="104">
        <v>0.02</v>
      </c>
      <c r="J1738" s="103">
        <v>37.75</v>
      </c>
      <c r="K1738" s="104">
        <v>0</v>
      </c>
      <c r="L1738" s="103">
        <v>31.45</v>
      </c>
      <c r="M1738" s="104">
        <v>0</v>
      </c>
      <c r="N1738" s="106">
        <v>3</v>
      </c>
      <c r="O1738" s="106">
        <v>4</v>
      </c>
      <c r="P1738" s="106" t="str">
        <f t="shared" si="27"/>
        <v>34</v>
      </c>
      <c r="Q1738" s="106"/>
      <c r="R1738" s="106" t="s">
        <v>3265</v>
      </c>
    </row>
    <row r="1739" spans="1:18" x14ac:dyDescent="0.25">
      <c r="A1739" s="5" t="s">
        <v>12176</v>
      </c>
      <c r="B1739" s="5" t="s">
        <v>16557</v>
      </c>
      <c r="C1739" s="5" t="s">
        <v>12780</v>
      </c>
      <c r="D1739" s="103">
        <v>1.2309999999999999</v>
      </c>
      <c r="E1739" s="103">
        <v>7.3860000000000001</v>
      </c>
      <c r="F1739" s="104">
        <v>6</v>
      </c>
      <c r="G1739" s="103">
        <v>6.15</v>
      </c>
      <c r="H1739" s="105">
        <v>5</v>
      </c>
      <c r="I1739" s="104">
        <v>0.01</v>
      </c>
      <c r="J1739" s="103">
        <v>36.93</v>
      </c>
      <c r="K1739" s="104">
        <v>0</v>
      </c>
      <c r="L1739" s="103">
        <v>30.77</v>
      </c>
      <c r="M1739" s="104">
        <v>0</v>
      </c>
      <c r="N1739" s="106">
        <v>3</v>
      </c>
      <c r="O1739" s="106">
        <v>4</v>
      </c>
      <c r="P1739" s="106" t="str">
        <f t="shared" si="27"/>
        <v>34</v>
      </c>
      <c r="Q1739" s="106"/>
      <c r="R1739" s="106" t="s">
        <v>3265</v>
      </c>
    </row>
    <row r="1740" spans="1:18" x14ac:dyDescent="0.25">
      <c r="A1740" s="5" t="s">
        <v>12176</v>
      </c>
      <c r="B1740" s="5" t="s">
        <v>16558</v>
      </c>
      <c r="C1740" s="5" t="s">
        <v>16559</v>
      </c>
      <c r="D1740" s="103">
        <v>1.5191666666666668</v>
      </c>
      <c r="E1740" s="103">
        <v>9.1150000000000002</v>
      </c>
      <c r="F1740" s="104">
        <v>5.99</v>
      </c>
      <c r="G1740" s="103">
        <v>7.59</v>
      </c>
      <c r="H1740" s="105">
        <v>4</v>
      </c>
      <c r="I1740" s="104">
        <v>0.01</v>
      </c>
      <c r="J1740" s="103">
        <v>36.46</v>
      </c>
      <c r="K1740" s="104">
        <v>0</v>
      </c>
      <c r="L1740" s="103">
        <v>30.38</v>
      </c>
      <c r="M1740" s="104">
        <v>0</v>
      </c>
      <c r="N1740" s="106">
        <v>3</v>
      </c>
      <c r="O1740" s="106">
        <v>4</v>
      </c>
      <c r="P1740" s="106" t="str">
        <f t="shared" si="27"/>
        <v>34</v>
      </c>
      <c r="Q1740" s="106"/>
      <c r="R1740" s="106" t="s">
        <v>3265</v>
      </c>
    </row>
    <row r="1741" spans="1:18" x14ac:dyDescent="0.25">
      <c r="A1741" s="5" t="s">
        <v>12176</v>
      </c>
      <c r="B1741" s="5" t="s">
        <v>16578</v>
      </c>
      <c r="C1741" s="5" t="s">
        <v>16579</v>
      </c>
      <c r="D1741" s="103">
        <v>1.5</v>
      </c>
      <c r="E1741" s="103">
        <v>9</v>
      </c>
      <c r="F1741" s="104">
        <v>6</v>
      </c>
      <c r="G1741" s="103">
        <v>7.5</v>
      </c>
      <c r="H1741" s="105">
        <v>4</v>
      </c>
      <c r="I1741" s="104">
        <v>0.01</v>
      </c>
      <c r="J1741" s="103">
        <v>36</v>
      </c>
      <c r="K1741" s="104">
        <v>0</v>
      </c>
      <c r="L1741" s="103">
        <v>30</v>
      </c>
      <c r="M1741" s="104">
        <v>0</v>
      </c>
      <c r="N1741" s="106">
        <v>3</v>
      </c>
      <c r="O1741" s="106">
        <v>4</v>
      </c>
      <c r="P1741" s="106" t="str">
        <f t="shared" si="27"/>
        <v>34</v>
      </c>
      <c r="Q1741" s="106"/>
      <c r="R1741" s="106" t="s">
        <v>3265</v>
      </c>
    </row>
    <row r="1742" spans="1:18" x14ac:dyDescent="0.25">
      <c r="A1742" s="5" t="s">
        <v>12176</v>
      </c>
      <c r="B1742" s="5" t="s">
        <v>16622</v>
      </c>
      <c r="C1742" s="5" t="s">
        <v>16623</v>
      </c>
      <c r="D1742" s="103">
        <v>1.5</v>
      </c>
      <c r="E1742" s="103">
        <v>9</v>
      </c>
      <c r="F1742" s="104">
        <v>6</v>
      </c>
      <c r="G1742" s="103">
        <v>7.5</v>
      </c>
      <c r="H1742" s="105">
        <v>4</v>
      </c>
      <c r="I1742" s="104">
        <v>0.01</v>
      </c>
      <c r="J1742" s="103">
        <v>36</v>
      </c>
      <c r="K1742" s="104">
        <v>0</v>
      </c>
      <c r="L1742" s="103">
        <v>30</v>
      </c>
      <c r="M1742" s="104">
        <v>0</v>
      </c>
      <c r="N1742" s="106">
        <v>3</v>
      </c>
      <c r="O1742" s="106">
        <v>4</v>
      </c>
      <c r="P1742" s="106" t="str">
        <f t="shared" si="27"/>
        <v>34</v>
      </c>
      <c r="Q1742" s="106"/>
      <c r="R1742" s="106" t="s">
        <v>3265</v>
      </c>
    </row>
    <row r="1743" spans="1:18" x14ac:dyDescent="0.25">
      <c r="A1743" s="5" t="s">
        <v>12176</v>
      </c>
      <c r="B1743" s="5" t="s">
        <v>16644</v>
      </c>
      <c r="C1743" s="5" t="s">
        <v>16645</v>
      </c>
      <c r="D1743" s="103">
        <v>1</v>
      </c>
      <c r="E1743" s="103">
        <v>6</v>
      </c>
      <c r="F1743" s="104">
        <v>6</v>
      </c>
      <c r="G1743" s="103">
        <v>5</v>
      </c>
      <c r="H1743" s="105">
        <v>6</v>
      </c>
      <c r="I1743" s="104">
        <v>0.01</v>
      </c>
      <c r="J1743" s="103">
        <v>36</v>
      </c>
      <c r="K1743" s="104">
        <v>0</v>
      </c>
      <c r="L1743" s="103">
        <v>30</v>
      </c>
      <c r="M1743" s="104">
        <v>0</v>
      </c>
      <c r="N1743" s="106">
        <v>3</v>
      </c>
      <c r="O1743" s="106">
        <v>4</v>
      </c>
      <c r="P1743" s="106" t="str">
        <f t="shared" si="27"/>
        <v>34</v>
      </c>
      <c r="Q1743" s="106"/>
      <c r="R1743" s="106" t="s">
        <v>3265</v>
      </c>
    </row>
    <row r="1744" spans="1:18" x14ac:dyDescent="0.25">
      <c r="A1744" s="5" t="s">
        <v>12176</v>
      </c>
      <c r="B1744" s="5" t="s">
        <v>16669</v>
      </c>
      <c r="C1744" s="5" t="s">
        <v>16670</v>
      </c>
      <c r="D1744" s="103">
        <v>1.4995833333333333</v>
      </c>
      <c r="E1744" s="103">
        <v>8.9975000000000005</v>
      </c>
      <c r="F1744" s="104">
        <v>6</v>
      </c>
      <c r="G1744" s="103">
        <v>7.49</v>
      </c>
      <c r="H1744" s="105">
        <v>4</v>
      </c>
      <c r="I1744" s="104">
        <v>0.01</v>
      </c>
      <c r="J1744" s="103">
        <v>35.99</v>
      </c>
      <c r="K1744" s="104">
        <v>0</v>
      </c>
      <c r="L1744" s="103">
        <v>29.99</v>
      </c>
      <c r="M1744" s="104">
        <v>0</v>
      </c>
      <c r="N1744" s="106">
        <v>3</v>
      </c>
      <c r="O1744" s="106">
        <v>4</v>
      </c>
      <c r="P1744" s="106" t="str">
        <f t="shared" si="27"/>
        <v>34</v>
      </c>
      <c r="Q1744" s="106"/>
      <c r="R1744" s="106" t="s">
        <v>3265</v>
      </c>
    </row>
    <row r="1745" spans="1:18" x14ac:dyDescent="0.25">
      <c r="A1745" s="5" t="s">
        <v>12176</v>
      </c>
      <c r="B1745" s="5" t="s">
        <v>16761</v>
      </c>
      <c r="C1745" s="5" t="s">
        <v>16762</v>
      </c>
      <c r="D1745" s="103">
        <v>1.4166666666666667</v>
      </c>
      <c r="E1745" s="103">
        <v>8.5</v>
      </c>
      <c r="F1745" s="104">
        <v>5.99</v>
      </c>
      <c r="G1745" s="103">
        <v>7.08</v>
      </c>
      <c r="H1745" s="105">
        <v>4</v>
      </c>
      <c r="I1745" s="104">
        <v>0.01</v>
      </c>
      <c r="J1745" s="103">
        <v>34</v>
      </c>
      <c r="K1745" s="104">
        <v>0</v>
      </c>
      <c r="L1745" s="103">
        <v>28.33</v>
      </c>
      <c r="M1745" s="104">
        <v>0</v>
      </c>
      <c r="N1745" s="106">
        <v>3</v>
      </c>
      <c r="O1745" s="106">
        <v>4</v>
      </c>
      <c r="P1745" s="106" t="str">
        <f t="shared" si="27"/>
        <v>34</v>
      </c>
      <c r="Q1745" s="106"/>
      <c r="R1745" s="106" t="s">
        <v>3265</v>
      </c>
    </row>
    <row r="1746" spans="1:18" x14ac:dyDescent="0.25">
      <c r="A1746" s="5" t="s">
        <v>12176</v>
      </c>
      <c r="B1746" s="5" t="s">
        <v>16780</v>
      </c>
      <c r="C1746" s="5" t="s">
        <v>16781</v>
      </c>
      <c r="D1746" s="103">
        <v>0.375</v>
      </c>
      <c r="E1746" s="103">
        <v>2.25</v>
      </c>
      <c r="F1746" s="104">
        <v>6</v>
      </c>
      <c r="G1746" s="103">
        <v>1.87</v>
      </c>
      <c r="H1746" s="105">
        <v>30</v>
      </c>
      <c r="I1746" s="104">
        <v>0.09</v>
      </c>
      <c r="J1746" s="103">
        <v>39</v>
      </c>
      <c r="K1746" s="104">
        <v>0</v>
      </c>
      <c r="L1746" s="103">
        <v>27.75</v>
      </c>
      <c r="M1746" s="104">
        <v>0</v>
      </c>
      <c r="N1746" s="106">
        <v>3</v>
      </c>
      <c r="O1746" s="106">
        <v>4</v>
      </c>
      <c r="P1746" s="106" t="str">
        <f t="shared" si="27"/>
        <v>34</v>
      </c>
      <c r="Q1746" s="106"/>
      <c r="R1746" s="106" t="s">
        <v>3265</v>
      </c>
    </row>
    <row r="1747" spans="1:18" x14ac:dyDescent="0.25">
      <c r="A1747" s="5" t="s">
        <v>12176</v>
      </c>
      <c r="B1747" s="5" t="s">
        <v>16834</v>
      </c>
      <c r="C1747" s="5" t="s">
        <v>12663</v>
      </c>
      <c r="D1747" s="103">
        <v>1.3333333333333333</v>
      </c>
      <c r="E1747" s="103">
        <v>8</v>
      </c>
      <c r="F1747" s="104">
        <v>6</v>
      </c>
      <c r="G1747" s="103">
        <v>6.66</v>
      </c>
      <c r="H1747" s="105">
        <v>4</v>
      </c>
      <c r="I1747" s="104">
        <v>0.01</v>
      </c>
      <c r="J1747" s="103">
        <v>32</v>
      </c>
      <c r="K1747" s="104">
        <v>0</v>
      </c>
      <c r="L1747" s="103">
        <v>26.66</v>
      </c>
      <c r="M1747" s="104">
        <v>0</v>
      </c>
      <c r="N1747" s="106">
        <v>3</v>
      </c>
      <c r="O1747" s="106">
        <v>4</v>
      </c>
      <c r="P1747" s="106" t="str">
        <f t="shared" si="27"/>
        <v>34</v>
      </c>
      <c r="Q1747" s="106"/>
      <c r="R1747" s="106" t="s">
        <v>3265</v>
      </c>
    </row>
    <row r="1748" spans="1:18" x14ac:dyDescent="0.25">
      <c r="A1748" s="5" t="s">
        <v>12176</v>
      </c>
      <c r="B1748" s="5" t="s">
        <v>16847</v>
      </c>
      <c r="C1748" s="5" t="s">
        <v>16848</v>
      </c>
      <c r="D1748" s="103">
        <v>1.3333333333333333</v>
      </c>
      <c r="E1748" s="103">
        <v>8</v>
      </c>
      <c r="F1748" s="104">
        <v>6</v>
      </c>
      <c r="G1748" s="103">
        <v>6.66</v>
      </c>
      <c r="H1748" s="105">
        <v>4</v>
      </c>
      <c r="I1748" s="104">
        <v>0.01</v>
      </c>
      <c r="J1748" s="103">
        <v>32</v>
      </c>
      <c r="K1748" s="104">
        <v>0</v>
      </c>
      <c r="L1748" s="103">
        <v>26.66</v>
      </c>
      <c r="M1748" s="104">
        <v>0</v>
      </c>
      <c r="N1748" s="106">
        <v>3</v>
      </c>
      <c r="O1748" s="106">
        <v>4</v>
      </c>
      <c r="P1748" s="106" t="str">
        <f t="shared" si="27"/>
        <v>34</v>
      </c>
      <c r="Q1748" s="106"/>
      <c r="R1748" s="106" t="s">
        <v>3265</v>
      </c>
    </row>
    <row r="1749" spans="1:18" x14ac:dyDescent="0.25">
      <c r="A1749" s="5" t="s">
        <v>12176</v>
      </c>
      <c r="B1749" s="5" t="s">
        <v>16873</v>
      </c>
      <c r="C1749" s="5" t="s">
        <v>16874</v>
      </c>
      <c r="D1749" s="103">
        <v>1.3333333333333333</v>
      </c>
      <c r="E1749" s="103">
        <v>8</v>
      </c>
      <c r="F1749" s="104">
        <v>6</v>
      </c>
      <c r="G1749" s="103">
        <v>6.66</v>
      </c>
      <c r="H1749" s="105">
        <v>4</v>
      </c>
      <c r="I1749" s="104">
        <v>0.01</v>
      </c>
      <c r="J1749" s="103">
        <v>32</v>
      </c>
      <c r="K1749" s="104">
        <v>0</v>
      </c>
      <c r="L1749" s="103">
        <v>26.66</v>
      </c>
      <c r="M1749" s="104">
        <v>0</v>
      </c>
      <c r="N1749" s="106">
        <v>3</v>
      </c>
      <c r="O1749" s="106">
        <v>4</v>
      </c>
      <c r="P1749" s="106" t="str">
        <f t="shared" si="27"/>
        <v>34</v>
      </c>
      <c r="Q1749" s="106"/>
      <c r="R1749" s="106" t="s">
        <v>3265</v>
      </c>
    </row>
    <row r="1750" spans="1:18" x14ac:dyDescent="0.25">
      <c r="A1750" s="5" t="s">
        <v>12176</v>
      </c>
      <c r="B1750" s="5" t="s">
        <v>16909</v>
      </c>
      <c r="C1750" s="5" t="s">
        <v>15855</v>
      </c>
      <c r="D1750" s="103">
        <v>0.83333333333333337</v>
      </c>
      <c r="E1750" s="103">
        <v>5</v>
      </c>
      <c r="F1750" s="104">
        <v>6</v>
      </c>
      <c r="G1750" s="103">
        <v>4.16</v>
      </c>
      <c r="H1750" s="105">
        <v>4</v>
      </c>
      <c r="I1750" s="104">
        <v>0.01</v>
      </c>
      <c r="J1750" s="103">
        <v>30</v>
      </c>
      <c r="K1750" s="104">
        <v>0</v>
      </c>
      <c r="L1750" s="103">
        <v>26.66</v>
      </c>
      <c r="M1750" s="104">
        <v>0</v>
      </c>
      <c r="N1750" s="106">
        <v>3</v>
      </c>
      <c r="O1750" s="106">
        <v>4</v>
      </c>
      <c r="P1750" s="106" t="str">
        <f t="shared" si="27"/>
        <v>34</v>
      </c>
      <c r="Q1750" s="106"/>
      <c r="R1750" s="106" t="s">
        <v>3265</v>
      </c>
    </row>
    <row r="1751" spans="1:18" x14ac:dyDescent="0.25">
      <c r="A1751" s="5" t="s">
        <v>12176</v>
      </c>
      <c r="B1751" s="5" t="s">
        <v>16920</v>
      </c>
      <c r="C1751" s="5" t="s">
        <v>16921</v>
      </c>
      <c r="D1751" s="103">
        <v>1.3229166666666665</v>
      </c>
      <c r="E1751" s="103">
        <v>7.9375</v>
      </c>
      <c r="F1751" s="104">
        <v>5.99</v>
      </c>
      <c r="G1751" s="103">
        <v>6.61</v>
      </c>
      <c r="H1751" s="105">
        <v>4</v>
      </c>
      <c r="I1751" s="104">
        <v>0.01</v>
      </c>
      <c r="J1751" s="103">
        <v>31.75</v>
      </c>
      <c r="K1751" s="104">
        <v>0</v>
      </c>
      <c r="L1751" s="103">
        <v>26.45</v>
      </c>
      <c r="M1751" s="104">
        <v>0</v>
      </c>
      <c r="N1751" s="106">
        <v>3</v>
      </c>
      <c r="O1751" s="106">
        <v>4</v>
      </c>
      <c r="P1751" s="106" t="str">
        <f t="shared" si="27"/>
        <v>34</v>
      </c>
      <c r="Q1751" s="106"/>
      <c r="R1751" s="106" t="s">
        <v>3265</v>
      </c>
    </row>
    <row r="1752" spans="1:18" x14ac:dyDescent="0.25">
      <c r="A1752" s="5" t="s">
        <v>12176</v>
      </c>
      <c r="B1752" s="5" t="s">
        <v>16924</v>
      </c>
      <c r="C1752" s="5" t="s">
        <v>16925</v>
      </c>
      <c r="D1752" s="103">
        <v>0.45833333333333331</v>
      </c>
      <c r="E1752" s="103">
        <v>2.75</v>
      </c>
      <c r="F1752" s="104">
        <v>6</v>
      </c>
      <c r="G1752" s="103">
        <v>2.29</v>
      </c>
      <c r="H1752" s="105">
        <v>11</v>
      </c>
      <c r="I1752" s="104">
        <v>0.03</v>
      </c>
      <c r="J1752" s="103">
        <v>31.5</v>
      </c>
      <c r="K1752" s="104">
        <v>0</v>
      </c>
      <c r="L1752" s="103">
        <v>26.45</v>
      </c>
      <c r="M1752" s="104">
        <v>0</v>
      </c>
      <c r="N1752" s="106">
        <v>3</v>
      </c>
      <c r="O1752" s="106">
        <v>4</v>
      </c>
      <c r="P1752" s="106" t="str">
        <f t="shared" si="27"/>
        <v>34</v>
      </c>
      <c r="Q1752" s="106"/>
      <c r="R1752" s="106" t="s">
        <v>3265</v>
      </c>
    </row>
    <row r="1753" spans="1:18" x14ac:dyDescent="0.25">
      <c r="A1753" s="5" t="s">
        <v>12176</v>
      </c>
      <c r="B1753" s="5" t="s">
        <v>16932</v>
      </c>
      <c r="C1753" s="5" t="s">
        <v>16933</v>
      </c>
      <c r="D1753" s="103">
        <v>1.0409999999999999</v>
      </c>
      <c r="E1753" s="103">
        <v>6.2460000000000004</v>
      </c>
      <c r="F1753" s="104">
        <v>6</v>
      </c>
      <c r="G1753" s="103">
        <v>5.2</v>
      </c>
      <c r="H1753" s="105">
        <v>5</v>
      </c>
      <c r="I1753" s="104">
        <v>0.01</v>
      </c>
      <c r="J1753" s="103">
        <v>31.23</v>
      </c>
      <c r="K1753" s="104">
        <v>0</v>
      </c>
      <c r="L1753" s="103">
        <v>26.02</v>
      </c>
      <c r="M1753" s="104">
        <v>0</v>
      </c>
      <c r="N1753" s="106">
        <v>3</v>
      </c>
      <c r="O1753" s="106">
        <v>4</v>
      </c>
      <c r="P1753" s="106" t="str">
        <f t="shared" si="27"/>
        <v>34</v>
      </c>
      <c r="Q1753" s="106"/>
      <c r="R1753" s="106" t="s">
        <v>3265</v>
      </c>
    </row>
    <row r="1754" spans="1:18" x14ac:dyDescent="0.25">
      <c r="A1754" s="5" t="s">
        <v>12176</v>
      </c>
      <c r="B1754" s="5" t="s">
        <v>16967</v>
      </c>
      <c r="C1754" s="5" t="s">
        <v>16968</v>
      </c>
      <c r="D1754" s="103">
        <v>1.0666666666666667</v>
      </c>
      <c r="E1754" s="103">
        <v>6.4</v>
      </c>
      <c r="F1754" s="104">
        <v>5.99</v>
      </c>
      <c r="G1754" s="103">
        <v>5.33</v>
      </c>
      <c r="H1754" s="105">
        <v>6</v>
      </c>
      <c r="I1754" s="104">
        <v>0.01</v>
      </c>
      <c r="J1754" s="103">
        <v>32</v>
      </c>
      <c r="K1754" s="104">
        <v>0</v>
      </c>
      <c r="L1754" s="103">
        <v>25.59</v>
      </c>
      <c r="M1754" s="104">
        <v>0</v>
      </c>
      <c r="N1754" s="106">
        <v>3</v>
      </c>
      <c r="O1754" s="106">
        <v>4</v>
      </c>
      <c r="P1754" s="106" t="str">
        <f t="shared" si="27"/>
        <v>34</v>
      </c>
      <c r="Q1754" s="106"/>
      <c r="R1754" s="106" t="s">
        <v>3265</v>
      </c>
    </row>
    <row r="1755" spans="1:18" x14ac:dyDescent="0.25">
      <c r="A1755" s="5" t="s">
        <v>12176</v>
      </c>
      <c r="B1755" s="5" t="s">
        <v>16969</v>
      </c>
      <c r="C1755" s="5" t="s">
        <v>139</v>
      </c>
      <c r="D1755" s="103">
        <v>1.6233333333333335</v>
      </c>
      <c r="E1755" s="103">
        <v>9.74</v>
      </c>
      <c r="F1755" s="104">
        <v>6</v>
      </c>
      <c r="G1755" s="103">
        <v>8.11</v>
      </c>
      <c r="H1755" s="105">
        <v>4</v>
      </c>
      <c r="I1755" s="104">
        <v>0.01</v>
      </c>
      <c r="J1755" s="103">
        <v>31.94</v>
      </c>
      <c r="K1755" s="104">
        <v>0</v>
      </c>
      <c r="L1755" s="103">
        <v>25.44</v>
      </c>
      <c r="M1755" s="104">
        <v>0</v>
      </c>
      <c r="N1755" s="106">
        <v>3</v>
      </c>
      <c r="O1755" s="106">
        <v>4</v>
      </c>
      <c r="P1755" s="106" t="str">
        <f t="shared" si="27"/>
        <v>34</v>
      </c>
      <c r="Q1755" s="106"/>
      <c r="R1755" s="106" t="s">
        <v>3265</v>
      </c>
    </row>
    <row r="1756" spans="1:18" x14ac:dyDescent="0.25">
      <c r="A1756" s="5" t="s">
        <v>12176</v>
      </c>
      <c r="B1756" s="5" t="s">
        <v>16972</v>
      </c>
      <c r="C1756" s="5" t="s">
        <v>16973</v>
      </c>
      <c r="D1756" s="103">
        <v>2.1111111111111112</v>
      </c>
      <c r="E1756" s="103">
        <v>12.666600000000001</v>
      </c>
      <c r="F1756" s="104">
        <v>5.99</v>
      </c>
      <c r="G1756" s="103">
        <v>10.55</v>
      </c>
      <c r="H1756" s="105">
        <v>6</v>
      </c>
      <c r="I1756" s="104">
        <v>0.01</v>
      </c>
      <c r="J1756" s="103">
        <v>38</v>
      </c>
      <c r="K1756" s="104">
        <v>0</v>
      </c>
      <c r="L1756" s="103">
        <v>25.33</v>
      </c>
      <c r="M1756" s="104">
        <v>0</v>
      </c>
      <c r="N1756" s="106">
        <v>3</v>
      </c>
      <c r="O1756" s="106">
        <v>4</v>
      </c>
      <c r="P1756" s="106" t="str">
        <f t="shared" si="27"/>
        <v>34</v>
      </c>
      <c r="Q1756" s="106"/>
      <c r="R1756" s="106" t="s">
        <v>3265</v>
      </c>
    </row>
    <row r="1757" spans="1:18" x14ac:dyDescent="0.25">
      <c r="A1757" s="5" t="s">
        <v>12176</v>
      </c>
      <c r="B1757" s="5" t="s">
        <v>17002</v>
      </c>
      <c r="C1757" s="5" t="s">
        <v>17003</v>
      </c>
      <c r="D1757" s="103">
        <v>1.25</v>
      </c>
      <c r="E1757" s="103">
        <v>7.5</v>
      </c>
      <c r="F1757" s="104">
        <v>6</v>
      </c>
      <c r="G1757" s="103">
        <v>6.25</v>
      </c>
      <c r="H1757" s="105">
        <v>4</v>
      </c>
      <c r="I1757" s="104">
        <v>0.01</v>
      </c>
      <c r="J1757" s="103">
        <v>30</v>
      </c>
      <c r="K1757" s="104">
        <v>0</v>
      </c>
      <c r="L1757" s="103">
        <v>25</v>
      </c>
      <c r="M1757" s="104">
        <v>0</v>
      </c>
      <c r="N1757" s="106">
        <v>3</v>
      </c>
      <c r="O1757" s="106">
        <v>4</v>
      </c>
      <c r="P1757" s="106" t="str">
        <f t="shared" si="27"/>
        <v>34</v>
      </c>
      <c r="Q1757" s="106"/>
      <c r="R1757" s="106" t="s">
        <v>3265</v>
      </c>
    </row>
    <row r="1758" spans="1:18" x14ac:dyDescent="0.25">
      <c r="A1758" s="5" t="s">
        <v>12176</v>
      </c>
      <c r="B1758" s="5" t="s">
        <v>17007</v>
      </c>
      <c r="C1758" s="5" t="s">
        <v>16968</v>
      </c>
      <c r="D1758" s="103">
        <v>1</v>
      </c>
      <c r="E1758" s="103">
        <v>6</v>
      </c>
      <c r="F1758" s="104">
        <v>6</v>
      </c>
      <c r="G1758" s="103">
        <v>5</v>
      </c>
      <c r="H1758" s="105">
        <v>5</v>
      </c>
      <c r="I1758" s="104">
        <v>0.01</v>
      </c>
      <c r="J1758" s="103">
        <v>30</v>
      </c>
      <c r="K1758" s="104">
        <v>0</v>
      </c>
      <c r="L1758" s="103">
        <v>25</v>
      </c>
      <c r="M1758" s="104">
        <v>0</v>
      </c>
      <c r="N1758" s="106">
        <v>3</v>
      </c>
      <c r="O1758" s="106">
        <v>4</v>
      </c>
      <c r="P1758" s="106" t="str">
        <f t="shared" si="27"/>
        <v>34</v>
      </c>
      <c r="Q1758" s="106"/>
      <c r="R1758" s="106" t="s">
        <v>3265</v>
      </c>
    </row>
    <row r="1759" spans="1:18" x14ac:dyDescent="0.25">
      <c r="A1759" s="5" t="s">
        <v>12176</v>
      </c>
      <c r="B1759" s="5" t="s">
        <v>17028</v>
      </c>
      <c r="C1759" s="5" t="s">
        <v>17029</v>
      </c>
      <c r="D1759" s="103">
        <v>1.25</v>
      </c>
      <c r="E1759" s="103">
        <v>7.5</v>
      </c>
      <c r="F1759" s="104">
        <v>6</v>
      </c>
      <c r="G1759" s="103">
        <v>6.25</v>
      </c>
      <c r="H1759" s="105">
        <v>4</v>
      </c>
      <c r="I1759" s="104">
        <v>0.01</v>
      </c>
      <c r="J1759" s="103">
        <v>30</v>
      </c>
      <c r="K1759" s="104">
        <v>0</v>
      </c>
      <c r="L1759" s="103">
        <v>25</v>
      </c>
      <c r="M1759" s="104">
        <v>0</v>
      </c>
      <c r="N1759" s="106">
        <v>3</v>
      </c>
      <c r="O1759" s="106">
        <v>4</v>
      </c>
      <c r="P1759" s="106" t="str">
        <f t="shared" si="27"/>
        <v>34</v>
      </c>
      <c r="Q1759" s="106"/>
      <c r="R1759" s="106" t="s">
        <v>3265</v>
      </c>
    </row>
    <row r="1760" spans="1:18" x14ac:dyDescent="0.25">
      <c r="A1760" s="5" t="s">
        <v>12176</v>
      </c>
      <c r="B1760" s="5" t="s">
        <v>17033</v>
      </c>
      <c r="C1760" s="5" t="s">
        <v>17034</v>
      </c>
      <c r="D1760" s="103">
        <v>0.83333333333333337</v>
      </c>
      <c r="E1760" s="103">
        <v>5</v>
      </c>
      <c r="F1760" s="104">
        <v>6</v>
      </c>
      <c r="G1760" s="103">
        <v>4.16</v>
      </c>
      <c r="H1760" s="105">
        <v>6</v>
      </c>
      <c r="I1760" s="104">
        <v>0.01</v>
      </c>
      <c r="J1760" s="103">
        <v>30</v>
      </c>
      <c r="K1760" s="104">
        <v>0</v>
      </c>
      <c r="L1760" s="103">
        <v>25</v>
      </c>
      <c r="M1760" s="104">
        <v>0</v>
      </c>
      <c r="N1760" s="106">
        <v>3</v>
      </c>
      <c r="O1760" s="106">
        <v>4</v>
      </c>
      <c r="P1760" s="106" t="str">
        <f t="shared" si="27"/>
        <v>34</v>
      </c>
      <c r="Q1760" s="106"/>
      <c r="R1760" s="106" t="s">
        <v>3265</v>
      </c>
    </row>
    <row r="1761" spans="1:18" x14ac:dyDescent="0.25">
      <c r="A1761" s="5" t="s">
        <v>12176</v>
      </c>
      <c r="B1761" s="5" t="s">
        <v>17041</v>
      </c>
      <c r="C1761" s="5" t="s">
        <v>17042</v>
      </c>
      <c r="D1761" s="103">
        <v>0.83333333333333337</v>
      </c>
      <c r="E1761" s="103">
        <v>5</v>
      </c>
      <c r="F1761" s="104">
        <v>6</v>
      </c>
      <c r="G1761" s="103">
        <v>4.16</v>
      </c>
      <c r="H1761" s="105">
        <v>6</v>
      </c>
      <c r="I1761" s="104">
        <v>0.01</v>
      </c>
      <c r="J1761" s="103">
        <v>30</v>
      </c>
      <c r="K1761" s="104">
        <v>0</v>
      </c>
      <c r="L1761" s="103">
        <v>25</v>
      </c>
      <c r="M1761" s="104">
        <v>0</v>
      </c>
      <c r="N1761" s="106">
        <v>3</v>
      </c>
      <c r="O1761" s="106">
        <v>4</v>
      </c>
      <c r="P1761" s="106" t="str">
        <f t="shared" si="27"/>
        <v>34</v>
      </c>
      <c r="Q1761" s="106"/>
      <c r="R1761" s="106" t="s">
        <v>3265</v>
      </c>
    </row>
    <row r="1762" spans="1:18" x14ac:dyDescent="0.25">
      <c r="A1762" s="5" t="s">
        <v>12176</v>
      </c>
      <c r="B1762" s="5" t="s">
        <v>17077</v>
      </c>
      <c r="C1762" s="5" t="s">
        <v>17078</v>
      </c>
      <c r="D1762" s="103">
        <v>1.0416666666666667</v>
      </c>
      <c r="E1762" s="103">
        <v>6.25</v>
      </c>
      <c r="F1762" s="104">
        <v>5.99</v>
      </c>
      <c r="G1762" s="103">
        <v>5.2</v>
      </c>
      <c r="H1762" s="105">
        <v>5</v>
      </c>
      <c r="I1762" s="104">
        <v>0.01</v>
      </c>
      <c r="J1762" s="103">
        <v>30</v>
      </c>
      <c r="K1762" s="104">
        <v>0</v>
      </c>
      <c r="L1762" s="103">
        <v>24.79</v>
      </c>
      <c r="M1762" s="104">
        <v>0</v>
      </c>
      <c r="N1762" s="106">
        <v>3</v>
      </c>
      <c r="O1762" s="106">
        <v>4</v>
      </c>
      <c r="P1762" s="106" t="str">
        <f t="shared" si="27"/>
        <v>34</v>
      </c>
      <c r="Q1762" s="106"/>
      <c r="R1762" s="106" t="s">
        <v>3265</v>
      </c>
    </row>
    <row r="1763" spans="1:18" x14ac:dyDescent="0.25">
      <c r="A1763" s="5" t="s">
        <v>12176</v>
      </c>
      <c r="B1763" s="5" t="s">
        <v>17081</v>
      </c>
      <c r="C1763" s="5" t="s">
        <v>17082</v>
      </c>
      <c r="D1763" s="103">
        <v>0.77222222222222214</v>
      </c>
      <c r="E1763" s="103">
        <v>4.6333000000000002</v>
      </c>
      <c r="F1763" s="104">
        <v>5.99</v>
      </c>
      <c r="G1763" s="103">
        <v>3.86</v>
      </c>
      <c r="H1763" s="105">
        <v>7</v>
      </c>
      <c r="I1763" s="104">
        <v>0.02</v>
      </c>
      <c r="J1763" s="103">
        <v>29.9</v>
      </c>
      <c r="K1763" s="104">
        <v>0</v>
      </c>
      <c r="L1763" s="103">
        <v>24.49</v>
      </c>
      <c r="M1763" s="104">
        <v>0</v>
      </c>
      <c r="N1763" s="106">
        <v>3</v>
      </c>
      <c r="O1763" s="106">
        <v>4</v>
      </c>
      <c r="P1763" s="106" t="str">
        <f t="shared" si="27"/>
        <v>34</v>
      </c>
      <c r="Q1763" s="106"/>
      <c r="R1763" s="106" t="s">
        <v>3265</v>
      </c>
    </row>
    <row r="1764" spans="1:18" x14ac:dyDescent="0.25">
      <c r="A1764" s="5" t="s">
        <v>12176</v>
      </c>
      <c r="B1764" s="5" t="s">
        <v>17083</v>
      </c>
      <c r="C1764" s="5" t="s">
        <v>2898</v>
      </c>
      <c r="D1764" s="103">
        <v>1.0203333333333333</v>
      </c>
      <c r="E1764" s="103">
        <v>6.1219999999999999</v>
      </c>
      <c r="F1764" s="104">
        <v>6</v>
      </c>
      <c r="G1764" s="103">
        <v>5.0999999999999996</v>
      </c>
      <c r="H1764" s="105">
        <v>6</v>
      </c>
      <c r="I1764" s="104">
        <v>0.01</v>
      </c>
      <c r="J1764" s="103">
        <v>30.61</v>
      </c>
      <c r="K1764" s="104">
        <v>0</v>
      </c>
      <c r="L1764" s="103">
        <v>24.48</v>
      </c>
      <c r="M1764" s="104">
        <v>0</v>
      </c>
      <c r="N1764" s="106">
        <v>3</v>
      </c>
      <c r="O1764" s="106">
        <v>4</v>
      </c>
      <c r="P1764" s="106" t="str">
        <f t="shared" si="27"/>
        <v>34</v>
      </c>
      <c r="Q1764" s="106"/>
      <c r="R1764" s="106" t="s">
        <v>3265</v>
      </c>
    </row>
    <row r="1765" spans="1:18" x14ac:dyDescent="0.25">
      <c r="A1765" s="5" t="s">
        <v>12176</v>
      </c>
      <c r="B1765" s="5" t="s">
        <v>17084</v>
      </c>
      <c r="C1765" s="5" t="s">
        <v>893</v>
      </c>
      <c r="D1765" s="103">
        <v>1.2145833333333333</v>
      </c>
      <c r="E1765" s="103">
        <v>7.2874999999999996</v>
      </c>
      <c r="F1765" s="104">
        <v>6</v>
      </c>
      <c r="G1765" s="103">
        <v>6.07</v>
      </c>
      <c r="H1765" s="105">
        <v>4</v>
      </c>
      <c r="I1765" s="104">
        <v>0.01</v>
      </c>
      <c r="J1765" s="103">
        <v>29.15</v>
      </c>
      <c r="K1765" s="104">
        <v>0</v>
      </c>
      <c r="L1765" s="103">
        <v>24.29</v>
      </c>
      <c r="M1765" s="104">
        <v>0</v>
      </c>
      <c r="N1765" s="106">
        <v>3</v>
      </c>
      <c r="O1765" s="106">
        <v>4</v>
      </c>
      <c r="P1765" s="106" t="str">
        <f t="shared" si="27"/>
        <v>34</v>
      </c>
      <c r="Q1765" s="106"/>
      <c r="R1765" s="106" t="s">
        <v>3265</v>
      </c>
    </row>
    <row r="1766" spans="1:18" x14ac:dyDescent="0.25">
      <c r="A1766" s="5" t="s">
        <v>12176</v>
      </c>
      <c r="B1766" s="5" t="s">
        <v>17142</v>
      </c>
      <c r="C1766" s="5" t="s">
        <v>17143</v>
      </c>
      <c r="D1766" s="103">
        <v>1.4278571428571429</v>
      </c>
      <c r="E1766" s="103">
        <v>8.5670999999999999</v>
      </c>
      <c r="F1766" s="104">
        <v>5.99</v>
      </c>
      <c r="G1766" s="103">
        <v>7.13</v>
      </c>
      <c r="H1766" s="105">
        <v>5</v>
      </c>
      <c r="I1766" s="104">
        <v>0.01</v>
      </c>
      <c r="J1766" s="103">
        <v>31.07</v>
      </c>
      <c r="K1766" s="104">
        <v>0</v>
      </c>
      <c r="L1766" s="103">
        <v>23.93</v>
      </c>
      <c r="M1766" s="104">
        <v>0</v>
      </c>
      <c r="N1766" s="106">
        <v>3</v>
      </c>
      <c r="O1766" s="106">
        <v>4</v>
      </c>
      <c r="P1766" s="106" t="str">
        <f t="shared" si="27"/>
        <v>34</v>
      </c>
      <c r="Q1766" s="106"/>
      <c r="R1766" s="106" t="s">
        <v>3265</v>
      </c>
    </row>
    <row r="1767" spans="1:18" x14ac:dyDescent="0.25">
      <c r="A1767" s="5" t="s">
        <v>12176</v>
      </c>
      <c r="B1767" s="5" t="s">
        <v>17176</v>
      </c>
      <c r="C1767" s="5" t="s">
        <v>10203</v>
      </c>
      <c r="D1767" s="103">
        <v>1.1666666666666667</v>
      </c>
      <c r="E1767" s="103">
        <v>7</v>
      </c>
      <c r="F1767" s="104">
        <v>5.99</v>
      </c>
      <c r="G1767" s="103">
        <v>5.83</v>
      </c>
      <c r="H1767" s="105">
        <v>4</v>
      </c>
      <c r="I1767" s="104">
        <v>0.01</v>
      </c>
      <c r="J1767" s="103">
        <v>28</v>
      </c>
      <c r="K1767" s="104">
        <v>0</v>
      </c>
      <c r="L1767" s="103">
        <v>23.33</v>
      </c>
      <c r="M1767" s="104">
        <v>0</v>
      </c>
      <c r="N1767" s="106">
        <v>3</v>
      </c>
      <c r="O1767" s="106">
        <v>4</v>
      </c>
      <c r="P1767" s="106" t="str">
        <f t="shared" si="27"/>
        <v>34</v>
      </c>
      <c r="Q1767" s="106"/>
      <c r="R1767" s="106" t="s">
        <v>3265</v>
      </c>
    </row>
    <row r="1768" spans="1:18" x14ac:dyDescent="0.25">
      <c r="A1768" s="5" t="s">
        <v>12176</v>
      </c>
      <c r="B1768" s="5" t="s">
        <v>17213</v>
      </c>
      <c r="C1768" s="5" t="s">
        <v>17214</v>
      </c>
      <c r="D1768" s="103">
        <v>1.0444444444444443</v>
      </c>
      <c r="E1768" s="103">
        <v>6.2666000000000004</v>
      </c>
      <c r="F1768" s="104">
        <v>5.99</v>
      </c>
      <c r="G1768" s="103">
        <v>5.22</v>
      </c>
      <c r="H1768" s="105">
        <v>6</v>
      </c>
      <c r="I1768" s="104">
        <v>0.01</v>
      </c>
      <c r="J1768" s="103">
        <v>29.6</v>
      </c>
      <c r="K1768" s="104">
        <v>0</v>
      </c>
      <c r="L1768" s="103">
        <v>23.33</v>
      </c>
      <c r="M1768" s="104">
        <v>0</v>
      </c>
      <c r="N1768" s="106">
        <v>3</v>
      </c>
      <c r="O1768" s="106">
        <v>4</v>
      </c>
      <c r="P1768" s="106" t="str">
        <f t="shared" si="27"/>
        <v>34</v>
      </c>
      <c r="Q1768" s="106"/>
      <c r="R1768" s="106" t="s">
        <v>3265</v>
      </c>
    </row>
    <row r="1769" spans="1:18" x14ac:dyDescent="0.25">
      <c r="A1769" s="5" t="s">
        <v>12176</v>
      </c>
      <c r="B1769" s="5" t="s">
        <v>17217</v>
      </c>
      <c r="C1769" s="5" t="s">
        <v>1931</v>
      </c>
      <c r="D1769" s="103">
        <v>1.1666666666666667</v>
      </c>
      <c r="E1769" s="103">
        <v>7</v>
      </c>
      <c r="F1769" s="104">
        <v>5.99</v>
      </c>
      <c r="G1769" s="103">
        <v>5.83</v>
      </c>
      <c r="H1769" s="105">
        <v>4</v>
      </c>
      <c r="I1769" s="104">
        <v>0.01</v>
      </c>
      <c r="J1769" s="103">
        <v>28</v>
      </c>
      <c r="K1769" s="104">
        <v>0</v>
      </c>
      <c r="L1769" s="103">
        <v>23.33</v>
      </c>
      <c r="M1769" s="104">
        <v>0</v>
      </c>
      <c r="N1769" s="106">
        <v>3</v>
      </c>
      <c r="O1769" s="106">
        <v>4</v>
      </c>
      <c r="P1769" s="106" t="str">
        <f t="shared" si="27"/>
        <v>34</v>
      </c>
      <c r="Q1769" s="106"/>
      <c r="R1769" s="106" t="s">
        <v>3265</v>
      </c>
    </row>
    <row r="1770" spans="1:18" x14ac:dyDescent="0.25">
      <c r="A1770" s="5" t="s">
        <v>12176</v>
      </c>
      <c r="B1770" s="5" t="s">
        <v>17262</v>
      </c>
      <c r="C1770" s="5" t="s">
        <v>17263</v>
      </c>
      <c r="D1770" s="103">
        <v>0.5</v>
      </c>
      <c r="E1770" s="103">
        <v>3</v>
      </c>
      <c r="F1770" s="104">
        <v>6</v>
      </c>
      <c r="G1770" s="103">
        <v>2.5</v>
      </c>
      <c r="H1770" s="105">
        <v>9</v>
      </c>
      <c r="I1770" s="104">
        <v>0.02</v>
      </c>
      <c r="J1770" s="103">
        <v>27</v>
      </c>
      <c r="K1770" s="104">
        <v>0</v>
      </c>
      <c r="L1770" s="103">
        <v>22.5</v>
      </c>
      <c r="M1770" s="104">
        <v>0</v>
      </c>
      <c r="N1770" s="106">
        <v>3</v>
      </c>
      <c r="O1770" s="106">
        <v>4</v>
      </c>
      <c r="P1770" s="106" t="str">
        <f t="shared" si="27"/>
        <v>34</v>
      </c>
      <c r="Q1770" s="106"/>
      <c r="R1770" s="106" t="s">
        <v>3265</v>
      </c>
    </row>
    <row r="1771" spans="1:18" x14ac:dyDescent="0.25">
      <c r="A1771" s="5" t="s">
        <v>12176</v>
      </c>
      <c r="B1771" s="5" t="s">
        <v>17270</v>
      </c>
      <c r="C1771" s="5" t="s">
        <v>17271</v>
      </c>
      <c r="D1771" s="103">
        <v>0.9</v>
      </c>
      <c r="E1771" s="103">
        <v>5.4</v>
      </c>
      <c r="F1771" s="104">
        <v>6</v>
      </c>
      <c r="G1771" s="103">
        <v>4.5</v>
      </c>
      <c r="H1771" s="105">
        <v>5</v>
      </c>
      <c r="I1771" s="104">
        <v>0.01</v>
      </c>
      <c r="J1771" s="103">
        <v>27</v>
      </c>
      <c r="K1771" s="104">
        <v>0</v>
      </c>
      <c r="L1771" s="103">
        <v>22.5</v>
      </c>
      <c r="M1771" s="104">
        <v>0</v>
      </c>
      <c r="N1771" s="106">
        <v>3</v>
      </c>
      <c r="O1771" s="106">
        <v>4</v>
      </c>
      <c r="P1771" s="106" t="str">
        <f t="shared" si="27"/>
        <v>34</v>
      </c>
      <c r="Q1771" s="106"/>
      <c r="R1771" s="106" t="s">
        <v>3265</v>
      </c>
    </row>
    <row r="1772" spans="1:18" x14ac:dyDescent="0.25">
      <c r="A1772" s="5" t="s">
        <v>12176</v>
      </c>
      <c r="B1772" s="5" t="s">
        <v>17318</v>
      </c>
      <c r="C1772" s="5" t="s">
        <v>17319</v>
      </c>
      <c r="D1772" s="103">
        <v>0.72222222222222221</v>
      </c>
      <c r="E1772" s="103">
        <v>4.3333000000000004</v>
      </c>
      <c r="F1772" s="104">
        <v>5.99</v>
      </c>
      <c r="G1772" s="103">
        <v>3.61</v>
      </c>
      <c r="H1772" s="105">
        <v>6</v>
      </c>
      <c r="I1772" s="104">
        <v>0.01</v>
      </c>
      <c r="J1772" s="103">
        <v>26</v>
      </c>
      <c r="K1772" s="104">
        <v>0</v>
      </c>
      <c r="L1772" s="103">
        <v>21.66</v>
      </c>
      <c r="M1772" s="104">
        <v>0</v>
      </c>
      <c r="N1772" s="106">
        <v>3</v>
      </c>
      <c r="O1772" s="106">
        <v>4</v>
      </c>
      <c r="P1772" s="106" t="str">
        <f t="shared" si="27"/>
        <v>34</v>
      </c>
      <c r="Q1772" s="106"/>
      <c r="R1772" s="106" t="s">
        <v>3265</v>
      </c>
    </row>
    <row r="1773" spans="1:18" x14ac:dyDescent="0.25">
      <c r="A1773" s="5" t="s">
        <v>12176</v>
      </c>
      <c r="B1773" s="5" t="s">
        <v>17351</v>
      </c>
      <c r="C1773" s="5" t="s">
        <v>17352</v>
      </c>
      <c r="D1773" s="103">
        <v>1.0625</v>
      </c>
      <c r="E1773" s="103">
        <v>6.375</v>
      </c>
      <c r="F1773" s="104">
        <v>6</v>
      </c>
      <c r="G1773" s="103">
        <v>5.31</v>
      </c>
      <c r="H1773" s="105">
        <v>4</v>
      </c>
      <c r="I1773" s="104">
        <v>0.01</v>
      </c>
      <c r="J1773" s="103">
        <v>25.5</v>
      </c>
      <c r="K1773" s="104">
        <v>0</v>
      </c>
      <c r="L1773" s="103">
        <v>21.25</v>
      </c>
      <c r="M1773" s="104">
        <v>0</v>
      </c>
      <c r="N1773" s="106">
        <v>3</v>
      </c>
      <c r="O1773" s="106">
        <v>4</v>
      </c>
      <c r="P1773" s="106" t="str">
        <f t="shared" si="27"/>
        <v>34</v>
      </c>
      <c r="Q1773" s="106"/>
      <c r="R1773" s="106" t="s">
        <v>3265</v>
      </c>
    </row>
    <row r="1774" spans="1:18" x14ac:dyDescent="0.25">
      <c r="A1774" s="5" t="s">
        <v>12176</v>
      </c>
      <c r="B1774" s="5" t="s">
        <v>17364</v>
      </c>
      <c r="C1774" s="5" t="s">
        <v>17365</v>
      </c>
      <c r="D1774" s="103">
        <v>0.84333333333333338</v>
      </c>
      <c r="E1774" s="103">
        <v>5.0599999999999996</v>
      </c>
      <c r="F1774" s="104">
        <v>6</v>
      </c>
      <c r="G1774" s="103">
        <v>4.21</v>
      </c>
      <c r="H1774" s="105">
        <v>5</v>
      </c>
      <c r="I1774" s="104">
        <v>0.01</v>
      </c>
      <c r="J1774" s="103">
        <v>25.3</v>
      </c>
      <c r="K1774" s="104">
        <v>0</v>
      </c>
      <c r="L1774" s="103">
        <v>21.08</v>
      </c>
      <c r="M1774" s="104">
        <v>0</v>
      </c>
      <c r="N1774" s="106">
        <v>3</v>
      </c>
      <c r="O1774" s="106">
        <v>4</v>
      </c>
      <c r="P1774" s="106" t="str">
        <f t="shared" si="27"/>
        <v>34</v>
      </c>
      <c r="Q1774" s="106"/>
      <c r="R1774" s="106" t="s">
        <v>3265</v>
      </c>
    </row>
    <row r="1775" spans="1:18" x14ac:dyDescent="0.25">
      <c r="A1775" s="5" t="s">
        <v>12176</v>
      </c>
      <c r="B1775" s="5" t="s">
        <v>17379</v>
      </c>
      <c r="C1775" s="5" t="s">
        <v>16983</v>
      </c>
      <c r="D1775" s="103">
        <v>0.83333333333333337</v>
      </c>
      <c r="E1775" s="103">
        <v>5</v>
      </c>
      <c r="F1775" s="104">
        <v>6</v>
      </c>
      <c r="G1775" s="103">
        <v>4.16</v>
      </c>
      <c r="H1775" s="105">
        <v>5</v>
      </c>
      <c r="I1775" s="104">
        <v>0.01</v>
      </c>
      <c r="J1775" s="103">
        <v>25</v>
      </c>
      <c r="K1775" s="104">
        <v>0</v>
      </c>
      <c r="L1775" s="103">
        <v>20.83</v>
      </c>
      <c r="M1775" s="104">
        <v>0</v>
      </c>
      <c r="N1775" s="106">
        <v>3</v>
      </c>
      <c r="O1775" s="106">
        <v>4</v>
      </c>
      <c r="P1775" s="106" t="str">
        <f t="shared" si="27"/>
        <v>34</v>
      </c>
      <c r="Q1775" s="106"/>
      <c r="R1775" s="106" t="s">
        <v>3265</v>
      </c>
    </row>
    <row r="1776" spans="1:18" x14ac:dyDescent="0.25">
      <c r="A1776" s="5" t="s">
        <v>12176</v>
      </c>
      <c r="B1776" s="5" t="s">
        <v>17424</v>
      </c>
      <c r="C1776" s="5" t="s">
        <v>17425</v>
      </c>
      <c r="D1776" s="103">
        <v>0.83333333333333337</v>
      </c>
      <c r="E1776" s="103">
        <v>5</v>
      </c>
      <c r="F1776" s="104">
        <v>6</v>
      </c>
      <c r="G1776" s="103">
        <v>4.16</v>
      </c>
      <c r="H1776" s="105">
        <v>5</v>
      </c>
      <c r="I1776" s="104">
        <v>0.01</v>
      </c>
      <c r="J1776" s="103">
        <v>25</v>
      </c>
      <c r="K1776" s="104">
        <v>0</v>
      </c>
      <c r="L1776" s="103">
        <v>20.83</v>
      </c>
      <c r="M1776" s="104">
        <v>0</v>
      </c>
      <c r="N1776" s="106">
        <v>3</v>
      </c>
      <c r="O1776" s="106">
        <v>4</v>
      </c>
      <c r="P1776" s="106" t="str">
        <f t="shared" si="27"/>
        <v>34</v>
      </c>
      <c r="Q1776" s="106"/>
      <c r="R1776" s="106" t="s">
        <v>3265</v>
      </c>
    </row>
    <row r="1777" spans="1:18" x14ac:dyDescent="0.25">
      <c r="A1777" s="5" t="s">
        <v>12176</v>
      </c>
      <c r="B1777" s="5" t="s">
        <v>17498</v>
      </c>
      <c r="C1777" s="5" t="s">
        <v>17499</v>
      </c>
      <c r="D1777" s="103">
        <v>0.83333333333333337</v>
      </c>
      <c r="E1777" s="103">
        <v>5</v>
      </c>
      <c r="F1777" s="104">
        <v>6</v>
      </c>
      <c r="G1777" s="103">
        <v>4.16</v>
      </c>
      <c r="H1777" s="105">
        <v>6</v>
      </c>
      <c r="I1777" s="104">
        <v>0.01</v>
      </c>
      <c r="J1777" s="103">
        <v>25</v>
      </c>
      <c r="K1777" s="104">
        <v>0</v>
      </c>
      <c r="L1777" s="103">
        <v>20</v>
      </c>
      <c r="M1777" s="104">
        <v>0</v>
      </c>
      <c r="N1777" s="106">
        <v>3</v>
      </c>
      <c r="O1777" s="106">
        <v>4</v>
      </c>
      <c r="P1777" s="106" t="str">
        <f t="shared" si="27"/>
        <v>34</v>
      </c>
      <c r="Q1777" s="106"/>
      <c r="R1777" s="106" t="s">
        <v>3265</v>
      </c>
    </row>
    <row r="1778" spans="1:18" x14ac:dyDescent="0.25">
      <c r="A1778" s="5" t="s">
        <v>12176</v>
      </c>
      <c r="B1778" s="5" t="s">
        <v>17527</v>
      </c>
      <c r="C1778" s="5" t="s">
        <v>17528</v>
      </c>
      <c r="D1778" s="103">
        <v>0.66666666666666663</v>
      </c>
      <c r="E1778" s="103">
        <v>4</v>
      </c>
      <c r="F1778" s="104">
        <v>5.99</v>
      </c>
      <c r="G1778" s="103">
        <v>3.33</v>
      </c>
      <c r="H1778" s="105">
        <v>6</v>
      </c>
      <c r="I1778" s="104">
        <v>0.01</v>
      </c>
      <c r="J1778" s="103">
        <v>24</v>
      </c>
      <c r="K1778" s="104">
        <v>0</v>
      </c>
      <c r="L1778" s="103">
        <v>19.989999999999998</v>
      </c>
      <c r="M1778" s="104">
        <v>0</v>
      </c>
      <c r="N1778" s="106">
        <v>3</v>
      </c>
      <c r="O1778" s="106">
        <v>4</v>
      </c>
      <c r="P1778" s="106" t="str">
        <f t="shared" si="27"/>
        <v>34</v>
      </c>
      <c r="Q1778" s="106"/>
      <c r="R1778" s="106" t="s">
        <v>3265</v>
      </c>
    </row>
    <row r="1779" spans="1:18" x14ac:dyDescent="0.25">
      <c r="A1779" s="5" t="s">
        <v>12176</v>
      </c>
      <c r="B1779" s="5" t="s">
        <v>17529</v>
      </c>
      <c r="C1779" s="5" t="s">
        <v>17530</v>
      </c>
      <c r="D1779" s="103">
        <v>0.66666666666666663</v>
      </c>
      <c r="E1779" s="103">
        <v>4</v>
      </c>
      <c r="F1779" s="104">
        <v>5.99</v>
      </c>
      <c r="G1779" s="103">
        <v>3.33</v>
      </c>
      <c r="H1779" s="105">
        <v>6</v>
      </c>
      <c r="I1779" s="104">
        <v>0.01</v>
      </c>
      <c r="J1779" s="103">
        <v>24</v>
      </c>
      <c r="K1779" s="104">
        <v>0</v>
      </c>
      <c r="L1779" s="103">
        <v>19.989999999999998</v>
      </c>
      <c r="M1779" s="104">
        <v>0</v>
      </c>
      <c r="N1779" s="106">
        <v>3</v>
      </c>
      <c r="O1779" s="106">
        <v>4</v>
      </c>
      <c r="P1779" s="106" t="str">
        <f t="shared" si="27"/>
        <v>34</v>
      </c>
      <c r="Q1779" s="106"/>
      <c r="R1779" s="106" t="s">
        <v>3265</v>
      </c>
    </row>
    <row r="1780" spans="1:18" x14ac:dyDescent="0.25">
      <c r="A1780" s="5" t="s">
        <v>12176</v>
      </c>
      <c r="B1780" s="5" t="s">
        <v>17545</v>
      </c>
      <c r="C1780" s="5" t="s">
        <v>17546</v>
      </c>
      <c r="D1780" s="103">
        <v>0.8</v>
      </c>
      <c r="E1780" s="103">
        <v>4.8</v>
      </c>
      <c r="F1780" s="104">
        <v>6</v>
      </c>
      <c r="G1780" s="103">
        <v>4</v>
      </c>
      <c r="H1780" s="105">
        <v>6</v>
      </c>
      <c r="I1780" s="104">
        <v>0.01</v>
      </c>
      <c r="J1780" s="103">
        <v>24</v>
      </c>
      <c r="K1780" s="104">
        <v>0</v>
      </c>
      <c r="L1780" s="103">
        <v>19.2</v>
      </c>
      <c r="M1780" s="104">
        <v>0</v>
      </c>
      <c r="N1780" s="106">
        <v>3</v>
      </c>
      <c r="O1780" s="106">
        <v>4</v>
      </c>
      <c r="P1780" s="106" t="str">
        <f t="shared" si="27"/>
        <v>34</v>
      </c>
      <c r="Q1780" s="106"/>
      <c r="R1780" s="106" t="s">
        <v>3265</v>
      </c>
    </row>
    <row r="1781" spans="1:18" x14ac:dyDescent="0.25">
      <c r="A1781" s="5" t="s">
        <v>12176</v>
      </c>
      <c r="B1781" s="5" t="s">
        <v>17576</v>
      </c>
      <c r="C1781" s="5" t="s">
        <v>17577</v>
      </c>
      <c r="D1781" s="103">
        <v>1.3333333333333333</v>
      </c>
      <c r="E1781" s="103">
        <v>8</v>
      </c>
      <c r="F1781" s="104">
        <v>6</v>
      </c>
      <c r="G1781" s="103">
        <v>6.66</v>
      </c>
      <c r="H1781" s="105">
        <v>4</v>
      </c>
      <c r="I1781" s="104">
        <v>0.01</v>
      </c>
      <c r="J1781" s="103">
        <v>24</v>
      </c>
      <c r="K1781" s="104">
        <v>0</v>
      </c>
      <c r="L1781" s="103">
        <v>18.66</v>
      </c>
      <c r="M1781" s="104">
        <v>0</v>
      </c>
      <c r="N1781" s="106">
        <v>3</v>
      </c>
      <c r="O1781" s="106">
        <v>4</v>
      </c>
      <c r="P1781" s="106" t="str">
        <f t="shared" si="27"/>
        <v>34</v>
      </c>
      <c r="Q1781" s="106"/>
      <c r="R1781" s="106" t="s">
        <v>3265</v>
      </c>
    </row>
    <row r="1782" spans="1:18" x14ac:dyDescent="0.25">
      <c r="A1782" s="5" t="s">
        <v>12176</v>
      </c>
      <c r="B1782" s="5" t="s">
        <v>17658</v>
      </c>
      <c r="C1782" s="5" t="s">
        <v>561</v>
      </c>
      <c r="D1782" s="103">
        <v>0.91583333333333328</v>
      </c>
      <c r="E1782" s="103">
        <v>5.4950000000000001</v>
      </c>
      <c r="F1782" s="104">
        <v>6</v>
      </c>
      <c r="G1782" s="103">
        <v>4.57</v>
      </c>
      <c r="H1782" s="105">
        <v>4</v>
      </c>
      <c r="I1782" s="104">
        <v>0.01</v>
      </c>
      <c r="J1782" s="103">
        <v>21.98</v>
      </c>
      <c r="K1782" s="104">
        <v>0</v>
      </c>
      <c r="L1782" s="103">
        <v>18.309999999999999</v>
      </c>
      <c r="M1782" s="104">
        <v>0</v>
      </c>
      <c r="N1782" s="106">
        <v>3</v>
      </c>
      <c r="O1782" s="106">
        <v>4</v>
      </c>
      <c r="P1782" s="106" t="str">
        <f t="shared" si="27"/>
        <v>34</v>
      </c>
      <c r="Q1782" s="106"/>
      <c r="R1782" s="106" t="s">
        <v>3265</v>
      </c>
    </row>
    <row r="1783" spans="1:18" x14ac:dyDescent="0.25">
      <c r="A1783" s="5" t="s">
        <v>12176</v>
      </c>
      <c r="B1783" s="5" t="s">
        <v>17675</v>
      </c>
      <c r="C1783" s="5" t="s">
        <v>3787</v>
      </c>
      <c r="D1783" s="103">
        <v>0.77777777777777779</v>
      </c>
      <c r="E1783" s="103">
        <v>4.6665999999999999</v>
      </c>
      <c r="F1783" s="104">
        <v>5.99</v>
      </c>
      <c r="G1783" s="103">
        <v>3.88</v>
      </c>
      <c r="H1783" s="105">
        <v>13</v>
      </c>
      <c r="I1783" s="104">
        <v>0.04</v>
      </c>
      <c r="J1783" s="103">
        <v>28</v>
      </c>
      <c r="K1783" s="104">
        <v>0</v>
      </c>
      <c r="L1783" s="103">
        <v>17.88</v>
      </c>
      <c r="M1783" s="104">
        <v>0</v>
      </c>
      <c r="N1783" s="106">
        <v>3</v>
      </c>
      <c r="O1783" s="106">
        <v>4</v>
      </c>
      <c r="P1783" s="106" t="str">
        <f t="shared" si="27"/>
        <v>34</v>
      </c>
      <c r="Q1783" s="106"/>
      <c r="R1783" s="106" t="s">
        <v>3265</v>
      </c>
    </row>
    <row r="1784" spans="1:18" x14ac:dyDescent="0.25">
      <c r="A1784" s="5" t="s">
        <v>12176</v>
      </c>
      <c r="B1784" s="5" t="s">
        <v>17680</v>
      </c>
      <c r="C1784" s="5" t="s">
        <v>17681</v>
      </c>
      <c r="D1784" s="103">
        <v>0.7</v>
      </c>
      <c r="E1784" s="103">
        <v>4.2</v>
      </c>
      <c r="F1784" s="104">
        <v>6</v>
      </c>
      <c r="G1784" s="103">
        <v>3.5</v>
      </c>
      <c r="H1784" s="105">
        <v>5</v>
      </c>
      <c r="I1784" s="104">
        <v>0.01</v>
      </c>
      <c r="J1784" s="103">
        <v>21</v>
      </c>
      <c r="K1784" s="104">
        <v>0</v>
      </c>
      <c r="L1784" s="103">
        <v>17.5</v>
      </c>
      <c r="M1784" s="104">
        <v>0</v>
      </c>
      <c r="N1784" s="106">
        <v>3</v>
      </c>
      <c r="O1784" s="106">
        <v>4</v>
      </c>
      <c r="P1784" s="106" t="str">
        <f t="shared" si="27"/>
        <v>34</v>
      </c>
      <c r="Q1784" s="106"/>
      <c r="R1784" s="106" t="s">
        <v>3265</v>
      </c>
    </row>
    <row r="1785" spans="1:18" x14ac:dyDescent="0.25">
      <c r="A1785" s="5" t="s">
        <v>12176</v>
      </c>
      <c r="B1785" s="5" t="s">
        <v>17712</v>
      </c>
      <c r="C1785" s="5" t="s">
        <v>17713</v>
      </c>
      <c r="D1785" s="103">
        <v>0.83333333333333326</v>
      </c>
      <c r="E1785" s="103">
        <v>5</v>
      </c>
      <c r="F1785" s="104">
        <v>6</v>
      </c>
      <c r="G1785" s="103">
        <v>4.16</v>
      </c>
      <c r="H1785" s="105">
        <v>5</v>
      </c>
      <c r="I1785" s="104">
        <v>0.01</v>
      </c>
      <c r="J1785" s="103">
        <v>21</v>
      </c>
      <c r="K1785" s="104">
        <v>0</v>
      </c>
      <c r="L1785" s="103">
        <v>16.829999999999998</v>
      </c>
      <c r="M1785" s="104">
        <v>0</v>
      </c>
      <c r="N1785" s="106">
        <v>3</v>
      </c>
      <c r="O1785" s="106">
        <v>4</v>
      </c>
      <c r="P1785" s="106" t="str">
        <f t="shared" si="27"/>
        <v>34</v>
      </c>
      <c r="Q1785" s="106"/>
      <c r="R1785" s="106" t="s">
        <v>3265</v>
      </c>
    </row>
    <row r="1786" spans="1:18" x14ac:dyDescent="0.25">
      <c r="A1786" s="5" t="s">
        <v>12176</v>
      </c>
      <c r="B1786" s="5" t="s">
        <v>13285</v>
      </c>
      <c r="C1786" s="5" t="s">
        <v>13285</v>
      </c>
      <c r="D1786" s="103">
        <v>0.83333333333333337</v>
      </c>
      <c r="E1786" s="103">
        <v>5</v>
      </c>
      <c r="F1786" s="104">
        <v>6</v>
      </c>
      <c r="G1786" s="103">
        <v>4.16</v>
      </c>
      <c r="H1786" s="105">
        <v>4</v>
      </c>
      <c r="I1786" s="104">
        <v>0.01</v>
      </c>
      <c r="J1786" s="103">
        <v>20</v>
      </c>
      <c r="K1786" s="104">
        <v>0</v>
      </c>
      <c r="L1786" s="103">
        <v>16.66</v>
      </c>
      <c r="M1786" s="104">
        <v>0</v>
      </c>
      <c r="N1786" s="106">
        <v>3</v>
      </c>
      <c r="O1786" s="106">
        <v>4</v>
      </c>
      <c r="P1786" s="106" t="str">
        <f t="shared" si="27"/>
        <v>34</v>
      </c>
      <c r="Q1786" s="106"/>
      <c r="R1786" s="106" t="s">
        <v>3265</v>
      </c>
    </row>
    <row r="1787" spans="1:18" x14ac:dyDescent="0.25">
      <c r="A1787" s="5" t="s">
        <v>12176</v>
      </c>
      <c r="B1787" s="5" t="s">
        <v>17749</v>
      </c>
      <c r="C1787" s="5" t="s">
        <v>17750</v>
      </c>
      <c r="D1787" s="103">
        <v>0.83333333333333337</v>
      </c>
      <c r="E1787" s="103">
        <v>5</v>
      </c>
      <c r="F1787" s="104">
        <v>6</v>
      </c>
      <c r="G1787" s="103">
        <v>4.16</v>
      </c>
      <c r="H1787" s="105">
        <v>4</v>
      </c>
      <c r="I1787" s="104">
        <v>0.01</v>
      </c>
      <c r="J1787" s="103">
        <v>20</v>
      </c>
      <c r="K1787" s="104">
        <v>0</v>
      </c>
      <c r="L1787" s="103">
        <v>16.66</v>
      </c>
      <c r="M1787" s="104">
        <v>0</v>
      </c>
      <c r="N1787" s="106">
        <v>3</v>
      </c>
      <c r="O1787" s="106">
        <v>4</v>
      </c>
      <c r="P1787" s="106" t="str">
        <f t="shared" si="27"/>
        <v>34</v>
      </c>
      <c r="Q1787" s="106"/>
      <c r="R1787" s="106" t="s">
        <v>3265</v>
      </c>
    </row>
    <row r="1788" spans="1:18" x14ac:dyDescent="0.25">
      <c r="A1788" s="5" t="s">
        <v>12176</v>
      </c>
      <c r="B1788" s="5" t="s">
        <v>17789</v>
      </c>
      <c r="C1788" s="5" t="s">
        <v>17790</v>
      </c>
      <c r="D1788" s="103">
        <v>0.66666666666666663</v>
      </c>
      <c r="E1788" s="103">
        <v>4</v>
      </c>
      <c r="F1788" s="104">
        <v>5.99</v>
      </c>
      <c r="G1788" s="103">
        <v>3.33</v>
      </c>
      <c r="H1788" s="105">
        <v>5</v>
      </c>
      <c r="I1788" s="104">
        <v>0.01</v>
      </c>
      <c r="J1788" s="103">
        <v>20</v>
      </c>
      <c r="K1788" s="104">
        <v>0</v>
      </c>
      <c r="L1788" s="103">
        <v>16.66</v>
      </c>
      <c r="M1788" s="104">
        <v>0</v>
      </c>
      <c r="N1788" s="106">
        <v>3</v>
      </c>
      <c r="O1788" s="106">
        <v>4</v>
      </c>
      <c r="P1788" s="106" t="str">
        <f t="shared" si="27"/>
        <v>34</v>
      </c>
      <c r="Q1788" s="106"/>
      <c r="R1788" s="106" t="s">
        <v>3265</v>
      </c>
    </row>
    <row r="1789" spans="1:18" x14ac:dyDescent="0.25">
      <c r="A1789" s="5" t="s">
        <v>12176</v>
      </c>
      <c r="B1789" s="5" t="s">
        <v>17824</v>
      </c>
      <c r="C1789" s="5" t="s">
        <v>17825</v>
      </c>
      <c r="D1789" s="103">
        <v>0.66500000000000004</v>
      </c>
      <c r="E1789" s="103">
        <v>3.99</v>
      </c>
      <c r="F1789" s="104">
        <v>6</v>
      </c>
      <c r="G1789" s="103">
        <v>3.32</v>
      </c>
      <c r="H1789" s="105">
        <v>5</v>
      </c>
      <c r="I1789" s="104">
        <v>0.01</v>
      </c>
      <c r="J1789" s="103">
        <v>19.95</v>
      </c>
      <c r="K1789" s="104">
        <v>0</v>
      </c>
      <c r="L1789" s="103">
        <v>16.62</v>
      </c>
      <c r="M1789" s="104">
        <v>0</v>
      </c>
      <c r="N1789" s="106">
        <v>3</v>
      </c>
      <c r="O1789" s="106">
        <v>4</v>
      </c>
      <c r="P1789" s="106" t="str">
        <f t="shared" si="27"/>
        <v>34</v>
      </c>
      <c r="Q1789" s="106"/>
      <c r="R1789" s="106" t="s">
        <v>3265</v>
      </c>
    </row>
    <row r="1790" spans="1:18" x14ac:dyDescent="0.25">
      <c r="A1790" s="5" t="s">
        <v>12176</v>
      </c>
      <c r="B1790" s="5" t="s">
        <v>12206</v>
      </c>
      <c r="C1790" s="5" t="s">
        <v>17082</v>
      </c>
      <c r="D1790" s="103">
        <v>0.45833333333333331</v>
      </c>
      <c r="E1790" s="103">
        <v>2.75</v>
      </c>
      <c r="F1790" s="104">
        <v>6</v>
      </c>
      <c r="G1790" s="103">
        <v>2.29</v>
      </c>
      <c r="H1790" s="105">
        <v>7</v>
      </c>
      <c r="I1790" s="104">
        <v>0.02</v>
      </c>
      <c r="J1790" s="103">
        <v>19.25</v>
      </c>
      <c r="K1790" s="104">
        <v>0</v>
      </c>
      <c r="L1790" s="103">
        <v>16.04</v>
      </c>
      <c r="M1790" s="104">
        <v>0</v>
      </c>
      <c r="N1790" s="106">
        <v>3</v>
      </c>
      <c r="O1790" s="106">
        <v>4</v>
      </c>
      <c r="P1790" s="106" t="str">
        <f t="shared" si="27"/>
        <v>34</v>
      </c>
      <c r="Q1790" s="106"/>
      <c r="R1790" s="106" t="s">
        <v>3265</v>
      </c>
    </row>
    <row r="1791" spans="1:18" x14ac:dyDescent="0.25">
      <c r="A1791" s="5" t="s">
        <v>12176</v>
      </c>
      <c r="B1791" s="5" t="s">
        <v>17875</v>
      </c>
      <c r="C1791" s="5" t="s">
        <v>17876</v>
      </c>
      <c r="D1791" s="103">
        <v>0.35681818181818181</v>
      </c>
      <c r="E1791" s="103">
        <v>2.1408999999999998</v>
      </c>
      <c r="F1791" s="104">
        <v>5.99</v>
      </c>
      <c r="G1791" s="103">
        <v>1.78</v>
      </c>
      <c r="H1791" s="105">
        <v>9</v>
      </c>
      <c r="I1791" s="104">
        <v>0.02</v>
      </c>
      <c r="J1791" s="103">
        <v>18.25</v>
      </c>
      <c r="K1791" s="104">
        <v>0</v>
      </c>
      <c r="L1791" s="103">
        <v>15.03</v>
      </c>
      <c r="M1791" s="104">
        <v>0</v>
      </c>
      <c r="N1791" s="106">
        <v>3</v>
      </c>
      <c r="O1791" s="106">
        <v>4</v>
      </c>
      <c r="P1791" s="106" t="str">
        <f t="shared" si="27"/>
        <v>34</v>
      </c>
      <c r="Q1791" s="106"/>
      <c r="R1791" s="106" t="s">
        <v>3265</v>
      </c>
    </row>
    <row r="1792" spans="1:18" x14ac:dyDescent="0.25">
      <c r="A1792" s="5" t="s">
        <v>12176</v>
      </c>
      <c r="B1792" s="5" t="s">
        <v>17915</v>
      </c>
      <c r="C1792" s="5" t="s">
        <v>17916</v>
      </c>
      <c r="D1792" s="103">
        <v>0.5</v>
      </c>
      <c r="E1792" s="103">
        <v>3</v>
      </c>
      <c r="F1792" s="104">
        <v>6</v>
      </c>
      <c r="G1792" s="103">
        <v>2.5</v>
      </c>
      <c r="H1792" s="105">
        <v>6</v>
      </c>
      <c r="I1792" s="104">
        <v>0.01</v>
      </c>
      <c r="J1792" s="103">
        <v>18</v>
      </c>
      <c r="K1792" s="104">
        <v>0</v>
      </c>
      <c r="L1792" s="103">
        <v>15</v>
      </c>
      <c r="M1792" s="104">
        <v>0</v>
      </c>
      <c r="N1792" s="106">
        <v>3</v>
      </c>
      <c r="O1792" s="106">
        <v>4</v>
      </c>
      <c r="P1792" s="106" t="str">
        <f t="shared" si="27"/>
        <v>34</v>
      </c>
      <c r="Q1792" s="106"/>
      <c r="R1792" s="106" t="s">
        <v>3265</v>
      </c>
    </row>
    <row r="1793" spans="1:18" x14ac:dyDescent="0.25">
      <c r="A1793" s="5" t="s">
        <v>12176</v>
      </c>
      <c r="B1793" s="5" t="s">
        <v>18055</v>
      </c>
      <c r="C1793" s="5" t="s">
        <v>1777</v>
      </c>
      <c r="D1793" s="103">
        <v>0.97222222222222221</v>
      </c>
      <c r="E1793" s="103">
        <v>5.8333000000000004</v>
      </c>
      <c r="F1793" s="104">
        <v>5.99</v>
      </c>
      <c r="G1793" s="103">
        <v>4.8600000000000003</v>
      </c>
      <c r="H1793" s="105">
        <v>4</v>
      </c>
      <c r="I1793" s="104">
        <v>0.01</v>
      </c>
      <c r="J1793" s="103">
        <v>17.5</v>
      </c>
      <c r="K1793" s="104">
        <v>0</v>
      </c>
      <c r="L1793" s="103">
        <v>13.61</v>
      </c>
      <c r="M1793" s="104">
        <v>0</v>
      </c>
      <c r="N1793" s="106">
        <v>3</v>
      </c>
      <c r="O1793" s="106">
        <v>4</v>
      </c>
      <c r="P1793" s="106" t="str">
        <f t="shared" si="27"/>
        <v>34</v>
      </c>
      <c r="Q1793" s="106"/>
      <c r="R1793" s="106" t="s">
        <v>3265</v>
      </c>
    </row>
    <row r="1794" spans="1:18" x14ac:dyDescent="0.25">
      <c r="A1794" s="5" t="s">
        <v>12176</v>
      </c>
      <c r="B1794" s="5" t="s">
        <v>18058</v>
      </c>
      <c r="C1794" s="5" t="s">
        <v>18059</v>
      </c>
      <c r="D1794" s="103">
        <v>0.70833333333333337</v>
      </c>
      <c r="E1794" s="103">
        <v>4.25</v>
      </c>
      <c r="F1794" s="104">
        <v>6</v>
      </c>
      <c r="G1794" s="103">
        <v>3.54</v>
      </c>
      <c r="H1794" s="105">
        <v>5</v>
      </c>
      <c r="I1794" s="104">
        <v>0.01</v>
      </c>
      <c r="J1794" s="103">
        <v>17</v>
      </c>
      <c r="K1794" s="104">
        <v>0</v>
      </c>
      <c r="L1794" s="103">
        <v>13.45</v>
      </c>
      <c r="M1794" s="104">
        <v>0</v>
      </c>
      <c r="N1794" s="106">
        <v>3</v>
      </c>
      <c r="O1794" s="106">
        <v>4</v>
      </c>
      <c r="P1794" s="106" t="str">
        <f t="shared" si="27"/>
        <v>34</v>
      </c>
      <c r="Q1794" s="106"/>
      <c r="R1794" s="106" t="s">
        <v>3265</v>
      </c>
    </row>
    <row r="1795" spans="1:18" x14ac:dyDescent="0.25">
      <c r="A1795" s="5" t="s">
        <v>12176</v>
      </c>
      <c r="B1795" s="5" t="s">
        <v>18112</v>
      </c>
      <c r="C1795" s="5" t="s">
        <v>12582</v>
      </c>
      <c r="D1795" s="103">
        <v>0.33333333333333331</v>
      </c>
      <c r="E1795" s="103">
        <v>2</v>
      </c>
      <c r="F1795" s="104">
        <v>6</v>
      </c>
      <c r="G1795" s="103">
        <v>1.66</v>
      </c>
      <c r="H1795" s="105">
        <v>8</v>
      </c>
      <c r="I1795" s="104">
        <v>0.02</v>
      </c>
      <c r="J1795" s="103">
        <v>16</v>
      </c>
      <c r="K1795" s="104">
        <v>0</v>
      </c>
      <c r="L1795" s="103">
        <v>13.33</v>
      </c>
      <c r="M1795" s="104">
        <v>0</v>
      </c>
      <c r="N1795" s="106">
        <v>3</v>
      </c>
      <c r="O1795" s="106">
        <v>4</v>
      </c>
      <c r="P1795" s="106" t="str">
        <f t="shared" si="27"/>
        <v>34</v>
      </c>
      <c r="Q1795" s="106"/>
      <c r="R1795" s="106" t="s">
        <v>3265</v>
      </c>
    </row>
    <row r="1796" spans="1:18" x14ac:dyDescent="0.25">
      <c r="A1796" s="5" t="s">
        <v>12176</v>
      </c>
      <c r="B1796" s="5" t="s">
        <v>18148</v>
      </c>
      <c r="C1796" s="5" t="s">
        <v>953</v>
      </c>
      <c r="D1796" s="103">
        <v>0.93055555555555547</v>
      </c>
      <c r="E1796" s="103">
        <v>5.5833000000000004</v>
      </c>
      <c r="F1796" s="104">
        <v>5.99</v>
      </c>
      <c r="G1796" s="103">
        <v>4.6500000000000004</v>
      </c>
      <c r="H1796" s="105">
        <v>4</v>
      </c>
      <c r="I1796" s="104">
        <v>0.01</v>
      </c>
      <c r="J1796" s="103">
        <v>16.75</v>
      </c>
      <c r="K1796" s="104">
        <v>0</v>
      </c>
      <c r="L1796" s="103">
        <v>13.02</v>
      </c>
      <c r="M1796" s="104">
        <v>0</v>
      </c>
      <c r="N1796" s="106">
        <v>3</v>
      </c>
      <c r="O1796" s="106">
        <v>4</v>
      </c>
      <c r="P1796" s="106" t="str">
        <f t="shared" si="27"/>
        <v>34</v>
      </c>
      <c r="Q1796" s="106"/>
      <c r="R1796" s="106" t="s">
        <v>3265</v>
      </c>
    </row>
    <row r="1797" spans="1:18" x14ac:dyDescent="0.25">
      <c r="A1797" s="5" t="s">
        <v>12176</v>
      </c>
      <c r="B1797" s="5" t="s">
        <v>18160</v>
      </c>
      <c r="C1797" s="5" t="s">
        <v>727</v>
      </c>
      <c r="D1797" s="103">
        <v>0.64041666666666663</v>
      </c>
      <c r="E1797" s="103">
        <v>3.8424999999999998</v>
      </c>
      <c r="F1797" s="104">
        <v>5.99</v>
      </c>
      <c r="G1797" s="103">
        <v>3.2</v>
      </c>
      <c r="H1797" s="105">
        <v>4</v>
      </c>
      <c r="I1797" s="104">
        <v>0.01</v>
      </c>
      <c r="J1797" s="103">
        <v>15.37</v>
      </c>
      <c r="K1797" s="104">
        <v>0</v>
      </c>
      <c r="L1797" s="103">
        <v>12.8</v>
      </c>
      <c r="M1797" s="104">
        <v>0</v>
      </c>
      <c r="N1797" s="106">
        <v>3</v>
      </c>
      <c r="O1797" s="106">
        <v>4</v>
      </c>
      <c r="P1797" s="106" t="str">
        <f t="shared" si="27"/>
        <v>34</v>
      </c>
      <c r="Q1797" s="106"/>
      <c r="R1797" s="106" t="s">
        <v>3265</v>
      </c>
    </row>
    <row r="1798" spans="1:18" x14ac:dyDescent="0.25">
      <c r="A1798" s="5" t="s">
        <v>12176</v>
      </c>
      <c r="B1798" s="5" t="s">
        <v>18256</v>
      </c>
      <c r="C1798" s="5" t="s">
        <v>18257</v>
      </c>
      <c r="D1798" s="103">
        <v>2.4166666666666665</v>
      </c>
      <c r="E1798" s="103">
        <v>14.5</v>
      </c>
      <c r="F1798" s="104">
        <v>5.99</v>
      </c>
      <c r="G1798" s="103">
        <v>12.08</v>
      </c>
      <c r="H1798" s="105">
        <v>7</v>
      </c>
      <c r="I1798" s="104">
        <v>0.02</v>
      </c>
      <c r="J1798" s="103">
        <v>29</v>
      </c>
      <c r="K1798" s="104">
        <v>0</v>
      </c>
      <c r="L1798" s="103">
        <v>12.08</v>
      </c>
      <c r="M1798" s="104">
        <v>0</v>
      </c>
      <c r="N1798" s="106">
        <v>3</v>
      </c>
      <c r="O1798" s="106">
        <v>4</v>
      </c>
      <c r="P1798" s="106" t="str">
        <f t="shared" si="27"/>
        <v>34</v>
      </c>
      <c r="Q1798" s="106"/>
      <c r="R1798" s="106" t="s">
        <v>3265</v>
      </c>
    </row>
    <row r="1799" spans="1:18" x14ac:dyDescent="0.25">
      <c r="A1799" s="5" t="s">
        <v>12176</v>
      </c>
      <c r="B1799" s="5" t="s">
        <v>18265</v>
      </c>
      <c r="C1799" s="5" t="s">
        <v>4236</v>
      </c>
      <c r="D1799" s="103">
        <v>1</v>
      </c>
      <c r="E1799" s="103">
        <v>6</v>
      </c>
      <c r="F1799" s="104">
        <v>6</v>
      </c>
      <c r="G1799" s="103">
        <v>5</v>
      </c>
      <c r="H1799" s="105">
        <v>6</v>
      </c>
      <c r="I1799" s="104">
        <v>0.01</v>
      </c>
      <c r="J1799" s="103">
        <v>18</v>
      </c>
      <c r="K1799" s="104">
        <v>0</v>
      </c>
      <c r="L1799" s="103">
        <v>12</v>
      </c>
      <c r="M1799" s="104">
        <v>0</v>
      </c>
      <c r="N1799" s="106">
        <v>3</v>
      </c>
      <c r="O1799" s="106">
        <v>4</v>
      </c>
      <c r="P1799" s="106" t="str">
        <f t="shared" ref="P1799:P1862" si="28">N1799&amp;O1799</f>
        <v>34</v>
      </c>
      <c r="Q1799" s="106"/>
      <c r="R1799" s="106" t="s">
        <v>3265</v>
      </c>
    </row>
    <row r="1800" spans="1:18" x14ac:dyDescent="0.25">
      <c r="A1800" s="5" t="s">
        <v>12176</v>
      </c>
      <c r="B1800" s="5" t="s">
        <v>18404</v>
      </c>
      <c r="C1800" s="5" t="s">
        <v>18405</v>
      </c>
      <c r="D1800" s="103">
        <v>0.44444444444444442</v>
      </c>
      <c r="E1800" s="103">
        <v>2.6665999999999999</v>
      </c>
      <c r="F1800" s="104">
        <v>5.99</v>
      </c>
      <c r="G1800" s="103">
        <v>2.2200000000000002</v>
      </c>
      <c r="H1800" s="105">
        <v>4</v>
      </c>
      <c r="I1800" s="104">
        <v>0.01</v>
      </c>
      <c r="J1800" s="103">
        <v>12</v>
      </c>
      <c r="K1800" s="104">
        <v>0</v>
      </c>
      <c r="L1800" s="103">
        <v>10.220000000000001</v>
      </c>
      <c r="M1800" s="104">
        <v>0</v>
      </c>
      <c r="N1800" s="106">
        <v>3</v>
      </c>
      <c r="O1800" s="106">
        <v>4</v>
      </c>
      <c r="P1800" s="106" t="str">
        <f t="shared" si="28"/>
        <v>34</v>
      </c>
      <c r="Q1800" s="106"/>
      <c r="R1800" s="106" t="s">
        <v>3265</v>
      </c>
    </row>
    <row r="1801" spans="1:18" x14ac:dyDescent="0.25">
      <c r="A1801" s="5" t="s">
        <v>12176</v>
      </c>
      <c r="B1801" s="5" t="s">
        <v>18418</v>
      </c>
      <c r="C1801" s="5" t="s">
        <v>18165</v>
      </c>
      <c r="D1801" s="103">
        <v>0.5</v>
      </c>
      <c r="E1801" s="103">
        <v>3</v>
      </c>
      <c r="F1801" s="104">
        <v>6</v>
      </c>
      <c r="G1801" s="103">
        <v>2.5</v>
      </c>
      <c r="H1801" s="105">
        <v>4</v>
      </c>
      <c r="I1801" s="104">
        <v>0.01</v>
      </c>
      <c r="J1801" s="103">
        <v>12</v>
      </c>
      <c r="K1801" s="104">
        <v>0</v>
      </c>
      <c r="L1801" s="103">
        <v>10</v>
      </c>
      <c r="M1801" s="104">
        <v>0</v>
      </c>
      <c r="N1801" s="106">
        <v>3</v>
      </c>
      <c r="O1801" s="106">
        <v>4</v>
      </c>
      <c r="P1801" s="106" t="str">
        <f t="shared" si="28"/>
        <v>34</v>
      </c>
      <c r="Q1801" s="106"/>
      <c r="R1801" s="106" t="s">
        <v>3265</v>
      </c>
    </row>
    <row r="1802" spans="1:18" x14ac:dyDescent="0.25">
      <c r="A1802" s="5" t="s">
        <v>12176</v>
      </c>
      <c r="B1802" s="5" t="s">
        <v>18423</v>
      </c>
      <c r="C1802" s="5" t="s">
        <v>18424</v>
      </c>
      <c r="D1802" s="103">
        <v>0.5</v>
      </c>
      <c r="E1802" s="103">
        <v>3</v>
      </c>
      <c r="F1802" s="104">
        <v>6</v>
      </c>
      <c r="G1802" s="103">
        <v>2.5</v>
      </c>
      <c r="H1802" s="105">
        <v>4</v>
      </c>
      <c r="I1802" s="104">
        <v>0.01</v>
      </c>
      <c r="J1802" s="103">
        <v>12</v>
      </c>
      <c r="K1802" s="104">
        <v>0</v>
      </c>
      <c r="L1802" s="103">
        <v>10</v>
      </c>
      <c r="M1802" s="104">
        <v>0</v>
      </c>
      <c r="N1802" s="106">
        <v>3</v>
      </c>
      <c r="O1802" s="106">
        <v>4</v>
      </c>
      <c r="P1802" s="106" t="str">
        <f t="shared" si="28"/>
        <v>34</v>
      </c>
      <c r="Q1802" s="106"/>
      <c r="R1802" s="106" t="s">
        <v>3265</v>
      </c>
    </row>
    <row r="1803" spans="1:18" x14ac:dyDescent="0.25">
      <c r="A1803" s="5" t="s">
        <v>12176</v>
      </c>
      <c r="B1803" s="5" t="s">
        <v>18431</v>
      </c>
      <c r="C1803" s="5" t="s">
        <v>18432</v>
      </c>
      <c r="D1803" s="103">
        <v>0.5</v>
      </c>
      <c r="E1803" s="103">
        <v>3</v>
      </c>
      <c r="F1803" s="104">
        <v>6</v>
      </c>
      <c r="G1803" s="103">
        <v>2.5</v>
      </c>
      <c r="H1803" s="105">
        <v>4</v>
      </c>
      <c r="I1803" s="104">
        <v>0.01</v>
      </c>
      <c r="J1803" s="103">
        <v>12</v>
      </c>
      <c r="K1803" s="104">
        <v>0</v>
      </c>
      <c r="L1803" s="103">
        <v>10</v>
      </c>
      <c r="M1803" s="104">
        <v>0</v>
      </c>
      <c r="N1803" s="106">
        <v>3</v>
      </c>
      <c r="O1803" s="106">
        <v>4</v>
      </c>
      <c r="P1803" s="106" t="str">
        <f t="shared" si="28"/>
        <v>34</v>
      </c>
      <c r="Q1803" s="106"/>
      <c r="R1803" s="106" t="s">
        <v>3265</v>
      </c>
    </row>
    <row r="1804" spans="1:18" x14ac:dyDescent="0.25">
      <c r="A1804" s="5" t="s">
        <v>12176</v>
      </c>
      <c r="B1804" s="5" t="s">
        <v>18454</v>
      </c>
      <c r="C1804" s="5" t="s">
        <v>12582</v>
      </c>
      <c r="D1804" s="103">
        <v>0.5</v>
      </c>
      <c r="E1804" s="103">
        <v>3</v>
      </c>
      <c r="F1804" s="104">
        <v>6</v>
      </c>
      <c r="G1804" s="103">
        <v>2.5</v>
      </c>
      <c r="H1804" s="105">
        <v>4</v>
      </c>
      <c r="I1804" s="104">
        <v>0.01</v>
      </c>
      <c r="J1804" s="103">
        <v>12</v>
      </c>
      <c r="K1804" s="104">
        <v>0</v>
      </c>
      <c r="L1804" s="103">
        <v>10</v>
      </c>
      <c r="M1804" s="104">
        <v>0</v>
      </c>
      <c r="N1804" s="106">
        <v>3</v>
      </c>
      <c r="O1804" s="106">
        <v>4</v>
      </c>
      <c r="P1804" s="106" t="str">
        <f t="shared" si="28"/>
        <v>34</v>
      </c>
      <c r="Q1804" s="106"/>
      <c r="R1804" s="106" t="s">
        <v>3265</v>
      </c>
    </row>
    <row r="1805" spans="1:18" x14ac:dyDescent="0.25">
      <c r="A1805" s="5" t="s">
        <v>12176</v>
      </c>
      <c r="B1805" s="5" t="s">
        <v>18564</v>
      </c>
      <c r="C1805" s="5" t="s">
        <v>18565</v>
      </c>
      <c r="D1805" s="103">
        <v>0.2</v>
      </c>
      <c r="E1805" s="103">
        <v>1.2</v>
      </c>
      <c r="F1805" s="104">
        <v>6</v>
      </c>
      <c r="G1805" s="103">
        <v>1</v>
      </c>
      <c r="H1805" s="105">
        <v>4</v>
      </c>
      <c r="I1805" s="104">
        <v>0.01</v>
      </c>
      <c r="J1805" s="103">
        <v>9</v>
      </c>
      <c r="K1805" s="104">
        <v>0</v>
      </c>
      <c r="L1805" s="103">
        <v>8.1999999999999993</v>
      </c>
      <c r="M1805" s="104">
        <v>0</v>
      </c>
      <c r="N1805" s="106">
        <v>3</v>
      </c>
      <c r="O1805" s="106">
        <v>4</v>
      </c>
      <c r="P1805" s="106" t="str">
        <f t="shared" si="28"/>
        <v>34</v>
      </c>
      <c r="Q1805" s="106"/>
      <c r="R1805" s="106" t="s">
        <v>3265</v>
      </c>
    </row>
    <row r="1806" spans="1:18" x14ac:dyDescent="0.25">
      <c r="A1806" s="5" t="s">
        <v>12176</v>
      </c>
      <c r="B1806" s="5" t="s">
        <v>18637</v>
      </c>
      <c r="C1806" s="5" t="s">
        <v>18637</v>
      </c>
      <c r="D1806" s="103">
        <v>0.33333333333333331</v>
      </c>
      <c r="E1806" s="103">
        <v>2</v>
      </c>
      <c r="F1806" s="104">
        <v>6</v>
      </c>
      <c r="G1806" s="103">
        <v>1.66</v>
      </c>
      <c r="H1806" s="105">
        <v>4</v>
      </c>
      <c r="I1806" s="104">
        <v>0.01</v>
      </c>
      <c r="J1806" s="103">
        <v>8</v>
      </c>
      <c r="K1806" s="104">
        <v>0</v>
      </c>
      <c r="L1806" s="103">
        <v>6.66</v>
      </c>
      <c r="M1806" s="104">
        <v>0</v>
      </c>
      <c r="N1806" s="106">
        <v>3</v>
      </c>
      <c r="O1806" s="106">
        <v>4</v>
      </c>
      <c r="P1806" s="106" t="str">
        <f t="shared" si="28"/>
        <v>34</v>
      </c>
      <c r="Q1806" s="106"/>
      <c r="R1806" s="106" t="s">
        <v>3265</v>
      </c>
    </row>
    <row r="1807" spans="1:18" x14ac:dyDescent="0.25">
      <c r="A1807" s="5" t="s">
        <v>12176</v>
      </c>
      <c r="B1807" s="5" t="s">
        <v>18681</v>
      </c>
      <c r="C1807" s="5" t="s">
        <v>18682</v>
      </c>
      <c r="D1807" s="103">
        <v>0.27777777777777773</v>
      </c>
      <c r="E1807" s="103">
        <v>1.6666000000000001</v>
      </c>
      <c r="F1807" s="104">
        <v>5.99</v>
      </c>
      <c r="G1807" s="103">
        <v>1.38</v>
      </c>
      <c r="H1807" s="105">
        <v>4</v>
      </c>
      <c r="I1807" s="104">
        <v>0.01</v>
      </c>
      <c r="J1807" s="103">
        <v>6</v>
      </c>
      <c r="K1807" s="104">
        <v>0</v>
      </c>
      <c r="L1807" s="103">
        <v>4.88</v>
      </c>
      <c r="M1807" s="104">
        <v>0</v>
      </c>
      <c r="N1807" s="106">
        <v>3</v>
      </c>
      <c r="O1807" s="106">
        <v>4</v>
      </c>
      <c r="P1807" s="106" t="str">
        <f t="shared" si="28"/>
        <v>34</v>
      </c>
      <c r="Q1807" s="106"/>
      <c r="R1807" s="106" t="s">
        <v>3265</v>
      </c>
    </row>
    <row r="1808" spans="1:18" x14ac:dyDescent="0.25">
      <c r="A1808" s="5" t="s">
        <v>12176</v>
      </c>
      <c r="B1808" s="5" t="s">
        <v>18715</v>
      </c>
      <c r="C1808" s="5" t="s">
        <v>18715</v>
      </c>
      <c r="D1808" s="103">
        <v>0.16666666666666666</v>
      </c>
      <c r="E1808" s="103">
        <v>1</v>
      </c>
      <c r="F1808" s="104">
        <v>5.99</v>
      </c>
      <c r="G1808" s="103">
        <v>0.83</v>
      </c>
      <c r="H1808" s="105">
        <v>4</v>
      </c>
      <c r="I1808" s="104">
        <v>0.01</v>
      </c>
      <c r="J1808" s="103">
        <v>4</v>
      </c>
      <c r="K1808" s="104">
        <v>0</v>
      </c>
      <c r="L1808" s="103">
        <v>3.33</v>
      </c>
      <c r="M1808" s="104">
        <v>0</v>
      </c>
      <c r="N1808" s="106">
        <v>3</v>
      </c>
      <c r="O1808" s="106">
        <v>4</v>
      </c>
      <c r="P1808" s="106" t="str">
        <f t="shared" si="28"/>
        <v>34</v>
      </c>
      <c r="Q1808" s="106"/>
      <c r="R1808" s="106" t="s">
        <v>3265</v>
      </c>
    </row>
    <row r="1809" spans="1:18" x14ac:dyDescent="0.25">
      <c r="A1809" s="5" t="s">
        <v>12176</v>
      </c>
      <c r="B1809" s="5" t="s">
        <v>18758</v>
      </c>
      <c r="C1809" s="5" t="s">
        <v>18759</v>
      </c>
      <c r="D1809" s="103">
        <v>2.5000000000000001E-2</v>
      </c>
      <c r="E1809" s="103">
        <v>0.15</v>
      </c>
      <c r="F1809" s="104">
        <v>6</v>
      </c>
      <c r="G1809" s="103">
        <v>0.12</v>
      </c>
      <c r="H1809" s="105">
        <v>12</v>
      </c>
      <c r="I1809" s="104">
        <v>0.03</v>
      </c>
      <c r="J1809" s="103">
        <v>1.8</v>
      </c>
      <c r="K1809" s="104">
        <v>0</v>
      </c>
      <c r="L1809" s="103">
        <v>1.5</v>
      </c>
      <c r="M1809" s="104">
        <v>0</v>
      </c>
      <c r="N1809" s="106">
        <v>3</v>
      </c>
      <c r="O1809" s="106">
        <v>4</v>
      </c>
      <c r="P1809" s="106" t="str">
        <f t="shared" si="28"/>
        <v>34</v>
      </c>
      <c r="Q1809" s="106"/>
      <c r="R1809" s="106" t="s">
        <v>3265</v>
      </c>
    </row>
    <row r="1810" spans="1:18" x14ac:dyDescent="0.25">
      <c r="A1810" s="5" t="s">
        <v>12176</v>
      </c>
      <c r="B1810" s="5" t="s">
        <v>18760</v>
      </c>
      <c r="C1810" s="5" t="s">
        <v>18761</v>
      </c>
      <c r="D1810" s="103">
        <v>2.5000000000000001E-2</v>
      </c>
      <c r="E1810" s="103">
        <v>0.15</v>
      </c>
      <c r="F1810" s="104">
        <v>6</v>
      </c>
      <c r="G1810" s="103">
        <v>0.12</v>
      </c>
      <c r="H1810" s="105">
        <v>10</v>
      </c>
      <c r="I1810" s="104">
        <v>0.03</v>
      </c>
      <c r="J1810" s="103">
        <v>1.5</v>
      </c>
      <c r="K1810" s="104">
        <v>0</v>
      </c>
      <c r="L1810" s="103">
        <v>1.25</v>
      </c>
      <c r="M1810" s="104">
        <v>0</v>
      </c>
      <c r="N1810" s="106">
        <v>3</v>
      </c>
      <c r="O1810" s="106">
        <v>4</v>
      </c>
      <c r="P1810" s="106" t="str">
        <f t="shared" si="28"/>
        <v>34</v>
      </c>
      <c r="Q1810" s="106"/>
      <c r="R1810" s="106" t="s">
        <v>3265</v>
      </c>
    </row>
    <row r="1811" spans="1:18" x14ac:dyDescent="0.25">
      <c r="A1811" s="5" t="s">
        <v>12176</v>
      </c>
      <c r="B1811" s="5" t="s">
        <v>18762</v>
      </c>
      <c r="C1811" s="5" t="s">
        <v>18763</v>
      </c>
      <c r="D1811" s="103">
        <v>3.3333333333333333E-2</v>
      </c>
      <c r="E1811" s="103">
        <v>0.2</v>
      </c>
      <c r="F1811" s="104">
        <v>6</v>
      </c>
      <c r="G1811" s="103">
        <v>0.16</v>
      </c>
      <c r="H1811" s="105">
        <v>6</v>
      </c>
      <c r="I1811" s="104">
        <v>0.01</v>
      </c>
      <c r="J1811" s="103">
        <v>1.2</v>
      </c>
      <c r="K1811" s="104">
        <v>0</v>
      </c>
      <c r="L1811" s="103">
        <v>1</v>
      </c>
      <c r="M1811" s="104">
        <v>0</v>
      </c>
      <c r="N1811" s="106">
        <v>3</v>
      </c>
      <c r="O1811" s="106">
        <v>4</v>
      </c>
      <c r="P1811" s="106" t="str">
        <f t="shared" si="28"/>
        <v>34</v>
      </c>
      <c r="Q1811" s="106"/>
      <c r="R1811" s="106" t="s">
        <v>3265</v>
      </c>
    </row>
    <row r="1812" spans="1:18" x14ac:dyDescent="0.25">
      <c r="A1812" s="5" t="s">
        <v>12176</v>
      </c>
      <c r="B1812" s="5" t="s">
        <v>12904</v>
      </c>
      <c r="C1812" s="5" t="s">
        <v>12905</v>
      </c>
      <c r="D1812" s="103">
        <v>19.8</v>
      </c>
      <c r="E1812" s="103">
        <v>118.8</v>
      </c>
      <c r="F1812" s="104">
        <v>6</v>
      </c>
      <c r="G1812" s="103">
        <v>99</v>
      </c>
      <c r="H1812" s="105">
        <v>2</v>
      </c>
      <c r="I1812" s="104">
        <v>0</v>
      </c>
      <c r="J1812" s="103">
        <v>237.6</v>
      </c>
      <c r="K1812" s="104">
        <v>0.04</v>
      </c>
      <c r="L1812" s="103">
        <v>198</v>
      </c>
      <c r="M1812" s="104">
        <v>0.04</v>
      </c>
      <c r="N1812" s="106">
        <v>4</v>
      </c>
      <c r="O1812" s="106">
        <v>3</v>
      </c>
      <c r="P1812" s="106" t="str">
        <f t="shared" si="28"/>
        <v>43</v>
      </c>
      <c r="Q1812" s="106"/>
      <c r="R1812" s="106" t="s">
        <v>3265</v>
      </c>
    </row>
    <row r="1813" spans="1:18" x14ac:dyDescent="0.25">
      <c r="A1813" s="5" t="s">
        <v>12176</v>
      </c>
      <c r="B1813" s="5" t="s">
        <v>13074</v>
      </c>
      <c r="C1813" s="5" t="s">
        <v>13075</v>
      </c>
      <c r="D1813" s="103">
        <v>11.6</v>
      </c>
      <c r="E1813" s="103">
        <v>69.599999999999994</v>
      </c>
      <c r="F1813" s="104">
        <v>6</v>
      </c>
      <c r="G1813" s="103">
        <v>58</v>
      </c>
      <c r="H1813" s="105">
        <v>3</v>
      </c>
      <c r="I1813" s="104">
        <v>0</v>
      </c>
      <c r="J1813" s="103">
        <v>208.8</v>
      </c>
      <c r="K1813" s="104">
        <v>0.03</v>
      </c>
      <c r="L1813" s="103">
        <v>174</v>
      </c>
      <c r="M1813" s="104">
        <v>0.03</v>
      </c>
      <c r="N1813" s="106">
        <v>4</v>
      </c>
      <c r="O1813" s="106">
        <v>3</v>
      </c>
      <c r="P1813" s="106" t="str">
        <f t="shared" si="28"/>
        <v>43</v>
      </c>
      <c r="Q1813" s="106"/>
      <c r="R1813" s="106" t="s">
        <v>3265</v>
      </c>
    </row>
    <row r="1814" spans="1:18" x14ac:dyDescent="0.25">
      <c r="A1814" s="5" t="s">
        <v>12176</v>
      </c>
      <c r="B1814" s="5" t="s">
        <v>13357</v>
      </c>
      <c r="C1814" s="5" t="s">
        <v>13358</v>
      </c>
      <c r="D1814" s="103">
        <v>14.25</v>
      </c>
      <c r="E1814" s="103">
        <v>85.5</v>
      </c>
      <c r="F1814" s="104">
        <v>6</v>
      </c>
      <c r="G1814" s="103">
        <v>71.25</v>
      </c>
      <c r="H1814" s="105">
        <v>2</v>
      </c>
      <c r="I1814" s="104">
        <v>0</v>
      </c>
      <c r="J1814" s="103">
        <v>171</v>
      </c>
      <c r="K1814" s="104">
        <v>0.03</v>
      </c>
      <c r="L1814" s="103">
        <v>142.5</v>
      </c>
      <c r="M1814" s="104">
        <v>0.03</v>
      </c>
      <c r="N1814" s="106">
        <v>4</v>
      </c>
      <c r="O1814" s="106">
        <v>3</v>
      </c>
      <c r="P1814" s="106" t="str">
        <f t="shared" si="28"/>
        <v>43</v>
      </c>
      <c r="Q1814" s="106"/>
      <c r="R1814" s="106" t="s">
        <v>3265</v>
      </c>
    </row>
    <row r="1815" spans="1:18" x14ac:dyDescent="0.25">
      <c r="A1815" s="5" t="s">
        <v>12176</v>
      </c>
      <c r="B1815" s="5" t="s">
        <v>13391</v>
      </c>
      <c r="C1815" s="5" t="s">
        <v>13392</v>
      </c>
      <c r="D1815" s="103">
        <v>13.933333333333334</v>
      </c>
      <c r="E1815" s="103">
        <v>83.6</v>
      </c>
      <c r="F1815" s="104">
        <v>6</v>
      </c>
      <c r="G1815" s="103">
        <v>69.66</v>
      </c>
      <c r="H1815" s="105">
        <v>2</v>
      </c>
      <c r="I1815" s="104">
        <v>0</v>
      </c>
      <c r="J1815" s="103">
        <v>167.2</v>
      </c>
      <c r="K1815" s="104">
        <v>0.02</v>
      </c>
      <c r="L1815" s="103">
        <v>139.33000000000001</v>
      </c>
      <c r="M1815" s="104">
        <v>0.02</v>
      </c>
      <c r="N1815" s="106">
        <v>4</v>
      </c>
      <c r="O1815" s="106">
        <v>3</v>
      </c>
      <c r="P1815" s="106" t="str">
        <f t="shared" si="28"/>
        <v>43</v>
      </c>
      <c r="Q1815" s="106"/>
      <c r="R1815" s="106" t="s">
        <v>3265</v>
      </c>
    </row>
    <row r="1816" spans="1:18" x14ac:dyDescent="0.25">
      <c r="A1816" s="5" t="s">
        <v>12176</v>
      </c>
      <c r="B1816" s="5" t="s">
        <v>13481</v>
      </c>
      <c r="C1816" s="5" t="s">
        <v>13482</v>
      </c>
      <c r="D1816" s="103">
        <v>8.8611111111111107</v>
      </c>
      <c r="E1816" s="103">
        <v>53.166600000000003</v>
      </c>
      <c r="F1816" s="104">
        <v>5.99</v>
      </c>
      <c r="G1816" s="103">
        <v>44.3</v>
      </c>
      <c r="H1816" s="105">
        <v>3</v>
      </c>
      <c r="I1816" s="104">
        <v>0</v>
      </c>
      <c r="J1816" s="103">
        <v>159.5</v>
      </c>
      <c r="K1816" s="104">
        <v>0.02</v>
      </c>
      <c r="L1816" s="103">
        <v>132.91</v>
      </c>
      <c r="M1816" s="104">
        <v>0.02</v>
      </c>
      <c r="N1816" s="106">
        <v>4</v>
      </c>
      <c r="O1816" s="106">
        <v>3</v>
      </c>
      <c r="P1816" s="106" t="str">
        <f t="shared" si="28"/>
        <v>43</v>
      </c>
      <c r="Q1816" s="106"/>
      <c r="R1816" s="106" t="s">
        <v>3265</v>
      </c>
    </row>
    <row r="1817" spans="1:18" x14ac:dyDescent="0.25">
      <c r="A1817" s="5" t="s">
        <v>12176</v>
      </c>
      <c r="B1817" s="5" t="s">
        <v>13582</v>
      </c>
      <c r="C1817" s="5" t="s">
        <v>13583</v>
      </c>
      <c r="D1817" s="103">
        <v>8.3333333333333339</v>
      </c>
      <c r="E1817" s="103">
        <v>50</v>
      </c>
      <c r="F1817" s="104">
        <v>6</v>
      </c>
      <c r="G1817" s="103">
        <v>41.66</v>
      </c>
      <c r="H1817" s="105">
        <v>3</v>
      </c>
      <c r="I1817" s="104">
        <v>0</v>
      </c>
      <c r="J1817" s="103">
        <v>150</v>
      </c>
      <c r="K1817" s="104">
        <v>0.02</v>
      </c>
      <c r="L1817" s="103">
        <v>125</v>
      </c>
      <c r="M1817" s="104">
        <v>0.02</v>
      </c>
      <c r="N1817" s="106">
        <v>4</v>
      </c>
      <c r="O1817" s="106">
        <v>3</v>
      </c>
      <c r="P1817" s="106" t="str">
        <f t="shared" si="28"/>
        <v>43</v>
      </c>
      <c r="Q1817" s="106"/>
      <c r="R1817" s="106" t="s">
        <v>3265</v>
      </c>
    </row>
    <row r="1818" spans="1:18" x14ac:dyDescent="0.25">
      <c r="A1818" s="5" t="s">
        <v>12176</v>
      </c>
      <c r="B1818" s="5" t="s">
        <v>13584</v>
      </c>
      <c r="C1818" s="5" t="s">
        <v>13585</v>
      </c>
      <c r="D1818" s="103">
        <v>8.3333333333333339</v>
      </c>
      <c r="E1818" s="103">
        <v>50</v>
      </c>
      <c r="F1818" s="104">
        <v>6</v>
      </c>
      <c r="G1818" s="103">
        <v>41.66</v>
      </c>
      <c r="H1818" s="105">
        <v>3</v>
      </c>
      <c r="I1818" s="104">
        <v>0</v>
      </c>
      <c r="J1818" s="103">
        <v>150</v>
      </c>
      <c r="K1818" s="104">
        <v>0.02</v>
      </c>
      <c r="L1818" s="103">
        <v>125</v>
      </c>
      <c r="M1818" s="104">
        <v>0.02</v>
      </c>
      <c r="N1818" s="106">
        <v>4</v>
      </c>
      <c r="O1818" s="106">
        <v>3</v>
      </c>
      <c r="P1818" s="106" t="str">
        <f t="shared" si="28"/>
        <v>43</v>
      </c>
      <c r="Q1818" s="106"/>
      <c r="R1818" s="106" t="s">
        <v>3265</v>
      </c>
    </row>
    <row r="1819" spans="1:18" x14ac:dyDescent="0.25">
      <c r="A1819" s="5" t="s">
        <v>12176</v>
      </c>
      <c r="B1819" s="5" t="s">
        <v>13630</v>
      </c>
      <c r="C1819" s="5" t="s">
        <v>13631</v>
      </c>
      <c r="D1819" s="103">
        <v>8.0555555555555554</v>
      </c>
      <c r="E1819" s="103">
        <v>48.333300000000001</v>
      </c>
      <c r="F1819" s="104">
        <v>5.99</v>
      </c>
      <c r="G1819" s="103">
        <v>40.270000000000003</v>
      </c>
      <c r="H1819" s="105">
        <v>3</v>
      </c>
      <c r="I1819" s="104">
        <v>0</v>
      </c>
      <c r="J1819" s="103">
        <v>145</v>
      </c>
      <c r="K1819" s="104">
        <v>0.02</v>
      </c>
      <c r="L1819" s="103">
        <v>120.83</v>
      </c>
      <c r="M1819" s="104">
        <v>0.02</v>
      </c>
      <c r="N1819" s="106">
        <v>4</v>
      </c>
      <c r="O1819" s="106">
        <v>3</v>
      </c>
      <c r="P1819" s="106" t="str">
        <f t="shared" si="28"/>
        <v>43</v>
      </c>
      <c r="Q1819" s="106"/>
      <c r="R1819" s="106" t="s">
        <v>3265</v>
      </c>
    </row>
    <row r="1820" spans="1:18" x14ac:dyDescent="0.25">
      <c r="A1820" s="5" t="s">
        <v>12176</v>
      </c>
      <c r="B1820" s="5" t="s">
        <v>13658</v>
      </c>
      <c r="C1820" s="5" t="s">
        <v>13659</v>
      </c>
      <c r="D1820" s="103">
        <v>8</v>
      </c>
      <c r="E1820" s="103">
        <v>48</v>
      </c>
      <c r="F1820" s="104">
        <v>6</v>
      </c>
      <c r="G1820" s="103">
        <v>40</v>
      </c>
      <c r="H1820" s="105">
        <v>3</v>
      </c>
      <c r="I1820" s="104">
        <v>0</v>
      </c>
      <c r="J1820" s="103">
        <v>144</v>
      </c>
      <c r="K1820" s="104">
        <v>0.02</v>
      </c>
      <c r="L1820" s="103">
        <v>120</v>
      </c>
      <c r="M1820" s="104">
        <v>0.02</v>
      </c>
      <c r="N1820" s="106">
        <v>4</v>
      </c>
      <c r="O1820" s="106">
        <v>3</v>
      </c>
      <c r="P1820" s="106" t="str">
        <f t="shared" si="28"/>
        <v>43</v>
      </c>
      <c r="Q1820" s="106"/>
      <c r="R1820" s="106" t="s">
        <v>3265</v>
      </c>
    </row>
    <row r="1821" spans="1:18" x14ac:dyDescent="0.25">
      <c r="A1821" s="5" t="s">
        <v>12176</v>
      </c>
      <c r="B1821" s="5" t="s">
        <v>13673</v>
      </c>
      <c r="C1821" s="5" t="s">
        <v>13674</v>
      </c>
      <c r="D1821" s="103">
        <v>7.9444444444444438</v>
      </c>
      <c r="E1821" s="103">
        <v>47.666600000000003</v>
      </c>
      <c r="F1821" s="104">
        <v>5.99</v>
      </c>
      <c r="G1821" s="103">
        <v>39.72</v>
      </c>
      <c r="H1821" s="105">
        <v>3</v>
      </c>
      <c r="I1821" s="104">
        <v>0</v>
      </c>
      <c r="J1821" s="103">
        <v>143</v>
      </c>
      <c r="K1821" s="104">
        <v>0.02</v>
      </c>
      <c r="L1821" s="103">
        <v>119.16</v>
      </c>
      <c r="M1821" s="104">
        <v>0.02</v>
      </c>
      <c r="N1821" s="106">
        <v>4</v>
      </c>
      <c r="O1821" s="106">
        <v>3</v>
      </c>
      <c r="P1821" s="106" t="str">
        <f t="shared" si="28"/>
        <v>43</v>
      </c>
      <c r="Q1821" s="106"/>
      <c r="R1821" s="106" t="s">
        <v>3265</v>
      </c>
    </row>
    <row r="1822" spans="1:18" x14ac:dyDescent="0.25">
      <c r="A1822" s="5" t="s">
        <v>12176</v>
      </c>
      <c r="B1822" s="5" t="s">
        <v>13683</v>
      </c>
      <c r="C1822" s="5" t="s">
        <v>5023</v>
      </c>
      <c r="D1822" s="103">
        <v>7.894444444444443</v>
      </c>
      <c r="E1822" s="103">
        <v>47.366599999999998</v>
      </c>
      <c r="F1822" s="104">
        <v>5.99</v>
      </c>
      <c r="G1822" s="103">
        <v>39.47</v>
      </c>
      <c r="H1822" s="105">
        <v>3</v>
      </c>
      <c r="I1822" s="104">
        <v>0</v>
      </c>
      <c r="J1822" s="103">
        <v>142.1</v>
      </c>
      <c r="K1822" s="104">
        <v>0.02</v>
      </c>
      <c r="L1822" s="103">
        <v>118.41</v>
      </c>
      <c r="M1822" s="104">
        <v>0.02</v>
      </c>
      <c r="N1822" s="106">
        <v>4</v>
      </c>
      <c r="O1822" s="106">
        <v>3</v>
      </c>
      <c r="P1822" s="106" t="str">
        <f t="shared" si="28"/>
        <v>43</v>
      </c>
      <c r="Q1822" s="106"/>
      <c r="R1822" s="106" t="s">
        <v>3265</v>
      </c>
    </row>
    <row r="1823" spans="1:18" x14ac:dyDescent="0.25">
      <c r="A1823" s="5" t="s">
        <v>12176</v>
      </c>
      <c r="B1823" s="5" t="s">
        <v>13728</v>
      </c>
      <c r="C1823" s="5" t="s">
        <v>13729</v>
      </c>
      <c r="D1823" s="103">
        <v>11.666666666666666</v>
      </c>
      <c r="E1823" s="103">
        <v>70</v>
      </c>
      <c r="F1823" s="104">
        <v>5.99</v>
      </c>
      <c r="G1823" s="103">
        <v>58.33</v>
      </c>
      <c r="H1823" s="105">
        <v>2</v>
      </c>
      <c r="I1823" s="104">
        <v>0</v>
      </c>
      <c r="J1823" s="103">
        <v>140</v>
      </c>
      <c r="K1823" s="104">
        <v>0.02</v>
      </c>
      <c r="L1823" s="103">
        <v>116.66</v>
      </c>
      <c r="M1823" s="104">
        <v>0.02</v>
      </c>
      <c r="N1823" s="106">
        <v>4</v>
      </c>
      <c r="O1823" s="106">
        <v>3</v>
      </c>
      <c r="P1823" s="106" t="str">
        <f t="shared" si="28"/>
        <v>43</v>
      </c>
      <c r="Q1823" s="106"/>
      <c r="R1823" s="106" t="s">
        <v>3265</v>
      </c>
    </row>
    <row r="1824" spans="1:18" x14ac:dyDescent="0.25">
      <c r="A1824" s="5" t="s">
        <v>12176</v>
      </c>
      <c r="B1824" s="5" t="s">
        <v>13761</v>
      </c>
      <c r="C1824" s="5" t="s">
        <v>13762</v>
      </c>
      <c r="D1824" s="103">
        <v>7.6111111111111116</v>
      </c>
      <c r="E1824" s="103">
        <v>45.666600000000003</v>
      </c>
      <c r="F1824" s="104">
        <v>5.99</v>
      </c>
      <c r="G1824" s="103">
        <v>38.049999999999997</v>
      </c>
      <c r="H1824" s="105">
        <v>3</v>
      </c>
      <c r="I1824" s="104">
        <v>0</v>
      </c>
      <c r="J1824" s="103">
        <v>137</v>
      </c>
      <c r="K1824" s="104">
        <v>0.02</v>
      </c>
      <c r="L1824" s="103">
        <v>114.16</v>
      </c>
      <c r="M1824" s="104">
        <v>0.02</v>
      </c>
      <c r="N1824" s="106">
        <v>4</v>
      </c>
      <c r="O1824" s="106">
        <v>3</v>
      </c>
      <c r="P1824" s="106" t="str">
        <f t="shared" si="28"/>
        <v>43</v>
      </c>
      <c r="Q1824" s="106"/>
      <c r="R1824" s="106" t="s">
        <v>3265</v>
      </c>
    </row>
    <row r="1825" spans="1:18" x14ac:dyDescent="0.25">
      <c r="A1825" s="5" t="s">
        <v>12176</v>
      </c>
      <c r="B1825" s="5" t="s">
        <v>13770</v>
      </c>
      <c r="C1825" s="5" t="s">
        <v>13771</v>
      </c>
      <c r="D1825" s="103">
        <v>11.333333333333334</v>
      </c>
      <c r="E1825" s="103">
        <v>68</v>
      </c>
      <c r="F1825" s="104">
        <v>6</v>
      </c>
      <c r="G1825" s="103">
        <v>56.66</v>
      </c>
      <c r="H1825" s="105">
        <v>2</v>
      </c>
      <c r="I1825" s="104">
        <v>0</v>
      </c>
      <c r="J1825" s="103">
        <v>136</v>
      </c>
      <c r="K1825" s="104">
        <v>0.02</v>
      </c>
      <c r="L1825" s="103">
        <v>113.33</v>
      </c>
      <c r="M1825" s="104">
        <v>0.02</v>
      </c>
      <c r="N1825" s="106">
        <v>4</v>
      </c>
      <c r="O1825" s="106">
        <v>3</v>
      </c>
      <c r="P1825" s="106" t="str">
        <f t="shared" si="28"/>
        <v>43</v>
      </c>
      <c r="Q1825" s="106"/>
      <c r="R1825" s="106" t="s">
        <v>3265</v>
      </c>
    </row>
    <row r="1826" spans="1:18" x14ac:dyDescent="0.25">
      <c r="A1826" s="5" t="s">
        <v>12176</v>
      </c>
      <c r="B1826" s="5" t="s">
        <v>13778</v>
      </c>
      <c r="C1826" s="5" t="s">
        <v>13779</v>
      </c>
      <c r="D1826" s="103">
        <v>11.333333333333332</v>
      </c>
      <c r="E1826" s="103">
        <v>68</v>
      </c>
      <c r="F1826" s="104">
        <v>6</v>
      </c>
      <c r="G1826" s="103">
        <v>56.66</v>
      </c>
      <c r="H1826" s="105">
        <v>2</v>
      </c>
      <c r="I1826" s="104">
        <v>0</v>
      </c>
      <c r="J1826" s="103">
        <v>136</v>
      </c>
      <c r="K1826" s="104">
        <v>0.02</v>
      </c>
      <c r="L1826" s="103">
        <v>113.33</v>
      </c>
      <c r="M1826" s="104">
        <v>0.02</v>
      </c>
      <c r="N1826" s="106">
        <v>4</v>
      </c>
      <c r="O1826" s="106">
        <v>3</v>
      </c>
      <c r="P1826" s="106" t="str">
        <f t="shared" si="28"/>
        <v>43</v>
      </c>
      <c r="Q1826" s="106"/>
      <c r="R1826" s="106" t="s">
        <v>3265</v>
      </c>
    </row>
    <row r="1827" spans="1:18" x14ac:dyDescent="0.25">
      <c r="A1827" s="5" t="s">
        <v>12176</v>
      </c>
      <c r="B1827" s="5" t="s">
        <v>13788</v>
      </c>
      <c r="C1827" s="5" t="s">
        <v>13789</v>
      </c>
      <c r="D1827" s="103">
        <v>7.5</v>
      </c>
      <c r="E1827" s="103">
        <v>45</v>
      </c>
      <c r="F1827" s="104">
        <v>6</v>
      </c>
      <c r="G1827" s="103">
        <v>37.5</v>
      </c>
      <c r="H1827" s="105">
        <v>3</v>
      </c>
      <c r="I1827" s="104">
        <v>0</v>
      </c>
      <c r="J1827" s="103">
        <v>135</v>
      </c>
      <c r="K1827" s="104">
        <v>0.02</v>
      </c>
      <c r="L1827" s="103">
        <v>112.5</v>
      </c>
      <c r="M1827" s="104">
        <v>0.02</v>
      </c>
      <c r="N1827" s="106">
        <v>4</v>
      </c>
      <c r="O1827" s="106">
        <v>3</v>
      </c>
      <c r="P1827" s="106" t="str">
        <f t="shared" si="28"/>
        <v>43</v>
      </c>
      <c r="Q1827" s="106"/>
      <c r="R1827" s="106" t="s">
        <v>3265</v>
      </c>
    </row>
    <row r="1828" spans="1:18" x14ac:dyDescent="0.25">
      <c r="A1828" s="5" t="s">
        <v>12176</v>
      </c>
      <c r="B1828" s="5" t="s">
        <v>13790</v>
      </c>
      <c r="C1828" s="5" t="s">
        <v>13791</v>
      </c>
      <c r="D1828" s="103">
        <v>7.5</v>
      </c>
      <c r="E1828" s="103">
        <v>45</v>
      </c>
      <c r="F1828" s="104">
        <v>6</v>
      </c>
      <c r="G1828" s="103">
        <v>37.5</v>
      </c>
      <c r="H1828" s="105">
        <v>3</v>
      </c>
      <c r="I1828" s="104">
        <v>0</v>
      </c>
      <c r="J1828" s="103">
        <v>135</v>
      </c>
      <c r="K1828" s="104">
        <v>0.02</v>
      </c>
      <c r="L1828" s="103">
        <v>112.5</v>
      </c>
      <c r="M1828" s="104">
        <v>0.02</v>
      </c>
      <c r="N1828" s="106">
        <v>4</v>
      </c>
      <c r="O1828" s="106">
        <v>3</v>
      </c>
      <c r="P1828" s="106" t="str">
        <f t="shared" si="28"/>
        <v>43</v>
      </c>
      <c r="Q1828" s="106"/>
      <c r="R1828" s="106" t="s">
        <v>3265</v>
      </c>
    </row>
    <row r="1829" spans="1:18" x14ac:dyDescent="0.25">
      <c r="A1829" s="5" t="s">
        <v>12176</v>
      </c>
      <c r="B1829" s="5" t="s">
        <v>13792</v>
      </c>
      <c r="C1829" s="5" t="s">
        <v>1279</v>
      </c>
      <c r="D1829" s="103">
        <v>7.5</v>
      </c>
      <c r="E1829" s="103">
        <v>45</v>
      </c>
      <c r="F1829" s="104">
        <v>6</v>
      </c>
      <c r="G1829" s="103">
        <v>37.5</v>
      </c>
      <c r="H1829" s="105">
        <v>3</v>
      </c>
      <c r="I1829" s="104">
        <v>0</v>
      </c>
      <c r="J1829" s="103">
        <v>135</v>
      </c>
      <c r="K1829" s="104">
        <v>0.02</v>
      </c>
      <c r="L1829" s="103">
        <v>112.5</v>
      </c>
      <c r="M1829" s="104">
        <v>0.02</v>
      </c>
      <c r="N1829" s="106">
        <v>4</v>
      </c>
      <c r="O1829" s="106">
        <v>3</v>
      </c>
      <c r="P1829" s="106" t="str">
        <f t="shared" si="28"/>
        <v>43</v>
      </c>
      <c r="Q1829" s="106"/>
      <c r="R1829" s="106" t="s">
        <v>3265</v>
      </c>
    </row>
    <row r="1830" spans="1:18" x14ac:dyDescent="0.25">
      <c r="A1830" s="5" t="s">
        <v>12176</v>
      </c>
      <c r="B1830" s="5" t="s">
        <v>13798</v>
      </c>
      <c r="C1830" s="5" t="s">
        <v>13799</v>
      </c>
      <c r="D1830" s="103">
        <v>7.5</v>
      </c>
      <c r="E1830" s="103">
        <v>45</v>
      </c>
      <c r="F1830" s="104">
        <v>6</v>
      </c>
      <c r="G1830" s="103">
        <v>37.5</v>
      </c>
      <c r="H1830" s="105">
        <v>3</v>
      </c>
      <c r="I1830" s="104">
        <v>0</v>
      </c>
      <c r="J1830" s="103">
        <v>135</v>
      </c>
      <c r="K1830" s="104">
        <v>0.02</v>
      </c>
      <c r="L1830" s="103">
        <v>112.5</v>
      </c>
      <c r="M1830" s="104">
        <v>0.02</v>
      </c>
      <c r="N1830" s="106">
        <v>4</v>
      </c>
      <c r="O1830" s="106">
        <v>3</v>
      </c>
      <c r="P1830" s="106" t="str">
        <f t="shared" si="28"/>
        <v>43</v>
      </c>
      <c r="Q1830" s="106"/>
      <c r="R1830" s="106" t="s">
        <v>3265</v>
      </c>
    </row>
    <row r="1831" spans="1:18" x14ac:dyDescent="0.25">
      <c r="A1831" s="5" t="s">
        <v>12176</v>
      </c>
      <c r="B1831" s="5" t="s">
        <v>13827</v>
      </c>
      <c r="C1831" s="5" t="s">
        <v>13828</v>
      </c>
      <c r="D1831" s="103">
        <v>7.333333333333333</v>
      </c>
      <c r="E1831" s="103">
        <v>44</v>
      </c>
      <c r="F1831" s="104">
        <v>6</v>
      </c>
      <c r="G1831" s="103">
        <v>36.659999999999997</v>
      </c>
      <c r="H1831" s="105">
        <v>3</v>
      </c>
      <c r="I1831" s="104">
        <v>0</v>
      </c>
      <c r="J1831" s="103">
        <v>132</v>
      </c>
      <c r="K1831" s="104">
        <v>0.02</v>
      </c>
      <c r="L1831" s="103">
        <v>110</v>
      </c>
      <c r="M1831" s="104">
        <v>0.02</v>
      </c>
      <c r="N1831" s="106">
        <v>4</v>
      </c>
      <c r="O1831" s="106">
        <v>3</v>
      </c>
      <c r="P1831" s="106" t="str">
        <f t="shared" si="28"/>
        <v>43</v>
      </c>
      <c r="Q1831" s="106"/>
      <c r="R1831" s="106" t="s">
        <v>3265</v>
      </c>
    </row>
    <row r="1832" spans="1:18" x14ac:dyDescent="0.25">
      <c r="A1832" s="5" t="s">
        <v>12176</v>
      </c>
      <c r="B1832" s="5" t="s">
        <v>13847</v>
      </c>
      <c r="C1832" s="5" t="s">
        <v>13848</v>
      </c>
      <c r="D1832" s="103">
        <v>10.833333333333334</v>
      </c>
      <c r="E1832" s="103">
        <v>65</v>
      </c>
      <c r="F1832" s="104">
        <v>6</v>
      </c>
      <c r="G1832" s="103">
        <v>54.16</v>
      </c>
      <c r="H1832" s="105">
        <v>2</v>
      </c>
      <c r="I1832" s="104">
        <v>0</v>
      </c>
      <c r="J1832" s="103">
        <v>130</v>
      </c>
      <c r="K1832" s="104">
        <v>0.02</v>
      </c>
      <c r="L1832" s="103">
        <v>108.33</v>
      </c>
      <c r="M1832" s="104">
        <v>0.02</v>
      </c>
      <c r="N1832" s="106">
        <v>4</v>
      </c>
      <c r="O1832" s="106">
        <v>3</v>
      </c>
      <c r="P1832" s="106" t="str">
        <f t="shared" si="28"/>
        <v>43</v>
      </c>
      <c r="Q1832" s="106"/>
      <c r="R1832" s="106" t="s">
        <v>3265</v>
      </c>
    </row>
    <row r="1833" spans="1:18" x14ac:dyDescent="0.25">
      <c r="A1833" s="5" t="s">
        <v>12176</v>
      </c>
      <c r="B1833" s="5" t="s">
        <v>13889</v>
      </c>
      <c r="C1833" s="5" t="s">
        <v>4060</v>
      </c>
      <c r="D1833" s="103">
        <v>10.608333333333334</v>
      </c>
      <c r="E1833" s="103">
        <v>63.65</v>
      </c>
      <c r="F1833" s="104">
        <v>6</v>
      </c>
      <c r="G1833" s="103">
        <v>53.04</v>
      </c>
      <c r="H1833" s="105">
        <v>2</v>
      </c>
      <c r="I1833" s="104">
        <v>0</v>
      </c>
      <c r="J1833" s="103">
        <v>127.3</v>
      </c>
      <c r="K1833" s="104">
        <v>0.02</v>
      </c>
      <c r="L1833" s="103">
        <v>106.08</v>
      </c>
      <c r="M1833" s="104">
        <v>0.02</v>
      </c>
      <c r="N1833" s="106">
        <v>4</v>
      </c>
      <c r="O1833" s="106">
        <v>3</v>
      </c>
      <c r="P1833" s="106" t="str">
        <f t="shared" si="28"/>
        <v>43</v>
      </c>
      <c r="Q1833" s="106"/>
      <c r="R1833" s="106" t="s">
        <v>3265</v>
      </c>
    </row>
    <row r="1834" spans="1:18" x14ac:dyDescent="0.25">
      <c r="A1834" s="5" t="s">
        <v>12176</v>
      </c>
      <c r="B1834" s="5" t="s">
        <v>13890</v>
      </c>
      <c r="C1834" s="5" t="s">
        <v>13891</v>
      </c>
      <c r="D1834" s="103">
        <v>10.6</v>
      </c>
      <c r="E1834" s="103">
        <v>63.6</v>
      </c>
      <c r="F1834" s="104">
        <v>6</v>
      </c>
      <c r="G1834" s="103">
        <v>53</v>
      </c>
      <c r="H1834" s="105">
        <v>2</v>
      </c>
      <c r="I1834" s="104">
        <v>0</v>
      </c>
      <c r="J1834" s="103">
        <v>127.2</v>
      </c>
      <c r="K1834" s="104">
        <v>0.02</v>
      </c>
      <c r="L1834" s="103">
        <v>106</v>
      </c>
      <c r="M1834" s="104">
        <v>0.02</v>
      </c>
      <c r="N1834" s="106">
        <v>4</v>
      </c>
      <c r="O1834" s="106">
        <v>3</v>
      </c>
      <c r="P1834" s="106" t="str">
        <f t="shared" si="28"/>
        <v>43</v>
      </c>
      <c r="Q1834" s="106"/>
      <c r="R1834" s="106" t="s">
        <v>3265</v>
      </c>
    </row>
    <row r="1835" spans="1:18" x14ac:dyDescent="0.25">
      <c r="A1835" s="5" t="s">
        <v>12176</v>
      </c>
      <c r="B1835" s="5" t="s">
        <v>13910</v>
      </c>
      <c r="C1835" s="5" t="s">
        <v>413</v>
      </c>
      <c r="D1835" s="103">
        <v>7</v>
      </c>
      <c r="E1835" s="103">
        <v>42</v>
      </c>
      <c r="F1835" s="104">
        <v>6</v>
      </c>
      <c r="G1835" s="103">
        <v>35</v>
      </c>
      <c r="H1835" s="105">
        <v>3</v>
      </c>
      <c r="I1835" s="104">
        <v>0</v>
      </c>
      <c r="J1835" s="103">
        <v>126</v>
      </c>
      <c r="K1835" s="104">
        <v>0.02</v>
      </c>
      <c r="L1835" s="103">
        <v>105</v>
      </c>
      <c r="M1835" s="104">
        <v>0.02</v>
      </c>
      <c r="N1835" s="106">
        <v>4</v>
      </c>
      <c r="O1835" s="106">
        <v>3</v>
      </c>
      <c r="P1835" s="106" t="str">
        <f t="shared" si="28"/>
        <v>43</v>
      </c>
      <c r="Q1835" s="106"/>
      <c r="R1835" s="106" t="s">
        <v>3265</v>
      </c>
    </row>
    <row r="1836" spans="1:18" x14ac:dyDescent="0.25">
      <c r="A1836" s="5" t="s">
        <v>12176</v>
      </c>
      <c r="B1836" s="5" t="s">
        <v>13928</v>
      </c>
      <c r="C1836" s="5" t="s">
        <v>13929</v>
      </c>
      <c r="D1836" s="103">
        <v>20.833333333333332</v>
      </c>
      <c r="E1836" s="103">
        <v>125</v>
      </c>
      <c r="F1836" s="104">
        <v>6</v>
      </c>
      <c r="G1836" s="103">
        <v>104.16</v>
      </c>
      <c r="H1836" s="105">
        <v>1</v>
      </c>
      <c r="I1836" s="104">
        <v>0</v>
      </c>
      <c r="J1836" s="103">
        <v>125</v>
      </c>
      <c r="K1836" s="104">
        <v>0.02</v>
      </c>
      <c r="L1836" s="103">
        <v>104.16</v>
      </c>
      <c r="M1836" s="104">
        <v>0.02</v>
      </c>
      <c r="N1836" s="106">
        <v>4</v>
      </c>
      <c r="O1836" s="106">
        <v>3</v>
      </c>
      <c r="P1836" s="106" t="str">
        <f t="shared" si="28"/>
        <v>43</v>
      </c>
      <c r="Q1836" s="106"/>
      <c r="R1836" s="106" t="s">
        <v>3265</v>
      </c>
    </row>
    <row r="1837" spans="1:18" x14ac:dyDescent="0.25">
      <c r="A1837" s="5" t="s">
        <v>12176</v>
      </c>
      <c r="B1837" s="5" t="s">
        <v>13966</v>
      </c>
      <c r="C1837" s="5" t="s">
        <v>13967</v>
      </c>
      <c r="D1837" s="103">
        <v>10.25</v>
      </c>
      <c r="E1837" s="103">
        <v>61.5</v>
      </c>
      <c r="F1837" s="104">
        <v>6</v>
      </c>
      <c r="G1837" s="103">
        <v>51.25</v>
      </c>
      <c r="H1837" s="105">
        <v>2</v>
      </c>
      <c r="I1837" s="104">
        <v>0</v>
      </c>
      <c r="J1837" s="103">
        <v>123</v>
      </c>
      <c r="K1837" s="104">
        <v>0.02</v>
      </c>
      <c r="L1837" s="103">
        <v>102.5</v>
      </c>
      <c r="M1837" s="104">
        <v>0.02</v>
      </c>
      <c r="N1837" s="106">
        <v>4</v>
      </c>
      <c r="O1837" s="106">
        <v>3</v>
      </c>
      <c r="P1837" s="106" t="str">
        <f t="shared" si="28"/>
        <v>43</v>
      </c>
      <c r="Q1837" s="106"/>
      <c r="R1837" s="106" t="s">
        <v>3265</v>
      </c>
    </row>
    <row r="1838" spans="1:18" x14ac:dyDescent="0.25">
      <c r="A1838" s="5" t="s">
        <v>12176</v>
      </c>
      <c r="B1838" s="5" t="s">
        <v>13970</v>
      </c>
      <c r="C1838" s="5" t="s">
        <v>4096</v>
      </c>
      <c r="D1838" s="103">
        <v>10.237500000000001</v>
      </c>
      <c r="E1838" s="103">
        <v>61.424999999999997</v>
      </c>
      <c r="F1838" s="104">
        <v>6</v>
      </c>
      <c r="G1838" s="103">
        <v>51.18</v>
      </c>
      <c r="H1838" s="105">
        <v>2</v>
      </c>
      <c r="I1838" s="104">
        <v>0</v>
      </c>
      <c r="J1838" s="103">
        <v>122.85</v>
      </c>
      <c r="K1838" s="104">
        <v>0.02</v>
      </c>
      <c r="L1838" s="103">
        <v>102.37</v>
      </c>
      <c r="M1838" s="104">
        <v>0.02</v>
      </c>
      <c r="N1838" s="106">
        <v>4</v>
      </c>
      <c r="O1838" s="106">
        <v>3</v>
      </c>
      <c r="P1838" s="106" t="str">
        <f t="shared" si="28"/>
        <v>43</v>
      </c>
      <c r="Q1838" s="106"/>
      <c r="R1838" s="106" t="s">
        <v>3265</v>
      </c>
    </row>
    <row r="1839" spans="1:18" x14ac:dyDescent="0.25">
      <c r="A1839" s="5" t="s">
        <v>12176</v>
      </c>
      <c r="B1839" s="5" t="s">
        <v>13975</v>
      </c>
      <c r="C1839" s="5" t="s">
        <v>13976</v>
      </c>
      <c r="D1839" s="103">
        <v>10.199999999999999</v>
      </c>
      <c r="E1839" s="103">
        <v>61.2</v>
      </c>
      <c r="F1839" s="104">
        <v>6</v>
      </c>
      <c r="G1839" s="103">
        <v>51</v>
      </c>
      <c r="H1839" s="105">
        <v>2</v>
      </c>
      <c r="I1839" s="104">
        <v>0</v>
      </c>
      <c r="J1839" s="103">
        <v>122.4</v>
      </c>
      <c r="K1839" s="104">
        <v>0.02</v>
      </c>
      <c r="L1839" s="103">
        <v>102</v>
      </c>
      <c r="M1839" s="104">
        <v>0.02</v>
      </c>
      <c r="N1839" s="106">
        <v>4</v>
      </c>
      <c r="O1839" s="106">
        <v>3</v>
      </c>
      <c r="P1839" s="106" t="str">
        <f t="shared" si="28"/>
        <v>43</v>
      </c>
      <c r="Q1839" s="106"/>
      <c r="R1839" s="106" t="s">
        <v>3265</v>
      </c>
    </row>
    <row r="1840" spans="1:18" x14ac:dyDescent="0.25">
      <c r="A1840" s="5" t="s">
        <v>12176</v>
      </c>
      <c r="B1840" s="5" t="s">
        <v>14030</v>
      </c>
      <c r="C1840" s="5" t="s">
        <v>14031</v>
      </c>
      <c r="D1840" s="103">
        <v>6.666666666666667</v>
      </c>
      <c r="E1840" s="103">
        <v>40</v>
      </c>
      <c r="F1840" s="104">
        <v>5.99</v>
      </c>
      <c r="G1840" s="103">
        <v>33.33</v>
      </c>
      <c r="H1840" s="105">
        <v>3</v>
      </c>
      <c r="I1840" s="104">
        <v>0</v>
      </c>
      <c r="J1840" s="103">
        <v>120</v>
      </c>
      <c r="K1840" s="104">
        <v>0.02</v>
      </c>
      <c r="L1840" s="103">
        <v>99.99</v>
      </c>
      <c r="M1840" s="104">
        <v>0.02</v>
      </c>
      <c r="N1840" s="106">
        <v>4</v>
      </c>
      <c r="O1840" s="106">
        <v>3</v>
      </c>
      <c r="P1840" s="106" t="str">
        <f t="shared" si="28"/>
        <v>43</v>
      </c>
      <c r="Q1840" s="106"/>
      <c r="R1840" s="106" t="s">
        <v>3265</v>
      </c>
    </row>
    <row r="1841" spans="1:18" x14ac:dyDescent="0.25">
      <c r="A1841" s="5" t="s">
        <v>12176</v>
      </c>
      <c r="B1841" s="5" t="s">
        <v>14032</v>
      </c>
      <c r="C1841" s="5" t="s">
        <v>14033</v>
      </c>
      <c r="D1841" s="103">
        <v>6.666666666666667</v>
      </c>
      <c r="E1841" s="103">
        <v>40</v>
      </c>
      <c r="F1841" s="104">
        <v>5.99</v>
      </c>
      <c r="G1841" s="103">
        <v>33.33</v>
      </c>
      <c r="H1841" s="105">
        <v>3</v>
      </c>
      <c r="I1841" s="104">
        <v>0</v>
      </c>
      <c r="J1841" s="103">
        <v>120</v>
      </c>
      <c r="K1841" s="104">
        <v>0.02</v>
      </c>
      <c r="L1841" s="103">
        <v>99.99</v>
      </c>
      <c r="M1841" s="104">
        <v>0.02</v>
      </c>
      <c r="N1841" s="106">
        <v>4</v>
      </c>
      <c r="O1841" s="106">
        <v>3</v>
      </c>
      <c r="P1841" s="106" t="str">
        <f t="shared" si="28"/>
        <v>43</v>
      </c>
      <c r="Q1841" s="106"/>
      <c r="R1841" s="106" t="s">
        <v>3265</v>
      </c>
    </row>
    <row r="1842" spans="1:18" x14ac:dyDescent="0.25">
      <c r="A1842" s="5" t="s">
        <v>12176</v>
      </c>
      <c r="B1842" s="5" t="s">
        <v>14038</v>
      </c>
      <c r="C1842" s="5" t="s">
        <v>14039</v>
      </c>
      <c r="D1842" s="103">
        <v>6.666666666666667</v>
      </c>
      <c r="E1842" s="103">
        <v>40</v>
      </c>
      <c r="F1842" s="104">
        <v>5.99</v>
      </c>
      <c r="G1842" s="103">
        <v>33.33</v>
      </c>
      <c r="H1842" s="105">
        <v>3</v>
      </c>
      <c r="I1842" s="104">
        <v>0</v>
      </c>
      <c r="J1842" s="103">
        <v>120</v>
      </c>
      <c r="K1842" s="104">
        <v>0.02</v>
      </c>
      <c r="L1842" s="103">
        <v>99.99</v>
      </c>
      <c r="M1842" s="104">
        <v>0.02</v>
      </c>
      <c r="N1842" s="106">
        <v>4</v>
      </c>
      <c r="O1842" s="106">
        <v>3</v>
      </c>
      <c r="P1842" s="106" t="str">
        <f t="shared" si="28"/>
        <v>43</v>
      </c>
      <c r="Q1842" s="106"/>
      <c r="R1842" s="106" t="s">
        <v>3265</v>
      </c>
    </row>
    <row r="1843" spans="1:18" x14ac:dyDescent="0.25">
      <c r="A1843" s="5" t="s">
        <v>12176</v>
      </c>
      <c r="B1843" s="5" t="s">
        <v>14042</v>
      </c>
      <c r="C1843" s="5" t="s">
        <v>14043</v>
      </c>
      <c r="D1843" s="103">
        <v>6.6111111111111107</v>
      </c>
      <c r="E1843" s="103">
        <v>39.666600000000003</v>
      </c>
      <c r="F1843" s="104">
        <v>5.99</v>
      </c>
      <c r="G1843" s="103">
        <v>33.049999999999997</v>
      </c>
      <c r="H1843" s="105">
        <v>3</v>
      </c>
      <c r="I1843" s="104">
        <v>0</v>
      </c>
      <c r="J1843" s="103">
        <v>119</v>
      </c>
      <c r="K1843" s="104">
        <v>0.02</v>
      </c>
      <c r="L1843" s="103">
        <v>99.16</v>
      </c>
      <c r="M1843" s="104">
        <v>0.02</v>
      </c>
      <c r="N1843" s="106">
        <v>4</v>
      </c>
      <c r="O1843" s="106">
        <v>3</v>
      </c>
      <c r="P1843" s="106" t="str">
        <f t="shared" si="28"/>
        <v>43</v>
      </c>
      <c r="Q1843" s="106"/>
      <c r="R1843" s="106" t="s">
        <v>3265</v>
      </c>
    </row>
    <row r="1844" spans="1:18" x14ac:dyDescent="0.25">
      <c r="A1844" s="5" t="s">
        <v>12176</v>
      </c>
      <c r="B1844" s="5" t="s">
        <v>14056</v>
      </c>
      <c r="C1844" s="5" t="s">
        <v>14057</v>
      </c>
      <c r="D1844" s="103">
        <v>6.5555555555555562</v>
      </c>
      <c r="E1844" s="103">
        <v>39.333300000000001</v>
      </c>
      <c r="F1844" s="104">
        <v>5.99</v>
      </c>
      <c r="G1844" s="103">
        <v>32.770000000000003</v>
      </c>
      <c r="H1844" s="105">
        <v>3</v>
      </c>
      <c r="I1844" s="104">
        <v>0</v>
      </c>
      <c r="J1844" s="103">
        <v>118</v>
      </c>
      <c r="K1844" s="104">
        <v>0.02</v>
      </c>
      <c r="L1844" s="103">
        <v>98.33</v>
      </c>
      <c r="M1844" s="104">
        <v>0.02</v>
      </c>
      <c r="N1844" s="106">
        <v>4</v>
      </c>
      <c r="O1844" s="106">
        <v>3</v>
      </c>
      <c r="P1844" s="106" t="str">
        <f t="shared" si="28"/>
        <v>43</v>
      </c>
      <c r="Q1844" s="106"/>
      <c r="R1844" s="106" t="s">
        <v>3265</v>
      </c>
    </row>
    <row r="1845" spans="1:18" x14ac:dyDescent="0.25">
      <c r="A1845" s="5" t="s">
        <v>12176</v>
      </c>
      <c r="B1845" s="5" t="s">
        <v>14060</v>
      </c>
      <c r="C1845" s="5" t="s">
        <v>11191</v>
      </c>
      <c r="D1845" s="103">
        <v>6.24</v>
      </c>
      <c r="E1845" s="103">
        <v>37.44</v>
      </c>
      <c r="F1845" s="104">
        <v>6</v>
      </c>
      <c r="G1845" s="103">
        <v>31.2</v>
      </c>
      <c r="H1845" s="105">
        <v>3</v>
      </c>
      <c r="I1845" s="104">
        <v>0</v>
      </c>
      <c r="J1845" s="103">
        <v>117</v>
      </c>
      <c r="K1845" s="104">
        <v>0.02</v>
      </c>
      <c r="L1845" s="103">
        <v>98.28</v>
      </c>
      <c r="M1845" s="104">
        <v>0.02</v>
      </c>
      <c r="N1845" s="106">
        <v>4</v>
      </c>
      <c r="O1845" s="106">
        <v>3</v>
      </c>
      <c r="P1845" s="106" t="str">
        <f t="shared" si="28"/>
        <v>43</v>
      </c>
      <c r="Q1845" s="106"/>
      <c r="R1845" s="106" t="s">
        <v>3265</v>
      </c>
    </row>
    <row r="1846" spans="1:18" x14ac:dyDescent="0.25">
      <c r="A1846" s="5" t="s">
        <v>12176</v>
      </c>
      <c r="B1846" s="5" t="s">
        <v>14066</v>
      </c>
      <c r="C1846" s="5" t="s">
        <v>4070</v>
      </c>
      <c r="D1846" s="103">
        <v>6.5</v>
      </c>
      <c r="E1846" s="103">
        <v>39</v>
      </c>
      <c r="F1846" s="104">
        <v>6</v>
      </c>
      <c r="G1846" s="103">
        <v>32.5</v>
      </c>
      <c r="H1846" s="105">
        <v>3</v>
      </c>
      <c r="I1846" s="104">
        <v>0</v>
      </c>
      <c r="J1846" s="103">
        <v>117</v>
      </c>
      <c r="K1846" s="104">
        <v>0.02</v>
      </c>
      <c r="L1846" s="103">
        <v>97.5</v>
      </c>
      <c r="M1846" s="104">
        <v>0.02</v>
      </c>
      <c r="N1846" s="106">
        <v>4</v>
      </c>
      <c r="O1846" s="106">
        <v>3</v>
      </c>
      <c r="P1846" s="106" t="str">
        <f t="shared" si="28"/>
        <v>43</v>
      </c>
      <c r="Q1846" s="106"/>
      <c r="R1846" s="106" t="s">
        <v>3265</v>
      </c>
    </row>
    <row r="1847" spans="1:18" x14ac:dyDescent="0.25">
      <c r="A1847" s="5" t="s">
        <v>12176</v>
      </c>
      <c r="B1847" s="5" t="s">
        <v>14067</v>
      </c>
      <c r="C1847" s="5" t="s">
        <v>14068</v>
      </c>
      <c r="D1847" s="103">
        <v>6.5</v>
      </c>
      <c r="E1847" s="103">
        <v>39</v>
      </c>
      <c r="F1847" s="104">
        <v>6</v>
      </c>
      <c r="G1847" s="103">
        <v>32.5</v>
      </c>
      <c r="H1847" s="105">
        <v>3</v>
      </c>
      <c r="I1847" s="104">
        <v>0</v>
      </c>
      <c r="J1847" s="103">
        <v>117</v>
      </c>
      <c r="K1847" s="104">
        <v>0.02</v>
      </c>
      <c r="L1847" s="103">
        <v>97.5</v>
      </c>
      <c r="M1847" s="104">
        <v>0.02</v>
      </c>
      <c r="N1847" s="106">
        <v>4</v>
      </c>
      <c r="O1847" s="106">
        <v>3</v>
      </c>
      <c r="P1847" s="106" t="str">
        <f t="shared" si="28"/>
        <v>43</v>
      </c>
      <c r="Q1847" s="106"/>
      <c r="R1847" s="106" t="s">
        <v>3265</v>
      </c>
    </row>
    <row r="1848" spans="1:18" x14ac:dyDescent="0.25">
      <c r="A1848" s="5" t="s">
        <v>12176</v>
      </c>
      <c r="B1848" s="5" t="s">
        <v>14072</v>
      </c>
      <c r="C1848" s="5" t="s">
        <v>9189</v>
      </c>
      <c r="D1848" s="103">
        <v>6.5</v>
      </c>
      <c r="E1848" s="103">
        <v>39</v>
      </c>
      <c r="F1848" s="104">
        <v>6</v>
      </c>
      <c r="G1848" s="103">
        <v>32.5</v>
      </c>
      <c r="H1848" s="105">
        <v>3</v>
      </c>
      <c r="I1848" s="104">
        <v>0</v>
      </c>
      <c r="J1848" s="103">
        <v>117</v>
      </c>
      <c r="K1848" s="104">
        <v>0.02</v>
      </c>
      <c r="L1848" s="103">
        <v>97.5</v>
      </c>
      <c r="M1848" s="104">
        <v>0.02</v>
      </c>
      <c r="N1848" s="106">
        <v>4</v>
      </c>
      <c r="O1848" s="106">
        <v>3</v>
      </c>
      <c r="P1848" s="106" t="str">
        <f t="shared" si="28"/>
        <v>43</v>
      </c>
      <c r="Q1848" s="106"/>
      <c r="R1848" s="106" t="s">
        <v>3265</v>
      </c>
    </row>
    <row r="1849" spans="1:18" x14ac:dyDescent="0.25">
      <c r="A1849" s="5" t="s">
        <v>12176</v>
      </c>
      <c r="B1849" s="5" t="s">
        <v>14073</v>
      </c>
      <c r="C1849" s="5" t="s">
        <v>14074</v>
      </c>
      <c r="D1849" s="103">
        <v>6.5</v>
      </c>
      <c r="E1849" s="103">
        <v>39</v>
      </c>
      <c r="F1849" s="104">
        <v>6</v>
      </c>
      <c r="G1849" s="103">
        <v>32.5</v>
      </c>
      <c r="H1849" s="105">
        <v>3</v>
      </c>
      <c r="I1849" s="104">
        <v>0</v>
      </c>
      <c r="J1849" s="103">
        <v>117</v>
      </c>
      <c r="K1849" s="104">
        <v>0.02</v>
      </c>
      <c r="L1849" s="103">
        <v>97.5</v>
      </c>
      <c r="M1849" s="104">
        <v>0.02</v>
      </c>
      <c r="N1849" s="106">
        <v>4</v>
      </c>
      <c r="O1849" s="106">
        <v>3</v>
      </c>
      <c r="P1849" s="106" t="str">
        <f t="shared" si="28"/>
        <v>43</v>
      </c>
      <c r="Q1849" s="106"/>
      <c r="R1849" s="106" t="s">
        <v>3265</v>
      </c>
    </row>
    <row r="1850" spans="1:18" x14ac:dyDescent="0.25">
      <c r="A1850" s="5" t="s">
        <v>12176</v>
      </c>
      <c r="B1850" s="5" t="s">
        <v>14084</v>
      </c>
      <c r="C1850" s="5" t="s">
        <v>14085</v>
      </c>
      <c r="D1850" s="103">
        <v>6.4444444444444455</v>
      </c>
      <c r="E1850" s="103">
        <v>38.666600000000003</v>
      </c>
      <c r="F1850" s="104">
        <v>5.99</v>
      </c>
      <c r="G1850" s="103">
        <v>32.22</v>
      </c>
      <c r="H1850" s="105">
        <v>3</v>
      </c>
      <c r="I1850" s="104">
        <v>0</v>
      </c>
      <c r="J1850" s="103">
        <v>116</v>
      </c>
      <c r="K1850" s="104">
        <v>0.02</v>
      </c>
      <c r="L1850" s="103">
        <v>96.66</v>
      </c>
      <c r="M1850" s="104">
        <v>0.02</v>
      </c>
      <c r="N1850" s="106">
        <v>4</v>
      </c>
      <c r="O1850" s="106">
        <v>3</v>
      </c>
      <c r="P1850" s="106" t="str">
        <f t="shared" si="28"/>
        <v>43</v>
      </c>
      <c r="Q1850" s="106"/>
      <c r="R1850" s="106" t="s">
        <v>3265</v>
      </c>
    </row>
    <row r="1851" spans="1:18" x14ac:dyDescent="0.25">
      <c r="A1851" s="5" t="s">
        <v>12176</v>
      </c>
      <c r="B1851" s="5" t="s">
        <v>14100</v>
      </c>
      <c r="C1851" s="5" t="s">
        <v>14101</v>
      </c>
      <c r="D1851" s="103">
        <v>6.3888888888888893</v>
      </c>
      <c r="E1851" s="103">
        <v>38.333300000000001</v>
      </c>
      <c r="F1851" s="104">
        <v>5.99</v>
      </c>
      <c r="G1851" s="103">
        <v>31.94</v>
      </c>
      <c r="H1851" s="105">
        <v>3</v>
      </c>
      <c r="I1851" s="104">
        <v>0</v>
      </c>
      <c r="J1851" s="103">
        <v>115</v>
      </c>
      <c r="K1851" s="104">
        <v>0.02</v>
      </c>
      <c r="L1851" s="103">
        <v>95.83</v>
      </c>
      <c r="M1851" s="104">
        <v>0.02</v>
      </c>
      <c r="N1851" s="106">
        <v>4</v>
      </c>
      <c r="O1851" s="106">
        <v>3</v>
      </c>
      <c r="P1851" s="106" t="str">
        <f t="shared" si="28"/>
        <v>43</v>
      </c>
      <c r="Q1851" s="106"/>
      <c r="R1851" s="106" t="s">
        <v>3265</v>
      </c>
    </row>
    <row r="1852" spans="1:18" x14ac:dyDescent="0.25">
      <c r="A1852" s="5" t="s">
        <v>12176</v>
      </c>
      <c r="B1852" s="5" t="s">
        <v>14102</v>
      </c>
      <c r="C1852" s="5" t="s">
        <v>14103</v>
      </c>
      <c r="D1852" s="103">
        <v>6.37</v>
      </c>
      <c r="E1852" s="103">
        <v>38.22</v>
      </c>
      <c r="F1852" s="104">
        <v>6</v>
      </c>
      <c r="G1852" s="103">
        <v>31.85</v>
      </c>
      <c r="H1852" s="105">
        <v>3</v>
      </c>
      <c r="I1852" s="104">
        <v>0</v>
      </c>
      <c r="J1852" s="103">
        <v>114.66</v>
      </c>
      <c r="K1852" s="104">
        <v>0.02</v>
      </c>
      <c r="L1852" s="103">
        <v>95.55</v>
      </c>
      <c r="M1852" s="104">
        <v>0.02</v>
      </c>
      <c r="N1852" s="106">
        <v>4</v>
      </c>
      <c r="O1852" s="106">
        <v>3</v>
      </c>
      <c r="P1852" s="106" t="str">
        <f t="shared" si="28"/>
        <v>43</v>
      </c>
      <c r="Q1852" s="106"/>
      <c r="R1852" s="106" t="s">
        <v>3265</v>
      </c>
    </row>
    <row r="1853" spans="1:18" x14ac:dyDescent="0.25">
      <c r="A1853" s="5" t="s">
        <v>12176</v>
      </c>
      <c r="B1853" s="5" t="s">
        <v>14104</v>
      </c>
      <c r="C1853" s="5" t="s">
        <v>9792</v>
      </c>
      <c r="D1853" s="103">
        <v>6.3555555555555552</v>
      </c>
      <c r="E1853" s="103">
        <v>38.133299999999998</v>
      </c>
      <c r="F1853" s="104">
        <v>5.99</v>
      </c>
      <c r="G1853" s="103">
        <v>31.77</v>
      </c>
      <c r="H1853" s="105">
        <v>3</v>
      </c>
      <c r="I1853" s="104">
        <v>0</v>
      </c>
      <c r="J1853" s="103">
        <v>114.4</v>
      </c>
      <c r="K1853" s="104">
        <v>0.02</v>
      </c>
      <c r="L1853" s="103">
        <v>95.33</v>
      </c>
      <c r="M1853" s="104">
        <v>0.02</v>
      </c>
      <c r="N1853" s="106">
        <v>4</v>
      </c>
      <c r="O1853" s="106">
        <v>3</v>
      </c>
      <c r="P1853" s="106" t="str">
        <f t="shared" si="28"/>
        <v>43</v>
      </c>
      <c r="Q1853" s="106"/>
      <c r="R1853" s="106" t="s">
        <v>3265</v>
      </c>
    </row>
    <row r="1854" spans="1:18" x14ac:dyDescent="0.25">
      <c r="A1854" s="5" t="s">
        <v>12176</v>
      </c>
      <c r="B1854" s="5" t="s">
        <v>14106</v>
      </c>
      <c r="C1854" s="5" t="s">
        <v>1332</v>
      </c>
      <c r="D1854" s="103">
        <v>6.333333333333333</v>
      </c>
      <c r="E1854" s="103">
        <v>38</v>
      </c>
      <c r="F1854" s="104">
        <v>6</v>
      </c>
      <c r="G1854" s="103">
        <v>31.66</v>
      </c>
      <c r="H1854" s="105">
        <v>3</v>
      </c>
      <c r="I1854" s="104">
        <v>0</v>
      </c>
      <c r="J1854" s="103">
        <v>114</v>
      </c>
      <c r="K1854" s="104">
        <v>0.02</v>
      </c>
      <c r="L1854" s="103">
        <v>95</v>
      </c>
      <c r="M1854" s="104">
        <v>0.02</v>
      </c>
      <c r="N1854" s="106">
        <v>4</v>
      </c>
      <c r="O1854" s="106">
        <v>3</v>
      </c>
      <c r="P1854" s="106" t="str">
        <f t="shared" si="28"/>
        <v>43</v>
      </c>
      <c r="Q1854" s="106"/>
      <c r="R1854" s="106" t="s">
        <v>3265</v>
      </c>
    </row>
    <row r="1855" spans="1:18" x14ac:dyDescent="0.25">
      <c r="A1855" s="5" t="s">
        <v>12176</v>
      </c>
      <c r="B1855" s="5" t="s">
        <v>14131</v>
      </c>
      <c r="C1855" s="5" t="s">
        <v>4104</v>
      </c>
      <c r="D1855" s="103">
        <v>6.2861111111111114</v>
      </c>
      <c r="E1855" s="103">
        <v>37.7166</v>
      </c>
      <c r="F1855" s="104">
        <v>5.99</v>
      </c>
      <c r="G1855" s="103">
        <v>31.43</v>
      </c>
      <c r="H1855" s="105">
        <v>3</v>
      </c>
      <c r="I1855" s="104">
        <v>0</v>
      </c>
      <c r="J1855" s="103">
        <v>113.15</v>
      </c>
      <c r="K1855" s="104">
        <v>0.02</v>
      </c>
      <c r="L1855" s="103">
        <v>94.29</v>
      </c>
      <c r="M1855" s="104">
        <v>0.02</v>
      </c>
      <c r="N1855" s="106">
        <v>4</v>
      </c>
      <c r="O1855" s="106">
        <v>3</v>
      </c>
      <c r="P1855" s="106" t="str">
        <f t="shared" si="28"/>
        <v>43</v>
      </c>
      <c r="Q1855" s="106"/>
      <c r="R1855" s="106" t="s">
        <v>3265</v>
      </c>
    </row>
    <row r="1856" spans="1:18" x14ac:dyDescent="0.25">
      <c r="A1856" s="5" t="s">
        <v>12176</v>
      </c>
      <c r="B1856" s="5" t="s">
        <v>14161</v>
      </c>
      <c r="C1856" s="5" t="s">
        <v>9753</v>
      </c>
      <c r="D1856" s="103">
        <v>6.166666666666667</v>
      </c>
      <c r="E1856" s="103">
        <v>37</v>
      </c>
      <c r="F1856" s="104">
        <v>5.99</v>
      </c>
      <c r="G1856" s="103">
        <v>30.83</v>
      </c>
      <c r="H1856" s="105">
        <v>3</v>
      </c>
      <c r="I1856" s="104">
        <v>0</v>
      </c>
      <c r="J1856" s="103">
        <v>111</v>
      </c>
      <c r="K1856" s="104">
        <v>0.01</v>
      </c>
      <c r="L1856" s="103">
        <v>92.49</v>
      </c>
      <c r="M1856" s="104">
        <v>0.01</v>
      </c>
      <c r="N1856" s="106">
        <v>4</v>
      </c>
      <c r="O1856" s="106">
        <v>3</v>
      </c>
      <c r="P1856" s="106" t="str">
        <f t="shared" si="28"/>
        <v>43</v>
      </c>
      <c r="Q1856" s="106"/>
      <c r="R1856" s="106" t="s">
        <v>3265</v>
      </c>
    </row>
    <row r="1857" spans="1:18" x14ac:dyDescent="0.25">
      <c r="A1857" s="5" t="s">
        <v>12176</v>
      </c>
      <c r="B1857" s="5" t="s">
        <v>14167</v>
      </c>
      <c r="C1857" s="5" t="s">
        <v>14168</v>
      </c>
      <c r="D1857" s="103">
        <v>6.1155555555555559</v>
      </c>
      <c r="E1857" s="103">
        <v>36.693300000000001</v>
      </c>
      <c r="F1857" s="104">
        <v>5.99</v>
      </c>
      <c r="G1857" s="103">
        <v>30.57</v>
      </c>
      <c r="H1857" s="105">
        <v>3</v>
      </c>
      <c r="I1857" s="104">
        <v>0</v>
      </c>
      <c r="J1857" s="103">
        <v>110.08</v>
      </c>
      <c r="K1857" s="104">
        <v>0.01</v>
      </c>
      <c r="L1857" s="103">
        <v>91.73</v>
      </c>
      <c r="M1857" s="104">
        <v>0.01</v>
      </c>
      <c r="N1857" s="106">
        <v>4</v>
      </c>
      <c r="O1857" s="106">
        <v>3</v>
      </c>
      <c r="P1857" s="106" t="str">
        <f t="shared" si="28"/>
        <v>43</v>
      </c>
      <c r="Q1857" s="106"/>
      <c r="R1857" s="106" t="s">
        <v>3265</v>
      </c>
    </row>
    <row r="1858" spans="1:18" x14ac:dyDescent="0.25">
      <c r="A1858" s="5" t="s">
        <v>12176</v>
      </c>
      <c r="B1858" s="5" t="s">
        <v>14169</v>
      </c>
      <c r="C1858" s="5" t="s">
        <v>14170</v>
      </c>
      <c r="D1858" s="103">
        <v>9.1666666666666661</v>
      </c>
      <c r="E1858" s="103">
        <v>55</v>
      </c>
      <c r="F1858" s="104">
        <v>5.99</v>
      </c>
      <c r="G1858" s="103">
        <v>45.83</v>
      </c>
      <c r="H1858" s="105">
        <v>2</v>
      </c>
      <c r="I1858" s="104">
        <v>0</v>
      </c>
      <c r="J1858" s="103">
        <v>110</v>
      </c>
      <c r="K1858" s="104">
        <v>0.01</v>
      </c>
      <c r="L1858" s="103">
        <v>91.66</v>
      </c>
      <c r="M1858" s="104">
        <v>0.01</v>
      </c>
      <c r="N1858" s="106">
        <v>4</v>
      </c>
      <c r="O1858" s="106">
        <v>3</v>
      </c>
      <c r="P1858" s="106" t="str">
        <f t="shared" si="28"/>
        <v>43</v>
      </c>
      <c r="Q1858" s="106"/>
      <c r="R1858" s="106" t="s">
        <v>3265</v>
      </c>
    </row>
    <row r="1859" spans="1:18" x14ac:dyDescent="0.25">
      <c r="A1859" s="5" t="s">
        <v>12176</v>
      </c>
      <c r="B1859" s="5" t="s">
        <v>14174</v>
      </c>
      <c r="C1859" s="5" t="s">
        <v>14175</v>
      </c>
      <c r="D1859" s="103">
        <v>18.333333333333332</v>
      </c>
      <c r="E1859" s="103">
        <v>110</v>
      </c>
      <c r="F1859" s="104">
        <v>6</v>
      </c>
      <c r="G1859" s="103">
        <v>91.66</v>
      </c>
      <c r="H1859" s="105">
        <v>1</v>
      </c>
      <c r="I1859" s="104">
        <v>0</v>
      </c>
      <c r="J1859" s="103">
        <v>110</v>
      </c>
      <c r="K1859" s="104">
        <v>0.01</v>
      </c>
      <c r="L1859" s="103">
        <v>91.66</v>
      </c>
      <c r="M1859" s="104">
        <v>0.01</v>
      </c>
      <c r="N1859" s="106">
        <v>4</v>
      </c>
      <c r="O1859" s="106">
        <v>3</v>
      </c>
      <c r="P1859" s="106" t="str">
        <f t="shared" si="28"/>
        <v>43</v>
      </c>
      <c r="Q1859" s="106"/>
      <c r="R1859" s="106" t="s">
        <v>3265</v>
      </c>
    </row>
    <row r="1860" spans="1:18" x14ac:dyDescent="0.25">
      <c r="A1860" s="5" t="s">
        <v>12176</v>
      </c>
      <c r="B1860" s="5" t="s">
        <v>14208</v>
      </c>
      <c r="C1860" s="5" t="s">
        <v>14209</v>
      </c>
      <c r="D1860" s="103">
        <v>6</v>
      </c>
      <c r="E1860" s="103">
        <v>36</v>
      </c>
      <c r="F1860" s="104">
        <v>6</v>
      </c>
      <c r="G1860" s="103">
        <v>30</v>
      </c>
      <c r="H1860" s="105">
        <v>3</v>
      </c>
      <c r="I1860" s="104">
        <v>0</v>
      </c>
      <c r="J1860" s="103">
        <v>108</v>
      </c>
      <c r="K1860" s="104">
        <v>0.01</v>
      </c>
      <c r="L1860" s="103">
        <v>90</v>
      </c>
      <c r="M1860" s="104">
        <v>0.01</v>
      </c>
      <c r="N1860" s="106">
        <v>4</v>
      </c>
      <c r="O1860" s="106">
        <v>3</v>
      </c>
      <c r="P1860" s="106" t="str">
        <f t="shared" si="28"/>
        <v>43</v>
      </c>
      <c r="Q1860" s="106"/>
      <c r="R1860" s="106" t="s">
        <v>3265</v>
      </c>
    </row>
    <row r="1861" spans="1:18" x14ac:dyDescent="0.25">
      <c r="A1861" s="5" t="s">
        <v>12176</v>
      </c>
      <c r="B1861" s="5" t="s">
        <v>14217</v>
      </c>
      <c r="C1861" s="5" t="s">
        <v>10038</v>
      </c>
      <c r="D1861" s="103">
        <v>6</v>
      </c>
      <c r="E1861" s="103">
        <v>36</v>
      </c>
      <c r="F1861" s="104">
        <v>6</v>
      </c>
      <c r="G1861" s="103">
        <v>30</v>
      </c>
      <c r="H1861" s="105">
        <v>3</v>
      </c>
      <c r="I1861" s="104">
        <v>0</v>
      </c>
      <c r="J1861" s="103">
        <v>108</v>
      </c>
      <c r="K1861" s="104">
        <v>0.01</v>
      </c>
      <c r="L1861" s="103">
        <v>90</v>
      </c>
      <c r="M1861" s="104">
        <v>0.01</v>
      </c>
      <c r="N1861" s="106">
        <v>4</v>
      </c>
      <c r="O1861" s="106">
        <v>3</v>
      </c>
      <c r="P1861" s="106" t="str">
        <f t="shared" si="28"/>
        <v>43</v>
      </c>
      <c r="Q1861" s="106"/>
      <c r="R1861" s="106" t="s">
        <v>3265</v>
      </c>
    </row>
    <row r="1862" spans="1:18" x14ac:dyDescent="0.25">
      <c r="A1862" s="5" t="s">
        <v>12176</v>
      </c>
      <c r="B1862" s="5" t="s">
        <v>14229</v>
      </c>
      <c r="C1862" s="5" t="s">
        <v>10033</v>
      </c>
      <c r="D1862" s="103">
        <v>6</v>
      </c>
      <c r="E1862" s="103">
        <v>36</v>
      </c>
      <c r="F1862" s="104">
        <v>6</v>
      </c>
      <c r="G1862" s="103">
        <v>30</v>
      </c>
      <c r="H1862" s="105">
        <v>3</v>
      </c>
      <c r="I1862" s="104">
        <v>0</v>
      </c>
      <c r="J1862" s="103">
        <v>108</v>
      </c>
      <c r="K1862" s="104">
        <v>0.01</v>
      </c>
      <c r="L1862" s="103">
        <v>90</v>
      </c>
      <c r="M1862" s="104">
        <v>0.01</v>
      </c>
      <c r="N1862" s="106">
        <v>4</v>
      </c>
      <c r="O1862" s="106">
        <v>3</v>
      </c>
      <c r="P1862" s="106" t="str">
        <f t="shared" si="28"/>
        <v>43</v>
      </c>
      <c r="Q1862" s="106"/>
      <c r="R1862" s="106" t="s">
        <v>3265</v>
      </c>
    </row>
    <row r="1863" spans="1:18" x14ac:dyDescent="0.25">
      <c r="A1863" s="5" t="s">
        <v>12176</v>
      </c>
      <c r="B1863" s="5" t="s">
        <v>14231</v>
      </c>
      <c r="C1863" s="5" t="s">
        <v>4918</v>
      </c>
      <c r="D1863" s="103">
        <v>6</v>
      </c>
      <c r="E1863" s="103">
        <v>36</v>
      </c>
      <c r="F1863" s="104">
        <v>6</v>
      </c>
      <c r="G1863" s="103">
        <v>30</v>
      </c>
      <c r="H1863" s="105">
        <v>3</v>
      </c>
      <c r="I1863" s="104">
        <v>0</v>
      </c>
      <c r="J1863" s="103">
        <v>108</v>
      </c>
      <c r="K1863" s="104">
        <v>0.01</v>
      </c>
      <c r="L1863" s="103">
        <v>90</v>
      </c>
      <c r="M1863" s="104">
        <v>0.01</v>
      </c>
      <c r="N1863" s="106">
        <v>4</v>
      </c>
      <c r="O1863" s="106">
        <v>3</v>
      </c>
      <c r="P1863" s="106" t="str">
        <f t="shared" ref="P1863:P1926" si="29">N1863&amp;O1863</f>
        <v>43</v>
      </c>
      <c r="Q1863" s="106"/>
      <c r="R1863" s="106" t="s">
        <v>3265</v>
      </c>
    </row>
    <row r="1864" spans="1:18" x14ac:dyDescent="0.25">
      <c r="A1864" s="5" t="s">
        <v>12176</v>
      </c>
      <c r="B1864" s="5" t="s">
        <v>14239</v>
      </c>
      <c r="C1864" s="5" t="s">
        <v>14240</v>
      </c>
      <c r="D1864" s="103">
        <v>6</v>
      </c>
      <c r="E1864" s="103">
        <v>36</v>
      </c>
      <c r="F1864" s="104">
        <v>6</v>
      </c>
      <c r="G1864" s="103">
        <v>30</v>
      </c>
      <c r="H1864" s="105">
        <v>3</v>
      </c>
      <c r="I1864" s="104">
        <v>0</v>
      </c>
      <c r="J1864" s="103">
        <v>108</v>
      </c>
      <c r="K1864" s="104">
        <v>0.01</v>
      </c>
      <c r="L1864" s="103">
        <v>90</v>
      </c>
      <c r="M1864" s="104">
        <v>0.01</v>
      </c>
      <c r="N1864" s="106">
        <v>4</v>
      </c>
      <c r="O1864" s="106">
        <v>3</v>
      </c>
      <c r="P1864" s="106" t="str">
        <f t="shared" si="29"/>
        <v>43</v>
      </c>
      <c r="Q1864" s="106"/>
      <c r="R1864" s="106" t="s">
        <v>3265</v>
      </c>
    </row>
    <row r="1865" spans="1:18" x14ac:dyDescent="0.25">
      <c r="A1865" s="5" t="s">
        <v>12176</v>
      </c>
      <c r="B1865" s="5" t="s">
        <v>14263</v>
      </c>
      <c r="C1865" s="5" t="s">
        <v>14264</v>
      </c>
      <c r="D1865" s="103">
        <v>5.833333333333333</v>
      </c>
      <c r="E1865" s="103">
        <v>35</v>
      </c>
      <c r="F1865" s="104">
        <v>6</v>
      </c>
      <c r="G1865" s="103">
        <v>29.16</v>
      </c>
      <c r="H1865" s="105">
        <v>3</v>
      </c>
      <c r="I1865" s="104">
        <v>0</v>
      </c>
      <c r="J1865" s="103">
        <v>105</v>
      </c>
      <c r="K1865" s="104">
        <v>0.01</v>
      </c>
      <c r="L1865" s="103">
        <v>87.5</v>
      </c>
      <c r="M1865" s="104">
        <v>0.01</v>
      </c>
      <c r="N1865" s="106">
        <v>4</v>
      </c>
      <c r="O1865" s="106">
        <v>3</v>
      </c>
      <c r="P1865" s="106" t="str">
        <f t="shared" si="29"/>
        <v>43</v>
      </c>
      <c r="Q1865" s="106"/>
      <c r="R1865" s="106" t="s">
        <v>3265</v>
      </c>
    </row>
    <row r="1866" spans="1:18" x14ac:dyDescent="0.25">
      <c r="A1866" s="5" t="s">
        <v>12176</v>
      </c>
      <c r="B1866" s="5" t="s">
        <v>14265</v>
      </c>
      <c r="C1866" s="5" t="s">
        <v>14266</v>
      </c>
      <c r="D1866" s="103">
        <v>5.833333333333333</v>
      </c>
      <c r="E1866" s="103">
        <v>35</v>
      </c>
      <c r="F1866" s="104">
        <v>6</v>
      </c>
      <c r="G1866" s="103">
        <v>29.16</v>
      </c>
      <c r="H1866" s="105">
        <v>3</v>
      </c>
      <c r="I1866" s="104">
        <v>0</v>
      </c>
      <c r="J1866" s="103">
        <v>105</v>
      </c>
      <c r="K1866" s="104">
        <v>0.01</v>
      </c>
      <c r="L1866" s="103">
        <v>87.5</v>
      </c>
      <c r="M1866" s="104">
        <v>0.01</v>
      </c>
      <c r="N1866" s="106">
        <v>4</v>
      </c>
      <c r="O1866" s="106">
        <v>3</v>
      </c>
      <c r="P1866" s="106" t="str">
        <f t="shared" si="29"/>
        <v>43</v>
      </c>
      <c r="Q1866" s="106"/>
      <c r="R1866" s="106" t="s">
        <v>3265</v>
      </c>
    </row>
    <row r="1867" spans="1:18" x14ac:dyDescent="0.25">
      <c r="A1867" s="5" t="s">
        <v>12176</v>
      </c>
      <c r="B1867" s="5" t="s">
        <v>14267</v>
      </c>
      <c r="C1867" s="5" t="s">
        <v>9732</v>
      </c>
      <c r="D1867" s="103">
        <v>5.833333333333333</v>
      </c>
      <c r="E1867" s="103">
        <v>35</v>
      </c>
      <c r="F1867" s="104">
        <v>6</v>
      </c>
      <c r="G1867" s="103">
        <v>29.16</v>
      </c>
      <c r="H1867" s="105">
        <v>3</v>
      </c>
      <c r="I1867" s="104">
        <v>0</v>
      </c>
      <c r="J1867" s="103">
        <v>105</v>
      </c>
      <c r="K1867" s="104">
        <v>0.01</v>
      </c>
      <c r="L1867" s="103">
        <v>87.5</v>
      </c>
      <c r="M1867" s="104">
        <v>0.01</v>
      </c>
      <c r="N1867" s="106">
        <v>4</v>
      </c>
      <c r="O1867" s="106">
        <v>3</v>
      </c>
      <c r="P1867" s="106" t="str">
        <f t="shared" si="29"/>
        <v>43</v>
      </c>
      <c r="Q1867" s="106"/>
      <c r="R1867" s="106" t="s">
        <v>3265</v>
      </c>
    </row>
    <row r="1868" spans="1:18" x14ac:dyDescent="0.25">
      <c r="A1868" s="5" t="s">
        <v>12176</v>
      </c>
      <c r="B1868" s="5" t="s">
        <v>14268</v>
      </c>
      <c r="C1868" s="5" t="s">
        <v>2627</v>
      </c>
      <c r="D1868" s="103">
        <v>5.833333333333333</v>
      </c>
      <c r="E1868" s="103">
        <v>35</v>
      </c>
      <c r="F1868" s="104">
        <v>6</v>
      </c>
      <c r="G1868" s="103">
        <v>29.16</v>
      </c>
      <c r="H1868" s="105">
        <v>3</v>
      </c>
      <c r="I1868" s="104">
        <v>0</v>
      </c>
      <c r="J1868" s="103">
        <v>105</v>
      </c>
      <c r="K1868" s="104">
        <v>0.01</v>
      </c>
      <c r="L1868" s="103">
        <v>87.5</v>
      </c>
      <c r="M1868" s="104">
        <v>0.01</v>
      </c>
      <c r="N1868" s="106">
        <v>4</v>
      </c>
      <c r="O1868" s="106">
        <v>3</v>
      </c>
      <c r="P1868" s="106" t="str">
        <f t="shared" si="29"/>
        <v>43</v>
      </c>
      <c r="Q1868" s="106"/>
      <c r="R1868" s="106" t="s">
        <v>3265</v>
      </c>
    </row>
    <row r="1869" spans="1:18" x14ac:dyDescent="0.25">
      <c r="A1869" s="5" t="s">
        <v>12176</v>
      </c>
      <c r="B1869" s="5" t="s">
        <v>14269</v>
      </c>
      <c r="C1869" s="5" t="s">
        <v>14270</v>
      </c>
      <c r="D1869" s="103">
        <v>5.833333333333333</v>
      </c>
      <c r="E1869" s="103">
        <v>35</v>
      </c>
      <c r="F1869" s="104">
        <v>6</v>
      </c>
      <c r="G1869" s="103">
        <v>29.16</v>
      </c>
      <c r="H1869" s="105">
        <v>3</v>
      </c>
      <c r="I1869" s="104">
        <v>0</v>
      </c>
      <c r="J1869" s="103">
        <v>105</v>
      </c>
      <c r="K1869" s="104">
        <v>0.01</v>
      </c>
      <c r="L1869" s="103">
        <v>87.5</v>
      </c>
      <c r="M1869" s="104">
        <v>0.01</v>
      </c>
      <c r="N1869" s="106">
        <v>4</v>
      </c>
      <c r="O1869" s="106">
        <v>3</v>
      </c>
      <c r="P1869" s="106" t="str">
        <f t="shared" si="29"/>
        <v>43</v>
      </c>
      <c r="Q1869" s="106"/>
      <c r="R1869" s="106" t="s">
        <v>3265</v>
      </c>
    </row>
    <row r="1870" spans="1:18" x14ac:dyDescent="0.25">
      <c r="A1870" s="5" t="s">
        <v>12176</v>
      </c>
      <c r="B1870" s="5" t="s">
        <v>14271</v>
      </c>
      <c r="C1870" s="5" t="s">
        <v>4595</v>
      </c>
      <c r="D1870" s="103">
        <v>5.833333333333333</v>
      </c>
      <c r="E1870" s="103">
        <v>35</v>
      </c>
      <c r="F1870" s="104">
        <v>6</v>
      </c>
      <c r="G1870" s="103">
        <v>29.16</v>
      </c>
      <c r="H1870" s="105">
        <v>3</v>
      </c>
      <c r="I1870" s="104">
        <v>0</v>
      </c>
      <c r="J1870" s="103">
        <v>105</v>
      </c>
      <c r="K1870" s="104">
        <v>0.01</v>
      </c>
      <c r="L1870" s="103">
        <v>87.5</v>
      </c>
      <c r="M1870" s="104">
        <v>0.01</v>
      </c>
      <c r="N1870" s="106">
        <v>4</v>
      </c>
      <c r="O1870" s="106">
        <v>3</v>
      </c>
      <c r="P1870" s="106" t="str">
        <f t="shared" si="29"/>
        <v>43</v>
      </c>
      <c r="Q1870" s="106"/>
      <c r="R1870" s="106" t="s">
        <v>3265</v>
      </c>
    </row>
    <row r="1871" spans="1:18" x14ac:dyDescent="0.25">
      <c r="A1871" s="5" t="s">
        <v>12176</v>
      </c>
      <c r="B1871" s="5" t="s">
        <v>14272</v>
      </c>
      <c r="C1871" s="5" t="s">
        <v>14273</v>
      </c>
      <c r="D1871" s="103">
        <v>5.833333333333333</v>
      </c>
      <c r="E1871" s="103">
        <v>35</v>
      </c>
      <c r="F1871" s="104">
        <v>6</v>
      </c>
      <c r="G1871" s="103">
        <v>29.16</v>
      </c>
      <c r="H1871" s="105">
        <v>3</v>
      </c>
      <c r="I1871" s="104">
        <v>0</v>
      </c>
      <c r="J1871" s="103">
        <v>105</v>
      </c>
      <c r="K1871" s="104">
        <v>0.01</v>
      </c>
      <c r="L1871" s="103">
        <v>87.5</v>
      </c>
      <c r="M1871" s="104">
        <v>0.01</v>
      </c>
      <c r="N1871" s="106">
        <v>4</v>
      </c>
      <c r="O1871" s="106">
        <v>3</v>
      </c>
      <c r="P1871" s="106" t="str">
        <f t="shared" si="29"/>
        <v>43</v>
      </c>
      <c r="Q1871" s="106"/>
      <c r="R1871" s="106" t="s">
        <v>3265</v>
      </c>
    </row>
    <row r="1872" spans="1:18" x14ac:dyDescent="0.25">
      <c r="A1872" s="5" t="s">
        <v>12176</v>
      </c>
      <c r="B1872" s="5" t="s">
        <v>14275</v>
      </c>
      <c r="C1872" s="5" t="s">
        <v>14276</v>
      </c>
      <c r="D1872" s="103">
        <v>5.833333333333333</v>
      </c>
      <c r="E1872" s="103">
        <v>35</v>
      </c>
      <c r="F1872" s="104">
        <v>6</v>
      </c>
      <c r="G1872" s="103">
        <v>29.16</v>
      </c>
      <c r="H1872" s="105">
        <v>3</v>
      </c>
      <c r="I1872" s="104">
        <v>0</v>
      </c>
      <c r="J1872" s="103">
        <v>105</v>
      </c>
      <c r="K1872" s="104">
        <v>0.01</v>
      </c>
      <c r="L1872" s="103">
        <v>87.5</v>
      </c>
      <c r="M1872" s="104">
        <v>0.01</v>
      </c>
      <c r="N1872" s="106">
        <v>4</v>
      </c>
      <c r="O1872" s="106">
        <v>3</v>
      </c>
      <c r="P1872" s="106" t="str">
        <f t="shared" si="29"/>
        <v>43</v>
      </c>
      <c r="Q1872" s="106"/>
      <c r="R1872" s="106" t="s">
        <v>3265</v>
      </c>
    </row>
    <row r="1873" spans="1:18" x14ac:dyDescent="0.25">
      <c r="A1873" s="5" t="s">
        <v>12176</v>
      </c>
      <c r="B1873" s="5" t="s">
        <v>14307</v>
      </c>
      <c r="C1873" s="5" t="s">
        <v>14308</v>
      </c>
      <c r="D1873" s="103">
        <v>5.7222222222222214</v>
      </c>
      <c r="E1873" s="103">
        <v>34.333300000000001</v>
      </c>
      <c r="F1873" s="104">
        <v>5.99</v>
      </c>
      <c r="G1873" s="103">
        <v>28.61</v>
      </c>
      <c r="H1873" s="105">
        <v>3</v>
      </c>
      <c r="I1873" s="104">
        <v>0</v>
      </c>
      <c r="J1873" s="103">
        <v>103</v>
      </c>
      <c r="K1873" s="104">
        <v>0.01</v>
      </c>
      <c r="L1873" s="103">
        <v>85.83</v>
      </c>
      <c r="M1873" s="104">
        <v>0.01</v>
      </c>
      <c r="N1873" s="106">
        <v>4</v>
      </c>
      <c r="O1873" s="106">
        <v>3</v>
      </c>
      <c r="P1873" s="106" t="str">
        <f t="shared" si="29"/>
        <v>43</v>
      </c>
      <c r="Q1873" s="106"/>
      <c r="R1873" s="106" t="s">
        <v>3265</v>
      </c>
    </row>
    <row r="1874" spans="1:18" x14ac:dyDescent="0.25">
      <c r="A1874" s="5" t="s">
        <v>12176</v>
      </c>
      <c r="B1874" s="5" t="s">
        <v>14324</v>
      </c>
      <c r="C1874" s="5" t="s">
        <v>14325</v>
      </c>
      <c r="D1874" s="103">
        <v>8.5</v>
      </c>
      <c r="E1874" s="103">
        <v>51</v>
      </c>
      <c r="F1874" s="104">
        <v>6</v>
      </c>
      <c r="G1874" s="103">
        <v>42.5</v>
      </c>
      <c r="H1874" s="105">
        <v>2</v>
      </c>
      <c r="I1874" s="104">
        <v>0</v>
      </c>
      <c r="J1874" s="103">
        <v>102</v>
      </c>
      <c r="K1874" s="104">
        <v>0.01</v>
      </c>
      <c r="L1874" s="103">
        <v>85</v>
      </c>
      <c r="M1874" s="104">
        <v>0.01</v>
      </c>
      <c r="N1874" s="106">
        <v>4</v>
      </c>
      <c r="O1874" s="106">
        <v>3</v>
      </c>
      <c r="P1874" s="106" t="str">
        <f t="shared" si="29"/>
        <v>43</v>
      </c>
      <c r="Q1874" s="106"/>
      <c r="R1874" s="106" t="s">
        <v>3265</v>
      </c>
    </row>
    <row r="1875" spans="1:18" x14ac:dyDescent="0.25">
      <c r="A1875" s="5" t="s">
        <v>12176</v>
      </c>
      <c r="B1875" s="5" t="s">
        <v>14331</v>
      </c>
      <c r="C1875" s="5" t="s">
        <v>14332</v>
      </c>
      <c r="D1875" s="103">
        <v>5.666666666666667</v>
      </c>
      <c r="E1875" s="103">
        <v>34</v>
      </c>
      <c r="F1875" s="104">
        <v>5.99</v>
      </c>
      <c r="G1875" s="103">
        <v>28.33</v>
      </c>
      <c r="H1875" s="105">
        <v>3</v>
      </c>
      <c r="I1875" s="104">
        <v>0</v>
      </c>
      <c r="J1875" s="103">
        <v>102</v>
      </c>
      <c r="K1875" s="104">
        <v>0.01</v>
      </c>
      <c r="L1875" s="103">
        <v>84.99</v>
      </c>
      <c r="M1875" s="104">
        <v>0.01</v>
      </c>
      <c r="N1875" s="106">
        <v>4</v>
      </c>
      <c r="O1875" s="106">
        <v>3</v>
      </c>
      <c r="P1875" s="106" t="str">
        <f t="shared" si="29"/>
        <v>43</v>
      </c>
      <c r="Q1875" s="106"/>
      <c r="R1875" s="106" t="s">
        <v>3265</v>
      </c>
    </row>
    <row r="1876" spans="1:18" x14ac:dyDescent="0.25">
      <c r="A1876" s="5" t="s">
        <v>12176</v>
      </c>
      <c r="B1876" s="5" t="s">
        <v>14333</v>
      </c>
      <c r="C1876" s="5" t="s">
        <v>14334</v>
      </c>
      <c r="D1876" s="103">
        <v>5.666666666666667</v>
      </c>
      <c r="E1876" s="103">
        <v>34</v>
      </c>
      <c r="F1876" s="104">
        <v>5.99</v>
      </c>
      <c r="G1876" s="103">
        <v>28.33</v>
      </c>
      <c r="H1876" s="105">
        <v>3</v>
      </c>
      <c r="I1876" s="104">
        <v>0</v>
      </c>
      <c r="J1876" s="103">
        <v>102</v>
      </c>
      <c r="K1876" s="104">
        <v>0.01</v>
      </c>
      <c r="L1876" s="103">
        <v>84.99</v>
      </c>
      <c r="M1876" s="104">
        <v>0.01</v>
      </c>
      <c r="N1876" s="106">
        <v>4</v>
      </c>
      <c r="O1876" s="106">
        <v>3</v>
      </c>
      <c r="P1876" s="106" t="str">
        <f t="shared" si="29"/>
        <v>43</v>
      </c>
      <c r="Q1876" s="106"/>
      <c r="R1876" s="106" t="s">
        <v>3265</v>
      </c>
    </row>
    <row r="1877" spans="1:18" x14ac:dyDescent="0.25">
      <c r="A1877" s="5" t="s">
        <v>12176</v>
      </c>
      <c r="B1877" s="5" t="s">
        <v>14335</v>
      </c>
      <c r="C1877" s="5" t="s">
        <v>1512</v>
      </c>
      <c r="D1877" s="103">
        <v>5.666666666666667</v>
      </c>
      <c r="E1877" s="103">
        <v>34</v>
      </c>
      <c r="F1877" s="104">
        <v>5.99</v>
      </c>
      <c r="G1877" s="103">
        <v>28.33</v>
      </c>
      <c r="H1877" s="105">
        <v>3</v>
      </c>
      <c r="I1877" s="104">
        <v>0</v>
      </c>
      <c r="J1877" s="103">
        <v>102</v>
      </c>
      <c r="K1877" s="104">
        <v>0.01</v>
      </c>
      <c r="L1877" s="103">
        <v>84.99</v>
      </c>
      <c r="M1877" s="104">
        <v>0.01</v>
      </c>
      <c r="N1877" s="106">
        <v>4</v>
      </c>
      <c r="O1877" s="106">
        <v>3</v>
      </c>
      <c r="P1877" s="106" t="str">
        <f t="shared" si="29"/>
        <v>43</v>
      </c>
      <c r="Q1877" s="106"/>
      <c r="R1877" s="106" t="s">
        <v>3265</v>
      </c>
    </row>
    <row r="1878" spans="1:18" x14ac:dyDescent="0.25">
      <c r="A1878" s="5" t="s">
        <v>12176</v>
      </c>
      <c r="B1878" s="5" t="s">
        <v>14336</v>
      </c>
      <c r="C1878" s="5" t="s">
        <v>14337</v>
      </c>
      <c r="D1878" s="103">
        <v>5.666666666666667</v>
      </c>
      <c r="E1878" s="103">
        <v>34</v>
      </c>
      <c r="F1878" s="104">
        <v>5.99</v>
      </c>
      <c r="G1878" s="103">
        <v>28.33</v>
      </c>
      <c r="H1878" s="105">
        <v>3</v>
      </c>
      <c r="I1878" s="104">
        <v>0</v>
      </c>
      <c r="J1878" s="103">
        <v>102</v>
      </c>
      <c r="K1878" s="104">
        <v>0.01</v>
      </c>
      <c r="L1878" s="103">
        <v>84.99</v>
      </c>
      <c r="M1878" s="104">
        <v>0.01</v>
      </c>
      <c r="N1878" s="106">
        <v>4</v>
      </c>
      <c r="O1878" s="106">
        <v>3</v>
      </c>
      <c r="P1878" s="106" t="str">
        <f t="shared" si="29"/>
        <v>43</v>
      </c>
      <c r="Q1878" s="106"/>
      <c r="R1878" s="106" t="s">
        <v>3265</v>
      </c>
    </row>
    <row r="1879" spans="1:18" x14ac:dyDescent="0.25">
      <c r="A1879" s="5" t="s">
        <v>12176</v>
      </c>
      <c r="B1879" s="5" t="s">
        <v>14346</v>
      </c>
      <c r="C1879" s="5" t="s">
        <v>14347</v>
      </c>
      <c r="D1879" s="103">
        <v>8.3333333333333339</v>
      </c>
      <c r="E1879" s="103">
        <v>50</v>
      </c>
      <c r="F1879" s="104">
        <v>6</v>
      </c>
      <c r="G1879" s="103">
        <v>41.66</v>
      </c>
      <c r="H1879" s="105">
        <v>2</v>
      </c>
      <c r="I1879" s="104">
        <v>0</v>
      </c>
      <c r="J1879" s="103">
        <v>100</v>
      </c>
      <c r="K1879" s="104">
        <v>0.01</v>
      </c>
      <c r="L1879" s="103">
        <v>83.33</v>
      </c>
      <c r="M1879" s="104">
        <v>0.01</v>
      </c>
      <c r="N1879" s="106">
        <v>4</v>
      </c>
      <c r="O1879" s="106">
        <v>3</v>
      </c>
      <c r="P1879" s="106" t="str">
        <f t="shared" si="29"/>
        <v>43</v>
      </c>
      <c r="Q1879" s="106"/>
      <c r="R1879" s="106" t="s">
        <v>3265</v>
      </c>
    </row>
    <row r="1880" spans="1:18" x14ac:dyDescent="0.25">
      <c r="A1880" s="5" t="s">
        <v>12176</v>
      </c>
      <c r="B1880" s="5" t="s">
        <v>14371</v>
      </c>
      <c r="C1880" s="5" t="s">
        <v>14372</v>
      </c>
      <c r="D1880" s="103">
        <v>8.3333333333333339</v>
      </c>
      <c r="E1880" s="103">
        <v>50</v>
      </c>
      <c r="F1880" s="104">
        <v>6</v>
      </c>
      <c r="G1880" s="103">
        <v>41.66</v>
      </c>
      <c r="H1880" s="105">
        <v>2</v>
      </c>
      <c r="I1880" s="104">
        <v>0</v>
      </c>
      <c r="J1880" s="103">
        <v>100</v>
      </c>
      <c r="K1880" s="104">
        <v>0.01</v>
      </c>
      <c r="L1880" s="103">
        <v>83.33</v>
      </c>
      <c r="M1880" s="104">
        <v>0.01</v>
      </c>
      <c r="N1880" s="106">
        <v>4</v>
      </c>
      <c r="O1880" s="106">
        <v>3</v>
      </c>
      <c r="P1880" s="106" t="str">
        <f t="shared" si="29"/>
        <v>43</v>
      </c>
      <c r="Q1880" s="106"/>
      <c r="R1880" s="106" t="s">
        <v>3265</v>
      </c>
    </row>
    <row r="1881" spans="1:18" x14ac:dyDescent="0.25">
      <c r="A1881" s="5" t="s">
        <v>12176</v>
      </c>
      <c r="B1881" s="5" t="s">
        <v>14375</v>
      </c>
      <c r="C1881" s="5" t="s">
        <v>14376</v>
      </c>
      <c r="D1881" s="103">
        <v>16.666666666666668</v>
      </c>
      <c r="E1881" s="103">
        <v>100</v>
      </c>
      <c r="F1881" s="104">
        <v>5.99</v>
      </c>
      <c r="G1881" s="103">
        <v>83.33</v>
      </c>
      <c r="H1881" s="105">
        <v>1</v>
      </c>
      <c r="I1881" s="104">
        <v>0</v>
      </c>
      <c r="J1881" s="103">
        <v>100</v>
      </c>
      <c r="K1881" s="104">
        <v>0.01</v>
      </c>
      <c r="L1881" s="103">
        <v>83.33</v>
      </c>
      <c r="M1881" s="104">
        <v>0.01</v>
      </c>
      <c r="N1881" s="106">
        <v>4</v>
      </c>
      <c r="O1881" s="106">
        <v>3</v>
      </c>
      <c r="P1881" s="106" t="str">
        <f t="shared" si="29"/>
        <v>43</v>
      </c>
      <c r="Q1881" s="106"/>
      <c r="R1881" s="106" t="s">
        <v>3265</v>
      </c>
    </row>
    <row r="1882" spans="1:18" x14ac:dyDescent="0.25">
      <c r="A1882" s="5" t="s">
        <v>12176</v>
      </c>
      <c r="B1882" s="5" t="s">
        <v>14400</v>
      </c>
      <c r="C1882" s="5" t="s">
        <v>14401</v>
      </c>
      <c r="D1882" s="103">
        <v>5.5</v>
      </c>
      <c r="E1882" s="103">
        <v>33</v>
      </c>
      <c r="F1882" s="104">
        <v>6</v>
      </c>
      <c r="G1882" s="103">
        <v>27.5</v>
      </c>
      <c r="H1882" s="105">
        <v>3</v>
      </c>
      <c r="I1882" s="104">
        <v>0</v>
      </c>
      <c r="J1882" s="103">
        <v>99</v>
      </c>
      <c r="K1882" s="104">
        <v>0.01</v>
      </c>
      <c r="L1882" s="103">
        <v>82.5</v>
      </c>
      <c r="M1882" s="104">
        <v>0.01</v>
      </c>
      <c r="N1882" s="106">
        <v>4</v>
      </c>
      <c r="O1882" s="106">
        <v>3</v>
      </c>
      <c r="P1882" s="106" t="str">
        <f t="shared" si="29"/>
        <v>43</v>
      </c>
      <c r="Q1882" s="106"/>
      <c r="R1882" s="106" t="s">
        <v>3265</v>
      </c>
    </row>
    <row r="1883" spans="1:18" x14ac:dyDescent="0.25">
      <c r="A1883" s="5" t="s">
        <v>12176</v>
      </c>
      <c r="B1883" s="5" t="s">
        <v>14406</v>
      </c>
      <c r="C1883" s="5" t="s">
        <v>185</v>
      </c>
      <c r="D1883" s="103">
        <v>5.5</v>
      </c>
      <c r="E1883" s="103">
        <v>33</v>
      </c>
      <c r="F1883" s="104">
        <v>6</v>
      </c>
      <c r="G1883" s="103">
        <v>27.5</v>
      </c>
      <c r="H1883" s="105">
        <v>3</v>
      </c>
      <c r="I1883" s="104">
        <v>0</v>
      </c>
      <c r="J1883" s="103">
        <v>99</v>
      </c>
      <c r="K1883" s="104">
        <v>0.01</v>
      </c>
      <c r="L1883" s="103">
        <v>82.5</v>
      </c>
      <c r="M1883" s="104">
        <v>0.01</v>
      </c>
      <c r="N1883" s="106">
        <v>4</v>
      </c>
      <c r="O1883" s="106">
        <v>3</v>
      </c>
      <c r="P1883" s="106" t="str">
        <f t="shared" si="29"/>
        <v>43</v>
      </c>
      <c r="Q1883" s="106"/>
      <c r="R1883" s="106" t="s">
        <v>3265</v>
      </c>
    </row>
    <row r="1884" spans="1:18" x14ac:dyDescent="0.25">
      <c r="A1884" s="5" t="s">
        <v>12176</v>
      </c>
      <c r="B1884" s="5" t="s">
        <v>14407</v>
      </c>
      <c r="C1884" s="5" t="s">
        <v>14408</v>
      </c>
      <c r="D1884" s="103">
        <v>16.5</v>
      </c>
      <c r="E1884" s="103">
        <v>99</v>
      </c>
      <c r="F1884" s="104">
        <v>6</v>
      </c>
      <c r="G1884" s="103">
        <v>82.5</v>
      </c>
      <c r="H1884" s="105">
        <v>1</v>
      </c>
      <c r="I1884" s="104">
        <v>0</v>
      </c>
      <c r="J1884" s="103">
        <v>99</v>
      </c>
      <c r="K1884" s="104">
        <v>0.01</v>
      </c>
      <c r="L1884" s="103">
        <v>82.5</v>
      </c>
      <c r="M1884" s="104">
        <v>0.01</v>
      </c>
      <c r="N1884" s="106">
        <v>4</v>
      </c>
      <c r="O1884" s="106">
        <v>3</v>
      </c>
      <c r="P1884" s="106" t="str">
        <f t="shared" si="29"/>
        <v>43</v>
      </c>
      <c r="Q1884" s="106"/>
      <c r="R1884" s="106" t="s">
        <v>3265</v>
      </c>
    </row>
    <row r="1885" spans="1:18" x14ac:dyDescent="0.25">
      <c r="A1885" s="5" t="s">
        <v>12176</v>
      </c>
      <c r="B1885" s="5" t="s">
        <v>14410</v>
      </c>
      <c r="C1885" s="5" t="s">
        <v>14411</v>
      </c>
      <c r="D1885" s="103">
        <v>5.5</v>
      </c>
      <c r="E1885" s="103">
        <v>33</v>
      </c>
      <c r="F1885" s="104">
        <v>6</v>
      </c>
      <c r="G1885" s="103">
        <v>27.5</v>
      </c>
      <c r="H1885" s="105">
        <v>3</v>
      </c>
      <c r="I1885" s="104">
        <v>0</v>
      </c>
      <c r="J1885" s="103">
        <v>99</v>
      </c>
      <c r="K1885" s="104">
        <v>0.01</v>
      </c>
      <c r="L1885" s="103">
        <v>82.5</v>
      </c>
      <c r="M1885" s="104">
        <v>0.01</v>
      </c>
      <c r="N1885" s="106">
        <v>4</v>
      </c>
      <c r="O1885" s="106">
        <v>3</v>
      </c>
      <c r="P1885" s="106" t="str">
        <f t="shared" si="29"/>
        <v>43</v>
      </c>
      <c r="Q1885" s="106"/>
      <c r="R1885" s="106" t="s">
        <v>3265</v>
      </c>
    </row>
    <row r="1886" spans="1:18" x14ac:dyDescent="0.25">
      <c r="A1886" s="5" t="s">
        <v>12176</v>
      </c>
      <c r="B1886" s="5" t="s">
        <v>14423</v>
      </c>
      <c r="C1886" s="5" t="s">
        <v>14424</v>
      </c>
      <c r="D1886" s="103">
        <v>8.1666666666666661</v>
      </c>
      <c r="E1886" s="103">
        <v>49</v>
      </c>
      <c r="F1886" s="104">
        <v>5.99</v>
      </c>
      <c r="G1886" s="103">
        <v>40.83</v>
      </c>
      <c r="H1886" s="105">
        <v>2</v>
      </c>
      <c r="I1886" s="104">
        <v>0</v>
      </c>
      <c r="J1886" s="103">
        <v>98</v>
      </c>
      <c r="K1886" s="104">
        <v>0.01</v>
      </c>
      <c r="L1886" s="103">
        <v>81.66</v>
      </c>
      <c r="M1886" s="104">
        <v>0.01</v>
      </c>
      <c r="N1886" s="106">
        <v>4</v>
      </c>
      <c r="O1886" s="106">
        <v>3</v>
      </c>
      <c r="P1886" s="106" t="str">
        <f t="shared" si="29"/>
        <v>43</v>
      </c>
      <c r="Q1886" s="106"/>
      <c r="R1886" s="106" t="s">
        <v>3265</v>
      </c>
    </row>
    <row r="1887" spans="1:18" x14ac:dyDescent="0.25">
      <c r="A1887" s="5" t="s">
        <v>12176</v>
      </c>
      <c r="B1887" s="5" t="s">
        <v>14426</v>
      </c>
      <c r="C1887" s="5" t="s">
        <v>14427</v>
      </c>
      <c r="D1887" s="103">
        <v>5.4083333333333341</v>
      </c>
      <c r="E1887" s="103">
        <v>32.450000000000003</v>
      </c>
      <c r="F1887" s="104">
        <v>6</v>
      </c>
      <c r="G1887" s="103">
        <v>27.04</v>
      </c>
      <c r="H1887" s="105">
        <v>3</v>
      </c>
      <c r="I1887" s="104">
        <v>0</v>
      </c>
      <c r="J1887" s="103">
        <v>97.35</v>
      </c>
      <c r="K1887" s="104">
        <v>0.01</v>
      </c>
      <c r="L1887" s="103">
        <v>81.12</v>
      </c>
      <c r="M1887" s="104">
        <v>0.01</v>
      </c>
      <c r="N1887" s="106">
        <v>4</v>
      </c>
      <c r="O1887" s="106">
        <v>3</v>
      </c>
      <c r="P1887" s="106" t="str">
        <f t="shared" si="29"/>
        <v>43</v>
      </c>
      <c r="Q1887" s="106"/>
      <c r="R1887" s="106" t="s">
        <v>3265</v>
      </c>
    </row>
    <row r="1888" spans="1:18" x14ac:dyDescent="0.25">
      <c r="A1888" s="5" t="s">
        <v>12176</v>
      </c>
      <c r="B1888" s="5" t="s">
        <v>14428</v>
      </c>
      <c r="C1888" s="5" t="s">
        <v>14429</v>
      </c>
      <c r="D1888" s="103">
        <v>5.3944444444444448</v>
      </c>
      <c r="E1888" s="103">
        <v>32.366599999999998</v>
      </c>
      <c r="F1888" s="104">
        <v>5.99</v>
      </c>
      <c r="G1888" s="103">
        <v>26.97</v>
      </c>
      <c r="H1888" s="105">
        <v>3</v>
      </c>
      <c r="I1888" s="104">
        <v>0</v>
      </c>
      <c r="J1888" s="103">
        <v>97.1</v>
      </c>
      <c r="K1888" s="104">
        <v>0.01</v>
      </c>
      <c r="L1888" s="103">
        <v>80.91</v>
      </c>
      <c r="M1888" s="104">
        <v>0.01</v>
      </c>
      <c r="N1888" s="106">
        <v>4</v>
      </c>
      <c r="O1888" s="106">
        <v>3</v>
      </c>
      <c r="P1888" s="106" t="str">
        <f t="shared" si="29"/>
        <v>43</v>
      </c>
      <c r="Q1888" s="106"/>
      <c r="R1888" s="106" t="s">
        <v>3265</v>
      </c>
    </row>
    <row r="1889" spans="1:18" x14ac:dyDescent="0.25">
      <c r="A1889" s="5" t="s">
        <v>12176</v>
      </c>
      <c r="B1889" s="5" t="s">
        <v>14430</v>
      </c>
      <c r="C1889" s="5" t="s">
        <v>14431</v>
      </c>
      <c r="D1889" s="103">
        <v>5.3888888888888884</v>
      </c>
      <c r="E1889" s="103">
        <v>32.333300000000001</v>
      </c>
      <c r="F1889" s="104">
        <v>5.99</v>
      </c>
      <c r="G1889" s="103">
        <v>26.94</v>
      </c>
      <c r="H1889" s="105">
        <v>3</v>
      </c>
      <c r="I1889" s="104">
        <v>0</v>
      </c>
      <c r="J1889" s="103">
        <v>97</v>
      </c>
      <c r="K1889" s="104">
        <v>0.01</v>
      </c>
      <c r="L1889" s="103">
        <v>80.83</v>
      </c>
      <c r="M1889" s="104">
        <v>0.01</v>
      </c>
      <c r="N1889" s="106">
        <v>4</v>
      </c>
      <c r="O1889" s="106">
        <v>3</v>
      </c>
      <c r="P1889" s="106" t="str">
        <f t="shared" si="29"/>
        <v>43</v>
      </c>
      <c r="Q1889" s="106"/>
      <c r="R1889" s="106" t="s">
        <v>3265</v>
      </c>
    </row>
    <row r="1890" spans="1:18" x14ac:dyDescent="0.25">
      <c r="A1890" s="5" t="s">
        <v>12176</v>
      </c>
      <c r="B1890" s="5" t="s">
        <v>14434</v>
      </c>
      <c r="C1890" s="5" t="s">
        <v>14435</v>
      </c>
      <c r="D1890" s="103">
        <v>5.3888888888888893</v>
      </c>
      <c r="E1890" s="103">
        <v>32.333300000000001</v>
      </c>
      <c r="F1890" s="104">
        <v>5.99</v>
      </c>
      <c r="G1890" s="103">
        <v>26.94</v>
      </c>
      <c r="H1890" s="105">
        <v>3</v>
      </c>
      <c r="I1890" s="104">
        <v>0</v>
      </c>
      <c r="J1890" s="103">
        <v>97</v>
      </c>
      <c r="K1890" s="104">
        <v>0.01</v>
      </c>
      <c r="L1890" s="103">
        <v>80.83</v>
      </c>
      <c r="M1890" s="104">
        <v>0.01</v>
      </c>
      <c r="N1890" s="106">
        <v>4</v>
      </c>
      <c r="O1890" s="106">
        <v>3</v>
      </c>
      <c r="P1890" s="106" t="str">
        <f t="shared" si="29"/>
        <v>43</v>
      </c>
      <c r="Q1890" s="106"/>
      <c r="R1890" s="106" t="s">
        <v>3265</v>
      </c>
    </row>
    <row r="1891" spans="1:18" x14ac:dyDescent="0.25">
      <c r="A1891" s="5" t="s">
        <v>12176</v>
      </c>
      <c r="B1891" s="5" t="s">
        <v>14446</v>
      </c>
      <c r="C1891" s="5" t="s">
        <v>12640</v>
      </c>
      <c r="D1891" s="103">
        <v>5.333333333333333</v>
      </c>
      <c r="E1891" s="103">
        <v>32</v>
      </c>
      <c r="F1891" s="104">
        <v>6</v>
      </c>
      <c r="G1891" s="103">
        <v>26.66</v>
      </c>
      <c r="H1891" s="105">
        <v>3</v>
      </c>
      <c r="I1891" s="104">
        <v>0</v>
      </c>
      <c r="J1891" s="103">
        <v>96</v>
      </c>
      <c r="K1891" s="104">
        <v>0.01</v>
      </c>
      <c r="L1891" s="103">
        <v>80</v>
      </c>
      <c r="M1891" s="104">
        <v>0.01</v>
      </c>
      <c r="N1891" s="106">
        <v>4</v>
      </c>
      <c r="O1891" s="106">
        <v>3</v>
      </c>
      <c r="P1891" s="106" t="str">
        <f t="shared" si="29"/>
        <v>43</v>
      </c>
      <c r="Q1891" s="106"/>
      <c r="R1891" s="106" t="s">
        <v>3265</v>
      </c>
    </row>
    <row r="1892" spans="1:18" x14ac:dyDescent="0.25">
      <c r="A1892" s="5" t="s">
        <v>12176</v>
      </c>
      <c r="B1892" s="5" t="s">
        <v>14449</v>
      </c>
      <c r="C1892" s="5" t="s">
        <v>14450</v>
      </c>
      <c r="D1892" s="103">
        <v>5.333333333333333</v>
      </c>
      <c r="E1892" s="103">
        <v>32</v>
      </c>
      <c r="F1892" s="104">
        <v>6</v>
      </c>
      <c r="G1892" s="103">
        <v>26.66</v>
      </c>
      <c r="H1892" s="105">
        <v>3</v>
      </c>
      <c r="I1892" s="104">
        <v>0</v>
      </c>
      <c r="J1892" s="103">
        <v>96</v>
      </c>
      <c r="K1892" s="104">
        <v>0.01</v>
      </c>
      <c r="L1892" s="103">
        <v>80</v>
      </c>
      <c r="M1892" s="104">
        <v>0.01</v>
      </c>
      <c r="N1892" s="106">
        <v>4</v>
      </c>
      <c r="O1892" s="106">
        <v>3</v>
      </c>
      <c r="P1892" s="106" t="str">
        <f t="shared" si="29"/>
        <v>43</v>
      </c>
      <c r="Q1892" s="106"/>
      <c r="R1892" s="106" t="s">
        <v>3265</v>
      </c>
    </row>
    <row r="1893" spans="1:18" x14ac:dyDescent="0.25">
      <c r="A1893" s="5" t="s">
        <v>12176</v>
      </c>
      <c r="B1893" s="5" t="s">
        <v>14451</v>
      </c>
      <c r="C1893" s="5" t="s">
        <v>14452</v>
      </c>
      <c r="D1893" s="103">
        <v>8</v>
      </c>
      <c r="E1893" s="103">
        <v>48</v>
      </c>
      <c r="F1893" s="104">
        <v>6</v>
      </c>
      <c r="G1893" s="103">
        <v>40</v>
      </c>
      <c r="H1893" s="105">
        <v>2</v>
      </c>
      <c r="I1893" s="104">
        <v>0</v>
      </c>
      <c r="J1893" s="103">
        <v>96</v>
      </c>
      <c r="K1893" s="104">
        <v>0.01</v>
      </c>
      <c r="L1893" s="103">
        <v>80</v>
      </c>
      <c r="M1893" s="104">
        <v>0.01</v>
      </c>
      <c r="N1893" s="106">
        <v>4</v>
      </c>
      <c r="O1893" s="106">
        <v>3</v>
      </c>
      <c r="P1893" s="106" t="str">
        <f t="shared" si="29"/>
        <v>43</v>
      </c>
      <c r="Q1893" s="106"/>
      <c r="R1893" s="106" t="s">
        <v>3265</v>
      </c>
    </row>
    <row r="1894" spans="1:18" x14ac:dyDescent="0.25">
      <c r="A1894" s="5" t="s">
        <v>12176</v>
      </c>
      <c r="B1894" s="5" t="s">
        <v>14456</v>
      </c>
      <c r="C1894" s="5" t="s">
        <v>1720</v>
      </c>
      <c r="D1894" s="103">
        <v>8</v>
      </c>
      <c r="E1894" s="103">
        <v>48</v>
      </c>
      <c r="F1894" s="104">
        <v>6</v>
      </c>
      <c r="G1894" s="103">
        <v>40</v>
      </c>
      <c r="H1894" s="105">
        <v>2</v>
      </c>
      <c r="I1894" s="104">
        <v>0</v>
      </c>
      <c r="J1894" s="103">
        <v>96</v>
      </c>
      <c r="K1894" s="104">
        <v>0.01</v>
      </c>
      <c r="L1894" s="103">
        <v>80</v>
      </c>
      <c r="M1894" s="104">
        <v>0.01</v>
      </c>
      <c r="N1894" s="106">
        <v>4</v>
      </c>
      <c r="O1894" s="106">
        <v>3</v>
      </c>
      <c r="P1894" s="106" t="str">
        <f t="shared" si="29"/>
        <v>43</v>
      </c>
      <c r="Q1894" s="106"/>
      <c r="R1894" s="106" t="s">
        <v>3265</v>
      </c>
    </row>
    <row r="1895" spans="1:18" x14ac:dyDescent="0.25">
      <c r="A1895" s="5" t="s">
        <v>12176</v>
      </c>
      <c r="B1895" s="5" t="s">
        <v>14457</v>
      </c>
      <c r="C1895" s="5" t="s">
        <v>14458</v>
      </c>
      <c r="D1895" s="103">
        <v>5.333333333333333</v>
      </c>
      <c r="E1895" s="103">
        <v>32</v>
      </c>
      <c r="F1895" s="104">
        <v>6</v>
      </c>
      <c r="G1895" s="103">
        <v>26.66</v>
      </c>
      <c r="H1895" s="105">
        <v>3</v>
      </c>
      <c r="I1895" s="104">
        <v>0</v>
      </c>
      <c r="J1895" s="103">
        <v>96</v>
      </c>
      <c r="K1895" s="104">
        <v>0.01</v>
      </c>
      <c r="L1895" s="103">
        <v>80</v>
      </c>
      <c r="M1895" s="104">
        <v>0.01</v>
      </c>
      <c r="N1895" s="106">
        <v>4</v>
      </c>
      <c r="O1895" s="106">
        <v>3</v>
      </c>
      <c r="P1895" s="106" t="str">
        <f t="shared" si="29"/>
        <v>43</v>
      </c>
      <c r="Q1895" s="106"/>
      <c r="R1895" s="106" t="s">
        <v>3265</v>
      </c>
    </row>
    <row r="1896" spans="1:18" x14ac:dyDescent="0.25">
      <c r="A1896" s="5" t="s">
        <v>12176</v>
      </c>
      <c r="B1896" s="5" t="s">
        <v>14484</v>
      </c>
      <c r="C1896" s="5" t="s">
        <v>14485</v>
      </c>
      <c r="D1896" s="103">
        <v>5.2777777777777777</v>
      </c>
      <c r="E1896" s="103">
        <v>31.666599999999999</v>
      </c>
      <c r="F1896" s="104">
        <v>5.99</v>
      </c>
      <c r="G1896" s="103">
        <v>26.38</v>
      </c>
      <c r="H1896" s="105">
        <v>3</v>
      </c>
      <c r="I1896" s="104">
        <v>0</v>
      </c>
      <c r="J1896" s="103">
        <v>95</v>
      </c>
      <c r="K1896" s="104">
        <v>0.01</v>
      </c>
      <c r="L1896" s="103">
        <v>79.16</v>
      </c>
      <c r="M1896" s="104">
        <v>0.01</v>
      </c>
      <c r="N1896" s="106">
        <v>4</v>
      </c>
      <c r="O1896" s="106">
        <v>3</v>
      </c>
      <c r="P1896" s="106" t="str">
        <f t="shared" si="29"/>
        <v>43</v>
      </c>
      <c r="Q1896" s="106"/>
      <c r="R1896" s="106" t="s">
        <v>3265</v>
      </c>
    </row>
    <row r="1897" spans="1:18" x14ac:dyDescent="0.25">
      <c r="A1897" s="5" t="s">
        <v>12176</v>
      </c>
      <c r="B1897" s="5" t="s">
        <v>14512</v>
      </c>
      <c r="C1897" s="5" t="s">
        <v>14513</v>
      </c>
      <c r="D1897" s="103">
        <v>5.2361111111111116</v>
      </c>
      <c r="E1897" s="103">
        <v>31.416599999999999</v>
      </c>
      <c r="F1897" s="104">
        <v>5.99</v>
      </c>
      <c r="G1897" s="103">
        <v>26.18</v>
      </c>
      <c r="H1897" s="105">
        <v>3</v>
      </c>
      <c r="I1897" s="104">
        <v>0</v>
      </c>
      <c r="J1897" s="103">
        <v>94.25</v>
      </c>
      <c r="K1897" s="104">
        <v>0.01</v>
      </c>
      <c r="L1897" s="103">
        <v>78.540000000000006</v>
      </c>
      <c r="M1897" s="104">
        <v>0.01</v>
      </c>
      <c r="N1897" s="106">
        <v>4</v>
      </c>
      <c r="O1897" s="106">
        <v>3</v>
      </c>
      <c r="P1897" s="106" t="str">
        <f t="shared" si="29"/>
        <v>43</v>
      </c>
      <c r="Q1897" s="106"/>
      <c r="R1897" s="106" t="s">
        <v>3265</v>
      </c>
    </row>
    <row r="1898" spans="1:18" x14ac:dyDescent="0.25">
      <c r="A1898" s="5" t="s">
        <v>12176</v>
      </c>
      <c r="B1898" s="5" t="s">
        <v>14514</v>
      </c>
      <c r="C1898" s="5" t="s">
        <v>4250</v>
      </c>
      <c r="D1898" s="103">
        <v>5.2222222222222223</v>
      </c>
      <c r="E1898" s="103">
        <v>31.333300000000001</v>
      </c>
      <c r="F1898" s="104">
        <v>5.99</v>
      </c>
      <c r="G1898" s="103">
        <v>26.11</v>
      </c>
      <c r="H1898" s="105">
        <v>3</v>
      </c>
      <c r="I1898" s="104">
        <v>0</v>
      </c>
      <c r="J1898" s="103">
        <v>94</v>
      </c>
      <c r="K1898" s="104">
        <v>0.01</v>
      </c>
      <c r="L1898" s="103">
        <v>78.33</v>
      </c>
      <c r="M1898" s="104">
        <v>0.01</v>
      </c>
      <c r="N1898" s="106">
        <v>4</v>
      </c>
      <c r="O1898" s="106">
        <v>3</v>
      </c>
      <c r="P1898" s="106" t="str">
        <f t="shared" si="29"/>
        <v>43</v>
      </c>
      <c r="Q1898" s="106"/>
      <c r="R1898" s="106" t="s">
        <v>3265</v>
      </c>
    </row>
    <row r="1899" spans="1:18" x14ac:dyDescent="0.25">
      <c r="A1899" s="5" t="s">
        <v>12176</v>
      </c>
      <c r="B1899" s="5" t="s">
        <v>14515</v>
      </c>
      <c r="C1899" s="5" t="s">
        <v>14516</v>
      </c>
      <c r="D1899" s="103">
        <v>7.833333333333333</v>
      </c>
      <c r="E1899" s="103">
        <v>47</v>
      </c>
      <c r="F1899" s="104">
        <v>6</v>
      </c>
      <c r="G1899" s="103">
        <v>39.159999999999997</v>
      </c>
      <c r="H1899" s="105">
        <v>2</v>
      </c>
      <c r="I1899" s="104">
        <v>0</v>
      </c>
      <c r="J1899" s="103">
        <v>94</v>
      </c>
      <c r="K1899" s="104">
        <v>0.01</v>
      </c>
      <c r="L1899" s="103">
        <v>78.33</v>
      </c>
      <c r="M1899" s="104">
        <v>0.01</v>
      </c>
      <c r="N1899" s="106">
        <v>4</v>
      </c>
      <c r="O1899" s="106">
        <v>3</v>
      </c>
      <c r="P1899" s="106" t="str">
        <f t="shared" si="29"/>
        <v>43</v>
      </c>
      <c r="Q1899" s="106"/>
      <c r="R1899" s="106" t="s">
        <v>3265</v>
      </c>
    </row>
    <row r="1900" spans="1:18" x14ac:dyDescent="0.25">
      <c r="A1900" s="5" t="s">
        <v>12176</v>
      </c>
      <c r="B1900" s="5" t="s">
        <v>14517</v>
      </c>
      <c r="C1900" s="5" t="s">
        <v>4096</v>
      </c>
      <c r="D1900" s="103">
        <v>7.833333333333333</v>
      </c>
      <c r="E1900" s="103">
        <v>47</v>
      </c>
      <c r="F1900" s="104">
        <v>6</v>
      </c>
      <c r="G1900" s="103">
        <v>39.159999999999997</v>
      </c>
      <c r="H1900" s="105">
        <v>2</v>
      </c>
      <c r="I1900" s="104">
        <v>0</v>
      </c>
      <c r="J1900" s="103">
        <v>94</v>
      </c>
      <c r="K1900" s="104">
        <v>0.01</v>
      </c>
      <c r="L1900" s="103">
        <v>78.33</v>
      </c>
      <c r="M1900" s="104">
        <v>0.01</v>
      </c>
      <c r="N1900" s="106">
        <v>4</v>
      </c>
      <c r="O1900" s="106">
        <v>3</v>
      </c>
      <c r="P1900" s="106" t="str">
        <f t="shared" si="29"/>
        <v>43</v>
      </c>
      <c r="Q1900" s="106"/>
      <c r="R1900" s="106" t="s">
        <v>3265</v>
      </c>
    </row>
    <row r="1901" spans="1:18" x14ac:dyDescent="0.25">
      <c r="A1901" s="5" t="s">
        <v>12176</v>
      </c>
      <c r="B1901" s="5" t="s">
        <v>14518</v>
      </c>
      <c r="C1901" s="5" t="s">
        <v>9820</v>
      </c>
      <c r="D1901" s="103">
        <v>5.2222222222222214</v>
      </c>
      <c r="E1901" s="103">
        <v>31.333300000000001</v>
      </c>
      <c r="F1901" s="104">
        <v>5.99</v>
      </c>
      <c r="G1901" s="103">
        <v>26.11</v>
      </c>
      <c r="H1901" s="105">
        <v>3</v>
      </c>
      <c r="I1901" s="104">
        <v>0</v>
      </c>
      <c r="J1901" s="103">
        <v>94</v>
      </c>
      <c r="K1901" s="104">
        <v>0.01</v>
      </c>
      <c r="L1901" s="103">
        <v>78.33</v>
      </c>
      <c r="M1901" s="104">
        <v>0.01</v>
      </c>
      <c r="N1901" s="106">
        <v>4</v>
      </c>
      <c r="O1901" s="106">
        <v>3</v>
      </c>
      <c r="P1901" s="106" t="str">
        <f t="shared" si="29"/>
        <v>43</v>
      </c>
      <c r="Q1901" s="106"/>
      <c r="R1901" s="106" t="s">
        <v>3265</v>
      </c>
    </row>
    <row r="1902" spans="1:18" x14ac:dyDescent="0.25">
      <c r="A1902" s="5" t="s">
        <v>12176</v>
      </c>
      <c r="B1902" s="5" t="s">
        <v>14529</v>
      </c>
      <c r="C1902" s="5" t="s">
        <v>14530</v>
      </c>
      <c r="D1902" s="103">
        <v>5.166666666666667</v>
      </c>
      <c r="E1902" s="103">
        <v>31</v>
      </c>
      <c r="F1902" s="104">
        <v>5.99</v>
      </c>
      <c r="G1902" s="103">
        <v>25.83</v>
      </c>
      <c r="H1902" s="105">
        <v>3</v>
      </c>
      <c r="I1902" s="104">
        <v>0</v>
      </c>
      <c r="J1902" s="103">
        <v>93</v>
      </c>
      <c r="K1902" s="104">
        <v>0.01</v>
      </c>
      <c r="L1902" s="103">
        <v>77.489999999999995</v>
      </c>
      <c r="M1902" s="104">
        <v>0.01</v>
      </c>
      <c r="N1902" s="106">
        <v>4</v>
      </c>
      <c r="O1902" s="106">
        <v>3</v>
      </c>
      <c r="P1902" s="106" t="str">
        <f t="shared" si="29"/>
        <v>43</v>
      </c>
      <c r="Q1902" s="106"/>
      <c r="R1902" s="106" t="s">
        <v>3265</v>
      </c>
    </row>
    <row r="1903" spans="1:18" x14ac:dyDescent="0.25">
      <c r="A1903" s="5" t="s">
        <v>12176</v>
      </c>
      <c r="B1903" s="5" t="s">
        <v>14531</v>
      </c>
      <c r="C1903" s="5" t="s">
        <v>14532</v>
      </c>
      <c r="D1903" s="103">
        <v>5.166666666666667</v>
      </c>
      <c r="E1903" s="103">
        <v>31</v>
      </c>
      <c r="F1903" s="104">
        <v>5.99</v>
      </c>
      <c r="G1903" s="103">
        <v>25.83</v>
      </c>
      <c r="H1903" s="105">
        <v>3</v>
      </c>
      <c r="I1903" s="104">
        <v>0</v>
      </c>
      <c r="J1903" s="103">
        <v>93</v>
      </c>
      <c r="K1903" s="104">
        <v>0.01</v>
      </c>
      <c r="L1903" s="103">
        <v>77.489999999999995</v>
      </c>
      <c r="M1903" s="104">
        <v>0.01</v>
      </c>
      <c r="N1903" s="106">
        <v>4</v>
      </c>
      <c r="O1903" s="106">
        <v>3</v>
      </c>
      <c r="P1903" s="106" t="str">
        <f t="shared" si="29"/>
        <v>43</v>
      </c>
      <c r="Q1903" s="106"/>
      <c r="R1903" s="106" t="s">
        <v>3265</v>
      </c>
    </row>
    <row r="1904" spans="1:18" x14ac:dyDescent="0.25">
      <c r="A1904" s="5" t="s">
        <v>12176</v>
      </c>
      <c r="B1904" s="5" t="s">
        <v>14533</v>
      </c>
      <c r="C1904" s="5" t="s">
        <v>9776</v>
      </c>
      <c r="D1904" s="103">
        <v>5.166666666666667</v>
      </c>
      <c r="E1904" s="103">
        <v>31</v>
      </c>
      <c r="F1904" s="104">
        <v>5.99</v>
      </c>
      <c r="G1904" s="103">
        <v>25.83</v>
      </c>
      <c r="H1904" s="105">
        <v>3</v>
      </c>
      <c r="I1904" s="104">
        <v>0</v>
      </c>
      <c r="J1904" s="103">
        <v>93</v>
      </c>
      <c r="K1904" s="104">
        <v>0.01</v>
      </c>
      <c r="L1904" s="103">
        <v>77.489999999999995</v>
      </c>
      <c r="M1904" s="104">
        <v>0.01</v>
      </c>
      <c r="N1904" s="106">
        <v>4</v>
      </c>
      <c r="O1904" s="106">
        <v>3</v>
      </c>
      <c r="P1904" s="106" t="str">
        <f t="shared" si="29"/>
        <v>43</v>
      </c>
      <c r="Q1904" s="106"/>
      <c r="R1904" s="106" t="s">
        <v>3265</v>
      </c>
    </row>
    <row r="1905" spans="1:18" x14ac:dyDescent="0.25">
      <c r="A1905" s="5" t="s">
        <v>12176</v>
      </c>
      <c r="B1905" s="5" t="s">
        <v>14534</v>
      </c>
      <c r="C1905" s="5" t="s">
        <v>4692</v>
      </c>
      <c r="D1905" s="103">
        <v>5.166666666666667</v>
      </c>
      <c r="E1905" s="103">
        <v>31</v>
      </c>
      <c r="F1905" s="104">
        <v>5.99</v>
      </c>
      <c r="G1905" s="103">
        <v>25.83</v>
      </c>
      <c r="H1905" s="105">
        <v>3</v>
      </c>
      <c r="I1905" s="104">
        <v>0</v>
      </c>
      <c r="J1905" s="103">
        <v>93</v>
      </c>
      <c r="K1905" s="104">
        <v>0.01</v>
      </c>
      <c r="L1905" s="103">
        <v>77.489999999999995</v>
      </c>
      <c r="M1905" s="104">
        <v>0.01</v>
      </c>
      <c r="N1905" s="106">
        <v>4</v>
      </c>
      <c r="O1905" s="106">
        <v>3</v>
      </c>
      <c r="P1905" s="106" t="str">
        <f t="shared" si="29"/>
        <v>43</v>
      </c>
      <c r="Q1905" s="106"/>
      <c r="R1905" s="106" t="s">
        <v>3265</v>
      </c>
    </row>
    <row r="1906" spans="1:18" x14ac:dyDescent="0.25">
      <c r="A1906" s="5" t="s">
        <v>12176</v>
      </c>
      <c r="B1906" s="5" t="s">
        <v>14535</v>
      </c>
      <c r="C1906" s="5" t="s">
        <v>9895</v>
      </c>
      <c r="D1906" s="103">
        <v>5.166666666666667</v>
      </c>
      <c r="E1906" s="103">
        <v>31</v>
      </c>
      <c r="F1906" s="104">
        <v>5.99</v>
      </c>
      <c r="G1906" s="103">
        <v>25.83</v>
      </c>
      <c r="H1906" s="105">
        <v>3</v>
      </c>
      <c r="I1906" s="104">
        <v>0</v>
      </c>
      <c r="J1906" s="103">
        <v>93</v>
      </c>
      <c r="K1906" s="104">
        <v>0.01</v>
      </c>
      <c r="L1906" s="103">
        <v>77.489999999999995</v>
      </c>
      <c r="M1906" s="104">
        <v>0.01</v>
      </c>
      <c r="N1906" s="106">
        <v>4</v>
      </c>
      <c r="O1906" s="106">
        <v>3</v>
      </c>
      <c r="P1906" s="106" t="str">
        <f t="shared" si="29"/>
        <v>43</v>
      </c>
      <c r="Q1906" s="106"/>
      <c r="R1906" s="106" t="s">
        <v>3265</v>
      </c>
    </row>
    <row r="1907" spans="1:18" x14ac:dyDescent="0.25">
      <c r="A1907" s="5" t="s">
        <v>12176</v>
      </c>
      <c r="B1907" s="5" t="s">
        <v>14536</v>
      </c>
      <c r="C1907" s="5" t="s">
        <v>14537</v>
      </c>
      <c r="D1907" s="103">
        <v>5.166666666666667</v>
      </c>
      <c r="E1907" s="103">
        <v>31</v>
      </c>
      <c r="F1907" s="104">
        <v>5.99</v>
      </c>
      <c r="G1907" s="103">
        <v>25.83</v>
      </c>
      <c r="H1907" s="105">
        <v>3</v>
      </c>
      <c r="I1907" s="104">
        <v>0</v>
      </c>
      <c r="J1907" s="103">
        <v>93</v>
      </c>
      <c r="K1907" s="104">
        <v>0.01</v>
      </c>
      <c r="L1907" s="103">
        <v>77.489999999999995</v>
      </c>
      <c r="M1907" s="104">
        <v>0.01</v>
      </c>
      <c r="N1907" s="106">
        <v>4</v>
      </c>
      <c r="O1907" s="106">
        <v>3</v>
      </c>
      <c r="P1907" s="106" t="str">
        <f t="shared" si="29"/>
        <v>43</v>
      </c>
      <c r="Q1907" s="106"/>
      <c r="R1907" s="106" t="s">
        <v>3265</v>
      </c>
    </row>
    <row r="1908" spans="1:18" x14ac:dyDescent="0.25">
      <c r="A1908" s="5" t="s">
        <v>12176</v>
      </c>
      <c r="B1908" s="5" t="s">
        <v>14538</v>
      </c>
      <c r="C1908" s="5" t="s">
        <v>4260</v>
      </c>
      <c r="D1908" s="103">
        <v>5.155555555555555</v>
      </c>
      <c r="E1908" s="103">
        <v>30.933299999999999</v>
      </c>
      <c r="F1908" s="104">
        <v>5.99</v>
      </c>
      <c r="G1908" s="103">
        <v>25.77</v>
      </c>
      <c r="H1908" s="105">
        <v>3</v>
      </c>
      <c r="I1908" s="104">
        <v>0</v>
      </c>
      <c r="J1908" s="103">
        <v>92.8</v>
      </c>
      <c r="K1908" s="104">
        <v>0.01</v>
      </c>
      <c r="L1908" s="103">
        <v>77.33</v>
      </c>
      <c r="M1908" s="104">
        <v>0.01</v>
      </c>
      <c r="N1908" s="106">
        <v>4</v>
      </c>
      <c r="O1908" s="106">
        <v>3</v>
      </c>
      <c r="P1908" s="106" t="str">
        <f t="shared" si="29"/>
        <v>43</v>
      </c>
      <c r="Q1908" s="106"/>
      <c r="R1908" s="106" t="s">
        <v>3265</v>
      </c>
    </row>
    <row r="1909" spans="1:18" x14ac:dyDescent="0.25">
      <c r="A1909" s="5" t="s">
        <v>12176</v>
      </c>
      <c r="B1909" s="5" t="s">
        <v>14539</v>
      </c>
      <c r="C1909" s="5" t="s">
        <v>14540</v>
      </c>
      <c r="D1909" s="103">
        <v>15.441666666666666</v>
      </c>
      <c r="E1909" s="103">
        <v>92.65</v>
      </c>
      <c r="F1909" s="104">
        <v>5.99</v>
      </c>
      <c r="G1909" s="103">
        <v>77.2</v>
      </c>
      <c r="H1909" s="105">
        <v>1</v>
      </c>
      <c r="I1909" s="104">
        <v>0</v>
      </c>
      <c r="J1909" s="103">
        <v>92.65</v>
      </c>
      <c r="K1909" s="104">
        <v>0.01</v>
      </c>
      <c r="L1909" s="103">
        <v>77.2</v>
      </c>
      <c r="M1909" s="104">
        <v>0.01</v>
      </c>
      <c r="N1909" s="106">
        <v>4</v>
      </c>
      <c r="O1909" s="106">
        <v>3</v>
      </c>
      <c r="P1909" s="106" t="str">
        <f t="shared" si="29"/>
        <v>43</v>
      </c>
      <c r="Q1909" s="106"/>
      <c r="R1909" s="106" t="s">
        <v>3265</v>
      </c>
    </row>
    <row r="1910" spans="1:18" x14ac:dyDescent="0.25">
      <c r="A1910" s="5" t="s">
        <v>12176</v>
      </c>
      <c r="B1910" s="5" t="s">
        <v>14545</v>
      </c>
      <c r="C1910" s="5" t="s">
        <v>14546</v>
      </c>
      <c r="D1910" s="103">
        <v>5.1166666666666663</v>
      </c>
      <c r="E1910" s="103">
        <v>30.7</v>
      </c>
      <c r="F1910" s="104">
        <v>5.99</v>
      </c>
      <c r="G1910" s="103">
        <v>25.58</v>
      </c>
      <c r="H1910" s="105">
        <v>3</v>
      </c>
      <c r="I1910" s="104">
        <v>0</v>
      </c>
      <c r="J1910" s="103">
        <v>92.1</v>
      </c>
      <c r="K1910" s="104">
        <v>0.01</v>
      </c>
      <c r="L1910" s="103">
        <v>76.739999999999995</v>
      </c>
      <c r="M1910" s="104">
        <v>0.01</v>
      </c>
      <c r="N1910" s="106">
        <v>4</v>
      </c>
      <c r="O1910" s="106">
        <v>3</v>
      </c>
      <c r="P1910" s="106" t="str">
        <f t="shared" si="29"/>
        <v>43</v>
      </c>
      <c r="Q1910" s="106"/>
      <c r="R1910" s="106" t="s">
        <v>3265</v>
      </c>
    </row>
    <row r="1911" spans="1:18" x14ac:dyDescent="0.25">
      <c r="A1911" s="5" t="s">
        <v>12176</v>
      </c>
      <c r="B1911" s="5" t="s">
        <v>14558</v>
      </c>
      <c r="C1911" s="5" t="s">
        <v>14559</v>
      </c>
      <c r="D1911" s="103">
        <v>7.666666666666667</v>
      </c>
      <c r="E1911" s="103">
        <v>46</v>
      </c>
      <c r="F1911" s="104">
        <v>5.99</v>
      </c>
      <c r="G1911" s="103">
        <v>38.33</v>
      </c>
      <c r="H1911" s="105">
        <v>2</v>
      </c>
      <c r="I1911" s="104">
        <v>0</v>
      </c>
      <c r="J1911" s="103">
        <v>92</v>
      </c>
      <c r="K1911" s="104">
        <v>0.01</v>
      </c>
      <c r="L1911" s="103">
        <v>76.66</v>
      </c>
      <c r="M1911" s="104">
        <v>0.01</v>
      </c>
      <c r="N1911" s="106">
        <v>4</v>
      </c>
      <c r="O1911" s="106">
        <v>3</v>
      </c>
      <c r="P1911" s="106" t="str">
        <f t="shared" si="29"/>
        <v>43</v>
      </c>
      <c r="Q1911" s="106"/>
      <c r="R1911" s="106" t="s">
        <v>3265</v>
      </c>
    </row>
    <row r="1912" spans="1:18" x14ac:dyDescent="0.25">
      <c r="A1912" s="5" t="s">
        <v>12176</v>
      </c>
      <c r="B1912" s="5" t="s">
        <v>14560</v>
      </c>
      <c r="C1912" s="5" t="s">
        <v>14561</v>
      </c>
      <c r="D1912" s="103">
        <v>5.1055555555555552</v>
      </c>
      <c r="E1912" s="103">
        <v>30.633299999999998</v>
      </c>
      <c r="F1912" s="104">
        <v>5.99</v>
      </c>
      <c r="G1912" s="103">
        <v>25.52</v>
      </c>
      <c r="H1912" s="105">
        <v>3</v>
      </c>
      <c r="I1912" s="104">
        <v>0</v>
      </c>
      <c r="J1912" s="103">
        <v>91.9</v>
      </c>
      <c r="K1912" s="104">
        <v>0.01</v>
      </c>
      <c r="L1912" s="103">
        <v>76.58</v>
      </c>
      <c r="M1912" s="104">
        <v>0.01</v>
      </c>
      <c r="N1912" s="106">
        <v>4</v>
      </c>
      <c r="O1912" s="106">
        <v>3</v>
      </c>
      <c r="P1912" s="106" t="str">
        <f t="shared" si="29"/>
        <v>43</v>
      </c>
      <c r="Q1912" s="106"/>
      <c r="R1912" s="106" t="s">
        <v>3265</v>
      </c>
    </row>
    <row r="1913" spans="1:18" x14ac:dyDescent="0.25">
      <c r="A1913" s="5" t="s">
        <v>12176</v>
      </c>
      <c r="B1913" s="5" t="s">
        <v>14562</v>
      </c>
      <c r="C1913" s="5" t="s">
        <v>14563</v>
      </c>
      <c r="D1913" s="103">
        <v>5.1011111111111109</v>
      </c>
      <c r="E1913" s="103">
        <v>30.6066</v>
      </c>
      <c r="F1913" s="104">
        <v>5.99</v>
      </c>
      <c r="G1913" s="103">
        <v>25.5</v>
      </c>
      <c r="H1913" s="105">
        <v>3</v>
      </c>
      <c r="I1913" s="104">
        <v>0</v>
      </c>
      <c r="J1913" s="103">
        <v>91.82</v>
      </c>
      <c r="K1913" s="104">
        <v>0.01</v>
      </c>
      <c r="L1913" s="103">
        <v>76.510000000000005</v>
      </c>
      <c r="M1913" s="104">
        <v>0.01</v>
      </c>
      <c r="N1913" s="106">
        <v>4</v>
      </c>
      <c r="O1913" s="106">
        <v>3</v>
      </c>
      <c r="P1913" s="106" t="str">
        <f t="shared" si="29"/>
        <v>43</v>
      </c>
      <c r="Q1913" s="106"/>
      <c r="R1913" s="106" t="s">
        <v>3265</v>
      </c>
    </row>
    <row r="1914" spans="1:18" x14ac:dyDescent="0.25">
      <c r="A1914" s="5" t="s">
        <v>12176</v>
      </c>
      <c r="B1914" s="5" t="s">
        <v>14565</v>
      </c>
      <c r="C1914" s="5" t="s">
        <v>14566</v>
      </c>
      <c r="D1914" s="103">
        <v>7.6374999999999993</v>
      </c>
      <c r="E1914" s="103">
        <v>45.825000000000003</v>
      </c>
      <c r="F1914" s="104">
        <v>6</v>
      </c>
      <c r="G1914" s="103">
        <v>38.18</v>
      </c>
      <c r="H1914" s="105">
        <v>2</v>
      </c>
      <c r="I1914" s="104">
        <v>0</v>
      </c>
      <c r="J1914" s="103">
        <v>91.65</v>
      </c>
      <c r="K1914" s="104">
        <v>0.01</v>
      </c>
      <c r="L1914" s="103">
        <v>76.37</v>
      </c>
      <c r="M1914" s="104">
        <v>0.01</v>
      </c>
      <c r="N1914" s="106">
        <v>4</v>
      </c>
      <c r="O1914" s="106">
        <v>3</v>
      </c>
      <c r="P1914" s="106" t="str">
        <f t="shared" si="29"/>
        <v>43</v>
      </c>
      <c r="Q1914" s="106"/>
      <c r="R1914" s="106" t="s">
        <v>3265</v>
      </c>
    </row>
    <row r="1915" spans="1:18" x14ac:dyDescent="0.25">
      <c r="A1915" s="5" t="s">
        <v>12176</v>
      </c>
      <c r="B1915" s="5" t="s">
        <v>14573</v>
      </c>
      <c r="C1915" s="5" t="s">
        <v>4252</v>
      </c>
      <c r="D1915" s="103">
        <v>5.0555555555555562</v>
      </c>
      <c r="E1915" s="103">
        <v>30.333300000000001</v>
      </c>
      <c r="F1915" s="104">
        <v>5.99</v>
      </c>
      <c r="G1915" s="103">
        <v>25.27</v>
      </c>
      <c r="H1915" s="105">
        <v>3</v>
      </c>
      <c r="I1915" s="104">
        <v>0</v>
      </c>
      <c r="J1915" s="103">
        <v>91</v>
      </c>
      <c r="K1915" s="104">
        <v>0.01</v>
      </c>
      <c r="L1915" s="103">
        <v>75.83</v>
      </c>
      <c r="M1915" s="104">
        <v>0.01</v>
      </c>
      <c r="N1915" s="106">
        <v>4</v>
      </c>
      <c r="O1915" s="106">
        <v>3</v>
      </c>
      <c r="P1915" s="106" t="str">
        <f t="shared" si="29"/>
        <v>43</v>
      </c>
      <c r="Q1915" s="106"/>
      <c r="R1915" s="106" t="s">
        <v>3265</v>
      </c>
    </row>
    <row r="1916" spans="1:18" x14ac:dyDescent="0.25">
      <c r="A1916" s="5" t="s">
        <v>12176</v>
      </c>
      <c r="B1916" s="5" t="s">
        <v>14576</v>
      </c>
      <c r="C1916" s="5" t="s">
        <v>14577</v>
      </c>
      <c r="D1916" s="103">
        <v>5.0555555555555562</v>
      </c>
      <c r="E1916" s="103">
        <v>30.333300000000001</v>
      </c>
      <c r="F1916" s="104">
        <v>5.99</v>
      </c>
      <c r="G1916" s="103">
        <v>25.27</v>
      </c>
      <c r="H1916" s="105">
        <v>3</v>
      </c>
      <c r="I1916" s="104">
        <v>0</v>
      </c>
      <c r="J1916" s="103">
        <v>91</v>
      </c>
      <c r="K1916" s="104">
        <v>0.01</v>
      </c>
      <c r="L1916" s="103">
        <v>75.83</v>
      </c>
      <c r="M1916" s="104">
        <v>0.01</v>
      </c>
      <c r="N1916" s="106">
        <v>4</v>
      </c>
      <c r="O1916" s="106">
        <v>3</v>
      </c>
      <c r="P1916" s="106" t="str">
        <f t="shared" si="29"/>
        <v>43</v>
      </c>
      <c r="Q1916" s="106"/>
      <c r="R1916" s="106" t="s">
        <v>3265</v>
      </c>
    </row>
    <row r="1917" spans="1:18" x14ac:dyDescent="0.25">
      <c r="A1917" s="5" t="s">
        <v>12176</v>
      </c>
      <c r="B1917" s="5" t="s">
        <v>14578</v>
      </c>
      <c r="C1917" s="5" t="s">
        <v>14579</v>
      </c>
      <c r="D1917" s="103">
        <v>5.0555555555555562</v>
      </c>
      <c r="E1917" s="103">
        <v>30.333300000000001</v>
      </c>
      <c r="F1917" s="104">
        <v>5.99</v>
      </c>
      <c r="G1917" s="103">
        <v>25.27</v>
      </c>
      <c r="H1917" s="105">
        <v>3</v>
      </c>
      <c r="I1917" s="104">
        <v>0</v>
      </c>
      <c r="J1917" s="103">
        <v>91</v>
      </c>
      <c r="K1917" s="104">
        <v>0.01</v>
      </c>
      <c r="L1917" s="103">
        <v>75.83</v>
      </c>
      <c r="M1917" s="104">
        <v>0.01</v>
      </c>
      <c r="N1917" s="106">
        <v>4</v>
      </c>
      <c r="O1917" s="106">
        <v>3</v>
      </c>
      <c r="P1917" s="106" t="str">
        <f t="shared" si="29"/>
        <v>43</v>
      </c>
      <c r="Q1917" s="106"/>
      <c r="R1917" s="106" t="s">
        <v>3265</v>
      </c>
    </row>
    <row r="1918" spans="1:18" x14ac:dyDescent="0.25">
      <c r="A1918" s="5" t="s">
        <v>12176</v>
      </c>
      <c r="B1918" s="5" t="s">
        <v>14589</v>
      </c>
      <c r="C1918" s="5" t="s">
        <v>6271</v>
      </c>
      <c r="D1918" s="103">
        <v>5</v>
      </c>
      <c r="E1918" s="103">
        <v>30</v>
      </c>
      <c r="F1918" s="104">
        <v>6</v>
      </c>
      <c r="G1918" s="103">
        <v>25</v>
      </c>
      <c r="H1918" s="105">
        <v>3</v>
      </c>
      <c r="I1918" s="104">
        <v>0</v>
      </c>
      <c r="J1918" s="103">
        <v>90</v>
      </c>
      <c r="K1918" s="104">
        <v>0.01</v>
      </c>
      <c r="L1918" s="103">
        <v>75</v>
      </c>
      <c r="M1918" s="104">
        <v>0.01</v>
      </c>
      <c r="N1918" s="106">
        <v>4</v>
      </c>
      <c r="O1918" s="106">
        <v>3</v>
      </c>
      <c r="P1918" s="106" t="str">
        <f t="shared" si="29"/>
        <v>43</v>
      </c>
      <c r="Q1918" s="106"/>
      <c r="R1918" s="106" t="s">
        <v>3265</v>
      </c>
    </row>
    <row r="1919" spans="1:18" x14ac:dyDescent="0.25">
      <c r="A1919" s="5" t="s">
        <v>12176</v>
      </c>
      <c r="B1919" s="5" t="s">
        <v>14590</v>
      </c>
      <c r="C1919" s="5" t="s">
        <v>4174</v>
      </c>
      <c r="D1919" s="103">
        <v>7.5</v>
      </c>
      <c r="E1919" s="103">
        <v>45</v>
      </c>
      <c r="F1919" s="104">
        <v>6</v>
      </c>
      <c r="G1919" s="103">
        <v>37.5</v>
      </c>
      <c r="H1919" s="105">
        <v>2</v>
      </c>
      <c r="I1919" s="104">
        <v>0</v>
      </c>
      <c r="J1919" s="103">
        <v>90</v>
      </c>
      <c r="K1919" s="104">
        <v>0.01</v>
      </c>
      <c r="L1919" s="103">
        <v>75</v>
      </c>
      <c r="M1919" s="104">
        <v>0.01</v>
      </c>
      <c r="N1919" s="106">
        <v>4</v>
      </c>
      <c r="O1919" s="106">
        <v>3</v>
      </c>
      <c r="P1919" s="106" t="str">
        <f t="shared" si="29"/>
        <v>43</v>
      </c>
      <c r="Q1919" s="106"/>
      <c r="R1919" s="106" t="s">
        <v>3265</v>
      </c>
    </row>
    <row r="1920" spans="1:18" x14ac:dyDescent="0.25">
      <c r="A1920" s="5" t="s">
        <v>12176</v>
      </c>
      <c r="B1920" s="5" t="s">
        <v>14592</v>
      </c>
      <c r="C1920" s="5" t="s">
        <v>12640</v>
      </c>
      <c r="D1920" s="103">
        <v>5</v>
      </c>
      <c r="E1920" s="103">
        <v>30</v>
      </c>
      <c r="F1920" s="104">
        <v>6</v>
      </c>
      <c r="G1920" s="103">
        <v>25</v>
      </c>
      <c r="H1920" s="105">
        <v>3</v>
      </c>
      <c r="I1920" s="104">
        <v>0</v>
      </c>
      <c r="J1920" s="103">
        <v>90</v>
      </c>
      <c r="K1920" s="104">
        <v>0.01</v>
      </c>
      <c r="L1920" s="103">
        <v>75</v>
      </c>
      <c r="M1920" s="104">
        <v>0.01</v>
      </c>
      <c r="N1920" s="106">
        <v>4</v>
      </c>
      <c r="O1920" s="106">
        <v>3</v>
      </c>
      <c r="P1920" s="106" t="str">
        <f t="shared" si="29"/>
        <v>43</v>
      </c>
      <c r="Q1920" s="106"/>
      <c r="R1920" s="106" t="s">
        <v>3265</v>
      </c>
    </row>
    <row r="1921" spans="1:18" x14ac:dyDescent="0.25">
      <c r="A1921" s="5" t="s">
        <v>12176</v>
      </c>
      <c r="B1921" s="5" t="s">
        <v>14593</v>
      </c>
      <c r="C1921" s="5" t="s">
        <v>14594</v>
      </c>
      <c r="D1921" s="103">
        <v>15</v>
      </c>
      <c r="E1921" s="103">
        <v>90</v>
      </c>
      <c r="F1921" s="104">
        <v>6</v>
      </c>
      <c r="G1921" s="103">
        <v>75</v>
      </c>
      <c r="H1921" s="105">
        <v>1</v>
      </c>
      <c r="I1921" s="104">
        <v>0</v>
      </c>
      <c r="J1921" s="103">
        <v>90</v>
      </c>
      <c r="K1921" s="104">
        <v>0.01</v>
      </c>
      <c r="L1921" s="103">
        <v>75</v>
      </c>
      <c r="M1921" s="104">
        <v>0.01</v>
      </c>
      <c r="N1921" s="106">
        <v>4</v>
      </c>
      <c r="O1921" s="106">
        <v>3</v>
      </c>
      <c r="P1921" s="106" t="str">
        <f t="shared" si="29"/>
        <v>43</v>
      </c>
      <c r="Q1921" s="106"/>
      <c r="R1921" s="106" t="s">
        <v>3265</v>
      </c>
    </row>
    <row r="1922" spans="1:18" x14ac:dyDescent="0.25">
      <c r="A1922" s="5" t="s">
        <v>12176</v>
      </c>
      <c r="B1922" s="5" t="s">
        <v>14595</v>
      </c>
      <c r="C1922" s="5" t="s">
        <v>14596</v>
      </c>
      <c r="D1922" s="103">
        <v>15</v>
      </c>
      <c r="E1922" s="103">
        <v>90</v>
      </c>
      <c r="F1922" s="104">
        <v>6</v>
      </c>
      <c r="G1922" s="103">
        <v>75</v>
      </c>
      <c r="H1922" s="105">
        <v>1</v>
      </c>
      <c r="I1922" s="104">
        <v>0</v>
      </c>
      <c r="J1922" s="103">
        <v>90</v>
      </c>
      <c r="K1922" s="104">
        <v>0.01</v>
      </c>
      <c r="L1922" s="103">
        <v>75</v>
      </c>
      <c r="M1922" s="104">
        <v>0.01</v>
      </c>
      <c r="N1922" s="106">
        <v>4</v>
      </c>
      <c r="O1922" s="106">
        <v>3</v>
      </c>
      <c r="P1922" s="106" t="str">
        <f t="shared" si="29"/>
        <v>43</v>
      </c>
      <c r="Q1922" s="106"/>
      <c r="R1922" s="106" t="s">
        <v>3265</v>
      </c>
    </row>
    <row r="1923" spans="1:18" x14ac:dyDescent="0.25">
      <c r="A1923" s="5" t="s">
        <v>12176</v>
      </c>
      <c r="B1923" s="5" t="s">
        <v>14608</v>
      </c>
      <c r="C1923" s="5" t="s">
        <v>14609</v>
      </c>
      <c r="D1923" s="103">
        <v>7.5</v>
      </c>
      <c r="E1923" s="103">
        <v>45</v>
      </c>
      <c r="F1923" s="104">
        <v>6</v>
      </c>
      <c r="G1923" s="103">
        <v>37.5</v>
      </c>
      <c r="H1923" s="105">
        <v>2</v>
      </c>
      <c r="I1923" s="104">
        <v>0</v>
      </c>
      <c r="J1923" s="103">
        <v>90</v>
      </c>
      <c r="K1923" s="104">
        <v>0.01</v>
      </c>
      <c r="L1923" s="103">
        <v>75</v>
      </c>
      <c r="M1923" s="104">
        <v>0.01</v>
      </c>
      <c r="N1923" s="106">
        <v>4</v>
      </c>
      <c r="O1923" s="106">
        <v>3</v>
      </c>
      <c r="P1923" s="106" t="str">
        <f t="shared" si="29"/>
        <v>43</v>
      </c>
      <c r="Q1923" s="106"/>
      <c r="R1923" s="106" t="s">
        <v>3265</v>
      </c>
    </row>
    <row r="1924" spans="1:18" x14ac:dyDescent="0.25">
      <c r="A1924" s="5" t="s">
        <v>12176</v>
      </c>
      <c r="B1924" s="5" t="s">
        <v>14612</v>
      </c>
      <c r="C1924" s="5" t="s">
        <v>13571</v>
      </c>
      <c r="D1924" s="103">
        <v>5</v>
      </c>
      <c r="E1924" s="103">
        <v>30</v>
      </c>
      <c r="F1924" s="104">
        <v>6</v>
      </c>
      <c r="G1924" s="103">
        <v>25</v>
      </c>
      <c r="H1924" s="105">
        <v>3</v>
      </c>
      <c r="I1924" s="104">
        <v>0</v>
      </c>
      <c r="J1924" s="103">
        <v>90</v>
      </c>
      <c r="K1924" s="104">
        <v>0.01</v>
      </c>
      <c r="L1924" s="103">
        <v>75</v>
      </c>
      <c r="M1924" s="104">
        <v>0.01</v>
      </c>
      <c r="N1924" s="106">
        <v>4</v>
      </c>
      <c r="O1924" s="106">
        <v>3</v>
      </c>
      <c r="P1924" s="106" t="str">
        <f t="shared" si="29"/>
        <v>43</v>
      </c>
      <c r="Q1924" s="106"/>
      <c r="R1924" s="106" t="s">
        <v>3265</v>
      </c>
    </row>
    <row r="1925" spans="1:18" x14ac:dyDescent="0.25">
      <c r="A1925" s="5" t="s">
        <v>12176</v>
      </c>
      <c r="B1925" s="5" t="s">
        <v>14625</v>
      </c>
      <c r="C1925" s="5" t="s">
        <v>14626</v>
      </c>
      <c r="D1925" s="103">
        <v>5</v>
      </c>
      <c r="E1925" s="103">
        <v>30</v>
      </c>
      <c r="F1925" s="104">
        <v>6</v>
      </c>
      <c r="G1925" s="103">
        <v>25</v>
      </c>
      <c r="H1925" s="105">
        <v>3</v>
      </c>
      <c r="I1925" s="104">
        <v>0</v>
      </c>
      <c r="J1925" s="103">
        <v>90</v>
      </c>
      <c r="K1925" s="104">
        <v>0.01</v>
      </c>
      <c r="L1925" s="103">
        <v>75</v>
      </c>
      <c r="M1925" s="104">
        <v>0.01</v>
      </c>
      <c r="N1925" s="106">
        <v>4</v>
      </c>
      <c r="O1925" s="106">
        <v>3</v>
      </c>
      <c r="P1925" s="106" t="str">
        <f t="shared" si="29"/>
        <v>43</v>
      </c>
      <c r="Q1925" s="106"/>
      <c r="R1925" s="106" t="s">
        <v>3265</v>
      </c>
    </row>
    <row r="1926" spans="1:18" x14ac:dyDescent="0.25">
      <c r="A1926" s="5" t="s">
        <v>12176</v>
      </c>
      <c r="B1926" s="5" t="s">
        <v>14634</v>
      </c>
      <c r="C1926" s="5" t="s">
        <v>14635</v>
      </c>
      <c r="D1926" s="103">
        <v>5</v>
      </c>
      <c r="E1926" s="103">
        <v>30</v>
      </c>
      <c r="F1926" s="104">
        <v>6</v>
      </c>
      <c r="G1926" s="103">
        <v>25</v>
      </c>
      <c r="H1926" s="105">
        <v>3</v>
      </c>
      <c r="I1926" s="104">
        <v>0</v>
      </c>
      <c r="J1926" s="103">
        <v>90</v>
      </c>
      <c r="K1926" s="104">
        <v>0.01</v>
      </c>
      <c r="L1926" s="103">
        <v>75</v>
      </c>
      <c r="M1926" s="104">
        <v>0.01</v>
      </c>
      <c r="N1926" s="106">
        <v>4</v>
      </c>
      <c r="O1926" s="106">
        <v>3</v>
      </c>
      <c r="P1926" s="106" t="str">
        <f t="shared" si="29"/>
        <v>43</v>
      </c>
      <c r="Q1926" s="106"/>
      <c r="R1926" s="106" t="s">
        <v>3265</v>
      </c>
    </row>
    <row r="1927" spans="1:18" x14ac:dyDescent="0.25">
      <c r="A1927" s="5" t="s">
        <v>12176</v>
      </c>
      <c r="B1927" s="5" t="s">
        <v>14636</v>
      </c>
      <c r="C1927" s="5" t="s">
        <v>14637</v>
      </c>
      <c r="D1927" s="103">
        <v>7.5</v>
      </c>
      <c r="E1927" s="103">
        <v>45</v>
      </c>
      <c r="F1927" s="104">
        <v>6</v>
      </c>
      <c r="G1927" s="103">
        <v>37.5</v>
      </c>
      <c r="H1927" s="105">
        <v>2</v>
      </c>
      <c r="I1927" s="104">
        <v>0</v>
      </c>
      <c r="J1927" s="103">
        <v>90</v>
      </c>
      <c r="K1927" s="104">
        <v>0.01</v>
      </c>
      <c r="L1927" s="103">
        <v>75</v>
      </c>
      <c r="M1927" s="104">
        <v>0.01</v>
      </c>
      <c r="N1927" s="106">
        <v>4</v>
      </c>
      <c r="O1927" s="106">
        <v>3</v>
      </c>
      <c r="P1927" s="106" t="str">
        <f t="shared" ref="P1927:P1990" si="30">N1927&amp;O1927</f>
        <v>43</v>
      </c>
      <c r="Q1927" s="106"/>
      <c r="R1927" s="106" t="s">
        <v>3265</v>
      </c>
    </row>
    <row r="1928" spans="1:18" x14ac:dyDescent="0.25">
      <c r="A1928" s="5" t="s">
        <v>12176</v>
      </c>
      <c r="B1928" s="5" t="s">
        <v>14644</v>
      </c>
      <c r="C1928" s="5" t="s">
        <v>4357</v>
      </c>
      <c r="D1928" s="103">
        <v>7.5</v>
      </c>
      <c r="E1928" s="103">
        <v>45</v>
      </c>
      <c r="F1928" s="104">
        <v>6</v>
      </c>
      <c r="G1928" s="103">
        <v>37.5</v>
      </c>
      <c r="H1928" s="105">
        <v>2</v>
      </c>
      <c r="I1928" s="104">
        <v>0</v>
      </c>
      <c r="J1928" s="103">
        <v>90</v>
      </c>
      <c r="K1928" s="104">
        <v>0.01</v>
      </c>
      <c r="L1928" s="103">
        <v>75</v>
      </c>
      <c r="M1928" s="104">
        <v>0.01</v>
      </c>
      <c r="N1928" s="106">
        <v>4</v>
      </c>
      <c r="O1928" s="106">
        <v>3</v>
      </c>
      <c r="P1928" s="106" t="str">
        <f t="shared" si="30"/>
        <v>43</v>
      </c>
      <c r="Q1928" s="106"/>
      <c r="R1928" s="106" t="s">
        <v>3265</v>
      </c>
    </row>
    <row r="1929" spans="1:18" x14ac:dyDescent="0.25">
      <c r="A1929" s="5" t="s">
        <v>12176</v>
      </c>
      <c r="B1929" s="5" t="s">
        <v>14660</v>
      </c>
      <c r="C1929" s="5" t="s">
        <v>5463</v>
      </c>
      <c r="D1929" s="103">
        <v>4.9944444444444445</v>
      </c>
      <c r="E1929" s="103">
        <v>29.9666</v>
      </c>
      <c r="F1929" s="104">
        <v>5.99</v>
      </c>
      <c r="G1929" s="103">
        <v>24.97</v>
      </c>
      <c r="H1929" s="105">
        <v>3</v>
      </c>
      <c r="I1929" s="104">
        <v>0</v>
      </c>
      <c r="J1929" s="103">
        <v>89.9</v>
      </c>
      <c r="K1929" s="104">
        <v>0.01</v>
      </c>
      <c r="L1929" s="103">
        <v>74.91</v>
      </c>
      <c r="M1929" s="104">
        <v>0.01</v>
      </c>
      <c r="N1929" s="106">
        <v>4</v>
      </c>
      <c r="O1929" s="106">
        <v>3</v>
      </c>
      <c r="P1929" s="106" t="str">
        <f t="shared" si="30"/>
        <v>43</v>
      </c>
      <c r="Q1929" s="106"/>
      <c r="R1929" s="106" t="s">
        <v>3265</v>
      </c>
    </row>
    <row r="1930" spans="1:18" x14ac:dyDescent="0.25">
      <c r="A1930" s="5" t="s">
        <v>12176</v>
      </c>
      <c r="B1930" s="5" t="s">
        <v>14661</v>
      </c>
      <c r="C1930" s="5" t="s">
        <v>9814</v>
      </c>
      <c r="D1930" s="103">
        <v>4.9944444444444445</v>
      </c>
      <c r="E1930" s="103">
        <v>29.9666</v>
      </c>
      <c r="F1930" s="104">
        <v>5.99</v>
      </c>
      <c r="G1930" s="103">
        <v>24.97</v>
      </c>
      <c r="H1930" s="105">
        <v>3</v>
      </c>
      <c r="I1930" s="104">
        <v>0</v>
      </c>
      <c r="J1930" s="103">
        <v>89.9</v>
      </c>
      <c r="K1930" s="104">
        <v>0.01</v>
      </c>
      <c r="L1930" s="103">
        <v>74.91</v>
      </c>
      <c r="M1930" s="104">
        <v>0.01</v>
      </c>
      <c r="N1930" s="106">
        <v>4</v>
      </c>
      <c r="O1930" s="106">
        <v>3</v>
      </c>
      <c r="P1930" s="106" t="str">
        <f t="shared" si="30"/>
        <v>43</v>
      </c>
      <c r="Q1930" s="106"/>
      <c r="R1930" s="106" t="s">
        <v>3265</v>
      </c>
    </row>
    <row r="1931" spans="1:18" x14ac:dyDescent="0.25">
      <c r="A1931" s="5" t="s">
        <v>12176</v>
      </c>
      <c r="B1931" s="5" t="s">
        <v>14662</v>
      </c>
      <c r="C1931" s="5" t="s">
        <v>14663</v>
      </c>
      <c r="D1931" s="103">
        <v>14.948333333333334</v>
      </c>
      <c r="E1931" s="103">
        <v>89.69</v>
      </c>
      <c r="F1931" s="104">
        <v>6</v>
      </c>
      <c r="G1931" s="103">
        <v>74.739999999999995</v>
      </c>
      <c r="H1931" s="105">
        <v>1</v>
      </c>
      <c r="I1931" s="104">
        <v>0</v>
      </c>
      <c r="J1931" s="103">
        <v>89.69</v>
      </c>
      <c r="K1931" s="104">
        <v>0.01</v>
      </c>
      <c r="L1931" s="103">
        <v>74.739999999999995</v>
      </c>
      <c r="M1931" s="104">
        <v>0.01</v>
      </c>
      <c r="N1931" s="106">
        <v>4</v>
      </c>
      <c r="O1931" s="106">
        <v>3</v>
      </c>
      <c r="P1931" s="106" t="str">
        <f t="shared" si="30"/>
        <v>43</v>
      </c>
      <c r="Q1931" s="106"/>
      <c r="R1931" s="106" t="s">
        <v>3265</v>
      </c>
    </row>
    <row r="1932" spans="1:18" x14ac:dyDescent="0.25">
      <c r="A1932" s="5" t="s">
        <v>12176</v>
      </c>
      <c r="B1932" s="5" t="s">
        <v>14664</v>
      </c>
      <c r="C1932" s="5" t="s">
        <v>7123</v>
      </c>
      <c r="D1932" s="103">
        <v>4.9166666666666661</v>
      </c>
      <c r="E1932" s="103">
        <v>29.5</v>
      </c>
      <c r="F1932" s="104">
        <v>5.99</v>
      </c>
      <c r="G1932" s="103">
        <v>24.58</v>
      </c>
      <c r="H1932" s="105">
        <v>3</v>
      </c>
      <c r="I1932" s="104">
        <v>0</v>
      </c>
      <c r="J1932" s="103">
        <v>89</v>
      </c>
      <c r="K1932" s="104">
        <v>0.01</v>
      </c>
      <c r="L1932" s="103">
        <v>74.239999999999995</v>
      </c>
      <c r="M1932" s="104">
        <v>0.01</v>
      </c>
      <c r="N1932" s="106">
        <v>4</v>
      </c>
      <c r="O1932" s="106">
        <v>3</v>
      </c>
      <c r="P1932" s="106" t="str">
        <f t="shared" si="30"/>
        <v>43</v>
      </c>
      <c r="Q1932" s="106"/>
      <c r="R1932" s="106" t="s">
        <v>3265</v>
      </c>
    </row>
    <row r="1933" spans="1:18" x14ac:dyDescent="0.25">
      <c r="A1933" s="5" t="s">
        <v>12176</v>
      </c>
      <c r="B1933" s="5" t="s">
        <v>14681</v>
      </c>
      <c r="C1933" s="5" t="s">
        <v>4204</v>
      </c>
      <c r="D1933" s="103">
        <v>4.8888888888888893</v>
      </c>
      <c r="E1933" s="103">
        <v>29.333300000000001</v>
      </c>
      <c r="F1933" s="104">
        <v>5.99</v>
      </c>
      <c r="G1933" s="103">
        <v>24.44</v>
      </c>
      <c r="H1933" s="105">
        <v>3</v>
      </c>
      <c r="I1933" s="104">
        <v>0</v>
      </c>
      <c r="J1933" s="103">
        <v>88</v>
      </c>
      <c r="K1933" s="104">
        <v>0.01</v>
      </c>
      <c r="L1933" s="103">
        <v>73.33</v>
      </c>
      <c r="M1933" s="104">
        <v>0.01</v>
      </c>
      <c r="N1933" s="106">
        <v>4</v>
      </c>
      <c r="O1933" s="106">
        <v>3</v>
      </c>
      <c r="P1933" s="106" t="str">
        <f t="shared" si="30"/>
        <v>43</v>
      </c>
      <c r="Q1933" s="106"/>
      <c r="R1933" s="106" t="s">
        <v>3265</v>
      </c>
    </row>
    <row r="1934" spans="1:18" x14ac:dyDescent="0.25">
      <c r="A1934" s="5" t="s">
        <v>12176</v>
      </c>
      <c r="B1934" s="5" t="s">
        <v>14702</v>
      </c>
      <c r="C1934" s="5" t="s">
        <v>14703</v>
      </c>
      <c r="D1934" s="103">
        <v>4.833333333333333</v>
      </c>
      <c r="E1934" s="103">
        <v>29</v>
      </c>
      <c r="F1934" s="104">
        <v>6</v>
      </c>
      <c r="G1934" s="103">
        <v>24.16</v>
      </c>
      <c r="H1934" s="105">
        <v>3</v>
      </c>
      <c r="I1934" s="104">
        <v>0</v>
      </c>
      <c r="J1934" s="103">
        <v>87</v>
      </c>
      <c r="K1934" s="104">
        <v>0.01</v>
      </c>
      <c r="L1934" s="103">
        <v>72.5</v>
      </c>
      <c r="M1934" s="104">
        <v>0.01</v>
      </c>
      <c r="N1934" s="106">
        <v>4</v>
      </c>
      <c r="O1934" s="106">
        <v>3</v>
      </c>
      <c r="P1934" s="106" t="str">
        <f t="shared" si="30"/>
        <v>43</v>
      </c>
      <c r="Q1934" s="106"/>
      <c r="R1934" s="106" t="s">
        <v>3265</v>
      </c>
    </row>
    <row r="1935" spans="1:18" x14ac:dyDescent="0.25">
      <c r="A1935" s="5" t="s">
        <v>12176</v>
      </c>
      <c r="B1935" s="5" t="s">
        <v>14704</v>
      </c>
      <c r="C1935" s="5" t="s">
        <v>5856</v>
      </c>
      <c r="D1935" s="103">
        <v>4.833333333333333</v>
      </c>
      <c r="E1935" s="103">
        <v>29</v>
      </c>
      <c r="F1935" s="104">
        <v>6</v>
      </c>
      <c r="G1935" s="103">
        <v>24.16</v>
      </c>
      <c r="H1935" s="105">
        <v>3</v>
      </c>
      <c r="I1935" s="104">
        <v>0</v>
      </c>
      <c r="J1935" s="103">
        <v>87</v>
      </c>
      <c r="K1935" s="104">
        <v>0.01</v>
      </c>
      <c r="L1935" s="103">
        <v>72.5</v>
      </c>
      <c r="M1935" s="104">
        <v>0.01</v>
      </c>
      <c r="N1935" s="106">
        <v>4</v>
      </c>
      <c r="O1935" s="106">
        <v>3</v>
      </c>
      <c r="P1935" s="106" t="str">
        <f t="shared" si="30"/>
        <v>43</v>
      </c>
      <c r="Q1935" s="106"/>
      <c r="R1935" s="106" t="s">
        <v>3265</v>
      </c>
    </row>
    <row r="1936" spans="1:18" x14ac:dyDescent="0.25">
      <c r="A1936" s="5" t="s">
        <v>12176</v>
      </c>
      <c r="B1936" s="5" t="s">
        <v>14705</v>
      </c>
      <c r="C1936" s="5" t="s">
        <v>14706</v>
      </c>
      <c r="D1936" s="103">
        <v>4.833333333333333</v>
      </c>
      <c r="E1936" s="103">
        <v>29</v>
      </c>
      <c r="F1936" s="104">
        <v>6</v>
      </c>
      <c r="G1936" s="103">
        <v>24.16</v>
      </c>
      <c r="H1936" s="105">
        <v>3</v>
      </c>
      <c r="I1936" s="104">
        <v>0</v>
      </c>
      <c r="J1936" s="103">
        <v>87</v>
      </c>
      <c r="K1936" s="104">
        <v>0.01</v>
      </c>
      <c r="L1936" s="103">
        <v>72.5</v>
      </c>
      <c r="M1936" s="104">
        <v>0.01</v>
      </c>
      <c r="N1936" s="106">
        <v>4</v>
      </c>
      <c r="O1936" s="106">
        <v>3</v>
      </c>
      <c r="P1936" s="106" t="str">
        <f t="shared" si="30"/>
        <v>43</v>
      </c>
      <c r="Q1936" s="106"/>
      <c r="R1936" s="106" t="s">
        <v>3265</v>
      </c>
    </row>
    <row r="1937" spans="1:18" x14ac:dyDescent="0.25">
      <c r="A1937" s="5" t="s">
        <v>12176</v>
      </c>
      <c r="B1937" s="5" t="s">
        <v>14709</v>
      </c>
      <c r="C1937" s="5" t="s">
        <v>14710</v>
      </c>
      <c r="D1937" s="103">
        <v>4.833333333333333</v>
      </c>
      <c r="E1937" s="103">
        <v>29</v>
      </c>
      <c r="F1937" s="104">
        <v>6</v>
      </c>
      <c r="G1937" s="103">
        <v>24.16</v>
      </c>
      <c r="H1937" s="105">
        <v>3</v>
      </c>
      <c r="I1937" s="104">
        <v>0</v>
      </c>
      <c r="J1937" s="103">
        <v>87</v>
      </c>
      <c r="K1937" s="104">
        <v>0.01</v>
      </c>
      <c r="L1937" s="103">
        <v>72.5</v>
      </c>
      <c r="M1937" s="104">
        <v>0.01</v>
      </c>
      <c r="N1937" s="106">
        <v>4</v>
      </c>
      <c r="O1937" s="106">
        <v>3</v>
      </c>
      <c r="P1937" s="106" t="str">
        <f t="shared" si="30"/>
        <v>43</v>
      </c>
      <c r="Q1937" s="106"/>
      <c r="R1937" s="106" t="s">
        <v>3265</v>
      </c>
    </row>
    <row r="1938" spans="1:18" x14ac:dyDescent="0.25">
      <c r="A1938" s="5" t="s">
        <v>12176</v>
      </c>
      <c r="B1938" s="5" t="s">
        <v>14711</v>
      </c>
      <c r="C1938" s="5" t="s">
        <v>14712</v>
      </c>
      <c r="D1938" s="103">
        <v>4.833333333333333</v>
      </c>
      <c r="E1938" s="103">
        <v>29</v>
      </c>
      <c r="F1938" s="104">
        <v>6</v>
      </c>
      <c r="G1938" s="103">
        <v>24.16</v>
      </c>
      <c r="H1938" s="105">
        <v>3</v>
      </c>
      <c r="I1938" s="104">
        <v>0</v>
      </c>
      <c r="J1938" s="103">
        <v>87</v>
      </c>
      <c r="K1938" s="104">
        <v>0.01</v>
      </c>
      <c r="L1938" s="103">
        <v>72.5</v>
      </c>
      <c r="M1938" s="104">
        <v>0.01</v>
      </c>
      <c r="N1938" s="106">
        <v>4</v>
      </c>
      <c r="O1938" s="106">
        <v>3</v>
      </c>
      <c r="P1938" s="106" t="str">
        <f t="shared" si="30"/>
        <v>43</v>
      </c>
      <c r="Q1938" s="106"/>
      <c r="R1938" s="106" t="s">
        <v>3265</v>
      </c>
    </row>
    <row r="1939" spans="1:18" x14ac:dyDescent="0.25">
      <c r="A1939" s="5" t="s">
        <v>12176</v>
      </c>
      <c r="B1939" s="5" t="s">
        <v>14713</v>
      </c>
      <c r="C1939" s="5" t="s">
        <v>14714</v>
      </c>
      <c r="D1939" s="103">
        <v>4.833333333333333</v>
      </c>
      <c r="E1939" s="103">
        <v>29</v>
      </c>
      <c r="F1939" s="104">
        <v>6</v>
      </c>
      <c r="G1939" s="103">
        <v>24.16</v>
      </c>
      <c r="H1939" s="105">
        <v>3</v>
      </c>
      <c r="I1939" s="104">
        <v>0</v>
      </c>
      <c r="J1939" s="103">
        <v>87</v>
      </c>
      <c r="K1939" s="104">
        <v>0.01</v>
      </c>
      <c r="L1939" s="103">
        <v>72.5</v>
      </c>
      <c r="M1939" s="104">
        <v>0.01</v>
      </c>
      <c r="N1939" s="106">
        <v>4</v>
      </c>
      <c r="O1939" s="106">
        <v>3</v>
      </c>
      <c r="P1939" s="106" t="str">
        <f t="shared" si="30"/>
        <v>43</v>
      </c>
      <c r="Q1939" s="106"/>
      <c r="R1939" s="106" t="s">
        <v>3265</v>
      </c>
    </row>
    <row r="1940" spans="1:18" x14ac:dyDescent="0.25">
      <c r="A1940" s="5" t="s">
        <v>12176</v>
      </c>
      <c r="B1940" s="5" t="s">
        <v>14717</v>
      </c>
      <c r="C1940" s="5" t="s">
        <v>14718</v>
      </c>
      <c r="D1940" s="103">
        <v>4.833333333333333</v>
      </c>
      <c r="E1940" s="103">
        <v>29</v>
      </c>
      <c r="F1940" s="104">
        <v>6</v>
      </c>
      <c r="G1940" s="103">
        <v>24.16</v>
      </c>
      <c r="H1940" s="105">
        <v>3</v>
      </c>
      <c r="I1940" s="104">
        <v>0</v>
      </c>
      <c r="J1940" s="103">
        <v>87</v>
      </c>
      <c r="K1940" s="104">
        <v>0.01</v>
      </c>
      <c r="L1940" s="103">
        <v>72.5</v>
      </c>
      <c r="M1940" s="104">
        <v>0.01</v>
      </c>
      <c r="N1940" s="106">
        <v>4</v>
      </c>
      <c r="O1940" s="106">
        <v>3</v>
      </c>
      <c r="P1940" s="106" t="str">
        <f t="shared" si="30"/>
        <v>43</v>
      </c>
      <c r="Q1940" s="106"/>
      <c r="R1940" s="106" t="s">
        <v>3265</v>
      </c>
    </row>
    <row r="1941" spans="1:18" x14ac:dyDescent="0.25">
      <c r="A1941" s="5" t="s">
        <v>12176</v>
      </c>
      <c r="B1941" s="5" t="s">
        <v>14719</v>
      </c>
      <c r="C1941" s="5" t="s">
        <v>14720</v>
      </c>
      <c r="D1941" s="103">
        <v>4.833333333333333</v>
      </c>
      <c r="E1941" s="103">
        <v>29</v>
      </c>
      <c r="F1941" s="104">
        <v>6</v>
      </c>
      <c r="G1941" s="103">
        <v>24.16</v>
      </c>
      <c r="H1941" s="105">
        <v>3</v>
      </c>
      <c r="I1941" s="104">
        <v>0</v>
      </c>
      <c r="J1941" s="103">
        <v>87</v>
      </c>
      <c r="K1941" s="104">
        <v>0.01</v>
      </c>
      <c r="L1941" s="103">
        <v>72.5</v>
      </c>
      <c r="M1941" s="104">
        <v>0.01</v>
      </c>
      <c r="N1941" s="106">
        <v>4</v>
      </c>
      <c r="O1941" s="106">
        <v>3</v>
      </c>
      <c r="P1941" s="106" t="str">
        <f t="shared" si="30"/>
        <v>43</v>
      </c>
      <c r="Q1941" s="106"/>
      <c r="R1941" s="106" t="s">
        <v>3265</v>
      </c>
    </row>
    <row r="1942" spans="1:18" x14ac:dyDescent="0.25">
      <c r="A1942" s="5" t="s">
        <v>12176</v>
      </c>
      <c r="B1942" s="5" t="s">
        <v>14721</v>
      </c>
      <c r="C1942" s="5" t="s">
        <v>14722</v>
      </c>
      <c r="D1942" s="103">
        <v>4.833333333333333</v>
      </c>
      <c r="E1942" s="103">
        <v>29</v>
      </c>
      <c r="F1942" s="104">
        <v>6</v>
      </c>
      <c r="G1942" s="103">
        <v>24.16</v>
      </c>
      <c r="H1942" s="105">
        <v>3</v>
      </c>
      <c r="I1942" s="104">
        <v>0</v>
      </c>
      <c r="J1942" s="103">
        <v>87</v>
      </c>
      <c r="K1942" s="104">
        <v>0.01</v>
      </c>
      <c r="L1942" s="103">
        <v>72.5</v>
      </c>
      <c r="M1942" s="104">
        <v>0.01</v>
      </c>
      <c r="N1942" s="106">
        <v>4</v>
      </c>
      <c r="O1942" s="106">
        <v>3</v>
      </c>
      <c r="P1942" s="106" t="str">
        <f t="shared" si="30"/>
        <v>43</v>
      </c>
      <c r="Q1942" s="106"/>
      <c r="R1942" s="106" t="s">
        <v>3265</v>
      </c>
    </row>
    <row r="1943" spans="1:18" x14ac:dyDescent="0.25">
      <c r="A1943" s="5" t="s">
        <v>12176</v>
      </c>
      <c r="B1943" s="5" t="s">
        <v>14723</v>
      </c>
      <c r="C1943" s="5" t="s">
        <v>14724</v>
      </c>
      <c r="D1943" s="103">
        <v>4.833333333333333</v>
      </c>
      <c r="E1943" s="103">
        <v>29</v>
      </c>
      <c r="F1943" s="104">
        <v>6</v>
      </c>
      <c r="G1943" s="103">
        <v>24.16</v>
      </c>
      <c r="H1943" s="105">
        <v>3</v>
      </c>
      <c r="I1943" s="104">
        <v>0</v>
      </c>
      <c r="J1943" s="103">
        <v>87</v>
      </c>
      <c r="K1943" s="104">
        <v>0.01</v>
      </c>
      <c r="L1943" s="103">
        <v>72.5</v>
      </c>
      <c r="M1943" s="104">
        <v>0.01</v>
      </c>
      <c r="N1943" s="106">
        <v>4</v>
      </c>
      <c r="O1943" s="106">
        <v>3</v>
      </c>
      <c r="P1943" s="106" t="str">
        <f t="shared" si="30"/>
        <v>43</v>
      </c>
      <c r="Q1943" s="106"/>
      <c r="R1943" s="106" t="s">
        <v>3265</v>
      </c>
    </row>
    <row r="1944" spans="1:18" x14ac:dyDescent="0.25">
      <c r="A1944" s="5" t="s">
        <v>12176</v>
      </c>
      <c r="B1944" s="5" t="s">
        <v>14730</v>
      </c>
      <c r="C1944" s="5" t="s">
        <v>14731</v>
      </c>
      <c r="D1944" s="103">
        <v>7.2</v>
      </c>
      <c r="E1944" s="103">
        <v>43.2</v>
      </c>
      <c r="F1944" s="104">
        <v>6</v>
      </c>
      <c r="G1944" s="103">
        <v>36</v>
      </c>
      <c r="H1944" s="105">
        <v>2</v>
      </c>
      <c r="I1944" s="104">
        <v>0</v>
      </c>
      <c r="J1944" s="103">
        <v>86.4</v>
      </c>
      <c r="K1944" s="104">
        <v>0.01</v>
      </c>
      <c r="L1944" s="103">
        <v>72</v>
      </c>
      <c r="M1944" s="104">
        <v>0.01</v>
      </c>
      <c r="N1944" s="106">
        <v>4</v>
      </c>
      <c r="O1944" s="106">
        <v>3</v>
      </c>
      <c r="P1944" s="106" t="str">
        <f t="shared" si="30"/>
        <v>43</v>
      </c>
      <c r="Q1944" s="106"/>
      <c r="R1944" s="106" t="s">
        <v>3265</v>
      </c>
    </row>
    <row r="1945" spans="1:18" x14ac:dyDescent="0.25">
      <c r="A1945" s="5" t="s">
        <v>12176</v>
      </c>
      <c r="B1945" s="5" t="s">
        <v>14734</v>
      </c>
      <c r="C1945" s="5" t="s">
        <v>14735</v>
      </c>
      <c r="D1945" s="103">
        <v>4.791666666666667</v>
      </c>
      <c r="E1945" s="103">
        <v>28.75</v>
      </c>
      <c r="F1945" s="104">
        <v>5.99</v>
      </c>
      <c r="G1945" s="103">
        <v>23.95</v>
      </c>
      <c r="H1945" s="105">
        <v>3</v>
      </c>
      <c r="I1945" s="104">
        <v>0</v>
      </c>
      <c r="J1945" s="103">
        <v>86.25</v>
      </c>
      <c r="K1945" s="104">
        <v>0.01</v>
      </c>
      <c r="L1945" s="103">
        <v>71.87</v>
      </c>
      <c r="M1945" s="104">
        <v>0.01</v>
      </c>
      <c r="N1945" s="106">
        <v>4</v>
      </c>
      <c r="O1945" s="106">
        <v>3</v>
      </c>
      <c r="P1945" s="106" t="str">
        <f t="shared" si="30"/>
        <v>43</v>
      </c>
      <c r="Q1945" s="106"/>
      <c r="R1945" s="106" t="s">
        <v>3265</v>
      </c>
    </row>
    <row r="1946" spans="1:18" x14ac:dyDescent="0.25">
      <c r="A1946" s="5" t="s">
        <v>12176</v>
      </c>
      <c r="B1946" s="5" t="s">
        <v>14738</v>
      </c>
      <c r="C1946" s="5" t="s">
        <v>14739</v>
      </c>
      <c r="D1946" s="103">
        <v>4.7777777777777777</v>
      </c>
      <c r="E1946" s="103">
        <v>28.666599999999999</v>
      </c>
      <c r="F1946" s="104">
        <v>5.99</v>
      </c>
      <c r="G1946" s="103">
        <v>23.88</v>
      </c>
      <c r="H1946" s="105">
        <v>3</v>
      </c>
      <c r="I1946" s="104">
        <v>0</v>
      </c>
      <c r="J1946" s="103">
        <v>86</v>
      </c>
      <c r="K1946" s="104">
        <v>0.01</v>
      </c>
      <c r="L1946" s="103">
        <v>71.66</v>
      </c>
      <c r="M1946" s="104">
        <v>0.01</v>
      </c>
      <c r="N1946" s="106">
        <v>4</v>
      </c>
      <c r="O1946" s="106">
        <v>3</v>
      </c>
      <c r="P1946" s="106" t="str">
        <f t="shared" si="30"/>
        <v>43</v>
      </c>
      <c r="Q1946" s="106"/>
      <c r="R1946" s="106" t="s">
        <v>3265</v>
      </c>
    </row>
    <row r="1947" spans="1:18" x14ac:dyDescent="0.25">
      <c r="A1947" s="5" t="s">
        <v>12176</v>
      </c>
      <c r="B1947" s="5" t="s">
        <v>14743</v>
      </c>
      <c r="C1947" s="5" t="s">
        <v>14744</v>
      </c>
      <c r="D1947" s="103">
        <v>7.166666666666667</v>
      </c>
      <c r="E1947" s="103">
        <v>43</v>
      </c>
      <c r="F1947" s="104">
        <v>5.99</v>
      </c>
      <c r="G1947" s="103">
        <v>35.83</v>
      </c>
      <c r="H1947" s="105">
        <v>2</v>
      </c>
      <c r="I1947" s="104">
        <v>0</v>
      </c>
      <c r="J1947" s="103">
        <v>86</v>
      </c>
      <c r="K1947" s="104">
        <v>0.01</v>
      </c>
      <c r="L1947" s="103">
        <v>71.66</v>
      </c>
      <c r="M1947" s="104">
        <v>0.01</v>
      </c>
      <c r="N1947" s="106">
        <v>4</v>
      </c>
      <c r="O1947" s="106">
        <v>3</v>
      </c>
      <c r="P1947" s="106" t="str">
        <f t="shared" si="30"/>
        <v>43</v>
      </c>
      <c r="Q1947" s="106"/>
      <c r="R1947" s="106" t="s">
        <v>3265</v>
      </c>
    </row>
    <row r="1948" spans="1:18" x14ac:dyDescent="0.25">
      <c r="A1948" s="5" t="s">
        <v>12176</v>
      </c>
      <c r="B1948" s="5" t="s">
        <v>14745</v>
      </c>
      <c r="C1948" s="5" t="s">
        <v>14746</v>
      </c>
      <c r="D1948" s="103">
        <v>4.7777777777777777</v>
      </c>
      <c r="E1948" s="103">
        <v>28.666599999999999</v>
      </c>
      <c r="F1948" s="104">
        <v>5.99</v>
      </c>
      <c r="G1948" s="103">
        <v>23.88</v>
      </c>
      <c r="H1948" s="105">
        <v>3</v>
      </c>
      <c r="I1948" s="104">
        <v>0</v>
      </c>
      <c r="J1948" s="103">
        <v>86</v>
      </c>
      <c r="K1948" s="104">
        <v>0.01</v>
      </c>
      <c r="L1948" s="103">
        <v>71.66</v>
      </c>
      <c r="M1948" s="104">
        <v>0.01</v>
      </c>
      <c r="N1948" s="106">
        <v>4</v>
      </c>
      <c r="O1948" s="106">
        <v>3</v>
      </c>
      <c r="P1948" s="106" t="str">
        <f t="shared" si="30"/>
        <v>43</v>
      </c>
      <c r="Q1948" s="106"/>
      <c r="R1948" s="106" t="s">
        <v>3265</v>
      </c>
    </row>
    <row r="1949" spans="1:18" x14ac:dyDescent="0.25">
      <c r="A1949" s="5" t="s">
        <v>12176</v>
      </c>
      <c r="B1949" s="5" t="s">
        <v>14747</v>
      </c>
      <c r="C1949" s="5" t="s">
        <v>14748</v>
      </c>
      <c r="D1949" s="103">
        <v>7.166666666666667</v>
      </c>
      <c r="E1949" s="103">
        <v>43</v>
      </c>
      <c r="F1949" s="104">
        <v>5.99</v>
      </c>
      <c r="G1949" s="103">
        <v>35.83</v>
      </c>
      <c r="H1949" s="105">
        <v>2</v>
      </c>
      <c r="I1949" s="104">
        <v>0</v>
      </c>
      <c r="J1949" s="103">
        <v>86</v>
      </c>
      <c r="K1949" s="104">
        <v>0.01</v>
      </c>
      <c r="L1949" s="103">
        <v>71.66</v>
      </c>
      <c r="M1949" s="104">
        <v>0.01</v>
      </c>
      <c r="N1949" s="106">
        <v>4</v>
      </c>
      <c r="O1949" s="106">
        <v>3</v>
      </c>
      <c r="P1949" s="106" t="str">
        <f t="shared" si="30"/>
        <v>43</v>
      </c>
      <c r="Q1949" s="106"/>
      <c r="R1949" s="106" t="s">
        <v>3265</v>
      </c>
    </row>
    <row r="1950" spans="1:18" x14ac:dyDescent="0.25">
      <c r="A1950" s="5" t="s">
        <v>12176</v>
      </c>
      <c r="B1950" s="5" t="s">
        <v>14753</v>
      </c>
      <c r="C1950" s="5" t="s">
        <v>4890</v>
      </c>
      <c r="D1950" s="103">
        <v>4.7527777777777773</v>
      </c>
      <c r="E1950" s="103">
        <v>28.5166</v>
      </c>
      <c r="F1950" s="104">
        <v>5.99</v>
      </c>
      <c r="G1950" s="103">
        <v>23.76</v>
      </c>
      <c r="H1950" s="105">
        <v>3</v>
      </c>
      <c r="I1950" s="104">
        <v>0</v>
      </c>
      <c r="J1950" s="103">
        <v>85.55</v>
      </c>
      <c r="K1950" s="104">
        <v>0.01</v>
      </c>
      <c r="L1950" s="103">
        <v>71.290000000000006</v>
      </c>
      <c r="M1950" s="104">
        <v>0.01</v>
      </c>
      <c r="N1950" s="106">
        <v>4</v>
      </c>
      <c r="O1950" s="106">
        <v>3</v>
      </c>
      <c r="P1950" s="106" t="str">
        <f t="shared" si="30"/>
        <v>43</v>
      </c>
      <c r="Q1950" s="106"/>
      <c r="R1950" s="106" t="s">
        <v>3265</v>
      </c>
    </row>
    <row r="1951" spans="1:18" x14ac:dyDescent="0.25">
      <c r="A1951" s="5" t="s">
        <v>12176</v>
      </c>
      <c r="B1951" s="5" t="s">
        <v>14762</v>
      </c>
      <c r="C1951" s="5" t="s">
        <v>14763</v>
      </c>
      <c r="D1951" s="103">
        <v>7.083333333333333</v>
      </c>
      <c r="E1951" s="103">
        <v>42.5</v>
      </c>
      <c r="F1951" s="104">
        <v>6</v>
      </c>
      <c r="G1951" s="103">
        <v>35.409999999999997</v>
      </c>
      <c r="H1951" s="105">
        <v>2</v>
      </c>
      <c r="I1951" s="104">
        <v>0</v>
      </c>
      <c r="J1951" s="103">
        <v>85</v>
      </c>
      <c r="K1951" s="104">
        <v>0.01</v>
      </c>
      <c r="L1951" s="103">
        <v>70.83</v>
      </c>
      <c r="M1951" s="104">
        <v>0.01</v>
      </c>
      <c r="N1951" s="106">
        <v>4</v>
      </c>
      <c r="O1951" s="106">
        <v>3</v>
      </c>
      <c r="P1951" s="106" t="str">
        <f t="shared" si="30"/>
        <v>43</v>
      </c>
      <c r="Q1951" s="106"/>
      <c r="R1951" s="106" t="s">
        <v>3265</v>
      </c>
    </row>
    <row r="1952" spans="1:18" x14ac:dyDescent="0.25">
      <c r="A1952" s="5" t="s">
        <v>12176</v>
      </c>
      <c r="B1952" s="5" t="s">
        <v>14775</v>
      </c>
      <c r="C1952" s="5" t="s">
        <v>14776</v>
      </c>
      <c r="D1952" s="103">
        <v>4.7222222222222223</v>
      </c>
      <c r="E1952" s="103">
        <v>28.333300000000001</v>
      </c>
      <c r="F1952" s="104">
        <v>5.99</v>
      </c>
      <c r="G1952" s="103">
        <v>23.61</v>
      </c>
      <c r="H1952" s="105">
        <v>3</v>
      </c>
      <c r="I1952" s="104">
        <v>0</v>
      </c>
      <c r="J1952" s="103">
        <v>85</v>
      </c>
      <c r="K1952" s="104">
        <v>0.01</v>
      </c>
      <c r="L1952" s="103">
        <v>70.83</v>
      </c>
      <c r="M1952" s="104">
        <v>0.01</v>
      </c>
      <c r="N1952" s="106">
        <v>4</v>
      </c>
      <c r="O1952" s="106">
        <v>3</v>
      </c>
      <c r="P1952" s="106" t="str">
        <f t="shared" si="30"/>
        <v>43</v>
      </c>
      <c r="Q1952" s="106"/>
      <c r="R1952" s="106" t="s">
        <v>3265</v>
      </c>
    </row>
    <row r="1953" spans="1:18" x14ac:dyDescent="0.25">
      <c r="A1953" s="5" t="s">
        <v>12176</v>
      </c>
      <c r="B1953" s="5" t="s">
        <v>14786</v>
      </c>
      <c r="C1953" s="5" t="s">
        <v>1207</v>
      </c>
      <c r="D1953" s="103">
        <v>4.6722222222222216</v>
      </c>
      <c r="E1953" s="103">
        <v>28.033300000000001</v>
      </c>
      <c r="F1953" s="104">
        <v>5.99</v>
      </c>
      <c r="G1953" s="103">
        <v>23.36</v>
      </c>
      <c r="H1953" s="105">
        <v>3</v>
      </c>
      <c r="I1953" s="104">
        <v>0</v>
      </c>
      <c r="J1953" s="103">
        <v>84.1</v>
      </c>
      <c r="K1953" s="104">
        <v>0.01</v>
      </c>
      <c r="L1953" s="103">
        <v>70.08</v>
      </c>
      <c r="M1953" s="104">
        <v>0.01</v>
      </c>
      <c r="N1953" s="106">
        <v>4</v>
      </c>
      <c r="O1953" s="106">
        <v>3</v>
      </c>
      <c r="P1953" s="106" t="str">
        <f t="shared" si="30"/>
        <v>43</v>
      </c>
      <c r="Q1953" s="106"/>
      <c r="R1953" s="106" t="s">
        <v>3265</v>
      </c>
    </row>
    <row r="1954" spans="1:18" x14ac:dyDescent="0.25">
      <c r="A1954" s="5" t="s">
        <v>12176</v>
      </c>
      <c r="B1954" s="5" t="s">
        <v>14787</v>
      </c>
      <c r="C1954" s="5" t="s">
        <v>4220</v>
      </c>
      <c r="D1954" s="103">
        <v>4.6722222222222216</v>
      </c>
      <c r="E1954" s="103">
        <v>28.033300000000001</v>
      </c>
      <c r="F1954" s="104">
        <v>5.99</v>
      </c>
      <c r="G1954" s="103">
        <v>23.36</v>
      </c>
      <c r="H1954" s="105">
        <v>3</v>
      </c>
      <c r="I1954" s="104">
        <v>0</v>
      </c>
      <c r="J1954" s="103">
        <v>84.1</v>
      </c>
      <c r="K1954" s="104">
        <v>0.01</v>
      </c>
      <c r="L1954" s="103">
        <v>70.08</v>
      </c>
      <c r="M1954" s="104">
        <v>0.01</v>
      </c>
      <c r="N1954" s="106">
        <v>4</v>
      </c>
      <c r="O1954" s="106">
        <v>3</v>
      </c>
      <c r="P1954" s="106" t="str">
        <f t="shared" si="30"/>
        <v>43</v>
      </c>
      <c r="Q1954" s="106"/>
      <c r="R1954" s="106" t="s">
        <v>3265</v>
      </c>
    </row>
    <row r="1955" spans="1:18" x14ac:dyDescent="0.25">
      <c r="A1955" s="5" t="s">
        <v>12176</v>
      </c>
      <c r="B1955" s="5" t="s">
        <v>14790</v>
      </c>
      <c r="C1955" s="5" t="s">
        <v>14791</v>
      </c>
      <c r="D1955" s="103">
        <v>7</v>
      </c>
      <c r="E1955" s="103">
        <v>42</v>
      </c>
      <c r="F1955" s="104">
        <v>6</v>
      </c>
      <c r="G1955" s="103">
        <v>35</v>
      </c>
      <c r="H1955" s="105">
        <v>2</v>
      </c>
      <c r="I1955" s="104">
        <v>0</v>
      </c>
      <c r="J1955" s="103">
        <v>84</v>
      </c>
      <c r="K1955" s="104">
        <v>0.01</v>
      </c>
      <c r="L1955" s="103">
        <v>70</v>
      </c>
      <c r="M1955" s="104">
        <v>0.01</v>
      </c>
      <c r="N1955" s="106">
        <v>4</v>
      </c>
      <c r="O1955" s="106">
        <v>3</v>
      </c>
      <c r="P1955" s="106" t="str">
        <f t="shared" si="30"/>
        <v>43</v>
      </c>
      <c r="Q1955" s="106"/>
      <c r="R1955" s="106" t="s">
        <v>3265</v>
      </c>
    </row>
    <row r="1956" spans="1:18" x14ac:dyDescent="0.25">
      <c r="A1956" s="5" t="s">
        <v>12176</v>
      </c>
      <c r="B1956" s="5" t="s">
        <v>14792</v>
      </c>
      <c r="C1956" s="5" t="s">
        <v>14793</v>
      </c>
      <c r="D1956" s="103">
        <v>7</v>
      </c>
      <c r="E1956" s="103">
        <v>42</v>
      </c>
      <c r="F1956" s="104">
        <v>6</v>
      </c>
      <c r="G1956" s="103">
        <v>35</v>
      </c>
      <c r="H1956" s="105">
        <v>2</v>
      </c>
      <c r="I1956" s="104">
        <v>0</v>
      </c>
      <c r="J1956" s="103">
        <v>84</v>
      </c>
      <c r="K1956" s="104">
        <v>0.01</v>
      </c>
      <c r="L1956" s="103">
        <v>70</v>
      </c>
      <c r="M1956" s="104">
        <v>0.01</v>
      </c>
      <c r="N1956" s="106">
        <v>4</v>
      </c>
      <c r="O1956" s="106">
        <v>3</v>
      </c>
      <c r="P1956" s="106" t="str">
        <f t="shared" si="30"/>
        <v>43</v>
      </c>
      <c r="Q1956" s="106"/>
      <c r="R1956" s="106" t="s">
        <v>3265</v>
      </c>
    </row>
    <row r="1957" spans="1:18" x14ac:dyDescent="0.25">
      <c r="A1957" s="5" t="s">
        <v>12176</v>
      </c>
      <c r="B1957" s="5" t="s">
        <v>14794</v>
      </c>
      <c r="C1957" s="5" t="s">
        <v>14795</v>
      </c>
      <c r="D1957" s="103">
        <v>7</v>
      </c>
      <c r="E1957" s="103">
        <v>42</v>
      </c>
      <c r="F1957" s="104">
        <v>6</v>
      </c>
      <c r="G1957" s="103">
        <v>35</v>
      </c>
      <c r="H1957" s="105">
        <v>2</v>
      </c>
      <c r="I1957" s="104">
        <v>0</v>
      </c>
      <c r="J1957" s="103">
        <v>84</v>
      </c>
      <c r="K1957" s="104">
        <v>0.01</v>
      </c>
      <c r="L1957" s="103">
        <v>70</v>
      </c>
      <c r="M1957" s="104">
        <v>0.01</v>
      </c>
      <c r="N1957" s="106">
        <v>4</v>
      </c>
      <c r="O1957" s="106">
        <v>3</v>
      </c>
      <c r="P1957" s="106" t="str">
        <f t="shared" si="30"/>
        <v>43</v>
      </c>
      <c r="Q1957" s="106"/>
      <c r="R1957" s="106" t="s">
        <v>3265</v>
      </c>
    </row>
    <row r="1958" spans="1:18" x14ac:dyDescent="0.25">
      <c r="A1958" s="5" t="s">
        <v>12176</v>
      </c>
      <c r="B1958" s="5" t="s">
        <v>14796</v>
      </c>
      <c r="C1958" s="5" t="s">
        <v>14797</v>
      </c>
      <c r="D1958" s="103">
        <v>7</v>
      </c>
      <c r="E1958" s="103">
        <v>42</v>
      </c>
      <c r="F1958" s="104">
        <v>6</v>
      </c>
      <c r="G1958" s="103">
        <v>35</v>
      </c>
      <c r="H1958" s="105">
        <v>2</v>
      </c>
      <c r="I1958" s="104">
        <v>0</v>
      </c>
      <c r="J1958" s="103">
        <v>84</v>
      </c>
      <c r="K1958" s="104">
        <v>0.01</v>
      </c>
      <c r="L1958" s="103">
        <v>70</v>
      </c>
      <c r="M1958" s="104">
        <v>0.01</v>
      </c>
      <c r="N1958" s="106">
        <v>4</v>
      </c>
      <c r="O1958" s="106">
        <v>3</v>
      </c>
      <c r="P1958" s="106" t="str">
        <f t="shared" si="30"/>
        <v>43</v>
      </c>
      <c r="Q1958" s="106"/>
      <c r="R1958" s="106" t="s">
        <v>3265</v>
      </c>
    </row>
    <row r="1959" spans="1:18" x14ac:dyDescent="0.25">
      <c r="A1959" s="5" t="s">
        <v>12176</v>
      </c>
      <c r="B1959" s="5" t="s">
        <v>14806</v>
      </c>
      <c r="C1959" s="5" t="s">
        <v>14807</v>
      </c>
      <c r="D1959" s="103">
        <v>7</v>
      </c>
      <c r="E1959" s="103">
        <v>42</v>
      </c>
      <c r="F1959" s="104">
        <v>6</v>
      </c>
      <c r="G1959" s="103">
        <v>35</v>
      </c>
      <c r="H1959" s="105">
        <v>2</v>
      </c>
      <c r="I1959" s="104">
        <v>0</v>
      </c>
      <c r="J1959" s="103">
        <v>84</v>
      </c>
      <c r="K1959" s="104">
        <v>0.01</v>
      </c>
      <c r="L1959" s="103">
        <v>70</v>
      </c>
      <c r="M1959" s="104">
        <v>0.01</v>
      </c>
      <c r="N1959" s="106">
        <v>4</v>
      </c>
      <c r="O1959" s="106">
        <v>3</v>
      </c>
      <c r="P1959" s="106" t="str">
        <f t="shared" si="30"/>
        <v>43</v>
      </c>
      <c r="Q1959" s="106"/>
      <c r="R1959" s="106" t="s">
        <v>3265</v>
      </c>
    </row>
    <row r="1960" spans="1:18" x14ac:dyDescent="0.25">
      <c r="A1960" s="5" t="s">
        <v>12176</v>
      </c>
      <c r="B1960" s="5" t="s">
        <v>14816</v>
      </c>
      <c r="C1960" s="5" t="s">
        <v>14817</v>
      </c>
      <c r="D1960" s="103">
        <v>7</v>
      </c>
      <c r="E1960" s="103">
        <v>42</v>
      </c>
      <c r="F1960" s="104">
        <v>6</v>
      </c>
      <c r="G1960" s="103">
        <v>35</v>
      </c>
      <c r="H1960" s="105">
        <v>2</v>
      </c>
      <c r="I1960" s="104">
        <v>0</v>
      </c>
      <c r="J1960" s="103">
        <v>84</v>
      </c>
      <c r="K1960" s="104">
        <v>0.01</v>
      </c>
      <c r="L1960" s="103">
        <v>70</v>
      </c>
      <c r="M1960" s="104">
        <v>0.01</v>
      </c>
      <c r="N1960" s="106">
        <v>4</v>
      </c>
      <c r="O1960" s="106">
        <v>3</v>
      </c>
      <c r="P1960" s="106" t="str">
        <f t="shared" si="30"/>
        <v>43</v>
      </c>
      <c r="Q1960" s="106"/>
      <c r="R1960" s="106" t="s">
        <v>3265</v>
      </c>
    </row>
    <row r="1961" spans="1:18" x14ac:dyDescent="0.25">
      <c r="A1961" s="5" t="s">
        <v>12176</v>
      </c>
      <c r="B1961" s="5" t="s">
        <v>14821</v>
      </c>
      <c r="C1961" s="5" t="s">
        <v>14822</v>
      </c>
      <c r="D1961" s="103">
        <v>4.666666666666667</v>
      </c>
      <c r="E1961" s="103">
        <v>28</v>
      </c>
      <c r="F1961" s="104">
        <v>5.99</v>
      </c>
      <c r="G1961" s="103">
        <v>23.33</v>
      </c>
      <c r="H1961" s="105">
        <v>3</v>
      </c>
      <c r="I1961" s="104">
        <v>0</v>
      </c>
      <c r="J1961" s="103">
        <v>84</v>
      </c>
      <c r="K1961" s="104">
        <v>0.01</v>
      </c>
      <c r="L1961" s="103">
        <v>69.989999999999995</v>
      </c>
      <c r="M1961" s="104">
        <v>0.01</v>
      </c>
      <c r="N1961" s="106">
        <v>4</v>
      </c>
      <c r="O1961" s="106">
        <v>3</v>
      </c>
      <c r="P1961" s="106" t="str">
        <f t="shared" si="30"/>
        <v>43</v>
      </c>
      <c r="Q1961" s="106"/>
      <c r="R1961" s="106" t="s">
        <v>3265</v>
      </c>
    </row>
    <row r="1962" spans="1:18" x14ac:dyDescent="0.25">
      <c r="A1962" s="5" t="s">
        <v>12176</v>
      </c>
      <c r="B1962" s="5" t="s">
        <v>14823</v>
      </c>
      <c r="C1962" s="5" t="s">
        <v>14824</v>
      </c>
      <c r="D1962" s="103">
        <v>4.666666666666667</v>
      </c>
      <c r="E1962" s="103">
        <v>28</v>
      </c>
      <c r="F1962" s="104">
        <v>5.99</v>
      </c>
      <c r="G1962" s="103">
        <v>23.33</v>
      </c>
      <c r="H1962" s="105">
        <v>3</v>
      </c>
      <c r="I1962" s="104">
        <v>0</v>
      </c>
      <c r="J1962" s="103">
        <v>84</v>
      </c>
      <c r="K1962" s="104">
        <v>0.01</v>
      </c>
      <c r="L1962" s="103">
        <v>69.989999999999995</v>
      </c>
      <c r="M1962" s="104">
        <v>0.01</v>
      </c>
      <c r="N1962" s="106">
        <v>4</v>
      </c>
      <c r="O1962" s="106">
        <v>3</v>
      </c>
      <c r="P1962" s="106" t="str">
        <f t="shared" si="30"/>
        <v>43</v>
      </c>
      <c r="Q1962" s="106"/>
      <c r="R1962" s="106" t="s">
        <v>3265</v>
      </c>
    </row>
    <row r="1963" spans="1:18" x14ac:dyDescent="0.25">
      <c r="A1963" s="5" t="s">
        <v>12176</v>
      </c>
      <c r="B1963" s="5" t="s">
        <v>14825</v>
      </c>
      <c r="C1963" s="5" t="s">
        <v>14826</v>
      </c>
      <c r="D1963" s="103">
        <v>4.666666666666667</v>
      </c>
      <c r="E1963" s="103">
        <v>28</v>
      </c>
      <c r="F1963" s="104">
        <v>5.99</v>
      </c>
      <c r="G1963" s="103">
        <v>23.33</v>
      </c>
      <c r="H1963" s="105">
        <v>3</v>
      </c>
      <c r="I1963" s="104">
        <v>0</v>
      </c>
      <c r="J1963" s="103">
        <v>84</v>
      </c>
      <c r="K1963" s="104">
        <v>0.01</v>
      </c>
      <c r="L1963" s="103">
        <v>69.989999999999995</v>
      </c>
      <c r="M1963" s="104">
        <v>0.01</v>
      </c>
      <c r="N1963" s="106">
        <v>4</v>
      </c>
      <c r="O1963" s="106">
        <v>3</v>
      </c>
      <c r="P1963" s="106" t="str">
        <f t="shared" si="30"/>
        <v>43</v>
      </c>
      <c r="Q1963" s="106"/>
      <c r="R1963" s="106" t="s">
        <v>3265</v>
      </c>
    </row>
    <row r="1964" spans="1:18" x14ac:dyDescent="0.25">
      <c r="A1964" s="5" t="s">
        <v>12176</v>
      </c>
      <c r="B1964" s="5" t="s">
        <v>14827</v>
      </c>
      <c r="C1964" s="5" t="s">
        <v>14828</v>
      </c>
      <c r="D1964" s="103">
        <v>4.666666666666667</v>
      </c>
      <c r="E1964" s="103">
        <v>28</v>
      </c>
      <c r="F1964" s="104">
        <v>5.99</v>
      </c>
      <c r="G1964" s="103">
        <v>23.33</v>
      </c>
      <c r="H1964" s="105">
        <v>3</v>
      </c>
      <c r="I1964" s="104">
        <v>0</v>
      </c>
      <c r="J1964" s="103">
        <v>84</v>
      </c>
      <c r="K1964" s="104">
        <v>0.01</v>
      </c>
      <c r="L1964" s="103">
        <v>69.989999999999995</v>
      </c>
      <c r="M1964" s="104">
        <v>0.01</v>
      </c>
      <c r="N1964" s="106">
        <v>4</v>
      </c>
      <c r="O1964" s="106">
        <v>3</v>
      </c>
      <c r="P1964" s="106" t="str">
        <f t="shared" si="30"/>
        <v>43</v>
      </c>
      <c r="Q1964" s="106"/>
      <c r="R1964" s="106" t="s">
        <v>3265</v>
      </c>
    </row>
    <row r="1965" spans="1:18" x14ac:dyDescent="0.25">
      <c r="A1965" s="5" t="s">
        <v>12176</v>
      </c>
      <c r="B1965" s="5" t="s">
        <v>14829</v>
      </c>
      <c r="C1965" s="5" t="s">
        <v>5076</v>
      </c>
      <c r="D1965" s="103">
        <v>4.666666666666667</v>
      </c>
      <c r="E1965" s="103">
        <v>28</v>
      </c>
      <c r="F1965" s="104">
        <v>5.99</v>
      </c>
      <c r="G1965" s="103">
        <v>23.33</v>
      </c>
      <c r="H1965" s="105">
        <v>3</v>
      </c>
      <c r="I1965" s="104">
        <v>0</v>
      </c>
      <c r="J1965" s="103">
        <v>84</v>
      </c>
      <c r="K1965" s="104">
        <v>0.01</v>
      </c>
      <c r="L1965" s="103">
        <v>69.989999999999995</v>
      </c>
      <c r="M1965" s="104">
        <v>0.01</v>
      </c>
      <c r="N1965" s="106">
        <v>4</v>
      </c>
      <c r="O1965" s="106">
        <v>3</v>
      </c>
      <c r="P1965" s="106" t="str">
        <f t="shared" si="30"/>
        <v>43</v>
      </c>
      <c r="Q1965" s="106"/>
      <c r="R1965" s="106" t="s">
        <v>3265</v>
      </c>
    </row>
    <row r="1966" spans="1:18" x14ac:dyDescent="0.25">
      <c r="A1966" s="5" t="s">
        <v>12176</v>
      </c>
      <c r="B1966" s="5" t="s">
        <v>14830</v>
      </c>
      <c r="C1966" s="5" t="s">
        <v>14831</v>
      </c>
      <c r="D1966" s="103">
        <v>4.666666666666667</v>
      </c>
      <c r="E1966" s="103">
        <v>28</v>
      </c>
      <c r="F1966" s="104">
        <v>5.99</v>
      </c>
      <c r="G1966" s="103">
        <v>23.33</v>
      </c>
      <c r="H1966" s="105">
        <v>3</v>
      </c>
      <c r="I1966" s="104">
        <v>0</v>
      </c>
      <c r="J1966" s="103">
        <v>84</v>
      </c>
      <c r="K1966" s="104">
        <v>0.01</v>
      </c>
      <c r="L1966" s="103">
        <v>69.989999999999995</v>
      </c>
      <c r="M1966" s="104">
        <v>0.01</v>
      </c>
      <c r="N1966" s="106">
        <v>4</v>
      </c>
      <c r="O1966" s="106">
        <v>3</v>
      </c>
      <c r="P1966" s="106" t="str">
        <f t="shared" si="30"/>
        <v>43</v>
      </c>
      <c r="Q1966" s="106"/>
      <c r="R1966" s="106" t="s">
        <v>3265</v>
      </c>
    </row>
    <row r="1967" spans="1:18" x14ac:dyDescent="0.25">
      <c r="A1967" s="5" t="s">
        <v>12176</v>
      </c>
      <c r="B1967" s="5" t="s">
        <v>14832</v>
      </c>
      <c r="C1967" s="5" t="s">
        <v>5431</v>
      </c>
      <c r="D1967" s="103">
        <v>4.666666666666667</v>
      </c>
      <c r="E1967" s="103">
        <v>28</v>
      </c>
      <c r="F1967" s="104">
        <v>5.99</v>
      </c>
      <c r="G1967" s="103">
        <v>23.33</v>
      </c>
      <c r="H1967" s="105">
        <v>3</v>
      </c>
      <c r="I1967" s="104">
        <v>0</v>
      </c>
      <c r="J1967" s="103">
        <v>84</v>
      </c>
      <c r="K1967" s="104">
        <v>0.01</v>
      </c>
      <c r="L1967" s="103">
        <v>69.989999999999995</v>
      </c>
      <c r="M1967" s="104">
        <v>0.01</v>
      </c>
      <c r="N1967" s="106">
        <v>4</v>
      </c>
      <c r="O1967" s="106">
        <v>3</v>
      </c>
      <c r="P1967" s="106" t="str">
        <f t="shared" si="30"/>
        <v>43</v>
      </c>
      <c r="Q1967" s="106"/>
      <c r="R1967" s="106" t="s">
        <v>3265</v>
      </c>
    </row>
    <row r="1968" spans="1:18" x14ac:dyDescent="0.25">
      <c r="A1968" s="5" t="s">
        <v>12176</v>
      </c>
      <c r="B1968" s="5" t="s">
        <v>14833</v>
      </c>
      <c r="C1968" s="5" t="s">
        <v>12287</v>
      </c>
      <c r="D1968" s="103">
        <v>4.666666666666667</v>
      </c>
      <c r="E1968" s="103">
        <v>28</v>
      </c>
      <c r="F1968" s="104">
        <v>5.99</v>
      </c>
      <c r="G1968" s="103">
        <v>23.33</v>
      </c>
      <c r="H1968" s="105">
        <v>3</v>
      </c>
      <c r="I1968" s="104">
        <v>0</v>
      </c>
      <c r="J1968" s="103">
        <v>84</v>
      </c>
      <c r="K1968" s="104">
        <v>0.01</v>
      </c>
      <c r="L1968" s="103">
        <v>69.989999999999995</v>
      </c>
      <c r="M1968" s="104">
        <v>0.01</v>
      </c>
      <c r="N1968" s="106">
        <v>4</v>
      </c>
      <c r="O1968" s="106">
        <v>3</v>
      </c>
      <c r="P1968" s="106" t="str">
        <f t="shared" si="30"/>
        <v>43</v>
      </c>
      <c r="Q1968" s="106"/>
      <c r="R1968" s="106" t="s">
        <v>3265</v>
      </c>
    </row>
    <row r="1969" spans="1:18" x14ac:dyDescent="0.25">
      <c r="A1969" s="5" t="s">
        <v>12176</v>
      </c>
      <c r="B1969" s="5" t="s">
        <v>14834</v>
      </c>
      <c r="C1969" s="5" t="s">
        <v>10195</v>
      </c>
      <c r="D1969" s="103">
        <v>4.666666666666667</v>
      </c>
      <c r="E1969" s="103">
        <v>28</v>
      </c>
      <c r="F1969" s="104">
        <v>5.99</v>
      </c>
      <c r="G1969" s="103">
        <v>23.33</v>
      </c>
      <c r="H1969" s="105">
        <v>3</v>
      </c>
      <c r="I1969" s="104">
        <v>0</v>
      </c>
      <c r="J1969" s="103">
        <v>84</v>
      </c>
      <c r="K1969" s="104">
        <v>0.01</v>
      </c>
      <c r="L1969" s="103">
        <v>69.989999999999995</v>
      </c>
      <c r="M1969" s="104">
        <v>0.01</v>
      </c>
      <c r="N1969" s="106">
        <v>4</v>
      </c>
      <c r="O1969" s="106">
        <v>3</v>
      </c>
      <c r="P1969" s="106" t="str">
        <f t="shared" si="30"/>
        <v>43</v>
      </c>
      <c r="Q1969" s="106"/>
      <c r="R1969" s="106" t="s">
        <v>3265</v>
      </c>
    </row>
    <row r="1970" spans="1:18" x14ac:dyDescent="0.25">
      <c r="A1970" s="5" t="s">
        <v>12176</v>
      </c>
      <c r="B1970" s="5" t="s">
        <v>14835</v>
      </c>
      <c r="C1970" s="5" t="s">
        <v>14836</v>
      </c>
      <c r="D1970" s="103">
        <v>4.666666666666667</v>
      </c>
      <c r="E1970" s="103">
        <v>28</v>
      </c>
      <c r="F1970" s="104">
        <v>5.99</v>
      </c>
      <c r="G1970" s="103">
        <v>23.33</v>
      </c>
      <c r="H1970" s="105">
        <v>3</v>
      </c>
      <c r="I1970" s="104">
        <v>0</v>
      </c>
      <c r="J1970" s="103">
        <v>84</v>
      </c>
      <c r="K1970" s="104">
        <v>0.01</v>
      </c>
      <c r="L1970" s="103">
        <v>69.989999999999995</v>
      </c>
      <c r="M1970" s="104">
        <v>0.01</v>
      </c>
      <c r="N1970" s="106">
        <v>4</v>
      </c>
      <c r="O1970" s="106">
        <v>3</v>
      </c>
      <c r="P1970" s="106" t="str">
        <f t="shared" si="30"/>
        <v>43</v>
      </c>
      <c r="Q1970" s="106"/>
      <c r="R1970" s="106" t="s">
        <v>3265</v>
      </c>
    </row>
    <row r="1971" spans="1:18" x14ac:dyDescent="0.25">
      <c r="A1971" s="5" t="s">
        <v>12176</v>
      </c>
      <c r="B1971" s="5" t="s">
        <v>14837</v>
      </c>
      <c r="C1971" s="5" t="s">
        <v>14838</v>
      </c>
      <c r="D1971" s="103">
        <v>4.666666666666667</v>
      </c>
      <c r="E1971" s="103">
        <v>28</v>
      </c>
      <c r="F1971" s="104">
        <v>5.99</v>
      </c>
      <c r="G1971" s="103">
        <v>23.33</v>
      </c>
      <c r="H1971" s="105">
        <v>3</v>
      </c>
      <c r="I1971" s="104">
        <v>0</v>
      </c>
      <c r="J1971" s="103">
        <v>84</v>
      </c>
      <c r="K1971" s="104">
        <v>0.01</v>
      </c>
      <c r="L1971" s="103">
        <v>69.989999999999995</v>
      </c>
      <c r="M1971" s="104">
        <v>0.01</v>
      </c>
      <c r="N1971" s="106">
        <v>4</v>
      </c>
      <c r="O1971" s="106">
        <v>3</v>
      </c>
      <c r="P1971" s="106" t="str">
        <f t="shared" si="30"/>
        <v>43</v>
      </c>
      <c r="Q1971" s="106"/>
      <c r="R1971" s="106" t="s">
        <v>3265</v>
      </c>
    </row>
    <row r="1972" spans="1:18" x14ac:dyDescent="0.25">
      <c r="A1972" s="5" t="s">
        <v>12176</v>
      </c>
      <c r="B1972" s="5" t="s">
        <v>14839</v>
      </c>
      <c r="C1972" s="5" t="s">
        <v>2187</v>
      </c>
      <c r="D1972" s="103">
        <v>4.666666666666667</v>
      </c>
      <c r="E1972" s="103">
        <v>28</v>
      </c>
      <c r="F1972" s="104">
        <v>5.99</v>
      </c>
      <c r="G1972" s="103">
        <v>23.33</v>
      </c>
      <c r="H1972" s="105">
        <v>3</v>
      </c>
      <c r="I1972" s="104">
        <v>0</v>
      </c>
      <c r="J1972" s="103">
        <v>84</v>
      </c>
      <c r="K1972" s="104">
        <v>0.01</v>
      </c>
      <c r="L1972" s="103">
        <v>69.989999999999995</v>
      </c>
      <c r="M1972" s="104">
        <v>0.01</v>
      </c>
      <c r="N1972" s="106">
        <v>4</v>
      </c>
      <c r="O1972" s="106">
        <v>3</v>
      </c>
      <c r="P1972" s="106" t="str">
        <f t="shared" si="30"/>
        <v>43</v>
      </c>
      <c r="Q1972" s="106"/>
      <c r="R1972" s="106" t="s">
        <v>3265</v>
      </c>
    </row>
    <row r="1973" spans="1:18" x14ac:dyDescent="0.25">
      <c r="A1973" s="5" t="s">
        <v>12176</v>
      </c>
      <c r="B1973" s="5" t="s">
        <v>14840</v>
      </c>
      <c r="C1973" s="5" t="s">
        <v>14841</v>
      </c>
      <c r="D1973" s="103">
        <v>4.666666666666667</v>
      </c>
      <c r="E1973" s="103">
        <v>28</v>
      </c>
      <c r="F1973" s="104">
        <v>5.99</v>
      </c>
      <c r="G1973" s="103">
        <v>23.33</v>
      </c>
      <c r="H1973" s="105">
        <v>3</v>
      </c>
      <c r="I1973" s="104">
        <v>0</v>
      </c>
      <c r="J1973" s="103">
        <v>84</v>
      </c>
      <c r="K1973" s="104">
        <v>0.01</v>
      </c>
      <c r="L1973" s="103">
        <v>69.989999999999995</v>
      </c>
      <c r="M1973" s="104">
        <v>0.01</v>
      </c>
      <c r="N1973" s="106">
        <v>4</v>
      </c>
      <c r="O1973" s="106">
        <v>3</v>
      </c>
      <c r="P1973" s="106" t="str">
        <f t="shared" si="30"/>
        <v>43</v>
      </c>
      <c r="Q1973" s="106"/>
      <c r="R1973" s="106" t="s">
        <v>3265</v>
      </c>
    </row>
    <row r="1974" spans="1:18" x14ac:dyDescent="0.25">
      <c r="A1974" s="5" t="s">
        <v>12176</v>
      </c>
      <c r="B1974" s="5" t="s">
        <v>14842</v>
      </c>
      <c r="C1974" s="5" t="s">
        <v>14843</v>
      </c>
      <c r="D1974" s="103">
        <v>4.666666666666667</v>
      </c>
      <c r="E1974" s="103">
        <v>28</v>
      </c>
      <c r="F1974" s="104">
        <v>5.99</v>
      </c>
      <c r="G1974" s="103">
        <v>23.33</v>
      </c>
      <c r="H1974" s="105">
        <v>3</v>
      </c>
      <c r="I1974" s="104">
        <v>0</v>
      </c>
      <c r="J1974" s="103">
        <v>84</v>
      </c>
      <c r="K1974" s="104">
        <v>0.01</v>
      </c>
      <c r="L1974" s="103">
        <v>69.989999999999995</v>
      </c>
      <c r="M1974" s="104">
        <v>0.01</v>
      </c>
      <c r="N1974" s="106">
        <v>4</v>
      </c>
      <c r="O1974" s="106">
        <v>3</v>
      </c>
      <c r="P1974" s="106" t="str">
        <f t="shared" si="30"/>
        <v>43</v>
      </c>
      <c r="Q1974" s="106"/>
      <c r="R1974" s="106" t="s">
        <v>3265</v>
      </c>
    </row>
    <row r="1975" spans="1:18" x14ac:dyDescent="0.25">
      <c r="A1975" s="5" t="s">
        <v>12176</v>
      </c>
      <c r="B1975" s="5" t="s">
        <v>14844</v>
      </c>
      <c r="C1975" s="5" t="s">
        <v>14845</v>
      </c>
      <c r="D1975" s="103">
        <v>4.666666666666667</v>
      </c>
      <c r="E1975" s="103">
        <v>28</v>
      </c>
      <c r="F1975" s="104">
        <v>5.99</v>
      </c>
      <c r="G1975" s="103">
        <v>23.33</v>
      </c>
      <c r="H1975" s="105">
        <v>3</v>
      </c>
      <c r="I1975" s="104">
        <v>0</v>
      </c>
      <c r="J1975" s="103">
        <v>84</v>
      </c>
      <c r="K1975" s="104">
        <v>0.01</v>
      </c>
      <c r="L1975" s="103">
        <v>69.989999999999995</v>
      </c>
      <c r="M1975" s="104">
        <v>0.01</v>
      </c>
      <c r="N1975" s="106">
        <v>4</v>
      </c>
      <c r="O1975" s="106">
        <v>3</v>
      </c>
      <c r="P1975" s="106" t="str">
        <f t="shared" si="30"/>
        <v>43</v>
      </c>
      <c r="Q1975" s="106"/>
      <c r="R1975" s="106" t="s">
        <v>3265</v>
      </c>
    </row>
    <row r="1976" spans="1:18" x14ac:dyDescent="0.25">
      <c r="A1976" s="5" t="s">
        <v>12176</v>
      </c>
      <c r="B1976" s="5" t="s">
        <v>14846</v>
      </c>
      <c r="C1976" s="5" t="s">
        <v>14847</v>
      </c>
      <c r="D1976" s="103">
        <v>4.666666666666667</v>
      </c>
      <c r="E1976" s="103">
        <v>28</v>
      </c>
      <c r="F1976" s="104">
        <v>5.99</v>
      </c>
      <c r="G1976" s="103">
        <v>23.33</v>
      </c>
      <c r="H1976" s="105">
        <v>3</v>
      </c>
      <c r="I1976" s="104">
        <v>0</v>
      </c>
      <c r="J1976" s="103">
        <v>84</v>
      </c>
      <c r="K1976" s="104">
        <v>0.01</v>
      </c>
      <c r="L1976" s="103">
        <v>69.989999999999995</v>
      </c>
      <c r="M1976" s="104">
        <v>0.01</v>
      </c>
      <c r="N1976" s="106">
        <v>4</v>
      </c>
      <c r="O1976" s="106">
        <v>3</v>
      </c>
      <c r="P1976" s="106" t="str">
        <f t="shared" si="30"/>
        <v>43</v>
      </c>
      <c r="Q1976" s="106"/>
      <c r="R1976" s="106" t="s">
        <v>3265</v>
      </c>
    </row>
    <row r="1977" spans="1:18" x14ac:dyDescent="0.25">
      <c r="A1977" s="5" t="s">
        <v>12176</v>
      </c>
      <c r="B1977" s="5" t="s">
        <v>14848</v>
      </c>
      <c r="C1977" s="5" t="s">
        <v>4798</v>
      </c>
      <c r="D1977" s="103">
        <v>4.666666666666667</v>
      </c>
      <c r="E1977" s="103">
        <v>28</v>
      </c>
      <c r="F1977" s="104">
        <v>5.99</v>
      </c>
      <c r="G1977" s="103">
        <v>23.33</v>
      </c>
      <c r="H1977" s="105">
        <v>3</v>
      </c>
      <c r="I1977" s="104">
        <v>0</v>
      </c>
      <c r="J1977" s="103">
        <v>84</v>
      </c>
      <c r="K1977" s="104">
        <v>0.01</v>
      </c>
      <c r="L1977" s="103">
        <v>69.989999999999995</v>
      </c>
      <c r="M1977" s="104">
        <v>0.01</v>
      </c>
      <c r="N1977" s="106">
        <v>4</v>
      </c>
      <c r="O1977" s="106">
        <v>3</v>
      </c>
      <c r="P1977" s="106" t="str">
        <f t="shared" si="30"/>
        <v>43</v>
      </c>
      <c r="Q1977" s="106"/>
      <c r="R1977" s="106" t="s">
        <v>3265</v>
      </c>
    </row>
    <row r="1978" spans="1:18" x14ac:dyDescent="0.25">
      <c r="A1978" s="5" t="s">
        <v>12176</v>
      </c>
      <c r="B1978" s="5" t="s">
        <v>14851</v>
      </c>
      <c r="C1978" s="5" t="s">
        <v>14852</v>
      </c>
      <c r="D1978" s="103">
        <v>4.6111111111111116</v>
      </c>
      <c r="E1978" s="103">
        <v>27.666599999999999</v>
      </c>
      <c r="F1978" s="104">
        <v>5.99</v>
      </c>
      <c r="G1978" s="103">
        <v>23.05</v>
      </c>
      <c r="H1978" s="105">
        <v>3</v>
      </c>
      <c r="I1978" s="104">
        <v>0</v>
      </c>
      <c r="J1978" s="103">
        <v>83</v>
      </c>
      <c r="K1978" s="104">
        <v>0.01</v>
      </c>
      <c r="L1978" s="103">
        <v>69.16</v>
      </c>
      <c r="M1978" s="104">
        <v>0.01</v>
      </c>
      <c r="N1978" s="106">
        <v>4</v>
      </c>
      <c r="O1978" s="106">
        <v>3</v>
      </c>
      <c r="P1978" s="106" t="str">
        <f t="shared" si="30"/>
        <v>43</v>
      </c>
      <c r="Q1978" s="106"/>
      <c r="R1978" s="106" t="s">
        <v>3265</v>
      </c>
    </row>
    <row r="1979" spans="1:18" x14ac:dyDescent="0.25">
      <c r="A1979" s="5" t="s">
        <v>12176</v>
      </c>
      <c r="B1979" s="5" t="s">
        <v>14863</v>
      </c>
      <c r="C1979" s="5" t="s">
        <v>14864</v>
      </c>
      <c r="D1979" s="103">
        <v>6.833333333333333</v>
      </c>
      <c r="E1979" s="103">
        <v>41</v>
      </c>
      <c r="F1979" s="104">
        <v>6</v>
      </c>
      <c r="G1979" s="103">
        <v>34.159999999999997</v>
      </c>
      <c r="H1979" s="105">
        <v>2</v>
      </c>
      <c r="I1979" s="104">
        <v>0</v>
      </c>
      <c r="J1979" s="103">
        <v>82</v>
      </c>
      <c r="K1979" s="104">
        <v>0.01</v>
      </c>
      <c r="L1979" s="103">
        <v>68.33</v>
      </c>
      <c r="M1979" s="104">
        <v>0.01</v>
      </c>
      <c r="N1979" s="106">
        <v>4</v>
      </c>
      <c r="O1979" s="106">
        <v>3</v>
      </c>
      <c r="P1979" s="106" t="str">
        <f t="shared" si="30"/>
        <v>43</v>
      </c>
      <c r="Q1979" s="106"/>
      <c r="R1979" s="106" t="s">
        <v>3265</v>
      </c>
    </row>
    <row r="1980" spans="1:18" x14ac:dyDescent="0.25">
      <c r="A1980" s="5" t="s">
        <v>12176</v>
      </c>
      <c r="B1980" s="5" t="s">
        <v>14865</v>
      </c>
      <c r="C1980" s="5" t="s">
        <v>14866</v>
      </c>
      <c r="D1980" s="103">
        <v>4.5555555555555562</v>
      </c>
      <c r="E1980" s="103">
        <v>27.333300000000001</v>
      </c>
      <c r="F1980" s="104">
        <v>5.99</v>
      </c>
      <c r="G1980" s="103">
        <v>22.77</v>
      </c>
      <c r="H1980" s="105">
        <v>3</v>
      </c>
      <c r="I1980" s="104">
        <v>0</v>
      </c>
      <c r="J1980" s="103">
        <v>82</v>
      </c>
      <c r="K1980" s="104">
        <v>0.01</v>
      </c>
      <c r="L1980" s="103">
        <v>68.33</v>
      </c>
      <c r="M1980" s="104">
        <v>0.01</v>
      </c>
      <c r="N1980" s="106">
        <v>4</v>
      </c>
      <c r="O1980" s="106">
        <v>3</v>
      </c>
      <c r="P1980" s="106" t="str">
        <f t="shared" si="30"/>
        <v>43</v>
      </c>
      <c r="Q1980" s="106"/>
      <c r="R1980" s="106" t="s">
        <v>3265</v>
      </c>
    </row>
    <row r="1981" spans="1:18" x14ac:dyDescent="0.25">
      <c r="A1981" s="5" t="s">
        <v>12176</v>
      </c>
      <c r="B1981" s="5" t="s">
        <v>14871</v>
      </c>
      <c r="C1981" s="5" t="s">
        <v>14872</v>
      </c>
      <c r="D1981" s="103">
        <v>6.8333333333333339</v>
      </c>
      <c r="E1981" s="103">
        <v>41</v>
      </c>
      <c r="F1981" s="104">
        <v>6</v>
      </c>
      <c r="G1981" s="103">
        <v>34.159999999999997</v>
      </c>
      <c r="H1981" s="105">
        <v>2</v>
      </c>
      <c r="I1981" s="104">
        <v>0</v>
      </c>
      <c r="J1981" s="103">
        <v>82</v>
      </c>
      <c r="K1981" s="104">
        <v>0.01</v>
      </c>
      <c r="L1981" s="103">
        <v>68.33</v>
      </c>
      <c r="M1981" s="104">
        <v>0.01</v>
      </c>
      <c r="N1981" s="106">
        <v>4</v>
      </c>
      <c r="O1981" s="106">
        <v>3</v>
      </c>
      <c r="P1981" s="106" t="str">
        <f t="shared" si="30"/>
        <v>43</v>
      </c>
      <c r="Q1981" s="106"/>
      <c r="R1981" s="106" t="s">
        <v>3265</v>
      </c>
    </row>
    <row r="1982" spans="1:18" x14ac:dyDescent="0.25">
      <c r="A1982" s="5" t="s">
        <v>12176</v>
      </c>
      <c r="B1982" s="5" t="s">
        <v>14875</v>
      </c>
      <c r="C1982" s="5" t="s">
        <v>14876</v>
      </c>
      <c r="D1982" s="103">
        <v>13.666666666666666</v>
      </c>
      <c r="E1982" s="103">
        <v>82</v>
      </c>
      <c r="F1982" s="104">
        <v>5.99</v>
      </c>
      <c r="G1982" s="103">
        <v>68.33</v>
      </c>
      <c r="H1982" s="105">
        <v>1</v>
      </c>
      <c r="I1982" s="104">
        <v>0</v>
      </c>
      <c r="J1982" s="103">
        <v>82</v>
      </c>
      <c r="K1982" s="104">
        <v>0.01</v>
      </c>
      <c r="L1982" s="103">
        <v>68.33</v>
      </c>
      <c r="M1982" s="104">
        <v>0.01</v>
      </c>
      <c r="N1982" s="106">
        <v>4</v>
      </c>
      <c r="O1982" s="106">
        <v>3</v>
      </c>
      <c r="P1982" s="106" t="str">
        <f t="shared" si="30"/>
        <v>43</v>
      </c>
      <c r="Q1982" s="106"/>
      <c r="R1982" s="106" t="s">
        <v>3265</v>
      </c>
    </row>
    <row r="1983" spans="1:18" x14ac:dyDescent="0.25">
      <c r="A1983" s="5" t="s">
        <v>12176</v>
      </c>
      <c r="B1983" s="5" t="s">
        <v>14883</v>
      </c>
      <c r="C1983" s="5" t="s">
        <v>8863</v>
      </c>
      <c r="D1983" s="103">
        <v>4.5</v>
      </c>
      <c r="E1983" s="103">
        <v>27</v>
      </c>
      <c r="F1983" s="104">
        <v>6</v>
      </c>
      <c r="G1983" s="103">
        <v>22.5</v>
      </c>
      <c r="H1983" s="105">
        <v>3</v>
      </c>
      <c r="I1983" s="104">
        <v>0</v>
      </c>
      <c r="J1983" s="103">
        <v>81</v>
      </c>
      <c r="K1983" s="104">
        <v>0.01</v>
      </c>
      <c r="L1983" s="103">
        <v>67.5</v>
      </c>
      <c r="M1983" s="104">
        <v>0.01</v>
      </c>
      <c r="N1983" s="106">
        <v>4</v>
      </c>
      <c r="O1983" s="106">
        <v>3</v>
      </c>
      <c r="P1983" s="106" t="str">
        <f t="shared" si="30"/>
        <v>43</v>
      </c>
      <c r="Q1983" s="106"/>
      <c r="R1983" s="106" t="s">
        <v>3265</v>
      </c>
    </row>
    <row r="1984" spans="1:18" x14ac:dyDescent="0.25">
      <c r="A1984" s="5" t="s">
        <v>12176</v>
      </c>
      <c r="B1984" s="5" t="s">
        <v>14884</v>
      </c>
      <c r="C1984" s="5" t="s">
        <v>301</v>
      </c>
      <c r="D1984" s="103">
        <v>4.5</v>
      </c>
      <c r="E1984" s="103">
        <v>27</v>
      </c>
      <c r="F1984" s="104">
        <v>6</v>
      </c>
      <c r="G1984" s="103">
        <v>22.5</v>
      </c>
      <c r="H1984" s="105">
        <v>3</v>
      </c>
      <c r="I1984" s="104">
        <v>0</v>
      </c>
      <c r="J1984" s="103">
        <v>81</v>
      </c>
      <c r="K1984" s="104">
        <v>0.01</v>
      </c>
      <c r="L1984" s="103">
        <v>67.5</v>
      </c>
      <c r="M1984" s="104">
        <v>0.01</v>
      </c>
      <c r="N1984" s="106">
        <v>4</v>
      </c>
      <c r="O1984" s="106">
        <v>3</v>
      </c>
      <c r="P1984" s="106" t="str">
        <f t="shared" si="30"/>
        <v>43</v>
      </c>
      <c r="Q1984" s="106"/>
      <c r="R1984" s="106" t="s">
        <v>3265</v>
      </c>
    </row>
    <row r="1985" spans="1:18" x14ac:dyDescent="0.25">
      <c r="A1985" s="5" t="s">
        <v>12176</v>
      </c>
      <c r="B1985" s="5" t="s">
        <v>14887</v>
      </c>
      <c r="C1985" s="5" t="s">
        <v>14888</v>
      </c>
      <c r="D1985" s="103">
        <v>4.5</v>
      </c>
      <c r="E1985" s="103">
        <v>27</v>
      </c>
      <c r="F1985" s="104">
        <v>6</v>
      </c>
      <c r="G1985" s="103">
        <v>22.5</v>
      </c>
      <c r="H1985" s="105">
        <v>3</v>
      </c>
      <c r="I1985" s="104">
        <v>0</v>
      </c>
      <c r="J1985" s="103">
        <v>81</v>
      </c>
      <c r="K1985" s="104">
        <v>0.01</v>
      </c>
      <c r="L1985" s="103">
        <v>67.5</v>
      </c>
      <c r="M1985" s="104">
        <v>0.01</v>
      </c>
      <c r="N1985" s="106">
        <v>4</v>
      </c>
      <c r="O1985" s="106">
        <v>3</v>
      </c>
      <c r="P1985" s="106" t="str">
        <f t="shared" si="30"/>
        <v>43</v>
      </c>
      <c r="Q1985" s="106"/>
      <c r="R1985" s="106" t="s">
        <v>3265</v>
      </c>
    </row>
    <row r="1986" spans="1:18" x14ac:dyDescent="0.25">
      <c r="A1986" s="5" t="s">
        <v>12176</v>
      </c>
      <c r="B1986" s="5" t="s">
        <v>14889</v>
      </c>
      <c r="C1986" s="5" t="s">
        <v>14890</v>
      </c>
      <c r="D1986" s="103">
        <v>4.5</v>
      </c>
      <c r="E1986" s="103">
        <v>27</v>
      </c>
      <c r="F1986" s="104">
        <v>6</v>
      </c>
      <c r="G1986" s="103">
        <v>22.5</v>
      </c>
      <c r="H1986" s="105">
        <v>3</v>
      </c>
      <c r="I1986" s="104">
        <v>0</v>
      </c>
      <c r="J1986" s="103">
        <v>81</v>
      </c>
      <c r="K1986" s="104">
        <v>0.01</v>
      </c>
      <c r="L1986" s="103">
        <v>67.5</v>
      </c>
      <c r="M1986" s="104">
        <v>0.01</v>
      </c>
      <c r="N1986" s="106">
        <v>4</v>
      </c>
      <c r="O1986" s="106">
        <v>3</v>
      </c>
      <c r="P1986" s="106" t="str">
        <f t="shared" si="30"/>
        <v>43</v>
      </c>
      <c r="Q1986" s="106"/>
      <c r="R1986" s="106" t="s">
        <v>3265</v>
      </c>
    </row>
    <row r="1987" spans="1:18" x14ac:dyDescent="0.25">
      <c r="A1987" s="5" t="s">
        <v>12176</v>
      </c>
      <c r="B1987" s="5" t="s">
        <v>14892</v>
      </c>
      <c r="C1987" s="5" t="s">
        <v>8545</v>
      </c>
      <c r="D1987" s="103">
        <v>4.5</v>
      </c>
      <c r="E1987" s="103">
        <v>27</v>
      </c>
      <c r="F1987" s="104">
        <v>6</v>
      </c>
      <c r="G1987" s="103">
        <v>22.5</v>
      </c>
      <c r="H1987" s="105">
        <v>3</v>
      </c>
      <c r="I1987" s="104">
        <v>0</v>
      </c>
      <c r="J1987" s="103">
        <v>81</v>
      </c>
      <c r="K1987" s="104">
        <v>0.01</v>
      </c>
      <c r="L1987" s="103">
        <v>67.5</v>
      </c>
      <c r="M1987" s="104">
        <v>0.01</v>
      </c>
      <c r="N1987" s="106">
        <v>4</v>
      </c>
      <c r="O1987" s="106">
        <v>3</v>
      </c>
      <c r="P1987" s="106" t="str">
        <f t="shared" si="30"/>
        <v>43</v>
      </c>
      <c r="Q1987" s="106"/>
      <c r="R1987" s="106" t="s">
        <v>3265</v>
      </c>
    </row>
    <row r="1988" spans="1:18" x14ac:dyDescent="0.25">
      <c r="A1988" s="5" t="s">
        <v>12176</v>
      </c>
      <c r="B1988" s="5" t="s">
        <v>14897</v>
      </c>
      <c r="C1988" s="5" t="s">
        <v>14898</v>
      </c>
      <c r="D1988" s="103">
        <v>6.666666666666667</v>
      </c>
      <c r="E1988" s="103">
        <v>40</v>
      </c>
      <c r="F1988" s="104">
        <v>5.99</v>
      </c>
      <c r="G1988" s="103">
        <v>33.33</v>
      </c>
      <c r="H1988" s="105">
        <v>2</v>
      </c>
      <c r="I1988" s="104">
        <v>0</v>
      </c>
      <c r="J1988" s="103">
        <v>80</v>
      </c>
      <c r="K1988" s="104">
        <v>0.01</v>
      </c>
      <c r="L1988" s="103">
        <v>66.66</v>
      </c>
      <c r="M1988" s="104">
        <v>0.01</v>
      </c>
      <c r="N1988" s="106">
        <v>4</v>
      </c>
      <c r="O1988" s="106">
        <v>3</v>
      </c>
      <c r="P1988" s="106" t="str">
        <f t="shared" si="30"/>
        <v>43</v>
      </c>
      <c r="Q1988" s="106"/>
      <c r="R1988" s="106" t="s">
        <v>3265</v>
      </c>
    </row>
    <row r="1989" spans="1:18" x14ac:dyDescent="0.25">
      <c r="A1989" s="5" t="s">
        <v>12176</v>
      </c>
      <c r="B1989" s="5" t="s">
        <v>14905</v>
      </c>
      <c r="C1989" s="5" t="s">
        <v>14906</v>
      </c>
      <c r="D1989" s="103">
        <v>4.4444444444444438</v>
      </c>
      <c r="E1989" s="103">
        <v>26.666599999999999</v>
      </c>
      <c r="F1989" s="104">
        <v>5.99</v>
      </c>
      <c r="G1989" s="103">
        <v>22.22</v>
      </c>
      <c r="H1989" s="105">
        <v>3</v>
      </c>
      <c r="I1989" s="104">
        <v>0</v>
      </c>
      <c r="J1989" s="103">
        <v>80</v>
      </c>
      <c r="K1989" s="104">
        <v>0.01</v>
      </c>
      <c r="L1989" s="103">
        <v>66.66</v>
      </c>
      <c r="M1989" s="104">
        <v>0.01</v>
      </c>
      <c r="N1989" s="106">
        <v>4</v>
      </c>
      <c r="O1989" s="106">
        <v>3</v>
      </c>
      <c r="P1989" s="106" t="str">
        <f t="shared" si="30"/>
        <v>43</v>
      </c>
      <c r="Q1989" s="106"/>
      <c r="R1989" s="106" t="s">
        <v>3265</v>
      </c>
    </row>
    <row r="1990" spans="1:18" x14ac:dyDescent="0.25">
      <c r="A1990" s="5" t="s">
        <v>12176</v>
      </c>
      <c r="B1990" s="5" t="s">
        <v>14907</v>
      </c>
      <c r="C1990" s="5" t="s">
        <v>14908</v>
      </c>
      <c r="D1990" s="103">
        <v>6.666666666666667</v>
      </c>
      <c r="E1990" s="103">
        <v>40</v>
      </c>
      <c r="F1990" s="104">
        <v>5.99</v>
      </c>
      <c r="G1990" s="103">
        <v>33.33</v>
      </c>
      <c r="H1990" s="105">
        <v>2</v>
      </c>
      <c r="I1990" s="104">
        <v>0</v>
      </c>
      <c r="J1990" s="103">
        <v>80</v>
      </c>
      <c r="K1990" s="104">
        <v>0.01</v>
      </c>
      <c r="L1990" s="103">
        <v>66.66</v>
      </c>
      <c r="M1990" s="104">
        <v>0.01</v>
      </c>
      <c r="N1990" s="106">
        <v>4</v>
      </c>
      <c r="O1990" s="106">
        <v>3</v>
      </c>
      <c r="P1990" s="106" t="str">
        <f t="shared" si="30"/>
        <v>43</v>
      </c>
      <c r="Q1990" s="106"/>
      <c r="R1990" s="106" t="s">
        <v>3265</v>
      </c>
    </row>
    <row r="1991" spans="1:18" x14ac:dyDescent="0.25">
      <c r="A1991" s="5" t="s">
        <v>12176</v>
      </c>
      <c r="B1991" s="5" t="s">
        <v>14909</v>
      </c>
      <c r="C1991" s="5" t="s">
        <v>11713</v>
      </c>
      <c r="D1991" s="103">
        <v>6.666666666666667</v>
      </c>
      <c r="E1991" s="103">
        <v>40</v>
      </c>
      <c r="F1991" s="104">
        <v>5.99</v>
      </c>
      <c r="G1991" s="103">
        <v>33.33</v>
      </c>
      <c r="H1991" s="105">
        <v>2</v>
      </c>
      <c r="I1991" s="104">
        <v>0</v>
      </c>
      <c r="J1991" s="103">
        <v>80</v>
      </c>
      <c r="K1991" s="104">
        <v>0.01</v>
      </c>
      <c r="L1991" s="103">
        <v>66.66</v>
      </c>
      <c r="M1991" s="104">
        <v>0.01</v>
      </c>
      <c r="N1991" s="106">
        <v>4</v>
      </c>
      <c r="O1991" s="106">
        <v>3</v>
      </c>
      <c r="P1991" s="106" t="str">
        <f t="shared" ref="P1991:P2054" si="31">N1991&amp;O1991</f>
        <v>43</v>
      </c>
      <c r="Q1991" s="106"/>
      <c r="R1991" s="106" t="s">
        <v>3265</v>
      </c>
    </row>
    <row r="1992" spans="1:18" x14ac:dyDescent="0.25">
      <c r="A1992" s="5" t="s">
        <v>12176</v>
      </c>
      <c r="B1992" s="5" t="s">
        <v>14914</v>
      </c>
      <c r="C1992" s="5" t="s">
        <v>14915</v>
      </c>
      <c r="D1992" s="103">
        <v>6.666666666666667</v>
      </c>
      <c r="E1992" s="103">
        <v>40</v>
      </c>
      <c r="F1992" s="104">
        <v>5.99</v>
      </c>
      <c r="G1992" s="103">
        <v>33.33</v>
      </c>
      <c r="H1992" s="105">
        <v>2</v>
      </c>
      <c r="I1992" s="104">
        <v>0</v>
      </c>
      <c r="J1992" s="103">
        <v>80</v>
      </c>
      <c r="K1992" s="104">
        <v>0.01</v>
      </c>
      <c r="L1992" s="103">
        <v>66.66</v>
      </c>
      <c r="M1992" s="104">
        <v>0.01</v>
      </c>
      <c r="N1992" s="106">
        <v>4</v>
      </c>
      <c r="O1992" s="106">
        <v>3</v>
      </c>
      <c r="P1992" s="106" t="str">
        <f t="shared" si="31"/>
        <v>43</v>
      </c>
      <c r="Q1992" s="106"/>
      <c r="R1992" s="106" t="s">
        <v>3265</v>
      </c>
    </row>
    <row r="1993" spans="1:18" x14ac:dyDescent="0.25">
      <c r="A1993" s="5" t="s">
        <v>12176</v>
      </c>
      <c r="B1993" s="5" t="s">
        <v>14916</v>
      </c>
      <c r="C1993" s="5" t="s">
        <v>14917</v>
      </c>
      <c r="D1993" s="103">
        <v>6.666666666666667</v>
      </c>
      <c r="E1993" s="103">
        <v>40</v>
      </c>
      <c r="F1993" s="104">
        <v>5.99</v>
      </c>
      <c r="G1993" s="103">
        <v>33.33</v>
      </c>
      <c r="H1993" s="105">
        <v>2</v>
      </c>
      <c r="I1993" s="104">
        <v>0</v>
      </c>
      <c r="J1993" s="103">
        <v>80</v>
      </c>
      <c r="K1993" s="104">
        <v>0.01</v>
      </c>
      <c r="L1993" s="103">
        <v>66.66</v>
      </c>
      <c r="M1993" s="104">
        <v>0.01</v>
      </c>
      <c r="N1993" s="106">
        <v>4</v>
      </c>
      <c r="O1993" s="106">
        <v>3</v>
      </c>
      <c r="P1993" s="106" t="str">
        <f t="shared" si="31"/>
        <v>43</v>
      </c>
      <c r="Q1993" s="106"/>
      <c r="R1993" s="106" t="s">
        <v>3265</v>
      </c>
    </row>
    <row r="1994" spans="1:18" x14ac:dyDescent="0.25">
      <c r="A1994" s="5" t="s">
        <v>12176</v>
      </c>
      <c r="B1994" s="5" t="s">
        <v>14927</v>
      </c>
      <c r="C1994" s="5" t="s">
        <v>14928</v>
      </c>
      <c r="D1994" s="103">
        <v>4.4444444444444438</v>
      </c>
      <c r="E1994" s="103">
        <v>26.666599999999999</v>
      </c>
      <c r="F1994" s="104">
        <v>5.99</v>
      </c>
      <c r="G1994" s="103">
        <v>22.22</v>
      </c>
      <c r="H1994" s="105">
        <v>3</v>
      </c>
      <c r="I1994" s="104">
        <v>0</v>
      </c>
      <c r="J1994" s="103">
        <v>80</v>
      </c>
      <c r="K1994" s="104">
        <v>0.01</v>
      </c>
      <c r="L1994" s="103">
        <v>66.66</v>
      </c>
      <c r="M1994" s="104">
        <v>0.01</v>
      </c>
      <c r="N1994" s="106">
        <v>4</v>
      </c>
      <c r="O1994" s="106">
        <v>3</v>
      </c>
      <c r="P1994" s="106" t="str">
        <f t="shared" si="31"/>
        <v>43</v>
      </c>
      <c r="Q1994" s="106"/>
      <c r="R1994" s="106" t="s">
        <v>3265</v>
      </c>
    </row>
    <row r="1995" spans="1:18" x14ac:dyDescent="0.25">
      <c r="A1995" s="5" t="s">
        <v>12176</v>
      </c>
      <c r="B1995" s="5" t="s">
        <v>14951</v>
      </c>
      <c r="C1995" s="5" t="s">
        <v>14952</v>
      </c>
      <c r="D1995" s="103">
        <v>13.333333333333334</v>
      </c>
      <c r="E1995" s="103">
        <v>80</v>
      </c>
      <c r="F1995" s="104">
        <v>6</v>
      </c>
      <c r="G1995" s="103">
        <v>66.66</v>
      </c>
      <c r="H1995" s="105">
        <v>1</v>
      </c>
      <c r="I1995" s="104">
        <v>0</v>
      </c>
      <c r="J1995" s="103">
        <v>80</v>
      </c>
      <c r="K1995" s="104">
        <v>0.01</v>
      </c>
      <c r="L1995" s="103">
        <v>66.66</v>
      </c>
      <c r="M1995" s="104">
        <v>0.01</v>
      </c>
      <c r="N1995" s="106">
        <v>4</v>
      </c>
      <c r="O1995" s="106">
        <v>3</v>
      </c>
      <c r="P1995" s="106" t="str">
        <f t="shared" si="31"/>
        <v>43</v>
      </c>
      <c r="Q1995" s="106"/>
      <c r="R1995" s="106" t="s">
        <v>3265</v>
      </c>
    </row>
    <row r="1996" spans="1:18" x14ac:dyDescent="0.25">
      <c r="A1996" s="5" t="s">
        <v>12176</v>
      </c>
      <c r="B1996" s="5" t="s">
        <v>14955</v>
      </c>
      <c r="C1996" s="5" t="s">
        <v>14956</v>
      </c>
      <c r="D1996" s="103">
        <v>4.4444444444444446</v>
      </c>
      <c r="E1996" s="103">
        <v>26.666599999999999</v>
      </c>
      <c r="F1996" s="104">
        <v>5.99</v>
      </c>
      <c r="G1996" s="103">
        <v>22.22</v>
      </c>
      <c r="H1996" s="105">
        <v>3</v>
      </c>
      <c r="I1996" s="104">
        <v>0</v>
      </c>
      <c r="J1996" s="103">
        <v>80</v>
      </c>
      <c r="K1996" s="104">
        <v>0.01</v>
      </c>
      <c r="L1996" s="103">
        <v>66.66</v>
      </c>
      <c r="M1996" s="104">
        <v>0.01</v>
      </c>
      <c r="N1996" s="106">
        <v>4</v>
      </c>
      <c r="O1996" s="106">
        <v>3</v>
      </c>
      <c r="P1996" s="106" t="str">
        <f t="shared" si="31"/>
        <v>43</v>
      </c>
      <c r="Q1996" s="106"/>
      <c r="R1996" s="106" t="s">
        <v>3265</v>
      </c>
    </row>
    <row r="1997" spans="1:18" x14ac:dyDescent="0.25">
      <c r="A1997" s="5" t="s">
        <v>12176</v>
      </c>
      <c r="B1997" s="5" t="s">
        <v>14966</v>
      </c>
      <c r="C1997" s="5" t="s">
        <v>5221</v>
      </c>
      <c r="D1997" s="103">
        <v>4.416666666666667</v>
      </c>
      <c r="E1997" s="103">
        <v>26.5</v>
      </c>
      <c r="F1997" s="104">
        <v>5.99</v>
      </c>
      <c r="G1997" s="103">
        <v>22.08</v>
      </c>
      <c r="H1997" s="105">
        <v>3</v>
      </c>
      <c r="I1997" s="104">
        <v>0</v>
      </c>
      <c r="J1997" s="103">
        <v>79.5</v>
      </c>
      <c r="K1997" s="104">
        <v>0.01</v>
      </c>
      <c r="L1997" s="103">
        <v>66.239999999999995</v>
      </c>
      <c r="M1997" s="104">
        <v>0.01</v>
      </c>
      <c r="N1997" s="106">
        <v>4</v>
      </c>
      <c r="O1997" s="106">
        <v>3</v>
      </c>
      <c r="P1997" s="106" t="str">
        <f t="shared" si="31"/>
        <v>43</v>
      </c>
      <c r="Q1997" s="106"/>
      <c r="R1997" s="106" t="s">
        <v>3265</v>
      </c>
    </row>
    <row r="1998" spans="1:18" x14ac:dyDescent="0.25">
      <c r="A1998" s="5" t="s">
        <v>12176</v>
      </c>
      <c r="B1998" s="5" t="s">
        <v>14969</v>
      </c>
      <c r="C1998" s="5" t="s">
        <v>731</v>
      </c>
      <c r="D1998" s="103">
        <v>6.583333333333333</v>
      </c>
      <c r="E1998" s="103">
        <v>39.5</v>
      </c>
      <c r="F1998" s="104">
        <v>6</v>
      </c>
      <c r="G1998" s="103">
        <v>32.909999999999997</v>
      </c>
      <c r="H1998" s="105">
        <v>2</v>
      </c>
      <c r="I1998" s="104">
        <v>0</v>
      </c>
      <c r="J1998" s="103">
        <v>79</v>
      </c>
      <c r="K1998" s="104">
        <v>0.01</v>
      </c>
      <c r="L1998" s="103">
        <v>65.83</v>
      </c>
      <c r="M1998" s="104">
        <v>0.01</v>
      </c>
      <c r="N1998" s="106">
        <v>4</v>
      </c>
      <c r="O1998" s="106">
        <v>3</v>
      </c>
      <c r="P1998" s="106" t="str">
        <f t="shared" si="31"/>
        <v>43</v>
      </c>
      <c r="Q1998" s="106"/>
      <c r="R1998" s="106" t="s">
        <v>3265</v>
      </c>
    </row>
    <row r="1999" spans="1:18" x14ac:dyDescent="0.25">
      <c r="A1999" s="5" t="s">
        <v>12176</v>
      </c>
      <c r="B1999" s="5" t="s">
        <v>14970</v>
      </c>
      <c r="C1999" s="5" t="s">
        <v>1572</v>
      </c>
      <c r="D1999" s="103">
        <v>6.5416666666666661</v>
      </c>
      <c r="E1999" s="103">
        <v>39.25</v>
      </c>
      <c r="F1999" s="104">
        <v>5.99</v>
      </c>
      <c r="G1999" s="103">
        <v>32.700000000000003</v>
      </c>
      <c r="H1999" s="105">
        <v>2</v>
      </c>
      <c r="I1999" s="104">
        <v>0</v>
      </c>
      <c r="J1999" s="103">
        <v>78.5</v>
      </c>
      <c r="K1999" s="104">
        <v>0.01</v>
      </c>
      <c r="L1999" s="103">
        <v>65.41</v>
      </c>
      <c r="M1999" s="104">
        <v>0.01</v>
      </c>
      <c r="N1999" s="106">
        <v>4</v>
      </c>
      <c r="O1999" s="106">
        <v>3</v>
      </c>
      <c r="P1999" s="106" t="str">
        <f t="shared" si="31"/>
        <v>43</v>
      </c>
      <c r="Q1999" s="106"/>
      <c r="R1999" s="106" t="s">
        <v>3265</v>
      </c>
    </row>
    <row r="2000" spans="1:18" x14ac:dyDescent="0.25">
      <c r="A2000" s="5" t="s">
        <v>12176</v>
      </c>
      <c r="B2000" s="5" t="s">
        <v>14974</v>
      </c>
      <c r="C2000" s="5" t="s">
        <v>14975</v>
      </c>
      <c r="D2000" s="103">
        <v>4.3500000000000005</v>
      </c>
      <c r="E2000" s="103">
        <v>26.1</v>
      </c>
      <c r="F2000" s="104">
        <v>6</v>
      </c>
      <c r="G2000" s="103">
        <v>21.75</v>
      </c>
      <c r="H2000" s="105">
        <v>3</v>
      </c>
      <c r="I2000" s="104">
        <v>0</v>
      </c>
      <c r="J2000" s="103">
        <v>78.3</v>
      </c>
      <c r="K2000" s="104">
        <v>0.01</v>
      </c>
      <c r="L2000" s="103">
        <v>65.25</v>
      </c>
      <c r="M2000" s="104">
        <v>0.01</v>
      </c>
      <c r="N2000" s="106">
        <v>4</v>
      </c>
      <c r="O2000" s="106">
        <v>3</v>
      </c>
      <c r="P2000" s="106" t="str">
        <f t="shared" si="31"/>
        <v>43</v>
      </c>
      <c r="Q2000" s="106"/>
      <c r="R2000" s="106" t="s">
        <v>3265</v>
      </c>
    </row>
    <row r="2001" spans="1:18" x14ac:dyDescent="0.25">
      <c r="A2001" s="5" t="s">
        <v>12176</v>
      </c>
      <c r="B2001" s="5" t="s">
        <v>14976</v>
      </c>
      <c r="C2001" s="5" t="s">
        <v>9903</v>
      </c>
      <c r="D2001" s="103">
        <v>4.4333333333333336</v>
      </c>
      <c r="E2001" s="103">
        <v>26.6</v>
      </c>
      <c r="F2001" s="104">
        <v>6</v>
      </c>
      <c r="G2001" s="103">
        <v>22.16</v>
      </c>
      <c r="H2001" s="105">
        <v>3</v>
      </c>
      <c r="I2001" s="104">
        <v>0</v>
      </c>
      <c r="J2001" s="103">
        <v>78.400000000000006</v>
      </c>
      <c r="K2001" s="104">
        <v>0.01</v>
      </c>
      <c r="L2001" s="103">
        <v>65.099999999999994</v>
      </c>
      <c r="M2001" s="104">
        <v>0.01</v>
      </c>
      <c r="N2001" s="106">
        <v>4</v>
      </c>
      <c r="O2001" s="106">
        <v>3</v>
      </c>
      <c r="P2001" s="106" t="str">
        <f t="shared" si="31"/>
        <v>43</v>
      </c>
      <c r="Q2001" s="106"/>
      <c r="R2001" s="106" t="s">
        <v>3265</v>
      </c>
    </row>
    <row r="2002" spans="1:18" x14ac:dyDescent="0.25">
      <c r="A2002" s="5" t="s">
        <v>12176</v>
      </c>
      <c r="B2002" s="5" t="s">
        <v>14979</v>
      </c>
      <c r="C2002" s="5" t="s">
        <v>14014</v>
      </c>
      <c r="D2002" s="103">
        <v>4.333333333333333</v>
      </c>
      <c r="E2002" s="103">
        <v>26</v>
      </c>
      <c r="F2002" s="104">
        <v>6</v>
      </c>
      <c r="G2002" s="103">
        <v>21.66</v>
      </c>
      <c r="H2002" s="105">
        <v>3</v>
      </c>
      <c r="I2002" s="104">
        <v>0</v>
      </c>
      <c r="J2002" s="103">
        <v>78</v>
      </c>
      <c r="K2002" s="104">
        <v>0.01</v>
      </c>
      <c r="L2002" s="103">
        <v>65</v>
      </c>
      <c r="M2002" s="104">
        <v>0.01</v>
      </c>
      <c r="N2002" s="106">
        <v>4</v>
      </c>
      <c r="O2002" s="106">
        <v>3</v>
      </c>
      <c r="P2002" s="106" t="str">
        <f t="shared" si="31"/>
        <v>43</v>
      </c>
      <c r="Q2002" s="106"/>
      <c r="R2002" s="106" t="s">
        <v>3265</v>
      </c>
    </row>
    <row r="2003" spans="1:18" x14ac:dyDescent="0.25">
      <c r="A2003" s="5" t="s">
        <v>12176</v>
      </c>
      <c r="B2003" s="5" t="s">
        <v>14980</v>
      </c>
      <c r="C2003" s="5" t="s">
        <v>14981</v>
      </c>
      <c r="D2003" s="103">
        <v>6.5</v>
      </c>
      <c r="E2003" s="103">
        <v>39</v>
      </c>
      <c r="F2003" s="104">
        <v>6</v>
      </c>
      <c r="G2003" s="103">
        <v>32.5</v>
      </c>
      <c r="H2003" s="105">
        <v>2</v>
      </c>
      <c r="I2003" s="104">
        <v>0</v>
      </c>
      <c r="J2003" s="103">
        <v>78</v>
      </c>
      <c r="K2003" s="104">
        <v>0.01</v>
      </c>
      <c r="L2003" s="103">
        <v>65</v>
      </c>
      <c r="M2003" s="104">
        <v>0.01</v>
      </c>
      <c r="N2003" s="106">
        <v>4</v>
      </c>
      <c r="O2003" s="106">
        <v>3</v>
      </c>
      <c r="P2003" s="106" t="str">
        <f t="shared" si="31"/>
        <v>43</v>
      </c>
      <c r="Q2003" s="106"/>
      <c r="R2003" s="106" t="s">
        <v>3265</v>
      </c>
    </row>
    <row r="2004" spans="1:18" x14ac:dyDescent="0.25">
      <c r="A2004" s="5" t="s">
        <v>12176</v>
      </c>
      <c r="B2004" s="5" t="s">
        <v>14984</v>
      </c>
      <c r="C2004" s="5" t="s">
        <v>14985</v>
      </c>
      <c r="D2004" s="103">
        <v>6.5</v>
      </c>
      <c r="E2004" s="103">
        <v>39</v>
      </c>
      <c r="F2004" s="104">
        <v>6</v>
      </c>
      <c r="G2004" s="103">
        <v>32.5</v>
      </c>
      <c r="H2004" s="105">
        <v>2</v>
      </c>
      <c r="I2004" s="104">
        <v>0</v>
      </c>
      <c r="J2004" s="103">
        <v>78</v>
      </c>
      <c r="K2004" s="104">
        <v>0.01</v>
      </c>
      <c r="L2004" s="103">
        <v>65</v>
      </c>
      <c r="M2004" s="104">
        <v>0.01</v>
      </c>
      <c r="N2004" s="106">
        <v>4</v>
      </c>
      <c r="O2004" s="106">
        <v>3</v>
      </c>
      <c r="P2004" s="106" t="str">
        <f t="shared" si="31"/>
        <v>43</v>
      </c>
      <c r="Q2004" s="106"/>
      <c r="R2004" s="106" t="s">
        <v>3265</v>
      </c>
    </row>
    <row r="2005" spans="1:18" x14ac:dyDescent="0.25">
      <c r="A2005" s="5" t="s">
        <v>12176</v>
      </c>
      <c r="B2005" s="5" t="s">
        <v>14986</v>
      </c>
      <c r="C2005" s="5" t="s">
        <v>14987</v>
      </c>
      <c r="D2005" s="103">
        <v>6.5</v>
      </c>
      <c r="E2005" s="103">
        <v>39</v>
      </c>
      <c r="F2005" s="104">
        <v>6</v>
      </c>
      <c r="G2005" s="103">
        <v>32.5</v>
      </c>
      <c r="H2005" s="105">
        <v>2</v>
      </c>
      <c r="I2005" s="104">
        <v>0</v>
      </c>
      <c r="J2005" s="103">
        <v>78</v>
      </c>
      <c r="K2005" s="104">
        <v>0.01</v>
      </c>
      <c r="L2005" s="103">
        <v>65</v>
      </c>
      <c r="M2005" s="104">
        <v>0.01</v>
      </c>
      <c r="N2005" s="106">
        <v>4</v>
      </c>
      <c r="O2005" s="106">
        <v>3</v>
      </c>
      <c r="P2005" s="106" t="str">
        <f t="shared" si="31"/>
        <v>43</v>
      </c>
      <c r="Q2005" s="106"/>
      <c r="R2005" s="106" t="s">
        <v>3265</v>
      </c>
    </row>
    <row r="2006" spans="1:18" x14ac:dyDescent="0.25">
      <c r="A2006" s="5" t="s">
        <v>12176</v>
      </c>
      <c r="B2006" s="5" t="s">
        <v>14989</v>
      </c>
      <c r="C2006" s="5" t="s">
        <v>14990</v>
      </c>
      <c r="D2006" s="103">
        <v>6.5</v>
      </c>
      <c r="E2006" s="103">
        <v>39</v>
      </c>
      <c r="F2006" s="104">
        <v>6</v>
      </c>
      <c r="G2006" s="103">
        <v>32.5</v>
      </c>
      <c r="H2006" s="105">
        <v>2</v>
      </c>
      <c r="I2006" s="104">
        <v>0</v>
      </c>
      <c r="J2006" s="103">
        <v>78</v>
      </c>
      <c r="K2006" s="104">
        <v>0.01</v>
      </c>
      <c r="L2006" s="103">
        <v>65</v>
      </c>
      <c r="M2006" s="104">
        <v>0.01</v>
      </c>
      <c r="N2006" s="106">
        <v>4</v>
      </c>
      <c r="O2006" s="106">
        <v>3</v>
      </c>
      <c r="P2006" s="106" t="str">
        <f t="shared" si="31"/>
        <v>43</v>
      </c>
      <c r="Q2006" s="106"/>
      <c r="R2006" s="106" t="s">
        <v>3265</v>
      </c>
    </row>
    <row r="2007" spans="1:18" x14ac:dyDescent="0.25">
      <c r="A2007" s="5" t="s">
        <v>12176</v>
      </c>
      <c r="B2007" s="5" t="s">
        <v>14991</v>
      </c>
      <c r="C2007" s="5" t="s">
        <v>14992</v>
      </c>
      <c r="D2007" s="103">
        <v>4.333333333333333</v>
      </c>
      <c r="E2007" s="103">
        <v>26</v>
      </c>
      <c r="F2007" s="104">
        <v>6</v>
      </c>
      <c r="G2007" s="103">
        <v>21.66</v>
      </c>
      <c r="H2007" s="105">
        <v>3</v>
      </c>
      <c r="I2007" s="104">
        <v>0</v>
      </c>
      <c r="J2007" s="103">
        <v>78</v>
      </c>
      <c r="K2007" s="104">
        <v>0.01</v>
      </c>
      <c r="L2007" s="103">
        <v>65</v>
      </c>
      <c r="M2007" s="104">
        <v>0.01</v>
      </c>
      <c r="N2007" s="106">
        <v>4</v>
      </c>
      <c r="O2007" s="106">
        <v>3</v>
      </c>
      <c r="P2007" s="106" t="str">
        <f t="shared" si="31"/>
        <v>43</v>
      </c>
      <c r="Q2007" s="106"/>
      <c r="R2007" s="106" t="s">
        <v>3265</v>
      </c>
    </row>
    <row r="2008" spans="1:18" x14ac:dyDescent="0.25">
      <c r="A2008" s="5" t="s">
        <v>12176</v>
      </c>
      <c r="B2008" s="5" t="s">
        <v>14993</v>
      </c>
      <c r="C2008" s="5" t="s">
        <v>13135</v>
      </c>
      <c r="D2008" s="103">
        <v>6.5</v>
      </c>
      <c r="E2008" s="103">
        <v>39</v>
      </c>
      <c r="F2008" s="104">
        <v>6</v>
      </c>
      <c r="G2008" s="103">
        <v>32.5</v>
      </c>
      <c r="H2008" s="105">
        <v>2</v>
      </c>
      <c r="I2008" s="104">
        <v>0</v>
      </c>
      <c r="J2008" s="103">
        <v>78</v>
      </c>
      <c r="K2008" s="104">
        <v>0.01</v>
      </c>
      <c r="L2008" s="103">
        <v>65</v>
      </c>
      <c r="M2008" s="104">
        <v>0.01</v>
      </c>
      <c r="N2008" s="106">
        <v>4</v>
      </c>
      <c r="O2008" s="106">
        <v>3</v>
      </c>
      <c r="P2008" s="106" t="str">
        <f t="shared" si="31"/>
        <v>43</v>
      </c>
      <c r="Q2008" s="106"/>
      <c r="R2008" s="106" t="s">
        <v>3265</v>
      </c>
    </row>
    <row r="2009" spans="1:18" x14ac:dyDescent="0.25">
      <c r="A2009" s="5" t="s">
        <v>12176</v>
      </c>
      <c r="B2009" s="5" t="s">
        <v>14994</v>
      </c>
      <c r="C2009" s="5" t="s">
        <v>11392</v>
      </c>
      <c r="D2009" s="103">
        <v>4.333333333333333</v>
      </c>
      <c r="E2009" s="103">
        <v>26</v>
      </c>
      <c r="F2009" s="104">
        <v>6</v>
      </c>
      <c r="G2009" s="103">
        <v>21.66</v>
      </c>
      <c r="H2009" s="105">
        <v>3</v>
      </c>
      <c r="I2009" s="104">
        <v>0</v>
      </c>
      <c r="J2009" s="103">
        <v>78</v>
      </c>
      <c r="K2009" s="104">
        <v>0.01</v>
      </c>
      <c r="L2009" s="103">
        <v>65</v>
      </c>
      <c r="M2009" s="104">
        <v>0.01</v>
      </c>
      <c r="N2009" s="106">
        <v>4</v>
      </c>
      <c r="O2009" s="106">
        <v>3</v>
      </c>
      <c r="P2009" s="106" t="str">
        <f t="shared" si="31"/>
        <v>43</v>
      </c>
      <c r="Q2009" s="106"/>
      <c r="R2009" s="106" t="s">
        <v>3265</v>
      </c>
    </row>
    <row r="2010" spans="1:18" x14ac:dyDescent="0.25">
      <c r="A2010" s="5" t="s">
        <v>12176</v>
      </c>
      <c r="B2010" s="5" t="s">
        <v>14995</v>
      </c>
      <c r="C2010" s="5" t="s">
        <v>14996</v>
      </c>
      <c r="D2010" s="103">
        <v>4.333333333333333</v>
      </c>
      <c r="E2010" s="103">
        <v>26</v>
      </c>
      <c r="F2010" s="104">
        <v>6</v>
      </c>
      <c r="G2010" s="103">
        <v>21.66</v>
      </c>
      <c r="H2010" s="105">
        <v>3</v>
      </c>
      <c r="I2010" s="104">
        <v>0</v>
      </c>
      <c r="J2010" s="103">
        <v>78</v>
      </c>
      <c r="K2010" s="104">
        <v>0.01</v>
      </c>
      <c r="L2010" s="103">
        <v>65</v>
      </c>
      <c r="M2010" s="104">
        <v>0.01</v>
      </c>
      <c r="N2010" s="106">
        <v>4</v>
      </c>
      <c r="O2010" s="106">
        <v>3</v>
      </c>
      <c r="P2010" s="106" t="str">
        <f t="shared" si="31"/>
        <v>43</v>
      </c>
      <c r="Q2010" s="106"/>
      <c r="R2010" s="106" t="s">
        <v>3265</v>
      </c>
    </row>
    <row r="2011" spans="1:18" x14ac:dyDescent="0.25">
      <c r="A2011" s="5" t="s">
        <v>12176</v>
      </c>
      <c r="B2011" s="5" t="s">
        <v>14999</v>
      </c>
      <c r="C2011" s="5" t="s">
        <v>15000</v>
      </c>
      <c r="D2011" s="103">
        <v>6.4916666666666671</v>
      </c>
      <c r="E2011" s="103">
        <v>38.950000000000003</v>
      </c>
      <c r="F2011" s="104">
        <v>5.99</v>
      </c>
      <c r="G2011" s="103">
        <v>32.450000000000003</v>
      </c>
      <c r="H2011" s="105">
        <v>2</v>
      </c>
      <c r="I2011" s="104">
        <v>0</v>
      </c>
      <c r="J2011" s="103">
        <v>77.900000000000006</v>
      </c>
      <c r="K2011" s="104">
        <v>0.01</v>
      </c>
      <c r="L2011" s="103">
        <v>64.91</v>
      </c>
      <c r="M2011" s="104">
        <v>0.01</v>
      </c>
      <c r="N2011" s="106">
        <v>4</v>
      </c>
      <c r="O2011" s="106">
        <v>3</v>
      </c>
      <c r="P2011" s="106" t="str">
        <f t="shared" si="31"/>
        <v>43</v>
      </c>
      <c r="Q2011" s="106"/>
      <c r="R2011" s="106" t="s">
        <v>3265</v>
      </c>
    </row>
    <row r="2012" spans="1:18" x14ac:dyDescent="0.25">
      <c r="A2012" s="5" t="s">
        <v>12176</v>
      </c>
      <c r="B2012" s="5" t="s">
        <v>15010</v>
      </c>
      <c r="C2012" s="5" t="s">
        <v>15011</v>
      </c>
      <c r="D2012" s="103">
        <v>4.2749999999999995</v>
      </c>
      <c r="E2012" s="103">
        <v>25.65</v>
      </c>
      <c r="F2012" s="104">
        <v>6</v>
      </c>
      <c r="G2012" s="103">
        <v>21.37</v>
      </c>
      <c r="H2012" s="105">
        <v>3</v>
      </c>
      <c r="I2012" s="104">
        <v>0</v>
      </c>
      <c r="J2012" s="103">
        <v>76.95</v>
      </c>
      <c r="K2012" s="104">
        <v>0.01</v>
      </c>
      <c r="L2012" s="103">
        <v>64.12</v>
      </c>
      <c r="M2012" s="104">
        <v>0.01</v>
      </c>
      <c r="N2012" s="106">
        <v>4</v>
      </c>
      <c r="O2012" s="106">
        <v>3</v>
      </c>
      <c r="P2012" s="106" t="str">
        <f t="shared" si="31"/>
        <v>43</v>
      </c>
      <c r="Q2012" s="106"/>
      <c r="R2012" s="106" t="s">
        <v>3265</v>
      </c>
    </row>
    <row r="2013" spans="1:18" x14ac:dyDescent="0.25">
      <c r="A2013" s="5" t="s">
        <v>12176</v>
      </c>
      <c r="B2013" s="5" t="s">
        <v>15016</v>
      </c>
      <c r="C2013" s="5" t="s">
        <v>15017</v>
      </c>
      <c r="D2013" s="103">
        <v>6.3958333333333339</v>
      </c>
      <c r="E2013" s="103">
        <v>38.375</v>
      </c>
      <c r="F2013" s="104">
        <v>6</v>
      </c>
      <c r="G2013" s="103">
        <v>31.97</v>
      </c>
      <c r="H2013" s="105">
        <v>2</v>
      </c>
      <c r="I2013" s="104">
        <v>0</v>
      </c>
      <c r="J2013" s="103">
        <v>76.75</v>
      </c>
      <c r="K2013" s="104">
        <v>0.01</v>
      </c>
      <c r="L2013" s="103">
        <v>63.95</v>
      </c>
      <c r="M2013" s="104">
        <v>0.01</v>
      </c>
      <c r="N2013" s="106">
        <v>4</v>
      </c>
      <c r="O2013" s="106">
        <v>3</v>
      </c>
      <c r="P2013" s="106" t="str">
        <f t="shared" si="31"/>
        <v>43</v>
      </c>
      <c r="Q2013" s="106"/>
      <c r="R2013" s="106" t="s">
        <v>3265</v>
      </c>
    </row>
    <row r="2014" spans="1:18" x14ac:dyDescent="0.25">
      <c r="A2014" s="5" t="s">
        <v>12176</v>
      </c>
      <c r="B2014" s="5" t="s">
        <v>15024</v>
      </c>
      <c r="C2014" s="5" t="s">
        <v>12204</v>
      </c>
      <c r="D2014" s="103">
        <v>6.333333333333333</v>
      </c>
      <c r="E2014" s="103">
        <v>38</v>
      </c>
      <c r="F2014" s="104">
        <v>6</v>
      </c>
      <c r="G2014" s="103">
        <v>31.66</v>
      </c>
      <c r="H2014" s="105">
        <v>2</v>
      </c>
      <c r="I2014" s="104">
        <v>0</v>
      </c>
      <c r="J2014" s="103">
        <v>76</v>
      </c>
      <c r="K2014" s="104">
        <v>0.01</v>
      </c>
      <c r="L2014" s="103">
        <v>63.33</v>
      </c>
      <c r="M2014" s="104">
        <v>0.01</v>
      </c>
      <c r="N2014" s="106">
        <v>4</v>
      </c>
      <c r="O2014" s="106">
        <v>3</v>
      </c>
      <c r="P2014" s="106" t="str">
        <f t="shared" si="31"/>
        <v>43</v>
      </c>
      <c r="Q2014" s="106"/>
      <c r="R2014" s="106" t="s">
        <v>3265</v>
      </c>
    </row>
    <row r="2015" spans="1:18" x14ac:dyDescent="0.25">
      <c r="A2015" s="5" t="s">
        <v>12176</v>
      </c>
      <c r="B2015" s="5" t="s">
        <v>15032</v>
      </c>
      <c r="C2015" s="5" t="s">
        <v>5985</v>
      </c>
      <c r="D2015" s="103">
        <v>6.333333333333333</v>
      </c>
      <c r="E2015" s="103">
        <v>38</v>
      </c>
      <c r="F2015" s="104">
        <v>6</v>
      </c>
      <c r="G2015" s="103">
        <v>31.66</v>
      </c>
      <c r="H2015" s="105">
        <v>2</v>
      </c>
      <c r="I2015" s="104">
        <v>0</v>
      </c>
      <c r="J2015" s="103">
        <v>76</v>
      </c>
      <c r="K2015" s="104">
        <v>0.01</v>
      </c>
      <c r="L2015" s="103">
        <v>63.33</v>
      </c>
      <c r="M2015" s="104">
        <v>0.01</v>
      </c>
      <c r="N2015" s="106">
        <v>4</v>
      </c>
      <c r="O2015" s="106">
        <v>3</v>
      </c>
      <c r="P2015" s="106" t="str">
        <f t="shared" si="31"/>
        <v>43</v>
      </c>
      <c r="Q2015" s="106"/>
      <c r="R2015" s="106" t="s">
        <v>3265</v>
      </c>
    </row>
    <row r="2016" spans="1:18" x14ac:dyDescent="0.25">
      <c r="A2016" s="5" t="s">
        <v>12176</v>
      </c>
      <c r="B2016" s="5" t="s">
        <v>15036</v>
      </c>
      <c r="C2016" s="5" t="s">
        <v>12850</v>
      </c>
      <c r="D2016" s="103">
        <v>6.333333333333333</v>
      </c>
      <c r="E2016" s="103">
        <v>38</v>
      </c>
      <c r="F2016" s="104">
        <v>6</v>
      </c>
      <c r="G2016" s="103">
        <v>31.66</v>
      </c>
      <c r="H2016" s="105">
        <v>2</v>
      </c>
      <c r="I2016" s="104">
        <v>0</v>
      </c>
      <c r="J2016" s="103">
        <v>76</v>
      </c>
      <c r="K2016" s="104">
        <v>0.01</v>
      </c>
      <c r="L2016" s="103">
        <v>63.33</v>
      </c>
      <c r="M2016" s="104">
        <v>0.01</v>
      </c>
      <c r="N2016" s="106">
        <v>4</v>
      </c>
      <c r="O2016" s="106">
        <v>3</v>
      </c>
      <c r="P2016" s="106" t="str">
        <f t="shared" si="31"/>
        <v>43</v>
      </c>
      <c r="Q2016" s="106"/>
      <c r="R2016" s="106" t="s">
        <v>3265</v>
      </c>
    </row>
    <row r="2017" spans="1:18" x14ac:dyDescent="0.25">
      <c r="A2017" s="5" t="s">
        <v>12176</v>
      </c>
      <c r="B2017" s="5" t="s">
        <v>15037</v>
      </c>
      <c r="C2017" s="5" t="s">
        <v>15038</v>
      </c>
      <c r="D2017" s="103">
        <v>6.333333333333333</v>
      </c>
      <c r="E2017" s="103">
        <v>38</v>
      </c>
      <c r="F2017" s="104">
        <v>6</v>
      </c>
      <c r="G2017" s="103">
        <v>31.66</v>
      </c>
      <c r="H2017" s="105">
        <v>2</v>
      </c>
      <c r="I2017" s="104">
        <v>0</v>
      </c>
      <c r="J2017" s="103">
        <v>76</v>
      </c>
      <c r="K2017" s="104">
        <v>0.01</v>
      </c>
      <c r="L2017" s="103">
        <v>63.33</v>
      </c>
      <c r="M2017" s="104">
        <v>0.01</v>
      </c>
      <c r="N2017" s="106">
        <v>4</v>
      </c>
      <c r="O2017" s="106">
        <v>3</v>
      </c>
      <c r="P2017" s="106" t="str">
        <f t="shared" si="31"/>
        <v>43</v>
      </c>
      <c r="Q2017" s="106"/>
      <c r="R2017" s="106" t="s">
        <v>3265</v>
      </c>
    </row>
    <row r="2018" spans="1:18" x14ac:dyDescent="0.25">
      <c r="A2018" s="5" t="s">
        <v>12176</v>
      </c>
      <c r="B2018" s="5" t="s">
        <v>15054</v>
      </c>
      <c r="C2018" s="5" t="s">
        <v>15055</v>
      </c>
      <c r="D2018" s="103">
        <v>12.5</v>
      </c>
      <c r="E2018" s="103">
        <v>75</v>
      </c>
      <c r="F2018" s="104">
        <v>6</v>
      </c>
      <c r="G2018" s="103">
        <v>62.5</v>
      </c>
      <c r="H2018" s="105">
        <v>1</v>
      </c>
      <c r="I2018" s="104">
        <v>0</v>
      </c>
      <c r="J2018" s="103">
        <v>75</v>
      </c>
      <c r="K2018" s="104">
        <v>0.01</v>
      </c>
      <c r="L2018" s="103">
        <v>62.5</v>
      </c>
      <c r="M2018" s="104">
        <v>0.01</v>
      </c>
      <c r="N2018" s="106">
        <v>4</v>
      </c>
      <c r="O2018" s="106">
        <v>3</v>
      </c>
      <c r="P2018" s="106" t="str">
        <f t="shared" si="31"/>
        <v>43</v>
      </c>
      <c r="Q2018" s="106"/>
      <c r="R2018" s="106" t="s">
        <v>3265</v>
      </c>
    </row>
    <row r="2019" spans="1:18" x14ac:dyDescent="0.25">
      <c r="A2019" s="5" t="s">
        <v>12176</v>
      </c>
      <c r="B2019" s="5" t="s">
        <v>15061</v>
      </c>
      <c r="C2019" s="5" t="s">
        <v>15062</v>
      </c>
      <c r="D2019" s="103">
        <v>12.5</v>
      </c>
      <c r="E2019" s="103">
        <v>75</v>
      </c>
      <c r="F2019" s="104">
        <v>6</v>
      </c>
      <c r="G2019" s="103">
        <v>62.5</v>
      </c>
      <c r="H2019" s="105">
        <v>1</v>
      </c>
      <c r="I2019" s="104">
        <v>0</v>
      </c>
      <c r="J2019" s="103">
        <v>75</v>
      </c>
      <c r="K2019" s="104">
        <v>0.01</v>
      </c>
      <c r="L2019" s="103">
        <v>62.5</v>
      </c>
      <c r="M2019" s="104">
        <v>0.01</v>
      </c>
      <c r="N2019" s="106">
        <v>4</v>
      </c>
      <c r="O2019" s="106">
        <v>3</v>
      </c>
      <c r="P2019" s="106" t="str">
        <f t="shared" si="31"/>
        <v>43</v>
      </c>
      <c r="Q2019" s="106"/>
      <c r="R2019" s="106" t="s">
        <v>3265</v>
      </c>
    </row>
    <row r="2020" spans="1:18" x14ac:dyDescent="0.25">
      <c r="A2020" s="5" t="s">
        <v>12176</v>
      </c>
      <c r="B2020" s="5" t="s">
        <v>15070</v>
      </c>
      <c r="C2020" s="5" t="s">
        <v>15071</v>
      </c>
      <c r="D2020" s="103">
        <v>4.166666666666667</v>
      </c>
      <c r="E2020" s="103">
        <v>25</v>
      </c>
      <c r="F2020" s="104">
        <v>5.99</v>
      </c>
      <c r="G2020" s="103">
        <v>20.83</v>
      </c>
      <c r="H2020" s="105">
        <v>3</v>
      </c>
      <c r="I2020" s="104">
        <v>0</v>
      </c>
      <c r="J2020" s="103">
        <v>75</v>
      </c>
      <c r="K2020" s="104">
        <v>0.01</v>
      </c>
      <c r="L2020" s="103">
        <v>62.49</v>
      </c>
      <c r="M2020" s="104">
        <v>0.01</v>
      </c>
      <c r="N2020" s="106">
        <v>4</v>
      </c>
      <c r="O2020" s="106">
        <v>3</v>
      </c>
      <c r="P2020" s="106" t="str">
        <f t="shared" si="31"/>
        <v>43</v>
      </c>
      <c r="Q2020" s="106"/>
      <c r="R2020" s="106" t="s">
        <v>3265</v>
      </c>
    </row>
    <row r="2021" spans="1:18" x14ac:dyDescent="0.25">
      <c r="A2021" s="5" t="s">
        <v>12176</v>
      </c>
      <c r="B2021" s="5" t="s">
        <v>15072</v>
      </c>
      <c r="C2021" s="5" t="s">
        <v>15073</v>
      </c>
      <c r="D2021" s="103">
        <v>4.166666666666667</v>
      </c>
      <c r="E2021" s="103">
        <v>25</v>
      </c>
      <c r="F2021" s="104">
        <v>5.99</v>
      </c>
      <c r="G2021" s="103">
        <v>20.83</v>
      </c>
      <c r="H2021" s="105">
        <v>3</v>
      </c>
      <c r="I2021" s="104">
        <v>0</v>
      </c>
      <c r="J2021" s="103">
        <v>75</v>
      </c>
      <c r="K2021" s="104">
        <v>0.01</v>
      </c>
      <c r="L2021" s="103">
        <v>62.49</v>
      </c>
      <c r="M2021" s="104">
        <v>0.01</v>
      </c>
      <c r="N2021" s="106">
        <v>4</v>
      </c>
      <c r="O2021" s="106">
        <v>3</v>
      </c>
      <c r="P2021" s="106" t="str">
        <f t="shared" si="31"/>
        <v>43</v>
      </c>
      <c r="Q2021" s="106"/>
      <c r="R2021" s="106" t="s">
        <v>3265</v>
      </c>
    </row>
    <row r="2022" spans="1:18" x14ac:dyDescent="0.25">
      <c r="A2022" s="5" t="s">
        <v>12176</v>
      </c>
      <c r="B2022" s="5" t="s">
        <v>15074</v>
      </c>
      <c r="C2022" s="5" t="s">
        <v>15075</v>
      </c>
      <c r="D2022" s="103">
        <v>4.166666666666667</v>
      </c>
      <c r="E2022" s="103">
        <v>25</v>
      </c>
      <c r="F2022" s="104">
        <v>5.99</v>
      </c>
      <c r="G2022" s="103">
        <v>20.83</v>
      </c>
      <c r="H2022" s="105">
        <v>3</v>
      </c>
      <c r="I2022" s="104">
        <v>0</v>
      </c>
      <c r="J2022" s="103">
        <v>75</v>
      </c>
      <c r="K2022" s="104">
        <v>0.01</v>
      </c>
      <c r="L2022" s="103">
        <v>62.49</v>
      </c>
      <c r="M2022" s="104">
        <v>0.01</v>
      </c>
      <c r="N2022" s="106">
        <v>4</v>
      </c>
      <c r="O2022" s="106">
        <v>3</v>
      </c>
      <c r="P2022" s="106" t="str">
        <f t="shared" si="31"/>
        <v>43</v>
      </c>
      <c r="Q2022" s="106"/>
      <c r="R2022" s="106" t="s">
        <v>3265</v>
      </c>
    </row>
    <row r="2023" spans="1:18" x14ac:dyDescent="0.25">
      <c r="A2023" s="5" t="s">
        <v>12176</v>
      </c>
      <c r="B2023" s="5" t="s">
        <v>15076</v>
      </c>
      <c r="C2023" s="5" t="s">
        <v>15077</v>
      </c>
      <c r="D2023" s="103">
        <v>4.166666666666667</v>
      </c>
      <c r="E2023" s="103">
        <v>25</v>
      </c>
      <c r="F2023" s="104">
        <v>5.99</v>
      </c>
      <c r="G2023" s="103">
        <v>20.83</v>
      </c>
      <c r="H2023" s="105">
        <v>3</v>
      </c>
      <c r="I2023" s="104">
        <v>0</v>
      </c>
      <c r="J2023" s="103">
        <v>75</v>
      </c>
      <c r="K2023" s="104">
        <v>0.01</v>
      </c>
      <c r="L2023" s="103">
        <v>62.49</v>
      </c>
      <c r="M2023" s="104">
        <v>0.01</v>
      </c>
      <c r="N2023" s="106">
        <v>4</v>
      </c>
      <c r="O2023" s="106">
        <v>3</v>
      </c>
      <c r="P2023" s="106" t="str">
        <f t="shared" si="31"/>
        <v>43</v>
      </c>
      <c r="Q2023" s="106"/>
      <c r="R2023" s="106" t="s">
        <v>3265</v>
      </c>
    </row>
    <row r="2024" spans="1:18" x14ac:dyDescent="0.25">
      <c r="A2024" s="5" t="s">
        <v>12176</v>
      </c>
      <c r="B2024" s="5" t="s">
        <v>15078</v>
      </c>
      <c r="C2024" s="5" t="s">
        <v>15079</v>
      </c>
      <c r="D2024" s="103">
        <v>4.166666666666667</v>
      </c>
      <c r="E2024" s="103">
        <v>25</v>
      </c>
      <c r="F2024" s="104">
        <v>5.99</v>
      </c>
      <c r="G2024" s="103">
        <v>20.83</v>
      </c>
      <c r="H2024" s="105">
        <v>3</v>
      </c>
      <c r="I2024" s="104">
        <v>0</v>
      </c>
      <c r="J2024" s="103">
        <v>75</v>
      </c>
      <c r="K2024" s="104">
        <v>0.01</v>
      </c>
      <c r="L2024" s="103">
        <v>62.49</v>
      </c>
      <c r="M2024" s="104">
        <v>0.01</v>
      </c>
      <c r="N2024" s="106">
        <v>4</v>
      </c>
      <c r="O2024" s="106">
        <v>3</v>
      </c>
      <c r="P2024" s="106" t="str">
        <f t="shared" si="31"/>
        <v>43</v>
      </c>
      <c r="Q2024" s="106"/>
      <c r="R2024" s="106" t="s">
        <v>3265</v>
      </c>
    </row>
    <row r="2025" spans="1:18" x14ac:dyDescent="0.25">
      <c r="A2025" s="5" t="s">
        <v>12176</v>
      </c>
      <c r="B2025" s="5" t="s">
        <v>15080</v>
      </c>
      <c r="C2025" s="5" t="s">
        <v>15081</v>
      </c>
      <c r="D2025" s="103">
        <v>4.166666666666667</v>
      </c>
      <c r="E2025" s="103">
        <v>25</v>
      </c>
      <c r="F2025" s="104">
        <v>5.99</v>
      </c>
      <c r="G2025" s="103">
        <v>20.83</v>
      </c>
      <c r="H2025" s="105">
        <v>3</v>
      </c>
      <c r="I2025" s="104">
        <v>0</v>
      </c>
      <c r="J2025" s="103">
        <v>75</v>
      </c>
      <c r="K2025" s="104">
        <v>0.01</v>
      </c>
      <c r="L2025" s="103">
        <v>62.49</v>
      </c>
      <c r="M2025" s="104">
        <v>0.01</v>
      </c>
      <c r="N2025" s="106">
        <v>4</v>
      </c>
      <c r="O2025" s="106">
        <v>3</v>
      </c>
      <c r="P2025" s="106" t="str">
        <f t="shared" si="31"/>
        <v>43</v>
      </c>
      <c r="Q2025" s="106"/>
      <c r="R2025" s="106" t="s">
        <v>3265</v>
      </c>
    </row>
    <row r="2026" spans="1:18" x14ac:dyDescent="0.25">
      <c r="A2026" s="5" t="s">
        <v>12176</v>
      </c>
      <c r="B2026" s="5" t="s">
        <v>15082</v>
      </c>
      <c r="C2026" s="5" t="s">
        <v>15083</v>
      </c>
      <c r="D2026" s="103">
        <v>4.166666666666667</v>
      </c>
      <c r="E2026" s="103">
        <v>25</v>
      </c>
      <c r="F2026" s="104">
        <v>5.99</v>
      </c>
      <c r="G2026" s="103">
        <v>20.83</v>
      </c>
      <c r="H2026" s="105">
        <v>3</v>
      </c>
      <c r="I2026" s="104">
        <v>0</v>
      </c>
      <c r="J2026" s="103">
        <v>75</v>
      </c>
      <c r="K2026" s="104">
        <v>0.01</v>
      </c>
      <c r="L2026" s="103">
        <v>62.49</v>
      </c>
      <c r="M2026" s="104">
        <v>0.01</v>
      </c>
      <c r="N2026" s="106">
        <v>4</v>
      </c>
      <c r="O2026" s="106">
        <v>3</v>
      </c>
      <c r="P2026" s="106" t="str">
        <f t="shared" si="31"/>
        <v>43</v>
      </c>
      <c r="Q2026" s="106"/>
      <c r="R2026" s="106" t="s">
        <v>3265</v>
      </c>
    </row>
    <row r="2027" spans="1:18" x14ac:dyDescent="0.25">
      <c r="A2027" s="5" t="s">
        <v>12176</v>
      </c>
      <c r="B2027" s="5" t="s">
        <v>15084</v>
      </c>
      <c r="C2027" s="5" t="s">
        <v>15085</v>
      </c>
      <c r="D2027" s="103">
        <v>4.166666666666667</v>
      </c>
      <c r="E2027" s="103">
        <v>25</v>
      </c>
      <c r="F2027" s="104">
        <v>5.99</v>
      </c>
      <c r="G2027" s="103">
        <v>20.83</v>
      </c>
      <c r="H2027" s="105">
        <v>3</v>
      </c>
      <c r="I2027" s="104">
        <v>0</v>
      </c>
      <c r="J2027" s="103">
        <v>75</v>
      </c>
      <c r="K2027" s="104">
        <v>0.01</v>
      </c>
      <c r="L2027" s="103">
        <v>62.49</v>
      </c>
      <c r="M2027" s="104">
        <v>0.01</v>
      </c>
      <c r="N2027" s="106">
        <v>4</v>
      </c>
      <c r="O2027" s="106">
        <v>3</v>
      </c>
      <c r="P2027" s="106" t="str">
        <f t="shared" si="31"/>
        <v>43</v>
      </c>
      <c r="Q2027" s="106"/>
      <c r="R2027" s="106" t="s">
        <v>3265</v>
      </c>
    </row>
    <row r="2028" spans="1:18" x14ac:dyDescent="0.25">
      <c r="A2028" s="5" t="s">
        <v>12176</v>
      </c>
      <c r="B2028" s="5" t="s">
        <v>15086</v>
      </c>
      <c r="C2028" s="5" t="s">
        <v>15087</v>
      </c>
      <c r="D2028" s="103">
        <v>4.166666666666667</v>
      </c>
      <c r="E2028" s="103">
        <v>25</v>
      </c>
      <c r="F2028" s="104">
        <v>5.99</v>
      </c>
      <c r="G2028" s="103">
        <v>20.83</v>
      </c>
      <c r="H2028" s="105">
        <v>3</v>
      </c>
      <c r="I2028" s="104">
        <v>0</v>
      </c>
      <c r="J2028" s="103">
        <v>75</v>
      </c>
      <c r="K2028" s="104">
        <v>0.01</v>
      </c>
      <c r="L2028" s="103">
        <v>62.49</v>
      </c>
      <c r="M2028" s="104">
        <v>0.01</v>
      </c>
      <c r="N2028" s="106">
        <v>4</v>
      </c>
      <c r="O2028" s="106">
        <v>3</v>
      </c>
      <c r="P2028" s="106" t="str">
        <f t="shared" si="31"/>
        <v>43</v>
      </c>
      <c r="Q2028" s="106"/>
      <c r="R2028" s="106" t="s">
        <v>3265</v>
      </c>
    </row>
    <row r="2029" spans="1:18" x14ac:dyDescent="0.25">
      <c r="A2029" s="5" t="s">
        <v>12176</v>
      </c>
      <c r="B2029" s="5" t="s">
        <v>15088</v>
      </c>
      <c r="C2029" s="5" t="s">
        <v>15089</v>
      </c>
      <c r="D2029" s="103">
        <v>4.166666666666667</v>
      </c>
      <c r="E2029" s="103">
        <v>25</v>
      </c>
      <c r="F2029" s="104">
        <v>5.99</v>
      </c>
      <c r="G2029" s="103">
        <v>20.83</v>
      </c>
      <c r="H2029" s="105">
        <v>3</v>
      </c>
      <c r="I2029" s="104">
        <v>0</v>
      </c>
      <c r="J2029" s="103">
        <v>75</v>
      </c>
      <c r="K2029" s="104">
        <v>0.01</v>
      </c>
      <c r="L2029" s="103">
        <v>62.49</v>
      </c>
      <c r="M2029" s="104">
        <v>0.01</v>
      </c>
      <c r="N2029" s="106">
        <v>4</v>
      </c>
      <c r="O2029" s="106">
        <v>3</v>
      </c>
      <c r="P2029" s="106" t="str">
        <f t="shared" si="31"/>
        <v>43</v>
      </c>
      <c r="Q2029" s="106"/>
      <c r="R2029" s="106" t="s">
        <v>3265</v>
      </c>
    </row>
    <row r="2030" spans="1:18" x14ac:dyDescent="0.25">
      <c r="A2030" s="5" t="s">
        <v>12176</v>
      </c>
      <c r="B2030" s="5" t="s">
        <v>15090</v>
      </c>
      <c r="C2030" s="5" t="s">
        <v>12402</v>
      </c>
      <c r="D2030" s="103">
        <v>4.166666666666667</v>
      </c>
      <c r="E2030" s="103">
        <v>25</v>
      </c>
      <c r="F2030" s="104">
        <v>5.99</v>
      </c>
      <c r="G2030" s="103">
        <v>20.83</v>
      </c>
      <c r="H2030" s="105">
        <v>3</v>
      </c>
      <c r="I2030" s="104">
        <v>0</v>
      </c>
      <c r="J2030" s="103">
        <v>75</v>
      </c>
      <c r="K2030" s="104">
        <v>0.01</v>
      </c>
      <c r="L2030" s="103">
        <v>62.49</v>
      </c>
      <c r="M2030" s="104">
        <v>0.01</v>
      </c>
      <c r="N2030" s="106">
        <v>4</v>
      </c>
      <c r="O2030" s="106">
        <v>3</v>
      </c>
      <c r="P2030" s="106" t="str">
        <f t="shared" si="31"/>
        <v>43</v>
      </c>
      <c r="Q2030" s="106"/>
      <c r="R2030" s="106" t="s">
        <v>3265</v>
      </c>
    </row>
    <row r="2031" spans="1:18" x14ac:dyDescent="0.25">
      <c r="A2031" s="5" t="s">
        <v>12176</v>
      </c>
      <c r="B2031" s="5" t="s">
        <v>15091</v>
      </c>
      <c r="C2031" s="5" t="s">
        <v>15092</v>
      </c>
      <c r="D2031" s="103">
        <v>4.166666666666667</v>
      </c>
      <c r="E2031" s="103">
        <v>25</v>
      </c>
      <c r="F2031" s="104">
        <v>5.99</v>
      </c>
      <c r="G2031" s="103">
        <v>20.83</v>
      </c>
      <c r="H2031" s="105">
        <v>3</v>
      </c>
      <c r="I2031" s="104">
        <v>0</v>
      </c>
      <c r="J2031" s="103">
        <v>75</v>
      </c>
      <c r="K2031" s="104">
        <v>0.01</v>
      </c>
      <c r="L2031" s="103">
        <v>62.49</v>
      </c>
      <c r="M2031" s="104">
        <v>0.01</v>
      </c>
      <c r="N2031" s="106">
        <v>4</v>
      </c>
      <c r="O2031" s="106">
        <v>3</v>
      </c>
      <c r="P2031" s="106" t="str">
        <f t="shared" si="31"/>
        <v>43</v>
      </c>
      <c r="Q2031" s="106"/>
      <c r="R2031" s="106" t="s">
        <v>3265</v>
      </c>
    </row>
    <row r="2032" spans="1:18" x14ac:dyDescent="0.25">
      <c r="A2032" s="5" t="s">
        <v>12176</v>
      </c>
      <c r="B2032" s="5" t="s">
        <v>15093</v>
      </c>
      <c r="C2032" s="5" t="s">
        <v>8261</v>
      </c>
      <c r="D2032" s="103">
        <v>4.166666666666667</v>
      </c>
      <c r="E2032" s="103">
        <v>25</v>
      </c>
      <c r="F2032" s="104">
        <v>5.99</v>
      </c>
      <c r="G2032" s="103">
        <v>20.83</v>
      </c>
      <c r="H2032" s="105">
        <v>3</v>
      </c>
      <c r="I2032" s="104">
        <v>0</v>
      </c>
      <c r="J2032" s="103">
        <v>75</v>
      </c>
      <c r="K2032" s="104">
        <v>0.01</v>
      </c>
      <c r="L2032" s="103">
        <v>62.49</v>
      </c>
      <c r="M2032" s="104">
        <v>0.01</v>
      </c>
      <c r="N2032" s="106">
        <v>4</v>
      </c>
      <c r="O2032" s="106">
        <v>3</v>
      </c>
      <c r="P2032" s="106" t="str">
        <f t="shared" si="31"/>
        <v>43</v>
      </c>
      <c r="Q2032" s="106"/>
      <c r="R2032" s="106" t="s">
        <v>3265</v>
      </c>
    </row>
    <row r="2033" spans="1:18" x14ac:dyDescent="0.25">
      <c r="A2033" s="5" t="s">
        <v>12176</v>
      </c>
      <c r="B2033" s="5" t="s">
        <v>15101</v>
      </c>
      <c r="C2033" s="5" t="s">
        <v>15102</v>
      </c>
      <c r="D2033" s="103">
        <v>4.1111111111111116</v>
      </c>
      <c r="E2033" s="103">
        <v>24.666599999999999</v>
      </c>
      <c r="F2033" s="104">
        <v>5.99</v>
      </c>
      <c r="G2033" s="103">
        <v>20.55</v>
      </c>
      <c r="H2033" s="105">
        <v>3</v>
      </c>
      <c r="I2033" s="104">
        <v>0</v>
      </c>
      <c r="J2033" s="103">
        <v>74</v>
      </c>
      <c r="K2033" s="104">
        <v>0.01</v>
      </c>
      <c r="L2033" s="103">
        <v>61.66</v>
      </c>
      <c r="M2033" s="104">
        <v>0.01</v>
      </c>
      <c r="N2033" s="106">
        <v>4</v>
      </c>
      <c r="O2033" s="106">
        <v>3</v>
      </c>
      <c r="P2033" s="106" t="str">
        <f t="shared" si="31"/>
        <v>43</v>
      </c>
      <c r="Q2033" s="106"/>
      <c r="R2033" s="106" t="s">
        <v>3265</v>
      </c>
    </row>
    <row r="2034" spans="1:18" x14ac:dyDescent="0.25">
      <c r="A2034" s="5" t="s">
        <v>12176</v>
      </c>
      <c r="B2034" s="5" t="s">
        <v>15104</v>
      </c>
      <c r="C2034" s="5" t="s">
        <v>15105</v>
      </c>
      <c r="D2034" s="103">
        <v>6.166666666666667</v>
      </c>
      <c r="E2034" s="103">
        <v>37</v>
      </c>
      <c r="F2034" s="104">
        <v>5.99</v>
      </c>
      <c r="G2034" s="103">
        <v>30.83</v>
      </c>
      <c r="H2034" s="105">
        <v>2</v>
      </c>
      <c r="I2034" s="104">
        <v>0</v>
      </c>
      <c r="J2034" s="103">
        <v>74</v>
      </c>
      <c r="K2034" s="104">
        <v>0.01</v>
      </c>
      <c r="L2034" s="103">
        <v>61.66</v>
      </c>
      <c r="M2034" s="104">
        <v>0.01</v>
      </c>
      <c r="N2034" s="106">
        <v>4</v>
      </c>
      <c r="O2034" s="106">
        <v>3</v>
      </c>
      <c r="P2034" s="106" t="str">
        <f t="shared" si="31"/>
        <v>43</v>
      </c>
      <c r="Q2034" s="106"/>
      <c r="R2034" s="106" t="s">
        <v>3265</v>
      </c>
    </row>
    <row r="2035" spans="1:18" x14ac:dyDescent="0.25">
      <c r="A2035" s="5" t="s">
        <v>12176</v>
      </c>
      <c r="B2035" s="5" t="s">
        <v>15106</v>
      </c>
      <c r="C2035" s="5" t="s">
        <v>4292</v>
      </c>
      <c r="D2035" s="103">
        <v>6.166666666666667</v>
      </c>
      <c r="E2035" s="103">
        <v>37</v>
      </c>
      <c r="F2035" s="104">
        <v>5.99</v>
      </c>
      <c r="G2035" s="103">
        <v>30.83</v>
      </c>
      <c r="H2035" s="105">
        <v>2</v>
      </c>
      <c r="I2035" s="104">
        <v>0</v>
      </c>
      <c r="J2035" s="103">
        <v>74</v>
      </c>
      <c r="K2035" s="104">
        <v>0.01</v>
      </c>
      <c r="L2035" s="103">
        <v>61.66</v>
      </c>
      <c r="M2035" s="104">
        <v>0.01</v>
      </c>
      <c r="N2035" s="106">
        <v>4</v>
      </c>
      <c r="O2035" s="106">
        <v>3</v>
      </c>
      <c r="P2035" s="106" t="str">
        <f t="shared" si="31"/>
        <v>43</v>
      </c>
      <c r="Q2035" s="106"/>
      <c r="R2035" s="106" t="s">
        <v>3265</v>
      </c>
    </row>
    <row r="2036" spans="1:18" x14ac:dyDescent="0.25">
      <c r="A2036" s="5" t="s">
        <v>12176</v>
      </c>
      <c r="B2036" s="5" t="s">
        <v>15107</v>
      </c>
      <c r="C2036" s="5" t="s">
        <v>15108</v>
      </c>
      <c r="D2036" s="103">
        <v>6.166666666666667</v>
      </c>
      <c r="E2036" s="103">
        <v>37</v>
      </c>
      <c r="F2036" s="104">
        <v>5.99</v>
      </c>
      <c r="G2036" s="103">
        <v>30.83</v>
      </c>
      <c r="H2036" s="105">
        <v>2</v>
      </c>
      <c r="I2036" s="104">
        <v>0</v>
      </c>
      <c r="J2036" s="103">
        <v>74</v>
      </c>
      <c r="K2036" s="104">
        <v>0.01</v>
      </c>
      <c r="L2036" s="103">
        <v>61.66</v>
      </c>
      <c r="M2036" s="104">
        <v>0.01</v>
      </c>
      <c r="N2036" s="106">
        <v>4</v>
      </c>
      <c r="O2036" s="106">
        <v>3</v>
      </c>
      <c r="P2036" s="106" t="str">
        <f t="shared" si="31"/>
        <v>43</v>
      </c>
      <c r="Q2036" s="106"/>
      <c r="R2036" s="106" t="s">
        <v>3265</v>
      </c>
    </row>
    <row r="2037" spans="1:18" x14ac:dyDescent="0.25">
      <c r="A2037" s="5" t="s">
        <v>12176</v>
      </c>
      <c r="B2037" s="5" t="s">
        <v>15109</v>
      </c>
      <c r="C2037" s="5" t="s">
        <v>4533</v>
      </c>
      <c r="D2037" s="103">
        <v>6.166666666666667</v>
      </c>
      <c r="E2037" s="103">
        <v>37</v>
      </c>
      <c r="F2037" s="104">
        <v>5.99</v>
      </c>
      <c r="G2037" s="103">
        <v>30.83</v>
      </c>
      <c r="H2037" s="105">
        <v>2</v>
      </c>
      <c r="I2037" s="104">
        <v>0</v>
      </c>
      <c r="J2037" s="103">
        <v>74</v>
      </c>
      <c r="K2037" s="104">
        <v>0.01</v>
      </c>
      <c r="L2037" s="103">
        <v>61.66</v>
      </c>
      <c r="M2037" s="104">
        <v>0.01</v>
      </c>
      <c r="N2037" s="106">
        <v>4</v>
      </c>
      <c r="O2037" s="106">
        <v>3</v>
      </c>
      <c r="P2037" s="106" t="str">
        <f t="shared" si="31"/>
        <v>43</v>
      </c>
      <c r="Q2037" s="106"/>
      <c r="R2037" s="106" t="s">
        <v>3265</v>
      </c>
    </row>
    <row r="2038" spans="1:18" x14ac:dyDescent="0.25">
      <c r="A2038" s="5" t="s">
        <v>12176</v>
      </c>
      <c r="B2038" s="5" t="s">
        <v>15110</v>
      </c>
      <c r="C2038" s="5" t="s">
        <v>15111</v>
      </c>
      <c r="D2038" s="103">
        <v>6.166666666666667</v>
      </c>
      <c r="E2038" s="103">
        <v>37</v>
      </c>
      <c r="F2038" s="104">
        <v>5.99</v>
      </c>
      <c r="G2038" s="103">
        <v>30.83</v>
      </c>
      <c r="H2038" s="105">
        <v>2</v>
      </c>
      <c r="I2038" s="104">
        <v>0</v>
      </c>
      <c r="J2038" s="103">
        <v>74</v>
      </c>
      <c r="K2038" s="104">
        <v>0.01</v>
      </c>
      <c r="L2038" s="103">
        <v>61.66</v>
      </c>
      <c r="M2038" s="104">
        <v>0.01</v>
      </c>
      <c r="N2038" s="106">
        <v>4</v>
      </c>
      <c r="O2038" s="106">
        <v>3</v>
      </c>
      <c r="P2038" s="106" t="str">
        <f t="shared" si="31"/>
        <v>43</v>
      </c>
      <c r="Q2038" s="106"/>
      <c r="R2038" s="106" t="s">
        <v>3265</v>
      </c>
    </row>
    <row r="2039" spans="1:18" x14ac:dyDescent="0.25">
      <c r="A2039" s="5" t="s">
        <v>12176</v>
      </c>
      <c r="B2039" s="5" t="s">
        <v>15114</v>
      </c>
      <c r="C2039" s="5" t="s">
        <v>15115</v>
      </c>
      <c r="D2039" s="103">
        <v>12.183333333333334</v>
      </c>
      <c r="E2039" s="103">
        <v>73.099999999999994</v>
      </c>
      <c r="F2039" s="104">
        <v>6</v>
      </c>
      <c r="G2039" s="103">
        <v>60.91</v>
      </c>
      <c r="H2039" s="105">
        <v>1</v>
      </c>
      <c r="I2039" s="104">
        <v>0</v>
      </c>
      <c r="J2039" s="103">
        <v>73.099999999999994</v>
      </c>
      <c r="K2039" s="104">
        <v>0.01</v>
      </c>
      <c r="L2039" s="103">
        <v>60.91</v>
      </c>
      <c r="M2039" s="104">
        <v>0.01</v>
      </c>
      <c r="N2039" s="106">
        <v>4</v>
      </c>
      <c r="O2039" s="106">
        <v>3</v>
      </c>
      <c r="P2039" s="106" t="str">
        <f t="shared" si="31"/>
        <v>43</v>
      </c>
      <c r="Q2039" s="106"/>
      <c r="R2039" s="106" t="s">
        <v>3265</v>
      </c>
    </row>
    <row r="2040" spans="1:18" x14ac:dyDescent="0.25">
      <c r="A2040" s="5" t="s">
        <v>12176</v>
      </c>
      <c r="B2040" s="5" t="s">
        <v>15121</v>
      </c>
      <c r="C2040" s="5" t="s">
        <v>9596</v>
      </c>
      <c r="D2040" s="103">
        <v>4.0555555555555554</v>
      </c>
      <c r="E2040" s="103">
        <v>24.333300000000001</v>
      </c>
      <c r="F2040" s="104">
        <v>5.99</v>
      </c>
      <c r="G2040" s="103">
        <v>20.27</v>
      </c>
      <c r="H2040" s="105">
        <v>3</v>
      </c>
      <c r="I2040" s="104">
        <v>0</v>
      </c>
      <c r="J2040" s="103">
        <v>73</v>
      </c>
      <c r="K2040" s="104">
        <v>0.01</v>
      </c>
      <c r="L2040" s="103">
        <v>60.83</v>
      </c>
      <c r="M2040" s="104">
        <v>0.01</v>
      </c>
      <c r="N2040" s="106">
        <v>4</v>
      </c>
      <c r="O2040" s="106">
        <v>3</v>
      </c>
      <c r="P2040" s="106" t="str">
        <f t="shared" si="31"/>
        <v>43</v>
      </c>
      <c r="Q2040" s="106"/>
      <c r="R2040" s="106" t="s">
        <v>3265</v>
      </c>
    </row>
    <row r="2041" spans="1:18" x14ac:dyDescent="0.25">
      <c r="A2041" s="5" t="s">
        <v>12176</v>
      </c>
      <c r="B2041" s="5" t="s">
        <v>15126</v>
      </c>
      <c r="C2041" s="5" t="s">
        <v>15127</v>
      </c>
      <c r="D2041" s="103">
        <v>4.0166666666666666</v>
      </c>
      <c r="E2041" s="103">
        <v>24.1</v>
      </c>
      <c r="F2041" s="104">
        <v>5.99</v>
      </c>
      <c r="G2041" s="103">
        <v>20.079999999999998</v>
      </c>
      <c r="H2041" s="105">
        <v>3</v>
      </c>
      <c r="I2041" s="104">
        <v>0</v>
      </c>
      <c r="J2041" s="103">
        <v>72.3</v>
      </c>
      <c r="K2041" s="104">
        <v>0.01</v>
      </c>
      <c r="L2041" s="103">
        <v>60.24</v>
      </c>
      <c r="M2041" s="104">
        <v>0.01</v>
      </c>
      <c r="N2041" s="106">
        <v>4</v>
      </c>
      <c r="O2041" s="106">
        <v>3</v>
      </c>
      <c r="P2041" s="106" t="str">
        <f t="shared" si="31"/>
        <v>43</v>
      </c>
      <c r="Q2041" s="106"/>
      <c r="R2041" s="106" t="s">
        <v>3265</v>
      </c>
    </row>
    <row r="2042" spans="1:18" x14ac:dyDescent="0.25">
      <c r="A2042" s="5" t="s">
        <v>12176</v>
      </c>
      <c r="B2042" s="5" t="s">
        <v>15128</v>
      </c>
      <c r="C2042" s="5" t="s">
        <v>15129</v>
      </c>
      <c r="D2042" s="103">
        <v>6.0166666666666666</v>
      </c>
      <c r="E2042" s="103">
        <v>36.1</v>
      </c>
      <c r="F2042" s="104">
        <v>5.99</v>
      </c>
      <c r="G2042" s="103">
        <v>30.08</v>
      </c>
      <c r="H2042" s="105">
        <v>2</v>
      </c>
      <c r="I2042" s="104">
        <v>0</v>
      </c>
      <c r="J2042" s="103">
        <v>72.2</v>
      </c>
      <c r="K2042" s="104">
        <v>0.01</v>
      </c>
      <c r="L2042" s="103">
        <v>60.16</v>
      </c>
      <c r="M2042" s="104">
        <v>0.01</v>
      </c>
      <c r="N2042" s="106">
        <v>4</v>
      </c>
      <c r="O2042" s="106">
        <v>3</v>
      </c>
      <c r="P2042" s="106" t="str">
        <f t="shared" si="31"/>
        <v>43</v>
      </c>
      <c r="Q2042" s="106"/>
      <c r="R2042" s="106" t="s">
        <v>3265</v>
      </c>
    </row>
    <row r="2043" spans="1:18" x14ac:dyDescent="0.25">
      <c r="A2043" s="5" t="s">
        <v>12176</v>
      </c>
      <c r="B2043" s="5" t="s">
        <v>15130</v>
      </c>
      <c r="C2043" s="5" t="s">
        <v>15131</v>
      </c>
      <c r="D2043" s="103">
        <v>6.0166666666666666</v>
      </c>
      <c r="E2043" s="103">
        <v>36.1</v>
      </c>
      <c r="F2043" s="104">
        <v>5.99</v>
      </c>
      <c r="G2043" s="103">
        <v>30.08</v>
      </c>
      <c r="H2043" s="105">
        <v>2</v>
      </c>
      <c r="I2043" s="104">
        <v>0</v>
      </c>
      <c r="J2043" s="103">
        <v>72.2</v>
      </c>
      <c r="K2043" s="104">
        <v>0.01</v>
      </c>
      <c r="L2043" s="103">
        <v>60.16</v>
      </c>
      <c r="M2043" s="104">
        <v>0.01</v>
      </c>
      <c r="N2043" s="106">
        <v>4</v>
      </c>
      <c r="O2043" s="106">
        <v>3</v>
      </c>
      <c r="P2043" s="106" t="str">
        <f t="shared" si="31"/>
        <v>43</v>
      </c>
      <c r="Q2043" s="106"/>
      <c r="R2043" s="106" t="s">
        <v>3265</v>
      </c>
    </row>
    <row r="2044" spans="1:18" x14ac:dyDescent="0.25">
      <c r="A2044" s="5" t="s">
        <v>12176</v>
      </c>
      <c r="B2044" s="5" t="s">
        <v>15134</v>
      </c>
      <c r="C2044" s="5" t="s">
        <v>15135</v>
      </c>
      <c r="D2044" s="103">
        <v>4</v>
      </c>
      <c r="E2044" s="103">
        <v>24</v>
      </c>
      <c r="F2044" s="104">
        <v>6</v>
      </c>
      <c r="G2044" s="103">
        <v>20</v>
      </c>
      <c r="H2044" s="105">
        <v>3</v>
      </c>
      <c r="I2044" s="104">
        <v>0</v>
      </c>
      <c r="J2044" s="103">
        <v>72</v>
      </c>
      <c r="K2044" s="104">
        <v>0.01</v>
      </c>
      <c r="L2044" s="103">
        <v>60</v>
      </c>
      <c r="M2044" s="104">
        <v>0.01</v>
      </c>
      <c r="N2044" s="106">
        <v>4</v>
      </c>
      <c r="O2044" s="106">
        <v>3</v>
      </c>
      <c r="P2044" s="106" t="str">
        <f t="shared" si="31"/>
        <v>43</v>
      </c>
      <c r="Q2044" s="106"/>
      <c r="R2044" s="106" t="s">
        <v>3265</v>
      </c>
    </row>
    <row r="2045" spans="1:18" x14ac:dyDescent="0.25">
      <c r="A2045" s="5" t="s">
        <v>12176</v>
      </c>
      <c r="B2045" s="5" t="s">
        <v>15137</v>
      </c>
      <c r="C2045" s="5" t="s">
        <v>15138</v>
      </c>
      <c r="D2045" s="103">
        <v>4</v>
      </c>
      <c r="E2045" s="103">
        <v>24</v>
      </c>
      <c r="F2045" s="104">
        <v>6</v>
      </c>
      <c r="G2045" s="103">
        <v>20</v>
      </c>
      <c r="H2045" s="105">
        <v>3</v>
      </c>
      <c r="I2045" s="104">
        <v>0</v>
      </c>
      <c r="J2045" s="103">
        <v>72</v>
      </c>
      <c r="K2045" s="104">
        <v>0.01</v>
      </c>
      <c r="L2045" s="103">
        <v>60</v>
      </c>
      <c r="M2045" s="104">
        <v>0.01</v>
      </c>
      <c r="N2045" s="106">
        <v>4</v>
      </c>
      <c r="O2045" s="106">
        <v>3</v>
      </c>
      <c r="P2045" s="106" t="str">
        <f t="shared" si="31"/>
        <v>43</v>
      </c>
      <c r="Q2045" s="106"/>
      <c r="R2045" s="106" t="s">
        <v>3265</v>
      </c>
    </row>
    <row r="2046" spans="1:18" x14ac:dyDescent="0.25">
      <c r="A2046" s="5" t="s">
        <v>12176</v>
      </c>
      <c r="B2046" s="5" t="s">
        <v>15139</v>
      </c>
      <c r="C2046" s="5" t="s">
        <v>15140</v>
      </c>
      <c r="D2046" s="103">
        <v>4</v>
      </c>
      <c r="E2046" s="103">
        <v>24</v>
      </c>
      <c r="F2046" s="104">
        <v>6</v>
      </c>
      <c r="G2046" s="103">
        <v>20</v>
      </c>
      <c r="H2046" s="105">
        <v>3</v>
      </c>
      <c r="I2046" s="104">
        <v>0</v>
      </c>
      <c r="J2046" s="103">
        <v>72</v>
      </c>
      <c r="K2046" s="104">
        <v>0.01</v>
      </c>
      <c r="L2046" s="103">
        <v>60</v>
      </c>
      <c r="M2046" s="104">
        <v>0.01</v>
      </c>
      <c r="N2046" s="106">
        <v>4</v>
      </c>
      <c r="O2046" s="106">
        <v>3</v>
      </c>
      <c r="P2046" s="106" t="str">
        <f t="shared" si="31"/>
        <v>43</v>
      </c>
      <c r="Q2046" s="106"/>
      <c r="R2046" s="106" t="s">
        <v>3265</v>
      </c>
    </row>
    <row r="2047" spans="1:18" x14ac:dyDescent="0.25">
      <c r="A2047" s="5" t="s">
        <v>12176</v>
      </c>
      <c r="B2047" s="5" t="s">
        <v>15141</v>
      </c>
      <c r="C2047" s="5" t="s">
        <v>15142</v>
      </c>
      <c r="D2047" s="103">
        <v>4</v>
      </c>
      <c r="E2047" s="103">
        <v>24</v>
      </c>
      <c r="F2047" s="104">
        <v>6</v>
      </c>
      <c r="G2047" s="103">
        <v>20</v>
      </c>
      <c r="H2047" s="105">
        <v>3</v>
      </c>
      <c r="I2047" s="104">
        <v>0</v>
      </c>
      <c r="J2047" s="103">
        <v>72</v>
      </c>
      <c r="K2047" s="104">
        <v>0.01</v>
      </c>
      <c r="L2047" s="103">
        <v>60</v>
      </c>
      <c r="M2047" s="104">
        <v>0.01</v>
      </c>
      <c r="N2047" s="106">
        <v>4</v>
      </c>
      <c r="O2047" s="106">
        <v>3</v>
      </c>
      <c r="P2047" s="106" t="str">
        <f t="shared" si="31"/>
        <v>43</v>
      </c>
      <c r="Q2047" s="106"/>
      <c r="R2047" s="106" t="s">
        <v>3265</v>
      </c>
    </row>
    <row r="2048" spans="1:18" x14ac:dyDescent="0.25">
      <c r="A2048" s="5" t="s">
        <v>12176</v>
      </c>
      <c r="B2048" s="5" t="s">
        <v>15143</v>
      </c>
      <c r="C2048" s="5" t="s">
        <v>15144</v>
      </c>
      <c r="D2048" s="103">
        <v>4</v>
      </c>
      <c r="E2048" s="103">
        <v>24</v>
      </c>
      <c r="F2048" s="104">
        <v>6</v>
      </c>
      <c r="G2048" s="103">
        <v>20</v>
      </c>
      <c r="H2048" s="105">
        <v>3</v>
      </c>
      <c r="I2048" s="104">
        <v>0</v>
      </c>
      <c r="J2048" s="103">
        <v>72</v>
      </c>
      <c r="K2048" s="104">
        <v>0.01</v>
      </c>
      <c r="L2048" s="103">
        <v>60</v>
      </c>
      <c r="M2048" s="104">
        <v>0.01</v>
      </c>
      <c r="N2048" s="106">
        <v>4</v>
      </c>
      <c r="O2048" s="106">
        <v>3</v>
      </c>
      <c r="P2048" s="106" t="str">
        <f t="shared" si="31"/>
        <v>43</v>
      </c>
      <c r="Q2048" s="106"/>
      <c r="R2048" s="106" t="s">
        <v>3265</v>
      </c>
    </row>
    <row r="2049" spans="1:18" x14ac:dyDescent="0.25">
      <c r="A2049" s="5" t="s">
        <v>12176</v>
      </c>
      <c r="B2049" s="5" t="s">
        <v>15147</v>
      </c>
      <c r="C2049" s="5" t="s">
        <v>12197</v>
      </c>
      <c r="D2049" s="103">
        <v>4</v>
      </c>
      <c r="E2049" s="103">
        <v>24</v>
      </c>
      <c r="F2049" s="104">
        <v>6</v>
      </c>
      <c r="G2049" s="103">
        <v>20</v>
      </c>
      <c r="H2049" s="105">
        <v>3</v>
      </c>
      <c r="I2049" s="104">
        <v>0</v>
      </c>
      <c r="J2049" s="103">
        <v>72</v>
      </c>
      <c r="K2049" s="104">
        <v>0.01</v>
      </c>
      <c r="L2049" s="103">
        <v>60</v>
      </c>
      <c r="M2049" s="104">
        <v>0.01</v>
      </c>
      <c r="N2049" s="106">
        <v>4</v>
      </c>
      <c r="O2049" s="106">
        <v>3</v>
      </c>
      <c r="P2049" s="106" t="str">
        <f t="shared" si="31"/>
        <v>43</v>
      </c>
      <c r="Q2049" s="106"/>
      <c r="R2049" s="106" t="s">
        <v>3265</v>
      </c>
    </row>
    <row r="2050" spans="1:18" x14ac:dyDescent="0.25">
      <c r="A2050" s="5" t="s">
        <v>12176</v>
      </c>
      <c r="B2050" s="5" t="s">
        <v>15148</v>
      </c>
      <c r="C2050" s="5" t="s">
        <v>15149</v>
      </c>
      <c r="D2050" s="103">
        <v>4</v>
      </c>
      <c r="E2050" s="103">
        <v>24</v>
      </c>
      <c r="F2050" s="104">
        <v>6</v>
      </c>
      <c r="G2050" s="103">
        <v>20</v>
      </c>
      <c r="H2050" s="105">
        <v>3</v>
      </c>
      <c r="I2050" s="104">
        <v>0</v>
      </c>
      <c r="J2050" s="103">
        <v>72</v>
      </c>
      <c r="K2050" s="104">
        <v>0.01</v>
      </c>
      <c r="L2050" s="103">
        <v>60</v>
      </c>
      <c r="M2050" s="104">
        <v>0.01</v>
      </c>
      <c r="N2050" s="106">
        <v>4</v>
      </c>
      <c r="O2050" s="106">
        <v>3</v>
      </c>
      <c r="P2050" s="106" t="str">
        <f t="shared" si="31"/>
        <v>43</v>
      </c>
      <c r="Q2050" s="106"/>
      <c r="R2050" s="106" t="s">
        <v>3265</v>
      </c>
    </row>
    <row r="2051" spans="1:18" x14ac:dyDescent="0.25">
      <c r="A2051" s="5" t="s">
        <v>12176</v>
      </c>
      <c r="B2051" s="5" t="s">
        <v>15150</v>
      </c>
      <c r="C2051" s="5" t="s">
        <v>2526</v>
      </c>
      <c r="D2051" s="103">
        <v>6</v>
      </c>
      <c r="E2051" s="103">
        <v>36</v>
      </c>
      <c r="F2051" s="104">
        <v>6</v>
      </c>
      <c r="G2051" s="103">
        <v>30</v>
      </c>
      <c r="H2051" s="105">
        <v>2</v>
      </c>
      <c r="I2051" s="104">
        <v>0</v>
      </c>
      <c r="J2051" s="103">
        <v>72</v>
      </c>
      <c r="K2051" s="104">
        <v>0.01</v>
      </c>
      <c r="L2051" s="103">
        <v>60</v>
      </c>
      <c r="M2051" s="104">
        <v>0.01</v>
      </c>
      <c r="N2051" s="106">
        <v>4</v>
      </c>
      <c r="O2051" s="106">
        <v>3</v>
      </c>
      <c r="P2051" s="106" t="str">
        <f t="shared" si="31"/>
        <v>43</v>
      </c>
      <c r="Q2051" s="106"/>
      <c r="R2051" s="106" t="s">
        <v>3265</v>
      </c>
    </row>
    <row r="2052" spans="1:18" x14ac:dyDescent="0.25">
      <c r="A2052" s="5" t="s">
        <v>12176</v>
      </c>
      <c r="B2052" s="5" t="s">
        <v>15165</v>
      </c>
      <c r="C2052" s="5" t="s">
        <v>10499</v>
      </c>
      <c r="D2052" s="103">
        <v>4</v>
      </c>
      <c r="E2052" s="103">
        <v>24</v>
      </c>
      <c r="F2052" s="104">
        <v>6</v>
      </c>
      <c r="G2052" s="103">
        <v>20</v>
      </c>
      <c r="H2052" s="105">
        <v>3</v>
      </c>
      <c r="I2052" s="104">
        <v>0</v>
      </c>
      <c r="J2052" s="103">
        <v>72</v>
      </c>
      <c r="K2052" s="104">
        <v>0.01</v>
      </c>
      <c r="L2052" s="103">
        <v>60</v>
      </c>
      <c r="M2052" s="104">
        <v>0.01</v>
      </c>
      <c r="N2052" s="106">
        <v>4</v>
      </c>
      <c r="O2052" s="106">
        <v>3</v>
      </c>
      <c r="P2052" s="106" t="str">
        <f t="shared" si="31"/>
        <v>43</v>
      </c>
      <c r="Q2052" s="106"/>
      <c r="R2052" s="106" t="s">
        <v>3265</v>
      </c>
    </row>
    <row r="2053" spans="1:18" x14ac:dyDescent="0.25">
      <c r="A2053" s="5" t="s">
        <v>12176</v>
      </c>
      <c r="B2053" s="5" t="s">
        <v>15166</v>
      </c>
      <c r="C2053" s="5" t="s">
        <v>1480</v>
      </c>
      <c r="D2053" s="103">
        <v>6</v>
      </c>
      <c r="E2053" s="103">
        <v>36</v>
      </c>
      <c r="F2053" s="104">
        <v>6</v>
      </c>
      <c r="G2053" s="103">
        <v>30</v>
      </c>
      <c r="H2053" s="105">
        <v>2</v>
      </c>
      <c r="I2053" s="104">
        <v>0</v>
      </c>
      <c r="J2053" s="103">
        <v>72</v>
      </c>
      <c r="K2053" s="104">
        <v>0.01</v>
      </c>
      <c r="L2053" s="103">
        <v>60</v>
      </c>
      <c r="M2053" s="104">
        <v>0.01</v>
      </c>
      <c r="N2053" s="106">
        <v>4</v>
      </c>
      <c r="O2053" s="106">
        <v>3</v>
      </c>
      <c r="P2053" s="106" t="str">
        <f t="shared" si="31"/>
        <v>43</v>
      </c>
      <c r="Q2053" s="106"/>
      <c r="R2053" s="106" t="s">
        <v>3265</v>
      </c>
    </row>
    <row r="2054" spans="1:18" x14ac:dyDescent="0.25">
      <c r="A2054" s="5" t="s">
        <v>12176</v>
      </c>
      <c r="B2054" s="5" t="s">
        <v>15167</v>
      </c>
      <c r="C2054" s="5" t="s">
        <v>4330</v>
      </c>
      <c r="D2054" s="103">
        <v>4</v>
      </c>
      <c r="E2054" s="103">
        <v>24</v>
      </c>
      <c r="F2054" s="104">
        <v>6</v>
      </c>
      <c r="G2054" s="103">
        <v>20</v>
      </c>
      <c r="H2054" s="105">
        <v>3</v>
      </c>
      <c r="I2054" s="104">
        <v>0</v>
      </c>
      <c r="J2054" s="103">
        <v>72</v>
      </c>
      <c r="K2054" s="104">
        <v>0.01</v>
      </c>
      <c r="L2054" s="103">
        <v>60</v>
      </c>
      <c r="M2054" s="104">
        <v>0.01</v>
      </c>
      <c r="N2054" s="106">
        <v>4</v>
      </c>
      <c r="O2054" s="106">
        <v>3</v>
      </c>
      <c r="P2054" s="106" t="str">
        <f t="shared" si="31"/>
        <v>43</v>
      </c>
      <c r="Q2054" s="106"/>
      <c r="R2054" s="106" t="s">
        <v>3265</v>
      </c>
    </row>
    <row r="2055" spans="1:18" x14ac:dyDescent="0.25">
      <c r="A2055" s="5" t="s">
        <v>12176</v>
      </c>
      <c r="B2055" s="5" t="s">
        <v>15168</v>
      </c>
      <c r="C2055" s="5" t="s">
        <v>15169</v>
      </c>
      <c r="D2055" s="103">
        <v>6</v>
      </c>
      <c r="E2055" s="103">
        <v>36</v>
      </c>
      <c r="F2055" s="104">
        <v>6</v>
      </c>
      <c r="G2055" s="103">
        <v>30</v>
      </c>
      <c r="H2055" s="105">
        <v>2</v>
      </c>
      <c r="I2055" s="104">
        <v>0</v>
      </c>
      <c r="J2055" s="103">
        <v>72</v>
      </c>
      <c r="K2055" s="104">
        <v>0.01</v>
      </c>
      <c r="L2055" s="103">
        <v>60</v>
      </c>
      <c r="M2055" s="104">
        <v>0.01</v>
      </c>
      <c r="N2055" s="106">
        <v>4</v>
      </c>
      <c r="O2055" s="106">
        <v>3</v>
      </c>
      <c r="P2055" s="106" t="str">
        <f t="shared" ref="P2055:P2118" si="32">N2055&amp;O2055</f>
        <v>43</v>
      </c>
      <c r="Q2055" s="106"/>
      <c r="R2055" s="106" t="s">
        <v>3265</v>
      </c>
    </row>
    <row r="2056" spans="1:18" x14ac:dyDescent="0.25">
      <c r="A2056" s="5" t="s">
        <v>12176</v>
      </c>
      <c r="B2056" s="5" t="s">
        <v>15174</v>
      </c>
      <c r="C2056" s="5" t="s">
        <v>15175</v>
      </c>
      <c r="D2056" s="103">
        <v>4</v>
      </c>
      <c r="E2056" s="103">
        <v>24</v>
      </c>
      <c r="F2056" s="104">
        <v>6</v>
      </c>
      <c r="G2056" s="103">
        <v>20</v>
      </c>
      <c r="H2056" s="105">
        <v>3</v>
      </c>
      <c r="I2056" s="104">
        <v>0</v>
      </c>
      <c r="J2056" s="103">
        <v>72</v>
      </c>
      <c r="K2056" s="104">
        <v>0.01</v>
      </c>
      <c r="L2056" s="103">
        <v>60</v>
      </c>
      <c r="M2056" s="104">
        <v>0.01</v>
      </c>
      <c r="N2056" s="106">
        <v>4</v>
      </c>
      <c r="O2056" s="106">
        <v>3</v>
      </c>
      <c r="P2056" s="106" t="str">
        <f t="shared" si="32"/>
        <v>43</v>
      </c>
      <c r="Q2056" s="106"/>
      <c r="R2056" s="106" t="s">
        <v>3265</v>
      </c>
    </row>
    <row r="2057" spans="1:18" x14ac:dyDescent="0.25">
      <c r="A2057" s="5" t="s">
        <v>12176</v>
      </c>
      <c r="B2057" s="5" t="s">
        <v>15176</v>
      </c>
      <c r="C2057" s="5" t="s">
        <v>15177</v>
      </c>
      <c r="D2057" s="103">
        <v>4</v>
      </c>
      <c r="E2057" s="103">
        <v>24</v>
      </c>
      <c r="F2057" s="104">
        <v>6</v>
      </c>
      <c r="G2057" s="103">
        <v>20</v>
      </c>
      <c r="H2057" s="105">
        <v>3</v>
      </c>
      <c r="I2057" s="104">
        <v>0</v>
      </c>
      <c r="J2057" s="103">
        <v>72</v>
      </c>
      <c r="K2057" s="104">
        <v>0.01</v>
      </c>
      <c r="L2057" s="103">
        <v>60</v>
      </c>
      <c r="M2057" s="104">
        <v>0.01</v>
      </c>
      <c r="N2057" s="106">
        <v>4</v>
      </c>
      <c r="O2057" s="106">
        <v>3</v>
      </c>
      <c r="P2057" s="106" t="str">
        <f t="shared" si="32"/>
        <v>43</v>
      </c>
      <c r="Q2057" s="106"/>
      <c r="R2057" s="106" t="s">
        <v>3265</v>
      </c>
    </row>
    <row r="2058" spans="1:18" x14ac:dyDescent="0.25">
      <c r="A2058" s="5" t="s">
        <v>12176</v>
      </c>
      <c r="B2058" s="5" t="s">
        <v>15178</v>
      </c>
      <c r="C2058" s="5" t="s">
        <v>15179</v>
      </c>
      <c r="D2058" s="103">
        <v>6</v>
      </c>
      <c r="E2058" s="103">
        <v>36</v>
      </c>
      <c r="F2058" s="104">
        <v>6</v>
      </c>
      <c r="G2058" s="103">
        <v>30</v>
      </c>
      <c r="H2058" s="105">
        <v>2</v>
      </c>
      <c r="I2058" s="104">
        <v>0</v>
      </c>
      <c r="J2058" s="103">
        <v>72</v>
      </c>
      <c r="K2058" s="104">
        <v>0.01</v>
      </c>
      <c r="L2058" s="103">
        <v>60</v>
      </c>
      <c r="M2058" s="104">
        <v>0.01</v>
      </c>
      <c r="N2058" s="106">
        <v>4</v>
      </c>
      <c r="O2058" s="106">
        <v>3</v>
      </c>
      <c r="P2058" s="106" t="str">
        <f t="shared" si="32"/>
        <v>43</v>
      </c>
      <c r="Q2058" s="106"/>
      <c r="R2058" s="106" t="s">
        <v>3265</v>
      </c>
    </row>
    <row r="2059" spans="1:18" x14ac:dyDescent="0.25">
      <c r="A2059" s="5" t="s">
        <v>12176</v>
      </c>
      <c r="B2059" s="5" t="s">
        <v>15184</v>
      </c>
      <c r="C2059" s="5" t="s">
        <v>15185</v>
      </c>
      <c r="D2059" s="103">
        <v>4</v>
      </c>
      <c r="E2059" s="103">
        <v>24</v>
      </c>
      <c r="F2059" s="104">
        <v>6</v>
      </c>
      <c r="G2059" s="103">
        <v>20</v>
      </c>
      <c r="H2059" s="105">
        <v>3</v>
      </c>
      <c r="I2059" s="104">
        <v>0</v>
      </c>
      <c r="J2059" s="103">
        <v>72</v>
      </c>
      <c r="K2059" s="104">
        <v>0.01</v>
      </c>
      <c r="L2059" s="103">
        <v>60</v>
      </c>
      <c r="M2059" s="104">
        <v>0.01</v>
      </c>
      <c r="N2059" s="106">
        <v>4</v>
      </c>
      <c r="O2059" s="106">
        <v>3</v>
      </c>
      <c r="P2059" s="106" t="str">
        <f t="shared" si="32"/>
        <v>43</v>
      </c>
      <c r="Q2059" s="106"/>
      <c r="R2059" s="106" t="s">
        <v>3265</v>
      </c>
    </row>
    <row r="2060" spans="1:18" x14ac:dyDescent="0.25">
      <c r="A2060" s="5" t="s">
        <v>12176</v>
      </c>
      <c r="B2060" s="5" t="s">
        <v>15186</v>
      </c>
      <c r="C2060" s="5" t="s">
        <v>15187</v>
      </c>
      <c r="D2060" s="103">
        <v>4</v>
      </c>
      <c r="E2060" s="103">
        <v>24</v>
      </c>
      <c r="F2060" s="104">
        <v>6</v>
      </c>
      <c r="G2060" s="103">
        <v>20</v>
      </c>
      <c r="H2060" s="105">
        <v>3</v>
      </c>
      <c r="I2060" s="104">
        <v>0</v>
      </c>
      <c r="J2060" s="103">
        <v>72</v>
      </c>
      <c r="K2060" s="104">
        <v>0.01</v>
      </c>
      <c r="L2060" s="103">
        <v>60</v>
      </c>
      <c r="M2060" s="104">
        <v>0.01</v>
      </c>
      <c r="N2060" s="106">
        <v>4</v>
      </c>
      <c r="O2060" s="106">
        <v>3</v>
      </c>
      <c r="P2060" s="106" t="str">
        <f t="shared" si="32"/>
        <v>43</v>
      </c>
      <c r="Q2060" s="106"/>
      <c r="R2060" s="106" t="s">
        <v>3265</v>
      </c>
    </row>
    <row r="2061" spans="1:18" x14ac:dyDescent="0.25">
      <c r="A2061" s="5" t="s">
        <v>12176</v>
      </c>
      <c r="B2061" s="5" t="s">
        <v>15195</v>
      </c>
      <c r="C2061" s="5" t="s">
        <v>14029</v>
      </c>
      <c r="D2061" s="103">
        <v>3.9972222222222222</v>
      </c>
      <c r="E2061" s="103">
        <v>23.9833</v>
      </c>
      <c r="F2061" s="104">
        <v>5.99</v>
      </c>
      <c r="G2061" s="103">
        <v>19.98</v>
      </c>
      <c r="H2061" s="105">
        <v>3</v>
      </c>
      <c r="I2061" s="104">
        <v>0</v>
      </c>
      <c r="J2061" s="103">
        <v>71.95</v>
      </c>
      <c r="K2061" s="104">
        <v>0.01</v>
      </c>
      <c r="L2061" s="103">
        <v>59.95</v>
      </c>
      <c r="M2061" s="104">
        <v>0.01</v>
      </c>
      <c r="N2061" s="106">
        <v>4</v>
      </c>
      <c r="O2061" s="106">
        <v>3</v>
      </c>
      <c r="P2061" s="106" t="str">
        <f t="shared" si="32"/>
        <v>43</v>
      </c>
      <c r="Q2061" s="106"/>
      <c r="R2061" s="106" t="s">
        <v>3265</v>
      </c>
    </row>
    <row r="2062" spans="1:18" x14ac:dyDescent="0.25">
      <c r="A2062" s="5" t="s">
        <v>12176</v>
      </c>
      <c r="B2062" s="5" t="s">
        <v>15198</v>
      </c>
      <c r="C2062" s="5" t="s">
        <v>15199</v>
      </c>
      <c r="D2062" s="103">
        <v>5.916666666666667</v>
      </c>
      <c r="E2062" s="103">
        <v>35.5</v>
      </c>
      <c r="F2062" s="104">
        <v>5.99</v>
      </c>
      <c r="G2062" s="103">
        <v>29.58</v>
      </c>
      <c r="H2062" s="105">
        <v>2</v>
      </c>
      <c r="I2062" s="104">
        <v>0</v>
      </c>
      <c r="J2062" s="103">
        <v>71</v>
      </c>
      <c r="K2062" s="104">
        <v>0.01</v>
      </c>
      <c r="L2062" s="103">
        <v>59.16</v>
      </c>
      <c r="M2062" s="104">
        <v>0.01</v>
      </c>
      <c r="N2062" s="106">
        <v>4</v>
      </c>
      <c r="O2062" s="106">
        <v>3</v>
      </c>
      <c r="P2062" s="106" t="str">
        <f t="shared" si="32"/>
        <v>43</v>
      </c>
      <c r="Q2062" s="106"/>
      <c r="R2062" s="106" t="s">
        <v>3265</v>
      </c>
    </row>
    <row r="2063" spans="1:18" x14ac:dyDescent="0.25">
      <c r="A2063" s="5" t="s">
        <v>12176</v>
      </c>
      <c r="B2063" s="5" t="s">
        <v>15202</v>
      </c>
      <c r="C2063" s="5" t="s">
        <v>15203</v>
      </c>
      <c r="D2063" s="103">
        <v>3.9444444444444442</v>
      </c>
      <c r="E2063" s="103">
        <v>23.666599999999999</v>
      </c>
      <c r="F2063" s="104">
        <v>5.99</v>
      </c>
      <c r="G2063" s="103">
        <v>19.72</v>
      </c>
      <c r="H2063" s="105">
        <v>3</v>
      </c>
      <c r="I2063" s="104">
        <v>0</v>
      </c>
      <c r="J2063" s="103">
        <v>71</v>
      </c>
      <c r="K2063" s="104">
        <v>0.01</v>
      </c>
      <c r="L2063" s="103">
        <v>59.16</v>
      </c>
      <c r="M2063" s="104">
        <v>0.01</v>
      </c>
      <c r="N2063" s="106">
        <v>4</v>
      </c>
      <c r="O2063" s="106">
        <v>3</v>
      </c>
      <c r="P2063" s="106" t="str">
        <f t="shared" si="32"/>
        <v>43</v>
      </c>
      <c r="Q2063" s="106"/>
      <c r="R2063" s="106" t="s">
        <v>3265</v>
      </c>
    </row>
    <row r="2064" spans="1:18" x14ac:dyDescent="0.25">
      <c r="A2064" s="5" t="s">
        <v>12176</v>
      </c>
      <c r="B2064" s="5" t="s">
        <v>15204</v>
      </c>
      <c r="C2064" s="5" t="s">
        <v>4156</v>
      </c>
      <c r="D2064" s="103">
        <v>5.8583333333333334</v>
      </c>
      <c r="E2064" s="103">
        <v>35.15</v>
      </c>
      <c r="F2064" s="104">
        <v>6</v>
      </c>
      <c r="G2064" s="103">
        <v>29.29</v>
      </c>
      <c r="H2064" s="105">
        <v>2</v>
      </c>
      <c r="I2064" s="104">
        <v>0</v>
      </c>
      <c r="J2064" s="103">
        <v>70.3</v>
      </c>
      <c r="K2064" s="104">
        <v>0.01</v>
      </c>
      <c r="L2064" s="103">
        <v>58.58</v>
      </c>
      <c r="M2064" s="104">
        <v>0.01</v>
      </c>
      <c r="N2064" s="106">
        <v>4</v>
      </c>
      <c r="O2064" s="106">
        <v>3</v>
      </c>
      <c r="P2064" s="106" t="str">
        <f t="shared" si="32"/>
        <v>43</v>
      </c>
      <c r="Q2064" s="106"/>
      <c r="R2064" s="106" t="s">
        <v>3265</v>
      </c>
    </row>
    <row r="2065" spans="1:18" x14ac:dyDescent="0.25">
      <c r="A2065" s="5" t="s">
        <v>12176</v>
      </c>
      <c r="B2065" s="5" t="s">
        <v>15205</v>
      </c>
      <c r="C2065" s="5" t="s">
        <v>15206</v>
      </c>
      <c r="D2065" s="103">
        <v>3.9</v>
      </c>
      <c r="E2065" s="103">
        <v>23.4</v>
      </c>
      <c r="F2065" s="104">
        <v>6</v>
      </c>
      <c r="G2065" s="103">
        <v>19.5</v>
      </c>
      <c r="H2065" s="105">
        <v>3</v>
      </c>
      <c r="I2065" s="104">
        <v>0</v>
      </c>
      <c r="J2065" s="103">
        <v>70.2</v>
      </c>
      <c r="K2065" s="104">
        <v>0.01</v>
      </c>
      <c r="L2065" s="103">
        <v>58.5</v>
      </c>
      <c r="M2065" s="104">
        <v>0.01</v>
      </c>
      <c r="N2065" s="106">
        <v>4</v>
      </c>
      <c r="O2065" s="106">
        <v>3</v>
      </c>
      <c r="P2065" s="106" t="str">
        <f t="shared" si="32"/>
        <v>43</v>
      </c>
      <c r="Q2065" s="106"/>
      <c r="R2065" s="106" t="s">
        <v>3265</v>
      </c>
    </row>
    <row r="2066" spans="1:18" x14ac:dyDescent="0.25">
      <c r="A2066" s="5" t="s">
        <v>12176</v>
      </c>
      <c r="B2066" s="5" t="s">
        <v>15215</v>
      </c>
      <c r="C2066" s="5" t="s">
        <v>15216</v>
      </c>
      <c r="D2066" s="103">
        <v>5.833333333333333</v>
      </c>
      <c r="E2066" s="103">
        <v>35</v>
      </c>
      <c r="F2066" s="104">
        <v>6</v>
      </c>
      <c r="G2066" s="103">
        <v>29.16</v>
      </c>
      <c r="H2066" s="105">
        <v>2</v>
      </c>
      <c r="I2066" s="104">
        <v>0</v>
      </c>
      <c r="J2066" s="103">
        <v>70</v>
      </c>
      <c r="K2066" s="104">
        <v>0.01</v>
      </c>
      <c r="L2066" s="103">
        <v>58.33</v>
      </c>
      <c r="M2066" s="104">
        <v>0.01</v>
      </c>
      <c r="N2066" s="106">
        <v>4</v>
      </c>
      <c r="O2066" s="106">
        <v>3</v>
      </c>
      <c r="P2066" s="106" t="str">
        <f t="shared" si="32"/>
        <v>43</v>
      </c>
      <c r="Q2066" s="106"/>
      <c r="R2066" s="106" t="s">
        <v>3265</v>
      </c>
    </row>
    <row r="2067" spans="1:18" x14ac:dyDescent="0.25">
      <c r="A2067" s="5" t="s">
        <v>12176</v>
      </c>
      <c r="B2067" s="5" t="s">
        <v>15217</v>
      </c>
      <c r="C2067" s="5" t="s">
        <v>4387</v>
      </c>
      <c r="D2067" s="103">
        <v>5.833333333333333</v>
      </c>
      <c r="E2067" s="103">
        <v>35</v>
      </c>
      <c r="F2067" s="104">
        <v>6</v>
      </c>
      <c r="G2067" s="103">
        <v>29.16</v>
      </c>
      <c r="H2067" s="105">
        <v>2</v>
      </c>
      <c r="I2067" s="104">
        <v>0</v>
      </c>
      <c r="J2067" s="103">
        <v>70</v>
      </c>
      <c r="K2067" s="104">
        <v>0.01</v>
      </c>
      <c r="L2067" s="103">
        <v>58.33</v>
      </c>
      <c r="M2067" s="104">
        <v>0.01</v>
      </c>
      <c r="N2067" s="106">
        <v>4</v>
      </c>
      <c r="O2067" s="106">
        <v>3</v>
      </c>
      <c r="P2067" s="106" t="str">
        <f t="shared" si="32"/>
        <v>43</v>
      </c>
      <c r="Q2067" s="106"/>
      <c r="R2067" s="106" t="s">
        <v>3265</v>
      </c>
    </row>
    <row r="2068" spans="1:18" x14ac:dyDescent="0.25">
      <c r="A2068" s="5" t="s">
        <v>12176</v>
      </c>
      <c r="B2068" s="5" t="s">
        <v>15218</v>
      </c>
      <c r="C2068" s="5" t="s">
        <v>7123</v>
      </c>
      <c r="D2068" s="103">
        <v>3.8888888888888893</v>
      </c>
      <c r="E2068" s="103">
        <v>23.333300000000001</v>
      </c>
      <c r="F2068" s="104">
        <v>5.99</v>
      </c>
      <c r="G2068" s="103">
        <v>19.440000000000001</v>
      </c>
      <c r="H2068" s="105">
        <v>3</v>
      </c>
      <c r="I2068" s="104">
        <v>0</v>
      </c>
      <c r="J2068" s="103">
        <v>70</v>
      </c>
      <c r="K2068" s="104">
        <v>0.01</v>
      </c>
      <c r="L2068" s="103">
        <v>58.33</v>
      </c>
      <c r="M2068" s="104">
        <v>0.01</v>
      </c>
      <c r="N2068" s="106">
        <v>4</v>
      </c>
      <c r="O2068" s="106">
        <v>3</v>
      </c>
      <c r="P2068" s="106" t="str">
        <f t="shared" si="32"/>
        <v>43</v>
      </c>
      <c r="Q2068" s="106"/>
      <c r="R2068" s="106" t="s">
        <v>3265</v>
      </c>
    </row>
    <row r="2069" spans="1:18" x14ac:dyDescent="0.25">
      <c r="A2069" s="5" t="s">
        <v>12176</v>
      </c>
      <c r="B2069" s="5" t="s">
        <v>15219</v>
      </c>
      <c r="C2069" s="5" t="s">
        <v>15220</v>
      </c>
      <c r="D2069" s="103">
        <v>5.833333333333333</v>
      </c>
      <c r="E2069" s="103">
        <v>35</v>
      </c>
      <c r="F2069" s="104">
        <v>6</v>
      </c>
      <c r="G2069" s="103">
        <v>29.16</v>
      </c>
      <c r="H2069" s="105">
        <v>2</v>
      </c>
      <c r="I2069" s="104">
        <v>0</v>
      </c>
      <c r="J2069" s="103">
        <v>70</v>
      </c>
      <c r="K2069" s="104">
        <v>0.01</v>
      </c>
      <c r="L2069" s="103">
        <v>58.33</v>
      </c>
      <c r="M2069" s="104">
        <v>0.01</v>
      </c>
      <c r="N2069" s="106">
        <v>4</v>
      </c>
      <c r="O2069" s="106">
        <v>3</v>
      </c>
      <c r="P2069" s="106" t="str">
        <f t="shared" si="32"/>
        <v>43</v>
      </c>
      <c r="Q2069" s="106"/>
      <c r="R2069" s="106" t="s">
        <v>3265</v>
      </c>
    </row>
    <row r="2070" spans="1:18" x14ac:dyDescent="0.25">
      <c r="A2070" s="5" t="s">
        <v>12176</v>
      </c>
      <c r="B2070" s="5" t="s">
        <v>15221</v>
      </c>
      <c r="C2070" s="5" t="s">
        <v>15214</v>
      </c>
      <c r="D2070" s="103">
        <v>11.666666666666666</v>
      </c>
      <c r="E2070" s="103">
        <v>70</v>
      </c>
      <c r="F2070" s="104">
        <v>5.99</v>
      </c>
      <c r="G2070" s="103">
        <v>58.33</v>
      </c>
      <c r="H2070" s="105">
        <v>1</v>
      </c>
      <c r="I2070" s="104">
        <v>0</v>
      </c>
      <c r="J2070" s="103">
        <v>70</v>
      </c>
      <c r="K2070" s="104">
        <v>0.01</v>
      </c>
      <c r="L2070" s="103">
        <v>58.33</v>
      </c>
      <c r="M2070" s="104">
        <v>0.01</v>
      </c>
      <c r="N2070" s="106">
        <v>4</v>
      </c>
      <c r="O2070" s="106">
        <v>3</v>
      </c>
      <c r="P2070" s="106" t="str">
        <f t="shared" si="32"/>
        <v>43</v>
      </c>
      <c r="Q2070" s="106"/>
      <c r="R2070" s="106" t="s">
        <v>3265</v>
      </c>
    </row>
    <row r="2071" spans="1:18" x14ac:dyDescent="0.25">
      <c r="A2071" s="5" t="s">
        <v>12176</v>
      </c>
      <c r="B2071" s="5" t="s">
        <v>15222</v>
      </c>
      <c r="C2071" s="5" t="s">
        <v>15223</v>
      </c>
      <c r="D2071" s="103">
        <v>5.833333333333333</v>
      </c>
      <c r="E2071" s="103">
        <v>35</v>
      </c>
      <c r="F2071" s="104">
        <v>6</v>
      </c>
      <c r="G2071" s="103">
        <v>29.16</v>
      </c>
      <c r="H2071" s="105">
        <v>2</v>
      </c>
      <c r="I2071" s="104">
        <v>0</v>
      </c>
      <c r="J2071" s="103">
        <v>70</v>
      </c>
      <c r="K2071" s="104">
        <v>0.01</v>
      </c>
      <c r="L2071" s="103">
        <v>58.33</v>
      </c>
      <c r="M2071" s="104">
        <v>0.01</v>
      </c>
      <c r="N2071" s="106">
        <v>4</v>
      </c>
      <c r="O2071" s="106">
        <v>3</v>
      </c>
      <c r="P2071" s="106" t="str">
        <f t="shared" si="32"/>
        <v>43</v>
      </c>
      <c r="Q2071" s="106"/>
      <c r="R2071" s="106" t="s">
        <v>3265</v>
      </c>
    </row>
    <row r="2072" spans="1:18" x14ac:dyDescent="0.25">
      <c r="A2072" s="5" t="s">
        <v>12176</v>
      </c>
      <c r="B2072" s="5" t="s">
        <v>15224</v>
      </c>
      <c r="C2072" s="5" t="s">
        <v>15225</v>
      </c>
      <c r="D2072" s="103">
        <v>11.666666666666666</v>
      </c>
      <c r="E2072" s="103">
        <v>70</v>
      </c>
      <c r="F2072" s="104">
        <v>5.99</v>
      </c>
      <c r="G2072" s="103">
        <v>58.33</v>
      </c>
      <c r="H2072" s="105">
        <v>1</v>
      </c>
      <c r="I2072" s="104">
        <v>0</v>
      </c>
      <c r="J2072" s="103">
        <v>70</v>
      </c>
      <c r="K2072" s="104">
        <v>0.01</v>
      </c>
      <c r="L2072" s="103">
        <v>58.33</v>
      </c>
      <c r="M2072" s="104">
        <v>0.01</v>
      </c>
      <c r="N2072" s="106">
        <v>4</v>
      </c>
      <c r="O2072" s="106">
        <v>3</v>
      </c>
      <c r="P2072" s="106" t="str">
        <f t="shared" si="32"/>
        <v>43</v>
      </c>
      <c r="Q2072" s="106"/>
      <c r="R2072" s="106" t="s">
        <v>3265</v>
      </c>
    </row>
    <row r="2073" spans="1:18" x14ac:dyDescent="0.25">
      <c r="A2073" s="5" t="s">
        <v>12176</v>
      </c>
      <c r="B2073" s="5" t="s">
        <v>15226</v>
      </c>
      <c r="C2073" s="5" t="s">
        <v>15227</v>
      </c>
      <c r="D2073" s="103">
        <v>5.833333333333333</v>
      </c>
      <c r="E2073" s="103">
        <v>35</v>
      </c>
      <c r="F2073" s="104">
        <v>6</v>
      </c>
      <c r="G2073" s="103">
        <v>29.16</v>
      </c>
      <c r="H2073" s="105">
        <v>2</v>
      </c>
      <c r="I2073" s="104">
        <v>0</v>
      </c>
      <c r="J2073" s="103">
        <v>70</v>
      </c>
      <c r="K2073" s="104">
        <v>0.01</v>
      </c>
      <c r="L2073" s="103">
        <v>58.33</v>
      </c>
      <c r="M2073" s="104">
        <v>0.01</v>
      </c>
      <c r="N2073" s="106">
        <v>4</v>
      </c>
      <c r="O2073" s="106">
        <v>3</v>
      </c>
      <c r="P2073" s="106" t="str">
        <f t="shared" si="32"/>
        <v>43</v>
      </c>
      <c r="Q2073" s="106"/>
      <c r="R2073" s="106" t="s">
        <v>3265</v>
      </c>
    </row>
    <row r="2074" spans="1:18" x14ac:dyDescent="0.25">
      <c r="A2074" s="5" t="s">
        <v>12176</v>
      </c>
      <c r="B2074" s="5" t="s">
        <v>15236</v>
      </c>
      <c r="C2074" s="5" t="s">
        <v>15237</v>
      </c>
      <c r="D2074" s="103">
        <v>5.833333333333333</v>
      </c>
      <c r="E2074" s="103">
        <v>35</v>
      </c>
      <c r="F2074" s="104">
        <v>6</v>
      </c>
      <c r="G2074" s="103">
        <v>29.16</v>
      </c>
      <c r="H2074" s="105">
        <v>2</v>
      </c>
      <c r="I2074" s="104">
        <v>0</v>
      </c>
      <c r="J2074" s="103">
        <v>70</v>
      </c>
      <c r="K2074" s="104">
        <v>0.01</v>
      </c>
      <c r="L2074" s="103">
        <v>58.33</v>
      </c>
      <c r="M2074" s="104">
        <v>0.01</v>
      </c>
      <c r="N2074" s="106">
        <v>4</v>
      </c>
      <c r="O2074" s="106">
        <v>3</v>
      </c>
      <c r="P2074" s="106" t="str">
        <f t="shared" si="32"/>
        <v>43</v>
      </c>
      <c r="Q2074" s="106"/>
      <c r="R2074" s="106" t="s">
        <v>3265</v>
      </c>
    </row>
    <row r="2075" spans="1:18" x14ac:dyDescent="0.25">
      <c r="A2075" s="5" t="s">
        <v>12176</v>
      </c>
      <c r="B2075" s="5" t="s">
        <v>15240</v>
      </c>
      <c r="C2075" s="5" t="s">
        <v>15241</v>
      </c>
      <c r="D2075" s="103">
        <v>5.833333333333333</v>
      </c>
      <c r="E2075" s="103">
        <v>35</v>
      </c>
      <c r="F2075" s="104">
        <v>6</v>
      </c>
      <c r="G2075" s="103">
        <v>29.16</v>
      </c>
      <c r="H2075" s="105">
        <v>2</v>
      </c>
      <c r="I2075" s="104">
        <v>0</v>
      </c>
      <c r="J2075" s="103">
        <v>70</v>
      </c>
      <c r="K2075" s="104">
        <v>0.01</v>
      </c>
      <c r="L2075" s="103">
        <v>58.33</v>
      </c>
      <c r="M2075" s="104">
        <v>0.01</v>
      </c>
      <c r="N2075" s="106">
        <v>4</v>
      </c>
      <c r="O2075" s="106">
        <v>3</v>
      </c>
      <c r="P2075" s="106" t="str">
        <f t="shared" si="32"/>
        <v>43</v>
      </c>
      <c r="Q2075" s="106"/>
      <c r="R2075" s="106" t="s">
        <v>3265</v>
      </c>
    </row>
    <row r="2076" spans="1:18" x14ac:dyDescent="0.25">
      <c r="A2076" s="5" t="s">
        <v>12176</v>
      </c>
      <c r="B2076" s="5" t="s">
        <v>15244</v>
      </c>
      <c r="C2076" s="5" t="s">
        <v>217</v>
      </c>
      <c r="D2076" s="103">
        <v>5.833333333333333</v>
      </c>
      <c r="E2076" s="103">
        <v>35</v>
      </c>
      <c r="F2076" s="104">
        <v>6</v>
      </c>
      <c r="G2076" s="103">
        <v>29.16</v>
      </c>
      <c r="H2076" s="105">
        <v>2</v>
      </c>
      <c r="I2076" s="104">
        <v>0</v>
      </c>
      <c r="J2076" s="103">
        <v>70</v>
      </c>
      <c r="K2076" s="104">
        <v>0.01</v>
      </c>
      <c r="L2076" s="103">
        <v>58.33</v>
      </c>
      <c r="M2076" s="104">
        <v>0.01</v>
      </c>
      <c r="N2076" s="106">
        <v>4</v>
      </c>
      <c r="O2076" s="106">
        <v>3</v>
      </c>
      <c r="P2076" s="106" t="str">
        <f t="shared" si="32"/>
        <v>43</v>
      </c>
      <c r="Q2076" s="106"/>
      <c r="R2076" s="106" t="s">
        <v>3265</v>
      </c>
    </row>
    <row r="2077" spans="1:18" x14ac:dyDescent="0.25">
      <c r="A2077" s="5" t="s">
        <v>12176</v>
      </c>
      <c r="B2077" s="5" t="s">
        <v>15245</v>
      </c>
      <c r="C2077" s="5" t="s">
        <v>4512</v>
      </c>
      <c r="D2077" s="103">
        <v>5.833333333333333</v>
      </c>
      <c r="E2077" s="103">
        <v>35</v>
      </c>
      <c r="F2077" s="104">
        <v>6</v>
      </c>
      <c r="G2077" s="103">
        <v>29.16</v>
      </c>
      <c r="H2077" s="105">
        <v>2</v>
      </c>
      <c r="I2077" s="104">
        <v>0</v>
      </c>
      <c r="J2077" s="103">
        <v>70</v>
      </c>
      <c r="K2077" s="104">
        <v>0.01</v>
      </c>
      <c r="L2077" s="103">
        <v>58.33</v>
      </c>
      <c r="M2077" s="104">
        <v>0.01</v>
      </c>
      <c r="N2077" s="106">
        <v>4</v>
      </c>
      <c r="O2077" s="106">
        <v>3</v>
      </c>
      <c r="P2077" s="106" t="str">
        <f t="shared" si="32"/>
        <v>43</v>
      </c>
      <c r="Q2077" s="106"/>
      <c r="R2077" s="106" t="s">
        <v>3265</v>
      </c>
    </row>
    <row r="2078" spans="1:18" x14ac:dyDescent="0.25">
      <c r="A2078" s="5" t="s">
        <v>12176</v>
      </c>
      <c r="B2078" s="5" t="s">
        <v>15246</v>
      </c>
      <c r="C2078" s="5" t="s">
        <v>15247</v>
      </c>
      <c r="D2078" s="103">
        <v>5.833333333333333</v>
      </c>
      <c r="E2078" s="103">
        <v>35</v>
      </c>
      <c r="F2078" s="104">
        <v>6</v>
      </c>
      <c r="G2078" s="103">
        <v>29.16</v>
      </c>
      <c r="H2078" s="105">
        <v>2</v>
      </c>
      <c r="I2078" s="104">
        <v>0</v>
      </c>
      <c r="J2078" s="103">
        <v>70</v>
      </c>
      <c r="K2078" s="104">
        <v>0.01</v>
      </c>
      <c r="L2078" s="103">
        <v>58.33</v>
      </c>
      <c r="M2078" s="104">
        <v>0.01</v>
      </c>
      <c r="N2078" s="106">
        <v>4</v>
      </c>
      <c r="O2078" s="106">
        <v>3</v>
      </c>
      <c r="P2078" s="106" t="str">
        <f t="shared" si="32"/>
        <v>43</v>
      </c>
      <c r="Q2078" s="106"/>
      <c r="R2078" s="106" t="s">
        <v>3265</v>
      </c>
    </row>
    <row r="2079" spans="1:18" x14ac:dyDescent="0.25">
      <c r="A2079" s="5" t="s">
        <v>12176</v>
      </c>
      <c r="B2079" s="5" t="s">
        <v>15251</v>
      </c>
      <c r="C2079" s="5" t="s">
        <v>15252</v>
      </c>
      <c r="D2079" s="103">
        <v>5.833333333333333</v>
      </c>
      <c r="E2079" s="103">
        <v>35</v>
      </c>
      <c r="F2079" s="104">
        <v>6</v>
      </c>
      <c r="G2079" s="103">
        <v>29.16</v>
      </c>
      <c r="H2079" s="105">
        <v>2</v>
      </c>
      <c r="I2079" s="104">
        <v>0</v>
      </c>
      <c r="J2079" s="103">
        <v>70</v>
      </c>
      <c r="K2079" s="104">
        <v>0.01</v>
      </c>
      <c r="L2079" s="103">
        <v>58.33</v>
      </c>
      <c r="M2079" s="104">
        <v>0.01</v>
      </c>
      <c r="N2079" s="106">
        <v>4</v>
      </c>
      <c r="O2079" s="106">
        <v>3</v>
      </c>
      <c r="P2079" s="106" t="str">
        <f t="shared" si="32"/>
        <v>43</v>
      </c>
      <c r="Q2079" s="106"/>
      <c r="R2079" s="106" t="s">
        <v>3265</v>
      </c>
    </row>
    <row r="2080" spans="1:18" x14ac:dyDescent="0.25">
      <c r="A2080" s="5" t="s">
        <v>12176</v>
      </c>
      <c r="B2080" s="5" t="s">
        <v>15253</v>
      </c>
      <c r="C2080" s="5" t="s">
        <v>15254</v>
      </c>
      <c r="D2080" s="103">
        <v>5.833333333333333</v>
      </c>
      <c r="E2080" s="103">
        <v>35</v>
      </c>
      <c r="F2080" s="104">
        <v>6</v>
      </c>
      <c r="G2080" s="103">
        <v>29.16</v>
      </c>
      <c r="H2080" s="105">
        <v>2</v>
      </c>
      <c r="I2080" s="104">
        <v>0</v>
      </c>
      <c r="J2080" s="103">
        <v>70</v>
      </c>
      <c r="K2080" s="104">
        <v>0.01</v>
      </c>
      <c r="L2080" s="103">
        <v>58.33</v>
      </c>
      <c r="M2080" s="104">
        <v>0.01</v>
      </c>
      <c r="N2080" s="106">
        <v>4</v>
      </c>
      <c r="O2080" s="106">
        <v>3</v>
      </c>
      <c r="P2080" s="106" t="str">
        <f t="shared" si="32"/>
        <v>43</v>
      </c>
      <c r="Q2080" s="106"/>
      <c r="R2080" s="106" t="s">
        <v>3265</v>
      </c>
    </row>
    <row r="2081" spans="1:18" x14ac:dyDescent="0.25">
      <c r="A2081" s="5" t="s">
        <v>12176</v>
      </c>
      <c r="B2081" s="5" t="s">
        <v>15255</v>
      </c>
      <c r="C2081" s="5" t="s">
        <v>15256</v>
      </c>
      <c r="D2081" s="103">
        <v>5.833333333333333</v>
      </c>
      <c r="E2081" s="103">
        <v>35</v>
      </c>
      <c r="F2081" s="104">
        <v>6</v>
      </c>
      <c r="G2081" s="103">
        <v>29.16</v>
      </c>
      <c r="H2081" s="105">
        <v>2</v>
      </c>
      <c r="I2081" s="104">
        <v>0</v>
      </c>
      <c r="J2081" s="103">
        <v>70</v>
      </c>
      <c r="K2081" s="104">
        <v>0.01</v>
      </c>
      <c r="L2081" s="103">
        <v>58.33</v>
      </c>
      <c r="M2081" s="104">
        <v>0.01</v>
      </c>
      <c r="N2081" s="106">
        <v>4</v>
      </c>
      <c r="O2081" s="106">
        <v>3</v>
      </c>
      <c r="P2081" s="106" t="str">
        <f t="shared" si="32"/>
        <v>43</v>
      </c>
      <c r="Q2081" s="106"/>
      <c r="R2081" s="106" t="s">
        <v>3265</v>
      </c>
    </row>
    <row r="2082" spans="1:18" x14ac:dyDescent="0.25">
      <c r="A2082" s="5" t="s">
        <v>12176</v>
      </c>
      <c r="B2082" s="5" t="s">
        <v>15258</v>
      </c>
      <c r="C2082" s="5" t="s">
        <v>117</v>
      </c>
      <c r="D2082" s="103">
        <v>3.8333333333333335</v>
      </c>
      <c r="E2082" s="103">
        <v>23</v>
      </c>
      <c r="F2082" s="104">
        <v>6</v>
      </c>
      <c r="G2082" s="103">
        <v>19.16</v>
      </c>
      <c r="H2082" s="105">
        <v>3</v>
      </c>
      <c r="I2082" s="104">
        <v>0</v>
      </c>
      <c r="J2082" s="103">
        <v>69</v>
      </c>
      <c r="K2082" s="104">
        <v>0.01</v>
      </c>
      <c r="L2082" s="103">
        <v>57.5</v>
      </c>
      <c r="M2082" s="104">
        <v>0.01</v>
      </c>
      <c r="N2082" s="106">
        <v>4</v>
      </c>
      <c r="O2082" s="106">
        <v>3</v>
      </c>
      <c r="P2082" s="106" t="str">
        <f t="shared" si="32"/>
        <v>43</v>
      </c>
      <c r="Q2082" s="106"/>
      <c r="R2082" s="106" t="s">
        <v>3265</v>
      </c>
    </row>
    <row r="2083" spans="1:18" x14ac:dyDescent="0.25">
      <c r="A2083" s="5" t="s">
        <v>12176</v>
      </c>
      <c r="B2083" s="5" t="s">
        <v>15262</v>
      </c>
      <c r="C2083" s="5" t="s">
        <v>15263</v>
      </c>
      <c r="D2083" s="103">
        <v>3.8333333333333335</v>
      </c>
      <c r="E2083" s="103">
        <v>23</v>
      </c>
      <c r="F2083" s="104">
        <v>6</v>
      </c>
      <c r="G2083" s="103">
        <v>19.16</v>
      </c>
      <c r="H2083" s="105">
        <v>3</v>
      </c>
      <c r="I2083" s="104">
        <v>0</v>
      </c>
      <c r="J2083" s="103">
        <v>69</v>
      </c>
      <c r="K2083" s="104">
        <v>0.01</v>
      </c>
      <c r="L2083" s="103">
        <v>57.5</v>
      </c>
      <c r="M2083" s="104">
        <v>0.01</v>
      </c>
      <c r="N2083" s="106">
        <v>4</v>
      </c>
      <c r="O2083" s="106">
        <v>3</v>
      </c>
      <c r="P2083" s="106" t="str">
        <f t="shared" si="32"/>
        <v>43</v>
      </c>
      <c r="Q2083" s="106"/>
      <c r="R2083" s="106" t="s">
        <v>3265</v>
      </c>
    </row>
    <row r="2084" spans="1:18" x14ac:dyDescent="0.25">
      <c r="A2084" s="5" t="s">
        <v>12176</v>
      </c>
      <c r="B2084" s="5" t="s">
        <v>15264</v>
      </c>
      <c r="C2084" s="5" t="s">
        <v>15265</v>
      </c>
      <c r="D2084" s="103">
        <v>3.8333333333333335</v>
      </c>
      <c r="E2084" s="103">
        <v>23</v>
      </c>
      <c r="F2084" s="104">
        <v>6</v>
      </c>
      <c r="G2084" s="103">
        <v>19.16</v>
      </c>
      <c r="H2084" s="105">
        <v>3</v>
      </c>
      <c r="I2084" s="104">
        <v>0</v>
      </c>
      <c r="J2084" s="103">
        <v>69</v>
      </c>
      <c r="K2084" s="104">
        <v>0.01</v>
      </c>
      <c r="L2084" s="103">
        <v>57.5</v>
      </c>
      <c r="M2084" s="104">
        <v>0.01</v>
      </c>
      <c r="N2084" s="106">
        <v>4</v>
      </c>
      <c r="O2084" s="106">
        <v>3</v>
      </c>
      <c r="P2084" s="106" t="str">
        <f t="shared" si="32"/>
        <v>43</v>
      </c>
      <c r="Q2084" s="106"/>
      <c r="R2084" s="106" t="s">
        <v>3265</v>
      </c>
    </row>
    <row r="2085" spans="1:18" x14ac:dyDescent="0.25">
      <c r="A2085" s="5" t="s">
        <v>12176</v>
      </c>
      <c r="B2085" s="5" t="s">
        <v>15270</v>
      </c>
      <c r="C2085" s="5" t="s">
        <v>4667</v>
      </c>
      <c r="D2085" s="103">
        <v>5.7</v>
      </c>
      <c r="E2085" s="103">
        <v>34.200000000000003</v>
      </c>
      <c r="F2085" s="104">
        <v>6</v>
      </c>
      <c r="G2085" s="103">
        <v>28.5</v>
      </c>
      <c r="H2085" s="105">
        <v>2</v>
      </c>
      <c r="I2085" s="104">
        <v>0</v>
      </c>
      <c r="J2085" s="103">
        <v>68.400000000000006</v>
      </c>
      <c r="K2085" s="104">
        <v>0.01</v>
      </c>
      <c r="L2085" s="103">
        <v>57</v>
      </c>
      <c r="M2085" s="104">
        <v>0.01</v>
      </c>
      <c r="N2085" s="106">
        <v>4</v>
      </c>
      <c r="O2085" s="106">
        <v>3</v>
      </c>
      <c r="P2085" s="106" t="str">
        <f t="shared" si="32"/>
        <v>43</v>
      </c>
      <c r="Q2085" s="106"/>
      <c r="R2085" s="106" t="s">
        <v>3265</v>
      </c>
    </row>
    <row r="2086" spans="1:18" x14ac:dyDescent="0.25">
      <c r="A2086" s="5" t="s">
        <v>12176</v>
      </c>
      <c r="B2086" s="5" t="s">
        <v>15271</v>
      </c>
      <c r="C2086" s="5" t="s">
        <v>14443</v>
      </c>
      <c r="D2086" s="103">
        <v>3.7916666666666665</v>
      </c>
      <c r="E2086" s="103">
        <v>22.75</v>
      </c>
      <c r="F2086" s="104">
        <v>5.99</v>
      </c>
      <c r="G2086" s="103">
        <v>18.95</v>
      </c>
      <c r="H2086" s="105">
        <v>3</v>
      </c>
      <c r="I2086" s="104">
        <v>0</v>
      </c>
      <c r="J2086" s="103">
        <v>68.25</v>
      </c>
      <c r="K2086" s="104">
        <v>0.01</v>
      </c>
      <c r="L2086" s="103">
        <v>56.87</v>
      </c>
      <c r="M2086" s="104">
        <v>0.01</v>
      </c>
      <c r="N2086" s="106">
        <v>4</v>
      </c>
      <c r="O2086" s="106">
        <v>3</v>
      </c>
      <c r="P2086" s="106" t="str">
        <f t="shared" si="32"/>
        <v>43</v>
      </c>
      <c r="Q2086" s="106"/>
      <c r="R2086" s="106" t="s">
        <v>3265</v>
      </c>
    </row>
    <row r="2087" spans="1:18" x14ac:dyDescent="0.25">
      <c r="A2087" s="5" t="s">
        <v>12176</v>
      </c>
      <c r="B2087" s="5" t="s">
        <v>15275</v>
      </c>
      <c r="C2087" s="5" t="s">
        <v>15276</v>
      </c>
      <c r="D2087" s="103">
        <v>5.666666666666667</v>
      </c>
      <c r="E2087" s="103">
        <v>34</v>
      </c>
      <c r="F2087" s="104">
        <v>5.99</v>
      </c>
      <c r="G2087" s="103">
        <v>28.33</v>
      </c>
      <c r="H2087" s="105">
        <v>2</v>
      </c>
      <c r="I2087" s="104">
        <v>0</v>
      </c>
      <c r="J2087" s="103">
        <v>68</v>
      </c>
      <c r="K2087" s="104">
        <v>0.01</v>
      </c>
      <c r="L2087" s="103">
        <v>56.66</v>
      </c>
      <c r="M2087" s="104">
        <v>0.01</v>
      </c>
      <c r="N2087" s="106">
        <v>4</v>
      </c>
      <c r="O2087" s="106">
        <v>3</v>
      </c>
      <c r="P2087" s="106" t="str">
        <f t="shared" si="32"/>
        <v>43</v>
      </c>
      <c r="Q2087" s="106"/>
      <c r="R2087" s="106" t="s">
        <v>3265</v>
      </c>
    </row>
    <row r="2088" spans="1:18" x14ac:dyDescent="0.25">
      <c r="A2088" s="5" t="s">
        <v>12176</v>
      </c>
      <c r="B2088" s="5" t="s">
        <v>15277</v>
      </c>
      <c r="C2088" s="5" t="s">
        <v>15278</v>
      </c>
      <c r="D2088" s="103">
        <v>11.333333333333334</v>
      </c>
      <c r="E2088" s="103">
        <v>68</v>
      </c>
      <c r="F2088" s="104">
        <v>6</v>
      </c>
      <c r="G2088" s="103">
        <v>56.66</v>
      </c>
      <c r="H2088" s="105">
        <v>1</v>
      </c>
      <c r="I2088" s="104">
        <v>0</v>
      </c>
      <c r="J2088" s="103">
        <v>68</v>
      </c>
      <c r="K2088" s="104">
        <v>0.01</v>
      </c>
      <c r="L2088" s="103">
        <v>56.66</v>
      </c>
      <c r="M2088" s="104">
        <v>0.01</v>
      </c>
      <c r="N2088" s="106">
        <v>4</v>
      </c>
      <c r="O2088" s="106">
        <v>3</v>
      </c>
      <c r="P2088" s="106" t="str">
        <f t="shared" si="32"/>
        <v>43</v>
      </c>
      <c r="Q2088" s="106"/>
      <c r="R2088" s="106" t="s">
        <v>3265</v>
      </c>
    </row>
    <row r="2089" spans="1:18" x14ac:dyDescent="0.25">
      <c r="A2089" s="5" t="s">
        <v>12176</v>
      </c>
      <c r="B2089" s="5" t="s">
        <v>15279</v>
      </c>
      <c r="C2089" s="5" t="s">
        <v>15280</v>
      </c>
      <c r="D2089" s="103">
        <v>3.7777777777777772</v>
      </c>
      <c r="E2089" s="103">
        <v>22.666599999999999</v>
      </c>
      <c r="F2089" s="104">
        <v>5.99</v>
      </c>
      <c r="G2089" s="103">
        <v>18.88</v>
      </c>
      <c r="H2089" s="105">
        <v>3</v>
      </c>
      <c r="I2089" s="104">
        <v>0</v>
      </c>
      <c r="J2089" s="103">
        <v>68</v>
      </c>
      <c r="K2089" s="104">
        <v>0.01</v>
      </c>
      <c r="L2089" s="103">
        <v>56.66</v>
      </c>
      <c r="M2089" s="104">
        <v>0.01</v>
      </c>
      <c r="N2089" s="106">
        <v>4</v>
      </c>
      <c r="O2089" s="106">
        <v>3</v>
      </c>
      <c r="P2089" s="106" t="str">
        <f t="shared" si="32"/>
        <v>43</v>
      </c>
      <c r="Q2089" s="106"/>
      <c r="R2089" s="106" t="s">
        <v>3265</v>
      </c>
    </row>
    <row r="2090" spans="1:18" x14ac:dyDescent="0.25">
      <c r="A2090" s="5" t="s">
        <v>12176</v>
      </c>
      <c r="B2090" s="5" t="s">
        <v>15281</v>
      </c>
      <c r="C2090" s="5" t="s">
        <v>15282</v>
      </c>
      <c r="D2090" s="103">
        <v>5.666666666666667</v>
      </c>
      <c r="E2090" s="103">
        <v>34</v>
      </c>
      <c r="F2090" s="104">
        <v>5.99</v>
      </c>
      <c r="G2090" s="103">
        <v>28.33</v>
      </c>
      <c r="H2090" s="105">
        <v>2</v>
      </c>
      <c r="I2090" s="104">
        <v>0</v>
      </c>
      <c r="J2090" s="103">
        <v>68</v>
      </c>
      <c r="K2090" s="104">
        <v>0.01</v>
      </c>
      <c r="L2090" s="103">
        <v>56.66</v>
      </c>
      <c r="M2090" s="104">
        <v>0.01</v>
      </c>
      <c r="N2090" s="106">
        <v>4</v>
      </c>
      <c r="O2090" s="106">
        <v>3</v>
      </c>
      <c r="P2090" s="106" t="str">
        <f t="shared" si="32"/>
        <v>43</v>
      </c>
      <c r="Q2090" s="106"/>
      <c r="R2090" s="106" t="s">
        <v>3265</v>
      </c>
    </row>
    <row r="2091" spans="1:18" x14ac:dyDescent="0.25">
      <c r="A2091" s="5" t="s">
        <v>12176</v>
      </c>
      <c r="B2091" s="5" t="s">
        <v>15283</v>
      </c>
      <c r="C2091" s="5" t="s">
        <v>15284</v>
      </c>
      <c r="D2091" s="103">
        <v>5.666666666666667</v>
      </c>
      <c r="E2091" s="103">
        <v>34</v>
      </c>
      <c r="F2091" s="104">
        <v>5.99</v>
      </c>
      <c r="G2091" s="103">
        <v>28.33</v>
      </c>
      <c r="H2091" s="105">
        <v>2</v>
      </c>
      <c r="I2091" s="104">
        <v>0</v>
      </c>
      <c r="J2091" s="103">
        <v>68</v>
      </c>
      <c r="K2091" s="104">
        <v>0.01</v>
      </c>
      <c r="L2091" s="103">
        <v>56.66</v>
      </c>
      <c r="M2091" s="104">
        <v>0.01</v>
      </c>
      <c r="N2091" s="106">
        <v>4</v>
      </c>
      <c r="O2091" s="106">
        <v>3</v>
      </c>
      <c r="P2091" s="106" t="str">
        <f t="shared" si="32"/>
        <v>43</v>
      </c>
      <c r="Q2091" s="106"/>
      <c r="R2091" s="106" t="s">
        <v>3265</v>
      </c>
    </row>
    <row r="2092" spans="1:18" x14ac:dyDescent="0.25">
      <c r="A2092" s="5" t="s">
        <v>12176</v>
      </c>
      <c r="B2092" s="5" t="s">
        <v>15297</v>
      </c>
      <c r="C2092" s="5" t="s">
        <v>15298</v>
      </c>
      <c r="D2092" s="103">
        <v>5.666666666666667</v>
      </c>
      <c r="E2092" s="103">
        <v>34</v>
      </c>
      <c r="F2092" s="104">
        <v>5.99</v>
      </c>
      <c r="G2092" s="103">
        <v>28.33</v>
      </c>
      <c r="H2092" s="105">
        <v>2</v>
      </c>
      <c r="I2092" s="104">
        <v>0</v>
      </c>
      <c r="J2092" s="103">
        <v>68</v>
      </c>
      <c r="K2092" s="104">
        <v>0.01</v>
      </c>
      <c r="L2092" s="103">
        <v>56.66</v>
      </c>
      <c r="M2092" s="104">
        <v>0.01</v>
      </c>
      <c r="N2092" s="106">
        <v>4</v>
      </c>
      <c r="O2092" s="106">
        <v>3</v>
      </c>
      <c r="P2092" s="106" t="str">
        <f t="shared" si="32"/>
        <v>43</v>
      </c>
      <c r="Q2092" s="106"/>
      <c r="R2092" s="106" t="s">
        <v>3265</v>
      </c>
    </row>
    <row r="2093" spans="1:18" x14ac:dyDescent="0.25">
      <c r="A2093" s="5" t="s">
        <v>12176</v>
      </c>
      <c r="B2093" s="5" t="s">
        <v>15299</v>
      </c>
      <c r="C2093" s="5" t="s">
        <v>9671</v>
      </c>
      <c r="D2093" s="103">
        <v>5.6666666666666661</v>
      </c>
      <c r="E2093" s="103">
        <v>34</v>
      </c>
      <c r="F2093" s="104">
        <v>5.99</v>
      </c>
      <c r="G2093" s="103">
        <v>28.33</v>
      </c>
      <c r="H2093" s="105">
        <v>2</v>
      </c>
      <c r="I2093" s="104">
        <v>0</v>
      </c>
      <c r="J2093" s="103">
        <v>68</v>
      </c>
      <c r="K2093" s="104">
        <v>0.01</v>
      </c>
      <c r="L2093" s="103">
        <v>56.66</v>
      </c>
      <c r="M2093" s="104">
        <v>0.01</v>
      </c>
      <c r="N2093" s="106">
        <v>4</v>
      </c>
      <c r="O2093" s="106">
        <v>3</v>
      </c>
      <c r="P2093" s="106" t="str">
        <f t="shared" si="32"/>
        <v>43</v>
      </c>
      <c r="Q2093" s="106"/>
      <c r="R2093" s="106" t="s">
        <v>3265</v>
      </c>
    </row>
    <row r="2094" spans="1:18" x14ac:dyDescent="0.25">
      <c r="A2094" s="5" t="s">
        <v>12176</v>
      </c>
      <c r="B2094" s="5" t="s">
        <v>15300</v>
      </c>
      <c r="C2094" s="5" t="s">
        <v>15301</v>
      </c>
      <c r="D2094" s="103">
        <v>11.333333333333334</v>
      </c>
      <c r="E2094" s="103">
        <v>68</v>
      </c>
      <c r="F2094" s="104">
        <v>6</v>
      </c>
      <c r="G2094" s="103">
        <v>56.66</v>
      </c>
      <c r="H2094" s="105">
        <v>1</v>
      </c>
      <c r="I2094" s="104">
        <v>0</v>
      </c>
      <c r="J2094" s="103">
        <v>68</v>
      </c>
      <c r="K2094" s="104">
        <v>0.01</v>
      </c>
      <c r="L2094" s="103">
        <v>56.66</v>
      </c>
      <c r="M2094" s="104">
        <v>0.01</v>
      </c>
      <c r="N2094" s="106">
        <v>4</v>
      </c>
      <c r="O2094" s="106">
        <v>3</v>
      </c>
      <c r="P2094" s="106" t="str">
        <f t="shared" si="32"/>
        <v>43</v>
      </c>
      <c r="Q2094" s="106"/>
      <c r="R2094" s="106" t="s">
        <v>3265</v>
      </c>
    </row>
    <row r="2095" spans="1:18" x14ac:dyDescent="0.25">
      <c r="A2095" s="5" t="s">
        <v>12176</v>
      </c>
      <c r="B2095" s="5" t="s">
        <v>15302</v>
      </c>
      <c r="C2095" s="5" t="s">
        <v>15303</v>
      </c>
      <c r="D2095" s="103">
        <v>5.666666666666667</v>
      </c>
      <c r="E2095" s="103">
        <v>34</v>
      </c>
      <c r="F2095" s="104">
        <v>5.99</v>
      </c>
      <c r="G2095" s="103">
        <v>28.33</v>
      </c>
      <c r="H2095" s="105">
        <v>2</v>
      </c>
      <c r="I2095" s="104">
        <v>0</v>
      </c>
      <c r="J2095" s="103">
        <v>68</v>
      </c>
      <c r="K2095" s="104">
        <v>0.01</v>
      </c>
      <c r="L2095" s="103">
        <v>56.66</v>
      </c>
      <c r="M2095" s="104">
        <v>0.01</v>
      </c>
      <c r="N2095" s="106">
        <v>4</v>
      </c>
      <c r="O2095" s="106">
        <v>3</v>
      </c>
      <c r="P2095" s="106" t="str">
        <f t="shared" si="32"/>
        <v>43</v>
      </c>
      <c r="Q2095" s="106"/>
      <c r="R2095" s="106" t="s">
        <v>3265</v>
      </c>
    </row>
    <row r="2096" spans="1:18" x14ac:dyDescent="0.25">
      <c r="A2096" s="5" t="s">
        <v>12176</v>
      </c>
      <c r="B2096" s="5" t="s">
        <v>15305</v>
      </c>
      <c r="C2096" s="5" t="s">
        <v>15306</v>
      </c>
      <c r="D2096" s="103">
        <v>5.666666666666667</v>
      </c>
      <c r="E2096" s="103">
        <v>34</v>
      </c>
      <c r="F2096" s="104">
        <v>5.99</v>
      </c>
      <c r="G2096" s="103">
        <v>28.33</v>
      </c>
      <c r="H2096" s="105">
        <v>2</v>
      </c>
      <c r="I2096" s="104">
        <v>0</v>
      </c>
      <c r="J2096" s="103">
        <v>68</v>
      </c>
      <c r="K2096" s="104">
        <v>0.01</v>
      </c>
      <c r="L2096" s="103">
        <v>56.66</v>
      </c>
      <c r="M2096" s="104">
        <v>0.01</v>
      </c>
      <c r="N2096" s="106">
        <v>4</v>
      </c>
      <c r="O2096" s="106">
        <v>3</v>
      </c>
      <c r="P2096" s="106" t="str">
        <f t="shared" si="32"/>
        <v>43</v>
      </c>
      <c r="Q2096" s="106"/>
      <c r="R2096" s="106" t="s">
        <v>3265</v>
      </c>
    </row>
    <row r="2097" spans="1:18" x14ac:dyDescent="0.25">
      <c r="A2097" s="5" t="s">
        <v>12176</v>
      </c>
      <c r="B2097" s="5" t="s">
        <v>15307</v>
      </c>
      <c r="C2097" s="5" t="s">
        <v>15308</v>
      </c>
      <c r="D2097" s="103">
        <v>5.666666666666667</v>
      </c>
      <c r="E2097" s="103">
        <v>34</v>
      </c>
      <c r="F2097" s="104">
        <v>5.99</v>
      </c>
      <c r="G2097" s="103">
        <v>28.33</v>
      </c>
      <c r="H2097" s="105">
        <v>2</v>
      </c>
      <c r="I2097" s="104">
        <v>0</v>
      </c>
      <c r="J2097" s="103">
        <v>68</v>
      </c>
      <c r="K2097" s="104">
        <v>0.01</v>
      </c>
      <c r="L2097" s="103">
        <v>56.66</v>
      </c>
      <c r="M2097" s="104">
        <v>0.01</v>
      </c>
      <c r="N2097" s="106">
        <v>4</v>
      </c>
      <c r="O2097" s="106">
        <v>3</v>
      </c>
      <c r="P2097" s="106" t="str">
        <f t="shared" si="32"/>
        <v>43</v>
      </c>
      <c r="Q2097" s="106"/>
      <c r="R2097" s="106" t="s">
        <v>3265</v>
      </c>
    </row>
    <row r="2098" spans="1:18" x14ac:dyDescent="0.25">
      <c r="A2098" s="5" t="s">
        <v>12176</v>
      </c>
      <c r="B2098" s="5" t="s">
        <v>15311</v>
      </c>
      <c r="C2098" s="5" t="s">
        <v>15312</v>
      </c>
      <c r="D2098" s="103">
        <v>5.625</v>
      </c>
      <c r="E2098" s="103">
        <v>33.75</v>
      </c>
      <c r="F2098" s="104">
        <v>6</v>
      </c>
      <c r="G2098" s="103">
        <v>28.12</v>
      </c>
      <c r="H2098" s="105">
        <v>2</v>
      </c>
      <c r="I2098" s="104">
        <v>0</v>
      </c>
      <c r="J2098" s="103">
        <v>67.5</v>
      </c>
      <c r="K2098" s="104">
        <v>0.01</v>
      </c>
      <c r="L2098" s="103">
        <v>56.25</v>
      </c>
      <c r="M2098" s="104">
        <v>0.01</v>
      </c>
      <c r="N2098" s="106">
        <v>4</v>
      </c>
      <c r="O2098" s="106">
        <v>3</v>
      </c>
      <c r="P2098" s="106" t="str">
        <f t="shared" si="32"/>
        <v>43</v>
      </c>
      <c r="Q2098" s="106"/>
      <c r="R2098" s="106" t="s">
        <v>3265</v>
      </c>
    </row>
    <row r="2099" spans="1:18" x14ac:dyDescent="0.25">
      <c r="A2099" s="5" t="s">
        <v>12176</v>
      </c>
      <c r="B2099" s="5" t="s">
        <v>15316</v>
      </c>
      <c r="C2099" s="5" t="s">
        <v>15317</v>
      </c>
      <c r="D2099" s="103">
        <v>3.7333333333333329</v>
      </c>
      <c r="E2099" s="103">
        <v>22.4</v>
      </c>
      <c r="F2099" s="104">
        <v>6</v>
      </c>
      <c r="G2099" s="103">
        <v>18.66</v>
      </c>
      <c r="H2099" s="105">
        <v>3</v>
      </c>
      <c r="I2099" s="104">
        <v>0</v>
      </c>
      <c r="J2099" s="103">
        <v>67.2</v>
      </c>
      <c r="K2099" s="104">
        <v>0.01</v>
      </c>
      <c r="L2099" s="103">
        <v>56</v>
      </c>
      <c r="M2099" s="104">
        <v>0.01</v>
      </c>
      <c r="N2099" s="106">
        <v>4</v>
      </c>
      <c r="O2099" s="106">
        <v>3</v>
      </c>
      <c r="P2099" s="106" t="str">
        <f t="shared" si="32"/>
        <v>43</v>
      </c>
      <c r="Q2099" s="106"/>
      <c r="R2099" s="106" t="s">
        <v>3265</v>
      </c>
    </row>
    <row r="2100" spans="1:18" x14ac:dyDescent="0.25">
      <c r="A2100" s="5" t="s">
        <v>12176</v>
      </c>
      <c r="B2100" s="5" t="s">
        <v>15319</v>
      </c>
      <c r="C2100" s="5" t="s">
        <v>15320</v>
      </c>
      <c r="D2100" s="103">
        <v>5.5416666666666661</v>
      </c>
      <c r="E2100" s="103">
        <v>33.25</v>
      </c>
      <c r="F2100" s="104">
        <v>5.99</v>
      </c>
      <c r="G2100" s="103">
        <v>27.7</v>
      </c>
      <c r="H2100" s="105">
        <v>2</v>
      </c>
      <c r="I2100" s="104">
        <v>0</v>
      </c>
      <c r="J2100" s="103">
        <v>66.5</v>
      </c>
      <c r="K2100" s="104">
        <v>0.01</v>
      </c>
      <c r="L2100" s="103">
        <v>55.41</v>
      </c>
      <c r="M2100" s="104">
        <v>0.01</v>
      </c>
      <c r="N2100" s="106">
        <v>4</v>
      </c>
      <c r="O2100" s="106">
        <v>3</v>
      </c>
      <c r="P2100" s="106" t="str">
        <f t="shared" si="32"/>
        <v>43</v>
      </c>
      <c r="Q2100" s="106"/>
      <c r="R2100" s="106" t="s">
        <v>3265</v>
      </c>
    </row>
    <row r="2101" spans="1:18" x14ac:dyDescent="0.25">
      <c r="A2101" s="5" t="s">
        <v>12176</v>
      </c>
      <c r="B2101" s="5" t="s">
        <v>15326</v>
      </c>
      <c r="C2101" s="5" t="s">
        <v>4437</v>
      </c>
      <c r="D2101" s="103">
        <v>5.5</v>
      </c>
      <c r="E2101" s="103">
        <v>33</v>
      </c>
      <c r="F2101" s="104">
        <v>6</v>
      </c>
      <c r="G2101" s="103">
        <v>27.5</v>
      </c>
      <c r="H2101" s="105">
        <v>2</v>
      </c>
      <c r="I2101" s="104">
        <v>0</v>
      </c>
      <c r="J2101" s="103">
        <v>66</v>
      </c>
      <c r="K2101" s="104">
        <v>0.01</v>
      </c>
      <c r="L2101" s="103">
        <v>55</v>
      </c>
      <c r="M2101" s="104">
        <v>0.01</v>
      </c>
      <c r="N2101" s="106">
        <v>4</v>
      </c>
      <c r="O2101" s="106">
        <v>3</v>
      </c>
      <c r="P2101" s="106" t="str">
        <f t="shared" si="32"/>
        <v>43</v>
      </c>
      <c r="Q2101" s="106"/>
      <c r="R2101" s="106" t="s">
        <v>3265</v>
      </c>
    </row>
    <row r="2102" spans="1:18" x14ac:dyDescent="0.25">
      <c r="A2102" s="5" t="s">
        <v>12176</v>
      </c>
      <c r="B2102" s="5" t="s">
        <v>15329</v>
      </c>
      <c r="C2102" s="5" t="s">
        <v>47</v>
      </c>
      <c r="D2102" s="103">
        <v>5.5</v>
      </c>
      <c r="E2102" s="103">
        <v>33</v>
      </c>
      <c r="F2102" s="104">
        <v>6</v>
      </c>
      <c r="G2102" s="103">
        <v>27.5</v>
      </c>
      <c r="H2102" s="105">
        <v>2</v>
      </c>
      <c r="I2102" s="104">
        <v>0</v>
      </c>
      <c r="J2102" s="103">
        <v>66</v>
      </c>
      <c r="K2102" s="104">
        <v>0.01</v>
      </c>
      <c r="L2102" s="103">
        <v>55</v>
      </c>
      <c r="M2102" s="104">
        <v>0.01</v>
      </c>
      <c r="N2102" s="106">
        <v>4</v>
      </c>
      <c r="O2102" s="106">
        <v>3</v>
      </c>
      <c r="P2102" s="106" t="str">
        <f t="shared" si="32"/>
        <v>43</v>
      </c>
      <c r="Q2102" s="106"/>
      <c r="R2102" s="106" t="s">
        <v>3265</v>
      </c>
    </row>
    <row r="2103" spans="1:18" x14ac:dyDescent="0.25">
      <c r="A2103" s="5" t="s">
        <v>12176</v>
      </c>
      <c r="B2103" s="5" t="s">
        <v>15333</v>
      </c>
      <c r="C2103" s="5" t="s">
        <v>77</v>
      </c>
      <c r="D2103" s="103">
        <v>5.5</v>
      </c>
      <c r="E2103" s="103">
        <v>33</v>
      </c>
      <c r="F2103" s="104">
        <v>6</v>
      </c>
      <c r="G2103" s="103">
        <v>27.5</v>
      </c>
      <c r="H2103" s="105">
        <v>2</v>
      </c>
      <c r="I2103" s="104">
        <v>0</v>
      </c>
      <c r="J2103" s="103">
        <v>66</v>
      </c>
      <c r="K2103" s="104">
        <v>0.01</v>
      </c>
      <c r="L2103" s="103">
        <v>55</v>
      </c>
      <c r="M2103" s="104">
        <v>0.01</v>
      </c>
      <c r="N2103" s="106">
        <v>4</v>
      </c>
      <c r="O2103" s="106">
        <v>3</v>
      </c>
      <c r="P2103" s="106" t="str">
        <f t="shared" si="32"/>
        <v>43</v>
      </c>
      <c r="Q2103" s="106"/>
      <c r="R2103" s="106" t="s">
        <v>3265</v>
      </c>
    </row>
    <row r="2104" spans="1:18" x14ac:dyDescent="0.25">
      <c r="A2104" s="5" t="s">
        <v>12176</v>
      </c>
      <c r="B2104" s="5" t="s">
        <v>15336</v>
      </c>
      <c r="C2104" s="5" t="s">
        <v>15337</v>
      </c>
      <c r="D2104" s="103">
        <v>5.5</v>
      </c>
      <c r="E2104" s="103">
        <v>33</v>
      </c>
      <c r="F2104" s="104">
        <v>6</v>
      </c>
      <c r="G2104" s="103">
        <v>27.5</v>
      </c>
      <c r="H2104" s="105">
        <v>2</v>
      </c>
      <c r="I2104" s="104">
        <v>0</v>
      </c>
      <c r="J2104" s="103">
        <v>66</v>
      </c>
      <c r="K2104" s="104">
        <v>0.01</v>
      </c>
      <c r="L2104" s="103">
        <v>55</v>
      </c>
      <c r="M2104" s="104">
        <v>0.01</v>
      </c>
      <c r="N2104" s="106">
        <v>4</v>
      </c>
      <c r="O2104" s="106">
        <v>3</v>
      </c>
      <c r="P2104" s="106" t="str">
        <f t="shared" si="32"/>
        <v>43</v>
      </c>
      <c r="Q2104" s="106"/>
      <c r="R2104" s="106" t="s">
        <v>3265</v>
      </c>
    </row>
    <row r="2105" spans="1:18" x14ac:dyDescent="0.25">
      <c r="A2105" s="5" t="s">
        <v>12176</v>
      </c>
      <c r="B2105" s="5" t="s">
        <v>15338</v>
      </c>
      <c r="C2105" s="5" t="s">
        <v>15339</v>
      </c>
      <c r="D2105" s="103">
        <v>5.5</v>
      </c>
      <c r="E2105" s="103">
        <v>33</v>
      </c>
      <c r="F2105" s="104">
        <v>6</v>
      </c>
      <c r="G2105" s="103">
        <v>27.5</v>
      </c>
      <c r="H2105" s="105">
        <v>2</v>
      </c>
      <c r="I2105" s="104">
        <v>0</v>
      </c>
      <c r="J2105" s="103">
        <v>66</v>
      </c>
      <c r="K2105" s="104">
        <v>0.01</v>
      </c>
      <c r="L2105" s="103">
        <v>55</v>
      </c>
      <c r="M2105" s="104">
        <v>0.01</v>
      </c>
      <c r="N2105" s="106">
        <v>4</v>
      </c>
      <c r="O2105" s="106">
        <v>3</v>
      </c>
      <c r="P2105" s="106" t="str">
        <f t="shared" si="32"/>
        <v>43</v>
      </c>
      <c r="Q2105" s="106"/>
      <c r="R2105" s="106" t="s">
        <v>3265</v>
      </c>
    </row>
    <row r="2106" spans="1:18" x14ac:dyDescent="0.25">
      <c r="A2106" s="5" t="s">
        <v>12176</v>
      </c>
      <c r="B2106" s="5" t="s">
        <v>15340</v>
      </c>
      <c r="C2106" s="5" t="s">
        <v>15341</v>
      </c>
      <c r="D2106" s="103">
        <v>3.6666666666666665</v>
      </c>
      <c r="E2106" s="103">
        <v>22</v>
      </c>
      <c r="F2106" s="104">
        <v>5.99</v>
      </c>
      <c r="G2106" s="103">
        <v>18.329999999999998</v>
      </c>
      <c r="H2106" s="105">
        <v>3</v>
      </c>
      <c r="I2106" s="104">
        <v>0</v>
      </c>
      <c r="J2106" s="103">
        <v>66</v>
      </c>
      <c r="K2106" s="104">
        <v>0.01</v>
      </c>
      <c r="L2106" s="103">
        <v>54.99</v>
      </c>
      <c r="M2106" s="104">
        <v>0.01</v>
      </c>
      <c r="N2106" s="106">
        <v>4</v>
      </c>
      <c r="O2106" s="106">
        <v>3</v>
      </c>
      <c r="P2106" s="106" t="str">
        <f t="shared" si="32"/>
        <v>43</v>
      </c>
      <c r="Q2106" s="106"/>
      <c r="R2106" s="106" t="s">
        <v>3265</v>
      </c>
    </row>
    <row r="2107" spans="1:18" x14ac:dyDescent="0.25">
      <c r="A2107" s="5" t="s">
        <v>12176</v>
      </c>
      <c r="B2107" s="5" t="s">
        <v>15342</v>
      </c>
      <c r="C2107" s="5" t="s">
        <v>7279</v>
      </c>
      <c r="D2107" s="103">
        <v>3.6666666666666665</v>
      </c>
      <c r="E2107" s="103">
        <v>22</v>
      </c>
      <c r="F2107" s="104">
        <v>5.99</v>
      </c>
      <c r="G2107" s="103">
        <v>18.329999999999998</v>
      </c>
      <c r="H2107" s="105">
        <v>3</v>
      </c>
      <c r="I2107" s="104">
        <v>0</v>
      </c>
      <c r="J2107" s="103">
        <v>66</v>
      </c>
      <c r="K2107" s="104">
        <v>0.01</v>
      </c>
      <c r="L2107" s="103">
        <v>54.99</v>
      </c>
      <c r="M2107" s="104">
        <v>0.01</v>
      </c>
      <c r="N2107" s="106">
        <v>4</v>
      </c>
      <c r="O2107" s="106">
        <v>3</v>
      </c>
      <c r="P2107" s="106" t="str">
        <f t="shared" si="32"/>
        <v>43</v>
      </c>
      <c r="Q2107" s="106"/>
      <c r="R2107" s="106" t="s">
        <v>3265</v>
      </c>
    </row>
    <row r="2108" spans="1:18" x14ac:dyDescent="0.25">
      <c r="A2108" s="5" t="s">
        <v>12176</v>
      </c>
      <c r="B2108" s="5" t="s">
        <v>15343</v>
      </c>
      <c r="C2108" s="5" t="s">
        <v>15344</v>
      </c>
      <c r="D2108" s="103">
        <v>3.6666666666666665</v>
      </c>
      <c r="E2108" s="103">
        <v>22</v>
      </c>
      <c r="F2108" s="104">
        <v>5.99</v>
      </c>
      <c r="G2108" s="103">
        <v>18.329999999999998</v>
      </c>
      <c r="H2108" s="105">
        <v>3</v>
      </c>
      <c r="I2108" s="104">
        <v>0</v>
      </c>
      <c r="J2108" s="103">
        <v>66</v>
      </c>
      <c r="K2108" s="104">
        <v>0.01</v>
      </c>
      <c r="L2108" s="103">
        <v>54.99</v>
      </c>
      <c r="M2108" s="104">
        <v>0.01</v>
      </c>
      <c r="N2108" s="106">
        <v>4</v>
      </c>
      <c r="O2108" s="106">
        <v>3</v>
      </c>
      <c r="P2108" s="106" t="str">
        <f t="shared" si="32"/>
        <v>43</v>
      </c>
      <c r="Q2108" s="106"/>
      <c r="R2108" s="106" t="s">
        <v>3265</v>
      </c>
    </row>
    <row r="2109" spans="1:18" x14ac:dyDescent="0.25">
      <c r="A2109" s="5" t="s">
        <v>12176</v>
      </c>
      <c r="B2109" s="5" t="s">
        <v>15345</v>
      </c>
      <c r="C2109" s="5" t="s">
        <v>15346</v>
      </c>
      <c r="D2109" s="103">
        <v>3.6666666666666665</v>
      </c>
      <c r="E2109" s="103">
        <v>22</v>
      </c>
      <c r="F2109" s="104">
        <v>5.99</v>
      </c>
      <c r="G2109" s="103">
        <v>18.329999999999998</v>
      </c>
      <c r="H2109" s="105">
        <v>3</v>
      </c>
      <c r="I2109" s="104">
        <v>0</v>
      </c>
      <c r="J2109" s="103">
        <v>66</v>
      </c>
      <c r="K2109" s="104">
        <v>0.01</v>
      </c>
      <c r="L2109" s="103">
        <v>54.99</v>
      </c>
      <c r="M2109" s="104">
        <v>0.01</v>
      </c>
      <c r="N2109" s="106">
        <v>4</v>
      </c>
      <c r="O2109" s="106">
        <v>3</v>
      </c>
      <c r="P2109" s="106" t="str">
        <f t="shared" si="32"/>
        <v>43</v>
      </c>
      <c r="Q2109" s="106"/>
      <c r="R2109" s="106" t="s">
        <v>3265</v>
      </c>
    </row>
    <row r="2110" spans="1:18" x14ac:dyDescent="0.25">
      <c r="A2110" s="5" t="s">
        <v>12176</v>
      </c>
      <c r="B2110" s="5" t="s">
        <v>15347</v>
      </c>
      <c r="C2110" s="5" t="s">
        <v>7515</v>
      </c>
      <c r="D2110" s="103">
        <v>3.6666666666666665</v>
      </c>
      <c r="E2110" s="103">
        <v>22</v>
      </c>
      <c r="F2110" s="104">
        <v>5.99</v>
      </c>
      <c r="G2110" s="103">
        <v>18.329999999999998</v>
      </c>
      <c r="H2110" s="105">
        <v>3</v>
      </c>
      <c r="I2110" s="104">
        <v>0</v>
      </c>
      <c r="J2110" s="103">
        <v>66</v>
      </c>
      <c r="K2110" s="104">
        <v>0.01</v>
      </c>
      <c r="L2110" s="103">
        <v>54.99</v>
      </c>
      <c r="M2110" s="104">
        <v>0.01</v>
      </c>
      <c r="N2110" s="106">
        <v>4</v>
      </c>
      <c r="O2110" s="106">
        <v>3</v>
      </c>
      <c r="P2110" s="106" t="str">
        <f t="shared" si="32"/>
        <v>43</v>
      </c>
      <c r="Q2110" s="106"/>
      <c r="R2110" s="106" t="s">
        <v>3265</v>
      </c>
    </row>
    <row r="2111" spans="1:18" x14ac:dyDescent="0.25">
      <c r="A2111" s="5" t="s">
        <v>12176</v>
      </c>
      <c r="B2111" s="5" t="s">
        <v>15348</v>
      </c>
      <c r="C2111" s="5" t="s">
        <v>15349</v>
      </c>
      <c r="D2111" s="103">
        <v>3.6666666666666665</v>
      </c>
      <c r="E2111" s="103">
        <v>22</v>
      </c>
      <c r="F2111" s="104">
        <v>5.99</v>
      </c>
      <c r="G2111" s="103">
        <v>18.329999999999998</v>
      </c>
      <c r="H2111" s="105">
        <v>3</v>
      </c>
      <c r="I2111" s="104">
        <v>0</v>
      </c>
      <c r="J2111" s="103">
        <v>66</v>
      </c>
      <c r="K2111" s="104">
        <v>0.01</v>
      </c>
      <c r="L2111" s="103">
        <v>54.99</v>
      </c>
      <c r="M2111" s="104">
        <v>0.01</v>
      </c>
      <c r="N2111" s="106">
        <v>4</v>
      </c>
      <c r="O2111" s="106">
        <v>3</v>
      </c>
      <c r="P2111" s="106" t="str">
        <f t="shared" si="32"/>
        <v>43</v>
      </c>
      <c r="Q2111" s="106"/>
      <c r="R2111" s="106" t="s">
        <v>3265</v>
      </c>
    </row>
    <row r="2112" spans="1:18" x14ac:dyDescent="0.25">
      <c r="A2112" s="5" t="s">
        <v>12176</v>
      </c>
      <c r="B2112" s="5" t="s">
        <v>15350</v>
      </c>
      <c r="C2112" s="5" t="s">
        <v>15351</v>
      </c>
      <c r="D2112" s="103">
        <v>3.6666666666666665</v>
      </c>
      <c r="E2112" s="103">
        <v>22</v>
      </c>
      <c r="F2112" s="104">
        <v>5.99</v>
      </c>
      <c r="G2112" s="103">
        <v>18.329999999999998</v>
      </c>
      <c r="H2112" s="105">
        <v>3</v>
      </c>
      <c r="I2112" s="104">
        <v>0</v>
      </c>
      <c r="J2112" s="103">
        <v>66</v>
      </c>
      <c r="K2112" s="104">
        <v>0.01</v>
      </c>
      <c r="L2112" s="103">
        <v>54.99</v>
      </c>
      <c r="M2112" s="104">
        <v>0.01</v>
      </c>
      <c r="N2112" s="106">
        <v>4</v>
      </c>
      <c r="O2112" s="106">
        <v>3</v>
      </c>
      <c r="P2112" s="106" t="str">
        <f t="shared" si="32"/>
        <v>43</v>
      </c>
      <c r="Q2112" s="106"/>
      <c r="R2112" s="106" t="s">
        <v>3265</v>
      </c>
    </row>
    <row r="2113" spans="1:18" x14ac:dyDescent="0.25">
      <c r="A2113" s="5" t="s">
        <v>12176</v>
      </c>
      <c r="B2113" s="5" t="s">
        <v>15352</v>
      </c>
      <c r="C2113" s="5" t="s">
        <v>10019</v>
      </c>
      <c r="D2113" s="103">
        <v>3.6666666666666665</v>
      </c>
      <c r="E2113" s="103">
        <v>22</v>
      </c>
      <c r="F2113" s="104">
        <v>5.99</v>
      </c>
      <c r="G2113" s="103">
        <v>18.329999999999998</v>
      </c>
      <c r="H2113" s="105">
        <v>3</v>
      </c>
      <c r="I2113" s="104">
        <v>0</v>
      </c>
      <c r="J2113" s="103">
        <v>66</v>
      </c>
      <c r="K2113" s="104">
        <v>0.01</v>
      </c>
      <c r="L2113" s="103">
        <v>54.99</v>
      </c>
      <c r="M2113" s="104">
        <v>0.01</v>
      </c>
      <c r="N2113" s="106">
        <v>4</v>
      </c>
      <c r="O2113" s="106">
        <v>3</v>
      </c>
      <c r="P2113" s="106" t="str">
        <f t="shared" si="32"/>
        <v>43</v>
      </c>
      <c r="Q2113" s="106"/>
      <c r="R2113" s="106" t="s">
        <v>3265</v>
      </c>
    </row>
    <row r="2114" spans="1:18" x14ac:dyDescent="0.25">
      <c r="A2114" s="5" t="s">
        <v>12176</v>
      </c>
      <c r="B2114" s="5" t="s">
        <v>15353</v>
      </c>
      <c r="C2114" s="5" t="s">
        <v>15354</v>
      </c>
      <c r="D2114" s="103">
        <v>3.6666666666666665</v>
      </c>
      <c r="E2114" s="103">
        <v>22</v>
      </c>
      <c r="F2114" s="104">
        <v>5.99</v>
      </c>
      <c r="G2114" s="103">
        <v>18.329999999999998</v>
      </c>
      <c r="H2114" s="105">
        <v>3</v>
      </c>
      <c r="I2114" s="104">
        <v>0</v>
      </c>
      <c r="J2114" s="103">
        <v>66</v>
      </c>
      <c r="K2114" s="104">
        <v>0.01</v>
      </c>
      <c r="L2114" s="103">
        <v>54.99</v>
      </c>
      <c r="M2114" s="104">
        <v>0.01</v>
      </c>
      <c r="N2114" s="106">
        <v>4</v>
      </c>
      <c r="O2114" s="106">
        <v>3</v>
      </c>
      <c r="P2114" s="106" t="str">
        <f t="shared" si="32"/>
        <v>43</v>
      </c>
      <c r="Q2114" s="106"/>
      <c r="R2114" s="106" t="s">
        <v>3265</v>
      </c>
    </row>
    <row r="2115" spans="1:18" x14ac:dyDescent="0.25">
      <c r="A2115" s="5" t="s">
        <v>12176</v>
      </c>
      <c r="B2115" s="5" t="s">
        <v>15355</v>
      </c>
      <c r="C2115" s="5" t="s">
        <v>13005</v>
      </c>
      <c r="D2115" s="103">
        <v>3.6666666666666665</v>
      </c>
      <c r="E2115" s="103">
        <v>22</v>
      </c>
      <c r="F2115" s="104">
        <v>5.99</v>
      </c>
      <c r="G2115" s="103">
        <v>18.329999999999998</v>
      </c>
      <c r="H2115" s="105">
        <v>3</v>
      </c>
      <c r="I2115" s="104">
        <v>0</v>
      </c>
      <c r="J2115" s="103">
        <v>66</v>
      </c>
      <c r="K2115" s="104">
        <v>0.01</v>
      </c>
      <c r="L2115" s="103">
        <v>54.99</v>
      </c>
      <c r="M2115" s="104">
        <v>0.01</v>
      </c>
      <c r="N2115" s="106">
        <v>4</v>
      </c>
      <c r="O2115" s="106">
        <v>3</v>
      </c>
      <c r="P2115" s="106" t="str">
        <f t="shared" si="32"/>
        <v>43</v>
      </c>
      <c r="Q2115" s="106"/>
      <c r="R2115" s="106" t="s">
        <v>3265</v>
      </c>
    </row>
    <row r="2116" spans="1:18" x14ac:dyDescent="0.25">
      <c r="A2116" s="5" t="s">
        <v>12176</v>
      </c>
      <c r="B2116" s="5" t="s">
        <v>15356</v>
      </c>
      <c r="C2116" s="5" t="s">
        <v>15357</v>
      </c>
      <c r="D2116" s="103">
        <v>3.6666666666666665</v>
      </c>
      <c r="E2116" s="103">
        <v>22</v>
      </c>
      <c r="F2116" s="104">
        <v>5.99</v>
      </c>
      <c r="G2116" s="103">
        <v>18.329999999999998</v>
      </c>
      <c r="H2116" s="105">
        <v>3</v>
      </c>
      <c r="I2116" s="104">
        <v>0</v>
      </c>
      <c r="J2116" s="103">
        <v>66</v>
      </c>
      <c r="K2116" s="104">
        <v>0.01</v>
      </c>
      <c r="L2116" s="103">
        <v>54.99</v>
      </c>
      <c r="M2116" s="104">
        <v>0.01</v>
      </c>
      <c r="N2116" s="106">
        <v>4</v>
      </c>
      <c r="O2116" s="106">
        <v>3</v>
      </c>
      <c r="P2116" s="106" t="str">
        <f t="shared" si="32"/>
        <v>43</v>
      </c>
      <c r="Q2116" s="106"/>
      <c r="R2116" s="106" t="s">
        <v>3265</v>
      </c>
    </row>
    <row r="2117" spans="1:18" x14ac:dyDescent="0.25">
      <c r="A2117" s="5" t="s">
        <v>12176</v>
      </c>
      <c r="B2117" s="5" t="s">
        <v>15358</v>
      </c>
      <c r="C2117" s="5" t="s">
        <v>1931</v>
      </c>
      <c r="D2117" s="103">
        <v>3.6666666666666665</v>
      </c>
      <c r="E2117" s="103">
        <v>22</v>
      </c>
      <c r="F2117" s="104">
        <v>5.99</v>
      </c>
      <c r="G2117" s="103">
        <v>18.329999999999998</v>
      </c>
      <c r="H2117" s="105">
        <v>3</v>
      </c>
      <c r="I2117" s="104">
        <v>0</v>
      </c>
      <c r="J2117" s="103">
        <v>66</v>
      </c>
      <c r="K2117" s="104">
        <v>0.01</v>
      </c>
      <c r="L2117" s="103">
        <v>54.99</v>
      </c>
      <c r="M2117" s="104">
        <v>0.01</v>
      </c>
      <c r="N2117" s="106">
        <v>4</v>
      </c>
      <c r="O2117" s="106">
        <v>3</v>
      </c>
      <c r="P2117" s="106" t="str">
        <f t="shared" si="32"/>
        <v>43</v>
      </c>
      <c r="Q2117" s="106"/>
      <c r="R2117" s="106" t="s">
        <v>3265</v>
      </c>
    </row>
    <row r="2118" spans="1:18" x14ac:dyDescent="0.25">
      <c r="A2118" s="5" t="s">
        <v>12176</v>
      </c>
      <c r="B2118" s="5" t="s">
        <v>15359</v>
      </c>
      <c r="C2118" s="5" t="s">
        <v>15360</v>
      </c>
      <c r="D2118" s="103">
        <v>3.625</v>
      </c>
      <c r="E2118" s="103">
        <v>21.75</v>
      </c>
      <c r="F2118" s="104">
        <v>6</v>
      </c>
      <c r="G2118" s="103">
        <v>18.12</v>
      </c>
      <c r="H2118" s="105">
        <v>3</v>
      </c>
      <c r="I2118" s="104">
        <v>0</v>
      </c>
      <c r="J2118" s="103">
        <v>65.25</v>
      </c>
      <c r="K2118" s="104">
        <v>0.01</v>
      </c>
      <c r="L2118" s="103">
        <v>54.37</v>
      </c>
      <c r="M2118" s="104">
        <v>0.01</v>
      </c>
      <c r="N2118" s="106">
        <v>4</v>
      </c>
      <c r="O2118" s="106">
        <v>3</v>
      </c>
      <c r="P2118" s="106" t="str">
        <f t="shared" si="32"/>
        <v>43</v>
      </c>
      <c r="Q2118" s="106"/>
      <c r="R2118" s="106" t="s">
        <v>3265</v>
      </c>
    </row>
    <row r="2119" spans="1:18" x14ac:dyDescent="0.25">
      <c r="A2119" s="5" t="s">
        <v>12176</v>
      </c>
      <c r="B2119" s="5" t="s">
        <v>15361</v>
      </c>
      <c r="C2119" s="5" t="s">
        <v>15362</v>
      </c>
      <c r="D2119" s="103">
        <v>10.833333333333334</v>
      </c>
      <c r="E2119" s="103">
        <v>65</v>
      </c>
      <c r="F2119" s="104">
        <v>6</v>
      </c>
      <c r="G2119" s="103">
        <v>54.16</v>
      </c>
      <c r="H2119" s="105">
        <v>1</v>
      </c>
      <c r="I2119" s="104">
        <v>0</v>
      </c>
      <c r="J2119" s="103">
        <v>65</v>
      </c>
      <c r="K2119" s="104">
        <v>0.01</v>
      </c>
      <c r="L2119" s="103">
        <v>54.16</v>
      </c>
      <c r="M2119" s="104">
        <v>0.01</v>
      </c>
      <c r="N2119" s="106">
        <v>4</v>
      </c>
      <c r="O2119" s="106">
        <v>3</v>
      </c>
      <c r="P2119" s="106" t="str">
        <f t="shared" ref="P2119:P2182" si="33">N2119&amp;O2119</f>
        <v>43</v>
      </c>
      <c r="Q2119" s="106"/>
      <c r="R2119" s="106" t="s">
        <v>3265</v>
      </c>
    </row>
    <row r="2120" spans="1:18" x14ac:dyDescent="0.25">
      <c r="A2120" s="5" t="s">
        <v>12176</v>
      </c>
      <c r="B2120" s="5" t="s">
        <v>15363</v>
      </c>
      <c r="C2120" s="5" t="s">
        <v>15364</v>
      </c>
      <c r="D2120" s="103">
        <v>10.833333333333334</v>
      </c>
      <c r="E2120" s="103">
        <v>65</v>
      </c>
      <c r="F2120" s="104">
        <v>6</v>
      </c>
      <c r="G2120" s="103">
        <v>54.16</v>
      </c>
      <c r="H2120" s="105">
        <v>1</v>
      </c>
      <c r="I2120" s="104">
        <v>0</v>
      </c>
      <c r="J2120" s="103">
        <v>65</v>
      </c>
      <c r="K2120" s="104">
        <v>0.01</v>
      </c>
      <c r="L2120" s="103">
        <v>54.16</v>
      </c>
      <c r="M2120" s="104">
        <v>0.01</v>
      </c>
      <c r="N2120" s="106">
        <v>4</v>
      </c>
      <c r="O2120" s="106">
        <v>3</v>
      </c>
      <c r="P2120" s="106" t="str">
        <f t="shared" si="33"/>
        <v>43</v>
      </c>
      <c r="Q2120" s="106"/>
      <c r="R2120" s="106" t="s">
        <v>3265</v>
      </c>
    </row>
    <row r="2121" spans="1:18" x14ac:dyDescent="0.25">
      <c r="A2121" s="5" t="s">
        <v>12176</v>
      </c>
      <c r="B2121" s="5" t="s">
        <v>15365</v>
      </c>
      <c r="C2121" s="5" t="s">
        <v>15366</v>
      </c>
      <c r="D2121" s="103">
        <v>10.833333333333334</v>
      </c>
      <c r="E2121" s="103">
        <v>65</v>
      </c>
      <c r="F2121" s="104">
        <v>6</v>
      </c>
      <c r="G2121" s="103">
        <v>54.16</v>
      </c>
      <c r="H2121" s="105">
        <v>1</v>
      </c>
      <c r="I2121" s="104">
        <v>0</v>
      </c>
      <c r="J2121" s="103">
        <v>65</v>
      </c>
      <c r="K2121" s="104">
        <v>0.01</v>
      </c>
      <c r="L2121" s="103">
        <v>54.16</v>
      </c>
      <c r="M2121" s="104">
        <v>0.01</v>
      </c>
      <c r="N2121" s="106">
        <v>4</v>
      </c>
      <c r="O2121" s="106">
        <v>3</v>
      </c>
      <c r="P2121" s="106" t="str">
        <f t="shared" si="33"/>
        <v>43</v>
      </c>
      <c r="Q2121" s="106"/>
      <c r="R2121" s="106" t="s">
        <v>3265</v>
      </c>
    </row>
    <row r="2122" spans="1:18" x14ac:dyDescent="0.25">
      <c r="A2122" s="5" t="s">
        <v>12176</v>
      </c>
      <c r="B2122" s="5" t="s">
        <v>15367</v>
      </c>
      <c r="C2122" s="5" t="s">
        <v>15368</v>
      </c>
      <c r="D2122" s="103">
        <v>5.4166666666666661</v>
      </c>
      <c r="E2122" s="103">
        <v>32.5</v>
      </c>
      <c r="F2122" s="104">
        <v>5.99</v>
      </c>
      <c r="G2122" s="103">
        <v>27.08</v>
      </c>
      <c r="H2122" s="105">
        <v>2</v>
      </c>
      <c r="I2122" s="104">
        <v>0</v>
      </c>
      <c r="J2122" s="103">
        <v>65</v>
      </c>
      <c r="K2122" s="104">
        <v>0.01</v>
      </c>
      <c r="L2122" s="103">
        <v>54.16</v>
      </c>
      <c r="M2122" s="104">
        <v>0.01</v>
      </c>
      <c r="N2122" s="106">
        <v>4</v>
      </c>
      <c r="O2122" s="106">
        <v>3</v>
      </c>
      <c r="P2122" s="106" t="str">
        <f t="shared" si="33"/>
        <v>43</v>
      </c>
      <c r="Q2122" s="106"/>
      <c r="R2122" s="106" t="s">
        <v>3265</v>
      </c>
    </row>
    <row r="2123" spans="1:18" x14ac:dyDescent="0.25">
      <c r="A2123" s="5" t="s">
        <v>12176</v>
      </c>
      <c r="B2123" s="5" t="s">
        <v>15372</v>
      </c>
      <c r="C2123" s="5" t="s">
        <v>15373</v>
      </c>
      <c r="D2123" s="103">
        <v>10.833333333333334</v>
      </c>
      <c r="E2123" s="103">
        <v>65</v>
      </c>
      <c r="F2123" s="104">
        <v>6</v>
      </c>
      <c r="G2123" s="103">
        <v>54.16</v>
      </c>
      <c r="H2123" s="105">
        <v>1</v>
      </c>
      <c r="I2123" s="104">
        <v>0</v>
      </c>
      <c r="J2123" s="103">
        <v>65</v>
      </c>
      <c r="K2123" s="104">
        <v>0.01</v>
      </c>
      <c r="L2123" s="103">
        <v>54.16</v>
      </c>
      <c r="M2123" s="104">
        <v>0.01</v>
      </c>
      <c r="N2123" s="106">
        <v>4</v>
      </c>
      <c r="O2123" s="106">
        <v>3</v>
      </c>
      <c r="P2123" s="106" t="str">
        <f t="shared" si="33"/>
        <v>43</v>
      </c>
      <c r="Q2123" s="106"/>
      <c r="R2123" s="106" t="s">
        <v>3265</v>
      </c>
    </row>
    <row r="2124" spans="1:18" x14ac:dyDescent="0.25">
      <c r="A2124" s="5" t="s">
        <v>12176</v>
      </c>
      <c r="B2124" s="5" t="s">
        <v>15374</v>
      </c>
      <c r="C2124" s="5" t="s">
        <v>15375</v>
      </c>
      <c r="D2124" s="103">
        <v>10.833333333333334</v>
      </c>
      <c r="E2124" s="103">
        <v>65</v>
      </c>
      <c r="F2124" s="104">
        <v>6</v>
      </c>
      <c r="G2124" s="103">
        <v>54.16</v>
      </c>
      <c r="H2124" s="105">
        <v>1</v>
      </c>
      <c r="I2124" s="104">
        <v>0</v>
      </c>
      <c r="J2124" s="103">
        <v>65</v>
      </c>
      <c r="K2124" s="104">
        <v>0.01</v>
      </c>
      <c r="L2124" s="103">
        <v>54.16</v>
      </c>
      <c r="M2124" s="104">
        <v>0.01</v>
      </c>
      <c r="N2124" s="106">
        <v>4</v>
      </c>
      <c r="O2124" s="106">
        <v>3</v>
      </c>
      <c r="P2124" s="106" t="str">
        <f t="shared" si="33"/>
        <v>43</v>
      </c>
      <c r="Q2124" s="106"/>
      <c r="R2124" s="106" t="s">
        <v>3265</v>
      </c>
    </row>
    <row r="2125" spans="1:18" x14ac:dyDescent="0.25">
      <c r="A2125" s="5" t="s">
        <v>12176</v>
      </c>
      <c r="B2125" s="5" t="s">
        <v>15376</v>
      </c>
      <c r="C2125" s="5" t="s">
        <v>15377</v>
      </c>
      <c r="D2125" s="103">
        <v>10.833333333333334</v>
      </c>
      <c r="E2125" s="103">
        <v>65</v>
      </c>
      <c r="F2125" s="104">
        <v>6</v>
      </c>
      <c r="G2125" s="103">
        <v>54.16</v>
      </c>
      <c r="H2125" s="105">
        <v>1</v>
      </c>
      <c r="I2125" s="104">
        <v>0</v>
      </c>
      <c r="J2125" s="103">
        <v>65</v>
      </c>
      <c r="K2125" s="104">
        <v>0.01</v>
      </c>
      <c r="L2125" s="103">
        <v>54.16</v>
      </c>
      <c r="M2125" s="104">
        <v>0.01</v>
      </c>
      <c r="N2125" s="106">
        <v>4</v>
      </c>
      <c r="O2125" s="106">
        <v>3</v>
      </c>
      <c r="P2125" s="106" t="str">
        <f t="shared" si="33"/>
        <v>43</v>
      </c>
      <c r="Q2125" s="106"/>
      <c r="R2125" s="106" t="s">
        <v>3265</v>
      </c>
    </row>
    <row r="2126" spans="1:18" x14ac:dyDescent="0.25">
      <c r="A2126" s="5" t="s">
        <v>12176</v>
      </c>
      <c r="B2126" s="5" t="s">
        <v>15380</v>
      </c>
      <c r="C2126" s="5" t="s">
        <v>1502</v>
      </c>
      <c r="D2126" s="103">
        <v>5.4008333333333329</v>
      </c>
      <c r="E2126" s="103">
        <v>32.405000000000001</v>
      </c>
      <c r="F2126" s="104">
        <v>6</v>
      </c>
      <c r="G2126" s="103">
        <v>27</v>
      </c>
      <c r="H2126" s="105">
        <v>2</v>
      </c>
      <c r="I2126" s="104">
        <v>0</v>
      </c>
      <c r="J2126" s="103">
        <v>64.81</v>
      </c>
      <c r="K2126" s="104">
        <v>0.01</v>
      </c>
      <c r="L2126" s="103">
        <v>54</v>
      </c>
      <c r="M2126" s="104">
        <v>0.01</v>
      </c>
      <c r="N2126" s="106">
        <v>4</v>
      </c>
      <c r="O2126" s="106">
        <v>3</v>
      </c>
      <c r="P2126" s="106" t="str">
        <f t="shared" si="33"/>
        <v>43</v>
      </c>
      <c r="Q2126" s="106"/>
      <c r="R2126" s="106" t="s">
        <v>3265</v>
      </c>
    </row>
    <row r="2127" spans="1:18" x14ac:dyDescent="0.25">
      <c r="A2127" s="5" t="s">
        <v>12176</v>
      </c>
      <c r="B2127" s="5" t="s">
        <v>15383</v>
      </c>
      <c r="C2127" s="5" t="s">
        <v>15384</v>
      </c>
      <c r="D2127" s="103">
        <v>5.3833333333333329</v>
      </c>
      <c r="E2127" s="103">
        <v>32.299999999999997</v>
      </c>
      <c r="F2127" s="104">
        <v>6</v>
      </c>
      <c r="G2127" s="103">
        <v>26.91</v>
      </c>
      <c r="H2127" s="105">
        <v>2</v>
      </c>
      <c r="I2127" s="104">
        <v>0</v>
      </c>
      <c r="J2127" s="103">
        <v>64.599999999999994</v>
      </c>
      <c r="K2127" s="104">
        <v>0.01</v>
      </c>
      <c r="L2127" s="103">
        <v>53.83</v>
      </c>
      <c r="M2127" s="104">
        <v>0.01</v>
      </c>
      <c r="N2127" s="106">
        <v>4</v>
      </c>
      <c r="O2127" s="106">
        <v>3</v>
      </c>
      <c r="P2127" s="106" t="str">
        <f t="shared" si="33"/>
        <v>43</v>
      </c>
      <c r="Q2127" s="106"/>
      <c r="R2127" s="106" t="s">
        <v>3265</v>
      </c>
    </row>
    <row r="2128" spans="1:18" x14ac:dyDescent="0.25">
      <c r="A2128" s="5" t="s">
        <v>12176</v>
      </c>
      <c r="B2128" s="5" t="s">
        <v>15387</v>
      </c>
      <c r="C2128" s="5" t="s">
        <v>15388</v>
      </c>
      <c r="D2128" s="103">
        <v>5.333333333333333</v>
      </c>
      <c r="E2128" s="103">
        <v>32</v>
      </c>
      <c r="F2128" s="104">
        <v>6</v>
      </c>
      <c r="G2128" s="103">
        <v>26.66</v>
      </c>
      <c r="H2128" s="105">
        <v>2</v>
      </c>
      <c r="I2128" s="104">
        <v>0</v>
      </c>
      <c r="J2128" s="103">
        <v>64</v>
      </c>
      <c r="K2128" s="104">
        <v>0.01</v>
      </c>
      <c r="L2128" s="103">
        <v>53.33</v>
      </c>
      <c r="M2128" s="104">
        <v>0.01</v>
      </c>
      <c r="N2128" s="106">
        <v>4</v>
      </c>
      <c r="O2128" s="106">
        <v>3</v>
      </c>
      <c r="P2128" s="106" t="str">
        <f t="shared" si="33"/>
        <v>43</v>
      </c>
      <c r="Q2128" s="106"/>
      <c r="R2128" s="106" t="s">
        <v>3265</v>
      </c>
    </row>
    <row r="2129" spans="1:18" x14ac:dyDescent="0.25">
      <c r="A2129" s="5" t="s">
        <v>12176</v>
      </c>
      <c r="B2129" s="5" t="s">
        <v>15391</v>
      </c>
      <c r="C2129" s="5" t="s">
        <v>13740</v>
      </c>
      <c r="D2129" s="103">
        <v>5.333333333333333</v>
      </c>
      <c r="E2129" s="103">
        <v>32</v>
      </c>
      <c r="F2129" s="104">
        <v>6</v>
      </c>
      <c r="G2129" s="103">
        <v>26.66</v>
      </c>
      <c r="H2129" s="105">
        <v>2</v>
      </c>
      <c r="I2129" s="104">
        <v>0</v>
      </c>
      <c r="J2129" s="103">
        <v>64</v>
      </c>
      <c r="K2129" s="104">
        <v>0.01</v>
      </c>
      <c r="L2129" s="103">
        <v>53.33</v>
      </c>
      <c r="M2129" s="104">
        <v>0.01</v>
      </c>
      <c r="N2129" s="106">
        <v>4</v>
      </c>
      <c r="O2129" s="106">
        <v>3</v>
      </c>
      <c r="P2129" s="106" t="str">
        <f t="shared" si="33"/>
        <v>43</v>
      </c>
      <c r="Q2129" s="106"/>
      <c r="R2129" s="106" t="s">
        <v>3265</v>
      </c>
    </row>
    <row r="2130" spans="1:18" x14ac:dyDescent="0.25">
      <c r="A2130" s="5" t="s">
        <v>12176</v>
      </c>
      <c r="B2130" s="5" t="s">
        <v>15394</v>
      </c>
      <c r="C2130" s="5" t="s">
        <v>667</v>
      </c>
      <c r="D2130" s="103">
        <v>5.3333333333333339</v>
      </c>
      <c r="E2130" s="103">
        <v>32</v>
      </c>
      <c r="F2130" s="104">
        <v>6</v>
      </c>
      <c r="G2130" s="103">
        <v>26.66</v>
      </c>
      <c r="H2130" s="105">
        <v>2</v>
      </c>
      <c r="I2130" s="104">
        <v>0</v>
      </c>
      <c r="J2130" s="103">
        <v>64</v>
      </c>
      <c r="K2130" s="104">
        <v>0.01</v>
      </c>
      <c r="L2130" s="103">
        <v>53.33</v>
      </c>
      <c r="M2130" s="104">
        <v>0.01</v>
      </c>
      <c r="N2130" s="106">
        <v>4</v>
      </c>
      <c r="O2130" s="106">
        <v>3</v>
      </c>
      <c r="P2130" s="106" t="str">
        <f t="shared" si="33"/>
        <v>43</v>
      </c>
      <c r="Q2130" s="106"/>
      <c r="R2130" s="106" t="s">
        <v>3265</v>
      </c>
    </row>
    <row r="2131" spans="1:18" x14ac:dyDescent="0.25">
      <c r="A2131" s="5" t="s">
        <v>12176</v>
      </c>
      <c r="B2131" s="5" t="s">
        <v>15395</v>
      </c>
      <c r="C2131" s="5" t="s">
        <v>15396</v>
      </c>
      <c r="D2131" s="103">
        <v>5.333333333333333</v>
      </c>
      <c r="E2131" s="103">
        <v>32</v>
      </c>
      <c r="F2131" s="104">
        <v>6</v>
      </c>
      <c r="G2131" s="103">
        <v>26.66</v>
      </c>
      <c r="H2131" s="105">
        <v>2</v>
      </c>
      <c r="I2131" s="104">
        <v>0</v>
      </c>
      <c r="J2131" s="103">
        <v>64</v>
      </c>
      <c r="K2131" s="104">
        <v>0.01</v>
      </c>
      <c r="L2131" s="103">
        <v>53.33</v>
      </c>
      <c r="M2131" s="104">
        <v>0.01</v>
      </c>
      <c r="N2131" s="106">
        <v>4</v>
      </c>
      <c r="O2131" s="106">
        <v>3</v>
      </c>
      <c r="P2131" s="106" t="str">
        <f t="shared" si="33"/>
        <v>43</v>
      </c>
      <c r="Q2131" s="106"/>
      <c r="R2131" s="106" t="s">
        <v>3265</v>
      </c>
    </row>
    <row r="2132" spans="1:18" x14ac:dyDescent="0.25">
      <c r="A2132" s="5" t="s">
        <v>12176</v>
      </c>
      <c r="B2132" s="5" t="s">
        <v>15397</v>
      </c>
      <c r="C2132" s="5" t="s">
        <v>15398</v>
      </c>
      <c r="D2132" s="103">
        <v>5.333333333333333</v>
      </c>
      <c r="E2132" s="103">
        <v>32</v>
      </c>
      <c r="F2132" s="104">
        <v>6</v>
      </c>
      <c r="G2132" s="103">
        <v>26.66</v>
      </c>
      <c r="H2132" s="105">
        <v>2</v>
      </c>
      <c r="I2132" s="104">
        <v>0</v>
      </c>
      <c r="J2132" s="103">
        <v>64</v>
      </c>
      <c r="K2132" s="104">
        <v>0.01</v>
      </c>
      <c r="L2132" s="103">
        <v>53.33</v>
      </c>
      <c r="M2132" s="104">
        <v>0.01</v>
      </c>
      <c r="N2132" s="106">
        <v>4</v>
      </c>
      <c r="O2132" s="106">
        <v>3</v>
      </c>
      <c r="P2132" s="106" t="str">
        <f t="shared" si="33"/>
        <v>43</v>
      </c>
      <c r="Q2132" s="106"/>
      <c r="R2132" s="106" t="s">
        <v>3265</v>
      </c>
    </row>
    <row r="2133" spans="1:18" x14ac:dyDescent="0.25">
      <c r="A2133" s="5" t="s">
        <v>12176</v>
      </c>
      <c r="B2133" s="5" t="s">
        <v>15399</v>
      </c>
      <c r="C2133" s="5" t="s">
        <v>15400</v>
      </c>
      <c r="D2133" s="103">
        <v>5.333333333333333</v>
      </c>
      <c r="E2133" s="103">
        <v>32</v>
      </c>
      <c r="F2133" s="104">
        <v>6</v>
      </c>
      <c r="G2133" s="103">
        <v>26.66</v>
      </c>
      <c r="H2133" s="105">
        <v>2</v>
      </c>
      <c r="I2133" s="104">
        <v>0</v>
      </c>
      <c r="J2133" s="103">
        <v>64</v>
      </c>
      <c r="K2133" s="104">
        <v>0.01</v>
      </c>
      <c r="L2133" s="103">
        <v>53.33</v>
      </c>
      <c r="M2133" s="104">
        <v>0.01</v>
      </c>
      <c r="N2133" s="106">
        <v>4</v>
      </c>
      <c r="O2133" s="106">
        <v>3</v>
      </c>
      <c r="P2133" s="106" t="str">
        <f t="shared" si="33"/>
        <v>43</v>
      </c>
      <c r="Q2133" s="106"/>
      <c r="R2133" s="106" t="s">
        <v>3265</v>
      </c>
    </row>
    <row r="2134" spans="1:18" x14ac:dyDescent="0.25">
      <c r="A2134" s="5" t="s">
        <v>12176</v>
      </c>
      <c r="B2134" s="5" t="s">
        <v>15401</v>
      </c>
      <c r="C2134" s="5" t="s">
        <v>15402</v>
      </c>
      <c r="D2134" s="103">
        <v>5.333333333333333</v>
      </c>
      <c r="E2134" s="103">
        <v>32</v>
      </c>
      <c r="F2134" s="104">
        <v>6</v>
      </c>
      <c r="G2134" s="103">
        <v>26.66</v>
      </c>
      <c r="H2134" s="105">
        <v>2</v>
      </c>
      <c r="I2134" s="104">
        <v>0</v>
      </c>
      <c r="J2134" s="103">
        <v>64</v>
      </c>
      <c r="K2134" s="104">
        <v>0.01</v>
      </c>
      <c r="L2134" s="103">
        <v>53.33</v>
      </c>
      <c r="M2134" s="104">
        <v>0.01</v>
      </c>
      <c r="N2134" s="106">
        <v>4</v>
      </c>
      <c r="O2134" s="106">
        <v>3</v>
      </c>
      <c r="P2134" s="106" t="str">
        <f t="shared" si="33"/>
        <v>43</v>
      </c>
      <c r="Q2134" s="106"/>
      <c r="R2134" s="106" t="s">
        <v>3265</v>
      </c>
    </row>
    <row r="2135" spans="1:18" x14ac:dyDescent="0.25">
      <c r="A2135" s="5" t="s">
        <v>12176</v>
      </c>
      <c r="B2135" s="5" t="s">
        <v>15409</v>
      </c>
      <c r="C2135" s="5" t="s">
        <v>15410</v>
      </c>
      <c r="D2135" s="103">
        <v>5.3333333333333339</v>
      </c>
      <c r="E2135" s="103">
        <v>32</v>
      </c>
      <c r="F2135" s="104">
        <v>6</v>
      </c>
      <c r="G2135" s="103">
        <v>26.66</v>
      </c>
      <c r="H2135" s="105">
        <v>2</v>
      </c>
      <c r="I2135" s="104">
        <v>0</v>
      </c>
      <c r="J2135" s="103">
        <v>64</v>
      </c>
      <c r="K2135" s="104">
        <v>0.01</v>
      </c>
      <c r="L2135" s="103">
        <v>53.33</v>
      </c>
      <c r="M2135" s="104">
        <v>0.01</v>
      </c>
      <c r="N2135" s="106">
        <v>4</v>
      </c>
      <c r="O2135" s="106">
        <v>3</v>
      </c>
      <c r="P2135" s="106" t="str">
        <f t="shared" si="33"/>
        <v>43</v>
      </c>
      <c r="Q2135" s="106"/>
      <c r="R2135" s="106" t="s">
        <v>3265</v>
      </c>
    </row>
    <row r="2136" spans="1:18" x14ac:dyDescent="0.25">
      <c r="A2136" s="5" t="s">
        <v>12176</v>
      </c>
      <c r="B2136" s="5" t="s">
        <v>15411</v>
      </c>
      <c r="C2136" s="5" t="s">
        <v>7097</v>
      </c>
      <c r="D2136" s="103">
        <v>5.333333333333333</v>
      </c>
      <c r="E2136" s="103">
        <v>32</v>
      </c>
      <c r="F2136" s="104">
        <v>6</v>
      </c>
      <c r="G2136" s="103">
        <v>26.66</v>
      </c>
      <c r="H2136" s="105">
        <v>2</v>
      </c>
      <c r="I2136" s="104">
        <v>0</v>
      </c>
      <c r="J2136" s="103">
        <v>64</v>
      </c>
      <c r="K2136" s="104">
        <v>0.01</v>
      </c>
      <c r="L2136" s="103">
        <v>53.33</v>
      </c>
      <c r="M2136" s="104">
        <v>0.01</v>
      </c>
      <c r="N2136" s="106">
        <v>4</v>
      </c>
      <c r="O2136" s="106">
        <v>3</v>
      </c>
      <c r="P2136" s="106" t="str">
        <f t="shared" si="33"/>
        <v>43</v>
      </c>
      <c r="Q2136" s="106"/>
      <c r="R2136" s="106" t="s">
        <v>3265</v>
      </c>
    </row>
    <row r="2137" spans="1:18" x14ac:dyDescent="0.25">
      <c r="A2137" s="5" t="s">
        <v>12176</v>
      </c>
      <c r="B2137" s="5" t="s">
        <v>15419</v>
      </c>
      <c r="C2137" s="5" t="s">
        <v>12334</v>
      </c>
      <c r="D2137" s="103">
        <v>3.5</v>
      </c>
      <c r="E2137" s="103">
        <v>21</v>
      </c>
      <c r="F2137" s="104">
        <v>6</v>
      </c>
      <c r="G2137" s="103">
        <v>17.5</v>
      </c>
      <c r="H2137" s="105">
        <v>3</v>
      </c>
      <c r="I2137" s="104">
        <v>0</v>
      </c>
      <c r="J2137" s="103">
        <v>63</v>
      </c>
      <c r="K2137" s="104">
        <v>0.01</v>
      </c>
      <c r="L2137" s="103">
        <v>52.5</v>
      </c>
      <c r="M2137" s="104">
        <v>0.01</v>
      </c>
      <c r="N2137" s="106">
        <v>4</v>
      </c>
      <c r="O2137" s="106">
        <v>3</v>
      </c>
      <c r="P2137" s="106" t="str">
        <f t="shared" si="33"/>
        <v>43</v>
      </c>
      <c r="Q2137" s="106"/>
      <c r="R2137" s="106" t="s">
        <v>3265</v>
      </c>
    </row>
    <row r="2138" spans="1:18" x14ac:dyDescent="0.25">
      <c r="A2138" s="5" t="s">
        <v>12176</v>
      </c>
      <c r="B2138" s="5" t="s">
        <v>15420</v>
      </c>
      <c r="C2138" s="5" t="s">
        <v>11431</v>
      </c>
      <c r="D2138" s="103">
        <v>3.5</v>
      </c>
      <c r="E2138" s="103">
        <v>21</v>
      </c>
      <c r="F2138" s="104">
        <v>6</v>
      </c>
      <c r="G2138" s="103">
        <v>17.5</v>
      </c>
      <c r="H2138" s="105">
        <v>3</v>
      </c>
      <c r="I2138" s="104">
        <v>0</v>
      </c>
      <c r="J2138" s="103">
        <v>63</v>
      </c>
      <c r="K2138" s="104">
        <v>0.01</v>
      </c>
      <c r="L2138" s="103">
        <v>52.5</v>
      </c>
      <c r="M2138" s="104">
        <v>0.01</v>
      </c>
      <c r="N2138" s="106">
        <v>4</v>
      </c>
      <c r="O2138" s="106">
        <v>3</v>
      </c>
      <c r="P2138" s="106" t="str">
        <f t="shared" si="33"/>
        <v>43</v>
      </c>
      <c r="Q2138" s="106"/>
      <c r="R2138" s="106" t="s">
        <v>3265</v>
      </c>
    </row>
    <row r="2139" spans="1:18" x14ac:dyDescent="0.25">
      <c r="A2139" s="5" t="s">
        <v>12176</v>
      </c>
      <c r="B2139" s="5" t="s">
        <v>15421</v>
      </c>
      <c r="C2139" s="5" t="s">
        <v>15422</v>
      </c>
      <c r="D2139" s="103">
        <v>3.5</v>
      </c>
      <c r="E2139" s="103">
        <v>21</v>
      </c>
      <c r="F2139" s="104">
        <v>6</v>
      </c>
      <c r="G2139" s="103">
        <v>17.5</v>
      </c>
      <c r="H2139" s="105">
        <v>3</v>
      </c>
      <c r="I2139" s="104">
        <v>0</v>
      </c>
      <c r="J2139" s="103">
        <v>63</v>
      </c>
      <c r="K2139" s="104">
        <v>0.01</v>
      </c>
      <c r="L2139" s="103">
        <v>52.5</v>
      </c>
      <c r="M2139" s="104">
        <v>0.01</v>
      </c>
      <c r="N2139" s="106">
        <v>4</v>
      </c>
      <c r="O2139" s="106">
        <v>3</v>
      </c>
      <c r="P2139" s="106" t="str">
        <f t="shared" si="33"/>
        <v>43</v>
      </c>
      <c r="Q2139" s="106"/>
      <c r="R2139" s="106" t="s">
        <v>3265</v>
      </c>
    </row>
    <row r="2140" spans="1:18" x14ac:dyDescent="0.25">
      <c r="A2140" s="5" t="s">
        <v>12176</v>
      </c>
      <c r="B2140" s="5" t="s">
        <v>15423</v>
      </c>
      <c r="C2140" s="5" t="s">
        <v>905</v>
      </c>
      <c r="D2140" s="103">
        <v>3.5</v>
      </c>
      <c r="E2140" s="103">
        <v>21</v>
      </c>
      <c r="F2140" s="104">
        <v>6</v>
      </c>
      <c r="G2140" s="103">
        <v>17.5</v>
      </c>
      <c r="H2140" s="105">
        <v>3</v>
      </c>
      <c r="I2140" s="104">
        <v>0</v>
      </c>
      <c r="J2140" s="103">
        <v>63</v>
      </c>
      <c r="K2140" s="104">
        <v>0.01</v>
      </c>
      <c r="L2140" s="103">
        <v>52.5</v>
      </c>
      <c r="M2140" s="104">
        <v>0.01</v>
      </c>
      <c r="N2140" s="106">
        <v>4</v>
      </c>
      <c r="O2140" s="106">
        <v>3</v>
      </c>
      <c r="P2140" s="106" t="str">
        <f t="shared" si="33"/>
        <v>43</v>
      </c>
      <c r="Q2140" s="106"/>
      <c r="R2140" s="106" t="s">
        <v>3265</v>
      </c>
    </row>
    <row r="2141" spans="1:18" x14ac:dyDescent="0.25">
      <c r="A2141" s="5" t="s">
        <v>12176</v>
      </c>
      <c r="B2141" s="5" t="s">
        <v>15424</v>
      </c>
      <c r="C2141" s="5" t="s">
        <v>15425</v>
      </c>
      <c r="D2141" s="103">
        <v>3.5</v>
      </c>
      <c r="E2141" s="103">
        <v>21</v>
      </c>
      <c r="F2141" s="104">
        <v>6</v>
      </c>
      <c r="G2141" s="103">
        <v>17.5</v>
      </c>
      <c r="H2141" s="105">
        <v>3</v>
      </c>
      <c r="I2141" s="104">
        <v>0</v>
      </c>
      <c r="J2141" s="103">
        <v>63</v>
      </c>
      <c r="K2141" s="104">
        <v>0.01</v>
      </c>
      <c r="L2141" s="103">
        <v>52.5</v>
      </c>
      <c r="M2141" s="104">
        <v>0.01</v>
      </c>
      <c r="N2141" s="106">
        <v>4</v>
      </c>
      <c r="O2141" s="106">
        <v>3</v>
      </c>
      <c r="P2141" s="106" t="str">
        <f t="shared" si="33"/>
        <v>43</v>
      </c>
      <c r="Q2141" s="106"/>
      <c r="R2141" s="106" t="s">
        <v>3265</v>
      </c>
    </row>
    <row r="2142" spans="1:18" x14ac:dyDescent="0.25">
      <c r="A2142" s="5" t="s">
        <v>12176</v>
      </c>
      <c r="B2142" s="5" t="s">
        <v>15429</v>
      </c>
      <c r="C2142" s="5" t="s">
        <v>7248</v>
      </c>
      <c r="D2142" s="103">
        <v>3.5</v>
      </c>
      <c r="E2142" s="103">
        <v>21</v>
      </c>
      <c r="F2142" s="104">
        <v>6</v>
      </c>
      <c r="G2142" s="103">
        <v>17.5</v>
      </c>
      <c r="H2142" s="105">
        <v>3</v>
      </c>
      <c r="I2142" s="104">
        <v>0</v>
      </c>
      <c r="J2142" s="103">
        <v>63</v>
      </c>
      <c r="K2142" s="104">
        <v>0.01</v>
      </c>
      <c r="L2142" s="103">
        <v>52.5</v>
      </c>
      <c r="M2142" s="104">
        <v>0.01</v>
      </c>
      <c r="N2142" s="106">
        <v>4</v>
      </c>
      <c r="O2142" s="106">
        <v>3</v>
      </c>
      <c r="P2142" s="106" t="str">
        <f t="shared" si="33"/>
        <v>43</v>
      </c>
      <c r="Q2142" s="106"/>
      <c r="R2142" s="106" t="s">
        <v>3265</v>
      </c>
    </row>
    <row r="2143" spans="1:18" x14ac:dyDescent="0.25">
      <c r="A2143" s="5" t="s">
        <v>12176</v>
      </c>
      <c r="B2143" s="5" t="s">
        <v>15430</v>
      </c>
      <c r="C2143" s="5" t="s">
        <v>13536</v>
      </c>
      <c r="D2143" s="103">
        <v>3.5</v>
      </c>
      <c r="E2143" s="103">
        <v>21</v>
      </c>
      <c r="F2143" s="104">
        <v>6</v>
      </c>
      <c r="G2143" s="103">
        <v>17.5</v>
      </c>
      <c r="H2143" s="105">
        <v>3</v>
      </c>
      <c r="I2143" s="104">
        <v>0</v>
      </c>
      <c r="J2143" s="103">
        <v>63</v>
      </c>
      <c r="K2143" s="104">
        <v>0.01</v>
      </c>
      <c r="L2143" s="103">
        <v>52.5</v>
      </c>
      <c r="M2143" s="104">
        <v>0.01</v>
      </c>
      <c r="N2143" s="106">
        <v>4</v>
      </c>
      <c r="O2143" s="106">
        <v>3</v>
      </c>
      <c r="P2143" s="106" t="str">
        <f t="shared" si="33"/>
        <v>43</v>
      </c>
      <c r="Q2143" s="106"/>
      <c r="R2143" s="106" t="s">
        <v>3265</v>
      </c>
    </row>
    <row r="2144" spans="1:18" x14ac:dyDescent="0.25">
      <c r="A2144" s="5" t="s">
        <v>12176</v>
      </c>
      <c r="B2144" s="5" t="s">
        <v>15433</v>
      </c>
      <c r="C2144" s="5" t="s">
        <v>4893</v>
      </c>
      <c r="D2144" s="103">
        <v>5.2249999999999996</v>
      </c>
      <c r="E2144" s="103">
        <v>31.35</v>
      </c>
      <c r="F2144" s="104">
        <v>6</v>
      </c>
      <c r="G2144" s="103">
        <v>26.12</v>
      </c>
      <c r="H2144" s="105">
        <v>2</v>
      </c>
      <c r="I2144" s="104">
        <v>0</v>
      </c>
      <c r="J2144" s="103">
        <v>62.7</v>
      </c>
      <c r="K2144" s="104">
        <v>0.01</v>
      </c>
      <c r="L2144" s="103">
        <v>52.25</v>
      </c>
      <c r="M2144" s="104">
        <v>0.01</v>
      </c>
      <c r="N2144" s="106">
        <v>4</v>
      </c>
      <c r="O2144" s="106">
        <v>3</v>
      </c>
      <c r="P2144" s="106" t="str">
        <f t="shared" si="33"/>
        <v>43</v>
      </c>
      <c r="Q2144" s="106"/>
      <c r="R2144" s="106" t="s">
        <v>3265</v>
      </c>
    </row>
    <row r="2145" spans="1:18" x14ac:dyDescent="0.25">
      <c r="A2145" s="5" t="s">
        <v>12176</v>
      </c>
      <c r="B2145" s="5" t="s">
        <v>15434</v>
      </c>
      <c r="C2145" s="5" t="s">
        <v>4154</v>
      </c>
      <c r="D2145" s="103">
        <v>10.35</v>
      </c>
      <c r="E2145" s="103">
        <v>62.1</v>
      </c>
      <c r="F2145" s="104">
        <v>6</v>
      </c>
      <c r="G2145" s="103">
        <v>51.75</v>
      </c>
      <c r="H2145" s="105">
        <v>1</v>
      </c>
      <c r="I2145" s="104">
        <v>0</v>
      </c>
      <c r="J2145" s="103">
        <v>62.1</v>
      </c>
      <c r="K2145" s="104">
        <v>0.01</v>
      </c>
      <c r="L2145" s="103">
        <v>51.75</v>
      </c>
      <c r="M2145" s="104">
        <v>0.01</v>
      </c>
      <c r="N2145" s="106">
        <v>4</v>
      </c>
      <c r="O2145" s="106">
        <v>3</v>
      </c>
      <c r="P2145" s="106" t="str">
        <f t="shared" si="33"/>
        <v>43</v>
      </c>
      <c r="Q2145" s="106"/>
      <c r="R2145" s="106" t="s">
        <v>3265</v>
      </c>
    </row>
    <row r="2146" spans="1:18" x14ac:dyDescent="0.25">
      <c r="A2146" s="5" t="s">
        <v>12176</v>
      </c>
      <c r="B2146" s="5" t="s">
        <v>15435</v>
      </c>
      <c r="C2146" s="5" t="s">
        <v>4172</v>
      </c>
      <c r="D2146" s="103">
        <v>10.35</v>
      </c>
      <c r="E2146" s="103">
        <v>62.1</v>
      </c>
      <c r="F2146" s="104">
        <v>6</v>
      </c>
      <c r="G2146" s="103">
        <v>51.75</v>
      </c>
      <c r="H2146" s="105">
        <v>1</v>
      </c>
      <c r="I2146" s="104">
        <v>0</v>
      </c>
      <c r="J2146" s="103">
        <v>62.1</v>
      </c>
      <c r="K2146" s="104">
        <v>0.01</v>
      </c>
      <c r="L2146" s="103">
        <v>51.75</v>
      </c>
      <c r="M2146" s="104">
        <v>0.01</v>
      </c>
      <c r="N2146" s="106">
        <v>4</v>
      </c>
      <c r="O2146" s="106">
        <v>3</v>
      </c>
      <c r="P2146" s="106" t="str">
        <f t="shared" si="33"/>
        <v>43</v>
      </c>
      <c r="Q2146" s="106"/>
      <c r="R2146" s="106" t="s">
        <v>3265</v>
      </c>
    </row>
    <row r="2147" spans="1:18" x14ac:dyDescent="0.25">
      <c r="A2147" s="5" t="s">
        <v>12176</v>
      </c>
      <c r="B2147" s="5" t="s">
        <v>15436</v>
      </c>
      <c r="C2147" s="5" t="s">
        <v>443</v>
      </c>
      <c r="D2147" s="103">
        <v>3.4444444444444446</v>
      </c>
      <c r="E2147" s="103">
        <v>20.666599999999999</v>
      </c>
      <c r="F2147" s="104">
        <v>5.99</v>
      </c>
      <c r="G2147" s="103">
        <v>17.22</v>
      </c>
      <c r="H2147" s="105">
        <v>3</v>
      </c>
      <c r="I2147" s="104">
        <v>0</v>
      </c>
      <c r="J2147" s="103">
        <v>62</v>
      </c>
      <c r="K2147" s="104">
        <v>0.01</v>
      </c>
      <c r="L2147" s="103">
        <v>51.66</v>
      </c>
      <c r="M2147" s="104">
        <v>0.01</v>
      </c>
      <c r="N2147" s="106">
        <v>4</v>
      </c>
      <c r="O2147" s="106">
        <v>3</v>
      </c>
      <c r="P2147" s="106" t="str">
        <f t="shared" si="33"/>
        <v>43</v>
      </c>
      <c r="Q2147" s="106"/>
      <c r="R2147" s="106" t="s">
        <v>3265</v>
      </c>
    </row>
    <row r="2148" spans="1:18" x14ac:dyDescent="0.25">
      <c r="A2148" s="5" t="s">
        <v>12176</v>
      </c>
      <c r="B2148" s="5" t="s">
        <v>15437</v>
      </c>
      <c r="C2148" s="5" t="s">
        <v>4050</v>
      </c>
      <c r="D2148" s="103">
        <v>5.166666666666667</v>
      </c>
      <c r="E2148" s="103">
        <v>31</v>
      </c>
      <c r="F2148" s="104">
        <v>5.99</v>
      </c>
      <c r="G2148" s="103">
        <v>25.83</v>
      </c>
      <c r="H2148" s="105">
        <v>2</v>
      </c>
      <c r="I2148" s="104">
        <v>0</v>
      </c>
      <c r="J2148" s="103">
        <v>62</v>
      </c>
      <c r="K2148" s="104">
        <v>0.01</v>
      </c>
      <c r="L2148" s="103">
        <v>51.66</v>
      </c>
      <c r="M2148" s="104">
        <v>0.01</v>
      </c>
      <c r="N2148" s="106">
        <v>4</v>
      </c>
      <c r="O2148" s="106">
        <v>3</v>
      </c>
      <c r="P2148" s="106" t="str">
        <f t="shared" si="33"/>
        <v>43</v>
      </c>
      <c r="Q2148" s="106"/>
      <c r="R2148" s="106" t="s">
        <v>3265</v>
      </c>
    </row>
    <row r="2149" spans="1:18" x14ac:dyDescent="0.25">
      <c r="A2149" s="5" t="s">
        <v>12176</v>
      </c>
      <c r="B2149" s="5" t="s">
        <v>15440</v>
      </c>
      <c r="C2149" s="5" t="s">
        <v>15441</v>
      </c>
      <c r="D2149" s="103">
        <v>5.166666666666667</v>
      </c>
      <c r="E2149" s="103">
        <v>31</v>
      </c>
      <c r="F2149" s="104">
        <v>5.99</v>
      </c>
      <c r="G2149" s="103">
        <v>25.83</v>
      </c>
      <c r="H2149" s="105">
        <v>2</v>
      </c>
      <c r="I2149" s="104">
        <v>0</v>
      </c>
      <c r="J2149" s="103">
        <v>62</v>
      </c>
      <c r="K2149" s="104">
        <v>0.01</v>
      </c>
      <c r="L2149" s="103">
        <v>51.66</v>
      </c>
      <c r="M2149" s="104">
        <v>0.01</v>
      </c>
      <c r="N2149" s="106">
        <v>4</v>
      </c>
      <c r="O2149" s="106">
        <v>3</v>
      </c>
      <c r="P2149" s="106" t="str">
        <f t="shared" si="33"/>
        <v>43</v>
      </c>
      <c r="Q2149" s="106"/>
      <c r="R2149" s="106" t="s">
        <v>3265</v>
      </c>
    </row>
    <row r="2150" spans="1:18" x14ac:dyDescent="0.25">
      <c r="A2150" s="5" t="s">
        <v>12176</v>
      </c>
      <c r="B2150" s="5" t="s">
        <v>15443</v>
      </c>
      <c r="C2150" s="5" t="s">
        <v>15444</v>
      </c>
      <c r="D2150" s="103">
        <v>3.4444444444444446</v>
      </c>
      <c r="E2150" s="103">
        <v>20.666599999999999</v>
      </c>
      <c r="F2150" s="104">
        <v>5.99</v>
      </c>
      <c r="G2150" s="103">
        <v>17.22</v>
      </c>
      <c r="H2150" s="105">
        <v>3</v>
      </c>
      <c r="I2150" s="104">
        <v>0</v>
      </c>
      <c r="J2150" s="103">
        <v>62</v>
      </c>
      <c r="K2150" s="104">
        <v>0.01</v>
      </c>
      <c r="L2150" s="103">
        <v>51.66</v>
      </c>
      <c r="M2150" s="104">
        <v>0.01</v>
      </c>
      <c r="N2150" s="106">
        <v>4</v>
      </c>
      <c r="O2150" s="106">
        <v>3</v>
      </c>
      <c r="P2150" s="106" t="str">
        <f t="shared" si="33"/>
        <v>43</v>
      </c>
      <c r="Q2150" s="106"/>
      <c r="R2150" s="106" t="s">
        <v>3265</v>
      </c>
    </row>
    <row r="2151" spans="1:18" x14ac:dyDescent="0.25">
      <c r="A2151" s="5" t="s">
        <v>12176</v>
      </c>
      <c r="B2151" s="5" t="s">
        <v>15445</v>
      </c>
      <c r="C2151" s="5" t="s">
        <v>15446</v>
      </c>
      <c r="D2151" s="103">
        <v>5.166666666666667</v>
      </c>
      <c r="E2151" s="103">
        <v>31</v>
      </c>
      <c r="F2151" s="104">
        <v>5.99</v>
      </c>
      <c r="G2151" s="103">
        <v>25.83</v>
      </c>
      <c r="H2151" s="105">
        <v>2</v>
      </c>
      <c r="I2151" s="104">
        <v>0</v>
      </c>
      <c r="J2151" s="103">
        <v>62</v>
      </c>
      <c r="K2151" s="104">
        <v>0.01</v>
      </c>
      <c r="L2151" s="103">
        <v>51.66</v>
      </c>
      <c r="M2151" s="104">
        <v>0.01</v>
      </c>
      <c r="N2151" s="106">
        <v>4</v>
      </c>
      <c r="O2151" s="106">
        <v>3</v>
      </c>
      <c r="P2151" s="106" t="str">
        <f t="shared" si="33"/>
        <v>43</v>
      </c>
      <c r="Q2151" s="106"/>
      <c r="R2151" s="106" t="s">
        <v>3265</v>
      </c>
    </row>
    <row r="2152" spans="1:18" x14ac:dyDescent="0.25">
      <c r="A2152" s="5" t="s">
        <v>12176</v>
      </c>
      <c r="B2152" s="5" t="s">
        <v>15447</v>
      </c>
      <c r="C2152" s="5" t="s">
        <v>5757</v>
      </c>
      <c r="D2152" s="103">
        <v>5.166666666666667</v>
      </c>
      <c r="E2152" s="103">
        <v>31</v>
      </c>
      <c r="F2152" s="104">
        <v>5.99</v>
      </c>
      <c r="G2152" s="103">
        <v>25.83</v>
      </c>
      <c r="H2152" s="105">
        <v>2</v>
      </c>
      <c r="I2152" s="104">
        <v>0</v>
      </c>
      <c r="J2152" s="103">
        <v>62</v>
      </c>
      <c r="K2152" s="104">
        <v>0.01</v>
      </c>
      <c r="L2152" s="103">
        <v>51.66</v>
      </c>
      <c r="M2152" s="104">
        <v>0.01</v>
      </c>
      <c r="N2152" s="106">
        <v>4</v>
      </c>
      <c r="O2152" s="106">
        <v>3</v>
      </c>
      <c r="P2152" s="106" t="str">
        <f t="shared" si="33"/>
        <v>43</v>
      </c>
      <c r="Q2152" s="106"/>
      <c r="R2152" s="106" t="s">
        <v>3265</v>
      </c>
    </row>
    <row r="2153" spans="1:18" x14ac:dyDescent="0.25">
      <c r="A2153" s="5" t="s">
        <v>12176</v>
      </c>
      <c r="B2153" s="5" t="s">
        <v>15448</v>
      </c>
      <c r="C2153" s="5" t="s">
        <v>15449</v>
      </c>
      <c r="D2153" s="103">
        <v>5.166666666666667</v>
      </c>
      <c r="E2153" s="103">
        <v>31</v>
      </c>
      <c r="F2153" s="104">
        <v>5.99</v>
      </c>
      <c r="G2153" s="103">
        <v>25.83</v>
      </c>
      <c r="H2153" s="105">
        <v>2</v>
      </c>
      <c r="I2153" s="104">
        <v>0</v>
      </c>
      <c r="J2153" s="103">
        <v>62</v>
      </c>
      <c r="K2153" s="104">
        <v>0.01</v>
      </c>
      <c r="L2153" s="103">
        <v>51.66</v>
      </c>
      <c r="M2153" s="104">
        <v>0.01</v>
      </c>
      <c r="N2153" s="106">
        <v>4</v>
      </c>
      <c r="O2153" s="106">
        <v>3</v>
      </c>
      <c r="P2153" s="106" t="str">
        <f t="shared" si="33"/>
        <v>43</v>
      </c>
      <c r="Q2153" s="106"/>
      <c r="R2153" s="106" t="s">
        <v>3265</v>
      </c>
    </row>
    <row r="2154" spans="1:18" x14ac:dyDescent="0.25">
      <c r="A2154" s="5" t="s">
        <v>12176</v>
      </c>
      <c r="B2154" s="5" t="s">
        <v>15450</v>
      </c>
      <c r="C2154" s="5" t="s">
        <v>9659</v>
      </c>
      <c r="D2154" s="103">
        <v>5.166666666666667</v>
      </c>
      <c r="E2154" s="103">
        <v>31</v>
      </c>
      <c r="F2154" s="104">
        <v>5.99</v>
      </c>
      <c r="G2154" s="103">
        <v>25.83</v>
      </c>
      <c r="H2154" s="105">
        <v>2</v>
      </c>
      <c r="I2154" s="104">
        <v>0</v>
      </c>
      <c r="J2154" s="103">
        <v>62</v>
      </c>
      <c r="K2154" s="104">
        <v>0.01</v>
      </c>
      <c r="L2154" s="103">
        <v>51.66</v>
      </c>
      <c r="M2154" s="104">
        <v>0.01</v>
      </c>
      <c r="N2154" s="106">
        <v>4</v>
      </c>
      <c r="O2154" s="106">
        <v>3</v>
      </c>
      <c r="P2154" s="106" t="str">
        <f t="shared" si="33"/>
        <v>43</v>
      </c>
      <c r="Q2154" s="106"/>
      <c r="R2154" s="106" t="s">
        <v>3265</v>
      </c>
    </row>
    <row r="2155" spans="1:18" x14ac:dyDescent="0.25">
      <c r="A2155" s="5" t="s">
        <v>12176</v>
      </c>
      <c r="B2155" s="5" t="s">
        <v>15451</v>
      </c>
      <c r="C2155" s="5" t="s">
        <v>15452</v>
      </c>
      <c r="D2155" s="103">
        <v>5.166666666666667</v>
      </c>
      <c r="E2155" s="103">
        <v>31</v>
      </c>
      <c r="F2155" s="104">
        <v>5.99</v>
      </c>
      <c r="G2155" s="103">
        <v>25.83</v>
      </c>
      <c r="H2155" s="105">
        <v>2</v>
      </c>
      <c r="I2155" s="104">
        <v>0</v>
      </c>
      <c r="J2155" s="103">
        <v>62</v>
      </c>
      <c r="K2155" s="104">
        <v>0.01</v>
      </c>
      <c r="L2155" s="103">
        <v>51.66</v>
      </c>
      <c r="M2155" s="104">
        <v>0.01</v>
      </c>
      <c r="N2155" s="106">
        <v>4</v>
      </c>
      <c r="O2155" s="106">
        <v>3</v>
      </c>
      <c r="P2155" s="106" t="str">
        <f t="shared" si="33"/>
        <v>43</v>
      </c>
      <c r="Q2155" s="106"/>
      <c r="R2155" s="106" t="s">
        <v>3265</v>
      </c>
    </row>
    <row r="2156" spans="1:18" x14ac:dyDescent="0.25">
      <c r="A2156" s="5" t="s">
        <v>12176</v>
      </c>
      <c r="B2156" s="5" t="s">
        <v>15453</v>
      </c>
      <c r="C2156" s="5" t="s">
        <v>15454</v>
      </c>
      <c r="D2156" s="103">
        <v>5.166666666666667</v>
      </c>
      <c r="E2156" s="103">
        <v>31</v>
      </c>
      <c r="F2156" s="104">
        <v>5.99</v>
      </c>
      <c r="G2156" s="103">
        <v>25.83</v>
      </c>
      <c r="H2156" s="105">
        <v>2</v>
      </c>
      <c r="I2156" s="104">
        <v>0</v>
      </c>
      <c r="J2156" s="103">
        <v>62</v>
      </c>
      <c r="K2156" s="104">
        <v>0.01</v>
      </c>
      <c r="L2156" s="103">
        <v>51.66</v>
      </c>
      <c r="M2156" s="104">
        <v>0.01</v>
      </c>
      <c r="N2156" s="106">
        <v>4</v>
      </c>
      <c r="O2156" s="106">
        <v>3</v>
      </c>
      <c r="P2156" s="106" t="str">
        <f t="shared" si="33"/>
        <v>43</v>
      </c>
      <c r="Q2156" s="106"/>
      <c r="R2156" s="106" t="s">
        <v>3265</v>
      </c>
    </row>
    <row r="2157" spans="1:18" x14ac:dyDescent="0.25">
      <c r="A2157" s="5" t="s">
        <v>12176</v>
      </c>
      <c r="B2157" s="5" t="s">
        <v>15455</v>
      </c>
      <c r="C2157" s="5" t="s">
        <v>15456</v>
      </c>
      <c r="D2157" s="103">
        <v>5.166666666666667</v>
      </c>
      <c r="E2157" s="103">
        <v>31</v>
      </c>
      <c r="F2157" s="104">
        <v>5.99</v>
      </c>
      <c r="G2157" s="103">
        <v>25.83</v>
      </c>
      <c r="H2157" s="105">
        <v>2</v>
      </c>
      <c r="I2157" s="104">
        <v>0</v>
      </c>
      <c r="J2157" s="103">
        <v>62</v>
      </c>
      <c r="K2157" s="104">
        <v>0.01</v>
      </c>
      <c r="L2157" s="103">
        <v>51.66</v>
      </c>
      <c r="M2157" s="104">
        <v>0.01</v>
      </c>
      <c r="N2157" s="106">
        <v>4</v>
      </c>
      <c r="O2157" s="106">
        <v>3</v>
      </c>
      <c r="P2157" s="106" t="str">
        <f t="shared" si="33"/>
        <v>43</v>
      </c>
      <c r="Q2157" s="106"/>
      <c r="R2157" s="106" t="s">
        <v>3265</v>
      </c>
    </row>
    <row r="2158" spans="1:18" x14ac:dyDescent="0.25">
      <c r="A2158" s="5" t="s">
        <v>12176</v>
      </c>
      <c r="B2158" s="5" t="s">
        <v>15457</v>
      </c>
      <c r="C2158" s="5" t="s">
        <v>15458</v>
      </c>
      <c r="D2158" s="103">
        <v>10.333333333333334</v>
      </c>
      <c r="E2158" s="103">
        <v>62</v>
      </c>
      <c r="F2158" s="104">
        <v>6</v>
      </c>
      <c r="G2158" s="103">
        <v>51.66</v>
      </c>
      <c r="H2158" s="105">
        <v>1</v>
      </c>
      <c r="I2158" s="104">
        <v>0</v>
      </c>
      <c r="J2158" s="103">
        <v>62</v>
      </c>
      <c r="K2158" s="104">
        <v>0.01</v>
      </c>
      <c r="L2158" s="103">
        <v>51.66</v>
      </c>
      <c r="M2158" s="104">
        <v>0.01</v>
      </c>
      <c r="N2158" s="106">
        <v>4</v>
      </c>
      <c r="O2158" s="106">
        <v>3</v>
      </c>
      <c r="P2158" s="106" t="str">
        <f t="shared" si="33"/>
        <v>43</v>
      </c>
      <c r="Q2158" s="106"/>
      <c r="R2158" s="106" t="s">
        <v>3265</v>
      </c>
    </row>
    <row r="2159" spans="1:18" x14ac:dyDescent="0.25">
      <c r="A2159" s="5" t="s">
        <v>12176</v>
      </c>
      <c r="B2159" s="5" t="s">
        <v>15459</v>
      </c>
      <c r="C2159" s="5" t="s">
        <v>4401</v>
      </c>
      <c r="D2159" s="103">
        <v>5.166666666666667</v>
      </c>
      <c r="E2159" s="103">
        <v>31</v>
      </c>
      <c r="F2159" s="104">
        <v>5.99</v>
      </c>
      <c r="G2159" s="103">
        <v>25.83</v>
      </c>
      <c r="H2159" s="105">
        <v>2</v>
      </c>
      <c r="I2159" s="104">
        <v>0</v>
      </c>
      <c r="J2159" s="103">
        <v>62</v>
      </c>
      <c r="K2159" s="104">
        <v>0.01</v>
      </c>
      <c r="L2159" s="103">
        <v>51.66</v>
      </c>
      <c r="M2159" s="104">
        <v>0.01</v>
      </c>
      <c r="N2159" s="106">
        <v>4</v>
      </c>
      <c r="O2159" s="106">
        <v>3</v>
      </c>
      <c r="P2159" s="106" t="str">
        <f t="shared" si="33"/>
        <v>43</v>
      </c>
      <c r="Q2159" s="106"/>
      <c r="R2159" s="106" t="s">
        <v>3265</v>
      </c>
    </row>
    <row r="2160" spans="1:18" x14ac:dyDescent="0.25">
      <c r="A2160" s="5" t="s">
        <v>12176</v>
      </c>
      <c r="B2160" s="5" t="s">
        <v>15460</v>
      </c>
      <c r="C2160" s="5" t="s">
        <v>15461</v>
      </c>
      <c r="D2160" s="103">
        <v>5.166666666666667</v>
      </c>
      <c r="E2160" s="103">
        <v>31</v>
      </c>
      <c r="F2160" s="104">
        <v>5.99</v>
      </c>
      <c r="G2160" s="103">
        <v>25.83</v>
      </c>
      <c r="H2160" s="105">
        <v>2</v>
      </c>
      <c r="I2160" s="104">
        <v>0</v>
      </c>
      <c r="J2160" s="103">
        <v>62</v>
      </c>
      <c r="K2160" s="104">
        <v>0.01</v>
      </c>
      <c r="L2160" s="103">
        <v>51.66</v>
      </c>
      <c r="M2160" s="104">
        <v>0.01</v>
      </c>
      <c r="N2160" s="106">
        <v>4</v>
      </c>
      <c r="O2160" s="106">
        <v>3</v>
      </c>
      <c r="P2160" s="106" t="str">
        <f t="shared" si="33"/>
        <v>43</v>
      </c>
      <c r="Q2160" s="106"/>
      <c r="R2160" s="106" t="s">
        <v>3265</v>
      </c>
    </row>
    <row r="2161" spans="1:18" x14ac:dyDescent="0.25">
      <c r="A2161" s="5" t="s">
        <v>12176</v>
      </c>
      <c r="B2161" s="5" t="s">
        <v>15462</v>
      </c>
      <c r="C2161" s="5" t="s">
        <v>15463</v>
      </c>
      <c r="D2161" s="103">
        <v>5.166666666666667</v>
      </c>
      <c r="E2161" s="103">
        <v>31</v>
      </c>
      <c r="F2161" s="104">
        <v>5.99</v>
      </c>
      <c r="G2161" s="103">
        <v>25.83</v>
      </c>
      <c r="H2161" s="105">
        <v>2</v>
      </c>
      <c r="I2161" s="104">
        <v>0</v>
      </c>
      <c r="J2161" s="103">
        <v>62</v>
      </c>
      <c r="K2161" s="104">
        <v>0.01</v>
      </c>
      <c r="L2161" s="103">
        <v>51.66</v>
      </c>
      <c r="M2161" s="104">
        <v>0.01</v>
      </c>
      <c r="N2161" s="106">
        <v>4</v>
      </c>
      <c r="O2161" s="106">
        <v>3</v>
      </c>
      <c r="P2161" s="106" t="str">
        <f t="shared" si="33"/>
        <v>43</v>
      </c>
      <c r="Q2161" s="106"/>
      <c r="R2161" s="106" t="s">
        <v>3265</v>
      </c>
    </row>
    <row r="2162" spans="1:18" x14ac:dyDescent="0.25">
      <c r="A2162" s="5" t="s">
        <v>12176</v>
      </c>
      <c r="B2162" s="5" t="s">
        <v>15464</v>
      </c>
      <c r="C2162" s="5" t="s">
        <v>4500</v>
      </c>
      <c r="D2162" s="103">
        <v>5.166666666666667</v>
      </c>
      <c r="E2162" s="103">
        <v>31</v>
      </c>
      <c r="F2162" s="104">
        <v>5.99</v>
      </c>
      <c r="G2162" s="103">
        <v>25.83</v>
      </c>
      <c r="H2162" s="105">
        <v>2</v>
      </c>
      <c r="I2162" s="104">
        <v>0</v>
      </c>
      <c r="J2162" s="103">
        <v>62</v>
      </c>
      <c r="K2162" s="104">
        <v>0.01</v>
      </c>
      <c r="L2162" s="103">
        <v>51.66</v>
      </c>
      <c r="M2162" s="104">
        <v>0.01</v>
      </c>
      <c r="N2162" s="106">
        <v>4</v>
      </c>
      <c r="O2162" s="106">
        <v>3</v>
      </c>
      <c r="P2162" s="106" t="str">
        <f t="shared" si="33"/>
        <v>43</v>
      </c>
      <c r="Q2162" s="106"/>
      <c r="R2162" s="106" t="s">
        <v>3265</v>
      </c>
    </row>
    <row r="2163" spans="1:18" x14ac:dyDescent="0.25">
      <c r="A2163" s="5" t="s">
        <v>12176</v>
      </c>
      <c r="B2163" s="5" t="s">
        <v>15466</v>
      </c>
      <c r="C2163" s="5" t="s">
        <v>15467</v>
      </c>
      <c r="D2163" s="103">
        <v>16.555555555555557</v>
      </c>
      <c r="E2163" s="103">
        <v>99.333299999999994</v>
      </c>
      <c r="F2163" s="104">
        <v>5.99</v>
      </c>
      <c r="G2163" s="103">
        <v>82.77</v>
      </c>
      <c r="H2163" s="105">
        <v>1</v>
      </c>
      <c r="I2163" s="104">
        <v>0</v>
      </c>
      <c r="J2163" s="103">
        <v>68</v>
      </c>
      <c r="K2163" s="104">
        <v>0.01</v>
      </c>
      <c r="L2163" s="103">
        <v>51.44</v>
      </c>
      <c r="M2163" s="104">
        <v>0.01</v>
      </c>
      <c r="N2163" s="106">
        <v>4</v>
      </c>
      <c r="O2163" s="106">
        <v>3</v>
      </c>
      <c r="P2163" s="106" t="str">
        <f t="shared" si="33"/>
        <v>43</v>
      </c>
      <c r="Q2163" s="106"/>
      <c r="R2163" s="106" t="s">
        <v>3265</v>
      </c>
    </row>
    <row r="2164" spans="1:18" x14ac:dyDescent="0.25">
      <c r="A2164" s="5" t="s">
        <v>12176</v>
      </c>
      <c r="B2164" s="5" t="s">
        <v>15468</v>
      </c>
      <c r="C2164" s="5" t="s">
        <v>15469</v>
      </c>
      <c r="D2164" s="103">
        <v>3.4166666666666665</v>
      </c>
      <c r="E2164" s="103">
        <v>20.5</v>
      </c>
      <c r="F2164" s="104">
        <v>5.99</v>
      </c>
      <c r="G2164" s="103">
        <v>17.079999999999998</v>
      </c>
      <c r="H2164" s="105">
        <v>3</v>
      </c>
      <c r="I2164" s="104">
        <v>0</v>
      </c>
      <c r="J2164" s="103">
        <v>61.5</v>
      </c>
      <c r="K2164" s="104">
        <v>0.01</v>
      </c>
      <c r="L2164" s="103">
        <v>51.24</v>
      </c>
      <c r="M2164" s="104">
        <v>0.01</v>
      </c>
      <c r="N2164" s="106">
        <v>4</v>
      </c>
      <c r="O2164" s="106">
        <v>3</v>
      </c>
      <c r="P2164" s="106" t="str">
        <f t="shared" si="33"/>
        <v>43</v>
      </c>
      <c r="Q2164" s="106"/>
      <c r="R2164" s="106" t="s">
        <v>3265</v>
      </c>
    </row>
    <row r="2165" spans="1:18" x14ac:dyDescent="0.25">
      <c r="A2165" s="5" t="s">
        <v>12176</v>
      </c>
      <c r="B2165" s="5" t="s">
        <v>15470</v>
      </c>
      <c r="C2165" s="5" t="s">
        <v>3633</v>
      </c>
      <c r="D2165" s="103">
        <v>3.3888888888888893</v>
      </c>
      <c r="E2165" s="103">
        <v>20.333300000000001</v>
      </c>
      <c r="F2165" s="104">
        <v>5.99</v>
      </c>
      <c r="G2165" s="103">
        <v>16.940000000000001</v>
      </c>
      <c r="H2165" s="105">
        <v>3</v>
      </c>
      <c r="I2165" s="104">
        <v>0</v>
      </c>
      <c r="J2165" s="103">
        <v>61</v>
      </c>
      <c r="K2165" s="104">
        <v>0.01</v>
      </c>
      <c r="L2165" s="103">
        <v>50.83</v>
      </c>
      <c r="M2165" s="104">
        <v>0.01</v>
      </c>
      <c r="N2165" s="106">
        <v>4</v>
      </c>
      <c r="O2165" s="106">
        <v>3</v>
      </c>
      <c r="P2165" s="106" t="str">
        <f t="shared" si="33"/>
        <v>43</v>
      </c>
      <c r="Q2165" s="106"/>
      <c r="R2165" s="106" t="s">
        <v>3265</v>
      </c>
    </row>
    <row r="2166" spans="1:18" x14ac:dyDescent="0.25">
      <c r="A2166" s="5" t="s">
        <v>12176</v>
      </c>
      <c r="B2166" s="5" t="s">
        <v>15472</v>
      </c>
      <c r="C2166" s="5" t="s">
        <v>11653</v>
      </c>
      <c r="D2166" s="103">
        <v>3.3888888888888893</v>
      </c>
      <c r="E2166" s="103">
        <v>20.333300000000001</v>
      </c>
      <c r="F2166" s="104">
        <v>5.99</v>
      </c>
      <c r="G2166" s="103">
        <v>16.940000000000001</v>
      </c>
      <c r="H2166" s="105">
        <v>3</v>
      </c>
      <c r="I2166" s="104">
        <v>0</v>
      </c>
      <c r="J2166" s="103">
        <v>61</v>
      </c>
      <c r="K2166" s="104">
        <v>0.01</v>
      </c>
      <c r="L2166" s="103">
        <v>50.83</v>
      </c>
      <c r="M2166" s="104">
        <v>0.01</v>
      </c>
      <c r="N2166" s="106">
        <v>4</v>
      </c>
      <c r="O2166" s="106">
        <v>3</v>
      </c>
      <c r="P2166" s="106" t="str">
        <f t="shared" si="33"/>
        <v>43</v>
      </c>
      <c r="Q2166" s="106"/>
      <c r="R2166" s="106" t="s">
        <v>3265</v>
      </c>
    </row>
    <row r="2167" spans="1:18" x14ac:dyDescent="0.25">
      <c r="A2167" s="5" t="s">
        <v>12176</v>
      </c>
      <c r="B2167" s="5" t="s">
        <v>15473</v>
      </c>
      <c r="C2167" s="5" t="s">
        <v>15474</v>
      </c>
      <c r="D2167" s="103">
        <v>3.3888888888888888</v>
      </c>
      <c r="E2167" s="103">
        <v>20.333300000000001</v>
      </c>
      <c r="F2167" s="104">
        <v>5.99</v>
      </c>
      <c r="G2167" s="103">
        <v>16.940000000000001</v>
      </c>
      <c r="H2167" s="105">
        <v>3</v>
      </c>
      <c r="I2167" s="104">
        <v>0</v>
      </c>
      <c r="J2167" s="103">
        <v>61</v>
      </c>
      <c r="K2167" s="104">
        <v>0.01</v>
      </c>
      <c r="L2167" s="103">
        <v>50.83</v>
      </c>
      <c r="M2167" s="104">
        <v>0.01</v>
      </c>
      <c r="N2167" s="106">
        <v>4</v>
      </c>
      <c r="O2167" s="106">
        <v>3</v>
      </c>
      <c r="P2167" s="106" t="str">
        <f t="shared" si="33"/>
        <v>43</v>
      </c>
      <c r="Q2167" s="106"/>
      <c r="R2167" s="106" t="s">
        <v>3265</v>
      </c>
    </row>
    <row r="2168" spans="1:18" x14ac:dyDescent="0.25">
      <c r="A2168" s="5" t="s">
        <v>12176</v>
      </c>
      <c r="B2168" s="5" t="s">
        <v>15475</v>
      </c>
      <c r="C2168" s="5" t="s">
        <v>15476</v>
      </c>
      <c r="D2168" s="103">
        <v>3.3888888888888893</v>
      </c>
      <c r="E2168" s="103">
        <v>20.333300000000001</v>
      </c>
      <c r="F2168" s="104">
        <v>5.99</v>
      </c>
      <c r="G2168" s="103">
        <v>16.940000000000001</v>
      </c>
      <c r="H2168" s="105">
        <v>3</v>
      </c>
      <c r="I2168" s="104">
        <v>0</v>
      </c>
      <c r="J2168" s="103">
        <v>61</v>
      </c>
      <c r="K2168" s="104">
        <v>0.01</v>
      </c>
      <c r="L2168" s="103">
        <v>50.83</v>
      </c>
      <c r="M2168" s="104">
        <v>0.01</v>
      </c>
      <c r="N2168" s="106">
        <v>4</v>
      </c>
      <c r="O2168" s="106">
        <v>3</v>
      </c>
      <c r="P2168" s="106" t="str">
        <f t="shared" si="33"/>
        <v>43</v>
      </c>
      <c r="Q2168" s="106"/>
      <c r="R2168" s="106" t="s">
        <v>3265</v>
      </c>
    </row>
    <row r="2169" spans="1:18" x14ac:dyDescent="0.25">
      <c r="A2169" s="5" t="s">
        <v>12176</v>
      </c>
      <c r="B2169" s="5" t="s">
        <v>15477</v>
      </c>
      <c r="C2169" s="5" t="s">
        <v>15478</v>
      </c>
      <c r="D2169" s="103">
        <v>3.3888888888888888</v>
      </c>
      <c r="E2169" s="103">
        <v>20.333300000000001</v>
      </c>
      <c r="F2169" s="104">
        <v>5.99</v>
      </c>
      <c r="G2169" s="103">
        <v>16.940000000000001</v>
      </c>
      <c r="H2169" s="105">
        <v>3</v>
      </c>
      <c r="I2169" s="104">
        <v>0</v>
      </c>
      <c r="J2169" s="103">
        <v>61</v>
      </c>
      <c r="K2169" s="104">
        <v>0.01</v>
      </c>
      <c r="L2169" s="103">
        <v>50.83</v>
      </c>
      <c r="M2169" s="104">
        <v>0.01</v>
      </c>
      <c r="N2169" s="106">
        <v>4</v>
      </c>
      <c r="O2169" s="106">
        <v>3</v>
      </c>
      <c r="P2169" s="106" t="str">
        <f t="shared" si="33"/>
        <v>43</v>
      </c>
      <c r="Q2169" s="106"/>
      <c r="R2169" s="106" t="s">
        <v>3265</v>
      </c>
    </row>
    <row r="2170" spans="1:18" x14ac:dyDescent="0.25">
      <c r="A2170" s="5" t="s">
        <v>12176</v>
      </c>
      <c r="B2170" s="5" t="s">
        <v>15479</v>
      </c>
      <c r="C2170" s="5" t="s">
        <v>4238</v>
      </c>
      <c r="D2170" s="103">
        <v>5.0666666666666664</v>
      </c>
      <c r="E2170" s="103">
        <v>30.4</v>
      </c>
      <c r="F2170" s="104">
        <v>5.99</v>
      </c>
      <c r="G2170" s="103">
        <v>25.33</v>
      </c>
      <c r="H2170" s="105">
        <v>2</v>
      </c>
      <c r="I2170" s="104">
        <v>0</v>
      </c>
      <c r="J2170" s="103">
        <v>60.8</v>
      </c>
      <c r="K2170" s="104">
        <v>0.01</v>
      </c>
      <c r="L2170" s="103">
        <v>50.66</v>
      </c>
      <c r="M2170" s="104">
        <v>0.01</v>
      </c>
      <c r="N2170" s="106">
        <v>4</v>
      </c>
      <c r="O2170" s="106">
        <v>3</v>
      </c>
      <c r="P2170" s="106" t="str">
        <f t="shared" si="33"/>
        <v>43</v>
      </c>
      <c r="Q2170" s="106"/>
      <c r="R2170" s="106" t="s">
        <v>3265</v>
      </c>
    </row>
    <row r="2171" spans="1:18" x14ac:dyDescent="0.25">
      <c r="A2171" s="5" t="s">
        <v>12176</v>
      </c>
      <c r="B2171" s="5" t="s">
        <v>15482</v>
      </c>
      <c r="C2171" s="5" t="s">
        <v>15483</v>
      </c>
      <c r="D2171" s="103">
        <v>3.3611111111111107</v>
      </c>
      <c r="E2171" s="103">
        <v>20.166599999999999</v>
      </c>
      <c r="F2171" s="104">
        <v>5.99</v>
      </c>
      <c r="G2171" s="103">
        <v>16.8</v>
      </c>
      <c r="H2171" s="105">
        <v>3</v>
      </c>
      <c r="I2171" s="104">
        <v>0</v>
      </c>
      <c r="J2171" s="103">
        <v>60.5</v>
      </c>
      <c r="K2171" s="104">
        <v>0.01</v>
      </c>
      <c r="L2171" s="103">
        <v>50.41</v>
      </c>
      <c r="M2171" s="104">
        <v>0.01</v>
      </c>
      <c r="N2171" s="106">
        <v>4</v>
      </c>
      <c r="O2171" s="106">
        <v>3</v>
      </c>
      <c r="P2171" s="106" t="str">
        <f t="shared" si="33"/>
        <v>43</v>
      </c>
      <c r="Q2171" s="106"/>
      <c r="R2171" s="106" t="s">
        <v>3265</v>
      </c>
    </row>
    <row r="2172" spans="1:18" x14ac:dyDescent="0.25">
      <c r="A2172" s="5" t="s">
        <v>12176</v>
      </c>
      <c r="B2172" s="5" t="s">
        <v>15484</v>
      </c>
      <c r="C2172" s="5" t="s">
        <v>13845</v>
      </c>
      <c r="D2172" s="103">
        <v>5</v>
      </c>
      <c r="E2172" s="103">
        <v>30</v>
      </c>
      <c r="F2172" s="104">
        <v>6</v>
      </c>
      <c r="G2172" s="103">
        <v>25</v>
      </c>
      <c r="H2172" s="105">
        <v>2</v>
      </c>
      <c r="I2172" s="104">
        <v>0</v>
      </c>
      <c r="J2172" s="103">
        <v>60</v>
      </c>
      <c r="K2172" s="104">
        <v>0.01</v>
      </c>
      <c r="L2172" s="103">
        <v>50</v>
      </c>
      <c r="M2172" s="104">
        <v>0.01</v>
      </c>
      <c r="N2172" s="106">
        <v>4</v>
      </c>
      <c r="O2172" s="106">
        <v>3</v>
      </c>
      <c r="P2172" s="106" t="str">
        <f t="shared" si="33"/>
        <v>43</v>
      </c>
      <c r="Q2172" s="106"/>
      <c r="R2172" s="106" t="s">
        <v>3265</v>
      </c>
    </row>
    <row r="2173" spans="1:18" x14ac:dyDescent="0.25">
      <c r="A2173" s="5" t="s">
        <v>12176</v>
      </c>
      <c r="B2173" s="5" t="s">
        <v>15485</v>
      </c>
      <c r="C2173" s="5" t="s">
        <v>15486</v>
      </c>
      <c r="D2173" s="103">
        <v>10</v>
      </c>
      <c r="E2173" s="103">
        <v>60</v>
      </c>
      <c r="F2173" s="104">
        <v>6</v>
      </c>
      <c r="G2173" s="103">
        <v>50</v>
      </c>
      <c r="H2173" s="105">
        <v>1</v>
      </c>
      <c r="I2173" s="104">
        <v>0</v>
      </c>
      <c r="J2173" s="103">
        <v>60</v>
      </c>
      <c r="K2173" s="104">
        <v>0.01</v>
      </c>
      <c r="L2173" s="103">
        <v>50</v>
      </c>
      <c r="M2173" s="104">
        <v>0.01</v>
      </c>
      <c r="N2173" s="106">
        <v>4</v>
      </c>
      <c r="O2173" s="106">
        <v>3</v>
      </c>
      <c r="P2173" s="106" t="str">
        <f t="shared" si="33"/>
        <v>43</v>
      </c>
      <c r="Q2173" s="106"/>
      <c r="R2173" s="106" t="s">
        <v>3265</v>
      </c>
    </row>
    <row r="2174" spans="1:18" x14ac:dyDescent="0.25">
      <c r="A2174" s="5" t="s">
        <v>12176</v>
      </c>
      <c r="B2174" s="5" t="s">
        <v>15487</v>
      </c>
      <c r="C2174" s="5" t="s">
        <v>15488</v>
      </c>
      <c r="D2174" s="103">
        <v>5</v>
      </c>
      <c r="E2174" s="103">
        <v>30</v>
      </c>
      <c r="F2174" s="104">
        <v>6</v>
      </c>
      <c r="G2174" s="103">
        <v>25</v>
      </c>
      <c r="H2174" s="105">
        <v>2</v>
      </c>
      <c r="I2174" s="104">
        <v>0</v>
      </c>
      <c r="J2174" s="103">
        <v>60</v>
      </c>
      <c r="K2174" s="104">
        <v>0.01</v>
      </c>
      <c r="L2174" s="103">
        <v>50</v>
      </c>
      <c r="M2174" s="104">
        <v>0.01</v>
      </c>
      <c r="N2174" s="106">
        <v>4</v>
      </c>
      <c r="O2174" s="106">
        <v>3</v>
      </c>
      <c r="P2174" s="106" t="str">
        <f t="shared" si="33"/>
        <v>43</v>
      </c>
      <c r="Q2174" s="106"/>
      <c r="R2174" s="106" t="s">
        <v>3265</v>
      </c>
    </row>
    <row r="2175" spans="1:18" x14ac:dyDescent="0.25">
      <c r="A2175" s="5" t="s">
        <v>12176</v>
      </c>
      <c r="B2175" s="5" t="s">
        <v>15489</v>
      </c>
      <c r="C2175" s="5" t="s">
        <v>15490</v>
      </c>
      <c r="D2175" s="103">
        <v>3.3333333333333335</v>
      </c>
      <c r="E2175" s="103">
        <v>20</v>
      </c>
      <c r="F2175" s="104">
        <v>6</v>
      </c>
      <c r="G2175" s="103">
        <v>16.66</v>
      </c>
      <c r="H2175" s="105">
        <v>3</v>
      </c>
      <c r="I2175" s="104">
        <v>0</v>
      </c>
      <c r="J2175" s="103">
        <v>60</v>
      </c>
      <c r="K2175" s="104">
        <v>0.01</v>
      </c>
      <c r="L2175" s="103">
        <v>50</v>
      </c>
      <c r="M2175" s="104">
        <v>0.01</v>
      </c>
      <c r="N2175" s="106">
        <v>4</v>
      </c>
      <c r="O2175" s="106">
        <v>3</v>
      </c>
      <c r="P2175" s="106" t="str">
        <f t="shared" si="33"/>
        <v>43</v>
      </c>
      <c r="Q2175" s="106"/>
      <c r="R2175" s="106" t="s">
        <v>3265</v>
      </c>
    </row>
    <row r="2176" spans="1:18" x14ac:dyDescent="0.25">
      <c r="A2176" s="5" t="s">
        <v>12176</v>
      </c>
      <c r="B2176" s="5" t="s">
        <v>15493</v>
      </c>
      <c r="C2176" s="5" t="s">
        <v>4486</v>
      </c>
      <c r="D2176" s="103">
        <v>5</v>
      </c>
      <c r="E2176" s="103">
        <v>30</v>
      </c>
      <c r="F2176" s="104">
        <v>6</v>
      </c>
      <c r="G2176" s="103">
        <v>25</v>
      </c>
      <c r="H2176" s="105">
        <v>2</v>
      </c>
      <c r="I2176" s="104">
        <v>0</v>
      </c>
      <c r="J2176" s="103">
        <v>60</v>
      </c>
      <c r="K2176" s="104">
        <v>0.01</v>
      </c>
      <c r="L2176" s="103">
        <v>50</v>
      </c>
      <c r="M2176" s="104">
        <v>0.01</v>
      </c>
      <c r="N2176" s="106">
        <v>4</v>
      </c>
      <c r="O2176" s="106">
        <v>3</v>
      </c>
      <c r="P2176" s="106" t="str">
        <f t="shared" si="33"/>
        <v>43</v>
      </c>
      <c r="Q2176" s="106"/>
      <c r="R2176" s="106" t="s">
        <v>3265</v>
      </c>
    </row>
    <row r="2177" spans="1:18" x14ac:dyDescent="0.25">
      <c r="A2177" s="5" t="s">
        <v>12176</v>
      </c>
      <c r="B2177" s="5" t="s">
        <v>15494</v>
      </c>
      <c r="C2177" s="5" t="s">
        <v>15495</v>
      </c>
      <c r="D2177" s="103">
        <v>3.3333333333333335</v>
      </c>
      <c r="E2177" s="103">
        <v>20</v>
      </c>
      <c r="F2177" s="104">
        <v>6</v>
      </c>
      <c r="G2177" s="103">
        <v>16.66</v>
      </c>
      <c r="H2177" s="105">
        <v>3</v>
      </c>
      <c r="I2177" s="104">
        <v>0</v>
      </c>
      <c r="J2177" s="103">
        <v>60</v>
      </c>
      <c r="K2177" s="104">
        <v>0.01</v>
      </c>
      <c r="L2177" s="103">
        <v>50</v>
      </c>
      <c r="M2177" s="104">
        <v>0.01</v>
      </c>
      <c r="N2177" s="106">
        <v>4</v>
      </c>
      <c r="O2177" s="106">
        <v>3</v>
      </c>
      <c r="P2177" s="106" t="str">
        <f t="shared" si="33"/>
        <v>43</v>
      </c>
      <c r="Q2177" s="106"/>
      <c r="R2177" s="106" t="s">
        <v>3265</v>
      </c>
    </row>
    <row r="2178" spans="1:18" x14ac:dyDescent="0.25">
      <c r="A2178" s="5" t="s">
        <v>12176</v>
      </c>
      <c r="B2178" s="5" t="s">
        <v>15496</v>
      </c>
      <c r="C2178" s="5" t="s">
        <v>15497</v>
      </c>
      <c r="D2178" s="103">
        <v>5</v>
      </c>
      <c r="E2178" s="103">
        <v>30</v>
      </c>
      <c r="F2178" s="104">
        <v>6</v>
      </c>
      <c r="G2178" s="103">
        <v>25</v>
      </c>
      <c r="H2178" s="105">
        <v>2</v>
      </c>
      <c r="I2178" s="104">
        <v>0</v>
      </c>
      <c r="J2178" s="103">
        <v>60</v>
      </c>
      <c r="K2178" s="104">
        <v>0.01</v>
      </c>
      <c r="L2178" s="103">
        <v>50</v>
      </c>
      <c r="M2178" s="104">
        <v>0.01</v>
      </c>
      <c r="N2178" s="106">
        <v>4</v>
      </c>
      <c r="O2178" s="106">
        <v>3</v>
      </c>
      <c r="P2178" s="106" t="str">
        <f t="shared" si="33"/>
        <v>43</v>
      </c>
      <c r="Q2178" s="106"/>
      <c r="R2178" s="106" t="s">
        <v>3265</v>
      </c>
    </row>
    <row r="2179" spans="1:18" x14ac:dyDescent="0.25">
      <c r="A2179" s="5" t="s">
        <v>12176</v>
      </c>
      <c r="B2179" s="5" t="s">
        <v>15502</v>
      </c>
      <c r="C2179" s="5" t="s">
        <v>15503</v>
      </c>
      <c r="D2179" s="103">
        <v>5</v>
      </c>
      <c r="E2179" s="103">
        <v>30</v>
      </c>
      <c r="F2179" s="104">
        <v>6</v>
      </c>
      <c r="G2179" s="103">
        <v>25</v>
      </c>
      <c r="H2179" s="105">
        <v>2</v>
      </c>
      <c r="I2179" s="104">
        <v>0</v>
      </c>
      <c r="J2179" s="103">
        <v>60</v>
      </c>
      <c r="K2179" s="104">
        <v>0.01</v>
      </c>
      <c r="L2179" s="103">
        <v>50</v>
      </c>
      <c r="M2179" s="104">
        <v>0.01</v>
      </c>
      <c r="N2179" s="106">
        <v>4</v>
      </c>
      <c r="O2179" s="106">
        <v>3</v>
      </c>
      <c r="P2179" s="106" t="str">
        <f t="shared" si="33"/>
        <v>43</v>
      </c>
      <c r="Q2179" s="106"/>
      <c r="R2179" s="106" t="s">
        <v>3265</v>
      </c>
    </row>
    <row r="2180" spans="1:18" x14ac:dyDescent="0.25">
      <c r="A2180" s="5" t="s">
        <v>12176</v>
      </c>
      <c r="B2180" s="5" t="s">
        <v>15504</v>
      </c>
      <c r="C2180" s="5" t="s">
        <v>4577</v>
      </c>
      <c r="D2180" s="103">
        <v>5</v>
      </c>
      <c r="E2180" s="103">
        <v>30</v>
      </c>
      <c r="F2180" s="104">
        <v>6</v>
      </c>
      <c r="G2180" s="103">
        <v>25</v>
      </c>
      <c r="H2180" s="105">
        <v>2</v>
      </c>
      <c r="I2180" s="104">
        <v>0</v>
      </c>
      <c r="J2180" s="103">
        <v>60</v>
      </c>
      <c r="K2180" s="104">
        <v>0.01</v>
      </c>
      <c r="L2180" s="103">
        <v>50</v>
      </c>
      <c r="M2180" s="104">
        <v>0.01</v>
      </c>
      <c r="N2180" s="106">
        <v>4</v>
      </c>
      <c r="O2180" s="106">
        <v>3</v>
      </c>
      <c r="P2180" s="106" t="str">
        <f t="shared" si="33"/>
        <v>43</v>
      </c>
      <c r="Q2180" s="106"/>
      <c r="R2180" s="106" t="s">
        <v>3265</v>
      </c>
    </row>
    <row r="2181" spans="1:18" x14ac:dyDescent="0.25">
      <c r="A2181" s="5" t="s">
        <v>12176</v>
      </c>
      <c r="B2181" s="5" t="s">
        <v>15505</v>
      </c>
      <c r="C2181" s="5" t="s">
        <v>9352</v>
      </c>
      <c r="D2181" s="103">
        <v>5</v>
      </c>
      <c r="E2181" s="103">
        <v>30</v>
      </c>
      <c r="F2181" s="104">
        <v>6</v>
      </c>
      <c r="G2181" s="103">
        <v>25</v>
      </c>
      <c r="H2181" s="105">
        <v>2</v>
      </c>
      <c r="I2181" s="104">
        <v>0</v>
      </c>
      <c r="J2181" s="103">
        <v>60</v>
      </c>
      <c r="K2181" s="104">
        <v>0.01</v>
      </c>
      <c r="L2181" s="103">
        <v>50</v>
      </c>
      <c r="M2181" s="104">
        <v>0.01</v>
      </c>
      <c r="N2181" s="106">
        <v>4</v>
      </c>
      <c r="O2181" s="106">
        <v>3</v>
      </c>
      <c r="P2181" s="106" t="str">
        <f t="shared" si="33"/>
        <v>43</v>
      </c>
      <c r="Q2181" s="106"/>
      <c r="R2181" s="106" t="s">
        <v>3265</v>
      </c>
    </row>
    <row r="2182" spans="1:18" x14ac:dyDescent="0.25">
      <c r="A2182" s="5" t="s">
        <v>12176</v>
      </c>
      <c r="B2182" s="5" t="s">
        <v>15506</v>
      </c>
      <c r="C2182" s="5" t="s">
        <v>15507</v>
      </c>
      <c r="D2182" s="103">
        <v>5</v>
      </c>
      <c r="E2182" s="103">
        <v>30</v>
      </c>
      <c r="F2182" s="104">
        <v>6</v>
      </c>
      <c r="G2182" s="103">
        <v>25</v>
      </c>
      <c r="H2182" s="105">
        <v>2</v>
      </c>
      <c r="I2182" s="104">
        <v>0</v>
      </c>
      <c r="J2182" s="103">
        <v>60</v>
      </c>
      <c r="K2182" s="104">
        <v>0.01</v>
      </c>
      <c r="L2182" s="103">
        <v>50</v>
      </c>
      <c r="M2182" s="104">
        <v>0.01</v>
      </c>
      <c r="N2182" s="106">
        <v>4</v>
      </c>
      <c r="O2182" s="106">
        <v>3</v>
      </c>
      <c r="P2182" s="106" t="str">
        <f t="shared" si="33"/>
        <v>43</v>
      </c>
      <c r="Q2182" s="106"/>
      <c r="R2182" s="106" t="s">
        <v>3265</v>
      </c>
    </row>
    <row r="2183" spans="1:18" x14ac:dyDescent="0.25">
      <c r="A2183" s="5" t="s">
        <v>12176</v>
      </c>
      <c r="B2183" s="5" t="s">
        <v>15510</v>
      </c>
      <c r="C2183" s="5" t="s">
        <v>13472</v>
      </c>
      <c r="D2183" s="103">
        <v>3.3333333333333335</v>
      </c>
      <c r="E2183" s="103">
        <v>20</v>
      </c>
      <c r="F2183" s="104">
        <v>6</v>
      </c>
      <c r="G2183" s="103">
        <v>16.66</v>
      </c>
      <c r="H2183" s="105">
        <v>3</v>
      </c>
      <c r="I2183" s="104">
        <v>0</v>
      </c>
      <c r="J2183" s="103">
        <v>60</v>
      </c>
      <c r="K2183" s="104">
        <v>0.01</v>
      </c>
      <c r="L2183" s="103">
        <v>50</v>
      </c>
      <c r="M2183" s="104">
        <v>0.01</v>
      </c>
      <c r="N2183" s="106">
        <v>4</v>
      </c>
      <c r="O2183" s="106">
        <v>3</v>
      </c>
      <c r="P2183" s="106" t="str">
        <f t="shared" ref="P2183:P2246" si="34">N2183&amp;O2183</f>
        <v>43</v>
      </c>
      <c r="Q2183" s="106"/>
      <c r="R2183" s="106" t="s">
        <v>3265</v>
      </c>
    </row>
    <row r="2184" spans="1:18" x14ac:dyDescent="0.25">
      <c r="A2184" s="5" t="s">
        <v>12176</v>
      </c>
      <c r="B2184" s="5" t="s">
        <v>15511</v>
      </c>
      <c r="C2184" s="5" t="s">
        <v>469</v>
      </c>
      <c r="D2184" s="103">
        <v>5</v>
      </c>
      <c r="E2184" s="103">
        <v>30</v>
      </c>
      <c r="F2184" s="104">
        <v>6</v>
      </c>
      <c r="G2184" s="103">
        <v>25</v>
      </c>
      <c r="H2184" s="105">
        <v>2</v>
      </c>
      <c r="I2184" s="104">
        <v>0</v>
      </c>
      <c r="J2184" s="103">
        <v>60</v>
      </c>
      <c r="K2184" s="104">
        <v>0.01</v>
      </c>
      <c r="L2184" s="103">
        <v>50</v>
      </c>
      <c r="M2184" s="104">
        <v>0.01</v>
      </c>
      <c r="N2184" s="106">
        <v>4</v>
      </c>
      <c r="O2184" s="106">
        <v>3</v>
      </c>
      <c r="P2184" s="106" t="str">
        <f t="shared" si="34"/>
        <v>43</v>
      </c>
      <c r="Q2184" s="106"/>
      <c r="R2184" s="106" t="s">
        <v>3265</v>
      </c>
    </row>
    <row r="2185" spans="1:18" x14ac:dyDescent="0.25">
      <c r="A2185" s="5" t="s">
        <v>12176</v>
      </c>
      <c r="B2185" s="5" t="s">
        <v>15512</v>
      </c>
      <c r="C2185" s="5" t="s">
        <v>13500</v>
      </c>
      <c r="D2185" s="103">
        <v>5</v>
      </c>
      <c r="E2185" s="103">
        <v>30</v>
      </c>
      <c r="F2185" s="104">
        <v>6</v>
      </c>
      <c r="G2185" s="103">
        <v>25</v>
      </c>
      <c r="H2185" s="105">
        <v>2</v>
      </c>
      <c r="I2185" s="104">
        <v>0</v>
      </c>
      <c r="J2185" s="103">
        <v>60</v>
      </c>
      <c r="K2185" s="104">
        <v>0.01</v>
      </c>
      <c r="L2185" s="103">
        <v>50</v>
      </c>
      <c r="M2185" s="104">
        <v>0.01</v>
      </c>
      <c r="N2185" s="106">
        <v>4</v>
      </c>
      <c r="O2185" s="106">
        <v>3</v>
      </c>
      <c r="P2185" s="106" t="str">
        <f t="shared" si="34"/>
        <v>43</v>
      </c>
      <c r="Q2185" s="106"/>
      <c r="R2185" s="106" t="s">
        <v>3265</v>
      </c>
    </row>
    <row r="2186" spans="1:18" x14ac:dyDescent="0.25">
      <c r="A2186" s="5" t="s">
        <v>12176</v>
      </c>
      <c r="B2186" s="5" t="s">
        <v>15515</v>
      </c>
      <c r="C2186" s="5" t="s">
        <v>15516</v>
      </c>
      <c r="D2186" s="103">
        <v>5</v>
      </c>
      <c r="E2186" s="103">
        <v>30</v>
      </c>
      <c r="F2186" s="104">
        <v>6</v>
      </c>
      <c r="G2186" s="103">
        <v>25</v>
      </c>
      <c r="H2186" s="105">
        <v>2</v>
      </c>
      <c r="I2186" s="104">
        <v>0</v>
      </c>
      <c r="J2186" s="103">
        <v>60</v>
      </c>
      <c r="K2186" s="104">
        <v>0.01</v>
      </c>
      <c r="L2186" s="103">
        <v>50</v>
      </c>
      <c r="M2186" s="104">
        <v>0.01</v>
      </c>
      <c r="N2186" s="106">
        <v>4</v>
      </c>
      <c r="O2186" s="106">
        <v>3</v>
      </c>
      <c r="P2186" s="106" t="str">
        <f t="shared" si="34"/>
        <v>43</v>
      </c>
      <c r="Q2186" s="106"/>
      <c r="R2186" s="106" t="s">
        <v>3265</v>
      </c>
    </row>
    <row r="2187" spans="1:18" x14ac:dyDescent="0.25">
      <c r="A2187" s="5" t="s">
        <v>12176</v>
      </c>
      <c r="B2187" s="5" t="s">
        <v>15519</v>
      </c>
      <c r="C2187" s="5" t="s">
        <v>553</v>
      </c>
      <c r="D2187" s="103">
        <v>3.3333333333333335</v>
      </c>
      <c r="E2187" s="103">
        <v>20</v>
      </c>
      <c r="F2187" s="104">
        <v>6</v>
      </c>
      <c r="G2187" s="103">
        <v>16.66</v>
      </c>
      <c r="H2187" s="105">
        <v>3</v>
      </c>
      <c r="I2187" s="104">
        <v>0</v>
      </c>
      <c r="J2187" s="103">
        <v>60</v>
      </c>
      <c r="K2187" s="104">
        <v>0.01</v>
      </c>
      <c r="L2187" s="103">
        <v>50</v>
      </c>
      <c r="M2187" s="104">
        <v>0.01</v>
      </c>
      <c r="N2187" s="106">
        <v>4</v>
      </c>
      <c r="O2187" s="106">
        <v>3</v>
      </c>
      <c r="P2187" s="106" t="str">
        <f t="shared" si="34"/>
        <v>43</v>
      </c>
      <c r="Q2187" s="106"/>
      <c r="R2187" s="106" t="s">
        <v>3265</v>
      </c>
    </row>
    <row r="2188" spans="1:18" x14ac:dyDescent="0.25">
      <c r="A2188" s="5" t="s">
        <v>12176</v>
      </c>
      <c r="B2188" s="5" t="s">
        <v>15520</v>
      </c>
      <c r="C2188" s="5" t="s">
        <v>709</v>
      </c>
      <c r="D2188" s="103">
        <v>5</v>
      </c>
      <c r="E2188" s="103">
        <v>30</v>
      </c>
      <c r="F2188" s="104">
        <v>6</v>
      </c>
      <c r="G2188" s="103">
        <v>25</v>
      </c>
      <c r="H2188" s="105">
        <v>2</v>
      </c>
      <c r="I2188" s="104">
        <v>0</v>
      </c>
      <c r="J2188" s="103">
        <v>60</v>
      </c>
      <c r="K2188" s="104">
        <v>0.01</v>
      </c>
      <c r="L2188" s="103">
        <v>50</v>
      </c>
      <c r="M2188" s="104">
        <v>0.01</v>
      </c>
      <c r="N2188" s="106">
        <v>4</v>
      </c>
      <c r="O2188" s="106">
        <v>3</v>
      </c>
      <c r="P2188" s="106" t="str">
        <f t="shared" si="34"/>
        <v>43</v>
      </c>
      <c r="Q2188" s="106"/>
      <c r="R2188" s="106" t="s">
        <v>3265</v>
      </c>
    </row>
    <row r="2189" spans="1:18" x14ac:dyDescent="0.25">
      <c r="A2189" s="5" t="s">
        <v>12176</v>
      </c>
      <c r="B2189" s="5" t="s">
        <v>15521</v>
      </c>
      <c r="C2189" s="5" t="s">
        <v>15522</v>
      </c>
      <c r="D2189" s="103">
        <v>3.3333333333333335</v>
      </c>
      <c r="E2189" s="103">
        <v>20</v>
      </c>
      <c r="F2189" s="104">
        <v>6</v>
      </c>
      <c r="G2189" s="103">
        <v>16.66</v>
      </c>
      <c r="H2189" s="105">
        <v>3</v>
      </c>
      <c r="I2189" s="104">
        <v>0</v>
      </c>
      <c r="J2189" s="103">
        <v>60</v>
      </c>
      <c r="K2189" s="104">
        <v>0.01</v>
      </c>
      <c r="L2189" s="103">
        <v>50</v>
      </c>
      <c r="M2189" s="104">
        <v>0.01</v>
      </c>
      <c r="N2189" s="106">
        <v>4</v>
      </c>
      <c r="O2189" s="106">
        <v>3</v>
      </c>
      <c r="P2189" s="106" t="str">
        <f t="shared" si="34"/>
        <v>43</v>
      </c>
      <c r="Q2189" s="106"/>
      <c r="R2189" s="106" t="s">
        <v>3265</v>
      </c>
    </row>
    <row r="2190" spans="1:18" x14ac:dyDescent="0.25">
      <c r="A2190" s="5" t="s">
        <v>12176</v>
      </c>
      <c r="B2190" s="5" t="s">
        <v>15523</v>
      </c>
      <c r="C2190" s="5" t="s">
        <v>15524</v>
      </c>
      <c r="D2190" s="103">
        <v>3.3333333333333335</v>
      </c>
      <c r="E2190" s="103">
        <v>20</v>
      </c>
      <c r="F2190" s="104">
        <v>6</v>
      </c>
      <c r="G2190" s="103">
        <v>16.66</v>
      </c>
      <c r="H2190" s="105">
        <v>3</v>
      </c>
      <c r="I2190" s="104">
        <v>0</v>
      </c>
      <c r="J2190" s="103">
        <v>60</v>
      </c>
      <c r="K2190" s="104">
        <v>0.01</v>
      </c>
      <c r="L2190" s="103">
        <v>50</v>
      </c>
      <c r="M2190" s="104">
        <v>0.01</v>
      </c>
      <c r="N2190" s="106">
        <v>4</v>
      </c>
      <c r="O2190" s="106">
        <v>3</v>
      </c>
      <c r="P2190" s="106" t="str">
        <f t="shared" si="34"/>
        <v>43</v>
      </c>
      <c r="Q2190" s="106"/>
      <c r="R2190" s="106" t="s">
        <v>3265</v>
      </c>
    </row>
    <row r="2191" spans="1:18" x14ac:dyDescent="0.25">
      <c r="A2191" s="5" t="s">
        <v>12176</v>
      </c>
      <c r="B2191" s="5" t="s">
        <v>15525</v>
      </c>
      <c r="C2191" s="5" t="s">
        <v>11219</v>
      </c>
      <c r="D2191" s="103">
        <v>3.3333333333333335</v>
      </c>
      <c r="E2191" s="103">
        <v>20</v>
      </c>
      <c r="F2191" s="104">
        <v>6</v>
      </c>
      <c r="G2191" s="103">
        <v>16.66</v>
      </c>
      <c r="H2191" s="105">
        <v>3</v>
      </c>
      <c r="I2191" s="104">
        <v>0</v>
      </c>
      <c r="J2191" s="103">
        <v>60</v>
      </c>
      <c r="K2191" s="104">
        <v>0.01</v>
      </c>
      <c r="L2191" s="103">
        <v>50</v>
      </c>
      <c r="M2191" s="104">
        <v>0.01</v>
      </c>
      <c r="N2191" s="106">
        <v>4</v>
      </c>
      <c r="O2191" s="106">
        <v>3</v>
      </c>
      <c r="P2191" s="106" t="str">
        <f t="shared" si="34"/>
        <v>43</v>
      </c>
      <c r="Q2191" s="106"/>
      <c r="R2191" s="106" t="s">
        <v>3265</v>
      </c>
    </row>
    <row r="2192" spans="1:18" x14ac:dyDescent="0.25">
      <c r="A2192" s="5" t="s">
        <v>12176</v>
      </c>
      <c r="B2192" s="5" t="s">
        <v>15530</v>
      </c>
      <c r="C2192" s="5" t="s">
        <v>15531</v>
      </c>
      <c r="D2192" s="103">
        <v>3.3333333333333335</v>
      </c>
      <c r="E2192" s="103">
        <v>20</v>
      </c>
      <c r="F2192" s="104">
        <v>6</v>
      </c>
      <c r="G2192" s="103">
        <v>16.66</v>
      </c>
      <c r="H2192" s="105">
        <v>3</v>
      </c>
      <c r="I2192" s="104">
        <v>0</v>
      </c>
      <c r="J2192" s="103">
        <v>60</v>
      </c>
      <c r="K2192" s="104">
        <v>0.01</v>
      </c>
      <c r="L2192" s="103">
        <v>50</v>
      </c>
      <c r="M2192" s="104">
        <v>0.01</v>
      </c>
      <c r="N2192" s="106">
        <v>4</v>
      </c>
      <c r="O2192" s="106">
        <v>3</v>
      </c>
      <c r="P2192" s="106" t="str">
        <f t="shared" si="34"/>
        <v>43</v>
      </c>
      <c r="Q2192" s="106"/>
      <c r="R2192" s="106" t="s">
        <v>3265</v>
      </c>
    </row>
    <row r="2193" spans="1:18" x14ac:dyDescent="0.25">
      <c r="A2193" s="5" t="s">
        <v>12176</v>
      </c>
      <c r="B2193" s="5" t="s">
        <v>15532</v>
      </c>
      <c r="C2193" s="5" t="s">
        <v>11670</v>
      </c>
      <c r="D2193" s="103">
        <v>5</v>
      </c>
      <c r="E2193" s="103">
        <v>30</v>
      </c>
      <c r="F2193" s="104">
        <v>6</v>
      </c>
      <c r="G2193" s="103">
        <v>25</v>
      </c>
      <c r="H2193" s="105">
        <v>2</v>
      </c>
      <c r="I2193" s="104">
        <v>0</v>
      </c>
      <c r="J2193" s="103">
        <v>60</v>
      </c>
      <c r="K2193" s="104">
        <v>0.01</v>
      </c>
      <c r="L2193" s="103">
        <v>50</v>
      </c>
      <c r="M2193" s="104">
        <v>0.01</v>
      </c>
      <c r="N2193" s="106">
        <v>4</v>
      </c>
      <c r="O2193" s="106">
        <v>3</v>
      </c>
      <c r="P2193" s="106" t="str">
        <f t="shared" si="34"/>
        <v>43</v>
      </c>
      <c r="Q2193" s="106"/>
      <c r="R2193" s="106" t="s">
        <v>3265</v>
      </c>
    </row>
    <row r="2194" spans="1:18" x14ac:dyDescent="0.25">
      <c r="A2194" s="5" t="s">
        <v>12176</v>
      </c>
      <c r="B2194" s="5" t="s">
        <v>15535</v>
      </c>
      <c r="C2194" s="5" t="s">
        <v>12660</v>
      </c>
      <c r="D2194" s="103">
        <v>3.3333333333333335</v>
      </c>
      <c r="E2194" s="103">
        <v>20</v>
      </c>
      <c r="F2194" s="104">
        <v>6</v>
      </c>
      <c r="G2194" s="103">
        <v>16.66</v>
      </c>
      <c r="H2194" s="105">
        <v>3</v>
      </c>
      <c r="I2194" s="104">
        <v>0</v>
      </c>
      <c r="J2194" s="103">
        <v>60</v>
      </c>
      <c r="K2194" s="104">
        <v>0.01</v>
      </c>
      <c r="L2194" s="103">
        <v>50</v>
      </c>
      <c r="M2194" s="104">
        <v>0.01</v>
      </c>
      <c r="N2194" s="106">
        <v>4</v>
      </c>
      <c r="O2194" s="106">
        <v>3</v>
      </c>
      <c r="P2194" s="106" t="str">
        <f t="shared" si="34"/>
        <v>43</v>
      </c>
      <c r="Q2194" s="106"/>
      <c r="R2194" s="106" t="s">
        <v>3265</v>
      </c>
    </row>
    <row r="2195" spans="1:18" x14ac:dyDescent="0.25">
      <c r="A2195" s="5" t="s">
        <v>12176</v>
      </c>
      <c r="B2195" s="5" t="s">
        <v>15538</v>
      </c>
      <c r="C2195" s="5" t="s">
        <v>15539</v>
      </c>
      <c r="D2195" s="103">
        <v>3.3333333333333335</v>
      </c>
      <c r="E2195" s="103">
        <v>20</v>
      </c>
      <c r="F2195" s="104">
        <v>6</v>
      </c>
      <c r="G2195" s="103">
        <v>16.66</v>
      </c>
      <c r="H2195" s="105">
        <v>3</v>
      </c>
      <c r="I2195" s="104">
        <v>0</v>
      </c>
      <c r="J2195" s="103">
        <v>60</v>
      </c>
      <c r="K2195" s="104">
        <v>0.01</v>
      </c>
      <c r="L2195" s="103">
        <v>50</v>
      </c>
      <c r="M2195" s="104">
        <v>0.01</v>
      </c>
      <c r="N2195" s="106">
        <v>4</v>
      </c>
      <c r="O2195" s="106">
        <v>3</v>
      </c>
      <c r="P2195" s="106" t="str">
        <f t="shared" si="34"/>
        <v>43</v>
      </c>
      <c r="Q2195" s="106"/>
      <c r="R2195" s="106" t="s">
        <v>3265</v>
      </c>
    </row>
    <row r="2196" spans="1:18" x14ac:dyDescent="0.25">
      <c r="A2196" s="5" t="s">
        <v>12176</v>
      </c>
      <c r="B2196" s="5" t="s">
        <v>15540</v>
      </c>
      <c r="C2196" s="5" t="s">
        <v>15541</v>
      </c>
      <c r="D2196" s="103">
        <v>3.3333333333333335</v>
      </c>
      <c r="E2196" s="103">
        <v>20</v>
      </c>
      <c r="F2196" s="104">
        <v>6</v>
      </c>
      <c r="G2196" s="103">
        <v>16.66</v>
      </c>
      <c r="H2196" s="105">
        <v>3</v>
      </c>
      <c r="I2196" s="104">
        <v>0</v>
      </c>
      <c r="J2196" s="103">
        <v>60</v>
      </c>
      <c r="K2196" s="104">
        <v>0.01</v>
      </c>
      <c r="L2196" s="103">
        <v>50</v>
      </c>
      <c r="M2196" s="104">
        <v>0.01</v>
      </c>
      <c r="N2196" s="106">
        <v>4</v>
      </c>
      <c r="O2196" s="106">
        <v>3</v>
      </c>
      <c r="P2196" s="106" t="str">
        <f t="shared" si="34"/>
        <v>43</v>
      </c>
      <c r="Q2196" s="106"/>
      <c r="R2196" s="106" t="s">
        <v>3265</v>
      </c>
    </row>
    <row r="2197" spans="1:18" x14ac:dyDescent="0.25">
      <c r="A2197" s="5" t="s">
        <v>12176</v>
      </c>
      <c r="B2197" s="5" t="s">
        <v>15542</v>
      </c>
      <c r="C2197" s="5" t="s">
        <v>8913</v>
      </c>
      <c r="D2197" s="103">
        <v>3.3333333333333335</v>
      </c>
      <c r="E2197" s="103">
        <v>20</v>
      </c>
      <c r="F2197" s="104">
        <v>6</v>
      </c>
      <c r="G2197" s="103">
        <v>16.66</v>
      </c>
      <c r="H2197" s="105">
        <v>3</v>
      </c>
      <c r="I2197" s="104">
        <v>0</v>
      </c>
      <c r="J2197" s="103">
        <v>60</v>
      </c>
      <c r="K2197" s="104">
        <v>0.01</v>
      </c>
      <c r="L2197" s="103">
        <v>50</v>
      </c>
      <c r="M2197" s="104">
        <v>0.01</v>
      </c>
      <c r="N2197" s="106">
        <v>4</v>
      </c>
      <c r="O2197" s="106">
        <v>3</v>
      </c>
      <c r="P2197" s="106" t="str">
        <f t="shared" si="34"/>
        <v>43</v>
      </c>
      <c r="Q2197" s="106"/>
      <c r="R2197" s="106" t="s">
        <v>3265</v>
      </c>
    </row>
    <row r="2198" spans="1:18" x14ac:dyDescent="0.25">
      <c r="A2198" s="5" t="s">
        <v>12176</v>
      </c>
      <c r="B2198" s="5" t="s">
        <v>15543</v>
      </c>
      <c r="C2198" s="5" t="s">
        <v>15544</v>
      </c>
      <c r="D2198" s="103">
        <v>3.3333333333333335</v>
      </c>
      <c r="E2198" s="103">
        <v>20</v>
      </c>
      <c r="F2198" s="104">
        <v>6</v>
      </c>
      <c r="G2198" s="103">
        <v>16.66</v>
      </c>
      <c r="H2198" s="105">
        <v>3</v>
      </c>
      <c r="I2198" s="104">
        <v>0</v>
      </c>
      <c r="J2198" s="103">
        <v>60</v>
      </c>
      <c r="K2198" s="104">
        <v>0.01</v>
      </c>
      <c r="L2198" s="103">
        <v>50</v>
      </c>
      <c r="M2198" s="104">
        <v>0.01</v>
      </c>
      <c r="N2198" s="106">
        <v>4</v>
      </c>
      <c r="O2198" s="106">
        <v>3</v>
      </c>
      <c r="P2198" s="106" t="str">
        <f t="shared" si="34"/>
        <v>43</v>
      </c>
      <c r="Q2198" s="106"/>
      <c r="R2198" s="106" t="s">
        <v>3265</v>
      </c>
    </row>
    <row r="2199" spans="1:18" x14ac:dyDescent="0.25">
      <c r="A2199" s="5" t="s">
        <v>12176</v>
      </c>
      <c r="B2199" s="5" t="s">
        <v>15547</v>
      </c>
      <c r="C2199" s="5" t="s">
        <v>15548</v>
      </c>
      <c r="D2199" s="103">
        <v>5</v>
      </c>
      <c r="E2199" s="103">
        <v>30</v>
      </c>
      <c r="F2199" s="104">
        <v>6</v>
      </c>
      <c r="G2199" s="103">
        <v>25</v>
      </c>
      <c r="H2199" s="105">
        <v>2</v>
      </c>
      <c r="I2199" s="104">
        <v>0</v>
      </c>
      <c r="J2199" s="103">
        <v>60</v>
      </c>
      <c r="K2199" s="104">
        <v>0.01</v>
      </c>
      <c r="L2199" s="103">
        <v>50</v>
      </c>
      <c r="M2199" s="104">
        <v>0.01</v>
      </c>
      <c r="N2199" s="106">
        <v>4</v>
      </c>
      <c r="O2199" s="106">
        <v>3</v>
      </c>
      <c r="P2199" s="106" t="str">
        <f t="shared" si="34"/>
        <v>43</v>
      </c>
      <c r="Q2199" s="106"/>
      <c r="R2199" s="106" t="s">
        <v>3265</v>
      </c>
    </row>
    <row r="2200" spans="1:18" x14ac:dyDescent="0.25">
      <c r="A2200" s="5" t="s">
        <v>12176</v>
      </c>
      <c r="B2200" s="5" t="s">
        <v>15549</v>
      </c>
      <c r="C2200" s="5" t="s">
        <v>15550</v>
      </c>
      <c r="D2200" s="103">
        <v>3.3333333333333335</v>
      </c>
      <c r="E2200" s="103">
        <v>20</v>
      </c>
      <c r="F2200" s="104">
        <v>6</v>
      </c>
      <c r="G2200" s="103">
        <v>16.66</v>
      </c>
      <c r="H2200" s="105">
        <v>3</v>
      </c>
      <c r="I2200" s="104">
        <v>0</v>
      </c>
      <c r="J2200" s="103">
        <v>60</v>
      </c>
      <c r="K2200" s="104">
        <v>0.01</v>
      </c>
      <c r="L2200" s="103">
        <v>50</v>
      </c>
      <c r="M2200" s="104">
        <v>0.01</v>
      </c>
      <c r="N2200" s="106">
        <v>4</v>
      </c>
      <c r="O2200" s="106">
        <v>3</v>
      </c>
      <c r="P2200" s="106" t="str">
        <f t="shared" si="34"/>
        <v>43</v>
      </c>
      <c r="Q2200" s="106"/>
      <c r="R2200" s="106" t="s">
        <v>3265</v>
      </c>
    </row>
    <row r="2201" spans="1:18" x14ac:dyDescent="0.25">
      <c r="A2201" s="5" t="s">
        <v>12176</v>
      </c>
      <c r="B2201" s="5" t="s">
        <v>15555</v>
      </c>
      <c r="C2201" s="5" t="s">
        <v>15556</v>
      </c>
      <c r="D2201" s="103">
        <v>5</v>
      </c>
      <c r="E2201" s="103">
        <v>30</v>
      </c>
      <c r="F2201" s="104">
        <v>6</v>
      </c>
      <c r="G2201" s="103">
        <v>25</v>
      </c>
      <c r="H2201" s="105">
        <v>2</v>
      </c>
      <c r="I2201" s="104">
        <v>0</v>
      </c>
      <c r="J2201" s="103">
        <v>60</v>
      </c>
      <c r="K2201" s="104">
        <v>0.01</v>
      </c>
      <c r="L2201" s="103">
        <v>50</v>
      </c>
      <c r="M2201" s="104">
        <v>0.01</v>
      </c>
      <c r="N2201" s="106">
        <v>4</v>
      </c>
      <c r="O2201" s="106">
        <v>3</v>
      </c>
      <c r="P2201" s="106" t="str">
        <f t="shared" si="34"/>
        <v>43</v>
      </c>
      <c r="Q2201" s="106"/>
      <c r="R2201" s="106" t="s">
        <v>3265</v>
      </c>
    </row>
    <row r="2202" spans="1:18" x14ac:dyDescent="0.25">
      <c r="A2202" s="5" t="s">
        <v>12176</v>
      </c>
      <c r="B2202" s="5" t="s">
        <v>15557</v>
      </c>
      <c r="C2202" s="5" t="s">
        <v>15558</v>
      </c>
      <c r="D2202" s="103">
        <v>3.3333333333333335</v>
      </c>
      <c r="E2202" s="103">
        <v>20</v>
      </c>
      <c r="F2202" s="104">
        <v>6</v>
      </c>
      <c r="G2202" s="103">
        <v>16.66</v>
      </c>
      <c r="H2202" s="105">
        <v>3</v>
      </c>
      <c r="I2202" s="104">
        <v>0</v>
      </c>
      <c r="J2202" s="103">
        <v>60</v>
      </c>
      <c r="K2202" s="104">
        <v>0.01</v>
      </c>
      <c r="L2202" s="103">
        <v>50</v>
      </c>
      <c r="M2202" s="104">
        <v>0.01</v>
      </c>
      <c r="N2202" s="106">
        <v>4</v>
      </c>
      <c r="O2202" s="106">
        <v>3</v>
      </c>
      <c r="P2202" s="106" t="str">
        <f t="shared" si="34"/>
        <v>43</v>
      </c>
      <c r="Q2202" s="106"/>
      <c r="R2202" s="106" t="s">
        <v>3265</v>
      </c>
    </row>
    <row r="2203" spans="1:18" x14ac:dyDescent="0.25">
      <c r="A2203" s="5" t="s">
        <v>12176</v>
      </c>
      <c r="B2203" s="5" t="s">
        <v>15559</v>
      </c>
      <c r="C2203" s="5" t="s">
        <v>15560</v>
      </c>
      <c r="D2203" s="103">
        <v>3.3333333333333335</v>
      </c>
      <c r="E2203" s="103">
        <v>20</v>
      </c>
      <c r="F2203" s="104">
        <v>6</v>
      </c>
      <c r="G2203" s="103">
        <v>16.66</v>
      </c>
      <c r="H2203" s="105">
        <v>3</v>
      </c>
      <c r="I2203" s="104">
        <v>0</v>
      </c>
      <c r="J2203" s="103">
        <v>60</v>
      </c>
      <c r="K2203" s="104">
        <v>0.01</v>
      </c>
      <c r="L2203" s="103">
        <v>50</v>
      </c>
      <c r="M2203" s="104">
        <v>0.01</v>
      </c>
      <c r="N2203" s="106">
        <v>4</v>
      </c>
      <c r="O2203" s="106">
        <v>3</v>
      </c>
      <c r="P2203" s="106" t="str">
        <f t="shared" si="34"/>
        <v>43</v>
      </c>
      <c r="Q2203" s="106"/>
      <c r="R2203" s="106" t="s">
        <v>3265</v>
      </c>
    </row>
    <row r="2204" spans="1:18" x14ac:dyDescent="0.25">
      <c r="A2204" s="5" t="s">
        <v>12176</v>
      </c>
      <c r="B2204" s="5" t="s">
        <v>15563</v>
      </c>
      <c r="C2204" s="5" t="s">
        <v>15564</v>
      </c>
      <c r="D2204" s="103">
        <v>3.3333333333333335</v>
      </c>
      <c r="E2204" s="103">
        <v>20</v>
      </c>
      <c r="F2204" s="104">
        <v>6</v>
      </c>
      <c r="G2204" s="103">
        <v>16.66</v>
      </c>
      <c r="H2204" s="105">
        <v>3</v>
      </c>
      <c r="I2204" s="104">
        <v>0</v>
      </c>
      <c r="J2204" s="103">
        <v>60</v>
      </c>
      <c r="K2204" s="104">
        <v>0.01</v>
      </c>
      <c r="L2204" s="103">
        <v>50</v>
      </c>
      <c r="M2204" s="104">
        <v>0.01</v>
      </c>
      <c r="N2204" s="106">
        <v>4</v>
      </c>
      <c r="O2204" s="106">
        <v>3</v>
      </c>
      <c r="P2204" s="106" t="str">
        <f t="shared" si="34"/>
        <v>43</v>
      </c>
      <c r="Q2204" s="106"/>
      <c r="R2204" s="106" t="s">
        <v>3265</v>
      </c>
    </row>
    <row r="2205" spans="1:18" x14ac:dyDescent="0.25">
      <c r="A2205" s="5" t="s">
        <v>12176</v>
      </c>
      <c r="B2205" s="5" t="s">
        <v>15565</v>
      </c>
      <c r="C2205" s="5" t="s">
        <v>7405</v>
      </c>
      <c r="D2205" s="103">
        <v>5</v>
      </c>
      <c r="E2205" s="103">
        <v>30</v>
      </c>
      <c r="F2205" s="104">
        <v>6</v>
      </c>
      <c r="G2205" s="103">
        <v>25</v>
      </c>
      <c r="H2205" s="105">
        <v>2</v>
      </c>
      <c r="I2205" s="104">
        <v>0</v>
      </c>
      <c r="J2205" s="103">
        <v>60</v>
      </c>
      <c r="K2205" s="104">
        <v>0.01</v>
      </c>
      <c r="L2205" s="103">
        <v>50</v>
      </c>
      <c r="M2205" s="104">
        <v>0.01</v>
      </c>
      <c r="N2205" s="106">
        <v>4</v>
      </c>
      <c r="O2205" s="106">
        <v>3</v>
      </c>
      <c r="P2205" s="106" t="str">
        <f t="shared" si="34"/>
        <v>43</v>
      </c>
      <c r="Q2205" s="106"/>
      <c r="R2205" s="106" t="s">
        <v>3265</v>
      </c>
    </row>
    <row r="2206" spans="1:18" x14ac:dyDescent="0.25">
      <c r="A2206" s="5" t="s">
        <v>12176</v>
      </c>
      <c r="B2206" s="5" t="s">
        <v>15566</v>
      </c>
      <c r="C2206" s="5" t="s">
        <v>15567</v>
      </c>
      <c r="D2206" s="103">
        <v>3.3333333333333335</v>
      </c>
      <c r="E2206" s="103">
        <v>20</v>
      </c>
      <c r="F2206" s="104">
        <v>6</v>
      </c>
      <c r="G2206" s="103">
        <v>16.66</v>
      </c>
      <c r="H2206" s="105">
        <v>3</v>
      </c>
      <c r="I2206" s="104">
        <v>0</v>
      </c>
      <c r="J2206" s="103">
        <v>60</v>
      </c>
      <c r="K2206" s="104">
        <v>0.01</v>
      </c>
      <c r="L2206" s="103">
        <v>50</v>
      </c>
      <c r="M2206" s="104">
        <v>0.01</v>
      </c>
      <c r="N2206" s="106">
        <v>4</v>
      </c>
      <c r="O2206" s="106">
        <v>3</v>
      </c>
      <c r="P2206" s="106" t="str">
        <f t="shared" si="34"/>
        <v>43</v>
      </c>
      <c r="Q2206" s="106"/>
      <c r="R2206" s="106" t="s">
        <v>3265</v>
      </c>
    </row>
    <row r="2207" spans="1:18" x14ac:dyDescent="0.25">
      <c r="A2207" s="5" t="s">
        <v>12176</v>
      </c>
      <c r="B2207" s="5" t="s">
        <v>15568</v>
      </c>
      <c r="C2207" s="5" t="s">
        <v>12195</v>
      </c>
      <c r="D2207" s="103">
        <v>3.3333333333333335</v>
      </c>
      <c r="E2207" s="103">
        <v>20</v>
      </c>
      <c r="F2207" s="104">
        <v>6</v>
      </c>
      <c r="G2207" s="103">
        <v>16.66</v>
      </c>
      <c r="H2207" s="105">
        <v>3</v>
      </c>
      <c r="I2207" s="104">
        <v>0</v>
      </c>
      <c r="J2207" s="103">
        <v>60</v>
      </c>
      <c r="K2207" s="104">
        <v>0.01</v>
      </c>
      <c r="L2207" s="103">
        <v>50</v>
      </c>
      <c r="M2207" s="104">
        <v>0.01</v>
      </c>
      <c r="N2207" s="106">
        <v>4</v>
      </c>
      <c r="O2207" s="106">
        <v>3</v>
      </c>
      <c r="P2207" s="106" t="str">
        <f t="shared" si="34"/>
        <v>43</v>
      </c>
      <c r="Q2207" s="106"/>
      <c r="R2207" s="106" t="s">
        <v>3265</v>
      </c>
    </row>
    <row r="2208" spans="1:18" x14ac:dyDescent="0.25">
      <c r="A2208" s="5" t="s">
        <v>12176</v>
      </c>
      <c r="B2208" s="5" t="s">
        <v>15569</v>
      </c>
      <c r="C2208" s="5" t="s">
        <v>15570</v>
      </c>
      <c r="D2208" s="103">
        <v>5</v>
      </c>
      <c r="E2208" s="103">
        <v>30</v>
      </c>
      <c r="F2208" s="104">
        <v>6</v>
      </c>
      <c r="G2208" s="103">
        <v>25</v>
      </c>
      <c r="H2208" s="105">
        <v>2</v>
      </c>
      <c r="I2208" s="104">
        <v>0</v>
      </c>
      <c r="J2208" s="103">
        <v>60</v>
      </c>
      <c r="K2208" s="104">
        <v>0.01</v>
      </c>
      <c r="L2208" s="103">
        <v>50</v>
      </c>
      <c r="M2208" s="104">
        <v>0.01</v>
      </c>
      <c r="N2208" s="106">
        <v>4</v>
      </c>
      <c r="O2208" s="106">
        <v>3</v>
      </c>
      <c r="P2208" s="106" t="str">
        <f t="shared" si="34"/>
        <v>43</v>
      </c>
      <c r="Q2208" s="106"/>
      <c r="R2208" s="106" t="s">
        <v>3265</v>
      </c>
    </row>
    <row r="2209" spans="1:18" x14ac:dyDescent="0.25">
      <c r="A2209" s="5" t="s">
        <v>12176</v>
      </c>
      <c r="B2209" s="5" t="s">
        <v>15579</v>
      </c>
      <c r="C2209" s="5" t="s">
        <v>15580</v>
      </c>
      <c r="D2209" s="103">
        <v>4.9874999999999998</v>
      </c>
      <c r="E2209" s="103">
        <v>29.925000000000001</v>
      </c>
      <c r="F2209" s="104">
        <v>6</v>
      </c>
      <c r="G2209" s="103">
        <v>24.93</v>
      </c>
      <c r="H2209" s="105">
        <v>2</v>
      </c>
      <c r="I2209" s="104">
        <v>0</v>
      </c>
      <c r="J2209" s="103">
        <v>59.85</v>
      </c>
      <c r="K2209" s="104">
        <v>0.01</v>
      </c>
      <c r="L2209" s="103">
        <v>49.87</v>
      </c>
      <c r="M2209" s="104">
        <v>0.01</v>
      </c>
      <c r="N2209" s="106">
        <v>4</v>
      </c>
      <c r="O2209" s="106">
        <v>3</v>
      </c>
      <c r="P2209" s="106" t="str">
        <f t="shared" si="34"/>
        <v>43</v>
      </c>
      <c r="Q2209" s="106"/>
      <c r="R2209" s="106" t="s">
        <v>3265</v>
      </c>
    </row>
    <row r="2210" spans="1:18" x14ac:dyDescent="0.25">
      <c r="A2210" s="5" t="s">
        <v>12176</v>
      </c>
      <c r="B2210" s="5" t="s">
        <v>15581</v>
      </c>
      <c r="C2210" s="5" t="s">
        <v>15582</v>
      </c>
      <c r="D2210" s="103">
        <v>4.958333333333333</v>
      </c>
      <c r="E2210" s="103">
        <v>29.75</v>
      </c>
      <c r="F2210" s="104">
        <v>6</v>
      </c>
      <c r="G2210" s="103">
        <v>24.79</v>
      </c>
      <c r="H2210" s="105">
        <v>2</v>
      </c>
      <c r="I2210" s="104">
        <v>0</v>
      </c>
      <c r="J2210" s="103">
        <v>59.5</v>
      </c>
      <c r="K2210" s="104">
        <v>0.01</v>
      </c>
      <c r="L2210" s="103">
        <v>49.58</v>
      </c>
      <c r="M2210" s="104">
        <v>0.01</v>
      </c>
      <c r="N2210" s="106">
        <v>4</v>
      </c>
      <c r="O2210" s="106">
        <v>3</v>
      </c>
      <c r="P2210" s="106" t="str">
        <f t="shared" si="34"/>
        <v>43</v>
      </c>
      <c r="Q2210" s="106"/>
      <c r="R2210" s="106" t="s">
        <v>3265</v>
      </c>
    </row>
    <row r="2211" spans="1:18" x14ac:dyDescent="0.25">
      <c r="A2211" s="5" t="s">
        <v>12176</v>
      </c>
      <c r="B2211" s="5" t="s">
        <v>15583</v>
      </c>
      <c r="C2211" s="5" t="s">
        <v>15582</v>
      </c>
      <c r="D2211" s="103">
        <v>3.2916666666666665</v>
      </c>
      <c r="E2211" s="103">
        <v>19.75</v>
      </c>
      <c r="F2211" s="104">
        <v>5.99</v>
      </c>
      <c r="G2211" s="103">
        <v>16.45</v>
      </c>
      <c r="H2211" s="105">
        <v>3</v>
      </c>
      <c r="I2211" s="104">
        <v>0</v>
      </c>
      <c r="J2211" s="103">
        <v>59.25</v>
      </c>
      <c r="K2211" s="104">
        <v>0.01</v>
      </c>
      <c r="L2211" s="103">
        <v>49.37</v>
      </c>
      <c r="M2211" s="104">
        <v>0.01</v>
      </c>
      <c r="N2211" s="106">
        <v>4</v>
      </c>
      <c r="O2211" s="106">
        <v>3</v>
      </c>
      <c r="P2211" s="106" t="str">
        <f t="shared" si="34"/>
        <v>43</v>
      </c>
      <c r="Q2211" s="106"/>
      <c r="R2211" s="106" t="s">
        <v>3265</v>
      </c>
    </row>
    <row r="2212" spans="1:18" x14ac:dyDescent="0.25">
      <c r="A2212" s="5" t="s">
        <v>12176</v>
      </c>
      <c r="B2212" s="5" t="s">
        <v>15584</v>
      </c>
      <c r="C2212" s="5" t="s">
        <v>15585</v>
      </c>
      <c r="D2212" s="103">
        <v>9.8333333333333339</v>
      </c>
      <c r="E2212" s="103">
        <v>59</v>
      </c>
      <c r="F2212" s="104">
        <v>6</v>
      </c>
      <c r="G2212" s="103">
        <v>49.16</v>
      </c>
      <c r="H2212" s="105">
        <v>1</v>
      </c>
      <c r="I2212" s="104">
        <v>0</v>
      </c>
      <c r="J2212" s="103">
        <v>59</v>
      </c>
      <c r="K2212" s="104">
        <v>0.01</v>
      </c>
      <c r="L2212" s="103">
        <v>49.16</v>
      </c>
      <c r="M2212" s="104">
        <v>0.01</v>
      </c>
      <c r="N2212" s="106">
        <v>4</v>
      </c>
      <c r="O2212" s="106">
        <v>3</v>
      </c>
      <c r="P2212" s="106" t="str">
        <f t="shared" si="34"/>
        <v>43</v>
      </c>
      <c r="Q2212" s="106"/>
      <c r="R2212" s="106" t="s">
        <v>3265</v>
      </c>
    </row>
    <row r="2213" spans="1:18" x14ac:dyDescent="0.25">
      <c r="A2213" s="5" t="s">
        <v>12176</v>
      </c>
      <c r="B2213" s="5" t="s">
        <v>15586</v>
      </c>
      <c r="C2213" s="5" t="s">
        <v>15587</v>
      </c>
      <c r="D2213" s="103">
        <v>4.916666666666667</v>
      </c>
      <c r="E2213" s="103">
        <v>29.5</v>
      </c>
      <c r="F2213" s="104">
        <v>5.99</v>
      </c>
      <c r="G2213" s="103">
        <v>24.58</v>
      </c>
      <c r="H2213" s="105">
        <v>2</v>
      </c>
      <c r="I2213" s="104">
        <v>0</v>
      </c>
      <c r="J2213" s="103">
        <v>59</v>
      </c>
      <c r="K2213" s="104">
        <v>0.01</v>
      </c>
      <c r="L2213" s="103">
        <v>49.16</v>
      </c>
      <c r="M2213" s="104">
        <v>0.01</v>
      </c>
      <c r="N2213" s="106">
        <v>4</v>
      </c>
      <c r="O2213" s="106">
        <v>3</v>
      </c>
      <c r="P2213" s="106" t="str">
        <f t="shared" si="34"/>
        <v>43</v>
      </c>
      <c r="Q2213" s="106"/>
      <c r="R2213" s="106" t="s">
        <v>3265</v>
      </c>
    </row>
    <row r="2214" spans="1:18" x14ac:dyDescent="0.25">
      <c r="A2214" s="5" t="s">
        <v>12176</v>
      </c>
      <c r="B2214" s="5" t="s">
        <v>15588</v>
      </c>
      <c r="C2214" s="5" t="s">
        <v>15589</v>
      </c>
      <c r="D2214" s="103">
        <v>9.8333333333333339</v>
      </c>
      <c r="E2214" s="103">
        <v>59</v>
      </c>
      <c r="F2214" s="104">
        <v>6</v>
      </c>
      <c r="G2214" s="103">
        <v>49.16</v>
      </c>
      <c r="H2214" s="105">
        <v>1</v>
      </c>
      <c r="I2214" s="104">
        <v>0</v>
      </c>
      <c r="J2214" s="103">
        <v>59</v>
      </c>
      <c r="K2214" s="104">
        <v>0.01</v>
      </c>
      <c r="L2214" s="103">
        <v>49.16</v>
      </c>
      <c r="M2214" s="104">
        <v>0.01</v>
      </c>
      <c r="N2214" s="106">
        <v>4</v>
      </c>
      <c r="O2214" s="106">
        <v>3</v>
      </c>
      <c r="P2214" s="106" t="str">
        <f t="shared" si="34"/>
        <v>43</v>
      </c>
      <c r="Q2214" s="106"/>
      <c r="R2214" s="106" t="s">
        <v>3265</v>
      </c>
    </row>
    <row r="2215" spans="1:18" x14ac:dyDescent="0.25">
      <c r="A2215" s="5" t="s">
        <v>12176</v>
      </c>
      <c r="B2215" s="5" t="s">
        <v>15591</v>
      </c>
      <c r="C2215" s="5" t="s">
        <v>15592</v>
      </c>
      <c r="D2215" s="103">
        <v>9.8333333333333339</v>
      </c>
      <c r="E2215" s="103">
        <v>59</v>
      </c>
      <c r="F2215" s="104">
        <v>6</v>
      </c>
      <c r="G2215" s="103">
        <v>49.16</v>
      </c>
      <c r="H2215" s="105">
        <v>1</v>
      </c>
      <c r="I2215" s="104">
        <v>0</v>
      </c>
      <c r="J2215" s="103">
        <v>59</v>
      </c>
      <c r="K2215" s="104">
        <v>0.01</v>
      </c>
      <c r="L2215" s="103">
        <v>49.16</v>
      </c>
      <c r="M2215" s="104">
        <v>0.01</v>
      </c>
      <c r="N2215" s="106">
        <v>4</v>
      </c>
      <c r="O2215" s="106">
        <v>3</v>
      </c>
      <c r="P2215" s="106" t="str">
        <f t="shared" si="34"/>
        <v>43</v>
      </c>
      <c r="Q2215" s="106"/>
      <c r="R2215" s="106" t="s">
        <v>3265</v>
      </c>
    </row>
    <row r="2216" spans="1:18" x14ac:dyDescent="0.25">
      <c r="A2216" s="5" t="s">
        <v>12176</v>
      </c>
      <c r="B2216" s="5" t="s">
        <v>15593</v>
      </c>
      <c r="C2216" s="5" t="s">
        <v>10555</v>
      </c>
      <c r="D2216" s="103">
        <v>3.2777777777777772</v>
      </c>
      <c r="E2216" s="103">
        <v>19.666599999999999</v>
      </c>
      <c r="F2216" s="104">
        <v>5.99</v>
      </c>
      <c r="G2216" s="103">
        <v>16.38</v>
      </c>
      <c r="H2216" s="105">
        <v>3</v>
      </c>
      <c r="I2216" s="104">
        <v>0</v>
      </c>
      <c r="J2216" s="103">
        <v>59</v>
      </c>
      <c r="K2216" s="104">
        <v>0.01</v>
      </c>
      <c r="L2216" s="103">
        <v>49.16</v>
      </c>
      <c r="M2216" s="104">
        <v>0.01</v>
      </c>
      <c r="N2216" s="106">
        <v>4</v>
      </c>
      <c r="O2216" s="106">
        <v>3</v>
      </c>
      <c r="P2216" s="106" t="str">
        <f t="shared" si="34"/>
        <v>43</v>
      </c>
      <c r="Q2216" s="106"/>
      <c r="R2216" s="106" t="s">
        <v>3265</v>
      </c>
    </row>
    <row r="2217" spans="1:18" x14ac:dyDescent="0.25">
      <c r="A2217" s="5" t="s">
        <v>12176</v>
      </c>
      <c r="B2217" s="5" t="s">
        <v>15597</v>
      </c>
      <c r="C2217" s="5" t="s">
        <v>4922</v>
      </c>
      <c r="D2217" s="103">
        <v>4.916666666666667</v>
      </c>
      <c r="E2217" s="103">
        <v>29.5</v>
      </c>
      <c r="F2217" s="104">
        <v>5.99</v>
      </c>
      <c r="G2217" s="103">
        <v>24.58</v>
      </c>
      <c r="H2217" s="105">
        <v>2</v>
      </c>
      <c r="I2217" s="104">
        <v>0</v>
      </c>
      <c r="J2217" s="103">
        <v>59</v>
      </c>
      <c r="K2217" s="104">
        <v>0.01</v>
      </c>
      <c r="L2217" s="103">
        <v>49.16</v>
      </c>
      <c r="M2217" s="104">
        <v>0.01</v>
      </c>
      <c r="N2217" s="106">
        <v>4</v>
      </c>
      <c r="O2217" s="106">
        <v>3</v>
      </c>
      <c r="P2217" s="106" t="str">
        <f t="shared" si="34"/>
        <v>43</v>
      </c>
      <c r="Q2217" s="106"/>
      <c r="R2217" s="106" t="s">
        <v>3265</v>
      </c>
    </row>
    <row r="2218" spans="1:18" x14ac:dyDescent="0.25">
      <c r="A2218" s="5" t="s">
        <v>12176</v>
      </c>
      <c r="B2218" s="5" t="s">
        <v>15598</v>
      </c>
      <c r="C2218" s="5" t="s">
        <v>15599</v>
      </c>
      <c r="D2218" s="103">
        <v>9.8333333333333339</v>
      </c>
      <c r="E2218" s="103">
        <v>59</v>
      </c>
      <c r="F2218" s="104">
        <v>6</v>
      </c>
      <c r="G2218" s="103">
        <v>49.16</v>
      </c>
      <c r="H2218" s="105">
        <v>1</v>
      </c>
      <c r="I2218" s="104">
        <v>0</v>
      </c>
      <c r="J2218" s="103">
        <v>59</v>
      </c>
      <c r="K2218" s="104">
        <v>0.01</v>
      </c>
      <c r="L2218" s="103">
        <v>49.16</v>
      </c>
      <c r="M2218" s="104">
        <v>0.01</v>
      </c>
      <c r="N2218" s="106">
        <v>4</v>
      </c>
      <c r="O2218" s="106">
        <v>3</v>
      </c>
      <c r="P2218" s="106" t="str">
        <f t="shared" si="34"/>
        <v>43</v>
      </c>
      <c r="Q2218" s="106"/>
      <c r="R2218" s="106" t="s">
        <v>3265</v>
      </c>
    </row>
    <row r="2219" spans="1:18" x14ac:dyDescent="0.25">
      <c r="A2219" s="5" t="s">
        <v>12176</v>
      </c>
      <c r="B2219" s="5" t="s">
        <v>15602</v>
      </c>
      <c r="C2219" s="5" t="s">
        <v>15603</v>
      </c>
      <c r="D2219" s="103">
        <v>9.8333333333333339</v>
      </c>
      <c r="E2219" s="103">
        <v>59</v>
      </c>
      <c r="F2219" s="104">
        <v>6</v>
      </c>
      <c r="G2219" s="103">
        <v>49.16</v>
      </c>
      <c r="H2219" s="105">
        <v>1</v>
      </c>
      <c r="I2219" s="104">
        <v>0</v>
      </c>
      <c r="J2219" s="103">
        <v>59</v>
      </c>
      <c r="K2219" s="104">
        <v>0.01</v>
      </c>
      <c r="L2219" s="103">
        <v>49.16</v>
      </c>
      <c r="M2219" s="104">
        <v>0.01</v>
      </c>
      <c r="N2219" s="106">
        <v>4</v>
      </c>
      <c r="O2219" s="106">
        <v>3</v>
      </c>
      <c r="P2219" s="106" t="str">
        <f t="shared" si="34"/>
        <v>43</v>
      </c>
      <c r="Q2219" s="106"/>
      <c r="R2219" s="106" t="s">
        <v>3265</v>
      </c>
    </row>
    <row r="2220" spans="1:18" x14ac:dyDescent="0.25">
      <c r="A2220" s="5" t="s">
        <v>12176</v>
      </c>
      <c r="B2220" s="5" t="s">
        <v>15604</v>
      </c>
      <c r="C2220" s="5" t="s">
        <v>15605</v>
      </c>
      <c r="D2220" s="103">
        <v>4.9083333333333332</v>
      </c>
      <c r="E2220" s="103">
        <v>29.45</v>
      </c>
      <c r="F2220" s="104">
        <v>6</v>
      </c>
      <c r="G2220" s="103">
        <v>24.54</v>
      </c>
      <c r="H2220" s="105">
        <v>2</v>
      </c>
      <c r="I2220" s="104">
        <v>0</v>
      </c>
      <c r="J2220" s="103">
        <v>58.9</v>
      </c>
      <c r="K2220" s="104">
        <v>0.01</v>
      </c>
      <c r="L2220" s="103">
        <v>49.08</v>
      </c>
      <c r="M2220" s="104">
        <v>0.01</v>
      </c>
      <c r="N2220" s="106">
        <v>4</v>
      </c>
      <c r="O2220" s="106">
        <v>3</v>
      </c>
      <c r="P2220" s="106" t="str">
        <f t="shared" si="34"/>
        <v>43</v>
      </c>
      <c r="Q2220" s="106"/>
      <c r="R2220" s="106" t="s">
        <v>3265</v>
      </c>
    </row>
    <row r="2221" spans="1:18" x14ac:dyDescent="0.25">
      <c r="A2221" s="5" t="s">
        <v>12176</v>
      </c>
      <c r="B2221" s="5" t="s">
        <v>15606</v>
      </c>
      <c r="C2221" s="5" t="s">
        <v>9784</v>
      </c>
      <c r="D2221" s="103">
        <v>4.9083333333333332</v>
      </c>
      <c r="E2221" s="103">
        <v>29.45</v>
      </c>
      <c r="F2221" s="104">
        <v>6</v>
      </c>
      <c r="G2221" s="103">
        <v>24.54</v>
      </c>
      <c r="H2221" s="105">
        <v>2</v>
      </c>
      <c r="I2221" s="104">
        <v>0</v>
      </c>
      <c r="J2221" s="103">
        <v>58.9</v>
      </c>
      <c r="K2221" s="104">
        <v>0.01</v>
      </c>
      <c r="L2221" s="103">
        <v>49.08</v>
      </c>
      <c r="M2221" s="104">
        <v>0.01</v>
      </c>
      <c r="N2221" s="106">
        <v>4</v>
      </c>
      <c r="O2221" s="106">
        <v>3</v>
      </c>
      <c r="P2221" s="106" t="str">
        <f t="shared" si="34"/>
        <v>43</v>
      </c>
      <c r="Q2221" s="106"/>
      <c r="R2221" s="106" t="s">
        <v>3265</v>
      </c>
    </row>
    <row r="2222" spans="1:18" x14ac:dyDescent="0.25">
      <c r="A2222" s="5" t="s">
        <v>12176</v>
      </c>
      <c r="B2222" s="5" t="s">
        <v>15610</v>
      </c>
      <c r="C2222" s="5" t="s">
        <v>15611</v>
      </c>
      <c r="D2222" s="103">
        <v>9.75</v>
      </c>
      <c r="E2222" s="103">
        <v>58.5</v>
      </c>
      <c r="F2222" s="104">
        <v>6</v>
      </c>
      <c r="G2222" s="103">
        <v>48.75</v>
      </c>
      <c r="H2222" s="105">
        <v>1</v>
      </c>
      <c r="I2222" s="104">
        <v>0</v>
      </c>
      <c r="J2222" s="103">
        <v>58.5</v>
      </c>
      <c r="K2222" s="104">
        <v>0.01</v>
      </c>
      <c r="L2222" s="103">
        <v>48.75</v>
      </c>
      <c r="M2222" s="104">
        <v>0.01</v>
      </c>
      <c r="N2222" s="106">
        <v>4</v>
      </c>
      <c r="O2222" s="106">
        <v>3</v>
      </c>
      <c r="P2222" s="106" t="str">
        <f t="shared" si="34"/>
        <v>43</v>
      </c>
      <c r="Q2222" s="106"/>
      <c r="R2222" s="106" t="s">
        <v>3265</v>
      </c>
    </row>
    <row r="2223" spans="1:18" x14ac:dyDescent="0.25">
      <c r="A2223" s="5" t="s">
        <v>12176</v>
      </c>
      <c r="B2223" s="5" t="s">
        <v>15612</v>
      </c>
      <c r="C2223" s="5" t="s">
        <v>12251</v>
      </c>
      <c r="D2223" s="103">
        <v>9.75</v>
      </c>
      <c r="E2223" s="103">
        <v>58.5</v>
      </c>
      <c r="F2223" s="104">
        <v>6</v>
      </c>
      <c r="G2223" s="103">
        <v>48.75</v>
      </c>
      <c r="H2223" s="105">
        <v>1</v>
      </c>
      <c r="I2223" s="104">
        <v>0</v>
      </c>
      <c r="J2223" s="103">
        <v>58.5</v>
      </c>
      <c r="K2223" s="104">
        <v>0.01</v>
      </c>
      <c r="L2223" s="103">
        <v>48.75</v>
      </c>
      <c r="M2223" s="104">
        <v>0.01</v>
      </c>
      <c r="N2223" s="106">
        <v>4</v>
      </c>
      <c r="O2223" s="106">
        <v>3</v>
      </c>
      <c r="P2223" s="106" t="str">
        <f t="shared" si="34"/>
        <v>43</v>
      </c>
      <c r="Q2223" s="106"/>
      <c r="R2223" s="106" t="s">
        <v>3265</v>
      </c>
    </row>
    <row r="2224" spans="1:18" x14ac:dyDescent="0.25">
      <c r="A2224" s="5" t="s">
        <v>12176</v>
      </c>
      <c r="B2224" s="5" t="s">
        <v>15613</v>
      </c>
      <c r="C2224" s="5" t="s">
        <v>12640</v>
      </c>
      <c r="D2224" s="103">
        <v>9.6666666666666661</v>
      </c>
      <c r="E2224" s="103">
        <v>58</v>
      </c>
      <c r="F2224" s="104">
        <v>5.99</v>
      </c>
      <c r="G2224" s="103">
        <v>48.33</v>
      </c>
      <c r="H2224" s="105">
        <v>1</v>
      </c>
      <c r="I2224" s="104">
        <v>0</v>
      </c>
      <c r="J2224" s="103">
        <v>58</v>
      </c>
      <c r="K2224" s="104">
        <v>0.01</v>
      </c>
      <c r="L2224" s="103">
        <v>48.33</v>
      </c>
      <c r="M2224" s="104">
        <v>0.01</v>
      </c>
      <c r="N2224" s="106">
        <v>4</v>
      </c>
      <c r="O2224" s="106">
        <v>3</v>
      </c>
      <c r="P2224" s="106" t="str">
        <f t="shared" si="34"/>
        <v>43</v>
      </c>
      <c r="Q2224" s="106"/>
      <c r="R2224" s="106" t="s">
        <v>3265</v>
      </c>
    </row>
    <row r="2225" spans="1:18" x14ac:dyDescent="0.25">
      <c r="A2225" s="5" t="s">
        <v>12176</v>
      </c>
      <c r="B2225" s="5" t="s">
        <v>15614</v>
      </c>
      <c r="C2225" s="5" t="s">
        <v>10147</v>
      </c>
      <c r="D2225" s="103">
        <v>4.8333333333333339</v>
      </c>
      <c r="E2225" s="103">
        <v>29</v>
      </c>
      <c r="F2225" s="104">
        <v>6</v>
      </c>
      <c r="G2225" s="103">
        <v>24.16</v>
      </c>
      <c r="H2225" s="105">
        <v>2</v>
      </c>
      <c r="I2225" s="104">
        <v>0</v>
      </c>
      <c r="J2225" s="103">
        <v>58</v>
      </c>
      <c r="K2225" s="104">
        <v>0.01</v>
      </c>
      <c r="L2225" s="103">
        <v>48.33</v>
      </c>
      <c r="M2225" s="104">
        <v>0.01</v>
      </c>
      <c r="N2225" s="106">
        <v>4</v>
      </c>
      <c r="O2225" s="106">
        <v>3</v>
      </c>
      <c r="P2225" s="106" t="str">
        <f t="shared" si="34"/>
        <v>43</v>
      </c>
      <c r="Q2225" s="106"/>
      <c r="R2225" s="106" t="s">
        <v>3265</v>
      </c>
    </row>
    <row r="2226" spans="1:18" x14ac:dyDescent="0.25">
      <c r="A2226" s="5" t="s">
        <v>12176</v>
      </c>
      <c r="B2226" s="5" t="s">
        <v>15615</v>
      </c>
      <c r="C2226" s="5" t="s">
        <v>15616</v>
      </c>
      <c r="D2226" s="103">
        <v>4.833333333333333</v>
      </c>
      <c r="E2226" s="103">
        <v>29</v>
      </c>
      <c r="F2226" s="104">
        <v>6</v>
      </c>
      <c r="G2226" s="103">
        <v>24.16</v>
      </c>
      <c r="H2226" s="105">
        <v>2</v>
      </c>
      <c r="I2226" s="104">
        <v>0</v>
      </c>
      <c r="J2226" s="103">
        <v>58</v>
      </c>
      <c r="K2226" s="104">
        <v>0.01</v>
      </c>
      <c r="L2226" s="103">
        <v>48.33</v>
      </c>
      <c r="M2226" s="104">
        <v>0.01</v>
      </c>
      <c r="N2226" s="106">
        <v>4</v>
      </c>
      <c r="O2226" s="106">
        <v>3</v>
      </c>
      <c r="P2226" s="106" t="str">
        <f t="shared" si="34"/>
        <v>43</v>
      </c>
      <c r="Q2226" s="106"/>
      <c r="R2226" s="106" t="s">
        <v>3265</v>
      </c>
    </row>
    <row r="2227" spans="1:18" x14ac:dyDescent="0.25">
      <c r="A2227" s="5" t="s">
        <v>12176</v>
      </c>
      <c r="B2227" s="5" t="s">
        <v>15617</v>
      </c>
      <c r="C2227" s="5" t="s">
        <v>14489</v>
      </c>
      <c r="D2227" s="103">
        <v>4.833333333333333</v>
      </c>
      <c r="E2227" s="103">
        <v>29</v>
      </c>
      <c r="F2227" s="104">
        <v>6</v>
      </c>
      <c r="G2227" s="103">
        <v>24.16</v>
      </c>
      <c r="H2227" s="105">
        <v>2</v>
      </c>
      <c r="I2227" s="104">
        <v>0</v>
      </c>
      <c r="J2227" s="103">
        <v>58</v>
      </c>
      <c r="K2227" s="104">
        <v>0.01</v>
      </c>
      <c r="L2227" s="103">
        <v>48.33</v>
      </c>
      <c r="M2227" s="104">
        <v>0.01</v>
      </c>
      <c r="N2227" s="106">
        <v>4</v>
      </c>
      <c r="O2227" s="106">
        <v>3</v>
      </c>
      <c r="P2227" s="106" t="str">
        <f t="shared" si="34"/>
        <v>43</v>
      </c>
      <c r="Q2227" s="106"/>
      <c r="R2227" s="106" t="s">
        <v>3265</v>
      </c>
    </row>
    <row r="2228" spans="1:18" x14ac:dyDescent="0.25">
      <c r="A2228" s="5" t="s">
        <v>12176</v>
      </c>
      <c r="B2228" s="5" t="s">
        <v>15618</v>
      </c>
      <c r="C2228" s="5" t="s">
        <v>9720</v>
      </c>
      <c r="D2228" s="103">
        <v>4.833333333333333</v>
      </c>
      <c r="E2228" s="103">
        <v>29</v>
      </c>
      <c r="F2228" s="104">
        <v>6</v>
      </c>
      <c r="G2228" s="103">
        <v>24.16</v>
      </c>
      <c r="H2228" s="105">
        <v>2</v>
      </c>
      <c r="I2228" s="104">
        <v>0</v>
      </c>
      <c r="J2228" s="103">
        <v>58</v>
      </c>
      <c r="K2228" s="104">
        <v>0.01</v>
      </c>
      <c r="L2228" s="103">
        <v>48.33</v>
      </c>
      <c r="M2228" s="104">
        <v>0.01</v>
      </c>
      <c r="N2228" s="106">
        <v>4</v>
      </c>
      <c r="O2228" s="106">
        <v>3</v>
      </c>
      <c r="P2228" s="106" t="str">
        <f t="shared" si="34"/>
        <v>43</v>
      </c>
      <c r="Q2228" s="106"/>
      <c r="R2228" s="106" t="s">
        <v>3265</v>
      </c>
    </row>
    <row r="2229" spans="1:18" x14ac:dyDescent="0.25">
      <c r="A2229" s="5" t="s">
        <v>12176</v>
      </c>
      <c r="B2229" s="5" t="s">
        <v>15619</v>
      </c>
      <c r="C2229" s="5" t="s">
        <v>5717</v>
      </c>
      <c r="D2229" s="103">
        <v>4.833333333333333</v>
      </c>
      <c r="E2229" s="103">
        <v>29</v>
      </c>
      <c r="F2229" s="104">
        <v>6</v>
      </c>
      <c r="G2229" s="103">
        <v>24.16</v>
      </c>
      <c r="H2229" s="105">
        <v>2</v>
      </c>
      <c r="I2229" s="104">
        <v>0</v>
      </c>
      <c r="J2229" s="103">
        <v>58</v>
      </c>
      <c r="K2229" s="104">
        <v>0.01</v>
      </c>
      <c r="L2229" s="103">
        <v>48.33</v>
      </c>
      <c r="M2229" s="104">
        <v>0.01</v>
      </c>
      <c r="N2229" s="106">
        <v>4</v>
      </c>
      <c r="O2229" s="106">
        <v>3</v>
      </c>
      <c r="P2229" s="106" t="str">
        <f t="shared" si="34"/>
        <v>43</v>
      </c>
      <c r="Q2229" s="106"/>
      <c r="R2229" s="106" t="s">
        <v>3265</v>
      </c>
    </row>
    <row r="2230" spans="1:18" x14ac:dyDescent="0.25">
      <c r="A2230" s="5" t="s">
        <v>12176</v>
      </c>
      <c r="B2230" s="5" t="s">
        <v>15620</v>
      </c>
      <c r="C2230" s="5" t="s">
        <v>15621</v>
      </c>
      <c r="D2230" s="103">
        <v>4.833333333333333</v>
      </c>
      <c r="E2230" s="103">
        <v>29</v>
      </c>
      <c r="F2230" s="104">
        <v>6</v>
      </c>
      <c r="G2230" s="103">
        <v>24.16</v>
      </c>
      <c r="H2230" s="105">
        <v>2</v>
      </c>
      <c r="I2230" s="104">
        <v>0</v>
      </c>
      <c r="J2230" s="103">
        <v>58</v>
      </c>
      <c r="K2230" s="104">
        <v>0.01</v>
      </c>
      <c r="L2230" s="103">
        <v>48.33</v>
      </c>
      <c r="M2230" s="104">
        <v>0.01</v>
      </c>
      <c r="N2230" s="106">
        <v>4</v>
      </c>
      <c r="O2230" s="106">
        <v>3</v>
      </c>
      <c r="P2230" s="106" t="str">
        <f t="shared" si="34"/>
        <v>43</v>
      </c>
      <c r="Q2230" s="106"/>
      <c r="R2230" s="106" t="s">
        <v>3265</v>
      </c>
    </row>
    <row r="2231" spans="1:18" x14ac:dyDescent="0.25">
      <c r="A2231" s="5" t="s">
        <v>12176</v>
      </c>
      <c r="B2231" s="5" t="s">
        <v>15622</v>
      </c>
      <c r="C2231" s="5" t="s">
        <v>15623</v>
      </c>
      <c r="D2231" s="103">
        <v>4.833333333333333</v>
      </c>
      <c r="E2231" s="103">
        <v>29</v>
      </c>
      <c r="F2231" s="104">
        <v>6</v>
      </c>
      <c r="G2231" s="103">
        <v>24.16</v>
      </c>
      <c r="H2231" s="105">
        <v>2</v>
      </c>
      <c r="I2231" s="104">
        <v>0</v>
      </c>
      <c r="J2231" s="103">
        <v>58</v>
      </c>
      <c r="K2231" s="104">
        <v>0.01</v>
      </c>
      <c r="L2231" s="103">
        <v>48.33</v>
      </c>
      <c r="M2231" s="104">
        <v>0.01</v>
      </c>
      <c r="N2231" s="106">
        <v>4</v>
      </c>
      <c r="O2231" s="106">
        <v>3</v>
      </c>
      <c r="P2231" s="106" t="str">
        <f t="shared" si="34"/>
        <v>43</v>
      </c>
      <c r="Q2231" s="106"/>
      <c r="R2231" s="106" t="s">
        <v>3265</v>
      </c>
    </row>
    <row r="2232" spans="1:18" x14ac:dyDescent="0.25">
      <c r="A2232" s="5" t="s">
        <v>12176</v>
      </c>
      <c r="B2232" s="5" t="s">
        <v>15624</v>
      </c>
      <c r="C2232" s="5" t="s">
        <v>15625</v>
      </c>
      <c r="D2232" s="103">
        <v>4.833333333333333</v>
      </c>
      <c r="E2232" s="103">
        <v>29</v>
      </c>
      <c r="F2232" s="104">
        <v>6</v>
      </c>
      <c r="G2232" s="103">
        <v>24.16</v>
      </c>
      <c r="H2232" s="105">
        <v>2</v>
      </c>
      <c r="I2232" s="104">
        <v>0</v>
      </c>
      <c r="J2232" s="103">
        <v>58</v>
      </c>
      <c r="K2232" s="104">
        <v>0.01</v>
      </c>
      <c r="L2232" s="103">
        <v>48.33</v>
      </c>
      <c r="M2232" s="104">
        <v>0.01</v>
      </c>
      <c r="N2232" s="106">
        <v>4</v>
      </c>
      <c r="O2232" s="106">
        <v>3</v>
      </c>
      <c r="P2232" s="106" t="str">
        <f t="shared" si="34"/>
        <v>43</v>
      </c>
      <c r="Q2232" s="106"/>
      <c r="R2232" s="106" t="s">
        <v>3265</v>
      </c>
    </row>
    <row r="2233" spans="1:18" x14ac:dyDescent="0.25">
      <c r="A2233" s="5" t="s">
        <v>12176</v>
      </c>
      <c r="B2233" s="5" t="s">
        <v>15626</v>
      </c>
      <c r="C2233" s="5" t="s">
        <v>11661</v>
      </c>
      <c r="D2233" s="103">
        <v>4.833333333333333</v>
      </c>
      <c r="E2233" s="103">
        <v>29</v>
      </c>
      <c r="F2233" s="104">
        <v>6</v>
      </c>
      <c r="G2233" s="103">
        <v>24.16</v>
      </c>
      <c r="H2233" s="105">
        <v>2</v>
      </c>
      <c r="I2233" s="104">
        <v>0</v>
      </c>
      <c r="J2233" s="103">
        <v>58</v>
      </c>
      <c r="K2233" s="104">
        <v>0.01</v>
      </c>
      <c r="L2233" s="103">
        <v>48.33</v>
      </c>
      <c r="M2233" s="104">
        <v>0.01</v>
      </c>
      <c r="N2233" s="106">
        <v>4</v>
      </c>
      <c r="O2233" s="106">
        <v>3</v>
      </c>
      <c r="P2233" s="106" t="str">
        <f t="shared" si="34"/>
        <v>43</v>
      </c>
      <c r="Q2233" s="106"/>
      <c r="R2233" s="106" t="s">
        <v>3265</v>
      </c>
    </row>
    <row r="2234" spans="1:18" x14ac:dyDescent="0.25">
      <c r="A2234" s="5" t="s">
        <v>12176</v>
      </c>
      <c r="B2234" s="5" t="s">
        <v>15627</v>
      </c>
      <c r="C2234" s="5" t="s">
        <v>15628</v>
      </c>
      <c r="D2234" s="103">
        <v>4.833333333333333</v>
      </c>
      <c r="E2234" s="103">
        <v>29</v>
      </c>
      <c r="F2234" s="104">
        <v>6</v>
      </c>
      <c r="G2234" s="103">
        <v>24.16</v>
      </c>
      <c r="H2234" s="105">
        <v>2</v>
      </c>
      <c r="I2234" s="104">
        <v>0</v>
      </c>
      <c r="J2234" s="103">
        <v>58</v>
      </c>
      <c r="K2234" s="104">
        <v>0.01</v>
      </c>
      <c r="L2234" s="103">
        <v>48.33</v>
      </c>
      <c r="M2234" s="104">
        <v>0.01</v>
      </c>
      <c r="N2234" s="106">
        <v>4</v>
      </c>
      <c r="O2234" s="106">
        <v>3</v>
      </c>
      <c r="P2234" s="106" t="str">
        <f t="shared" si="34"/>
        <v>43</v>
      </c>
      <c r="Q2234" s="106"/>
      <c r="R2234" s="106" t="s">
        <v>3265</v>
      </c>
    </row>
    <row r="2235" spans="1:18" x14ac:dyDescent="0.25">
      <c r="A2235" s="5" t="s">
        <v>12176</v>
      </c>
      <c r="B2235" s="5" t="s">
        <v>15629</v>
      </c>
      <c r="C2235" s="5" t="s">
        <v>891</v>
      </c>
      <c r="D2235" s="103">
        <v>4.833333333333333</v>
      </c>
      <c r="E2235" s="103">
        <v>29</v>
      </c>
      <c r="F2235" s="104">
        <v>6</v>
      </c>
      <c r="G2235" s="103">
        <v>24.16</v>
      </c>
      <c r="H2235" s="105">
        <v>2</v>
      </c>
      <c r="I2235" s="104">
        <v>0</v>
      </c>
      <c r="J2235" s="103">
        <v>58</v>
      </c>
      <c r="K2235" s="104">
        <v>0.01</v>
      </c>
      <c r="L2235" s="103">
        <v>48.33</v>
      </c>
      <c r="M2235" s="104">
        <v>0.01</v>
      </c>
      <c r="N2235" s="106">
        <v>4</v>
      </c>
      <c r="O2235" s="106">
        <v>3</v>
      </c>
      <c r="P2235" s="106" t="str">
        <f t="shared" si="34"/>
        <v>43</v>
      </c>
      <c r="Q2235" s="106"/>
      <c r="R2235" s="106" t="s">
        <v>3265</v>
      </c>
    </row>
    <row r="2236" spans="1:18" x14ac:dyDescent="0.25">
      <c r="A2236" s="5" t="s">
        <v>12176</v>
      </c>
      <c r="B2236" s="5" t="s">
        <v>15630</v>
      </c>
      <c r="C2236" s="5" t="s">
        <v>15631</v>
      </c>
      <c r="D2236" s="103">
        <v>4.833333333333333</v>
      </c>
      <c r="E2236" s="103">
        <v>29</v>
      </c>
      <c r="F2236" s="104">
        <v>6</v>
      </c>
      <c r="G2236" s="103">
        <v>24.16</v>
      </c>
      <c r="H2236" s="105">
        <v>2</v>
      </c>
      <c r="I2236" s="104">
        <v>0</v>
      </c>
      <c r="J2236" s="103">
        <v>58</v>
      </c>
      <c r="K2236" s="104">
        <v>0.01</v>
      </c>
      <c r="L2236" s="103">
        <v>48.33</v>
      </c>
      <c r="M2236" s="104">
        <v>0.01</v>
      </c>
      <c r="N2236" s="106">
        <v>4</v>
      </c>
      <c r="O2236" s="106">
        <v>3</v>
      </c>
      <c r="P2236" s="106" t="str">
        <f t="shared" si="34"/>
        <v>43</v>
      </c>
      <c r="Q2236" s="106"/>
      <c r="R2236" s="106" t="s">
        <v>3265</v>
      </c>
    </row>
    <row r="2237" spans="1:18" x14ac:dyDescent="0.25">
      <c r="A2237" s="5" t="s">
        <v>12176</v>
      </c>
      <c r="B2237" s="5" t="s">
        <v>15632</v>
      </c>
      <c r="C2237" s="5" t="s">
        <v>7435</v>
      </c>
      <c r="D2237" s="103">
        <v>3.2222222222222219</v>
      </c>
      <c r="E2237" s="103">
        <v>19.333300000000001</v>
      </c>
      <c r="F2237" s="104">
        <v>5.99</v>
      </c>
      <c r="G2237" s="103">
        <v>16.11</v>
      </c>
      <c r="H2237" s="105">
        <v>3</v>
      </c>
      <c r="I2237" s="104">
        <v>0</v>
      </c>
      <c r="J2237" s="103">
        <v>58</v>
      </c>
      <c r="K2237" s="104">
        <v>0.01</v>
      </c>
      <c r="L2237" s="103">
        <v>48.33</v>
      </c>
      <c r="M2237" s="104">
        <v>0.01</v>
      </c>
      <c r="N2237" s="106">
        <v>4</v>
      </c>
      <c r="O2237" s="106">
        <v>3</v>
      </c>
      <c r="P2237" s="106" t="str">
        <f t="shared" si="34"/>
        <v>43</v>
      </c>
      <c r="Q2237" s="106"/>
      <c r="R2237" s="106" t="s">
        <v>3265</v>
      </c>
    </row>
    <row r="2238" spans="1:18" x14ac:dyDescent="0.25">
      <c r="A2238" s="5" t="s">
        <v>12176</v>
      </c>
      <c r="B2238" s="5" t="s">
        <v>15633</v>
      </c>
      <c r="C2238" s="5" t="s">
        <v>15634</v>
      </c>
      <c r="D2238" s="103">
        <v>3.2222222222222228</v>
      </c>
      <c r="E2238" s="103">
        <v>19.333300000000001</v>
      </c>
      <c r="F2238" s="104">
        <v>5.99</v>
      </c>
      <c r="G2238" s="103">
        <v>16.11</v>
      </c>
      <c r="H2238" s="105">
        <v>3</v>
      </c>
      <c r="I2238" s="104">
        <v>0</v>
      </c>
      <c r="J2238" s="103">
        <v>58</v>
      </c>
      <c r="K2238" s="104">
        <v>0.01</v>
      </c>
      <c r="L2238" s="103">
        <v>48.33</v>
      </c>
      <c r="M2238" s="104">
        <v>0.01</v>
      </c>
      <c r="N2238" s="106">
        <v>4</v>
      </c>
      <c r="O2238" s="106">
        <v>3</v>
      </c>
      <c r="P2238" s="106" t="str">
        <f t="shared" si="34"/>
        <v>43</v>
      </c>
      <c r="Q2238" s="106"/>
      <c r="R2238" s="106" t="s">
        <v>3265</v>
      </c>
    </row>
    <row r="2239" spans="1:18" x14ac:dyDescent="0.25">
      <c r="A2239" s="5" t="s">
        <v>12176</v>
      </c>
      <c r="B2239" s="5" t="s">
        <v>15635</v>
      </c>
      <c r="C2239" s="5" t="s">
        <v>15636</v>
      </c>
      <c r="D2239" s="103">
        <v>3.2222222222222228</v>
      </c>
      <c r="E2239" s="103">
        <v>19.333300000000001</v>
      </c>
      <c r="F2239" s="104">
        <v>5.99</v>
      </c>
      <c r="G2239" s="103">
        <v>16.11</v>
      </c>
      <c r="H2239" s="105">
        <v>3</v>
      </c>
      <c r="I2239" s="104">
        <v>0</v>
      </c>
      <c r="J2239" s="103">
        <v>58</v>
      </c>
      <c r="K2239" s="104">
        <v>0.01</v>
      </c>
      <c r="L2239" s="103">
        <v>48.33</v>
      </c>
      <c r="M2239" s="104">
        <v>0.01</v>
      </c>
      <c r="N2239" s="106">
        <v>4</v>
      </c>
      <c r="O2239" s="106">
        <v>3</v>
      </c>
      <c r="P2239" s="106" t="str">
        <f t="shared" si="34"/>
        <v>43</v>
      </c>
      <c r="Q2239" s="106"/>
      <c r="R2239" s="106" t="s">
        <v>3265</v>
      </c>
    </row>
    <row r="2240" spans="1:18" x14ac:dyDescent="0.25">
      <c r="A2240" s="5" t="s">
        <v>12176</v>
      </c>
      <c r="B2240" s="5" t="s">
        <v>15640</v>
      </c>
      <c r="C2240" s="5" t="s">
        <v>9918</v>
      </c>
      <c r="D2240" s="103">
        <v>4.7791666666666668</v>
      </c>
      <c r="E2240" s="103">
        <v>28.675000000000001</v>
      </c>
      <c r="F2240" s="104">
        <v>5.99</v>
      </c>
      <c r="G2240" s="103">
        <v>23.89</v>
      </c>
      <c r="H2240" s="105">
        <v>2</v>
      </c>
      <c r="I2240" s="104">
        <v>0</v>
      </c>
      <c r="J2240" s="103">
        <v>57.35</v>
      </c>
      <c r="K2240" s="104">
        <v>0.01</v>
      </c>
      <c r="L2240" s="103">
        <v>47.79</v>
      </c>
      <c r="M2240" s="104">
        <v>0.01</v>
      </c>
      <c r="N2240" s="106">
        <v>4</v>
      </c>
      <c r="O2240" s="106">
        <v>3</v>
      </c>
      <c r="P2240" s="106" t="str">
        <f t="shared" si="34"/>
        <v>43</v>
      </c>
      <c r="Q2240" s="106"/>
      <c r="R2240" s="106" t="s">
        <v>3265</v>
      </c>
    </row>
    <row r="2241" spans="1:18" x14ac:dyDescent="0.25">
      <c r="A2241" s="5" t="s">
        <v>12176</v>
      </c>
      <c r="B2241" s="5" t="s">
        <v>15643</v>
      </c>
      <c r="C2241" s="5" t="s">
        <v>15644</v>
      </c>
      <c r="D2241" s="103">
        <v>9.5</v>
      </c>
      <c r="E2241" s="103">
        <v>57</v>
      </c>
      <c r="F2241" s="104">
        <v>6</v>
      </c>
      <c r="G2241" s="103">
        <v>47.5</v>
      </c>
      <c r="H2241" s="105">
        <v>1</v>
      </c>
      <c r="I2241" s="104">
        <v>0</v>
      </c>
      <c r="J2241" s="103">
        <v>57</v>
      </c>
      <c r="K2241" s="104">
        <v>0.01</v>
      </c>
      <c r="L2241" s="103">
        <v>47.5</v>
      </c>
      <c r="M2241" s="104">
        <v>0.01</v>
      </c>
      <c r="N2241" s="106">
        <v>4</v>
      </c>
      <c r="O2241" s="106">
        <v>3</v>
      </c>
      <c r="P2241" s="106" t="str">
        <f t="shared" si="34"/>
        <v>43</v>
      </c>
      <c r="Q2241" s="106"/>
      <c r="R2241" s="106" t="s">
        <v>3265</v>
      </c>
    </row>
    <row r="2242" spans="1:18" x14ac:dyDescent="0.25">
      <c r="A2242" s="5" t="s">
        <v>12176</v>
      </c>
      <c r="B2242" s="5" t="s">
        <v>15646</v>
      </c>
      <c r="C2242" s="5" t="s">
        <v>15647</v>
      </c>
      <c r="D2242" s="103">
        <v>4.75</v>
      </c>
      <c r="E2242" s="103">
        <v>28.5</v>
      </c>
      <c r="F2242" s="104">
        <v>6</v>
      </c>
      <c r="G2242" s="103">
        <v>23.75</v>
      </c>
      <c r="H2242" s="105">
        <v>2</v>
      </c>
      <c r="I2242" s="104">
        <v>0</v>
      </c>
      <c r="J2242" s="103">
        <v>57</v>
      </c>
      <c r="K2242" s="104">
        <v>0.01</v>
      </c>
      <c r="L2242" s="103">
        <v>47.5</v>
      </c>
      <c r="M2242" s="104">
        <v>0.01</v>
      </c>
      <c r="N2242" s="106">
        <v>4</v>
      </c>
      <c r="O2242" s="106">
        <v>3</v>
      </c>
      <c r="P2242" s="106" t="str">
        <f t="shared" si="34"/>
        <v>43</v>
      </c>
      <c r="Q2242" s="106"/>
      <c r="R2242" s="106" t="s">
        <v>3265</v>
      </c>
    </row>
    <row r="2243" spans="1:18" x14ac:dyDescent="0.25">
      <c r="A2243" s="5" t="s">
        <v>12176</v>
      </c>
      <c r="B2243" s="5" t="s">
        <v>15649</v>
      </c>
      <c r="C2243" s="5" t="s">
        <v>15650</v>
      </c>
      <c r="D2243" s="103">
        <v>9.5</v>
      </c>
      <c r="E2243" s="103">
        <v>57</v>
      </c>
      <c r="F2243" s="104">
        <v>6</v>
      </c>
      <c r="G2243" s="103">
        <v>47.5</v>
      </c>
      <c r="H2243" s="105">
        <v>1</v>
      </c>
      <c r="I2243" s="104">
        <v>0</v>
      </c>
      <c r="J2243" s="103">
        <v>57</v>
      </c>
      <c r="K2243" s="104">
        <v>0.01</v>
      </c>
      <c r="L2243" s="103">
        <v>47.5</v>
      </c>
      <c r="M2243" s="104">
        <v>0.01</v>
      </c>
      <c r="N2243" s="106">
        <v>4</v>
      </c>
      <c r="O2243" s="106">
        <v>3</v>
      </c>
      <c r="P2243" s="106" t="str">
        <f t="shared" si="34"/>
        <v>43</v>
      </c>
      <c r="Q2243" s="106"/>
      <c r="R2243" s="106" t="s">
        <v>3265</v>
      </c>
    </row>
    <row r="2244" spans="1:18" x14ac:dyDescent="0.25">
      <c r="A2244" s="5" t="s">
        <v>12176</v>
      </c>
      <c r="B2244" s="5" t="s">
        <v>15652</v>
      </c>
      <c r="C2244" s="5" t="s">
        <v>15653</v>
      </c>
      <c r="D2244" s="103">
        <v>3.1666666666666665</v>
      </c>
      <c r="E2244" s="103">
        <v>19</v>
      </c>
      <c r="F2244" s="104">
        <v>5.99</v>
      </c>
      <c r="G2244" s="103">
        <v>15.83</v>
      </c>
      <c r="H2244" s="105">
        <v>3</v>
      </c>
      <c r="I2244" s="104">
        <v>0</v>
      </c>
      <c r="J2244" s="103">
        <v>57</v>
      </c>
      <c r="K2244" s="104">
        <v>0.01</v>
      </c>
      <c r="L2244" s="103">
        <v>47.49</v>
      </c>
      <c r="M2244" s="104">
        <v>0.01</v>
      </c>
      <c r="N2244" s="106">
        <v>4</v>
      </c>
      <c r="O2244" s="106">
        <v>3</v>
      </c>
      <c r="P2244" s="106" t="str">
        <f t="shared" si="34"/>
        <v>43</v>
      </c>
      <c r="Q2244" s="106"/>
      <c r="R2244" s="106" t="s">
        <v>3265</v>
      </c>
    </row>
    <row r="2245" spans="1:18" x14ac:dyDescent="0.25">
      <c r="A2245" s="5" t="s">
        <v>12176</v>
      </c>
      <c r="B2245" s="5" t="s">
        <v>15654</v>
      </c>
      <c r="C2245" s="5" t="s">
        <v>15655</v>
      </c>
      <c r="D2245" s="103">
        <v>3.1666666666666665</v>
      </c>
      <c r="E2245" s="103">
        <v>19</v>
      </c>
      <c r="F2245" s="104">
        <v>5.99</v>
      </c>
      <c r="G2245" s="103">
        <v>15.83</v>
      </c>
      <c r="H2245" s="105">
        <v>3</v>
      </c>
      <c r="I2245" s="104">
        <v>0</v>
      </c>
      <c r="J2245" s="103">
        <v>57</v>
      </c>
      <c r="K2245" s="104">
        <v>0.01</v>
      </c>
      <c r="L2245" s="103">
        <v>47.49</v>
      </c>
      <c r="M2245" s="104">
        <v>0.01</v>
      </c>
      <c r="N2245" s="106">
        <v>4</v>
      </c>
      <c r="O2245" s="106">
        <v>3</v>
      </c>
      <c r="P2245" s="106" t="str">
        <f t="shared" si="34"/>
        <v>43</v>
      </c>
      <c r="Q2245" s="106"/>
      <c r="R2245" s="106" t="s">
        <v>3265</v>
      </c>
    </row>
    <row r="2246" spans="1:18" x14ac:dyDescent="0.25">
      <c r="A2246" s="5" t="s">
        <v>12176</v>
      </c>
      <c r="B2246" s="5" t="s">
        <v>15656</v>
      </c>
      <c r="C2246" s="5" t="s">
        <v>669</v>
      </c>
      <c r="D2246" s="103">
        <v>3.1666666666666665</v>
      </c>
      <c r="E2246" s="103">
        <v>19</v>
      </c>
      <c r="F2246" s="104">
        <v>5.99</v>
      </c>
      <c r="G2246" s="103">
        <v>15.83</v>
      </c>
      <c r="H2246" s="105">
        <v>3</v>
      </c>
      <c r="I2246" s="104">
        <v>0</v>
      </c>
      <c r="J2246" s="103">
        <v>57</v>
      </c>
      <c r="K2246" s="104">
        <v>0.01</v>
      </c>
      <c r="L2246" s="103">
        <v>47.49</v>
      </c>
      <c r="M2246" s="104">
        <v>0.01</v>
      </c>
      <c r="N2246" s="106">
        <v>4</v>
      </c>
      <c r="O2246" s="106">
        <v>3</v>
      </c>
      <c r="P2246" s="106" t="str">
        <f t="shared" si="34"/>
        <v>43</v>
      </c>
      <c r="Q2246" s="106"/>
      <c r="R2246" s="106" t="s">
        <v>3265</v>
      </c>
    </row>
    <row r="2247" spans="1:18" x14ac:dyDescent="0.25">
      <c r="A2247" s="5" t="s">
        <v>12176</v>
      </c>
      <c r="B2247" s="5" t="s">
        <v>15657</v>
      </c>
      <c r="C2247" s="5" t="s">
        <v>51</v>
      </c>
      <c r="D2247" s="103">
        <v>3.1666666666666665</v>
      </c>
      <c r="E2247" s="103">
        <v>19</v>
      </c>
      <c r="F2247" s="104">
        <v>5.99</v>
      </c>
      <c r="G2247" s="103">
        <v>15.83</v>
      </c>
      <c r="H2247" s="105">
        <v>3</v>
      </c>
      <c r="I2247" s="104">
        <v>0</v>
      </c>
      <c r="J2247" s="103">
        <v>57</v>
      </c>
      <c r="K2247" s="104">
        <v>0.01</v>
      </c>
      <c r="L2247" s="103">
        <v>47.49</v>
      </c>
      <c r="M2247" s="104">
        <v>0.01</v>
      </c>
      <c r="N2247" s="106">
        <v>4</v>
      </c>
      <c r="O2247" s="106">
        <v>3</v>
      </c>
      <c r="P2247" s="106" t="str">
        <f t="shared" ref="P2247:P2310" si="35">N2247&amp;O2247</f>
        <v>43</v>
      </c>
      <c r="Q2247" s="106"/>
      <c r="R2247" s="106" t="s">
        <v>3265</v>
      </c>
    </row>
    <row r="2248" spans="1:18" x14ac:dyDescent="0.25">
      <c r="A2248" s="5" t="s">
        <v>12176</v>
      </c>
      <c r="B2248" s="5" t="s">
        <v>15658</v>
      </c>
      <c r="C2248" s="5" t="s">
        <v>15659</v>
      </c>
      <c r="D2248" s="103">
        <v>3.1666666666666665</v>
      </c>
      <c r="E2248" s="103">
        <v>19</v>
      </c>
      <c r="F2248" s="104">
        <v>5.99</v>
      </c>
      <c r="G2248" s="103">
        <v>15.83</v>
      </c>
      <c r="H2248" s="105">
        <v>3</v>
      </c>
      <c r="I2248" s="104">
        <v>0</v>
      </c>
      <c r="J2248" s="103">
        <v>57</v>
      </c>
      <c r="K2248" s="104">
        <v>0.01</v>
      </c>
      <c r="L2248" s="103">
        <v>47.49</v>
      </c>
      <c r="M2248" s="104">
        <v>0.01</v>
      </c>
      <c r="N2248" s="106">
        <v>4</v>
      </c>
      <c r="O2248" s="106">
        <v>3</v>
      </c>
      <c r="P2248" s="106" t="str">
        <f t="shared" si="35"/>
        <v>43</v>
      </c>
      <c r="Q2248" s="106"/>
      <c r="R2248" s="106" t="s">
        <v>3265</v>
      </c>
    </row>
    <row r="2249" spans="1:18" x14ac:dyDescent="0.25">
      <c r="A2249" s="5" t="s">
        <v>12176</v>
      </c>
      <c r="B2249" s="5" t="s">
        <v>15660</v>
      </c>
      <c r="C2249" s="5" t="s">
        <v>15661</v>
      </c>
      <c r="D2249" s="103">
        <v>3.1666666666666665</v>
      </c>
      <c r="E2249" s="103">
        <v>19</v>
      </c>
      <c r="F2249" s="104">
        <v>5.99</v>
      </c>
      <c r="G2249" s="103">
        <v>15.83</v>
      </c>
      <c r="H2249" s="105">
        <v>3</v>
      </c>
      <c r="I2249" s="104">
        <v>0</v>
      </c>
      <c r="J2249" s="103">
        <v>57</v>
      </c>
      <c r="K2249" s="104">
        <v>0.01</v>
      </c>
      <c r="L2249" s="103">
        <v>47.49</v>
      </c>
      <c r="M2249" s="104">
        <v>0.01</v>
      </c>
      <c r="N2249" s="106">
        <v>4</v>
      </c>
      <c r="O2249" s="106">
        <v>3</v>
      </c>
      <c r="P2249" s="106" t="str">
        <f t="shared" si="35"/>
        <v>43</v>
      </c>
      <c r="Q2249" s="106"/>
      <c r="R2249" s="106" t="s">
        <v>3265</v>
      </c>
    </row>
    <row r="2250" spans="1:18" x14ac:dyDescent="0.25">
      <c r="A2250" s="5" t="s">
        <v>12176</v>
      </c>
      <c r="B2250" s="5" t="s">
        <v>15662</v>
      </c>
      <c r="C2250" s="5" t="s">
        <v>15663</v>
      </c>
      <c r="D2250" s="103">
        <v>3.1666666666666665</v>
      </c>
      <c r="E2250" s="103">
        <v>19</v>
      </c>
      <c r="F2250" s="104">
        <v>5.99</v>
      </c>
      <c r="G2250" s="103">
        <v>15.83</v>
      </c>
      <c r="H2250" s="105">
        <v>3</v>
      </c>
      <c r="I2250" s="104">
        <v>0</v>
      </c>
      <c r="J2250" s="103">
        <v>57</v>
      </c>
      <c r="K2250" s="104">
        <v>0.01</v>
      </c>
      <c r="L2250" s="103">
        <v>47.49</v>
      </c>
      <c r="M2250" s="104">
        <v>0.01</v>
      </c>
      <c r="N2250" s="106">
        <v>4</v>
      </c>
      <c r="O2250" s="106">
        <v>3</v>
      </c>
      <c r="P2250" s="106" t="str">
        <f t="shared" si="35"/>
        <v>43</v>
      </c>
      <c r="Q2250" s="106"/>
      <c r="R2250" s="106" t="s">
        <v>3265</v>
      </c>
    </row>
    <row r="2251" spans="1:18" x14ac:dyDescent="0.25">
      <c r="A2251" s="5" t="s">
        <v>12176</v>
      </c>
      <c r="B2251" s="5" t="s">
        <v>15664</v>
      </c>
      <c r="C2251" s="5" t="s">
        <v>15665</v>
      </c>
      <c r="D2251" s="103">
        <v>3.1583333333333332</v>
      </c>
      <c r="E2251" s="103">
        <v>18.95</v>
      </c>
      <c r="F2251" s="104">
        <v>6</v>
      </c>
      <c r="G2251" s="103">
        <v>15.79</v>
      </c>
      <c r="H2251" s="105">
        <v>3</v>
      </c>
      <c r="I2251" s="104">
        <v>0</v>
      </c>
      <c r="J2251" s="103">
        <v>56.85</v>
      </c>
      <c r="K2251" s="104">
        <v>0.01</v>
      </c>
      <c r="L2251" s="103">
        <v>47.37</v>
      </c>
      <c r="M2251" s="104">
        <v>0.01</v>
      </c>
      <c r="N2251" s="106">
        <v>4</v>
      </c>
      <c r="O2251" s="106">
        <v>3</v>
      </c>
      <c r="P2251" s="106" t="str">
        <f t="shared" si="35"/>
        <v>43</v>
      </c>
      <c r="Q2251" s="106"/>
      <c r="R2251" s="106" t="s">
        <v>3265</v>
      </c>
    </row>
    <row r="2252" spans="1:18" x14ac:dyDescent="0.25">
      <c r="A2252" s="5" t="s">
        <v>12176</v>
      </c>
      <c r="B2252" s="5" t="s">
        <v>15666</v>
      </c>
      <c r="C2252" s="5" t="s">
        <v>15667</v>
      </c>
      <c r="D2252" s="103">
        <v>4.7125000000000004</v>
      </c>
      <c r="E2252" s="103">
        <v>28.274999999999999</v>
      </c>
      <c r="F2252" s="104">
        <v>6</v>
      </c>
      <c r="G2252" s="103">
        <v>23.56</v>
      </c>
      <c r="H2252" s="105">
        <v>2</v>
      </c>
      <c r="I2252" s="104">
        <v>0</v>
      </c>
      <c r="J2252" s="103">
        <v>56.55</v>
      </c>
      <c r="K2252" s="104">
        <v>0</v>
      </c>
      <c r="L2252" s="103">
        <v>47.12</v>
      </c>
      <c r="M2252" s="104">
        <v>0.01</v>
      </c>
      <c r="N2252" s="106">
        <v>4</v>
      </c>
      <c r="O2252" s="106">
        <v>3</v>
      </c>
      <c r="P2252" s="106" t="str">
        <f t="shared" si="35"/>
        <v>43</v>
      </c>
      <c r="Q2252" s="106"/>
      <c r="R2252" s="106" t="s">
        <v>3265</v>
      </c>
    </row>
    <row r="2253" spans="1:18" x14ac:dyDescent="0.25">
      <c r="A2253" s="5" t="s">
        <v>12176</v>
      </c>
      <c r="B2253" s="5" t="s">
        <v>15670</v>
      </c>
      <c r="C2253" s="5" t="s">
        <v>15671</v>
      </c>
      <c r="D2253" s="103">
        <v>4.666666666666667</v>
      </c>
      <c r="E2253" s="103">
        <v>28</v>
      </c>
      <c r="F2253" s="104">
        <v>5.99</v>
      </c>
      <c r="G2253" s="103">
        <v>23.33</v>
      </c>
      <c r="H2253" s="105">
        <v>2</v>
      </c>
      <c r="I2253" s="104">
        <v>0</v>
      </c>
      <c r="J2253" s="103">
        <v>56</v>
      </c>
      <c r="K2253" s="104">
        <v>0</v>
      </c>
      <c r="L2253" s="103">
        <v>46.66</v>
      </c>
      <c r="M2253" s="104">
        <v>0</v>
      </c>
      <c r="N2253" s="106">
        <v>4</v>
      </c>
      <c r="O2253" s="106">
        <v>4</v>
      </c>
      <c r="P2253" s="106" t="str">
        <f t="shared" si="35"/>
        <v>44</v>
      </c>
      <c r="Q2253" s="106"/>
      <c r="R2253" s="106" t="s">
        <v>3265</v>
      </c>
    </row>
    <row r="2254" spans="1:18" x14ac:dyDescent="0.25">
      <c r="A2254" s="5" t="s">
        <v>12176</v>
      </c>
      <c r="B2254" s="5" t="s">
        <v>15674</v>
      </c>
      <c r="C2254" s="5" t="s">
        <v>15675</v>
      </c>
      <c r="D2254" s="103">
        <v>4.666666666666667</v>
      </c>
      <c r="E2254" s="103">
        <v>28</v>
      </c>
      <c r="F2254" s="104">
        <v>5.99</v>
      </c>
      <c r="G2254" s="103">
        <v>23.33</v>
      </c>
      <c r="H2254" s="105">
        <v>2</v>
      </c>
      <c r="I2254" s="104">
        <v>0</v>
      </c>
      <c r="J2254" s="103">
        <v>56</v>
      </c>
      <c r="K2254" s="104">
        <v>0</v>
      </c>
      <c r="L2254" s="103">
        <v>46.66</v>
      </c>
      <c r="M2254" s="104">
        <v>0</v>
      </c>
      <c r="N2254" s="106">
        <v>4</v>
      </c>
      <c r="O2254" s="106">
        <v>4</v>
      </c>
      <c r="P2254" s="106" t="str">
        <f t="shared" si="35"/>
        <v>44</v>
      </c>
      <c r="Q2254" s="106"/>
      <c r="R2254" s="106" t="s">
        <v>3265</v>
      </c>
    </row>
    <row r="2255" spans="1:18" x14ac:dyDescent="0.25">
      <c r="A2255" s="5" t="s">
        <v>12176</v>
      </c>
      <c r="B2255" s="5" t="s">
        <v>15677</v>
      </c>
      <c r="C2255" s="5" t="s">
        <v>15678</v>
      </c>
      <c r="D2255" s="103">
        <v>4.666666666666667</v>
      </c>
      <c r="E2255" s="103">
        <v>28</v>
      </c>
      <c r="F2255" s="104">
        <v>5.99</v>
      </c>
      <c r="G2255" s="103">
        <v>23.33</v>
      </c>
      <c r="H2255" s="105">
        <v>2</v>
      </c>
      <c r="I2255" s="104">
        <v>0</v>
      </c>
      <c r="J2255" s="103">
        <v>56</v>
      </c>
      <c r="K2255" s="104">
        <v>0</v>
      </c>
      <c r="L2255" s="103">
        <v>46.66</v>
      </c>
      <c r="M2255" s="104">
        <v>0</v>
      </c>
      <c r="N2255" s="106">
        <v>4</v>
      </c>
      <c r="O2255" s="106">
        <v>4</v>
      </c>
      <c r="P2255" s="106" t="str">
        <f t="shared" si="35"/>
        <v>44</v>
      </c>
      <c r="Q2255" s="106"/>
      <c r="R2255" s="106" t="s">
        <v>3265</v>
      </c>
    </row>
    <row r="2256" spans="1:18" x14ac:dyDescent="0.25">
      <c r="A2256" s="5" t="s">
        <v>12176</v>
      </c>
      <c r="B2256" s="5" t="s">
        <v>15679</v>
      </c>
      <c r="C2256" s="5" t="s">
        <v>15680</v>
      </c>
      <c r="D2256" s="103">
        <v>4.666666666666667</v>
      </c>
      <c r="E2256" s="103">
        <v>28</v>
      </c>
      <c r="F2256" s="104">
        <v>5.99</v>
      </c>
      <c r="G2256" s="103">
        <v>23.33</v>
      </c>
      <c r="H2256" s="105">
        <v>2</v>
      </c>
      <c r="I2256" s="104">
        <v>0</v>
      </c>
      <c r="J2256" s="103">
        <v>56</v>
      </c>
      <c r="K2256" s="104">
        <v>0</v>
      </c>
      <c r="L2256" s="103">
        <v>46.66</v>
      </c>
      <c r="M2256" s="104">
        <v>0</v>
      </c>
      <c r="N2256" s="106">
        <v>4</v>
      </c>
      <c r="O2256" s="106">
        <v>4</v>
      </c>
      <c r="P2256" s="106" t="str">
        <f t="shared" si="35"/>
        <v>44</v>
      </c>
      <c r="Q2256" s="106"/>
      <c r="R2256" s="106" t="s">
        <v>3265</v>
      </c>
    </row>
    <row r="2257" spans="1:18" x14ac:dyDescent="0.25">
      <c r="A2257" s="5" t="s">
        <v>12176</v>
      </c>
      <c r="B2257" s="5" t="s">
        <v>15681</v>
      </c>
      <c r="C2257" s="5" t="s">
        <v>15682</v>
      </c>
      <c r="D2257" s="103">
        <v>4.666666666666667</v>
      </c>
      <c r="E2257" s="103">
        <v>28</v>
      </c>
      <c r="F2257" s="104">
        <v>5.99</v>
      </c>
      <c r="G2257" s="103">
        <v>23.33</v>
      </c>
      <c r="H2257" s="105">
        <v>2</v>
      </c>
      <c r="I2257" s="104">
        <v>0</v>
      </c>
      <c r="J2257" s="103">
        <v>56</v>
      </c>
      <c r="K2257" s="104">
        <v>0</v>
      </c>
      <c r="L2257" s="103">
        <v>46.66</v>
      </c>
      <c r="M2257" s="104">
        <v>0</v>
      </c>
      <c r="N2257" s="106">
        <v>4</v>
      </c>
      <c r="O2257" s="106">
        <v>4</v>
      </c>
      <c r="P2257" s="106" t="str">
        <f t="shared" si="35"/>
        <v>44</v>
      </c>
      <c r="Q2257" s="106"/>
      <c r="R2257" s="106" t="s">
        <v>3265</v>
      </c>
    </row>
    <row r="2258" spans="1:18" x14ac:dyDescent="0.25">
      <c r="A2258" s="5" t="s">
        <v>12176</v>
      </c>
      <c r="B2258" s="5" t="s">
        <v>15683</v>
      </c>
      <c r="C2258" s="5" t="s">
        <v>15684</v>
      </c>
      <c r="D2258" s="103">
        <v>4.666666666666667</v>
      </c>
      <c r="E2258" s="103">
        <v>28</v>
      </c>
      <c r="F2258" s="104">
        <v>5.99</v>
      </c>
      <c r="G2258" s="103">
        <v>23.33</v>
      </c>
      <c r="H2258" s="105">
        <v>2</v>
      </c>
      <c r="I2258" s="104">
        <v>0</v>
      </c>
      <c r="J2258" s="103">
        <v>56</v>
      </c>
      <c r="K2258" s="104">
        <v>0</v>
      </c>
      <c r="L2258" s="103">
        <v>46.66</v>
      </c>
      <c r="M2258" s="104">
        <v>0</v>
      </c>
      <c r="N2258" s="106">
        <v>4</v>
      </c>
      <c r="O2258" s="106">
        <v>4</v>
      </c>
      <c r="P2258" s="106" t="str">
        <f t="shared" si="35"/>
        <v>44</v>
      </c>
      <c r="Q2258" s="106"/>
      <c r="R2258" s="106" t="s">
        <v>3265</v>
      </c>
    </row>
    <row r="2259" spans="1:18" x14ac:dyDescent="0.25">
      <c r="A2259" s="5" t="s">
        <v>12176</v>
      </c>
      <c r="B2259" s="5" t="s">
        <v>15685</v>
      </c>
      <c r="C2259" s="5" t="s">
        <v>4050</v>
      </c>
      <c r="D2259" s="103">
        <v>4.666666666666667</v>
      </c>
      <c r="E2259" s="103">
        <v>28</v>
      </c>
      <c r="F2259" s="104">
        <v>5.99</v>
      </c>
      <c r="G2259" s="103">
        <v>23.33</v>
      </c>
      <c r="H2259" s="105">
        <v>2</v>
      </c>
      <c r="I2259" s="104">
        <v>0</v>
      </c>
      <c r="J2259" s="103">
        <v>56</v>
      </c>
      <c r="K2259" s="104">
        <v>0</v>
      </c>
      <c r="L2259" s="103">
        <v>46.66</v>
      </c>
      <c r="M2259" s="104">
        <v>0</v>
      </c>
      <c r="N2259" s="106">
        <v>4</v>
      </c>
      <c r="O2259" s="106">
        <v>4</v>
      </c>
      <c r="P2259" s="106" t="str">
        <f t="shared" si="35"/>
        <v>44</v>
      </c>
      <c r="Q2259" s="106"/>
      <c r="R2259" s="106" t="s">
        <v>3265</v>
      </c>
    </row>
    <row r="2260" spans="1:18" x14ac:dyDescent="0.25">
      <c r="A2260" s="5" t="s">
        <v>12176</v>
      </c>
      <c r="B2260" s="5" t="s">
        <v>15687</v>
      </c>
      <c r="C2260" s="5" t="s">
        <v>4338</v>
      </c>
      <c r="D2260" s="103">
        <v>4.666666666666667</v>
      </c>
      <c r="E2260" s="103">
        <v>28</v>
      </c>
      <c r="F2260" s="104">
        <v>5.99</v>
      </c>
      <c r="G2260" s="103">
        <v>23.33</v>
      </c>
      <c r="H2260" s="105">
        <v>2</v>
      </c>
      <c r="I2260" s="104">
        <v>0</v>
      </c>
      <c r="J2260" s="103">
        <v>56</v>
      </c>
      <c r="K2260" s="104">
        <v>0</v>
      </c>
      <c r="L2260" s="103">
        <v>46.66</v>
      </c>
      <c r="M2260" s="104">
        <v>0</v>
      </c>
      <c r="N2260" s="106">
        <v>4</v>
      </c>
      <c r="O2260" s="106">
        <v>4</v>
      </c>
      <c r="P2260" s="106" t="str">
        <f t="shared" si="35"/>
        <v>44</v>
      </c>
      <c r="Q2260" s="106"/>
      <c r="R2260" s="106" t="s">
        <v>3265</v>
      </c>
    </row>
    <row r="2261" spans="1:18" x14ac:dyDescent="0.25">
      <c r="A2261" s="5" t="s">
        <v>12176</v>
      </c>
      <c r="B2261" s="5" t="s">
        <v>15688</v>
      </c>
      <c r="C2261" s="5" t="s">
        <v>15689</v>
      </c>
      <c r="D2261" s="103">
        <v>4.666666666666667</v>
      </c>
      <c r="E2261" s="103">
        <v>28</v>
      </c>
      <c r="F2261" s="104">
        <v>5.99</v>
      </c>
      <c r="G2261" s="103">
        <v>23.33</v>
      </c>
      <c r="H2261" s="105">
        <v>2</v>
      </c>
      <c r="I2261" s="104">
        <v>0</v>
      </c>
      <c r="J2261" s="103">
        <v>56</v>
      </c>
      <c r="K2261" s="104">
        <v>0</v>
      </c>
      <c r="L2261" s="103">
        <v>46.66</v>
      </c>
      <c r="M2261" s="104">
        <v>0</v>
      </c>
      <c r="N2261" s="106">
        <v>4</v>
      </c>
      <c r="O2261" s="106">
        <v>4</v>
      </c>
      <c r="P2261" s="106" t="str">
        <f t="shared" si="35"/>
        <v>44</v>
      </c>
      <c r="Q2261" s="106"/>
      <c r="R2261" s="106" t="s">
        <v>3265</v>
      </c>
    </row>
    <row r="2262" spans="1:18" x14ac:dyDescent="0.25">
      <c r="A2262" s="5" t="s">
        <v>12176</v>
      </c>
      <c r="B2262" s="5" t="s">
        <v>15690</v>
      </c>
      <c r="C2262" s="5" t="s">
        <v>15691</v>
      </c>
      <c r="D2262" s="103">
        <v>4.666666666666667</v>
      </c>
      <c r="E2262" s="103">
        <v>28</v>
      </c>
      <c r="F2262" s="104">
        <v>5.99</v>
      </c>
      <c r="G2262" s="103">
        <v>23.33</v>
      </c>
      <c r="H2262" s="105">
        <v>2</v>
      </c>
      <c r="I2262" s="104">
        <v>0</v>
      </c>
      <c r="J2262" s="103">
        <v>56</v>
      </c>
      <c r="K2262" s="104">
        <v>0</v>
      </c>
      <c r="L2262" s="103">
        <v>46.66</v>
      </c>
      <c r="M2262" s="104">
        <v>0</v>
      </c>
      <c r="N2262" s="106">
        <v>4</v>
      </c>
      <c r="O2262" s="106">
        <v>4</v>
      </c>
      <c r="P2262" s="106" t="str">
        <f t="shared" si="35"/>
        <v>44</v>
      </c>
      <c r="Q2262" s="106"/>
      <c r="R2262" s="106" t="s">
        <v>3265</v>
      </c>
    </row>
    <row r="2263" spans="1:18" x14ac:dyDescent="0.25">
      <c r="A2263" s="5" t="s">
        <v>12176</v>
      </c>
      <c r="B2263" s="5" t="s">
        <v>15692</v>
      </c>
      <c r="C2263" s="5" t="s">
        <v>4348</v>
      </c>
      <c r="D2263" s="103">
        <v>4.666666666666667</v>
      </c>
      <c r="E2263" s="103">
        <v>28</v>
      </c>
      <c r="F2263" s="104">
        <v>5.99</v>
      </c>
      <c r="G2263" s="103">
        <v>23.33</v>
      </c>
      <c r="H2263" s="105">
        <v>2</v>
      </c>
      <c r="I2263" s="104">
        <v>0</v>
      </c>
      <c r="J2263" s="103">
        <v>56</v>
      </c>
      <c r="K2263" s="104">
        <v>0</v>
      </c>
      <c r="L2263" s="103">
        <v>46.66</v>
      </c>
      <c r="M2263" s="104">
        <v>0</v>
      </c>
      <c r="N2263" s="106">
        <v>4</v>
      </c>
      <c r="O2263" s="106">
        <v>4</v>
      </c>
      <c r="P2263" s="106" t="str">
        <f t="shared" si="35"/>
        <v>44</v>
      </c>
      <c r="Q2263" s="106"/>
      <c r="R2263" s="106" t="s">
        <v>3265</v>
      </c>
    </row>
    <row r="2264" spans="1:18" x14ac:dyDescent="0.25">
      <c r="A2264" s="5" t="s">
        <v>12176</v>
      </c>
      <c r="B2264" s="5" t="s">
        <v>15693</v>
      </c>
      <c r="C2264" s="5" t="s">
        <v>4206</v>
      </c>
      <c r="D2264" s="103">
        <v>4.666666666666667</v>
      </c>
      <c r="E2264" s="103">
        <v>28</v>
      </c>
      <c r="F2264" s="104">
        <v>5.99</v>
      </c>
      <c r="G2264" s="103">
        <v>23.33</v>
      </c>
      <c r="H2264" s="105">
        <v>2</v>
      </c>
      <c r="I2264" s="104">
        <v>0</v>
      </c>
      <c r="J2264" s="103">
        <v>56</v>
      </c>
      <c r="K2264" s="104">
        <v>0</v>
      </c>
      <c r="L2264" s="103">
        <v>46.66</v>
      </c>
      <c r="M2264" s="104">
        <v>0</v>
      </c>
      <c r="N2264" s="106">
        <v>4</v>
      </c>
      <c r="O2264" s="106">
        <v>4</v>
      </c>
      <c r="P2264" s="106" t="str">
        <f t="shared" si="35"/>
        <v>44</v>
      </c>
      <c r="Q2264" s="106"/>
      <c r="R2264" s="106" t="s">
        <v>3265</v>
      </c>
    </row>
    <row r="2265" spans="1:18" x14ac:dyDescent="0.25">
      <c r="A2265" s="5" t="s">
        <v>12176</v>
      </c>
      <c r="B2265" s="5" t="s">
        <v>15694</v>
      </c>
      <c r="C2265" s="5" t="s">
        <v>15695</v>
      </c>
      <c r="D2265" s="103">
        <v>4.666666666666667</v>
      </c>
      <c r="E2265" s="103">
        <v>28</v>
      </c>
      <c r="F2265" s="104">
        <v>5.99</v>
      </c>
      <c r="G2265" s="103">
        <v>23.33</v>
      </c>
      <c r="H2265" s="105">
        <v>2</v>
      </c>
      <c r="I2265" s="104">
        <v>0</v>
      </c>
      <c r="J2265" s="103">
        <v>56</v>
      </c>
      <c r="K2265" s="104">
        <v>0</v>
      </c>
      <c r="L2265" s="103">
        <v>46.66</v>
      </c>
      <c r="M2265" s="104">
        <v>0</v>
      </c>
      <c r="N2265" s="106">
        <v>4</v>
      </c>
      <c r="O2265" s="106">
        <v>4</v>
      </c>
      <c r="P2265" s="106" t="str">
        <f t="shared" si="35"/>
        <v>44</v>
      </c>
      <c r="Q2265" s="106"/>
      <c r="R2265" s="106" t="s">
        <v>3265</v>
      </c>
    </row>
    <row r="2266" spans="1:18" x14ac:dyDescent="0.25">
      <c r="A2266" s="5" t="s">
        <v>12176</v>
      </c>
      <c r="B2266" s="5" t="s">
        <v>15696</v>
      </c>
      <c r="C2266" s="5" t="s">
        <v>12862</v>
      </c>
      <c r="D2266" s="103">
        <v>4.666666666666667</v>
      </c>
      <c r="E2266" s="103">
        <v>28</v>
      </c>
      <c r="F2266" s="104">
        <v>5.99</v>
      </c>
      <c r="G2266" s="103">
        <v>23.33</v>
      </c>
      <c r="H2266" s="105">
        <v>2</v>
      </c>
      <c r="I2266" s="104">
        <v>0</v>
      </c>
      <c r="J2266" s="103">
        <v>56</v>
      </c>
      <c r="K2266" s="104">
        <v>0</v>
      </c>
      <c r="L2266" s="103">
        <v>46.66</v>
      </c>
      <c r="M2266" s="104">
        <v>0</v>
      </c>
      <c r="N2266" s="106">
        <v>4</v>
      </c>
      <c r="O2266" s="106">
        <v>4</v>
      </c>
      <c r="P2266" s="106" t="str">
        <f t="shared" si="35"/>
        <v>44</v>
      </c>
      <c r="Q2266" s="106"/>
      <c r="R2266" s="106" t="s">
        <v>3265</v>
      </c>
    </row>
    <row r="2267" spans="1:18" x14ac:dyDescent="0.25">
      <c r="A2267" s="5" t="s">
        <v>12176</v>
      </c>
      <c r="B2267" s="5" t="s">
        <v>15697</v>
      </c>
      <c r="C2267" s="5" t="s">
        <v>15698</v>
      </c>
      <c r="D2267" s="103">
        <v>4.666666666666667</v>
      </c>
      <c r="E2267" s="103">
        <v>28</v>
      </c>
      <c r="F2267" s="104">
        <v>5.99</v>
      </c>
      <c r="G2267" s="103">
        <v>23.33</v>
      </c>
      <c r="H2267" s="105">
        <v>2</v>
      </c>
      <c r="I2267" s="104">
        <v>0</v>
      </c>
      <c r="J2267" s="103">
        <v>56</v>
      </c>
      <c r="K2267" s="104">
        <v>0</v>
      </c>
      <c r="L2267" s="103">
        <v>46.66</v>
      </c>
      <c r="M2267" s="104">
        <v>0</v>
      </c>
      <c r="N2267" s="106">
        <v>4</v>
      </c>
      <c r="O2267" s="106">
        <v>4</v>
      </c>
      <c r="P2267" s="106" t="str">
        <f t="shared" si="35"/>
        <v>44</v>
      </c>
      <c r="Q2267" s="106"/>
      <c r="R2267" s="106" t="s">
        <v>3265</v>
      </c>
    </row>
    <row r="2268" spans="1:18" x14ac:dyDescent="0.25">
      <c r="A2268" s="5" t="s">
        <v>12176</v>
      </c>
      <c r="B2268" s="5" t="s">
        <v>15701</v>
      </c>
      <c r="C2268" s="5" t="s">
        <v>747</v>
      </c>
      <c r="D2268" s="103">
        <v>4.666666666666667</v>
      </c>
      <c r="E2268" s="103">
        <v>28</v>
      </c>
      <c r="F2268" s="104">
        <v>5.99</v>
      </c>
      <c r="G2268" s="103">
        <v>23.33</v>
      </c>
      <c r="H2268" s="105">
        <v>2</v>
      </c>
      <c r="I2268" s="104">
        <v>0</v>
      </c>
      <c r="J2268" s="103">
        <v>56</v>
      </c>
      <c r="K2268" s="104">
        <v>0</v>
      </c>
      <c r="L2268" s="103">
        <v>46.66</v>
      </c>
      <c r="M2268" s="104">
        <v>0</v>
      </c>
      <c r="N2268" s="106">
        <v>4</v>
      </c>
      <c r="O2268" s="106">
        <v>4</v>
      </c>
      <c r="P2268" s="106" t="str">
        <f t="shared" si="35"/>
        <v>44</v>
      </c>
      <c r="Q2268" s="106"/>
      <c r="R2268" s="106" t="s">
        <v>3265</v>
      </c>
    </row>
    <row r="2269" spans="1:18" x14ac:dyDescent="0.25">
      <c r="A2269" s="5" t="s">
        <v>12176</v>
      </c>
      <c r="B2269" s="5" t="s">
        <v>15702</v>
      </c>
      <c r="C2269" s="5" t="s">
        <v>15703</v>
      </c>
      <c r="D2269" s="103">
        <v>4.666666666666667</v>
      </c>
      <c r="E2269" s="103">
        <v>28</v>
      </c>
      <c r="F2269" s="104">
        <v>5.99</v>
      </c>
      <c r="G2269" s="103">
        <v>23.33</v>
      </c>
      <c r="H2269" s="105">
        <v>2</v>
      </c>
      <c r="I2269" s="104">
        <v>0</v>
      </c>
      <c r="J2269" s="103">
        <v>56</v>
      </c>
      <c r="K2269" s="104">
        <v>0</v>
      </c>
      <c r="L2269" s="103">
        <v>46.66</v>
      </c>
      <c r="M2269" s="104">
        <v>0</v>
      </c>
      <c r="N2269" s="106">
        <v>4</v>
      </c>
      <c r="O2269" s="106">
        <v>4</v>
      </c>
      <c r="P2269" s="106" t="str">
        <f t="shared" si="35"/>
        <v>44</v>
      </c>
      <c r="Q2269" s="106"/>
      <c r="R2269" s="106" t="s">
        <v>3265</v>
      </c>
    </row>
    <row r="2270" spans="1:18" x14ac:dyDescent="0.25">
      <c r="A2270" s="5" t="s">
        <v>12176</v>
      </c>
      <c r="B2270" s="5" t="s">
        <v>15709</v>
      </c>
      <c r="C2270" s="5" t="s">
        <v>6209</v>
      </c>
      <c r="D2270" s="103">
        <v>4.666666666666667</v>
      </c>
      <c r="E2270" s="103">
        <v>28</v>
      </c>
      <c r="F2270" s="104">
        <v>5.99</v>
      </c>
      <c r="G2270" s="103">
        <v>23.33</v>
      </c>
      <c r="H2270" s="105">
        <v>2</v>
      </c>
      <c r="I2270" s="104">
        <v>0</v>
      </c>
      <c r="J2270" s="103">
        <v>56</v>
      </c>
      <c r="K2270" s="104">
        <v>0</v>
      </c>
      <c r="L2270" s="103">
        <v>46.66</v>
      </c>
      <c r="M2270" s="104">
        <v>0</v>
      </c>
      <c r="N2270" s="106">
        <v>4</v>
      </c>
      <c r="O2270" s="106">
        <v>4</v>
      </c>
      <c r="P2270" s="106" t="str">
        <f t="shared" si="35"/>
        <v>44</v>
      </c>
      <c r="Q2270" s="106"/>
      <c r="R2270" s="106" t="s">
        <v>3265</v>
      </c>
    </row>
    <row r="2271" spans="1:18" x14ac:dyDescent="0.25">
      <c r="A2271" s="5" t="s">
        <v>12176</v>
      </c>
      <c r="B2271" s="5" t="s">
        <v>15714</v>
      </c>
      <c r="C2271" s="5" t="s">
        <v>15715</v>
      </c>
      <c r="D2271" s="103">
        <v>4.666666666666667</v>
      </c>
      <c r="E2271" s="103">
        <v>28</v>
      </c>
      <c r="F2271" s="104">
        <v>5.99</v>
      </c>
      <c r="G2271" s="103">
        <v>23.33</v>
      </c>
      <c r="H2271" s="105">
        <v>2</v>
      </c>
      <c r="I2271" s="104">
        <v>0</v>
      </c>
      <c r="J2271" s="103">
        <v>56</v>
      </c>
      <c r="K2271" s="104">
        <v>0</v>
      </c>
      <c r="L2271" s="103">
        <v>46.66</v>
      </c>
      <c r="M2271" s="104">
        <v>0</v>
      </c>
      <c r="N2271" s="106">
        <v>4</v>
      </c>
      <c r="O2271" s="106">
        <v>4</v>
      </c>
      <c r="P2271" s="106" t="str">
        <f t="shared" si="35"/>
        <v>44</v>
      </c>
      <c r="Q2271" s="106"/>
      <c r="R2271" s="106" t="s">
        <v>3265</v>
      </c>
    </row>
    <row r="2272" spans="1:18" x14ac:dyDescent="0.25">
      <c r="A2272" s="5" t="s">
        <v>12176</v>
      </c>
      <c r="B2272" s="5" t="s">
        <v>15716</v>
      </c>
      <c r="C2272" s="5" t="s">
        <v>15717</v>
      </c>
      <c r="D2272" s="103">
        <v>4.666666666666667</v>
      </c>
      <c r="E2272" s="103">
        <v>28</v>
      </c>
      <c r="F2272" s="104">
        <v>5.99</v>
      </c>
      <c r="G2272" s="103">
        <v>23.33</v>
      </c>
      <c r="H2272" s="105">
        <v>2</v>
      </c>
      <c r="I2272" s="104">
        <v>0</v>
      </c>
      <c r="J2272" s="103">
        <v>56</v>
      </c>
      <c r="K2272" s="104">
        <v>0</v>
      </c>
      <c r="L2272" s="103">
        <v>46.66</v>
      </c>
      <c r="M2272" s="104">
        <v>0</v>
      </c>
      <c r="N2272" s="106">
        <v>4</v>
      </c>
      <c r="O2272" s="106">
        <v>4</v>
      </c>
      <c r="P2272" s="106" t="str">
        <f t="shared" si="35"/>
        <v>44</v>
      </c>
      <c r="Q2272" s="106"/>
      <c r="R2272" s="106" t="s">
        <v>3265</v>
      </c>
    </row>
    <row r="2273" spans="1:18" x14ac:dyDescent="0.25">
      <c r="A2273" s="5" t="s">
        <v>12176</v>
      </c>
      <c r="B2273" s="5" t="s">
        <v>15719</v>
      </c>
      <c r="C2273" s="5" t="s">
        <v>15720</v>
      </c>
      <c r="D2273" s="103">
        <v>4.666666666666667</v>
      </c>
      <c r="E2273" s="103">
        <v>28</v>
      </c>
      <c r="F2273" s="104">
        <v>5.99</v>
      </c>
      <c r="G2273" s="103">
        <v>23.33</v>
      </c>
      <c r="H2273" s="105">
        <v>2</v>
      </c>
      <c r="I2273" s="104">
        <v>0</v>
      </c>
      <c r="J2273" s="103">
        <v>56</v>
      </c>
      <c r="K2273" s="104">
        <v>0</v>
      </c>
      <c r="L2273" s="103">
        <v>46.66</v>
      </c>
      <c r="M2273" s="104">
        <v>0</v>
      </c>
      <c r="N2273" s="106">
        <v>4</v>
      </c>
      <c r="O2273" s="106">
        <v>4</v>
      </c>
      <c r="P2273" s="106" t="str">
        <f t="shared" si="35"/>
        <v>44</v>
      </c>
      <c r="Q2273" s="106"/>
      <c r="R2273" s="106" t="s">
        <v>3265</v>
      </c>
    </row>
    <row r="2274" spans="1:18" x14ac:dyDescent="0.25">
      <c r="A2274" s="5" t="s">
        <v>12176</v>
      </c>
      <c r="B2274" s="5" t="s">
        <v>15721</v>
      </c>
      <c r="C2274" s="5" t="s">
        <v>15722</v>
      </c>
      <c r="D2274" s="103">
        <v>4.666666666666667</v>
      </c>
      <c r="E2274" s="103">
        <v>28</v>
      </c>
      <c r="F2274" s="104">
        <v>5.99</v>
      </c>
      <c r="G2274" s="103">
        <v>23.33</v>
      </c>
      <c r="H2274" s="105">
        <v>2</v>
      </c>
      <c r="I2274" s="104">
        <v>0</v>
      </c>
      <c r="J2274" s="103">
        <v>56</v>
      </c>
      <c r="K2274" s="104">
        <v>0</v>
      </c>
      <c r="L2274" s="103">
        <v>46.66</v>
      </c>
      <c r="M2274" s="104">
        <v>0</v>
      </c>
      <c r="N2274" s="106">
        <v>4</v>
      </c>
      <c r="O2274" s="106">
        <v>4</v>
      </c>
      <c r="P2274" s="106" t="str">
        <f t="shared" si="35"/>
        <v>44</v>
      </c>
      <c r="Q2274" s="106"/>
      <c r="R2274" s="106" t="s">
        <v>3265</v>
      </c>
    </row>
    <row r="2275" spans="1:18" x14ac:dyDescent="0.25">
      <c r="A2275" s="5" t="s">
        <v>12176</v>
      </c>
      <c r="B2275" s="5" t="s">
        <v>15723</v>
      </c>
      <c r="C2275" s="5" t="s">
        <v>15724</v>
      </c>
      <c r="D2275" s="103">
        <v>9.3333333333333339</v>
      </c>
      <c r="E2275" s="103">
        <v>56</v>
      </c>
      <c r="F2275" s="104">
        <v>6</v>
      </c>
      <c r="G2275" s="103">
        <v>46.66</v>
      </c>
      <c r="H2275" s="105">
        <v>1</v>
      </c>
      <c r="I2275" s="104">
        <v>0</v>
      </c>
      <c r="J2275" s="103">
        <v>56</v>
      </c>
      <c r="K2275" s="104">
        <v>0</v>
      </c>
      <c r="L2275" s="103">
        <v>46.66</v>
      </c>
      <c r="M2275" s="104">
        <v>0</v>
      </c>
      <c r="N2275" s="106">
        <v>4</v>
      </c>
      <c r="O2275" s="106">
        <v>4</v>
      </c>
      <c r="P2275" s="106" t="str">
        <f t="shared" si="35"/>
        <v>44</v>
      </c>
      <c r="Q2275" s="106"/>
      <c r="R2275" s="106" t="s">
        <v>3265</v>
      </c>
    </row>
    <row r="2276" spans="1:18" x14ac:dyDescent="0.25">
      <c r="A2276" s="5" t="s">
        <v>12176</v>
      </c>
      <c r="B2276" s="5" t="s">
        <v>15725</v>
      </c>
      <c r="C2276" s="5" t="s">
        <v>15726</v>
      </c>
      <c r="D2276" s="103">
        <v>9.3249999999999993</v>
      </c>
      <c r="E2276" s="103">
        <v>55.95</v>
      </c>
      <c r="F2276" s="104">
        <v>6</v>
      </c>
      <c r="G2276" s="103">
        <v>46.62</v>
      </c>
      <c r="H2276" s="105">
        <v>1</v>
      </c>
      <c r="I2276" s="104">
        <v>0</v>
      </c>
      <c r="J2276" s="103">
        <v>55.95</v>
      </c>
      <c r="K2276" s="104">
        <v>0</v>
      </c>
      <c r="L2276" s="103">
        <v>46.62</v>
      </c>
      <c r="M2276" s="104">
        <v>0</v>
      </c>
      <c r="N2276" s="106">
        <v>4</v>
      </c>
      <c r="O2276" s="106">
        <v>4</v>
      </c>
      <c r="P2276" s="106" t="str">
        <f t="shared" si="35"/>
        <v>44</v>
      </c>
      <c r="Q2276" s="106"/>
      <c r="R2276" s="106" t="s">
        <v>3265</v>
      </c>
    </row>
    <row r="2277" spans="1:18" x14ac:dyDescent="0.25">
      <c r="A2277" s="5" t="s">
        <v>12176</v>
      </c>
      <c r="B2277" s="5" t="s">
        <v>15727</v>
      </c>
      <c r="C2277" s="5" t="s">
        <v>15728</v>
      </c>
      <c r="D2277" s="103">
        <v>3.0833333333333335</v>
      </c>
      <c r="E2277" s="103">
        <v>18.5</v>
      </c>
      <c r="F2277" s="104">
        <v>6</v>
      </c>
      <c r="G2277" s="103">
        <v>15.41</v>
      </c>
      <c r="H2277" s="105">
        <v>3</v>
      </c>
      <c r="I2277" s="104">
        <v>0</v>
      </c>
      <c r="J2277" s="103">
        <v>55.5</v>
      </c>
      <c r="K2277" s="104">
        <v>0</v>
      </c>
      <c r="L2277" s="103">
        <v>46.25</v>
      </c>
      <c r="M2277" s="104">
        <v>0</v>
      </c>
      <c r="N2277" s="106">
        <v>4</v>
      </c>
      <c r="O2277" s="106">
        <v>4</v>
      </c>
      <c r="P2277" s="106" t="str">
        <f t="shared" si="35"/>
        <v>44</v>
      </c>
      <c r="Q2277" s="106"/>
      <c r="R2277" s="106" t="s">
        <v>3265</v>
      </c>
    </row>
    <row r="2278" spans="1:18" x14ac:dyDescent="0.25">
      <c r="A2278" s="5" t="s">
        <v>12176</v>
      </c>
      <c r="B2278" s="5" t="s">
        <v>15730</v>
      </c>
      <c r="C2278" s="5" t="s">
        <v>15731</v>
      </c>
      <c r="D2278" s="103">
        <v>4.5916666666666668</v>
      </c>
      <c r="E2278" s="103">
        <v>27.55</v>
      </c>
      <c r="F2278" s="104">
        <v>5.99</v>
      </c>
      <c r="G2278" s="103">
        <v>22.95</v>
      </c>
      <c r="H2278" s="105">
        <v>2</v>
      </c>
      <c r="I2278" s="104">
        <v>0</v>
      </c>
      <c r="J2278" s="103">
        <v>55.1</v>
      </c>
      <c r="K2278" s="104">
        <v>0</v>
      </c>
      <c r="L2278" s="103">
        <v>45.91</v>
      </c>
      <c r="M2278" s="104">
        <v>0</v>
      </c>
      <c r="N2278" s="106">
        <v>4</v>
      </c>
      <c r="O2278" s="106">
        <v>4</v>
      </c>
      <c r="P2278" s="106" t="str">
        <f t="shared" si="35"/>
        <v>44</v>
      </c>
      <c r="Q2278" s="106"/>
      <c r="R2278" s="106" t="s">
        <v>3265</v>
      </c>
    </row>
    <row r="2279" spans="1:18" x14ac:dyDescent="0.25">
      <c r="A2279" s="5" t="s">
        <v>12176</v>
      </c>
      <c r="B2279" s="5" t="s">
        <v>15732</v>
      </c>
      <c r="C2279" s="5" t="s">
        <v>15733</v>
      </c>
      <c r="D2279" s="103">
        <v>4.5916666666666668</v>
      </c>
      <c r="E2279" s="103">
        <v>27.55</v>
      </c>
      <c r="F2279" s="104">
        <v>5.99</v>
      </c>
      <c r="G2279" s="103">
        <v>22.95</v>
      </c>
      <c r="H2279" s="105">
        <v>2</v>
      </c>
      <c r="I2279" s="104">
        <v>0</v>
      </c>
      <c r="J2279" s="103">
        <v>55.1</v>
      </c>
      <c r="K2279" s="104">
        <v>0</v>
      </c>
      <c r="L2279" s="103">
        <v>45.91</v>
      </c>
      <c r="M2279" s="104">
        <v>0</v>
      </c>
      <c r="N2279" s="106">
        <v>4</v>
      </c>
      <c r="O2279" s="106">
        <v>4</v>
      </c>
      <c r="P2279" s="106" t="str">
        <f t="shared" si="35"/>
        <v>44</v>
      </c>
      <c r="Q2279" s="106"/>
      <c r="R2279" s="106" t="s">
        <v>3265</v>
      </c>
    </row>
    <row r="2280" spans="1:18" x14ac:dyDescent="0.25">
      <c r="A2280" s="5" t="s">
        <v>12176</v>
      </c>
      <c r="B2280" s="5" t="s">
        <v>15734</v>
      </c>
      <c r="C2280" s="5" t="s">
        <v>15735</v>
      </c>
      <c r="D2280" s="103">
        <v>4.5916666666666668</v>
      </c>
      <c r="E2280" s="103">
        <v>27.55</v>
      </c>
      <c r="F2280" s="104">
        <v>5.99</v>
      </c>
      <c r="G2280" s="103">
        <v>22.95</v>
      </c>
      <c r="H2280" s="105">
        <v>2</v>
      </c>
      <c r="I2280" s="104">
        <v>0</v>
      </c>
      <c r="J2280" s="103">
        <v>55.1</v>
      </c>
      <c r="K2280" s="104">
        <v>0</v>
      </c>
      <c r="L2280" s="103">
        <v>45.91</v>
      </c>
      <c r="M2280" s="104">
        <v>0</v>
      </c>
      <c r="N2280" s="106">
        <v>4</v>
      </c>
      <c r="O2280" s="106">
        <v>4</v>
      </c>
      <c r="P2280" s="106" t="str">
        <f t="shared" si="35"/>
        <v>44</v>
      </c>
      <c r="Q2280" s="106"/>
      <c r="R2280" s="106" t="s">
        <v>3265</v>
      </c>
    </row>
    <row r="2281" spans="1:18" x14ac:dyDescent="0.25">
      <c r="A2281" s="5" t="s">
        <v>12176</v>
      </c>
      <c r="B2281" s="5" t="s">
        <v>15736</v>
      </c>
      <c r="C2281" s="5" t="s">
        <v>15737</v>
      </c>
      <c r="D2281" s="103">
        <v>9.1666666666666661</v>
      </c>
      <c r="E2281" s="103">
        <v>55</v>
      </c>
      <c r="F2281" s="104">
        <v>5.99</v>
      </c>
      <c r="G2281" s="103">
        <v>45.83</v>
      </c>
      <c r="H2281" s="105">
        <v>1</v>
      </c>
      <c r="I2281" s="104">
        <v>0</v>
      </c>
      <c r="J2281" s="103">
        <v>55</v>
      </c>
      <c r="K2281" s="104">
        <v>0</v>
      </c>
      <c r="L2281" s="103">
        <v>45.83</v>
      </c>
      <c r="M2281" s="104">
        <v>0</v>
      </c>
      <c r="N2281" s="106">
        <v>4</v>
      </c>
      <c r="O2281" s="106">
        <v>4</v>
      </c>
      <c r="P2281" s="106" t="str">
        <f t="shared" si="35"/>
        <v>44</v>
      </c>
      <c r="Q2281" s="106"/>
      <c r="R2281" s="106" t="s">
        <v>3265</v>
      </c>
    </row>
    <row r="2282" spans="1:18" x14ac:dyDescent="0.25">
      <c r="A2282" s="5" t="s">
        <v>12176</v>
      </c>
      <c r="B2282" s="5" t="s">
        <v>15738</v>
      </c>
      <c r="C2282" s="5" t="s">
        <v>15739</v>
      </c>
      <c r="D2282" s="103">
        <v>9.1666666666666661</v>
      </c>
      <c r="E2282" s="103">
        <v>55</v>
      </c>
      <c r="F2282" s="104">
        <v>5.99</v>
      </c>
      <c r="G2282" s="103">
        <v>45.83</v>
      </c>
      <c r="H2282" s="105">
        <v>1</v>
      </c>
      <c r="I2282" s="104">
        <v>0</v>
      </c>
      <c r="J2282" s="103">
        <v>55</v>
      </c>
      <c r="K2282" s="104">
        <v>0</v>
      </c>
      <c r="L2282" s="103">
        <v>45.83</v>
      </c>
      <c r="M2282" s="104">
        <v>0</v>
      </c>
      <c r="N2282" s="106">
        <v>4</v>
      </c>
      <c r="O2282" s="106">
        <v>4</v>
      </c>
      <c r="P2282" s="106" t="str">
        <f t="shared" si="35"/>
        <v>44</v>
      </c>
      <c r="Q2282" s="106"/>
      <c r="R2282" s="106" t="s">
        <v>3265</v>
      </c>
    </row>
    <row r="2283" spans="1:18" x14ac:dyDescent="0.25">
      <c r="A2283" s="5" t="s">
        <v>12176</v>
      </c>
      <c r="B2283" s="5" t="s">
        <v>15740</v>
      </c>
      <c r="C2283" s="5" t="s">
        <v>15741</v>
      </c>
      <c r="D2283" s="103">
        <v>9.1666666666666661</v>
      </c>
      <c r="E2283" s="103">
        <v>55</v>
      </c>
      <c r="F2283" s="104">
        <v>5.99</v>
      </c>
      <c r="G2283" s="103">
        <v>45.83</v>
      </c>
      <c r="H2283" s="105">
        <v>1</v>
      </c>
      <c r="I2283" s="104">
        <v>0</v>
      </c>
      <c r="J2283" s="103">
        <v>55</v>
      </c>
      <c r="K2283" s="104">
        <v>0</v>
      </c>
      <c r="L2283" s="103">
        <v>45.83</v>
      </c>
      <c r="M2283" s="104">
        <v>0</v>
      </c>
      <c r="N2283" s="106">
        <v>4</v>
      </c>
      <c r="O2283" s="106">
        <v>4</v>
      </c>
      <c r="P2283" s="106" t="str">
        <f t="shared" si="35"/>
        <v>44</v>
      </c>
      <c r="Q2283" s="106"/>
      <c r="R2283" s="106" t="s">
        <v>3265</v>
      </c>
    </row>
    <row r="2284" spans="1:18" x14ac:dyDescent="0.25">
      <c r="A2284" s="5" t="s">
        <v>12176</v>
      </c>
      <c r="B2284" s="5" t="s">
        <v>15748</v>
      </c>
      <c r="C2284" s="5" t="s">
        <v>15749</v>
      </c>
      <c r="D2284" s="103">
        <v>9.1666666666666661</v>
      </c>
      <c r="E2284" s="103">
        <v>55</v>
      </c>
      <c r="F2284" s="104">
        <v>5.99</v>
      </c>
      <c r="G2284" s="103">
        <v>45.83</v>
      </c>
      <c r="H2284" s="105">
        <v>1</v>
      </c>
      <c r="I2284" s="104">
        <v>0</v>
      </c>
      <c r="J2284" s="103">
        <v>55</v>
      </c>
      <c r="K2284" s="104">
        <v>0</v>
      </c>
      <c r="L2284" s="103">
        <v>45.83</v>
      </c>
      <c r="M2284" s="104">
        <v>0</v>
      </c>
      <c r="N2284" s="106">
        <v>4</v>
      </c>
      <c r="O2284" s="106">
        <v>4</v>
      </c>
      <c r="P2284" s="106" t="str">
        <f t="shared" si="35"/>
        <v>44</v>
      </c>
      <c r="Q2284" s="106"/>
      <c r="R2284" s="106" t="s">
        <v>3265</v>
      </c>
    </row>
    <row r="2285" spans="1:18" x14ac:dyDescent="0.25">
      <c r="A2285" s="5" t="s">
        <v>12176</v>
      </c>
      <c r="B2285" s="5" t="s">
        <v>15750</v>
      </c>
      <c r="C2285" s="5" t="s">
        <v>257</v>
      </c>
      <c r="D2285" s="103">
        <v>4.5833333333333339</v>
      </c>
      <c r="E2285" s="103">
        <v>27.5</v>
      </c>
      <c r="F2285" s="104">
        <v>6</v>
      </c>
      <c r="G2285" s="103">
        <v>22.91</v>
      </c>
      <c r="H2285" s="105">
        <v>2</v>
      </c>
      <c r="I2285" s="104">
        <v>0</v>
      </c>
      <c r="J2285" s="103">
        <v>55</v>
      </c>
      <c r="K2285" s="104">
        <v>0</v>
      </c>
      <c r="L2285" s="103">
        <v>45.83</v>
      </c>
      <c r="M2285" s="104">
        <v>0</v>
      </c>
      <c r="N2285" s="106">
        <v>4</v>
      </c>
      <c r="O2285" s="106">
        <v>4</v>
      </c>
      <c r="P2285" s="106" t="str">
        <f t="shared" si="35"/>
        <v>44</v>
      </c>
      <c r="Q2285" s="106"/>
      <c r="R2285" s="106" t="s">
        <v>3265</v>
      </c>
    </row>
    <row r="2286" spans="1:18" x14ac:dyDescent="0.25">
      <c r="A2286" s="5" t="s">
        <v>12176</v>
      </c>
      <c r="B2286" s="5" t="s">
        <v>15754</v>
      </c>
      <c r="C2286" s="5" t="s">
        <v>10283</v>
      </c>
      <c r="D2286" s="103">
        <v>4.5500000000000007</v>
      </c>
      <c r="E2286" s="103">
        <v>27.3</v>
      </c>
      <c r="F2286" s="104">
        <v>6</v>
      </c>
      <c r="G2286" s="103">
        <v>22.75</v>
      </c>
      <c r="H2286" s="105">
        <v>2</v>
      </c>
      <c r="I2286" s="104">
        <v>0</v>
      </c>
      <c r="J2286" s="103">
        <v>54.6</v>
      </c>
      <c r="K2286" s="104">
        <v>0</v>
      </c>
      <c r="L2286" s="103">
        <v>45.5</v>
      </c>
      <c r="M2286" s="104">
        <v>0</v>
      </c>
      <c r="N2286" s="106">
        <v>4</v>
      </c>
      <c r="O2286" s="106">
        <v>4</v>
      </c>
      <c r="P2286" s="106" t="str">
        <f t="shared" si="35"/>
        <v>44</v>
      </c>
      <c r="Q2286" s="106"/>
      <c r="R2286" s="106" t="s">
        <v>3265</v>
      </c>
    </row>
    <row r="2287" spans="1:18" x14ac:dyDescent="0.25">
      <c r="A2287" s="5" t="s">
        <v>12176</v>
      </c>
      <c r="B2287" s="5" t="s">
        <v>15755</v>
      </c>
      <c r="C2287" s="5" t="s">
        <v>15756</v>
      </c>
      <c r="D2287" s="103">
        <v>3</v>
      </c>
      <c r="E2287" s="103">
        <v>18</v>
      </c>
      <c r="F2287" s="104">
        <v>6</v>
      </c>
      <c r="G2287" s="103">
        <v>15</v>
      </c>
      <c r="H2287" s="105">
        <v>3</v>
      </c>
      <c r="I2287" s="104">
        <v>0</v>
      </c>
      <c r="J2287" s="103">
        <v>54</v>
      </c>
      <c r="K2287" s="104">
        <v>0</v>
      </c>
      <c r="L2287" s="103">
        <v>45</v>
      </c>
      <c r="M2287" s="104">
        <v>0</v>
      </c>
      <c r="N2287" s="106">
        <v>4</v>
      </c>
      <c r="O2287" s="106">
        <v>4</v>
      </c>
      <c r="P2287" s="106" t="str">
        <f t="shared" si="35"/>
        <v>44</v>
      </c>
      <c r="Q2287" s="106"/>
      <c r="R2287" s="106" t="s">
        <v>3265</v>
      </c>
    </row>
    <row r="2288" spans="1:18" x14ac:dyDescent="0.25">
      <c r="A2288" s="5" t="s">
        <v>12176</v>
      </c>
      <c r="B2288" s="5" t="s">
        <v>15757</v>
      </c>
      <c r="C2288" s="5" t="s">
        <v>15758</v>
      </c>
      <c r="D2288" s="103">
        <v>9</v>
      </c>
      <c r="E2288" s="103">
        <v>54</v>
      </c>
      <c r="F2288" s="104">
        <v>6</v>
      </c>
      <c r="G2288" s="103">
        <v>45</v>
      </c>
      <c r="H2288" s="105">
        <v>1</v>
      </c>
      <c r="I2288" s="104">
        <v>0</v>
      </c>
      <c r="J2288" s="103">
        <v>54</v>
      </c>
      <c r="K2288" s="104">
        <v>0</v>
      </c>
      <c r="L2288" s="103">
        <v>45</v>
      </c>
      <c r="M2288" s="104">
        <v>0</v>
      </c>
      <c r="N2288" s="106">
        <v>4</v>
      </c>
      <c r="O2288" s="106">
        <v>4</v>
      </c>
      <c r="P2288" s="106" t="str">
        <f t="shared" si="35"/>
        <v>44</v>
      </c>
      <c r="Q2288" s="106"/>
      <c r="R2288" s="106" t="s">
        <v>3265</v>
      </c>
    </row>
    <row r="2289" spans="1:18" x14ac:dyDescent="0.25">
      <c r="A2289" s="5" t="s">
        <v>12176</v>
      </c>
      <c r="B2289" s="5" t="s">
        <v>15759</v>
      </c>
      <c r="C2289" s="5" t="s">
        <v>15760</v>
      </c>
      <c r="D2289" s="103">
        <v>4.5</v>
      </c>
      <c r="E2289" s="103">
        <v>27</v>
      </c>
      <c r="F2289" s="104">
        <v>6</v>
      </c>
      <c r="G2289" s="103">
        <v>22.5</v>
      </c>
      <c r="H2289" s="105">
        <v>2</v>
      </c>
      <c r="I2289" s="104">
        <v>0</v>
      </c>
      <c r="J2289" s="103">
        <v>54</v>
      </c>
      <c r="K2289" s="104">
        <v>0</v>
      </c>
      <c r="L2289" s="103">
        <v>45</v>
      </c>
      <c r="M2289" s="104">
        <v>0</v>
      </c>
      <c r="N2289" s="106">
        <v>4</v>
      </c>
      <c r="O2289" s="106">
        <v>4</v>
      </c>
      <c r="P2289" s="106" t="str">
        <f t="shared" si="35"/>
        <v>44</v>
      </c>
      <c r="Q2289" s="106"/>
      <c r="R2289" s="106" t="s">
        <v>3265</v>
      </c>
    </row>
    <row r="2290" spans="1:18" x14ac:dyDescent="0.25">
      <c r="A2290" s="5" t="s">
        <v>12176</v>
      </c>
      <c r="B2290" s="5" t="s">
        <v>15761</v>
      </c>
      <c r="C2290" s="5" t="s">
        <v>15762</v>
      </c>
      <c r="D2290" s="103">
        <v>4.5</v>
      </c>
      <c r="E2290" s="103">
        <v>27</v>
      </c>
      <c r="F2290" s="104">
        <v>6</v>
      </c>
      <c r="G2290" s="103">
        <v>22.5</v>
      </c>
      <c r="H2290" s="105">
        <v>2</v>
      </c>
      <c r="I2290" s="104">
        <v>0</v>
      </c>
      <c r="J2290" s="103">
        <v>54</v>
      </c>
      <c r="K2290" s="104">
        <v>0</v>
      </c>
      <c r="L2290" s="103">
        <v>45</v>
      </c>
      <c r="M2290" s="104">
        <v>0</v>
      </c>
      <c r="N2290" s="106">
        <v>4</v>
      </c>
      <c r="O2290" s="106">
        <v>4</v>
      </c>
      <c r="P2290" s="106" t="str">
        <f t="shared" si="35"/>
        <v>44</v>
      </c>
      <c r="Q2290" s="106"/>
      <c r="R2290" s="106" t="s">
        <v>3265</v>
      </c>
    </row>
    <row r="2291" spans="1:18" x14ac:dyDescent="0.25">
      <c r="A2291" s="5" t="s">
        <v>12176</v>
      </c>
      <c r="B2291" s="5" t="s">
        <v>15763</v>
      </c>
      <c r="C2291" s="5" t="s">
        <v>15764</v>
      </c>
      <c r="D2291" s="103">
        <v>3</v>
      </c>
      <c r="E2291" s="103">
        <v>18</v>
      </c>
      <c r="F2291" s="104">
        <v>6</v>
      </c>
      <c r="G2291" s="103">
        <v>15</v>
      </c>
      <c r="H2291" s="105">
        <v>3</v>
      </c>
      <c r="I2291" s="104">
        <v>0</v>
      </c>
      <c r="J2291" s="103">
        <v>54</v>
      </c>
      <c r="K2291" s="104">
        <v>0</v>
      </c>
      <c r="L2291" s="103">
        <v>45</v>
      </c>
      <c r="M2291" s="104">
        <v>0</v>
      </c>
      <c r="N2291" s="106">
        <v>4</v>
      </c>
      <c r="O2291" s="106">
        <v>4</v>
      </c>
      <c r="P2291" s="106" t="str">
        <f t="shared" si="35"/>
        <v>44</v>
      </c>
      <c r="Q2291" s="106"/>
      <c r="R2291" s="106" t="s">
        <v>3265</v>
      </c>
    </row>
    <row r="2292" spans="1:18" x14ac:dyDescent="0.25">
      <c r="A2292" s="5" t="s">
        <v>12176</v>
      </c>
      <c r="B2292" s="5" t="s">
        <v>15765</v>
      </c>
      <c r="C2292" s="5" t="s">
        <v>15766</v>
      </c>
      <c r="D2292" s="103">
        <v>4.5</v>
      </c>
      <c r="E2292" s="103">
        <v>27</v>
      </c>
      <c r="F2292" s="104">
        <v>6</v>
      </c>
      <c r="G2292" s="103">
        <v>22.5</v>
      </c>
      <c r="H2292" s="105">
        <v>2</v>
      </c>
      <c r="I2292" s="104">
        <v>0</v>
      </c>
      <c r="J2292" s="103">
        <v>54</v>
      </c>
      <c r="K2292" s="104">
        <v>0</v>
      </c>
      <c r="L2292" s="103">
        <v>45</v>
      </c>
      <c r="M2292" s="104">
        <v>0</v>
      </c>
      <c r="N2292" s="106">
        <v>4</v>
      </c>
      <c r="O2292" s="106">
        <v>4</v>
      </c>
      <c r="P2292" s="106" t="str">
        <f t="shared" si="35"/>
        <v>44</v>
      </c>
      <c r="Q2292" s="106"/>
      <c r="R2292" s="106" t="s">
        <v>3265</v>
      </c>
    </row>
    <row r="2293" spans="1:18" x14ac:dyDescent="0.25">
      <c r="A2293" s="5" t="s">
        <v>12176</v>
      </c>
      <c r="B2293" s="5" t="s">
        <v>15767</v>
      </c>
      <c r="C2293" s="5" t="s">
        <v>15768</v>
      </c>
      <c r="D2293" s="103">
        <v>3</v>
      </c>
      <c r="E2293" s="103">
        <v>18</v>
      </c>
      <c r="F2293" s="104">
        <v>6</v>
      </c>
      <c r="G2293" s="103">
        <v>15</v>
      </c>
      <c r="H2293" s="105">
        <v>3</v>
      </c>
      <c r="I2293" s="104">
        <v>0</v>
      </c>
      <c r="J2293" s="103">
        <v>54</v>
      </c>
      <c r="K2293" s="104">
        <v>0</v>
      </c>
      <c r="L2293" s="103">
        <v>45</v>
      </c>
      <c r="M2293" s="104">
        <v>0</v>
      </c>
      <c r="N2293" s="106">
        <v>4</v>
      </c>
      <c r="O2293" s="106">
        <v>4</v>
      </c>
      <c r="P2293" s="106" t="str">
        <f t="shared" si="35"/>
        <v>44</v>
      </c>
      <c r="Q2293" s="106"/>
      <c r="R2293" s="106" t="s">
        <v>3265</v>
      </c>
    </row>
    <row r="2294" spans="1:18" x14ac:dyDescent="0.25">
      <c r="A2294" s="5" t="s">
        <v>12176</v>
      </c>
      <c r="B2294" s="5" t="s">
        <v>15769</v>
      </c>
      <c r="C2294" s="5" t="s">
        <v>999</v>
      </c>
      <c r="D2294" s="103">
        <v>4.5</v>
      </c>
      <c r="E2294" s="103">
        <v>27</v>
      </c>
      <c r="F2294" s="104">
        <v>6</v>
      </c>
      <c r="G2294" s="103">
        <v>22.5</v>
      </c>
      <c r="H2294" s="105">
        <v>2</v>
      </c>
      <c r="I2294" s="104">
        <v>0</v>
      </c>
      <c r="J2294" s="103">
        <v>54</v>
      </c>
      <c r="K2294" s="104">
        <v>0</v>
      </c>
      <c r="L2294" s="103">
        <v>45</v>
      </c>
      <c r="M2294" s="104">
        <v>0</v>
      </c>
      <c r="N2294" s="106">
        <v>4</v>
      </c>
      <c r="O2294" s="106">
        <v>4</v>
      </c>
      <c r="P2294" s="106" t="str">
        <f t="shared" si="35"/>
        <v>44</v>
      </c>
      <c r="Q2294" s="106"/>
      <c r="R2294" s="106" t="s">
        <v>3265</v>
      </c>
    </row>
    <row r="2295" spans="1:18" x14ac:dyDescent="0.25">
      <c r="A2295" s="5" t="s">
        <v>12176</v>
      </c>
      <c r="B2295" s="5" t="s">
        <v>15770</v>
      </c>
      <c r="C2295" s="5" t="s">
        <v>8781</v>
      </c>
      <c r="D2295" s="103">
        <v>4.5</v>
      </c>
      <c r="E2295" s="103">
        <v>27</v>
      </c>
      <c r="F2295" s="104">
        <v>6</v>
      </c>
      <c r="G2295" s="103">
        <v>22.5</v>
      </c>
      <c r="H2295" s="105">
        <v>2</v>
      </c>
      <c r="I2295" s="104">
        <v>0</v>
      </c>
      <c r="J2295" s="103">
        <v>54</v>
      </c>
      <c r="K2295" s="104">
        <v>0</v>
      </c>
      <c r="L2295" s="103">
        <v>45</v>
      </c>
      <c r="M2295" s="104">
        <v>0</v>
      </c>
      <c r="N2295" s="106">
        <v>4</v>
      </c>
      <c r="O2295" s="106">
        <v>4</v>
      </c>
      <c r="P2295" s="106" t="str">
        <f t="shared" si="35"/>
        <v>44</v>
      </c>
      <c r="Q2295" s="106"/>
      <c r="R2295" s="106" t="s">
        <v>3265</v>
      </c>
    </row>
    <row r="2296" spans="1:18" x14ac:dyDescent="0.25">
      <c r="A2296" s="5" t="s">
        <v>12176</v>
      </c>
      <c r="B2296" s="5" t="s">
        <v>15771</v>
      </c>
      <c r="C2296" s="5" t="s">
        <v>10435</v>
      </c>
      <c r="D2296" s="103">
        <v>4.5</v>
      </c>
      <c r="E2296" s="103">
        <v>27</v>
      </c>
      <c r="F2296" s="104">
        <v>6</v>
      </c>
      <c r="G2296" s="103">
        <v>22.5</v>
      </c>
      <c r="H2296" s="105">
        <v>2</v>
      </c>
      <c r="I2296" s="104">
        <v>0</v>
      </c>
      <c r="J2296" s="103">
        <v>54</v>
      </c>
      <c r="K2296" s="104">
        <v>0</v>
      </c>
      <c r="L2296" s="103">
        <v>45</v>
      </c>
      <c r="M2296" s="104">
        <v>0</v>
      </c>
      <c r="N2296" s="106">
        <v>4</v>
      </c>
      <c r="O2296" s="106">
        <v>4</v>
      </c>
      <c r="P2296" s="106" t="str">
        <f t="shared" si="35"/>
        <v>44</v>
      </c>
      <c r="Q2296" s="106"/>
      <c r="R2296" s="106" t="s">
        <v>3265</v>
      </c>
    </row>
    <row r="2297" spans="1:18" x14ac:dyDescent="0.25">
      <c r="A2297" s="5" t="s">
        <v>12176</v>
      </c>
      <c r="B2297" s="5" t="s">
        <v>15772</v>
      </c>
      <c r="C2297" s="5" t="s">
        <v>15773</v>
      </c>
      <c r="D2297" s="103">
        <v>4.5</v>
      </c>
      <c r="E2297" s="103">
        <v>27</v>
      </c>
      <c r="F2297" s="104">
        <v>6</v>
      </c>
      <c r="G2297" s="103">
        <v>22.5</v>
      </c>
      <c r="H2297" s="105">
        <v>2</v>
      </c>
      <c r="I2297" s="104">
        <v>0</v>
      </c>
      <c r="J2297" s="103">
        <v>54</v>
      </c>
      <c r="K2297" s="104">
        <v>0</v>
      </c>
      <c r="L2297" s="103">
        <v>45</v>
      </c>
      <c r="M2297" s="104">
        <v>0</v>
      </c>
      <c r="N2297" s="106">
        <v>4</v>
      </c>
      <c r="O2297" s="106">
        <v>4</v>
      </c>
      <c r="P2297" s="106" t="str">
        <f t="shared" si="35"/>
        <v>44</v>
      </c>
      <c r="Q2297" s="106"/>
      <c r="R2297" s="106" t="s">
        <v>3265</v>
      </c>
    </row>
    <row r="2298" spans="1:18" x14ac:dyDescent="0.25">
      <c r="A2298" s="5" t="s">
        <v>12176</v>
      </c>
      <c r="B2298" s="5" t="s">
        <v>15774</v>
      </c>
      <c r="C2298" s="5" t="s">
        <v>15775</v>
      </c>
      <c r="D2298" s="103">
        <v>3</v>
      </c>
      <c r="E2298" s="103">
        <v>18</v>
      </c>
      <c r="F2298" s="104">
        <v>6</v>
      </c>
      <c r="G2298" s="103">
        <v>15</v>
      </c>
      <c r="H2298" s="105">
        <v>3</v>
      </c>
      <c r="I2298" s="104">
        <v>0</v>
      </c>
      <c r="J2298" s="103">
        <v>54</v>
      </c>
      <c r="K2298" s="104">
        <v>0</v>
      </c>
      <c r="L2298" s="103">
        <v>45</v>
      </c>
      <c r="M2298" s="104">
        <v>0</v>
      </c>
      <c r="N2298" s="106">
        <v>4</v>
      </c>
      <c r="O2298" s="106">
        <v>4</v>
      </c>
      <c r="P2298" s="106" t="str">
        <f t="shared" si="35"/>
        <v>44</v>
      </c>
      <c r="Q2298" s="106"/>
      <c r="R2298" s="106" t="s">
        <v>3265</v>
      </c>
    </row>
    <row r="2299" spans="1:18" x14ac:dyDescent="0.25">
      <c r="A2299" s="5" t="s">
        <v>12176</v>
      </c>
      <c r="B2299" s="5" t="s">
        <v>15779</v>
      </c>
      <c r="C2299" s="5" t="s">
        <v>15780</v>
      </c>
      <c r="D2299" s="103">
        <v>4.5</v>
      </c>
      <c r="E2299" s="103">
        <v>27</v>
      </c>
      <c r="F2299" s="104">
        <v>6</v>
      </c>
      <c r="G2299" s="103">
        <v>22.5</v>
      </c>
      <c r="H2299" s="105">
        <v>2</v>
      </c>
      <c r="I2299" s="104">
        <v>0</v>
      </c>
      <c r="J2299" s="103">
        <v>54</v>
      </c>
      <c r="K2299" s="104">
        <v>0</v>
      </c>
      <c r="L2299" s="103">
        <v>45</v>
      </c>
      <c r="M2299" s="104">
        <v>0</v>
      </c>
      <c r="N2299" s="106">
        <v>4</v>
      </c>
      <c r="O2299" s="106">
        <v>4</v>
      </c>
      <c r="P2299" s="106" t="str">
        <f t="shared" si="35"/>
        <v>44</v>
      </c>
      <c r="Q2299" s="106"/>
      <c r="R2299" s="106" t="s">
        <v>3265</v>
      </c>
    </row>
    <row r="2300" spans="1:18" x14ac:dyDescent="0.25">
      <c r="A2300" s="5" t="s">
        <v>12176</v>
      </c>
      <c r="B2300" s="5" t="s">
        <v>15781</v>
      </c>
      <c r="C2300" s="5" t="s">
        <v>15782</v>
      </c>
      <c r="D2300" s="103">
        <v>3</v>
      </c>
      <c r="E2300" s="103">
        <v>18</v>
      </c>
      <c r="F2300" s="104">
        <v>6</v>
      </c>
      <c r="G2300" s="103">
        <v>15</v>
      </c>
      <c r="H2300" s="105">
        <v>3</v>
      </c>
      <c r="I2300" s="104">
        <v>0</v>
      </c>
      <c r="J2300" s="103">
        <v>54</v>
      </c>
      <c r="K2300" s="104">
        <v>0</v>
      </c>
      <c r="L2300" s="103">
        <v>45</v>
      </c>
      <c r="M2300" s="104">
        <v>0</v>
      </c>
      <c r="N2300" s="106">
        <v>4</v>
      </c>
      <c r="O2300" s="106">
        <v>4</v>
      </c>
      <c r="P2300" s="106" t="str">
        <f t="shared" si="35"/>
        <v>44</v>
      </c>
      <c r="Q2300" s="106"/>
      <c r="R2300" s="106" t="s">
        <v>3265</v>
      </c>
    </row>
    <row r="2301" spans="1:18" x14ac:dyDescent="0.25">
      <c r="A2301" s="5" t="s">
        <v>12176</v>
      </c>
      <c r="B2301" s="5" t="s">
        <v>15785</v>
      </c>
      <c r="C2301" s="5" t="s">
        <v>15786</v>
      </c>
      <c r="D2301" s="103">
        <v>4.5</v>
      </c>
      <c r="E2301" s="103">
        <v>27</v>
      </c>
      <c r="F2301" s="104">
        <v>6</v>
      </c>
      <c r="G2301" s="103">
        <v>22.5</v>
      </c>
      <c r="H2301" s="105">
        <v>2</v>
      </c>
      <c r="I2301" s="104">
        <v>0</v>
      </c>
      <c r="J2301" s="103">
        <v>54</v>
      </c>
      <c r="K2301" s="104">
        <v>0</v>
      </c>
      <c r="L2301" s="103">
        <v>45</v>
      </c>
      <c r="M2301" s="104">
        <v>0</v>
      </c>
      <c r="N2301" s="106">
        <v>4</v>
      </c>
      <c r="O2301" s="106">
        <v>4</v>
      </c>
      <c r="P2301" s="106" t="str">
        <f t="shared" si="35"/>
        <v>44</v>
      </c>
      <c r="Q2301" s="106"/>
      <c r="R2301" s="106" t="s">
        <v>3265</v>
      </c>
    </row>
    <row r="2302" spans="1:18" x14ac:dyDescent="0.25">
      <c r="A2302" s="5" t="s">
        <v>12176</v>
      </c>
      <c r="B2302" s="5" t="s">
        <v>15787</v>
      </c>
      <c r="C2302" s="5" t="s">
        <v>15788</v>
      </c>
      <c r="D2302" s="103">
        <v>3</v>
      </c>
      <c r="E2302" s="103">
        <v>18</v>
      </c>
      <c r="F2302" s="104">
        <v>6</v>
      </c>
      <c r="G2302" s="103">
        <v>15</v>
      </c>
      <c r="H2302" s="105">
        <v>3</v>
      </c>
      <c r="I2302" s="104">
        <v>0</v>
      </c>
      <c r="J2302" s="103">
        <v>54</v>
      </c>
      <c r="K2302" s="104">
        <v>0</v>
      </c>
      <c r="L2302" s="103">
        <v>45</v>
      </c>
      <c r="M2302" s="104">
        <v>0</v>
      </c>
      <c r="N2302" s="106">
        <v>4</v>
      </c>
      <c r="O2302" s="106">
        <v>4</v>
      </c>
      <c r="P2302" s="106" t="str">
        <f t="shared" si="35"/>
        <v>44</v>
      </c>
      <c r="Q2302" s="106"/>
      <c r="R2302" s="106" t="s">
        <v>3265</v>
      </c>
    </row>
    <row r="2303" spans="1:18" x14ac:dyDescent="0.25">
      <c r="A2303" s="5" t="s">
        <v>12176</v>
      </c>
      <c r="B2303" s="5" t="s">
        <v>15789</v>
      </c>
      <c r="C2303" s="5" t="s">
        <v>10483</v>
      </c>
      <c r="D2303" s="103">
        <v>4.5</v>
      </c>
      <c r="E2303" s="103">
        <v>27</v>
      </c>
      <c r="F2303" s="104">
        <v>6</v>
      </c>
      <c r="G2303" s="103">
        <v>22.5</v>
      </c>
      <c r="H2303" s="105">
        <v>2</v>
      </c>
      <c r="I2303" s="104">
        <v>0</v>
      </c>
      <c r="J2303" s="103">
        <v>54</v>
      </c>
      <c r="K2303" s="104">
        <v>0</v>
      </c>
      <c r="L2303" s="103">
        <v>45</v>
      </c>
      <c r="M2303" s="104">
        <v>0</v>
      </c>
      <c r="N2303" s="106">
        <v>4</v>
      </c>
      <c r="O2303" s="106">
        <v>4</v>
      </c>
      <c r="P2303" s="106" t="str">
        <f t="shared" si="35"/>
        <v>44</v>
      </c>
      <c r="Q2303" s="106"/>
      <c r="R2303" s="106" t="s">
        <v>3265</v>
      </c>
    </row>
    <row r="2304" spans="1:18" x14ac:dyDescent="0.25">
      <c r="A2304" s="5" t="s">
        <v>12176</v>
      </c>
      <c r="B2304" s="5" t="s">
        <v>15790</v>
      </c>
      <c r="C2304" s="5" t="s">
        <v>15791</v>
      </c>
      <c r="D2304" s="103">
        <v>3</v>
      </c>
      <c r="E2304" s="103">
        <v>18</v>
      </c>
      <c r="F2304" s="104">
        <v>6</v>
      </c>
      <c r="G2304" s="103">
        <v>15</v>
      </c>
      <c r="H2304" s="105">
        <v>3</v>
      </c>
      <c r="I2304" s="104">
        <v>0</v>
      </c>
      <c r="J2304" s="103">
        <v>54</v>
      </c>
      <c r="K2304" s="104">
        <v>0</v>
      </c>
      <c r="L2304" s="103">
        <v>45</v>
      </c>
      <c r="M2304" s="104">
        <v>0</v>
      </c>
      <c r="N2304" s="106">
        <v>4</v>
      </c>
      <c r="O2304" s="106">
        <v>4</v>
      </c>
      <c r="P2304" s="106" t="str">
        <f t="shared" si="35"/>
        <v>44</v>
      </c>
      <c r="Q2304" s="106"/>
      <c r="R2304" s="106" t="s">
        <v>3265</v>
      </c>
    </row>
    <row r="2305" spans="1:18" x14ac:dyDescent="0.25">
      <c r="A2305" s="5" t="s">
        <v>12176</v>
      </c>
      <c r="B2305" s="5" t="s">
        <v>15792</v>
      </c>
      <c r="C2305" s="5" t="s">
        <v>15793</v>
      </c>
      <c r="D2305" s="103">
        <v>3</v>
      </c>
      <c r="E2305" s="103">
        <v>18</v>
      </c>
      <c r="F2305" s="104">
        <v>6</v>
      </c>
      <c r="G2305" s="103">
        <v>15</v>
      </c>
      <c r="H2305" s="105">
        <v>3</v>
      </c>
      <c r="I2305" s="104">
        <v>0</v>
      </c>
      <c r="J2305" s="103">
        <v>54</v>
      </c>
      <c r="K2305" s="104">
        <v>0</v>
      </c>
      <c r="L2305" s="103">
        <v>45</v>
      </c>
      <c r="M2305" s="104">
        <v>0</v>
      </c>
      <c r="N2305" s="106">
        <v>4</v>
      </c>
      <c r="O2305" s="106">
        <v>4</v>
      </c>
      <c r="P2305" s="106" t="str">
        <f t="shared" si="35"/>
        <v>44</v>
      </c>
      <c r="Q2305" s="106"/>
      <c r="R2305" s="106" t="s">
        <v>3265</v>
      </c>
    </row>
    <row r="2306" spans="1:18" x14ac:dyDescent="0.25">
      <c r="A2306" s="5" t="s">
        <v>12176</v>
      </c>
      <c r="B2306" s="5" t="s">
        <v>15794</v>
      </c>
      <c r="C2306" s="5" t="s">
        <v>6031</v>
      </c>
      <c r="D2306" s="103">
        <v>3</v>
      </c>
      <c r="E2306" s="103">
        <v>18</v>
      </c>
      <c r="F2306" s="104">
        <v>6</v>
      </c>
      <c r="G2306" s="103">
        <v>15</v>
      </c>
      <c r="H2306" s="105">
        <v>3</v>
      </c>
      <c r="I2306" s="104">
        <v>0</v>
      </c>
      <c r="J2306" s="103">
        <v>54</v>
      </c>
      <c r="K2306" s="104">
        <v>0</v>
      </c>
      <c r="L2306" s="103">
        <v>45</v>
      </c>
      <c r="M2306" s="104">
        <v>0</v>
      </c>
      <c r="N2306" s="106">
        <v>4</v>
      </c>
      <c r="O2306" s="106">
        <v>4</v>
      </c>
      <c r="P2306" s="106" t="str">
        <f t="shared" si="35"/>
        <v>44</v>
      </c>
      <c r="Q2306" s="106"/>
      <c r="R2306" s="106" t="s">
        <v>3265</v>
      </c>
    </row>
    <row r="2307" spans="1:18" x14ac:dyDescent="0.25">
      <c r="A2307" s="5" t="s">
        <v>12176</v>
      </c>
      <c r="B2307" s="5" t="s">
        <v>15795</v>
      </c>
      <c r="C2307" s="5" t="s">
        <v>15796</v>
      </c>
      <c r="D2307" s="103">
        <v>3</v>
      </c>
      <c r="E2307" s="103">
        <v>18</v>
      </c>
      <c r="F2307" s="104">
        <v>6</v>
      </c>
      <c r="G2307" s="103">
        <v>15</v>
      </c>
      <c r="H2307" s="105">
        <v>3</v>
      </c>
      <c r="I2307" s="104">
        <v>0</v>
      </c>
      <c r="J2307" s="103">
        <v>54</v>
      </c>
      <c r="K2307" s="104">
        <v>0</v>
      </c>
      <c r="L2307" s="103">
        <v>45</v>
      </c>
      <c r="M2307" s="104">
        <v>0</v>
      </c>
      <c r="N2307" s="106">
        <v>4</v>
      </c>
      <c r="O2307" s="106">
        <v>4</v>
      </c>
      <c r="P2307" s="106" t="str">
        <f t="shared" si="35"/>
        <v>44</v>
      </c>
      <c r="Q2307" s="106"/>
      <c r="R2307" s="106" t="s">
        <v>3265</v>
      </c>
    </row>
    <row r="2308" spans="1:18" x14ac:dyDescent="0.25">
      <c r="A2308" s="5" t="s">
        <v>12176</v>
      </c>
      <c r="B2308" s="5" t="s">
        <v>15798</v>
      </c>
      <c r="C2308" s="5" t="s">
        <v>15799</v>
      </c>
      <c r="D2308" s="103">
        <v>9</v>
      </c>
      <c r="E2308" s="103">
        <v>54</v>
      </c>
      <c r="F2308" s="104">
        <v>6</v>
      </c>
      <c r="G2308" s="103">
        <v>45</v>
      </c>
      <c r="H2308" s="105">
        <v>1</v>
      </c>
      <c r="I2308" s="104">
        <v>0</v>
      </c>
      <c r="J2308" s="103">
        <v>54</v>
      </c>
      <c r="K2308" s="104">
        <v>0</v>
      </c>
      <c r="L2308" s="103">
        <v>45</v>
      </c>
      <c r="M2308" s="104">
        <v>0</v>
      </c>
      <c r="N2308" s="106">
        <v>4</v>
      </c>
      <c r="O2308" s="106">
        <v>4</v>
      </c>
      <c r="P2308" s="106" t="str">
        <f t="shared" si="35"/>
        <v>44</v>
      </c>
      <c r="Q2308" s="106"/>
      <c r="R2308" s="106" t="s">
        <v>3265</v>
      </c>
    </row>
    <row r="2309" spans="1:18" x14ac:dyDescent="0.25">
      <c r="A2309" s="5" t="s">
        <v>12176</v>
      </c>
      <c r="B2309" s="5" t="s">
        <v>15800</v>
      </c>
      <c r="C2309" s="5" t="s">
        <v>10287</v>
      </c>
      <c r="D2309" s="103">
        <v>4.5</v>
      </c>
      <c r="E2309" s="103">
        <v>27</v>
      </c>
      <c r="F2309" s="104">
        <v>6</v>
      </c>
      <c r="G2309" s="103">
        <v>22.5</v>
      </c>
      <c r="H2309" s="105">
        <v>2</v>
      </c>
      <c r="I2309" s="104">
        <v>0</v>
      </c>
      <c r="J2309" s="103">
        <v>54</v>
      </c>
      <c r="K2309" s="104">
        <v>0</v>
      </c>
      <c r="L2309" s="103">
        <v>45</v>
      </c>
      <c r="M2309" s="104">
        <v>0</v>
      </c>
      <c r="N2309" s="106">
        <v>4</v>
      </c>
      <c r="O2309" s="106">
        <v>4</v>
      </c>
      <c r="P2309" s="106" t="str">
        <f t="shared" si="35"/>
        <v>44</v>
      </c>
      <c r="Q2309" s="106"/>
      <c r="R2309" s="106" t="s">
        <v>3265</v>
      </c>
    </row>
    <row r="2310" spans="1:18" x14ac:dyDescent="0.25">
      <c r="A2310" s="5" t="s">
        <v>12176</v>
      </c>
      <c r="B2310" s="5" t="s">
        <v>15801</v>
      </c>
      <c r="C2310" s="5" t="s">
        <v>15802</v>
      </c>
      <c r="D2310" s="103">
        <v>3</v>
      </c>
      <c r="E2310" s="103">
        <v>18</v>
      </c>
      <c r="F2310" s="104">
        <v>6</v>
      </c>
      <c r="G2310" s="103">
        <v>15</v>
      </c>
      <c r="H2310" s="105">
        <v>3</v>
      </c>
      <c r="I2310" s="104">
        <v>0</v>
      </c>
      <c r="J2310" s="103">
        <v>54</v>
      </c>
      <c r="K2310" s="104">
        <v>0</v>
      </c>
      <c r="L2310" s="103">
        <v>45</v>
      </c>
      <c r="M2310" s="104">
        <v>0</v>
      </c>
      <c r="N2310" s="106">
        <v>4</v>
      </c>
      <c r="O2310" s="106">
        <v>4</v>
      </c>
      <c r="P2310" s="106" t="str">
        <f t="shared" si="35"/>
        <v>44</v>
      </c>
      <c r="Q2310" s="106"/>
      <c r="R2310" s="106" t="s">
        <v>3265</v>
      </c>
    </row>
    <row r="2311" spans="1:18" x14ac:dyDescent="0.25">
      <c r="A2311" s="5" t="s">
        <v>12176</v>
      </c>
      <c r="B2311" s="5" t="s">
        <v>15803</v>
      </c>
      <c r="C2311" s="5" t="s">
        <v>10230</v>
      </c>
      <c r="D2311" s="103">
        <v>4.5</v>
      </c>
      <c r="E2311" s="103">
        <v>27</v>
      </c>
      <c r="F2311" s="104">
        <v>6</v>
      </c>
      <c r="G2311" s="103">
        <v>22.5</v>
      </c>
      <c r="H2311" s="105">
        <v>2</v>
      </c>
      <c r="I2311" s="104">
        <v>0</v>
      </c>
      <c r="J2311" s="103">
        <v>54</v>
      </c>
      <c r="K2311" s="104">
        <v>0</v>
      </c>
      <c r="L2311" s="103">
        <v>45</v>
      </c>
      <c r="M2311" s="104">
        <v>0</v>
      </c>
      <c r="N2311" s="106">
        <v>4</v>
      </c>
      <c r="O2311" s="106">
        <v>4</v>
      </c>
      <c r="P2311" s="106" t="str">
        <f t="shared" ref="P2311:P2374" si="36">N2311&amp;O2311</f>
        <v>44</v>
      </c>
      <c r="Q2311" s="106"/>
      <c r="R2311" s="106" t="s">
        <v>3265</v>
      </c>
    </row>
    <row r="2312" spans="1:18" x14ac:dyDescent="0.25">
      <c r="A2312" s="5" t="s">
        <v>12176</v>
      </c>
      <c r="B2312" s="5" t="s">
        <v>15804</v>
      </c>
      <c r="C2312" s="5" t="s">
        <v>213</v>
      </c>
      <c r="D2312" s="103">
        <v>3</v>
      </c>
      <c r="E2312" s="103">
        <v>18</v>
      </c>
      <c r="F2312" s="104">
        <v>6</v>
      </c>
      <c r="G2312" s="103">
        <v>15</v>
      </c>
      <c r="H2312" s="105">
        <v>3</v>
      </c>
      <c r="I2312" s="104">
        <v>0</v>
      </c>
      <c r="J2312" s="103">
        <v>54</v>
      </c>
      <c r="K2312" s="104">
        <v>0</v>
      </c>
      <c r="L2312" s="103">
        <v>45</v>
      </c>
      <c r="M2312" s="104">
        <v>0</v>
      </c>
      <c r="N2312" s="106">
        <v>4</v>
      </c>
      <c r="O2312" s="106">
        <v>4</v>
      </c>
      <c r="P2312" s="106" t="str">
        <f t="shared" si="36"/>
        <v>44</v>
      </c>
      <c r="Q2312" s="106"/>
      <c r="R2312" s="106" t="s">
        <v>3265</v>
      </c>
    </row>
    <row r="2313" spans="1:18" x14ac:dyDescent="0.25">
      <c r="A2313" s="5" t="s">
        <v>12176</v>
      </c>
      <c r="B2313" s="5" t="s">
        <v>15805</v>
      </c>
      <c r="C2313" s="5" t="s">
        <v>15806</v>
      </c>
      <c r="D2313" s="103">
        <v>4.5</v>
      </c>
      <c r="E2313" s="103">
        <v>27</v>
      </c>
      <c r="F2313" s="104">
        <v>6</v>
      </c>
      <c r="G2313" s="103">
        <v>22.5</v>
      </c>
      <c r="H2313" s="105">
        <v>2</v>
      </c>
      <c r="I2313" s="104">
        <v>0</v>
      </c>
      <c r="J2313" s="103">
        <v>54</v>
      </c>
      <c r="K2313" s="104">
        <v>0</v>
      </c>
      <c r="L2313" s="103">
        <v>45</v>
      </c>
      <c r="M2313" s="104">
        <v>0</v>
      </c>
      <c r="N2313" s="106">
        <v>4</v>
      </c>
      <c r="O2313" s="106">
        <v>4</v>
      </c>
      <c r="P2313" s="106" t="str">
        <f t="shared" si="36"/>
        <v>44</v>
      </c>
      <c r="Q2313" s="106"/>
      <c r="R2313" s="106" t="s">
        <v>3265</v>
      </c>
    </row>
    <row r="2314" spans="1:18" x14ac:dyDescent="0.25">
      <c r="A2314" s="5" t="s">
        <v>12176</v>
      </c>
      <c r="B2314" s="5" t="s">
        <v>15807</v>
      </c>
      <c r="C2314" s="5" t="s">
        <v>4384</v>
      </c>
      <c r="D2314" s="103">
        <v>4.5</v>
      </c>
      <c r="E2314" s="103">
        <v>27</v>
      </c>
      <c r="F2314" s="104">
        <v>6</v>
      </c>
      <c r="G2314" s="103">
        <v>22.5</v>
      </c>
      <c r="H2314" s="105">
        <v>2</v>
      </c>
      <c r="I2314" s="104">
        <v>0</v>
      </c>
      <c r="J2314" s="103">
        <v>54</v>
      </c>
      <c r="K2314" s="104">
        <v>0</v>
      </c>
      <c r="L2314" s="103">
        <v>45</v>
      </c>
      <c r="M2314" s="104">
        <v>0</v>
      </c>
      <c r="N2314" s="106">
        <v>4</v>
      </c>
      <c r="O2314" s="106">
        <v>4</v>
      </c>
      <c r="P2314" s="106" t="str">
        <f t="shared" si="36"/>
        <v>44</v>
      </c>
      <c r="Q2314" s="106"/>
      <c r="R2314" s="106" t="s">
        <v>3265</v>
      </c>
    </row>
    <row r="2315" spans="1:18" x14ac:dyDescent="0.25">
      <c r="A2315" s="5" t="s">
        <v>12176</v>
      </c>
      <c r="B2315" s="5" t="s">
        <v>15808</v>
      </c>
      <c r="C2315" s="5" t="s">
        <v>15809</v>
      </c>
      <c r="D2315" s="103">
        <v>3</v>
      </c>
      <c r="E2315" s="103">
        <v>18</v>
      </c>
      <c r="F2315" s="104">
        <v>6</v>
      </c>
      <c r="G2315" s="103">
        <v>15</v>
      </c>
      <c r="H2315" s="105">
        <v>3</v>
      </c>
      <c r="I2315" s="104">
        <v>0</v>
      </c>
      <c r="J2315" s="103">
        <v>54</v>
      </c>
      <c r="K2315" s="104">
        <v>0</v>
      </c>
      <c r="L2315" s="103">
        <v>45</v>
      </c>
      <c r="M2315" s="104">
        <v>0</v>
      </c>
      <c r="N2315" s="106">
        <v>4</v>
      </c>
      <c r="O2315" s="106">
        <v>4</v>
      </c>
      <c r="P2315" s="106" t="str">
        <f t="shared" si="36"/>
        <v>44</v>
      </c>
      <c r="Q2315" s="106"/>
      <c r="R2315" s="106" t="s">
        <v>3265</v>
      </c>
    </row>
    <row r="2316" spans="1:18" x14ac:dyDescent="0.25">
      <c r="A2316" s="5" t="s">
        <v>12176</v>
      </c>
      <c r="B2316" s="5" t="s">
        <v>15818</v>
      </c>
      <c r="C2316" s="5" t="s">
        <v>15819</v>
      </c>
      <c r="D2316" s="103">
        <v>4.4333333333333336</v>
      </c>
      <c r="E2316" s="103">
        <v>26.6</v>
      </c>
      <c r="F2316" s="104">
        <v>6</v>
      </c>
      <c r="G2316" s="103">
        <v>22.16</v>
      </c>
      <c r="H2316" s="105">
        <v>2</v>
      </c>
      <c r="I2316" s="104">
        <v>0</v>
      </c>
      <c r="J2316" s="103">
        <v>53.2</v>
      </c>
      <c r="K2316" s="104">
        <v>0</v>
      </c>
      <c r="L2316" s="103">
        <v>44.33</v>
      </c>
      <c r="M2316" s="104">
        <v>0</v>
      </c>
      <c r="N2316" s="106">
        <v>4</v>
      </c>
      <c r="O2316" s="106">
        <v>4</v>
      </c>
      <c r="P2316" s="106" t="str">
        <f t="shared" si="36"/>
        <v>44</v>
      </c>
      <c r="Q2316" s="106"/>
      <c r="R2316" s="106" t="s">
        <v>3265</v>
      </c>
    </row>
    <row r="2317" spans="1:18" x14ac:dyDescent="0.25">
      <c r="A2317" s="5" t="s">
        <v>12176</v>
      </c>
      <c r="B2317" s="5" t="s">
        <v>15821</v>
      </c>
      <c r="C2317" s="5" t="s">
        <v>15822</v>
      </c>
      <c r="D2317" s="103">
        <v>4.416666666666667</v>
      </c>
      <c r="E2317" s="103">
        <v>26.5</v>
      </c>
      <c r="F2317" s="104">
        <v>5.99</v>
      </c>
      <c r="G2317" s="103">
        <v>22.08</v>
      </c>
      <c r="H2317" s="105">
        <v>2</v>
      </c>
      <c r="I2317" s="104">
        <v>0</v>
      </c>
      <c r="J2317" s="103">
        <v>53</v>
      </c>
      <c r="K2317" s="104">
        <v>0</v>
      </c>
      <c r="L2317" s="103">
        <v>44.16</v>
      </c>
      <c r="M2317" s="104">
        <v>0</v>
      </c>
      <c r="N2317" s="106">
        <v>4</v>
      </c>
      <c r="O2317" s="106">
        <v>4</v>
      </c>
      <c r="P2317" s="106" t="str">
        <f t="shared" si="36"/>
        <v>44</v>
      </c>
      <c r="Q2317" s="106"/>
      <c r="R2317" s="106" t="s">
        <v>3265</v>
      </c>
    </row>
    <row r="2318" spans="1:18" x14ac:dyDescent="0.25">
      <c r="A2318" s="5" t="s">
        <v>12176</v>
      </c>
      <c r="B2318" s="5" t="s">
        <v>15823</v>
      </c>
      <c r="C2318" s="5" t="s">
        <v>15824</v>
      </c>
      <c r="D2318" s="103">
        <v>4.416666666666667</v>
      </c>
      <c r="E2318" s="103">
        <v>26.5</v>
      </c>
      <c r="F2318" s="104">
        <v>5.99</v>
      </c>
      <c r="G2318" s="103">
        <v>22.08</v>
      </c>
      <c r="H2318" s="105">
        <v>2</v>
      </c>
      <c r="I2318" s="104">
        <v>0</v>
      </c>
      <c r="J2318" s="103">
        <v>53</v>
      </c>
      <c r="K2318" s="104">
        <v>0</v>
      </c>
      <c r="L2318" s="103">
        <v>44.16</v>
      </c>
      <c r="M2318" s="104">
        <v>0</v>
      </c>
      <c r="N2318" s="106">
        <v>4</v>
      </c>
      <c r="O2318" s="106">
        <v>4</v>
      </c>
      <c r="P2318" s="106" t="str">
        <f t="shared" si="36"/>
        <v>44</v>
      </c>
      <c r="Q2318" s="106"/>
      <c r="R2318" s="106" t="s">
        <v>3265</v>
      </c>
    </row>
    <row r="2319" spans="1:18" x14ac:dyDescent="0.25">
      <c r="A2319" s="5" t="s">
        <v>12176</v>
      </c>
      <c r="B2319" s="5" t="s">
        <v>15826</v>
      </c>
      <c r="C2319" s="5" t="s">
        <v>15827</v>
      </c>
      <c r="D2319" s="103">
        <v>8.77</v>
      </c>
      <c r="E2319" s="103">
        <v>52.62</v>
      </c>
      <c r="F2319" s="104">
        <v>6</v>
      </c>
      <c r="G2319" s="103">
        <v>43.85</v>
      </c>
      <c r="H2319" s="105">
        <v>1</v>
      </c>
      <c r="I2319" s="104">
        <v>0</v>
      </c>
      <c r="J2319" s="103">
        <v>52.62</v>
      </c>
      <c r="K2319" s="104">
        <v>0</v>
      </c>
      <c r="L2319" s="103">
        <v>43.85</v>
      </c>
      <c r="M2319" s="104">
        <v>0</v>
      </c>
      <c r="N2319" s="106">
        <v>4</v>
      </c>
      <c r="O2319" s="106">
        <v>4</v>
      </c>
      <c r="P2319" s="106" t="str">
        <f t="shared" si="36"/>
        <v>44</v>
      </c>
      <c r="Q2319" s="106"/>
      <c r="R2319" s="106" t="s">
        <v>3265</v>
      </c>
    </row>
    <row r="2320" spans="1:18" x14ac:dyDescent="0.25">
      <c r="A2320" s="5" t="s">
        <v>12176</v>
      </c>
      <c r="B2320" s="5" t="s">
        <v>15829</v>
      </c>
      <c r="C2320" s="5" t="s">
        <v>15830</v>
      </c>
      <c r="D2320" s="103">
        <v>4.354166666666667</v>
      </c>
      <c r="E2320" s="103">
        <v>26.125</v>
      </c>
      <c r="F2320" s="104">
        <v>5.99</v>
      </c>
      <c r="G2320" s="103">
        <v>21.77</v>
      </c>
      <c r="H2320" s="105">
        <v>2</v>
      </c>
      <c r="I2320" s="104">
        <v>0</v>
      </c>
      <c r="J2320" s="103">
        <v>52.25</v>
      </c>
      <c r="K2320" s="104">
        <v>0</v>
      </c>
      <c r="L2320" s="103">
        <v>43.54</v>
      </c>
      <c r="M2320" s="104">
        <v>0</v>
      </c>
      <c r="N2320" s="106">
        <v>4</v>
      </c>
      <c r="O2320" s="106">
        <v>4</v>
      </c>
      <c r="P2320" s="106" t="str">
        <f t="shared" si="36"/>
        <v>44</v>
      </c>
      <c r="Q2320" s="106"/>
      <c r="R2320" s="106" t="s">
        <v>3265</v>
      </c>
    </row>
    <row r="2321" spans="1:18" x14ac:dyDescent="0.25">
      <c r="A2321" s="5" t="s">
        <v>12176</v>
      </c>
      <c r="B2321" s="5" t="s">
        <v>15831</v>
      </c>
      <c r="C2321" s="5" t="s">
        <v>15832</v>
      </c>
      <c r="D2321" s="103">
        <v>2.9</v>
      </c>
      <c r="E2321" s="103">
        <v>17.399999999999999</v>
      </c>
      <c r="F2321" s="104">
        <v>6</v>
      </c>
      <c r="G2321" s="103">
        <v>14.5</v>
      </c>
      <c r="H2321" s="105">
        <v>3</v>
      </c>
      <c r="I2321" s="104">
        <v>0</v>
      </c>
      <c r="J2321" s="103">
        <v>52.2</v>
      </c>
      <c r="K2321" s="104">
        <v>0</v>
      </c>
      <c r="L2321" s="103">
        <v>43.5</v>
      </c>
      <c r="M2321" s="104">
        <v>0</v>
      </c>
      <c r="N2321" s="106">
        <v>4</v>
      </c>
      <c r="O2321" s="106">
        <v>4</v>
      </c>
      <c r="P2321" s="106" t="str">
        <f t="shared" si="36"/>
        <v>44</v>
      </c>
      <c r="Q2321" s="106"/>
      <c r="R2321" s="106" t="s">
        <v>3265</v>
      </c>
    </row>
    <row r="2322" spans="1:18" x14ac:dyDescent="0.25">
      <c r="A2322" s="5" t="s">
        <v>12176</v>
      </c>
      <c r="B2322" s="5" t="s">
        <v>15833</v>
      </c>
      <c r="C2322" s="5" t="s">
        <v>15834</v>
      </c>
      <c r="D2322" s="103">
        <v>4.333333333333333</v>
      </c>
      <c r="E2322" s="103">
        <v>26</v>
      </c>
      <c r="F2322" s="104">
        <v>6</v>
      </c>
      <c r="G2322" s="103">
        <v>21.66</v>
      </c>
      <c r="H2322" s="105">
        <v>2</v>
      </c>
      <c r="I2322" s="104">
        <v>0</v>
      </c>
      <c r="J2322" s="103">
        <v>52</v>
      </c>
      <c r="K2322" s="104">
        <v>0</v>
      </c>
      <c r="L2322" s="103">
        <v>43.33</v>
      </c>
      <c r="M2322" s="104">
        <v>0</v>
      </c>
      <c r="N2322" s="106">
        <v>4</v>
      </c>
      <c r="O2322" s="106">
        <v>4</v>
      </c>
      <c r="P2322" s="106" t="str">
        <f t="shared" si="36"/>
        <v>44</v>
      </c>
      <c r="Q2322" s="106"/>
      <c r="R2322" s="106" t="s">
        <v>3265</v>
      </c>
    </row>
    <row r="2323" spans="1:18" x14ac:dyDescent="0.25">
      <c r="A2323" s="5" t="s">
        <v>12176</v>
      </c>
      <c r="B2323" s="5" t="s">
        <v>15835</v>
      </c>
      <c r="C2323" s="5" t="s">
        <v>8473</v>
      </c>
      <c r="D2323" s="103">
        <v>4.333333333333333</v>
      </c>
      <c r="E2323" s="103">
        <v>26</v>
      </c>
      <c r="F2323" s="104">
        <v>6</v>
      </c>
      <c r="G2323" s="103">
        <v>21.66</v>
      </c>
      <c r="H2323" s="105">
        <v>2</v>
      </c>
      <c r="I2323" s="104">
        <v>0</v>
      </c>
      <c r="J2323" s="103">
        <v>52</v>
      </c>
      <c r="K2323" s="104">
        <v>0</v>
      </c>
      <c r="L2323" s="103">
        <v>43.33</v>
      </c>
      <c r="M2323" s="104">
        <v>0</v>
      </c>
      <c r="N2323" s="106">
        <v>4</v>
      </c>
      <c r="O2323" s="106">
        <v>4</v>
      </c>
      <c r="P2323" s="106" t="str">
        <f t="shared" si="36"/>
        <v>44</v>
      </c>
      <c r="Q2323" s="106"/>
      <c r="R2323" s="106" t="s">
        <v>3265</v>
      </c>
    </row>
    <row r="2324" spans="1:18" x14ac:dyDescent="0.25">
      <c r="A2324" s="5" t="s">
        <v>12176</v>
      </c>
      <c r="B2324" s="5" t="s">
        <v>15838</v>
      </c>
      <c r="C2324" s="5" t="s">
        <v>4968</v>
      </c>
      <c r="D2324" s="103">
        <v>4.333333333333333</v>
      </c>
      <c r="E2324" s="103">
        <v>26</v>
      </c>
      <c r="F2324" s="104">
        <v>6</v>
      </c>
      <c r="G2324" s="103">
        <v>21.66</v>
      </c>
      <c r="H2324" s="105">
        <v>2</v>
      </c>
      <c r="I2324" s="104">
        <v>0</v>
      </c>
      <c r="J2324" s="103">
        <v>52</v>
      </c>
      <c r="K2324" s="104">
        <v>0</v>
      </c>
      <c r="L2324" s="103">
        <v>43.33</v>
      </c>
      <c r="M2324" s="104">
        <v>0</v>
      </c>
      <c r="N2324" s="106">
        <v>4</v>
      </c>
      <c r="O2324" s="106">
        <v>4</v>
      </c>
      <c r="P2324" s="106" t="str">
        <f t="shared" si="36"/>
        <v>44</v>
      </c>
      <c r="Q2324" s="106"/>
      <c r="R2324" s="106" t="s">
        <v>3265</v>
      </c>
    </row>
    <row r="2325" spans="1:18" x14ac:dyDescent="0.25">
      <c r="A2325" s="5" t="s">
        <v>12176</v>
      </c>
      <c r="B2325" s="5" t="s">
        <v>15841</v>
      </c>
      <c r="C2325" s="5" t="s">
        <v>15842</v>
      </c>
      <c r="D2325" s="103">
        <v>4.333333333333333</v>
      </c>
      <c r="E2325" s="103">
        <v>26</v>
      </c>
      <c r="F2325" s="104">
        <v>6</v>
      </c>
      <c r="G2325" s="103">
        <v>21.66</v>
      </c>
      <c r="H2325" s="105">
        <v>2</v>
      </c>
      <c r="I2325" s="104">
        <v>0</v>
      </c>
      <c r="J2325" s="103">
        <v>52</v>
      </c>
      <c r="K2325" s="104">
        <v>0</v>
      </c>
      <c r="L2325" s="103">
        <v>43.33</v>
      </c>
      <c r="M2325" s="104">
        <v>0</v>
      </c>
      <c r="N2325" s="106">
        <v>4</v>
      </c>
      <c r="O2325" s="106">
        <v>4</v>
      </c>
      <c r="P2325" s="106" t="str">
        <f t="shared" si="36"/>
        <v>44</v>
      </c>
      <c r="Q2325" s="106"/>
      <c r="R2325" s="106" t="s">
        <v>3265</v>
      </c>
    </row>
    <row r="2326" spans="1:18" x14ac:dyDescent="0.25">
      <c r="A2326" s="5" t="s">
        <v>12176</v>
      </c>
      <c r="B2326" s="5" t="s">
        <v>15843</v>
      </c>
      <c r="C2326" s="5" t="s">
        <v>509</v>
      </c>
      <c r="D2326" s="103">
        <v>4.333333333333333</v>
      </c>
      <c r="E2326" s="103">
        <v>26</v>
      </c>
      <c r="F2326" s="104">
        <v>6</v>
      </c>
      <c r="G2326" s="103">
        <v>21.66</v>
      </c>
      <c r="H2326" s="105">
        <v>2</v>
      </c>
      <c r="I2326" s="104">
        <v>0</v>
      </c>
      <c r="J2326" s="103">
        <v>52</v>
      </c>
      <c r="K2326" s="104">
        <v>0</v>
      </c>
      <c r="L2326" s="103">
        <v>43.33</v>
      </c>
      <c r="M2326" s="104">
        <v>0</v>
      </c>
      <c r="N2326" s="106">
        <v>4</v>
      </c>
      <c r="O2326" s="106">
        <v>4</v>
      </c>
      <c r="P2326" s="106" t="str">
        <f t="shared" si="36"/>
        <v>44</v>
      </c>
      <c r="Q2326" s="106"/>
      <c r="R2326" s="106" t="s">
        <v>3265</v>
      </c>
    </row>
    <row r="2327" spans="1:18" x14ac:dyDescent="0.25">
      <c r="A2327" s="5" t="s">
        <v>12176</v>
      </c>
      <c r="B2327" s="5" t="s">
        <v>15844</v>
      </c>
      <c r="C2327" s="5" t="s">
        <v>15845</v>
      </c>
      <c r="D2327" s="103">
        <v>2.8888888888888893</v>
      </c>
      <c r="E2327" s="103">
        <v>17.333300000000001</v>
      </c>
      <c r="F2327" s="104">
        <v>5.99</v>
      </c>
      <c r="G2327" s="103">
        <v>14.44</v>
      </c>
      <c r="H2327" s="105">
        <v>3</v>
      </c>
      <c r="I2327" s="104">
        <v>0</v>
      </c>
      <c r="J2327" s="103">
        <v>52</v>
      </c>
      <c r="K2327" s="104">
        <v>0</v>
      </c>
      <c r="L2327" s="103">
        <v>43.33</v>
      </c>
      <c r="M2327" s="104">
        <v>0</v>
      </c>
      <c r="N2327" s="106">
        <v>4</v>
      </c>
      <c r="O2327" s="106">
        <v>4</v>
      </c>
      <c r="P2327" s="106" t="str">
        <f t="shared" si="36"/>
        <v>44</v>
      </c>
      <c r="Q2327" s="106"/>
      <c r="R2327" s="106" t="s">
        <v>3265</v>
      </c>
    </row>
    <row r="2328" spans="1:18" x14ac:dyDescent="0.25">
      <c r="A2328" s="5" t="s">
        <v>12176</v>
      </c>
      <c r="B2328" s="5" t="s">
        <v>15846</v>
      </c>
      <c r="C2328" s="5" t="s">
        <v>2049</v>
      </c>
      <c r="D2328" s="103">
        <v>4.333333333333333</v>
      </c>
      <c r="E2328" s="103">
        <v>26</v>
      </c>
      <c r="F2328" s="104">
        <v>6</v>
      </c>
      <c r="G2328" s="103">
        <v>21.66</v>
      </c>
      <c r="H2328" s="105">
        <v>2</v>
      </c>
      <c r="I2328" s="104">
        <v>0</v>
      </c>
      <c r="J2328" s="103">
        <v>52</v>
      </c>
      <c r="K2328" s="104">
        <v>0</v>
      </c>
      <c r="L2328" s="103">
        <v>43.33</v>
      </c>
      <c r="M2328" s="104">
        <v>0</v>
      </c>
      <c r="N2328" s="106">
        <v>4</v>
      </c>
      <c r="O2328" s="106">
        <v>4</v>
      </c>
      <c r="P2328" s="106" t="str">
        <f t="shared" si="36"/>
        <v>44</v>
      </c>
      <c r="Q2328" s="106"/>
      <c r="R2328" s="106" t="s">
        <v>3265</v>
      </c>
    </row>
    <row r="2329" spans="1:18" x14ac:dyDescent="0.25">
      <c r="A2329" s="5" t="s">
        <v>12176</v>
      </c>
      <c r="B2329" s="5" t="s">
        <v>15848</v>
      </c>
      <c r="C2329" s="5" t="s">
        <v>15849</v>
      </c>
      <c r="D2329" s="103">
        <v>8.6666666666666661</v>
      </c>
      <c r="E2329" s="103">
        <v>52</v>
      </c>
      <c r="F2329" s="104">
        <v>5.99</v>
      </c>
      <c r="G2329" s="103">
        <v>43.33</v>
      </c>
      <c r="H2329" s="105">
        <v>1</v>
      </c>
      <c r="I2329" s="104">
        <v>0</v>
      </c>
      <c r="J2329" s="103">
        <v>52</v>
      </c>
      <c r="K2329" s="104">
        <v>0</v>
      </c>
      <c r="L2329" s="103">
        <v>43.33</v>
      </c>
      <c r="M2329" s="104">
        <v>0</v>
      </c>
      <c r="N2329" s="106">
        <v>4</v>
      </c>
      <c r="O2329" s="106">
        <v>4</v>
      </c>
      <c r="P2329" s="106" t="str">
        <f t="shared" si="36"/>
        <v>44</v>
      </c>
      <c r="Q2329" s="106"/>
      <c r="R2329" s="106" t="s">
        <v>3265</v>
      </c>
    </row>
    <row r="2330" spans="1:18" x14ac:dyDescent="0.25">
      <c r="A2330" s="5" t="s">
        <v>12176</v>
      </c>
      <c r="B2330" s="5" t="s">
        <v>15850</v>
      </c>
      <c r="C2330" s="5" t="s">
        <v>15851</v>
      </c>
      <c r="D2330" s="103">
        <v>4.333333333333333</v>
      </c>
      <c r="E2330" s="103">
        <v>26</v>
      </c>
      <c r="F2330" s="104">
        <v>6</v>
      </c>
      <c r="G2330" s="103">
        <v>21.66</v>
      </c>
      <c r="H2330" s="105">
        <v>2</v>
      </c>
      <c r="I2330" s="104">
        <v>0</v>
      </c>
      <c r="J2330" s="103">
        <v>52</v>
      </c>
      <c r="K2330" s="104">
        <v>0</v>
      </c>
      <c r="L2330" s="103">
        <v>43.33</v>
      </c>
      <c r="M2330" s="104">
        <v>0</v>
      </c>
      <c r="N2330" s="106">
        <v>4</v>
      </c>
      <c r="O2330" s="106">
        <v>4</v>
      </c>
      <c r="P2330" s="106" t="str">
        <f t="shared" si="36"/>
        <v>44</v>
      </c>
      <c r="Q2330" s="106"/>
      <c r="R2330" s="106" t="s">
        <v>3265</v>
      </c>
    </row>
    <row r="2331" spans="1:18" x14ac:dyDescent="0.25">
      <c r="A2331" s="5" t="s">
        <v>12176</v>
      </c>
      <c r="B2331" s="5" t="s">
        <v>15852</v>
      </c>
      <c r="C2331" s="5" t="s">
        <v>15853</v>
      </c>
      <c r="D2331" s="103">
        <v>2.8888888888888888</v>
      </c>
      <c r="E2331" s="103">
        <v>17.333300000000001</v>
      </c>
      <c r="F2331" s="104">
        <v>5.99</v>
      </c>
      <c r="G2331" s="103">
        <v>14.44</v>
      </c>
      <c r="H2331" s="105">
        <v>3</v>
      </c>
      <c r="I2331" s="104">
        <v>0</v>
      </c>
      <c r="J2331" s="103">
        <v>52</v>
      </c>
      <c r="K2331" s="104">
        <v>0</v>
      </c>
      <c r="L2331" s="103">
        <v>43.33</v>
      </c>
      <c r="M2331" s="104">
        <v>0</v>
      </c>
      <c r="N2331" s="106">
        <v>4</v>
      </c>
      <c r="O2331" s="106">
        <v>4</v>
      </c>
      <c r="P2331" s="106" t="str">
        <f t="shared" si="36"/>
        <v>44</v>
      </c>
      <c r="Q2331" s="106"/>
      <c r="R2331" s="106" t="s">
        <v>3265</v>
      </c>
    </row>
    <row r="2332" spans="1:18" x14ac:dyDescent="0.25">
      <c r="A2332" s="5" t="s">
        <v>12176</v>
      </c>
      <c r="B2332" s="5" t="s">
        <v>15854</v>
      </c>
      <c r="C2332" s="5" t="s">
        <v>15855</v>
      </c>
      <c r="D2332" s="103">
        <v>4.333333333333333</v>
      </c>
      <c r="E2332" s="103">
        <v>26</v>
      </c>
      <c r="F2332" s="104">
        <v>6</v>
      </c>
      <c r="G2332" s="103">
        <v>21.66</v>
      </c>
      <c r="H2332" s="105">
        <v>2</v>
      </c>
      <c r="I2332" s="104">
        <v>0</v>
      </c>
      <c r="J2332" s="103">
        <v>52</v>
      </c>
      <c r="K2332" s="104">
        <v>0</v>
      </c>
      <c r="L2332" s="103">
        <v>43.33</v>
      </c>
      <c r="M2332" s="104">
        <v>0</v>
      </c>
      <c r="N2332" s="106">
        <v>4</v>
      </c>
      <c r="O2332" s="106">
        <v>4</v>
      </c>
      <c r="P2332" s="106" t="str">
        <f t="shared" si="36"/>
        <v>44</v>
      </c>
      <c r="Q2332" s="106"/>
      <c r="R2332" s="106" t="s">
        <v>3265</v>
      </c>
    </row>
    <row r="2333" spans="1:18" x14ac:dyDescent="0.25">
      <c r="A2333" s="5" t="s">
        <v>12176</v>
      </c>
      <c r="B2333" s="5" t="s">
        <v>15856</v>
      </c>
      <c r="C2333" s="5" t="s">
        <v>15857</v>
      </c>
      <c r="D2333" s="103">
        <v>4.333333333333333</v>
      </c>
      <c r="E2333" s="103">
        <v>26</v>
      </c>
      <c r="F2333" s="104">
        <v>6</v>
      </c>
      <c r="G2333" s="103">
        <v>21.66</v>
      </c>
      <c r="H2333" s="105">
        <v>2</v>
      </c>
      <c r="I2333" s="104">
        <v>0</v>
      </c>
      <c r="J2333" s="103">
        <v>52</v>
      </c>
      <c r="K2333" s="104">
        <v>0</v>
      </c>
      <c r="L2333" s="103">
        <v>43.33</v>
      </c>
      <c r="M2333" s="104">
        <v>0</v>
      </c>
      <c r="N2333" s="106">
        <v>4</v>
      </c>
      <c r="O2333" s="106">
        <v>4</v>
      </c>
      <c r="P2333" s="106" t="str">
        <f t="shared" si="36"/>
        <v>44</v>
      </c>
      <c r="Q2333" s="106"/>
      <c r="R2333" s="106" t="s">
        <v>3265</v>
      </c>
    </row>
    <row r="2334" spans="1:18" x14ac:dyDescent="0.25">
      <c r="A2334" s="5" t="s">
        <v>12176</v>
      </c>
      <c r="B2334" s="5" t="s">
        <v>15862</v>
      </c>
      <c r="C2334" s="5" t="s">
        <v>15863</v>
      </c>
      <c r="D2334" s="103">
        <v>8.5500000000000007</v>
      </c>
      <c r="E2334" s="103">
        <v>51.3</v>
      </c>
      <c r="F2334" s="104">
        <v>6</v>
      </c>
      <c r="G2334" s="103">
        <v>42.75</v>
      </c>
      <c r="H2334" s="105">
        <v>1</v>
      </c>
      <c r="I2334" s="104">
        <v>0</v>
      </c>
      <c r="J2334" s="103">
        <v>51.3</v>
      </c>
      <c r="K2334" s="104">
        <v>0</v>
      </c>
      <c r="L2334" s="103">
        <v>42.75</v>
      </c>
      <c r="M2334" s="104">
        <v>0</v>
      </c>
      <c r="N2334" s="106">
        <v>4</v>
      </c>
      <c r="O2334" s="106">
        <v>4</v>
      </c>
      <c r="P2334" s="106" t="str">
        <f t="shared" si="36"/>
        <v>44</v>
      </c>
      <c r="Q2334" s="106"/>
      <c r="R2334" s="106" t="s">
        <v>3265</v>
      </c>
    </row>
    <row r="2335" spans="1:18" x14ac:dyDescent="0.25">
      <c r="A2335" s="5" t="s">
        <v>12176</v>
      </c>
      <c r="B2335" s="5" t="s">
        <v>15864</v>
      </c>
      <c r="C2335" s="5" t="s">
        <v>15865</v>
      </c>
      <c r="D2335" s="103">
        <v>8.5500000000000007</v>
      </c>
      <c r="E2335" s="103">
        <v>51.3</v>
      </c>
      <c r="F2335" s="104">
        <v>6</v>
      </c>
      <c r="G2335" s="103">
        <v>42.75</v>
      </c>
      <c r="H2335" s="105">
        <v>1</v>
      </c>
      <c r="I2335" s="104">
        <v>0</v>
      </c>
      <c r="J2335" s="103">
        <v>51.3</v>
      </c>
      <c r="K2335" s="104">
        <v>0</v>
      </c>
      <c r="L2335" s="103">
        <v>42.75</v>
      </c>
      <c r="M2335" s="104">
        <v>0</v>
      </c>
      <c r="N2335" s="106">
        <v>4</v>
      </c>
      <c r="O2335" s="106">
        <v>4</v>
      </c>
      <c r="P2335" s="106" t="str">
        <f t="shared" si="36"/>
        <v>44</v>
      </c>
      <c r="Q2335" s="106"/>
      <c r="R2335" s="106" t="s">
        <v>3265</v>
      </c>
    </row>
    <row r="2336" spans="1:18" x14ac:dyDescent="0.25">
      <c r="A2336" s="5" t="s">
        <v>12176</v>
      </c>
      <c r="B2336" s="5" t="s">
        <v>15868</v>
      </c>
      <c r="C2336" s="5" t="s">
        <v>15869</v>
      </c>
      <c r="D2336" s="103">
        <v>4.25</v>
      </c>
      <c r="E2336" s="103">
        <v>25.5</v>
      </c>
      <c r="F2336" s="104">
        <v>6</v>
      </c>
      <c r="G2336" s="103">
        <v>21.25</v>
      </c>
      <c r="H2336" s="105">
        <v>2</v>
      </c>
      <c r="I2336" s="104">
        <v>0</v>
      </c>
      <c r="J2336" s="103">
        <v>51</v>
      </c>
      <c r="K2336" s="104">
        <v>0</v>
      </c>
      <c r="L2336" s="103">
        <v>42.5</v>
      </c>
      <c r="M2336" s="104">
        <v>0</v>
      </c>
      <c r="N2336" s="106">
        <v>4</v>
      </c>
      <c r="O2336" s="106">
        <v>4</v>
      </c>
      <c r="P2336" s="106" t="str">
        <f t="shared" si="36"/>
        <v>44</v>
      </c>
      <c r="Q2336" s="106"/>
      <c r="R2336" s="106" t="s">
        <v>3265</v>
      </c>
    </row>
    <row r="2337" spans="1:18" x14ac:dyDescent="0.25">
      <c r="A2337" s="5" t="s">
        <v>12176</v>
      </c>
      <c r="B2337" s="5" t="s">
        <v>15870</v>
      </c>
      <c r="C2337" s="5" t="s">
        <v>999</v>
      </c>
      <c r="D2337" s="103">
        <v>2.8333333333333335</v>
      </c>
      <c r="E2337" s="103">
        <v>17</v>
      </c>
      <c r="F2337" s="104">
        <v>6</v>
      </c>
      <c r="G2337" s="103">
        <v>14.16</v>
      </c>
      <c r="H2337" s="105">
        <v>3</v>
      </c>
      <c r="I2337" s="104">
        <v>0</v>
      </c>
      <c r="J2337" s="103">
        <v>51</v>
      </c>
      <c r="K2337" s="104">
        <v>0</v>
      </c>
      <c r="L2337" s="103">
        <v>42.5</v>
      </c>
      <c r="M2337" s="104">
        <v>0</v>
      </c>
      <c r="N2337" s="106">
        <v>4</v>
      </c>
      <c r="O2337" s="106">
        <v>4</v>
      </c>
      <c r="P2337" s="106" t="str">
        <f t="shared" si="36"/>
        <v>44</v>
      </c>
      <c r="Q2337" s="106"/>
      <c r="R2337" s="106" t="s">
        <v>3265</v>
      </c>
    </row>
    <row r="2338" spans="1:18" x14ac:dyDescent="0.25">
      <c r="A2338" s="5" t="s">
        <v>12176</v>
      </c>
      <c r="B2338" s="5" t="s">
        <v>15872</v>
      </c>
      <c r="C2338" s="5" t="s">
        <v>1993</v>
      </c>
      <c r="D2338" s="103">
        <v>2.8333333333333335</v>
      </c>
      <c r="E2338" s="103">
        <v>17</v>
      </c>
      <c r="F2338" s="104">
        <v>6</v>
      </c>
      <c r="G2338" s="103">
        <v>14.16</v>
      </c>
      <c r="H2338" s="105">
        <v>3</v>
      </c>
      <c r="I2338" s="104">
        <v>0</v>
      </c>
      <c r="J2338" s="103">
        <v>51</v>
      </c>
      <c r="K2338" s="104">
        <v>0</v>
      </c>
      <c r="L2338" s="103">
        <v>42.5</v>
      </c>
      <c r="M2338" s="104">
        <v>0</v>
      </c>
      <c r="N2338" s="106">
        <v>4</v>
      </c>
      <c r="O2338" s="106">
        <v>4</v>
      </c>
      <c r="P2338" s="106" t="str">
        <f t="shared" si="36"/>
        <v>44</v>
      </c>
      <c r="Q2338" s="106"/>
      <c r="R2338" s="106" t="s">
        <v>3265</v>
      </c>
    </row>
    <row r="2339" spans="1:18" x14ac:dyDescent="0.25">
      <c r="A2339" s="5" t="s">
        <v>12176</v>
      </c>
      <c r="B2339" s="5" t="s">
        <v>15873</v>
      </c>
      <c r="C2339" s="5" t="s">
        <v>15874</v>
      </c>
      <c r="D2339" s="103">
        <v>2.8333333333333335</v>
      </c>
      <c r="E2339" s="103">
        <v>17</v>
      </c>
      <c r="F2339" s="104">
        <v>6</v>
      </c>
      <c r="G2339" s="103">
        <v>14.16</v>
      </c>
      <c r="H2339" s="105">
        <v>3</v>
      </c>
      <c r="I2339" s="104">
        <v>0</v>
      </c>
      <c r="J2339" s="103">
        <v>51</v>
      </c>
      <c r="K2339" s="104">
        <v>0</v>
      </c>
      <c r="L2339" s="103">
        <v>42.5</v>
      </c>
      <c r="M2339" s="104">
        <v>0</v>
      </c>
      <c r="N2339" s="106">
        <v>4</v>
      </c>
      <c r="O2339" s="106">
        <v>4</v>
      </c>
      <c r="P2339" s="106" t="str">
        <f t="shared" si="36"/>
        <v>44</v>
      </c>
      <c r="Q2339" s="106"/>
      <c r="R2339" s="106" t="s">
        <v>3265</v>
      </c>
    </row>
    <row r="2340" spans="1:18" x14ac:dyDescent="0.25">
      <c r="A2340" s="5" t="s">
        <v>12176</v>
      </c>
      <c r="B2340" s="5" t="s">
        <v>15875</v>
      </c>
      <c r="C2340" s="5" t="s">
        <v>14405</v>
      </c>
      <c r="D2340" s="103">
        <v>2.8333333333333335</v>
      </c>
      <c r="E2340" s="103">
        <v>17</v>
      </c>
      <c r="F2340" s="104">
        <v>6</v>
      </c>
      <c r="G2340" s="103">
        <v>14.16</v>
      </c>
      <c r="H2340" s="105">
        <v>3</v>
      </c>
      <c r="I2340" s="104">
        <v>0</v>
      </c>
      <c r="J2340" s="103">
        <v>51</v>
      </c>
      <c r="K2340" s="104">
        <v>0</v>
      </c>
      <c r="L2340" s="103">
        <v>42.5</v>
      </c>
      <c r="M2340" s="104">
        <v>0</v>
      </c>
      <c r="N2340" s="106">
        <v>4</v>
      </c>
      <c r="O2340" s="106">
        <v>4</v>
      </c>
      <c r="P2340" s="106" t="str">
        <f t="shared" si="36"/>
        <v>44</v>
      </c>
      <c r="Q2340" s="106"/>
      <c r="R2340" s="106" t="s">
        <v>3265</v>
      </c>
    </row>
    <row r="2341" spans="1:18" x14ac:dyDescent="0.25">
      <c r="A2341" s="5" t="s">
        <v>12176</v>
      </c>
      <c r="B2341" s="5" t="s">
        <v>15876</v>
      </c>
      <c r="C2341" s="5" t="s">
        <v>15877</v>
      </c>
      <c r="D2341" s="103">
        <v>2.8333333333333335</v>
      </c>
      <c r="E2341" s="103">
        <v>17</v>
      </c>
      <c r="F2341" s="104">
        <v>6</v>
      </c>
      <c r="G2341" s="103">
        <v>14.16</v>
      </c>
      <c r="H2341" s="105">
        <v>3</v>
      </c>
      <c r="I2341" s="104">
        <v>0</v>
      </c>
      <c r="J2341" s="103">
        <v>51</v>
      </c>
      <c r="K2341" s="104">
        <v>0</v>
      </c>
      <c r="L2341" s="103">
        <v>42.5</v>
      </c>
      <c r="M2341" s="104">
        <v>0</v>
      </c>
      <c r="N2341" s="106">
        <v>4</v>
      </c>
      <c r="O2341" s="106">
        <v>4</v>
      </c>
      <c r="P2341" s="106" t="str">
        <f t="shared" si="36"/>
        <v>44</v>
      </c>
      <c r="Q2341" s="106"/>
      <c r="R2341" s="106" t="s">
        <v>3265</v>
      </c>
    </row>
    <row r="2342" spans="1:18" x14ac:dyDescent="0.25">
      <c r="A2342" s="5" t="s">
        <v>12176</v>
      </c>
      <c r="B2342" s="5" t="s">
        <v>15878</v>
      </c>
      <c r="C2342" s="5" t="s">
        <v>15879</v>
      </c>
      <c r="D2342" s="103">
        <v>2.8333333333333335</v>
      </c>
      <c r="E2342" s="103">
        <v>17</v>
      </c>
      <c r="F2342" s="104">
        <v>6</v>
      </c>
      <c r="G2342" s="103">
        <v>14.16</v>
      </c>
      <c r="H2342" s="105">
        <v>3</v>
      </c>
      <c r="I2342" s="104">
        <v>0</v>
      </c>
      <c r="J2342" s="103">
        <v>51</v>
      </c>
      <c r="K2342" s="104">
        <v>0</v>
      </c>
      <c r="L2342" s="103">
        <v>42.5</v>
      </c>
      <c r="M2342" s="104">
        <v>0</v>
      </c>
      <c r="N2342" s="106">
        <v>4</v>
      </c>
      <c r="O2342" s="106">
        <v>4</v>
      </c>
      <c r="P2342" s="106" t="str">
        <f t="shared" si="36"/>
        <v>44</v>
      </c>
      <c r="Q2342" s="106"/>
      <c r="R2342" s="106" t="s">
        <v>3265</v>
      </c>
    </row>
    <row r="2343" spans="1:18" x14ac:dyDescent="0.25">
      <c r="A2343" s="5" t="s">
        <v>12176</v>
      </c>
      <c r="B2343" s="5" t="s">
        <v>15880</v>
      </c>
      <c r="C2343" s="5" t="s">
        <v>15881</v>
      </c>
      <c r="D2343" s="103">
        <v>2.8333333333333335</v>
      </c>
      <c r="E2343" s="103">
        <v>17</v>
      </c>
      <c r="F2343" s="104">
        <v>6</v>
      </c>
      <c r="G2343" s="103">
        <v>14.16</v>
      </c>
      <c r="H2343" s="105">
        <v>3</v>
      </c>
      <c r="I2343" s="104">
        <v>0</v>
      </c>
      <c r="J2343" s="103">
        <v>51</v>
      </c>
      <c r="K2343" s="104">
        <v>0</v>
      </c>
      <c r="L2343" s="103">
        <v>42.5</v>
      </c>
      <c r="M2343" s="104">
        <v>0</v>
      </c>
      <c r="N2343" s="106">
        <v>4</v>
      </c>
      <c r="O2343" s="106">
        <v>4</v>
      </c>
      <c r="P2343" s="106" t="str">
        <f t="shared" si="36"/>
        <v>44</v>
      </c>
      <c r="Q2343" s="106"/>
      <c r="R2343" s="106" t="s">
        <v>3265</v>
      </c>
    </row>
    <row r="2344" spans="1:18" x14ac:dyDescent="0.25">
      <c r="A2344" s="5" t="s">
        <v>12176</v>
      </c>
      <c r="B2344" s="5" t="s">
        <v>15882</v>
      </c>
      <c r="C2344" s="5" t="s">
        <v>15883</v>
      </c>
      <c r="D2344" s="103">
        <v>2.8333333333333335</v>
      </c>
      <c r="E2344" s="103">
        <v>17</v>
      </c>
      <c r="F2344" s="104">
        <v>6</v>
      </c>
      <c r="G2344" s="103">
        <v>14.16</v>
      </c>
      <c r="H2344" s="105">
        <v>3</v>
      </c>
      <c r="I2344" s="104">
        <v>0</v>
      </c>
      <c r="J2344" s="103">
        <v>51</v>
      </c>
      <c r="K2344" s="104">
        <v>0</v>
      </c>
      <c r="L2344" s="103">
        <v>42.5</v>
      </c>
      <c r="M2344" s="104">
        <v>0</v>
      </c>
      <c r="N2344" s="106">
        <v>4</v>
      </c>
      <c r="O2344" s="106">
        <v>4</v>
      </c>
      <c r="P2344" s="106" t="str">
        <f t="shared" si="36"/>
        <v>44</v>
      </c>
      <c r="Q2344" s="106"/>
      <c r="R2344" s="106" t="s">
        <v>3265</v>
      </c>
    </row>
    <row r="2345" spans="1:18" x14ac:dyDescent="0.25">
      <c r="A2345" s="5" t="s">
        <v>12176</v>
      </c>
      <c r="B2345" s="5" t="s">
        <v>15884</v>
      </c>
      <c r="C2345" s="5" t="s">
        <v>15885</v>
      </c>
      <c r="D2345" s="103">
        <v>4.25</v>
      </c>
      <c r="E2345" s="103">
        <v>25.5</v>
      </c>
      <c r="F2345" s="104">
        <v>6</v>
      </c>
      <c r="G2345" s="103">
        <v>21.25</v>
      </c>
      <c r="H2345" s="105">
        <v>2</v>
      </c>
      <c r="I2345" s="104">
        <v>0</v>
      </c>
      <c r="J2345" s="103">
        <v>51</v>
      </c>
      <c r="K2345" s="104">
        <v>0</v>
      </c>
      <c r="L2345" s="103">
        <v>42.5</v>
      </c>
      <c r="M2345" s="104">
        <v>0</v>
      </c>
      <c r="N2345" s="106">
        <v>4</v>
      </c>
      <c r="O2345" s="106">
        <v>4</v>
      </c>
      <c r="P2345" s="106" t="str">
        <f t="shared" si="36"/>
        <v>44</v>
      </c>
      <c r="Q2345" s="106"/>
      <c r="R2345" s="106" t="s">
        <v>3265</v>
      </c>
    </row>
    <row r="2346" spans="1:18" x14ac:dyDescent="0.25">
      <c r="A2346" s="5" t="s">
        <v>12176</v>
      </c>
      <c r="B2346" s="5" t="s">
        <v>15886</v>
      </c>
      <c r="C2346" s="5" t="s">
        <v>15887</v>
      </c>
      <c r="D2346" s="103">
        <v>2.8333333333333335</v>
      </c>
      <c r="E2346" s="103">
        <v>17</v>
      </c>
      <c r="F2346" s="104">
        <v>6</v>
      </c>
      <c r="G2346" s="103">
        <v>14.16</v>
      </c>
      <c r="H2346" s="105">
        <v>3</v>
      </c>
      <c r="I2346" s="104">
        <v>0</v>
      </c>
      <c r="J2346" s="103">
        <v>51</v>
      </c>
      <c r="K2346" s="104">
        <v>0</v>
      </c>
      <c r="L2346" s="103">
        <v>42.5</v>
      </c>
      <c r="M2346" s="104">
        <v>0</v>
      </c>
      <c r="N2346" s="106">
        <v>4</v>
      </c>
      <c r="O2346" s="106">
        <v>4</v>
      </c>
      <c r="P2346" s="106" t="str">
        <f t="shared" si="36"/>
        <v>44</v>
      </c>
      <c r="Q2346" s="106"/>
      <c r="R2346" s="106" t="s">
        <v>3265</v>
      </c>
    </row>
    <row r="2347" spans="1:18" x14ac:dyDescent="0.25">
      <c r="A2347" s="5" t="s">
        <v>12176</v>
      </c>
      <c r="B2347" s="5" t="s">
        <v>15888</v>
      </c>
      <c r="C2347" s="5" t="s">
        <v>15889</v>
      </c>
      <c r="D2347" s="103">
        <v>8.5</v>
      </c>
      <c r="E2347" s="103">
        <v>51</v>
      </c>
      <c r="F2347" s="104">
        <v>6</v>
      </c>
      <c r="G2347" s="103">
        <v>42.5</v>
      </c>
      <c r="H2347" s="105">
        <v>1</v>
      </c>
      <c r="I2347" s="104">
        <v>0</v>
      </c>
      <c r="J2347" s="103">
        <v>51</v>
      </c>
      <c r="K2347" s="104">
        <v>0</v>
      </c>
      <c r="L2347" s="103">
        <v>42.5</v>
      </c>
      <c r="M2347" s="104">
        <v>0</v>
      </c>
      <c r="N2347" s="106">
        <v>4</v>
      </c>
      <c r="O2347" s="106">
        <v>4</v>
      </c>
      <c r="P2347" s="106" t="str">
        <f t="shared" si="36"/>
        <v>44</v>
      </c>
      <c r="Q2347" s="106"/>
      <c r="R2347" s="106" t="s">
        <v>3265</v>
      </c>
    </row>
    <row r="2348" spans="1:18" x14ac:dyDescent="0.25">
      <c r="A2348" s="5" t="s">
        <v>12176</v>
      </c>
      <c r="B2348" s="5" t="s">
        <v>15890</v>
      </c>
      <c r="C2348" s="5" t="s">
        <v>15891</v>
      </c>
      <c r="D2348" s="103">
        <v>4.2433333333333332</v>
      </c>
      <c r="E2348" s="103">
        <v>25.46</v>
      </c>
      <c r="F2348" s="104">
        <v>6</v>
      </c>
      <c r="G2348" s="103">
        <v>21.21</v>
      </c>
      <c r="H2348" s="105">
        <v>2</v>
      </c>
      <c r="I2348" s="104">
        <v>0</v>
      </c>
      <c r="J2348" s="103">
        <v>50.92</v>
      </c>
      <c r="K2348" s="104">
        <v>0</v>
      </c>
      <c r="L2348" s="103">
        <v>42.43</v>
      </c>
      <c r="M2348" s="104">
        <v>0</v>
      </c>
      <c r="N2348" s="106">
        <v>4</v>
      </c>
      <c r="O2348" s="106">
        <v>4</v>
      </c>
      <c r="P2348" s="106" t="str">
        <f t="shared" si="36"/>
        <v>44</v>
      </c>
      <c r="Q2348" s="106"/>
      <c r="R2348" s="106" t="s">
        <v>3265</v>
      </c>
    </row>
    <row r="2349" spans="1:18" x14ac:dyDescent="0.25">
      <c r="A2349" s="5" t="s">
        <v>12176</v>
      </c>
      <c r="B2349" s="5" t="s">
        <v>15894</v>
      </c>
      <c r="C2349" s="5" t="s">
        <v>15895</v>
      </c>
      <c r="D2349" s="103">
        <v>4.2133333333333329</v>
      </c>
      <c r="E2349" s="103">
        <v>25.28</v>
      </c>
      <c r="F2349" s="104">
        <v>6</v>
      </c>
      <c r="G2349" s="103">
        <v>21.06</v>
      </c>
      <c r="H2349" s="105">
        <v>2</v>
      </c>
      <c r="I2349" s="104">
        <v>0</v>
      </c>
      <c r="J2349" s="103">
        <v>50.56</v>
      </c>
      <c r="K2349" s="104">
        <v>0</v>
      </c>
      <c r="L2349" s="103">
        <v>42.13</v>
      </c>
      <c r="M2349" s="104">
        <v>0</v>
      </c>
      <c r="N2349" s="106">
        <v>4</v>
      </c>
      <c r="O2349" s="106">
        <v>4</v>
      </c>
      <c r="P2349" s="106" t="str">
        <f t="shared" si="36"/>
        <v>44</v>
      </c>
      <c r="Q2349" s="106"/>
      <c r="R2349" s="106" t="s">
        <v>3265</v>
      </c>
    </row>
    <row r="2350" spans="1:18" x14ac:dyDescent="0.25">
      <c r="A2350" s="5" t="s">
        <v>12176</v>
      </c>
      <c r="B2350" s="5" t="s">
        <v>15896</v>
      </c>
      <c r="C2350" s="5" t="s">
        <v>15897</v>
      </c>
      <c r="D2350" s="103">
        <v>2.7916666666666665</v>
      </c>
      <c r="E2350" s="103">
        <v>16.75</v>
      </c>
      <c r="F2350" s="104">
        <v>5.99</v>
      </c>
      <c r="G2350" s="103">
        <v>13.95</v>
      </c>
      <c r="H2350" s="105">
        <v>3</v>
      </c>
      <c r="I2350" s="104">
        <v>0</v>
      </c>
      <c r="J2350" s="103">
        <v>50.25</v>
      </c>
      <c r="K2350" s="104">
        <v>0</v>
      </c>
      <c r="L2350" s="103">
        <v>41.87</v>
      </c>
      <c r="M2350" s="104">
        <v>0</v>
      </c>
      <c r="N2350" s="106">
        <v>4</v>
      </c>
      <c r="O2350" s="106">
        <v>4</v>
      </c>
      <c r="P2350" s="106" t="str">
        <f t="shared" si="36"/>
        <v>44</v>
      </c>
      <c r="Q2350" s="106"/>
      <c r="R2350" s="106" t="s">
        <v>3265</v>
      </c>
    </row>
    <row r="2351" spans="1:18" x14ac:dyDescent="0.25">
      <c r="A2351" s="5" t="s">
        <v>12176</v>
      </c>
      <c r="B2351" s="5" t="s">
        <v>15898</v>
      </c>
      <c r="C2351" s="5" t="s">
        <v>15899</v>
      </c>
      <c r="D2351" s="103">
        <v>4.166666666666667</v>
      </c>
      <c r="E2351" s="103">
        <v>25</v>
      </c>
      <c r="F2351" s="104">
        <v>5.99</v>
      </c>
      <c r="G2351" s="103">
        <v>20.83</v>
      </c>
      <c r="H2351" s="105">
        <v>2</v>
      </c>
      <c r="I2351" s="104">
        <v>0</v>
      </c>
      <c r="J2351" s="103">
        <v>50</v>
      </c>
      <c r="K2351" s="104">
        <v>0</v>
      </c>
      <c r="L2351" s="103">
        <v>41.66</v>
      </c>
      <c r="M2351" s="104">
        <v>0</v>
      </c>
      <c r="N2351" s="106">
        <v>4</v>
      </c>
      <c r="O2351" s="106">
        <v>4</v>
      </c>
      <c r="P2351" s="106" t="str">
        <f t="shared" si="36"/>
        <v>44</v>
      </c>
      <c r="Q2351" s="106"/>
      <c r="R2351" s="106" t="s">
        <v>3265</v>
      </c>
    </row>
    <row r="2352" spans="1:18" x14ac:dyDescent="0.25">
      <c r="A2352" s="5" t="s">
        <v>12176</v>
      </c>
      <c r="B2352" s="5" t="s">
        <v>15900</v>
      </c>
      <c r="C2352" s="5" t="s">
        <v>15901</v>
      </c>
      <c r="D2352" s="103">
        <v>4.166666666666667</v>
      </c>
      <c r="E2352" s="103">
        <v>25</v>
      </c>
      <c r="F2352" s="104">
        <v>5.99</v>
      </c>
      <c r="G2352" s="103">
        <v>20.83</v>
      </c>
      <c r="H2352" s="105">
        <v>2</v>
      </c>
      <c r="I2352" s="104">
        <v>0</v>
      </c>
      <c r="J2352" s="103">
        <v>50</v>
      </c>
      <c r="K2352" s="104">
        <v>0</v>
      </c>
      <c r="L2352" s="103">
        <v>41.66</v>
      </c>
      <c r="M2352" s="104">
        <v>0</v>
      </c>
      <c r="N2352" s="106">
        <v>4</v>
      </c>
      <c r="O2352" s="106">
        <v>4</v>
      </c>
      <c r="P2352" s="106" t="str">
        <f t="shared" si="36"/>
        <v>44</v>
      </c>
      <c r="Q2352" s="106"/>
      <c r="R2352" s="106" t="s">
        <v>3265</v>
      </c>
    </row>
    <row r="2353" spans="1:18" x14ac:dyDescent="0.25">
      <c r="A2353" s="5" t="s">
        <v>12176</v>
      </c>
      <c r="B2353" s="5" t="s">
        <v>15902</v>
      </c>
      <c r="C2353" s="5" t="s">
        <v>15903</v>
      </c>
      <c r="D2353" s="103">
        <v>8.3333333333333339</v>
      </c>
      <c r="E2353" s="103">
        <v>50</v>
      </c>
      <c r="F2353" s="104">
        <v>6</v>
      </c>
      <c r="G2353" s="103">
        <v>41.66</v>
      </c>
      <c r="H2353" s="105">
        <v>1</v>
      </c>
      <c r="I2353" s="104">
        <v>0</v>
      </c>
      <c r="J2353" s="103">
        <v>50</v>
      </c>
      <c r="K2353" s="104">
        <v>0</v>
      </c>
      <c r="L2353" s="103">
        <v>41.66</v>
      </c>
      <c r="M2353" s="104">
        <v>0</v>
      </c>
      <c r="N2353" s="106">
        <v>4</v>
      </c>
      <c r="O2353" s="106">
        <v>4</v>
      </c>
      <c r="P2353" s="106" t="str">
        <f t="shared" si="36"/>
        <v>44</v>
      </c>
      <c r="Q2353" s="106"/>
      <c r="R2353" s="106" t="s">
        <v>3265</v>
      </c>
    </row>
    <row r="2354" spans="1:18" x14ac:dyDescent="0.25">
      <c r="A2354" s="5" t="s">
        <v>12176</v>
      </c>
      <c r="B2354" s="5" t="s">
        <v>15904</v>
      </c>
      <c r="C2354" s="5" t="s">
        <v>15905</v>
      </c>
      <c r="D2354" s="103">
        <v>4.166666666666667</v>
      </c>
      <c r="E2354" s="103">
        <v>25</v>
      </c>
      <c r="F2354" s="104">
        <v>5.99</v>
      </c>
      <c r="G2354" s="103">
        <v>20.83</v>
      </c>
      <c r="H2354" s="105">
        <v>2</v>
      </c>
      <c r="I2354" s="104">
        <v>0</v>
      </c>
      <c r="J2354" s="103">
        <v>50</v>
      </c>
      <c r="K2354" s="104">
        <v>0</v>
      </c>
      <c r="L2354" s="103">
        <v>41.66</v>
      </c>
      <c r="M2354" s="104">
        <v>0</v>
      </c>
      <c r="N2354" s="106">
        <v>4</v>
      </c>
      <c r="O2354" s="106">
        <v>4</v>
      </c>
      <c r="P2354" s="106" t="str">
        <f t="shared" si="36"/>
        <v>44</v>
      </c>
      <c r="Q2354" s="106"/>
      <c r="R2354" s="106" t="s">
        <v>3265</v>
      </c>
    </row>
    <row r="2355" spans="1:18" x14ac:dyDescent="0.25">
      <c r="A2355" s="5" t="s">
        <v>12176</v>
      </c>
      <c r="B2355" s="5" t="s">
        <v>15906</v>
      </c>
      <c r="C2355" s="5" t="s">
        <v>15907</v>
      </c>
      <c r="D2355" s="103">
        <v>4.166666666666667</v>
      </c>
      <c r="E2355" s="103">
        <v>25</v>
      </c>
      <c r="F2355" s="104">
        <v>5.99</v>
      </c>
      <c r="G2355" s="103">
        <v>20.83</v>
      </c>
      <c r="H2355" s="105">
        <v>2</v>
      </c>
      <c r="I2355" s="104">
        <v>0</v>
      </c>
      <c r="J2355" s="103">
        <v>50</v>
      </c>
      <c r="K2355" s="104">
        <v>0</v>
      </c>
      <c r="L2355" s="103">
        <v>41.66</v>
      </c>
      <c r="M2355" s="104">
        <v>0</v>
      </c>
      <c r="N2355" s="106">
        <v>4</v>
      </c>
      <c r="O2355" s="106">
        <v>4</v>
      </c>
      <c r="P2355" s="106" t="str">
        <f t="shared" si="36"/>
        <v>44</v>
      </c>
      <c r="Q2355" s="106"/>
      <c r="R2355" s="106" t="s">
        <v>3265</v>
      </c>
    </row>
    <row r="2356" spans="1:18" x14ac:dyDescent="0.25">
      <c r="A2356" s="5" t="s">
        <v>12176</v>
      </c>
      <c r="B2356" s="5" t="s">
        <v>15908</v>
      </c>
      <c r="C2356" s="5" t="s">
        <v>15909</v>
      </c>
      <c r="D2356" s="103">
        <v>8.3333333333333339</v>
      </c>
      <c r="E2356" s="103">
        <v>50</v>
      </c>
      <c r="F2356" s="104">
        <v>6</v>
      </c>
      <c r="G2356" s="103">
        <v>41.66</v>
      </c>
      <c r="H2356" s="105">
        <v>1</v>
      </c>
      <c r="I2356" s="104">
        <v>0</v>
      </c>
      <c r="J2356" s="103">
        <v>50</v>
      </c>
      <c r="K2356" s="104">
        <v>0</v>
      </c>
      <c r="L2356" s="103">
        <v>41.66</v>
      </c>
      <c r="M2356" s="104">
        <v>0</v>
      </c>
      <c r="N2356" s="106">
        <v>4</v>
      </c>
      <c r="O2356" s="106">
        <v>4</v>
      </c>
      <c r="P2356" s="106" t="str">
        <f t="shared" si="36"/>
        <v>44</v>
      </c>
      <c r="Q2356" s="106"/>
      <c r="R2356" s="106" t="s">
        <v>3265</v>
      </c>
    </row>
    <row r="2357" spans="1:18" x14ac:dyDescent="0.25">
      <c r="A2357" s="5" t="s">
        <v>12176</v>
      </c>
      <c r="B2357" s="5" t="s">
        <v>15910</v>
      </c>
      <c r="C2357" s="5" t="s">
        <v>15911</v>
      </c>
      <c r="D2357" s="103">
        <v>8.3333333333333339</v>
      </c>
      <c r="E2357" s="103">
        <v>50</v>
      </c>
      <c r="F2357" s="104">
        <v>6</v>
      </c>
      <c r="G2357" s="103">
        <v>41.66</v>
      </c>
      <c r="H2357" s="105">
        <v>1</v>
      </c>
      <c r="I2357" s="104">
        <v>0</v>
      </c>
      <c r="J2357" s="103">
        <v>50</v>
      </c>
      <c r="K2357" s="104">
        <v>0</v>
      </c>
      <c r="L2357" s="103">
        <v>41.66</v>
      </c>
      <c r="M2357" s="104">
        <v>0</v>
      </c>
      <c r="N2357" s="106">
        <v>4</v>
      </c>
      <c r="O2357" s="106">
        <v>4</v>
      </c>
      <c r="P2357" s="106" t="str">
        <f t="shared" si="36"/>
        <v>44</v>
      </c>
      <c r="Q2357" s="106"/>
      <c r="R2357" s="106" t="s">
        <v>3265</v>
      </c>
    </row>
    <row r="2358" spans="1:18" x14ac:dyDescent="0.25">
      <c r="A2358" s="5" t="s">
        <v>12176</v>
      </c>
      <c r="B2358" s="5" t="s">
        <v>15912</v>
      </c>
      <c r="C2358" s="5" t="s">
        <v>15913</v>
      </c>
      <c r="D2358" s="103">
        <v>4.166666666666667</v>
      </c>
      <c r="E2358" s="103">
        <v>25</v>
      </c>
      <c r="F2358" s="104">
        <v>5.99</v>
      </c>
      <c r="G2358" s="103">
        <v>20.83</v>
      </c>
      <c r="H2358" s="105">
        <v>2</v>
      </c>
      <c r="I2358" s="104">
        <v>0</v>
      </c>
      <c r="J2358" s="103">
        <v>50</v>
      </c>
      <c r="K2358" s="104">
        <v>0</v>
      </c>
      <c r="L2358" s="103">
        <v>41.66</v>
      </c>
      <c r="M2358" s="104">
        <v>0</v>
      </c>
      <c r="N2358" s="106">
        <v>4</v>
      </c>
      <c r="O2358" s="106">
        <v>4</v>
      </c>
      <c r="P2358" s="106" t="str">
        <f t="shared" si="36"/>
        <v>44</v>
      </c>
      <c r="Q2358" s="106"/>
      <c r="R2358" s="106" t="s">
        <v>3265</v>
      </c>
    </row>
    <row r="2359" spans="1:18" x14ac:dyDescent="0.25">
      <c r="A2359" s="5" t="s">
        <v>12176</v>
      </c>
      <c r="B2359" s="5" t="s">
        <v>15914</v>
      </c>
      <c r="C2359" s="5" t="s">
        <v>11390</v>
      </c>
      <c r="D2359" s="103">
        <v>4.166666666666667</v>
      </c>
      <c r="E2359" s="103">
        <v>25</v>
      </c>
      <c r="F2359" s="104">
        <v>5.99</v>
      </c>
      <c r="G2359" s="103">
        <v>20.83</v>
      </c>
      <c r="H2359" s="105">
        <v>2</v>
      </c>
      <c r="I2359" s="104">
        <v>0</v>
      </c>
      <c r="J2359" s="103">
        <v>50</v>
      </c>
      <c r="K2359" s="104">
        <v>0</v>
      </c>
      <c r="L2359" s="103">
        <v>41.66</v>
      </c>
      <c r="M2359" s="104">
        <v>0</v>
      </c>
      <c r="N2359" s="106">
        <v>4</v>
      </c>
      <c r="O2359" s="106">
        <v>4</v>
      </c>
      <c r="P2359" s="106" t="str">
        <f t="shared" si="36"/>
        <v>44</v>
      </c>
      <c r="Q2359" s="106"/>
      <c r="R2359" s="106" t="s">
        <v>3265</v>
      </c>
    </row>
    <row r="2360" spans="1:18" x14ac:dyDescent="0.25">
      <c r="A2360" s="5" t="s">
        <v>12176</v>
      </c>
      <c r="B2360" s="5" t="s">
        <v>15915</v>
      </c>
      <c r="C2360" s="5" t="s">
        <v>15916</v>
      </c>
      <c r="D2360" s="103">
        <v>4.166666666666667</v>
      </c>
      <c r="E2360" s="103">
        <v>25</v>
      </c>
      <c r="F2360" s="104">
        <v>5.99</v>
      </c>
      <c r="G2360" s="103">
        <v>20.83</v>
      </c>
      <c r="H2360" s="105">
        <v>2</v>
      </c>
      <c r="I2360" s="104">
        <v>0</v>
      </c>
      <c r="J2360" s="103">
        <v>50</v>
      </c>
      <c r="K2360" s="104">
        <v>0</v>
      </c>
      <c r="L2360" s="103">
        <v>41.66</v>
      </c>
      <c r="M2360" s="104">
        <v>0</v>
      </c>
      <c r="N2360" s="106">
        <v>4</v>
      </c>
      <c r="O2360" s="106">
        <v>4</v>
      </c>
      <c r="P2360" s="106" t="str">
        <f t="shared" si="36"/>
        <v>44</v>
      </c>
      <c r="Q2360" s="106"/>
      <c r="R2360" s="106" t="s">
        <v>3265</v>
      </c>
    </row>
    <row r="2361" spans="1:18" x14ac:dyDescent="0.25">
      <c r="A2361" s="5" t="s">
        <v>12176</v>
      </c>
      <c r="B2361" s="5" t="s">
        <v>15917</v>
      </c>
      <c r="C2361" s="5" t="s">
        <v>15918</v>
      </c>
      <c r="D2361" s="103">
        <v>4.166666666666667</v>
      </c>
      <c r="E2361" s="103">
        <v>25</v>
      </c>
      <c r="F2361" s="104">
        <v>5.99</v>
      </c>
      <c r="G2361" s="103">
        <v>20.83</v>
      </c>
      <c r="H2361" s="105">
        <v>2</v>
      </c>
      <c r="I2361" s="104">
        <v>0</v>
      </c>
      <c r="J2361" s="103">
        <v>50</v>
      </c>
      <c r="K2361" s="104">
        <v>0</v>
      </c>
      <c r="L2361" s="103">
        <v>41.66</v>
      </c>
      <c r="M2361" s="104">
        <v>0</v>
      </c>
      <c r="N2361" s="106">
        <v>4</v>
      </c>
      <c r="O2361" s="106">
        <v>4</v>
      </c>
      <c r="P2361" s="106" t="str">
        <f t="shared" si="36"/>
        <v>44</v>
      </c>
      <c r="Q2361" s="106"/>
      <c r="R2361" s="106" t="s">
        <v>3265</v>
      </c>
    </row>
    <row r="2362" spans="1:18" x14ac:dyDescent="0.25">
      <c r="A2362" s="5" t="s">
        <v>12176</v>
      </c>
      <c r="B2362" s="5" t="s">
        <v>15919</v>
      </c>
      <c r="C2362" s="5" t="s">
        <v>15920</v>
      </c>
      <c r="D2362" s="103">
        <v>4.166666666666667</v>
      </c>
      <c r="E2362" s="103">
        <v>25</v>
      </c>
      <c r="F2362" s="104">
        <v>5.99</v>
      </c>
      <c r="G2362" s="103">
        <v>20.83</v>
      </c>
      <c r="H2362" s="105">
        <v>2</v>
      </c>
      <c r="I2362" s="104">
        <v>0</v>
      </c>
      <c r="J2362" s="103">
        <v>50</v>
      </c>
      <c r="K2362" s="104">
        <v>0</v>
      </c>
      <c r="L2362" s="103">
        <v>41.66</v>
      </c>
      <c r="M2362" s="104">
        <v>0</v>
      </c>
      <c r="N2362" s="106">
        <v>4</v>
      </c>
      <c r="O2362" s="106">
        <v>4</v>
      </c>
      <c r="P2362" s="106" t="str">
        <f t="shared" si="36"/>
        <v>44</v>
      </c>
      <c r="Q2362" s="106"/>
      <c r="R2362" s="106" t="s">
        <v>3265</v>
      </c>
    </row>
    <row r="2363" spans="1:18" x14ac:dyDescent="0.25">
      <c r="A2363" s="5" t="s">
        <v>12176</v>
      </c>
      <c r="B2363" s="5" t="s">
        <v>15921</v>
      </c>
      <c r="C2363" s="5" t="s">
        <v>15922</v>
      </c>
      <c r="D2363" s="103">
        <v>4.166666666666667</v>
      </c>
      <c r="E2363" s="103">
        <v>25</v>
      </c>
      <c r="F2363" s="104">
        <v>5.99</v>
      </c>
      <c r="G2363" s="103">
        <v>20.83</v>
      </c>
      <c r="H2363" s="105">
        <v>2</v>
      </c>
      <c r="I2363" s="104">
        <v>0</v>
      </c>
      <c r="J2363" s="103">
        <v>50</v>
      </c>
      <c r="K2363" s="104">
        <v>0</v>
      </c>
      <c r="L2363" s="103">
        <v>41.66</v>
      </c>
      <c r="M2363" s="104">
        <v>0</v>
      </c>
      <c r="N2363" s="106">
        <v>4</v>
      </c>
      <c r="O2363" s="106">
        <v>4</v>
      </c>
      <c r="P2363" s="106" t="str">
        <f t="shared" si="36"/>
        <v>44</v>
      </c>
      <c r="Q2363" s="106"/>
      <c r="R2363" s="106" t="s">
        <v>3265</v>
      </c>
    </row>
    <row r="2364" spans="1:18" x14ac:dyDescent="0.25">
      <c r="A2364" s="5" t="s">
        <v>12176</v>
      </c>
      <c r="B2364" s="5" t="s">
        <v>15925</v>
      </c>
      <c r="C2364" s="5" t="s">
        <v>15926</v>
      </c>
      <c r="D2364" s="103">
        <v>4.166666666666667</v>
      </c>
      <c r="E2364" s="103">
        <v>25</v>
      </c>
      <c r="F2364" s="104">
        <v>5.99</v>
      </c>
      <c r="G2364" s="103">
        <v>20.83</v>
      </c>
      <c r="H2364" s="105">
        <v>2</v>
      </c>
      <c r="I2364" s="104">
        <v>0</v>
      </c>
      <c r="J2364" s="103">
        <v>50</v>
      </c>
      <c r="K2364" s="104">
        <v>0</v>
      </c>
      <c r="L2364" s="103">
        <v>41.66</v>
      </c>
      <c r="M2364" s="104">
        <v>0</v>
      </c>
      <c r="N2364" s="106">
        <v>4</v>
      </c>
      <c r="O2364" s="106">
        <v>4</v>
      </c>
      <c r="P2364" s="106" t="str">
        <f t="shared" si="36"/>
        <v>44</v>
      </c>
      <c r="Q2364" s="106"/>
      <c r="R2364" s="106" t="s">
        <v>3265</v>
      </c>
    </row>
    <row r="2365" spans="1:18" x14ac:dyDescent="0.25">
      <c r="A2365" s="5" t="s">
        <v>12176</v>
      </c>
      <c r="B2365" s="5" t="s">
        <v>15927</v>
      </c>
      <c r="C2365" s="5" t="s">
        <v>15928</v>
      </c>
      <c r="D2365" s="103">
        <v>8.3333333333333339</v>
      </c>
      <c r="E2365" s="103">
        <v>50</v>
      </c>
      <c r="F2365" s="104">
        <v>6</v>
      </c>
      <c r="G2365" s="103">
        <v>41.66</v>
      </c>
      <c r="H2365" s="105">
        <v>1</v>
      </c>
      <c r="I2365" s="104">
        <v>0</v>
      </c>
      <c r="J2365" s="103">
        <v>50</v>
      </c>
      <c r="K2365" s="104">
        <v>0</v>
      </c>
      <c r="L2365" s="103">
        <v>41.66</v>
      </c>
      <c r="M2365" s="104">
        <v>0</v>
      </c>
      <c r="N2365" s="106">
        <v>4</v>
      </c>
      <c r="O2365" s="106">
        <v>4</v>
      </c>
      <c r="P2365" s="106" t="str">
        <f t="shared" si="36"/>
        <v>44</v>
      </c>
      <c r="Q2365" s="106"/>
      <c r="R2365" s="106" t="s">
        <v>3265</v>
      </c>
    </row>
    <row r="2366" spans="1:18" x14ac:dyDescent="0.25">
      <c r="A2366" s="5" t="s">
        <v>12176</v>
      </c>
      <c r="B2366" s="5" t="s">
        <v>15929</v>
      </c>
      <c r="C2366" s="5" t="s">
        <v>15930</v>
      </c>
      <c r="D2366" s="103">
        <v>4.166666666666667</v>
      </c>
      <c r="E2366" s="103">
        <v>25</v>
      </c>
      <c r="F2366" s="104">
        <v>5.99</v>
      </c>
      <c r="G2366" s="103">
        <v>20.83</v>
      </c>
      <c r="H2366" s="105">
        <v>2</v>
      </c>
      <c r="I2366" s="104">
        <v>0</v>
      </c>
      <c r="J2366" s="103">
        <v>50</v>
      </c>
      <c r="K2366" s="104">
        <v>0</v>
      </c>
      <c r="L2366" s="103">
        <v>41.66</v>
      </c>
      <c r="M2366" s="104">
        <v>0</v>
      </c>
      <c r="N2366" s="106">
        <v>4</v>
      </c>
      <c r="O2366" s="106">
        <v>4</v>
      </c>
      <c r="P2366" s="106" t="str">
        <f t="shared" si="36"/>
        <v>44</v>
      </c>
      <c r="Q2366" s="106"/>
      <c r="R2366" s="106" t="s">
        <v>3265</v>
      </c>
    </row>
    <row r="2367" spans="1:18" x14ac:dyDescent="0.25">
      <c r="A2367" s="5" t="s">
        <v>12176</v>
      </c>
      <c r="B2367" s="5" t="s">
        <v>15931</v>
      </c>
      <c r="C2367" s="5" t="s">
        <v>15932</v>
      </c>
      <c r="D2367" s="103">
        <v>8.3333333333333339</v>
      </c>
      <c r="E2367" s="103">
        <v>50</v>
      </c>
      <c r="F2367" s="104">
        <v>6</v>
      </c>
      <c r="G2367" s="103">
        <v>41.66</v>
      </c>
      <c r="H2367" s="105">
        <v>1</v>
      </c>
      <c r="I2367" s="104">
        <v>0</v>
      </c>
      <c r="J2367" s="103">
        <v>50</v>
      </c>
      <c r="K2367" s="104">
        <v>0</v>
      </c>
      <c r="L2367" s="103">
        <v>41.66</v>
      </c>
      <c r="M2367" s="104">
        <v>0</v>
      </c>
      <c r="N2367" s="106">
        <v>4</v>
      </c>
      <c r="O2367" s="106">
        <v>4</v>
      </c>
      <c r="P2367" s="106" t="str">
        <f t="shared" si="36"/>
        <v>44</v>
      </c>
      <c r="Q2367" s="106"/>
      <c r="R2367" s="106" t="s">
        <v>3265</v>
      </c>
    </row>
    <row r="2368" spans="1:18" x14ac:dyDescent="0.25">
      <c r="A2368" s="5" t="s">
        <v>12176</v>
      </c>
      <c r="B2368" s="5" t="s">
        <v>15933</v>
      </c>
      <c r="C2368" s="5" t="s">
        <v>15934</v>
      </c>
      <c r="D2368" s="103">
        <v>8.3333333333333339</v>
      </c>
      <c r="E2368" s="103">
        <v>50</v>
      </c>
      <c r="F2368" s="104">
        <v>6</v>
      </c>
      <c r="G2368" s="103">
        <v>41.66</v>
      </c>
      <c r="H2368" s="105">
        <v>1</v>
      </c>
      <c r="I2368" s="104">
        <v>0</v>
      </c>
      <c r="J2368" s="103">
        <v>50</v>
      </c>
      <c r="K2368" s="104">
        <v>0</v>
      </c>
      <c r="L2368" s="103">
        <v>41.66</v>
      </c>
      <c r="M2368" s="104">
        <v>0</v>
      </c>
      <c r="N2368" s="106">
        <v>4</v>
      </c>
      <c r="O2368" s="106">
        <v>4</v>
      </c>
      <c r="P2368" s="106" t="str">
        <f t="shared" si="36"/>
        <v>44</v>
      </c>
      <c r="Q2368" s="106"/>
      <c r="R2368" s="106" t="s">
        <v>3265</v>
      </c>
    </row>
    <row r="2369" spans="1:18" x14ac:dyDescent="0.25">
      <c r="A2369" s="5" t="s">
        <v>12176</v>
      </c>
      <c r="B2369" s="5" t="s">
        <v>15935</v>
      </c>
      <c r="C2369" s="5" t="s">
        <v>15936</v>
      </c>
      <c r="D2369" s="103">
        <v>4.166666666666667</v>
      </c>
      <c r="E2369" s="103">
        <v>25</v>
      </c>
      <c r="F2369" s="104">
        <v>5.99</v>
      </c>
      <c r="G2369" s="103">
        <v>20.83</v>
      </c>
      <c r="H2369" s="105">
        <v>2</v>
      </c>
      <c r="I2369" s="104">
        <v>0</v>
      </c>
      <c r="J2369" s="103">
        <v>50</v>
      </c>
      <c r="K2369" s="104">
        <v>0</v>
      </c>
      <c r="L2369" s="103">
        <v>41.66</v>
      </c>
      <c r="M2369" s="104">
        <v>0</v>
      </c>
      <c r="N2369" s="106">
        <v>4</v>
      </c>
      <c r="O2369" s="106">
        <v>4</v>
      </c>
      <c r="P2369" s="106" t="str">
        <f t="shared" si="36"/>
        <v>44</v>
      </c>
      <c r="Q2369" s="106"/>
      <c r="R2369" s="106" t="s">
        <v>3265</v>
      </c>
    </row>
    <row r="2370" spans="1:18" x14ac:dyDescent="0.25">
      <c r="A2370" s="5" t="s">
        <v>12176</v>
      </c>
      <c r="B2370" s="5" t="s">
        <v>15937</v>
      </c>
      <c r="C2370" s="5" t="s">
        <v>15938</v>
      </c>
      <c r="D2370" s="103">
        <v>4.166666666666667</v>
      </c>
      <c r="E2370" s="103">
        <v>25</v>
      </c>
      <c r="F2370" s="104">
        <v>5.99</v>
      </c>
      <c r="G2370" s="103">
        <v>20.83</v>
      </c>
      <c r="H2370" s="105">
        <v>2</v>
      </c>
      <c r="I2370" s="104">
        <v>0</v>
      </c>
      <c r="J2370" s="103">
        <v>50</v>
      </c>
      <c r="K2370" s="104">
        <v>0</v>
      </c>
      <c r="L2370" s="103">
        <v>41.66</v>
      </c>
      <c r="M2370" s="104">
        <v>0</v>
      </c>
      <c r="N2370" s="106">
        <v>4</v>
      </c>
      <c r="O2370" s="106">
        <v>4</v>
      </c>
      <c r="P2370" s="106" t="str">
        <f t="shared" si="36"/>
        <v>44</v>
      </c>
      <c r="Q2370" s="106"/>
      <c r="R2370" s="106" t="s">
        <v>3265</v>
      </c>
    </row>
    <row r="2371" spans="1:18" x14ac:dyDescent="0.25">
      <c r="A2371" s="5" t="s">
        <v>12176</v>
      </c>
      <c r="B2371" s="5" t="s">
        <v>15939</v>
      </c>
      <c r="C2371" s="5" t="s">
        <v>15940</v>
      </c>
      <c r="D2371" s="103">
        <v>8.3333333333333339</v>
      </c>
      <c r="E2371" s="103">
        <v>50</v>
      </c>
      <c r="F2371" s="104">
        <v>6</v>
      </c>
      <c r="G2371" s="103">
        <v>41.66</v>
      </c>
      <c r="H2371" s="105">
        <v>1</v>
      </c>
      <c r="I2371" s="104">
        <v>0</v>
      </c>
      <c r="J2371" s="103">
        <v>50</v>
      </c>
      <c r="K2371" s="104">
        <v>0</v>
      </c>
      <c r="L2371" s="103">
        <v>41.66</v>
      </c>
      <c r="M2371" s="104">
        <v>0</v>
      </c>
      <c r="N2371" s="106">
        <v>4</v>
      </c>
      <c r="O2371" s="106">
        <v>4</v>
      </c>
      <c r="P2371" s="106" t="str">
        <f t="shared" si="36"/>
        <v>44</v>
      </c>
      <c r="Q2371" s="106"/>
      <c r="R2371" s="106" t="s">
        <v>3265</v>
      </c>
    </row>
    <row r="2372" spans="1:18" x14ac:dyDescent="0.25">
      <c r="A2372" s="5" t="s">
        <v>12176</v>
      </c>
      <c r="B2372" s="5" t="s">
        <v>15941</v>
      </c>
      <c r="C2372" s="5" t="s">
        <v>15942</v>
      </c>
      <c r="D2372" s="103">
        <v>8.3333333333333339</v>
      </c>
      <c r="E2372" s="103">
        <v>50</v>
      </c>
      <c r="F2372" s="104">
        <v>6</v>
      </c>
      <c r="G2372" s="103">
        <v>41.66</v>
      </c>
      <c r="H2372" s="105">
        <v>1</v>
      </c>
      <c r="I2372" s="104">
        <v>0</v>
      </c>
      <c r="J2372" s="103">
        <v>50</v>
      </c>
      <c r="K2372" s="104">
        <v>0</v>
      </c>
      <c r="L2372" s="103">
        <v>41.66</v>
      </c>
      <c r="M2372" s="104">
        <v>0</v>
      </c>
      <c r="N2372" s="106">
        <v>4</v>
      </c>
      <c r="O2372" s="106">
        <v>4</v>
      </c>
      <c r="P2372" s="106" t="str">
        <f t="shared" si="36"/>
        <v>44</v>
      </c>
      <c r="Q2372" s="106"/>
      <c r="R2372" s="106" t="s">
        <v>3265</v>
      </c>
    </row>
    <row r="2373" spans="1:18" x14ac:dyDescent="0.25">
      <c r="A2373" s="5" t="s">
        <v>12176</v>
      </c>
      <c r="B2373" s="5" t="s">
        <v>15943</v>
      </c>
      <c r="C2373" s="5" t="s">
        <v>15944</v>
      </c>
      <c r="D2373" s="103">
        <v>4.166666666666667</v>
      </c>
      <c r="E2373" s="103">
        <v>25</v>
      </c>
      <c r="F2373" s="104">
        <v>5.99</v>
      </c>
      <c r="G2373" s="103">
        <v>20.83</v>
      </c>
      <c r="H2373" s="105">
        <v>2</v>
      </c>
      <c r="I2373" s="104">
        <v>0</v>
      </c>
      <c r="J2373" s="103">
        <v>50</v>
      </c>
      <c r="K2373" s="104">
        <v>0</v>
      </c>
      <c r="L2373" s="103">
        <v>41.66</v>
      </c>
      <c r="M2373" s="104">
        <v>0</v>
      </c>
      <c r="N2373" s="106">
        <v>4</v>
      </c>
      <c r="O2373" s="106">
        <v>4</v>
      </c>
      <c r="P2373" s="106" t="str">
        <f t="shared" si="36"/>
        <v>44</v>
      </c>
      <c r="Q2373" s="106"/>
      <c r="R2373" s="106" t="s">
        <v>3265</v>
      </c>
    </row>
    <row r="2374" spans="1:18" x14ac:dyDescent="0.25">
      <c r="A2374" s="5" t="s">
        <v>12176</v>
      </c>
      <c r="B2374" s="5" t="s">
        <v>15945</v>
      </c>
      <c r="C2374" s="5" t="s">
        <v>8459</v>
      </c>
      <c r="D2374" s="103">
        <v>4.166666666666667</v>
      </c>
      <c r="E2374" s="103">
        <v>25</v>
      </c>
      <c r="F2374" s="104">
        <v>5.99</v>
      </c>
      <c r="G2374" s="103">
        <v>20.83</v>
      </c>
      <c r="H2374" s="105">
        <v>2</v>
      </c>
      <c r="I2374" s="104">
        <v>0</v>
      </c>
      <c r="J2374" s="103">
        <v>50</v>
      </c>
      <c r="K2374" s="104">
        <v>0</v>
      </c>
      <c r="L2374" s="103">
        <v>41.66</v>
      </c>
      <c r="M2374" s="104">
        <v>0</v>
      </c>
      <c r="N2374" s="106">
        <v>4</v>
      </c>
      <c r="O2374" s="106">
        <v>4</v>
      </c>
      <c r="P2374" s="106" t="str">
        <f t="shared" si="36"/>
        <v>44</v>
      </c>
      <c r="Q2374" s="106"/>
      <c r="R2374" s="106" t="s">
        <v>3265</v>
      </c>
    </row>
    <row r="2375" spans="1:18" x14ac:dyDescent="0.25">
      <c r="A2375" s="5" t="s">
        <v>12176</v>
      </c>
      <c r="B2375" s="5" t="s">
        <v>15948</v>
      </c>
      <c r="C2375" s="5" t="s">
        <v>7461</v>
      </c>
      <c r="D2375" s="103">
        <v>2.7777777777777781</v>
      </c>
      <c r="E2375" s="103">
        <v>16.666599999999999</v>
      </c>
      <c r="F2375" s="104">
        <v>5.99</v>
      </c>
      <c r="G2375" s="103">
        <v>13.88</v>
      </c>
      <c r="H2375" s="105">
        <v>3</v>
      </c>
      <c r="I2375" s="104">
        <v>0</v>
      </c>
      <c r="J2375" s="103">
        <v>50</v>
      </c>
      <c r="K2375" s="104">
        <v>0</v>
      </c>
      <c r="L2375" s="103">
        <v>41.66</v>
      </c>
      <c r="M2375" s="104">
        <v>0</v>
      </c>
      <c r="N2375" s="106">
        <v>4</v>
      </c>
      <c r="O2375" s="106">
        <v>4</v>
      </c>
      <c r="P2375" s="106" t="str">
        <f t="shared" ref="P2375:P2438" si="37">N2375&amp;O2375</f>
        <v>44</v>
      </c>
      <c r="Q2375" s="106"/>
      <c r="R2375" s="106" t="s">
        <v>3265</v>
      </c>
    </row>
    <row r="2376" spans="1:18" x14ac:dyDescent="0.25">
      <c r="A2376" s="5" t="s">
        <v>12176</v>
      </c>
      <c r="B2376" s="5" t="s">
        <v>15949</v>
      </c>
      <c r="C2376" s="5" t="s">
        <v>15950</v>
      </c>
      <c r="D2376" s="103">
        <v>8.3333333333333339</v>
      </c>
      <c r="E2376" s="103">
        <v>50</v>
      </c>
      <c r="F2376" s="104">
        <v>6</v>
      </c>
      <c r="G2376" s="103">
        <v>41.66</v>
      </c>
      <c r="H2376" s="105">
        <v>1</v>
      </c>
      <c r="I2376" s="104">
        <v>0</v>
      </c>
      <c r="J2376" s="103">
        <v>50</v>
      </c>
      <c r="K2376" s="104">
        <v>0</v>
      </c>
      <c r="L2376" s="103">
        <v>41.66</v>
      </c>
      <c r="M2376" s="104">
        <v>0</v>
      </c>
      <c r="N2376" s="106">
        <v>4</v>
      </c>
      <c r="O2376" s="106">
        <v>4</v>
      </c>
      <c r="P2376" s="106" t="str">
        <f t="shared" si="37"/>
        <v>44</v>
      </c>
      <c r="Q2376" s="106"/>
      <c r="R2376" s="106" t="s">
        <v>3265</v>
      </c>
    </row>
    <row r="2377" spans="1:18" x14ac:dyDescent="0.25">
      <c r="A2377" s="5" t="s">
        <v>12176</v>
      </c>
      <c r="B2377" s="5" t="s">
        <v>15951</v>
      </c>
      <c r="C2377" s="5" t="s">
        <v>15952</v>
      </c>
      <c r="D2377" s="103">
        <v>4.166666666666667</v>
      </c>
      <c r="E2377" s="103">
        <v>25</v>
      </c>
      <c r="F2377" s="104">
        <v>5.99</v>
      </c>
      <c r="G2377" s="103">
        <v>20.83</v>
      </c>
      <c r="H2377" s="105">
        <v>2</v>
      </c>
      <c r="I2377" s="104">
        <v>0</v>
      </c>
      <c r="J2377" s="103">
        <v>50</v>
      </c>
      <c r="K2377" s="104">
        <v>0</v>
      </c>
      <c r="L2377" s="103">
        <v>41.66</v>
      </c>
      <c r="M2377" s="104">
        <v>0</v>
      </c>
      <c r="N2377" s="106">
        <v>4</v>
      </c>
      <c r="O2377" s="106">
        <v>4</v>
      </c>
      <c r="P2377" s="106" t="str">
        <f t="shared" si="37"/>
        <v>44</v>
      </c>
      <c r="Q2377" s="106"/>
      <c r="R2377" s="106" t="s">
        <v>3265</v>
      </c>
    </row>
    <row r="2378" spans="1:18" x14ac:dyDescent="0.25">
      <c r="A2378" s="5" t="s">
        <v>12176</v>
      </c>
      <c r="B2378" s="5" t="s">
        <v>15956</v>
      </c>
      <c r="C2378" s="5" t="s">
        <v>15957</v>
      </c>
      <c r="D2378" s="103">
        <v>2.75</v>
      </c>
      <c r="E2378" s="103">
        <v>16.5</v>
      </c>
      <c r="F2378" s="104">
        <v>6</v>
      </c>
      <c r="G2378" s="103">
        <v>13.75</v>
      </c>
      <c r="H2378" s="105">
        <v>3</v>
      </c>
      <c r="I2378" s="104">
        <v>0</v>
      </c>
      <c r="J2378" s="103">
        <v>49.5</v>
      </c>
      <c r="K2378" s="104">
        <v>0</v>
      </c>
      <c r="L2378" s="103">
        <v>41.25</v>
      </c>
      <c r="M2378" s="104">
        <v>0</v>
      </c>
      <c r="N2378" s="106">
        <v>4</v>
      </c>
      <c r="O2378" s="106">
        <v>4</v>
      </c>
      <c r="P2378" s="106" t="str">
        <f t="shared" si="37"/>
        <v>44</v>
      </c>
      <c r="Q2378" s="106"/>
      <c r="R2378" s="106" t="s">
        <v>3265</v>
      </c>
    </row>
    <row r="2379" spans="1:18" x14ac:dyDescent="0.25">
      <c r="A2379" s="5" t="s">
        <v>12176</v>
      </c>
      <c r="B2379" s="5" t="s">
        <v>15958</v>
      </c>
      <c r="C2379" s="5" t="s">
        <v>15959</v>
      </c>
      <c r="D2379" s="103">
        <v>2.7388888888888889</v>
      </c>
      <c r="E2379" s="103">
        <v>16.433299999999999</v>
      </c>
      <c r="F2379" s="104">
        <v>5.99</v>
      </c>
      <c r="G2379" s="103">
        <v>13.69</v>
      </c>
      <c r="H2379" s="105">
        <v>3</v>
      </c>
      <c r="I2379" s="104">
        <v>0</v>
      </c>
      <c r="J2379" s="103">
        <v>49.3</v>
      </c>
      <c r="K2379" s="104">
        <v>0</v>
      </c>
      <c r="L2379" s="103">
        <v>41.08</v>
      </c>
      <c r="M2379" s="104">
        <v>0</v>
      </c>
      <c r="N2379" s="106">
        <v>4</v>
      </c>
      <c r="O2379" s="106">
        <v>4</v>
      </c>
      <c r="P2379" s="106" t="str">
        <f t="shared" si="37"/>
        <v>44</v>
      </c>
      <c r="Q2379" s="106"/>
      <c r="R2379" s="106" t="s">
        <v>3265</v>
      </c>
    </row>
    <row r="2380" spans="1:18" x14ac:dyDescent="0.25">
      <c r="A2380" s="5" t="s">
        <v>12176</v>
      </c>
      <c r="B2380" s="5" t="s">
        <v>15960</v>
      </c>
      <c r="C2380" s="5" t="s">
        <v>15961</v>
      </c>
      <c r="D2380" s="103">
        <v>2.7222222222222228</v>
      </c>
      <c r="E2380" s="103">
        <v>16.333300000000001</v>
      </c>
      <c r="F2380" s="104">
        <v>5.99</v>
      </c>
      <c r="G2380" s="103">
        <v>13.61</v>
      </c>
      <c r="H2380" s="105">
        <v>3</v>
      </c>
      <c r="I2380" s="104">
        <v>0</v>
      </c>
      <c r="J2380" s="103">
        <v>49</v>
      </c>
      <c r="K2380" s="104">
        <v>0</v>
      </c>
      <c r="L2380" s="103">
        <v>40.83</v>
      </c>
      <c r="M2380" s="104">
        <v>0</v>
      </c>
      <c r="N2380" s="106">
        <v>4</v>
      </c>
      <c r="O2380" s="106">
        <v>4</v>
      </c>
      <c r="P2380" s="106" t="str">
        <f t="shared" si="37"/>
        <v>44</v>
      </c>
      <c r="Q2380" s="106"/>
      <c r="R2380" s="106" t="s">
        <v>3265</v>
      </c>
    </row>
    <row r="2381" spans="1:18" x14ac:dyDescent="0.25">
      <c r="A2381" s="5" t="s">
        <v>12176</v>
      </c>
      <c r="B2381" s="5" t="s">
        <v>15962</v>
      </c>
      <c r="C2381" s="5" t="s">
        <v>15963</v>
      </c>
      <c r="D2381" s="103">
        <v>8.1666666666666661</v>
      </c>
      <c r="E2381" s="103">
        <v>49</v>
      </c>
      <c r="F2381" s="104">
        <v>5.99</v>
      </c>
      <c r="G2381" s="103">
        <v>40.83</v>
      </c>
      <c r="H2381" s="105">
        <v>1</v>
      </c>
      <c r="I2381" s="104">
        <v>0</v>
      </c>
      <c r="J2381" s="103">
        <v>49</v>
      </c>
      <c r="K2381" s="104">
        <v>0</v>
      </c>
      <c r="L2381" s="103">
        <v>40.83</v>
      </c>
      <c r="M2381" s="104">
        <v>0</v>
      </c>
      <c r="N2381" s="106">
        <v>4</v>
      </c>
      <c r="O2381" s="106">
        <v>4</v>
      </c>
      <c r="P2381" s="106" t="str">
        <f t="shared" si="37"/>
        <v>44</v>
      </c>
      <c r="Q2381" s="106"/>
      <c r="R2381" s="106" t="s">
        <v>3265</v>
      </c>
    </row>
    <row r="2382" spans="1:18" x14ac:dyDescent="0.25">
      <c r="A2382" s="5" t="s">
        <v>12176</v>
      </c>
      <c r="B2382" s="5" t="s">
        <v>15964</v>
      </c>
      <c r="C2382" s="5" t="s">
        <v>11528</v>
      </c>
      <c r="D2382" s="103">
        <v>8.1666666666666661</v>
      </c>
      <c r="E2382" s="103">
        <v>49</v>
      </c>
      <c r="F2382" s="104">
        <v>5.99</v>
      </c>
      <c r="G2382" s="103">
        <v>40.83</v>
      </c>
      <c r="H2382" s="105">
        <v>1</v>
      </c>
      <c r="I2382" s="104">
        <v>0</v>
      </c>
      <c r="J2382" s="103">
        <v>49</v>
      </c>
      <c r="K2382" s="104">
        <v>0</v>
      </c>
      <c r="L2382" s="103">
        <v>40.83</v>
      </c>
      <c r="M2382" s="104">
        <v>0</v>
      </c>
      <c r="N2382" s="106">
        <v>4</v>
      </c>
      <c r="O2382" s="106">
        <v>4</v>
      </c>
      <c r="P2382" s="106" t="str">
        <f t="shared" si="37"/>
        <v>44</v>
      </c>
      <c r="Q2382" s="106"/>
      <c r="R2382" s="106" t="s">
        <v>3265</v>
      </c>
    </row>
    <row r="2383" spans="1:18" x14ac:dyDescent="0.25">
      <c r="A2383" s="5" t="s">
        <v>12176</v>
      </c>
      <c r="B2383" s="5" t="s">
        <v>15965</v>
      </c>
      <c r="C2383" s="5" t="s">
        <v>15966</v>
      </c>
      <c r="D2383" s="103">
        <v>8.1666666666666661</v>
      </c>
      <c r="E2383" s="103">
        <v>49</v>
      </c>
      <c r="F2383" s="104">
        <v>5.99</v>
      </c>
      <c r="G2383" s="103">
        <v>40.83</v>
      </c>
      <c r="H2383" s="105">
        <v>1</v>
      </c>
      <c r="I2383" s="104">
        <v>0</v>
      </c>
      <c r="J2383" s="103">
        <v>49</v>
      </c>
      <c r="K2383" s="104">
        <v>0</v>
      </c>
      <c r="L2383" s="103">
        <v>40.83</v>
      </c>
      <c r="M2383" s="104">
        <v>0</v>
      </c>
      <c r="N2383" s="106">
        <v>4</v>
      </c>
      <c r="O2383" s="106">
        <v>4</v>
      </c>
      <c r="P2383" s="106" t="str">
        <f t="shared" si="37"/>
        <v>44</v>
      </c>
      <c r="Q2383" s="106"/>
      <c r="R2383" s="106" t="s">
        <v>3265</v>
      </c>
    </row>
    <row r="2384" spans="1:18" x14ac:dyDescent="0.25">
      <c r="A2384" s="5" t="s">
        <v>12176</v>
      </c>
      <c r="B2384" s="5" t="s">
        <v>15967</v>
      </c>
      <c r="C2384" s="5" t="s">
        <v>15968</v>
      </c>
      <c r="D2384" s="103">
        <v>8.1666666666666661</v>
      </c>
      <c r="E2384" s="103">
        <v>49</v>
      </c>
      <c r="F2384" s="104">
        <v>5.99</v>
      </c>
      <c r="G2384" s="103">
        <v>40.83</v>
      </c>
      <c r="H2384" s="105">
        <v>1</v>
      </c>
      <c r="I2384" s="104">
        <v>0</v>
      </c>
      <c r="J2384" s="103">
        <v>49</v>
      </c>
      <c r="K2384" s="104">
        <v>0</v>
      </c>
      <c r="L2384" s="103">
        <v>40.83</v>
      </c>
      <c r="M2384" s="104">
        <v>0</v>
      </c>
      <c r="N2384" s="106">
        <v>4</v>
      </c>
      <c r="O2384" s="106">
        <v>4</v>
      </c>
      <c r="P2384" s="106" t="str">
        <f t="shared" si="37"/>
        <v>44</v>
      </c>
      <c r="Q2384" s="106"/>
      <c r="R2384" s="106" t="s">
        <v>3265</v>
      </c>
    </row>
    <row r="2385" spans="1:18" x14ac:dyDescent="0.25">
      <c r="A2385" s="5" t="s">
        <v>12176</v>
      </c>
      <c r="B2385" s="5" t="s">
        <v>15969</v>
      </c>
      <c r="C2385" s="5" t="s">
        <v>5648</v>
      </c>
      <c r="D2385" s="103">
        <v>8.1666666666666661</v>
      </c>
      <c r="E2385" s="103">
        <v>49</v>
      </c>
      <c r="F2385" s="104">
        <v>5.99</v>
      </c>
      <c r="G2385" s="103">
        <v>40.83</v>
      </c>
      <c r="H2385" s="105">
        <v>1</v>
      </c>
      <c r="I2385" s="104">
        <v>0</v>
      </c>
      <c r="J2385" s="103">
        <v>49</v>
      </c>
      <c r="K2385" s="104">
        <v>0</v>
      </c>
      <c r="L2385" s="103">
        <v>40.83</v>
      </c>
      <c r="M2385" s="104">
        <v>0</v>
      </c>
      <c r="N2385" s="106">
        <v>4</v>
      </c>
      <c r="O2385" s="106">
        <v>4</v>
      </c>
      <c r="P2385" s="106" t="str">
        <f t="shared" si="37"/>
        <v>44</v>
      </c>
      <c r="Q2385" s="106"/>
      <c r="R2385" s="106" t="s">
        <v>3265</v>
      </c>
    </row>
    <row r="2386" spans="1:18" x14ac:dyDescent="0.25">
      <c r="A2386" s="5" t="s">
        <v>12176</v>
      </c>
      <c r="B2386" s="5" t="s">
        <v>15970</v>
      </c>
      <c r="C2386" s="5" t="s">
        <v>15971</v>
      </c>
      <c r="D2386" s="103">
        <v>8.125</v>
      </c>
      <c r="E2386" s="103">
        <v>48.75</v>
      </c>
      <c r="F2386" s="104">
        <v>6</v>
      </c>
      <c r="G2386" s="103">
        <v>40.619999999999997</v>
      </c>
      <c r="H2386" s="105">
        <v>1</v>
      </c>
      <c r="I2386" s="104">
        <v>0</v>
      </c>
      <c r="J2386" s="103">
        <v>48.75</v>
      </c>
      <c r="K2386" s="104">
        <v>0</v>
      </c>
      <c r="L2386" s="103">
        <v>40.619999999999997</v>
      </c>
      <c r="M2386" s="104">
        <v>0</v>
      </c>
      <c r="N2386" s="106">
        <v>4</v>
      </c>
      <c r="O2386" s="106">
        <v>4</v>
      </c>
      <c r="P2386" s="106" t="str">
        <f t="shared" si="37"/>
        <v>44</v>
      </c>
      <c r="Q2386" s="106"/>
      <c r="R2386" s="106" t="s">
        <v>3265</v>
      </c>
    </row>
    <row r="2387" spans="1:18" x14ac:dyDescent="0.25">
      <c r="A2387" s="5" t="s">
        <v>12176</v>
      </c>
      <c r="B2387" s="5" t="s">
        <v>15973</v>
      </c>
      <c r="C2387" s="5" t="s">
        <v>15974</v>
      </c>
      <c r="D2387" s="103">
        <v>8.1</v>
      </c>
      <c r="E2387" s="103">
        <v>48.6</v>
      </c>
      <c r="F2387" s="104">
        <v>6</v>
      </c>
      <c r="G2387" s="103">
        <v>40.5</v>
      </c>
      <c r="H2387" s="105">
        <v>1</v>
      </c>
      <c r="I2387" s="104">
        <v>0</v>
      </c>
      <c r="J2387" s="103">
        <v>48.6</v>
      </c>
      <c r="K2387" s="104">
        <v>0</v>
      </c>
      <c r="L2387" s="103">
        <v>40.5</v>
      </c>
      <c r="M2387" s="104">
        <v>0</v>
      </c>
      <c r="N2387" s="106">
        <v>4</v>
      </c>
      <c r="O2387" s="106">
        <v>4</v>
      </c>
      <c r="P2387" s="106" t="str">
        <f t="shared" si="37"/>
        <v>44</v>
      </c>
      <c r="Q2387" s="106"/>
      <c r="R2387" s="106" t="s">
        <v>3265</v>
      </c>
    </row>
    <row r="2388" spans="1:18" x14ac:dyDescent="0.25">
      <c r="A2388" s="5" t="s">
        <v>12176</v>
      </c>
      <c r="B2388" s="5" t="s">
        <v>15976</v>
      </c>
      <c r="C2388" s="5" t="s">
        <v>15977</v>
      </c>
      <c r="D2388" s="103">
        <v>2.6888888888888887</v>
      </c>
      <c r="E2388" s="103">
        <v>16.133299999999998</v>
      </c>
      <c r="F2388" s="104">
        <v>5.99</v>
      </c>
      <c r="G2388" s="103">
        <v>13.44</v>
      </c>
      <c r="H2388" s="105">
        <v>3</v>
      </c>
      <c r="I2388" s="104">
        <v>0</v>
      </c>
      <c r="J2388" s="103">
        <v>48.4</v>
      </c>
      <c r="K2388" s="104">
        <v>0</v>
      </c>
      <c r="L2388" s="103">
        <v>40.33</v>
      </c>
      <c r="M2388" s="104">
        <v>0</v>
      </c>
      <c r="N2388" s="106">
        <v>4</v>
      </c>
      <c r="O2388" s="106">
        <v>4</v>
      </c>
      <c r="P2388" s="106" t="str">
        <f t="shared" si="37"/>
        <v>44</v>
      </c>
      <c r="Q2388" s="106"/>
      <c r="R2388" s="106" t="s">
        <v>3265</v>
      </c>
    </row>
    <row r="2389" spans="1:18" x14ac:dyDescent="0.25">
      <c r="A2389" s="5" t="s">
        <v>12176</v>
      </c>
      <c r="B2389" s="5" t="s">
        <v>15980</v>
      </c>
      <c r="C2389" s="5" t="s">
        <v>15981</v>
      </c>
      <c r="D2389" s="103">
        <v>4</v>
      </c>
      <c r="E2389" s="103">
        <v>24</v>
      </c>
      <c r="F2389" s="104">
        <v>6</v>
      </c>
      <c r="G2389" s="103">
        <v>20</v>
      </c>
      <c r="H2389" s="105">
        <v>2</v>
      </c>
      <c r="I2389" s="104">
        <v>0</v>
      </c>
      <c r="J2389" s="103">
        <v>48</v>
      </c>
      <c r="K2389" s="104">
        <v>0</v>
      </c>
      <c r="L2389" s="103">
        <v>40</v>
      </c>
      <c r="M2389" s="104">
        <v>0</v>
      </c>
      <c r="N2389" s="106">
        <v>4</v>
      </c>
      <c r="O2389" s="106">
        <v>4</v>
      </c>
      <c r="P2389" s="106" t="str">
        <f t="shared" si="37"/>
        <v>44</v>
      </c>
      <c r="Q2389" s="106"/>
      <c r="R2389" s="106" t="s">
        <v>3265</v>
      </c>
    </row>
    <row r="2390" spans="1:18" x14ac:dyDescent="0.25">
      <c r="A2390" s="5" t="s">
        <v>12176</v>
      </c>
      <c r="B2390" s="5" t="s">
        <v>15982</v>
      </c>
      <c r="C2390" s="5" t="s">
        <v>15983</v>
      </c>
      <c r="D2390" s="103">
        <v>4</v>
      </c>
      <c r="E2390" s="103">
        <v>24</v>
      </c>
      <c r="F2390" s="104">
        <v>6</v>
      </c>
      <c r="G2390" s="103">
        <v>20</v>
      </c>
      <c r="H2390" s="105">
        <v>2</v>
      </c>
      <c r="I2390" s="104">
        <v>0</v>
      </c>
      <c r="J2390" s="103">
        <v>48</v>
      </c>
      <c r="K2390" s="104">
        <v>0</v>
      </c>
      <c r="L2390" s="103">
        <v>40</v>
      </c>
      <c r="M2390" s="104">
        <v>0</v>
      </c>
      <c r="N2390" s="106">
        <v>4</v>
      </c>
      <c r="O2390" s="106">
        <v>4</v>
      </c>
      <c r="P2390" s="106" t="str">
        <f t="shared" si="37"/>
        <v>44</v>
      </c>
      <c r="Q2390" s="106"/>
      <c r="R2390" s="106" t="s">
        <v>3265</v>
      </c>
    </row>
    <row r="2391" spans="1:18" x14ac:dyDescent="0.25">
      <c r="A2391" s="5" t="s">
        <v>12176</v>
      </c>
      <c r="B2391" s="5" t="s">
        <v>15984</v>
      </c>
      <c r="C2391" s="5" t="s">
        <v>15985</v>
      </c>
      <c r="D2391" s="103">
        <v>8</v>
      </c>
      <c r="E2391" s="103">
        <v>48</v>
      </c>
      <c r="F2391" s="104">
        <v>6</v>
      </c>
      <c r="G2391" s="103">
        <v>40</v>
      </c>
      <c r="H2391" s="105">
        <v>1</v>
      </c>
      <c r="I2391" s="104">
        <v>0</v>
      </c>
      <c r="J2391" s="103">
        <v>48</v>
      </c>
      <c r="K2391" s="104">
        <v>0</v>
      </c>
      <c r="L2391" s="103">
        <v>40</v>
      </c>
      <c r="M2391" s="104">
        <v>0</v>
      </c>
      <c r="N2391" s="106">
        <v>4</v>
      </c>
      <c r="O2391" s="106">
        <v>4</v>
      </c>
      <c r="P2391" s="106" t="str">
        <f t="shared" si="37"/>
        <v>44</v>
      </c>
      <c r="Q2391" s="106"/>
      <c r="R2391" s="106" t="s">
        <v>3265</v>
      </c>
    </row>
    <row r="2392" spans="1:18" x14ac:dyDescent="0.25">
      <c r="A2392" s="5" t="s">
        <v>12176</v>
      </c>
      <c r="B2392" s="5" t="s">
        <v>15986</v>
      </c>
      <c r="C2392" s="5" t="s">
        <v>15987</v>
      </c>
      <c r="D2392" s="103">
        <v>4</v>
      </c>
      <c r="E2392" s="103">
        <v>24</v>
      </c>
      <c r="F2392" s="104">
        <v>6</v>
      </c>
      <c r="G2392" s="103">
        <v>20</v>
      </c>
      <c r="H2392" s="105">
        <v>2</v>
      </c>
      <c r="I2392" s="104">
        <v>0</v>
      </c>
      <c r="J2392" s="103">
        <v>48</v>
      </c>
      <c r="K2392" s="104">
        <v>0</v>
      </c>
      <c r="L2392" s="103">
        <v>40</v>
      </c>
      <c r="M2392" s="104">
        <v>0</v>
      </c>
      <c r="N2392" s="106">
        <v>4</v>
      </c>
      <c r="O2392" s="106">
        <v>4</v>
      </c>
      <c r="P2392" s="106" t="str">
        <f t="shared" si="37"/>
        <v>44</v>
      </c>
      <c r="Q2392" s="106"/>
      <c r="R2392" s="106" t="s">
        <v>3265</v>
      </c>
    </row>
    <row r="2393" spans="1:18" x14ac:dyDescent="0.25">
      <c r="A2393" s="5" t="s">
        <v>12176</v>
      </c>
      <c r="B2393" s="5" t="s">
        <v>15988</v>
      </c>
      <c r="C2393" s="5" t="s">
        <v>15989</v>
      </c>
      <c r="D2393" s="103">
        <v>4</v>
      </c>
      <c r="E2393" s="103">
        <v>24</v>
      </c>
      <c r="F2393" s="104">
        <v>6</v>
      </c>
      <c r="G2393" s="103">
        <v>20</v>
      </c>
      <c r="H2393" s="105">
        <v>2</v>
      </c>
      <c r="I2393" s="104">
        <v>0</v>
      </c>
      <c r="J2393" s="103">
        <v>48</v>
      </c>
      <c r="K2393" s="104">
        <v>0</v>
      </c>
      <c r="L2393" s="103">
        <v>40</v>
      </c>
      <c r="M2393" s="104">
        <v>0</v>
      </c>
      <c r="N2393" s="106">
        <v>4</v>
      </c>
      <c r="O2393" s="106">
        <v>4</v>
      </c>
      <c r="P2393" s="106" t="str">
        <f t="shared" si="37"/>
        <v>44</v>
      </c>
      <c r="Q2393" s="106"/>
      <c r="R2393" s="106" t="s">
        <v>3265</v>
      </c>
    </row>
    <row r="2394" spans="1:18" x14ac:dyDescent="0.25">
      <c r="A2394" s="5" t="s">
        <v>12176</v>
      </c>
      <c r="B2394" s="5" t="s">
        <v>15990</v>
      </c>
      <c r="C2394" s="5" t="s">
        <v>8483</v>
      </c>
      <c r="D2394" s="103">
        <v>4</v>
      </c>
      <c r="E2394" s="103">
        <v>24</v>
      </c>
      <c r="F2394" s="104">
        <v>6</v>
      </c>
      <c r="G2394" s="103">
        <v>20</v>
      </c>
      <c r="H2394" s="105">
        <v>2</v>
      </c>
      <c r="I2394" s="104">
        <v>0</v>
      </c>
      <c r="J2394" s="103">
        <v>48</v>
      </c>
      <c r="K2394" s="104">
        <v>0</v>
      </c>
      <c r="L2394" s="103">
        <v>40</v>
      </c>
      <c r="M2394" s="104">
        <v>0</v>
      </c>
      <c r="N2394" s="106">
        <v>4</v>
      </c>
      <c r="O2394" s="106">
        <v>4</v>
      </c>
      <c r="P2394" s="106" t="str">
        <f t="shared" si="37"/>
        <v>44</v>
      </c>
      <c r="Q2394" s="106"/>
      <c r="R2394" s="106" t="s">
        <v>3265</v>
      </c>
    </row>
    <row r="2395" spans="1:18" x14ac:dyDescent="0.25">
      <c r="A2395" s="5" t="s">
        <v>12176</v>
      </c>
      <c r="B2395" s="5" t="s">
        <v>15991</v>
      </c>
      <c r="C2395" s="5" t="s">
        <v>15992</v>
      </c>
      <c r="D2395" s="103">
        <v>8</v>
      </c>
      <c r="E2395" s="103">
        <v>48</v>
      </c>
      <c r="F2395" s="104">
        <v>6</v>
      </c>
      <c r="G2395" s="103">
        <v>40</v>
      </c>
      <c r="H2395" s="105">
        <v>1</v>
      </c>
      <c r="I2395" s="104">
        <v>0</v>
      </c>
      <c r="J2395" s="103">
        <v>48</v>
      </c>
      <c r="K2395" s="104">
        <v>0</v>
      </c>
      <c r="L2395" s="103">
        <v>40</v>
      </c>
      <c r="M2395" s="104">
        <v>0</v>
      </c>
      <c r="N2395" s="106">
        <v>4</v>
      </c>
      <c r="O2395" s="106">
        <v>4</v>
      </c>
      <c r="P2395" s="106" t="str">
        <f t="shared" si="37"/>
        <v>44</v>
      </c>
      <c r="Q2395" s="106"/>
      <c r="R2395" s="106" t="s">
        <v>3265</v>
      </c>
    </row>
    <row r="2396" spans="1:18" x14ac:dyDescent="0.25">
      <c r="A2396" s="5" t="s">
        <v>12176</v>
      </c>
      <c r="B2396" s="5" t="s">
        <v>15993</v>
      </c>
      <c r="C2396" s="5" t="s">
        <v>15994</v>
      </c>
      <c r="D2396" s="103">
        <v>4</v>
      </c>
      <c r="E2396" s="103">
        <v>24</v>
      </c>
      <c r="F2396" s="104">
        <v>6</v>
      </c>
      <c r="G2396" s="103">
        <v>20</v>
      </c>
      <c r="H2396" s="105">
        <v>2</v>
      </c>
      <c r="I2396" s="104">
        <v>0</v>
      </c>
      <c r="J2396" s="103">
        <v>48</v>
      </c>
      <c r="K2396" s="104">
        <v>0</v>
      </c>
      <c r="L2396" s="103">
        <v>40</v>
      </c>
      <c r="M2396" s="104">
        <v>0</v>
      </c>
      <c r="N2396" s="106">
        <v>4</v>
      </c>
      <c r="O2396" s="106">
        <v>4</v>
      </c>
      <c r="P2396" s="106" t="str">
        <f t="shared" si="37"/>
        <v>44</v>
      </c>
      <c r="Q2396" s="106"/>
      <c r="R2396" s="106" t="s">
        <v>3265</v>
      </c>
    </row>
    <row r="2397" spans="1:18" x14ac:dyDescent="0.25">
      <c r="A2397" s="5" t="s">
        <v>12176</v>
      </c>
      <c r="B2397" s="5" t="s">
        <v>15995</v>
      </c>
      <c r="C2397" s="5" t="s">
        <v>15996</v>
      </c>
      <c r="D2397" s="103">
        <v>8</v>
      </c>
      <c r="E2397" s="103">
        <v>48</v>
      </c>
      <c r="F2397" s="104">
        <v>6</v>
      </c>
      <c r="G2397" s="103">
        <v>40</v>
      </c>
      <c r="H2397" s="105">
        <v>1</v>
      </c>
      <c r="I2397" s="104">
        <v>0</v>
      </c>
      <c r="J2397" s="103">
        <v>48</v>
      </c>
      <c r="K2397" s="104">
        <v>0</v>
      </c>
      <c r="L2397" s="103">
        <v>40</v>
      </c>
      <c r="M2397" s="104">
        <v>0</v>
      </c>
      <c r="N2397" s="106">
        <v>4</v>
      </c>
      <c r="O2397" s="106">
        <v>4</v>
      </c>
      <c r="P2397" s="106" t="str">
        <f t="shared" si="37"/>
        <v>44</v>
      </c>
      <c r="Q2397" s="106"/>
      <c r="R2397" s="106" t="s">
        <v>3265</v>
      </c>
    </row>
    <row r="2398" spans="1:18" x14ac:dyDescent="0.25">
      <c r="A2398" s="5" t="s">
        <v>12176</v>
      </c>
      <c r="B2398" s="5" t="s">
        <v>15997</v>
      </c>
      <c r="C2398" s="5" t="s">
        <v>15998</v>
      </c>
      <c r="D2398" s="103">
        <v>4</v>
      </c>
      <c r="E2398" s="103">
        <v>24</v>
      </c>
      <c r="F2398" s="104">
        <v>6</v>
      </c>
      <c r="G2398" s="103">
        <v>20</v>
      </c>
      <c r="H2398" s="105">
        <v>2</v>
      </c>
      <c r="I2398" s="104">
        <v>0</v>
      </c>
      <c r="J2398" s="103">
        <v>48</v>
      </c>
      <c r="K2398" s="104">
        <v>0</v>
      </c>
      <c r="L2398" s="103">
        <v>40</v>
      </c>
      <c r="M2398" s="104">
        <v>0</v>
      </c>
      <c r="N2398" s="106">
        <v>4</v>
      </c>
      <c r="O2398" s="106">
        <v>4</v>
      </c>
      <c r="P2398" s="106" t="str">
        <f t="shared" si="37"/>
        <v>44</v>
      </c>
      <c r="Q2398" s="106"/>
      <c r="R2398" s="106" t="s">
        <v>3265</v>
      </c>
    </row>
    <row r="2399" spans="1:18" x14ac:dyDescent="0.25">
      <c r="A2399" s="5" t="s">
        <v>12176</v>
      </c>
      <c r="B2399" s="5" t="s">
        <v>16000</v>
      </c>
      <c r="C2399" s="5" t="s">
        <v>1392</v>
      </c>
      <c r="D2399" s="103">
        <v>4</v>
      </c>
      <c r="E2399" s="103">
        <v>24</v>
      </c>
      <c r="F2399" s="104">
        <v>6</v>
      </c>
      <c r="G2399" s="103">
        <v>20</v>
      </c>
      <c r="H2399" s="105">
        <v>2</v>
      </c>
      <c r="I2399" s="104">
        <v>0</v>
      </c>
      <c r="J2399" s="103">
        <v>48</v>
      </c>
      <c r="K2399" s="104">
        <v>0</v>
      </c>
      <c r="L2399" s="103">
        <v>40</v>
      </c>
      <c r="M2399" s="104">
        <v>0</v>
      </c>
      <c r="N2399" s="106">
        <v>4</v>
      </c>
      <c r="O2399" s="106">
        <v>4</v>
      </c>
      <c r="P2399" s="106" t="str">
        <f t="shared" si="37"/>
        <v>44</v>
      </c>
      <c r="Q2399" s="106"/>
      <c r="R2399" s="106" t="s">
        <v>3265</v>
      </c>
    </row>
    <row r="2400" spans="1:18" x14ac:dyDescent="0.25">
      <c r="A2400" s="5" t="s">
        <v>12176</v>
      </c>
      <c r="B2400" s="5" t="s">
        <v>16001</v>
      </c>
      <c r="C2400" s="5" t="s">
        <v>9312</v>
      </c>
      <c r="D2400" s="103">
        <v>4</v>
      </c>
      <c r="E2400" s="103">
        <v>24</v>
      </c>
      <c r="F2400" s="104">
        <v>6</v>
      </c>
      <c r="G2400" s="103">
        <v>20</v>
      </c>
      <c r="H2400" s="105">
        <v>2</v>
      </c>
      <c r="I2400" s="104">
        <v>0</v>
      </c>
      <c r="J2400" s="103">
        <v>48</v>
      </c>
      <c r="K2400" s="104">
        <v>0</v>
      </c>
      <c r="L2400" s="103">
        <v>40</v>
      </c>
      <c r="M2400" s="104">
        <v>0</v>
      </c>
      <c r="N2400" s="106">
        <v>4</v>
      </c>
      <c r="O2400" s="106">
        <v>4</v>
      </c>
      <c r="P2400" s="106" t="str">
        <f t="shared" si="37"/>
        <v>44</v>
      </c>
      <c r="Q2400" s="106"/>
      <c r="R2400" s="106" t="s">
        <v>3265</v>
      </c>
    </row>
    <row r="2401" spans="1:18" x14ac:dyDescent="0.25">
      <c r="A2401" s="5" t="s">
        <v>12176</v>
      </c>
      <c r="B2401" s="5" t="s">
        <v>16002</v>
      </c>
      <c r="C2401" s="5" t="s">
        <v>16003</v>
      </c>
      <c r="D2401" s="103">
        <v>8</v>
      </c>
      <c r="E2401" s="103">
        <v>48</v>
      </c>
      <c r="F2401" s="104">
        <v>6</v>
      </c>
      <c r="G2401" s="103">
        <v>40</v>
      </c>
      <c r="H2401" s="105">
        <v>1</v>
      </c>
      <c r="I2401" s="104">
        <v>0</v>
      </c>
      <c r="J2401" s="103">
        <v>48</v>
      </c>
      <c r="K2401" s="104">
        <v>0</v>
      </c>
      <c r="L2401" s="103">
        <v>40</v>
      </c>
      <c r="M2401" s="104">
        <v>0</v>
      </c>
      <c r="N2401" s="106">
        <v>4</v>
      </c>
      <c r="O2401" s="106">
        <v>4</v>
      </c>
      <c r="P2401" s="106" t="str">
        <f t="shared" si="37"/>
        <v>44</v>
      </c>
      <c r="Q2401" s="106"/>
      <c r="R2401" s="106" t="s">
        <v>3265</v>
      </c>
    </row>
    <row r="2402" spans="1:18" x14ac:dyDescent="0.25">
      <c r="A2402" s="5" t="s">
        <v>12176</v>
      </c>
      <c r="B2402" s="5" t="s">
        <v>16004</v>
      </c>
      <c r="C2402" s="5" t="s">
        <v>16005</v>
      </c>
      <c r="D2402" s="103">
        <v>8</v>
      </c>
      <c r="E2402" s="103">
        <v>48</v>
      </c>
      <c r="F2402" s="104">
        <v>6</v>
      </c>
      <c r="G2402" s="103">
        <v>40</v>
      </c>
      <c r="H2402" s="105">
        <v>1</v>
      </c>
      <c r="I2402" s="104">
        <v>0</v>
      </c>
      <c r="J2402" s="103">
        <v>48</v>
      </c>
      <c r="K2402" s="104">
        <v>0</v>
      </c>
      <c r="L2402" s="103">
        <v>40</v>
      </c>
      <c r="M2402" s="104">
        <v>0</v>
      </c>
      <c r="N2402" s="106">
        <v>4</v>
      </c>
      <c r="O2402" s="106">
        <v>4</v>
      </c>
      <c r="P2402" s="106" t="str">
        <f t="shared" si="37"/>
        <v>44</v>
      </c>
      <c r="Q2402" s="106"/>
      <c r="R2402" s="106" t="s">
        <v>3265</v>
      </c>
    </row>
    <row r="2403" spans="1:18" x14ac:dyDescent="0.25">
      <c r="A2403" s="5" t="s">
        <v>12176</v>
      </c>
      <c r="B2403" s="5" t="s">
        <v>16006</v>
      </c>
      <c r="C2403" s="5" t="s">
        <v>16007</v>
      </c>
      <c r="D2403" s="103">
        <v>4</v>
      </c>
      <c r="E2403" s="103">
        <v>24</v>
      </c>
      <c r="F2403" s="104">
        <v>6</v>
      </c>
      <c r="G2403" s="103">
        <v>20</v>
      </c>
      <c r="H2403" s="105">
        <v>2</v>
      </c>
      <c r="I2403" s="104">
        <v>0</v>
      </c>
      <c r="J2403" s="103">
        <v>48</v>
      </c>
      <c r="K2403" s="104">
        <v>0</v>
      </c>
      <c r="L2403" s="103">
        <v>40</v>
      </c>
      <c r="M2403" s="104">
        <v>0</v>
      </c>
      <c r="N2403" s="106">
        <v>4</v>
      </c>
      <c r="O2403" s="106">
        <v>4</v>
      </c>
      <c r="P2403" s="106" t="str">
        <f t="shared" si="37"/>
        <v>44</v>
      </c>
      <c r="Q2403" s="106"/>
      <c r="R2403" s="106" t="s">
        <v>3265</v>
      </c>
    </row>
    <row r="2404" spans="1:18" x14ac:dyDescent="0.25">
      <c r="A2404" s="5" t="s">
        <v>12176</v>
      </c>
      <c r="B2404" s="5" t="s">
        <v>16008</v>
      </c>
      <c r="C2404" s="5" t="s">
        <v>11387</v>
      </c>
      <c r="D2404" s="103">
        <v>4</v>
      </c>
      <c r="E2404" s="103">
        <v>24</v>
      </c>
      <c r="F2404" s="104">
        <v>6</v>
      </c>
      <c r="G2404" s="103">
        <v>20</v>
      </c>
      <c r="H2404" s="105">
        <v>2</v>
      </c>
      <c r="I2404" s="104">
        <v>0</v>
      </c>
      <c r="J2404" s="103">
        <v>48</v>
      </c>
      <c r="K2404" s="104">
        <v>0</v>
      </c>
      <c r="L2404" s="103">
        <v>40</v>
      </c>
      <c r="M2404" s="104">
        <v>0</v>
      </c>
      <c r="N2404" s="106">
        <v>4</v>
      </c>
      <c r="O2404" s="106">
        <v>4</v>
      </c>
      <c r="P2404" s="106" t="str">
        <f t="shared" si="37"/>
        <v>44</v>
      </c>
      <c r="Q2404" s="106"/>
      <c r="R2404" s="106" t="s">
        <v>3265</v>
      </c>
    </row>
    <row r="2405" spans="1:18" x14ac:dyDescent="0.25">
      <c r="A2405" s="5" t="s">
        <v>12176</v>
      </c>
      <c r="B2405" s="5" t="s">
        <v>16011</v>
      </c>
      <c r="C2405" s="5" t="s">
        <v>16012</v>
      </c>
      <c r="D2405" s="103">
        <v>4</v>
      </c>
      <c r="E2405" s="103">
        <v>24</v>
      </c>
      <c r="F2405" s="104">
        <v>6</v>
      </c>
      <c r="G2405" s="103">
        <v>20</v>
      </c>
      <c r="H2405" s="105">
        <v>2</v>
      </c>
      <c r="I2405" s="104">
        <v>0</v>
      </c>
      <c r="J2405" s="103">
        <v>48</v>
      </c>
      <c r="K2405" s="104">
        <v>0</v>
      </c>
      <c r="L2405" s="103">
        <v>40</v>
      </c>
      <c r="M2405" s="104">
        <v>0</v>
      </c>
      <c r="N2405" s="106">
        <v>4</v>
      </c>
      <c r="O2405" s="106">
        <v>4</v>
      </c>
      <c r="P2405" s="106" t="str">
        <f t="shared" si="37"/>
        <v>44</v>
      </c>
      <c r="Q2405" s="106"/>
      <c r="R2405" s="106" t="s">
        <v>3265</v>
      </c>
    </row>
    <row r="2406" spans="1:18" x14ac:dyDescent="0.25">
      <c r="A2406" s="5" t="s">
        <v>12176</v>
      </c>
      <c r="B2406" s="5" t="s">
        <v>16013</v>
      </c>
      <c r="C2406" s="5" t="s">
        <v>16014</v>
      </c>
      <c r="D2406" s="103">
        <v>4</v>
      </c>
      <c r="E2406" s="103">
        <v>24</v>
      </c>
      <c r="F2406" s="104">
        <v>6</v>
      </c>
      <c r="G2406" s="103">
        <v>20</v>
      </c>
      <c r="H2406" s="105">
        <v>2</v>
      </c>
      <c r="I2406" s="104">
        <v>0</v>
      </c>
      <c r="J2406" s="103">
        <v>48</v>
      </c>
      <c r="K2406" s="104">
        <v>0</v>
      </c>
      <c r="L2406" s="103">
        <v>40</v>
      </c>
      <c r="M2406" s="104">
        <v>0</v>
      </c>
      <c r="N2406" s="106">
        <v>4</v>
      </c>
      <c r="O2406" s="106">
        <v>4</v>
      </c>
      <c r="P2406" s="106" t="str">
        <f t="shared" si="37"/>
        <v>44</v>
      </c>
      <c r="Q2406" s="106"/>
      <c r="R2406" s="106" t="s">
        <v>3265</v>
      </c>
    </row>
    <row r="2407" spans="1:18" x14ac:dyDescent="0.25">
      <c r="A2407" s="5" t="s">
        <v>12176</v>
      </c>
      <c r="B2407" s="5" t="s">
        <v>16017</v>
      </c>
      <c r="C2407" s="5" t="s">
        <v>12376</v>
      </c>
      <c r="D2407" s="103">
        <v>4</v>
      </c>
      <c r="E2407" s="103">
        <v>24</v>
      </c>
      <c r="F2407" s="104">
        <v>6</v>
      </c>
      <c r="G2407" s="103">
        <v>20</v>
      </c>
      <c r="H2407" s="105">
        <v>2</v>
      </c>
      <c r="I2407" s="104">
        <v>0</v>
      </c>
      <c r="J2407" s="103">
        <v>48</v>
      </c>
      <c r="K2407" s="104">
        <v>0</v>
      </c>
      <c r="L2407" s="103">
        <v>40</v>
      </c>
      <c r="M2407" s="104">
        <v>0</v>
      </c>
      <c r="N2407" s="106">
        <v>4</v>
      </c>
      <c r="O2407" s="106">
        <v>4</v>
      </c>
      <c r="P2407" s="106" t="str">
        <f t="shared" si="37"/>
        <v>44</v>
      </c>
      <c r="Q2407" s="106"/>
      <c r="R2407" s="106" t="s">
        <v>3265</v>
      </c>
    </row>
    <row r="2408" spans="1:18" x14ac:dyDescent="0.25">
      <c r="A2408" s="5" t="s">
        <v>12176</v>
      </c>
      <c r="B2408" s="5" t="s">
        <v>16018</v>
      </c>
      <c r="C2408" s="5" t="s">
        <v>16019</v>
      </c>
      <c r="D2408" s="103">
        <v>4</v>
      </c>
      <c r="E2408" s="103">
        <v>24</v>
      </c>
      <c r="F2408" s="104">
        <v>6</v>
      </c>
      <c r="G2408" s="103">
        <v>20</v>
      </c>
      <c r="H2408" s="105">
        <v>2</v>
      </c>
      <c r="I2408" s="104">
        <v>0</v>
      </c>
      <c r="J2408" s="103">
        <v>48</v>
      </c>
      <c r="K2408" s="104">
        <v>0</v>
      </c>
      <c r="L2408" s="103">
        <v>40</v>
      </c>
      <c r="M2408" s="104">
        <v>0</v>
      </c>
      <c r="N2408" s="106">
        <v>4</v>
      </c>
      <c r="O2408" s="106">
        <v>4</v>
      </c>
      <c r="P2408" s="106" t="str">
        <f t="shared" si="37"/>
        <v>44</v>
      </c>
      <c r="Q2408" s="106"/>
      <c r="R2408" s="106" t="s">
        <v>3265</v>
      </c>
    </row>
    <row r="2409" spans="1:18" x14ac:dyDescent="0.25">
      <c r="A2409" s="5" t="s">
        <v>12176</v>
      </c>
      <c r="B2409" s="5" t="s">
        <v>16021</v>
      </c>
      <c r="C2409" s="5" t="s">
        <v>9418</v>
      </c>
      <c r="D2409" s="103">
        <v>4</v>
      </c>
      <c r="E2409" s="103">
        <v>24</v>
      </c>
      <c r="F2409" s="104">
        <v>6</v>
      </c>
      <c r="G2409" s="103">
        <v>20</v>
      </c>
      <c r="H2409" s="105">
        <v>2</v>
      </c>
      <c r="I2409" s="104">
        <v>0</v>
      </c>
      <c r="J2409" s="103">
        <v>48</v>
      </c>
      <c r="K2409" s="104">
        <v>0</v>
      </c>
      <c r="L2409" s="103">
        <v>40</v>
      </c>
      <c r="M2409" s="104">
        <v>0</v>
      </c>
      <c r="N2409" s="106">
        <v>4</v>
      </c>
      <c r="O2409" s="106">
        <v>4</v>
      </c>
      <c r="P2409" s="106" t="str">
        <f t="shared" si="37"/>
        <v>44</v>
      </c>
      <c r="Q2409" s="106"/>
      <c r="R2409" s="106" t="s">
        <v>3265</v>
      </c>
    </row>
    <row r="2410" spans="1:18" x14ac:dyDescent="0.25">
      <c r="A2410" s="5" t="s">
        <v>12176</v>
      </c>
      <c r="B2410" s="5" t="s">
        <v>16022</v>
      </c>
      <c r="C2410" s="5" t="s">
        <v>16023</v>
      </c>
      <c r="D2410" s="103">
        <v>4</v>
      </c>
      <c r="E2410" s="103">
        <v>24</v>
      </c>
      <c r="F2410" s="104">
        <v>6</v>
      </c>
      <c r="G2410" s="103">
        <v>20</v>
      </c>
      <c r="H2410" s="105">
        <v>2</v>
      </c>
      <c r="I2410" s="104">
        <v>0</v>
      </c>
      <c r="J2410" s="103">
        <v>48</v>
      </c>
      <c r="K2410" s="104">
        <v>0</v>
      </c>
      <c r="L2410" s="103">
        <v>40</v>
      </c>
      <c r="M2410" s="104">
        <v>0</v>
      </c>
      <c r="N2410" s="106">
        <v>4</v>
      </c>
      <c r="O2410" s="106">
        <v>4</v>
      </c>
      <c r="P2410" s="106" t="str">
        <f t="shared" si="37"/>
        <v>44</v>
      </c>
      <c r="Q2410" s="106"/>
      <c r="R2410" s="106" t="s">
        <v>3265</v>
      </c>
    </row>
    <row r="2411" spans="1:18" x14ac:dyDescent="0.25">
      <c r="A2411" s="5" t="s">
        <v>12176</v>
      </c>
      <c r="B2411" s="5" t="s">
        <v>16024</v>
      </c>
      <c r="C2411" s="5" t="s">
        <v>14029</v>
      </c>
      <c r="D2411" s="103">
        <v>4</v>
      </c>
      <c r="E2411" s="103">
        <v>24</v>
      </c>
      <c r="F2411" s="104">
        <v>6</v>
      </c>
      <c r="G2411" s="103">
        <v>20</v>
      </c>
      <c r="H2411" s="105">
        <v>2</v>
      </c>
      <c r="I2411" s="104">
        <v>0</v>
      </c>
      <c r="J2411" s="103">
        <v>48</v>
      </c>
      <c r="K2411" s="104">
        <v>0</v>
      </c>
      <c r="L2411" s="103">
        <v>40</v>
      </c>
      <c r="M2411" s="104">
        <v>0</v>
      </c>
      <c r="N2411" s="106">
        <v>4</v>
      </c>
      <c r="O2411" s="106">
        <v>4</v>
      </c>
      <c r="P2411" s="106" t="str">
        <f t="shared" si="37"/>
        <v>44</v>
      </c>
      <c r="Q2411" s="106"/>
      <c r="R2411" s="106" t="s">
        <v>3265</v>
      </c>
    </row>
    <row r="2412" spans="1:18" x14ac:dyDescent="0.25">
      <c r="A2412" s="5" t="s">
        <v>12176</v>
      </c>
      <c r="B2412" s="5" t="s">
        <v>16025</v>
      </c>
      <c r="C2412" s="5" t="s">
        <v>16026</v>
      </c>
      <c r="D2412" s="103">
        <v>4</v>
      </c>
      <c r="E2412" s="103">
        <v>24</v>
      </c>
      <c r="F2412" s="104">
        <v>6</v>
      </c>
      <c r="G2412" s="103">
        <v>20</v>
      </c>
      <c r="H2412" s="105">
        <v>2</v>
      </c>
      <c r="I2412" s="104">
        <v>0</v>
      </c>
      <c r="J2412" s="103">
        <v>48</v>
      </c>
      <c r="K2412" s="104">
        <v>0</v>
      </c>
      <c r="L2412" s="103">
        <v>40</v>
      </c>
      <c r="M2412" s="104">
        <v>0</v>
      </c>
      <c r="N2412" s="106">
        <v>4</v>
      </c>
      <c r="O2412" s="106">
        <v>4</v>
      </c>
      <c r="P2412" s="106" t="str">
        <f t="shared" si="37"/>
        <v>44</v>
      </c>
      <c r="Q2412" s="106"/>
      <c r="R2412" s="106" t="s">
        <v>3265</v>
      </c>
    </row>
    <row r="2413" spans="1:18" x14ac:dyDescent="0.25">
      <c r="A2413" s="5" t="s">
        <v>12176</v>
      </c>
      <c r="B2413" s="5" t="s">
        <v>16027</v>
      </c>
      <c r="C2413" s="5" t="s">
        <v>299</v>
      </c>
      <c r="D2413" s="103">
        <v>2.6666666666666665</v>
      </c>
      <c r="E2413" s="103">
        <v>16</v>
      </c>
      <c r="F2413" s="104">
        <v>5.99</v>
      </c>
      <c r="G2413" s="103">
        <v>13.33</v>
      </c>
      <c r="H2413" s="105">
        <v>3</v>
      </c>
      <c r="I2413" s="104">
        <v>0</v>
      </c>
      <c r="J2413" s="103">
        <v>48</v>
      </c>
      <c r="K2413" s="104">
        <v>0</v>
      </c>
      <c r="L2413" s="103">
        <v>39.99</v>
      </c>
      <c r="M2413" s="104">
        <v>0</v>
      </c>
      <c r="N2413" s="106">
        <v>4</v>
      </c>
      <c r="O2413" s="106">
        <v>4</v>
      </c>
      <c r="P2413" s="106" t="str">
        <f t="shared" si="37"/>
        <v>44</v>
      </c>
      <c r="Q2413" s="106"/>
      <c r="R2413" s="106" t="s">
        <v>3265</v>
      </c>
    </row>
    <row r="2414" spans="1:18" x14ac:dyDescent="0.25">
      <c r="A2414" s="5" t="s">
        <v>12176</v>
      </c>
      <c r="B2414" s="5" t="s">
        <v>16028</v>
      </c>
      <c r="C2414" s="5" t="s">
        <v>16029</v>
      </c>
      <c r="D2414" s="103">
        <v>2.6666666666666665</v>
      </c>
      <c r="E2414" s="103">
        <v>16</v>
      </c>
      <c r="F2414" s="104">
        <v>5.99</v>
      </c>
      <c r="G2414" s="103">
        <v>13.33</v>
      </c>
      <c r="H2414" s="105">
        <v>3</v>
      </c>
      <c r="I2414" s="104">
        <v>0</v>
      </c>
      <c r="J2414" s="103">
        <v>48</v>
      </c>
      <c r="K2414" s="104">
        <v>0</v>
      </c>
      <c r="L2414" s="103">
        <v>39.99</v>
      </c>
      <c r="M2414" s="104">
        <v>0</v>
      </c>
      <c r="N2414" s="106">
        <v>4</v>
      </c>
      <c r="O2414" s="106">
        <v>4</v>
      </c>
      <c r="P2414" s="106" t="str">
        <f t="shared" si="37"/>
        <v>44</v>
      </c>
      <c r="Q2414" s="106"/>
      <c r="R2414" s="106" t="s">
        <v>3265</v>
      </c>
    </row>
    <row r="2415" spans="1:18" x14ac:dyDescent="0.25">
      <c r="A2415" s="5" t="s">
        <v>12176</v>
      </c>
      <c r="B2415" s="5" t="s">
        <v>16030</v>
      </c>
      <c r="C2415" s="5" t="s">
        <v>16031</v>
      </c>
      <c r="D2415" s="103">
        <v>2.6666666666666665</v>
      </c>
      <c r="E2415" s="103">
        <v>16</v>
      </c>
      <c r="F2415" s="104">
        <v>5.99</v>
      </c>
      <c r="G2415" s="103">
        <v>13.33</v>
      </c>
      <c r="H2415" s="105">
        <v>3</v>
      </c>
      <c r="I2415" s="104">
        <v>0</v>
      </c>
      <c r="J2415" s="103">
        <v>48</v>
      </c>
      <c r="K2415" s="104">
        <v>0</v>
      </c>
      <c r="L2415" s="103">
        <v>39.99</v>
      </c>
      <c r="M2415" s="104">
        <v>0</v>
      </c>
      <c r="N2415" s="106">
        <v>4</v>
      </c>
      <c r="O2415" s="106">
        <v>4</v>
      </c>
      <c r="P2415" s="106" t="str">
        <f t="shared" si="37"/>
        <v>44</v>
      </c>
      <c r="Q2415" s="106"/>
      <c r="R2415" s="106" t="s">
        <v>3265</v>
      </c>
    </row>
    <row r="2416" spans="1:18" x14ac:dyDescent="0.25">
      <c r="A2416" s="5" t="s">
        <v>12176</v>
      </c>
      <c r="B2416" s="5" t="s">
        <v>16032</v>
      </c>
      <c r="C2416" s="5" t="s">
        <v>16033</v>
      </c>
      <c r="D2416" s="103">
        <v>2.6666666666666665</v>
      </c>
      <c r="E2416" s="103">
        <v>16</v>
      </c>
      <c r="F2416" s="104">
        <v>5.99</v>
      </c>
      <c r="G2416" s="103">
        <v>13.33</v>
      </c>
      <c r="H2416" s="105">
        <v>3</v>
      </c>
      <c r="I2416" s="104">
        <v>0</v>
      </c>
      <c r="J2416" s="103">
        <v>48</v>
      </c>
      <c r="K2416" s="104">
        <v>0</v>
      </c>
      <c r="L2416" s="103">
        <v>39.99</v>
      </c>
      <c r="M2416" s="104">
        <v>0</v>
      </c>
      <c r="N2416" s="106">
        <v>4</v>
      </c>
      <c r="O2416" s="106">
        <v>4</v>
      </c>
      <c r="P2416" s="106" t="str">
        <f t="shared" si="37"/>
        <v>44</v>
      </c>
      <c r="Q2416" s="106"/>
      <c r="R2416" s="106" t="s">
        <v>3265</v>
      </c>
    </row>
    <row r="2417" spans="1:18" x14ac:dyDescent="0.25">
      <c r="A2417" s="5" t="s">
        <v>12176</v>
      </c>
      <c r="B2417" s="5" t="s">
        <v>16034</v>
      </c>
      <c r="C2417" s="5" t="s">
        <v>463</v>
      </c>
      <c r="D2417" s="103">
        <v>2.6666666666666665</v>
      </c>
      <c r="E2417" s="103">
        <v>16</v>
      </c>
      <c r="F2417" s="104">
        <v>5.99</v>
      </c>
      <c r="G2417" s="103">
        <v>13.33</v>
      </c>
      <c r="H2417" s="105">
        <v>3</v>
      </c>
      <c r="I2417" s="104">
        <v>0</v>
      </c>
      <c r="J2417" s="103">
        <v>48</v>
      </c>
      <c r="K2417" s="104">
        <v>0</v>
      </c>
      <c r="L2417" s="103">
        <v>39.99</v>
      </c>
      <c r="M2417" s="104">
        <v>0</v>
      </c>
      <c r="N2417" s="106">
        <v>4</v>
      </c>
      <c r="O2417" s="106">
        <v>4</v>
      </c>
      <c r="P2417" s="106" t="str">
        <f t="shared" si="37"/>
        <v>44</v>
      </c>
      <c r="Q2417" s="106"/>
      <c r="R2417" s="106" t="s">
        <v>3265</v>
      </c>
    </row>
    <row r="2418" spans="1:18" x14ac:dyDescent="0.25">
      <c r="A2418" s="5" t="s">
        <v>12176</v>
      </c>
      <c r="B2418" s="5" t="s">
        <v>16035</v>
      </c>
      <c r="C2418" s="5" t="s">
        <v>16036</v>
      </c>
      <c r="D2418" s="103">
        <v>2.6666666666666665</v>
      </c>
      <c r="E2418" s="103">
        <v>16</v>
      </c>
      <c r="F2418" s="104">
        <v>5.99</v>
      </c>
      <c r="G2418" s="103">
        <v>13.33</v>
      </c>
      <c r="H2418" s="105">
        <v>3</v>
      </c>
      <c r="I2418" s="104">
        <v>0</v>
      </c>
      <c r="J2418" s="103">
        <v>48</v>
      </c>
      <c r="K2418" s="104">
        <v>0</v>
      </c>
      <c r="L2418" s="103">
        <v>39.99</v>
      </c>
      <c r="M2418" s="104">
        <v>0</v>
      </c>
      <c r="N2418" s="106">
        <v>4</v>
      </c>
      <c r="O2418" s="106">
        <v>4</v>
      </c>
      <c r="P2418" s="106" t="str">
        <f t="shared" si="37"/>
        <v>44</v>
      </c>
      <c r="Q2418" s="106"/>
      <c r="R2418" s="106" t="s">
        <v>3265</v>
      </c>
    </row>
    <row r="2419" spans="1:18" x14ac:dyDescent="0.25">
      <c r="A2419" s="5" t="s">
        <v>12176</v>
      </c>
      <c r="B2419" s="5" t="s">
        <v>16037</v>
      </c>
      <c r="C2419" s="5" t="s">
        <v>16038</v>
      </c>
      <c r="D2419" s="103">
        <v>2.6666666666666665</v>
      </c>
      <c r="E2419" s="103">
        <v>16</v>
      </c>
      <c r="F2419" s="104">
        <v>5.99</v>
      </c>
      <c r="G2419" s="103">
        <v>13.33</v>
      </c>
      <c r="H2419" s="105">
        <v>3</v>
      </c>
      <c r="I2419" s="104">
        <v>0</v>
      </c>
      <c r="J2419" s="103">
        <v>48</v>
      </c>
      <c r="K2419" s="104">
        <v>0</v>
      </c>
      <c r="L2419" s="103">
        <v>39.99</v>
      </c>
      <c r="M2419" s="104">
        <v>0</v>
      </c>
      <c r="N2419" s="106">
        <v>4</v>
      </c>
      <c r="O2419" s="106">
        <v>4</v>
      </c>
      <c r="P2419" s="106" t="str">
        <f t="shared" si="37"/>
        <v>44</v>
      </c>
      <c r="Q2419" s="106"/>
      <c r="R2419" s="106" t="s">
        <v>3265</v>
      </c>
    </row>
    <row r="2420" spans="1:18" x14ac:dyDescent="0.25">
      <c r="A2420" s="5" t="s">
        <v>12176</v>
      </c>
      <c r="B2420" s="5" t="s">
        <v>16039</v>
      </c>
      <c r="C2420" s="5" t="s">
        <v>13107</v>
      </c>
      <c r="D2420" s="103">
        <v>2.6666666666666665</v>
      </c>
      <c r="E2420" s="103">
        <v>16</v>
      </c>
      <c r="F2420" s="104">
        <v>5.99</v>
      </c>
      <c r="G2420" s="103">
        <v>13.33</v>
      </c>
      <c r="H2420" s="105">
        <v>3</v>
      </c>
      <c r="I2420" s="104">
        <v>0</v>
      </c>
      <c r="J2420" s="103">
        <v>48</v>
      </c>
      <c r="K2420" s="104">
        <v>0</v>
      </c>
      <c r="L2420" s="103">
        <v>39.99</v>
      </c>
      <c r="M2420" s="104">
        <v>0</v>
      </c>
      <c r="N2420" s="106">
        <v>4</v>
      </c>
      <c r="O2420" s="106">
        <v>4</v>
      </c>
      <c r="P2420" s="106" t="str">
        <f t="shared" si="37"/>
        <v>44</v>
      </c>
      <c r="Q2420" s="106"/>
      <c r="R2420" s="106" t="s">
        <v>3265</v>
      </c>
    </row>
    <row r="2421" spans="1:18" x14ac:dyDescent="0.25">
      <c r="A2421" s="5" t="s">
        <v>12176</v>
      </c>
      <c r="B2421" s="5" t="s">
        <v>16040</v>
      </c>
      <c r="C2421" s="5" t="s">
        <v>16041</v>
      </c>
      <c r="D2421" s="103">
        <v>2.6666666666666665</v>
      </c>
      <c r="E2421" s="103">
        <v>16</v>
      </c>
      <c r="F2421" s="104">
        <v>5.99</v>
      </c>
      <c r="G2421" s="103">
        <v>13.33</v>
      </c>
      <c r="H2421" s="105">
        <v>3</v>
      </c>
      <c r="I2421" s="104">
        <v>0</v>
      </c>
      <c r="J2421" s="103">
        <v>48</v>
      </c>
      <c r="K2421" s="104">
        <v>0</v>
      </c>
      <c r="L2421" s="103">
        <v>39.99</v>
      </c>
      <c r="M2421" s="104">
        <v>0</v>
      </c>
      <c r="N2421" s="106">
        <v>4</v>
      </c>
      <c r="O2421" s="106">
        <v>4</v>
      </c>
      <c r="P2421" s="106" t="str">
        <f t="shared" si="37"/>
        <v>44</v>
      </c>
      <c r="Q2421" s="106"/>
      <c r="R2421" s="106" t="s">
        <v>3265</v>
      </c>
    </row>
    <row r="2422" spans="1:18" x14ac:dyDescent="0.25">
      <c r="A2422" s="5" t="s">
        <v>12176</v>
      </c>
      <c r="B2422" s="5" t="s">
        <v>16044</v>
      </c>
      <c r="C2422" s="5" t="s">
        <v>16045</v>
      </c>
      <c r="D2422" s="103">
        <v>7.95</v>
      </c>
      <c r="E2422" s="103">
        <v>47.7</v>
      </c>
      <c r="F2422" s="104">
        <v>6</v>
      </c>
      <c r="G2422" s="103">
        <v>39.75</v>
      </c>
      <c r="H2422" s="105">
        <v>1</v>
      </c>
      <c r="I2422" s="104">
        <v>0</v>
      </c>
      <c r="J2422" s="103">
        <v>47.7</v>
      </c>
      <c r="K2422" s="104">
        <v>0</v>
      </c>
      <c r="L2422" s="103">
        <v>39.75</v>
      </c>
      <c r="M2422" s="104">
        <v>0</v>
      </c>
      <c r="N2422" s="106">
        <v>4</v>
      </c>
      <c r="O2422" s="106">
        <v>4</v>
      </c>
      <c r="P2422" s="106" t="str">
        <f t="shared" si="37"/>
        <v>44</v>
      </c>
      <c r="Q2422" s="106"/>
      <c r="R2422" s="106" t="s">
        <v>3265</v>
      </c>
    </row>
    <row r="2423" spans="1:18" x14ac:dyDescent="0.25">
      <c r="A2423" s="5" t="s">
        <v>12176</v>
      </c>
      <c r="B2423" s="5" t="s">
        <v>16049</v>
      </c>
      <c r="C2423" s="5" t="s">
        <v>16050</v>
      </c>
      <c r="D2423" s="103">
        <v>3.9166666666666665</v>
      </c>
      <c r="E2423" s="103">
        <v>23.5</v>
      </c>
      <c r="F2423" s="104">
        <v>5.99</v>
      </c>
      <c r="G2423" s="103">
        <v>19.579999999999998</v>
      </c>
      <c r="H2423" s="105">
        <v>2</v>
      </c>
      <c r="I2423" s="104">
        <v>0</v>
      </c>
      <c r="J2423" s="103">
        <v>47</v>
      </c>
      <c r="K2423" s="104">
        <v>0</v>
      </c>
      <c r="L2423" s="103">
        <v>39.159999999999997</v>
      </c>
      <c r="M2423" s="104">
        <v>0</v>
      </c>
      <c r="N2423" s="106">
        <v>4</v>
      </c>
      <c r="O2423" s="106">
        <v>4</v>
      </c>
      <c r="P2423" s="106" t="str">
        <f t="shared" si="37"/>
        <v>44</v>
      </c>
      <c r="Q2423" s="106"/>
      <c r="R2423" s="106" t="s">
        <v>3265</v>
      </c>
    </row>
    <row r="2424" spans="1:18" x14ac:dyDescent="0.25">
      <c r="A2424" s="5" t="s">
        <v>12176</v>
      </c>
      <c r="B2424" s="5" t="s">
        <v>16051</v>
      </c>
      <c r="C2424" s="5" t="s">
        <v>10155</v>
      </c>
      <c r="D2424" s="103">
        <v>7.833333333333333</v>
      </c>
      <c r="E2424" s="103">
        <v>47</v>
      </c>
      <c r="F2424" s="104">
        <v>6</v>
      </c>
      <c r="G2424" s="103">
        <v>39.159999999999997</v>
      </c>
      <c r="H2424" s="105">
        <v>1</v>
      </c>
      <c r="I2424" s="104">
        <v>0</v>
      </c>
      <c r="J2424" s="103">
        <v>47</v>
      </c>
      <c r="K2424" s="104">
        <v>0</v>
      </c>
      <c r="L2424" s="103">
        <v>39.159999999999997</v>
      </c>
      <c r="M2424" s="104">
        <v>0</v>
      </c>
      <c r="N2424" s="106">
        <v>4</v>
      </c>
      <c r="O2424" s="106">
        <v>4</v>
      </c>
      <c r="P2424" s="106" t="str">
        <f t="shared" si="37"/>
        <v>44</v>
      </c>
      <c r="Q2424" s="106"/>
      <c r="R2424" s="106" t="s">
        <v>3265</v>
      </c>
    </row>
    <row r="2425" spans="1:18" x14ac:dyDescent="0.25">
      <c r="A2425" s="5" t="s">
        <v>12176</v>
      </c>
      <c r="B2425" s="5" t="s">
        <v>16052</v>
      </c>
      <c r="C2425" s="5" t="s">
        <v>10278</v>
      </c>
      <c r="D2425" s="103">
        <v>7.833333333333333</v>
      </c>
      <c r="E2425" s="103">
        <v>47</v>
      </c>
      <c r="F2425" s="104">
        <v>6</v>
      </c>
      <c r="G2425" s="103">
        <v>39.159999999999997</v>
      </c>
      <c r="H2425" s="105">
        <v>1</v>
      </c>
      <c r="I2425" s="104">
        <v>0</v>
      </c>
      <c r="J2425" s="103">
        <v>47</v>
      </c>
      <c r="K2425" s="104">
        <v>0</v>
      </c>
      <c r="L2425" s="103">
        <v>39.159999999999997</v>
      </c>
      <c r="M2425" s="104">
        <v>0</v>
      </c>
      <c r="N2425" s="106">
        <v>4</v>
      </c>
      <c r="O2425" s="106">
        <v>4</v>
      </c>
      <c r="P2425" s="106" t="str">
        <f t="shared" si="37"/>
        <v>44</v>
      </c>
      <c r="Q2425" s="106"/>
      <c r="R2425" s="106" t="s">
        <v>3265</v>
      </c>
    </row>
    <row r="2426" spans="1:18" x14ac:dyDescent="0.25">
      <c r="A2426" s="5" t="s">
        <v>12176</v>
      </c>
      <c r="B2426" s="5" t="s">
        <v>16053</v>
      </c>
      <c r="C2426" s="5" t="s">
        <v>16054</v>
      </c>
      <c r="D2426" s="103">
        <v>7.833333333333333</v>
      </c>
      <c r="E2426" s="103">
        <v>47</v>
      </c>
      <c r="F2426" s="104">
        <v>6</v>
      </c>
      <c r="G2426" s="103">
        <v>39.159999999999997</v>
      </c>
      <c r="H2426" s="105">
        <v>1</v>
      </c>
      <c r="I2426" s="104">
        <v>0</v>
      </c>
      <c r="J2426" s="103">
        <v>47</v>
      </c>
      <c r="K2426" s="104">
        <v>0</v>
      </c>
      <c r="L2426" s="103">
        <v>39.159999999999997</v>
      </c>
      <c r="M2426" s="104">
        <v>0</v>
      </c>
      <c r="N2426" s="106">
        <v>4</v>
      </c>
      <c r="O2426" s="106">
        <v>4</v>
      </c>
      <c r="P2426" s="106" t="str">
        <f t="shared" si="37"/>
        <v>44</v>
      </c>
      <c r="Q2426" s="106"/>
      <c r="R2426" s="106" t="s">
        <v>3265</v>
      </c>
    </row>
    <row r="2427" spans="1:18" x14ac:dyDescent="0.25">
      <c r="A2427" s="5" t="s">
        <v>12176</v>
      </c>
      <c r="B2427" s="5" t="s">
        <v>16055</v>
      </c>
      <c r="C2427" s="5" t="s">
        <v>9915</v>
      </c>
      <c r="D2427" s="103">
        <v>3.9166666666666665</v>
      </c>
      <c r="E2427" s="103">
        <v>23.5</v>
      </c>
      <c r="F2427" s="104">
        <v>5.99</v>
      </c>
      <c r="G2427" s="103">
        <v>19.579999999999998</v>
      </c>
      <c r="H2427" s="105">
        <v>2</v>
      </c>
      <c r="I2427" s="104">
        <v>0</v>
      </c>
      <c r="J2427" s="103">
        <v>47</v>
      </c>
      <c r="K2427" s="104">
        <v>0</v>
      </c>
      <c r="L2427" s="103">
        <v>39.159999999999997</v>
      </c>
      <c r="M2427" s="104">
        <v>0</v>
      </c>
      <c r="N2427" s="106">
        <v>4</v>
      </c>
      <c r="O2427" s="106">
        <v>4</v>
      </c>
      <c r="P2427" s="106" t="str">
        <f t="shared" si="37"/>
        <v>44</v>
      </c>
      <c r="Q2427" s="106"/>
      <c r="R2427" s="106" t="s">
        <v>3265</v>
      </c>
    </row>
    <row r="2428" spans="1:18" x14ac:dyDescent="0.25">
      <c r="A2428" s="5" t="s">
        <v>12176</v>
      </c>
      <c r="B2428" s="5" t="s">
        <v>16056</v>
      </c>
      <c r="C2428" s="5" t="s">
        <v>16057</v>
      </c>
      <c r="D2428" s="103">
        <v>7.833333333333333</v>
      </c>
      <c r="E2428" s="103">
        <v>47</v>
      </c>
      <c r="F2428" s="104">
        <v>6</v>
      </c>
      <c r="G2428" s="103">
        <v>39.159999999999997</v>
      </c>
      <c r="H2428" s="105">
        <v>1</v>
      </c>
      <c r="I2428" s="104">
        <v>0</v>
      </c>
      <c r="J2428" s="103">
        <v>47</v>
      </c>
      <c r="K2428" s="104">
        <v>0</v>
      </c>
      <c r="L2428" s="103">
        <v>39.159999999999997</v>
      </c>
      <c r="M2428" s="104">
        <v>0</v>
      </c>
      <c r="N2428" s="106">
        <v>4</v>
      </c>
      <c r="O2428" s="106">
        <v>4</v>
      </c>
      <c r="P2428" s="106" t="str">
        <f t="shared" si="37"/>
        <v>44</v>
      </c>
      <c r="Q2428" s="106"/>
      <c r="R2428" s="106" t="s">
        <v>3265</v>
      </c>
    </row>
    <row r="2429" spans="1:18" x14ac:dyDescent="0.25">
      <c r="A2429" s="5" t="s">
        <v>12176</v>
      </c>
      <c r="B2429" s="5" t="s">
        <v>16058</v>
      </c>
      <c r="C2429" s="5" t="s">
        <v>16059</v>
      </c>
      <c r="D2429" s="103">
        <v>3.9166666666666665</v>
      </c>
      <c r="E2429" s="103">
        <v>23.5</v>
      </c>
      <c r="F2429" s="104">
        <v>5.99</v>
      </c>
      <c r="G2429" s="103">
        <v>19.579999999999998</v>
      </c>
      <c r="H2429" s="105">
        <v>2</v>
      </c>
      <c r="I2429" s="104">
        <v>0</v>
      </c>
      <c r="J2429" s="103">
        <v>47</v>
      </c>
      <c r="K2429" s="104">
        <v>0</v>
      </c>
      <c r="L2429" s="103">
        <v>39.159999999999997</v>
      </c>
      <c r="M2429" s="104">
        <v>0</v>
      </c>
      <c r="N2429" s="106">
        <v>4</v>
      </c>
      <c r="O2429" s="106">
        <v>4</v>
      </c>
      <c r="P2429" s="106" t="str">
        <f t="shared" si="37"/>
        <v>44</v>
      </c>
      <c r="Q2429" s="106"/>
      <c r="R2429" s="106" t="s">
        <v>3265</v>
      </c>
    </row>
    <row r="2430" spans="1:18" x14ac:dyDescent="0.25">
      <c r="A2430" s="5" t="s">
        <v>12176</v>
      </c>
      <c r="B2430" s="5" t="s">
        <v>16060</v>
      </c>
      <c r="C2430" s="5" t="s">
        <v>8839</v>
      </c>
      <c r="D2430" s="103">
        <v>2.6111111111111112</v>
      </c>
      <c r="E2430" s="103">
        <v>15.666600000000001</v>
      </c>
      <c r="F2430" s="104">
        <v>5.99</v>
      </c>
      <c r="G2430" s="103">
        <v>13.05</v>
      </c>
      <c r="H2430" s="105">
        <v>3</v>
      </c>
      <c r="I2430" s="104">
        <v>0</v>
      </c>
      <c r="J2430" s="103">
        <v>47</v>
      </c>
      <c r="K2430" s="104">
        <v>0</v>
      </c>
      <c r="L2430" s="103">
        <v>39.159999999999997</v>
      </c>
      <c r="M2430" s="104">
        <v>0</v>
      </c>
      <c r="N2430" s="106">
        <v>4</v>
      </c>
      <c r="O2430" s="106">
        <v>4</v>
      </c>
      <c r="P2430" s="106" t="str">
        <f t="shared" si="37"/>
        <v>44</v>
      </c>
      <c r="Q2430" s="106"/>
      <c r="R2430" s="106" t="s">
        <v>3265</v>
      </c>
    </row>
    <row r="2431" spans="1:18" x14ac:dyDescent="0.25">
      <c r="A2431" s="5" t="s">
        <v>12176</v>
      </c>
      <c r="B2431" s="5" t="s">
        <v>16063</v>
      </c>
      <c r="C2431" s="5" t="s">
        <v>16064</v>
      </c>
      <c r="D2431" s="103">
        <v>2.5833333333333335</v>
      </c>
      <c r="E2431" s="103">
        <v>15.5</v>
      </c>
      <c r="F2431" s="104">
        <v>6</v>
      </c>
      <c r="G2431" s="103">
        <v>12.91</v>
      </c>
      <c r="H2431" s="105">
        <v>3</v>
      </c>
      <c r="I2431" s="104">
        <v>0</v>
      </c>
      <c r="J2431" s="103">
        <v>46.5</v>
      </c>
      <c r="K2431" s="104">
        <v>0</v>
      </c>
      <c r="L2431" s="103">
        <v>38.75</v>
      </c>
      <c r="M2431" s="104">
        <v>0</v>
      </c>
      <c r="N2431" s="106">
        <v>4</v>
      </c>
      <c r="O2431" s="106">
        <v>4</v>
      </c>
      <c r="P2431" s="106" t="str">
        <f t="shared" si="37"/>
        <v>44</v>
      </c>
      <c r="Q2431" s="106"/>
      <c r="R2431" s="106" t="s">
        <v>3265</v>
      </c>
    </row>
    <row r="2432" spans="1:18" x14ac:dyDescent="0.25">
      <c r="A2432" s="5" t="s">
        <v>12176</v>
      </c>
      <c r="B2432" s="5" t="s">
        <v>16067</v>
      </c>
      <c r="C2432" s="5" t="s">
        <v>7909</v>
      </c>
      <c r="D2432" s="103">
        <v>2.5833333333333335</v>
      </c>
      <c r="E2432" s="103">
        <v>15.5</v>
      </c>
      <c r="F2432" s="104">
        <v>6</v>
      </c>
      <c r="G2432" s="103">
        <v>12.91</v>
      </c>
      <c r="H2432" s="105">
        <v>3</v>
      </c>
      <c r="I2432" s="104">
        <v>0</v>
      </c>
      <c r="J2432" s="103">
        <v>46.5</v>
      </c>
      <c r="K2432" s="104">
        <v>0</v>
      </c>
      <c r="L2432" s="103">
        <v>38.75</v>
      </c>
      <c r="M2432" s="104">
        <v>0</v>
      </c>
      <c r="N2432" s="106">
        <v>4</v>
      </c>
      <c r="O2432" s="106">
        <v>4</v>
      </c>
      <c r="P2432" s="106" t="str">
        <f t="shared" si="37"/>
        <v>44</v>
      </c>
      <c r="Q2432" s="106"/>
      <c r="R2432" s="106" t="s">
        <v>3265</v>
      </c>
    </row>
    <row r="2433" spans="1:18" x14ac:dyDescent="0.25">
      <c r="A2433" s="5" t="s">
        <v>12176</v>
      </c>
      <c r="B2433" s="5" t="s">
        <v>16068</v>
      </c>
      <c r="C2433" s="5" t="s">
        <v>16069</v>
      </c>
      <c r="D2433" s="103">
        <v>2.5833333333333335</v>
      </c>
      <c r="E2433" s="103">
        <v>15.5</v>
      </c>
      <c r="F2433" s="104">
        <v>6</v>
      </c>
      <c r="G2433" s="103">
        <v>12.91</v>
      </c>
      <c r="H2433" s="105">
        <v>3</v>
      </c>
      <c r="I2433" s="104">
        <v>0</v>
      </c>
      <c r="J2433" s="103">
        <v>46.5</v>
      </c>
      <c r="K2433" s="104">
        <v>0</v>
      </c>
      <c r="L2433" s="103">
        <v>38.75</v>
      </c>
      <c r="M2433" s="104">
        <v>0</v>
      </c>
      <c r="N2433" s="106">
        <v>4</v>
      </c>
      <c r="O2433" s="106">
        <v>4</v>
      </c>
      <c r="P2433" s="106" t="str">
        <f t="shared" si="37"/>
        <v>44</v>
      </c>
      <c r="Q2433" s="106"/>
      <c r="R2433" s="106" t="s">
        <v>3265</v>
      </c>
    </row>
    <row r="2434" spans="1:18" x14ac:dyDescent="0.25">
      <c r="A2434" s="5" t="s">
        <v>12176</v>
      </c>
      <c r="B2434" s="5" t="s">
        <v>16071</v>
      </c>
      <c r="C2434" s="5" t="s">
        <v>16072</v>
      </c>
      <c r="D2434" s="103">
        <v>3.0416666666666665</v>
      </c>
      <c r="E2434" s="103">
        <v>18.25</v>
      </c>
      <c r="F2434" s="104">
        <v>5.99</v>
      </c>
      <c r="G2434" s="103">
        <v>15.2</v>
      </c>
      <c r="H2434" s="105">
        <v>2</v>
      </c>
      <c r="I2434" s="104">
        <v>0</v>
      </c>
      <c r="J2434" s="103">
        <v>44.5</v>
      </c>
      <c r="K2434" s="104">
        <v>0</v>
      </c>
      <c r="L2434" s="103">
        <v>38.409999999999997</v>
      </c>
      <c r="M2434" s="104">
        <v>0</v>
      </c>
      <c r="N2434" s="106">
        <v>4</v>
      </c>
      <c r="O2434" s="106">
        <v>4</v>
      </c>
      <c r="P2434" s="106" t="str">
        <f t="shared" si="37"/>
        <v>44</v>
      </c>
      <c r="Q2434" s="106"/>
      <c r="R2434" s="106" t="s">
        <v>3265</v>
      </c>
    </row>
    <row r="2435" spans="1:18" x14ac:dyDescent="0.25">
      <c r="A2435" s="5" t="s">
        <v>12176</v>
      </c>
      <c r="B2435" s="5" t="s">
        <v>16074</v>
      </c>
      <c r="C2435" s="5" t="s">
        <v>869</v>
      </c>
      <c r="D2435" s="103">
        <v>3.8333333333333335</v>
      </c>
      <c r="E2435" s="103">
        <v>23</v>
      </c>
      <c r="F2435" s="104">
        <v>6</v>
      </c>
      <c r="G2435" s="103">
        <v>19.16</v>
      </c>
      <c r="H2435" s="105">
        <v>2</v>
      </c>
      <c r="I2435" s="104">
        <v>0</v>
      </c>
      <c r="J2435" s="103">
        <v>46</v>
      </c>
      <c r="K2435" s="104">
        <v>0</v>
      </c>
      <c r="L2435" s="103">
        <v>38.33</v>
      </c>
      <c r="M2435" s="104">
        <v>0</v>
      </c>
      <c r="N2435" s="106">
        <v>4</v>
      </c>
      <c r="O2435" s="106">
        <v>4</v>
      </c>
      <c r="P2435" s="106" t="str">
        <f t="shared" si="37"/>
        <v>44</v>
      </c>
      <c r="Q2435" s="106"/>
      <c r="R2435" s="106" t="s">
        <v>3265</v>
      </c>
    </row>
    <row r="2436" spans="1:18" x14ac:dyDescent="0.25">
      <c r="A2436" s="5" t="s">
        <v>12176</v>
      </c>
      <c r="B2436" s="5" t="s">
        <v>16075</v>
      </c>
      <c r="C2436" s="5" t="s">
        <v>16076</v>
      </c>
      <c r="D2436" s="103">
        <v>7.666666666666667</v>
      </c>
      <c r="E2436" s="103">
        <v>46</v>
      </c>
      <c r="F2436" s="104">
        <v>5.99</v>
      </c>
      <c r="G2436" s="103">
        <v>38.33</v>
      </c>
      <c r="H2436" s="105">
        <v>1</v>
      </c>
      <c r="I2436" s="104">
        <v>0</v>
      </c>
      <c r="J2436" s="103">
        <v>46</v>
      </c>
      <c r="K2436" s="104">
        <v>0</v>
      </c>
      <c r="L2436" s="103">
        <v>38.33</v>
      </c>
      <c r="M2436" s="104">
        <v>0</v>
      </c>
      <c r="N2436" s="106">
        <v>4</v>
      </c>
      <c r="O2436" s="106">
        <v>4</v>
      </c>
      <c r="P2436" s="106" t="str">
        <f t="shared" si="37"/>
        <v>44</v>
      </c>
      <c r="Q2436" s="106"/>
      <c r="R2436" s="106" t="s">
        <v>3265</v>
      </c>
    </row>
    <row r="2437" spans="1:18" x14ac:dyDescent="0.25">
      <c r="A2437" s="5" t="s">
        <v>12176</v>
      </c>
      <c r="B2437" s="5" t="s">
        <v>16077</v>
      </c>
      <c r="C2437" s="5" t="s">
        <v>16078</v>
      </c>
      <c r="D2437" s="103">
        <v>3.833333333333333</v>
      </c>
      <c r="E2437" s="103">
        <v>23</v>
      </c>
      <c r="F2437" s="104">
        <v>6</v>
      </c>
      <c r="G2437" s="103">
        <v>19.16</v>
      </c>
      <c r="H2437" s="105">
        <v>2</v>
      </c>
      <c r="I2437" s="104">
        <v>0</v>
      </c>
      <c r="J2437" s="103">
        <v>46</v>
      </c>
      <c r="K2437" s="104">
        <v>0</v>
      </c>
      <c r="L2437" s="103">
        <v>38.33</v>
      </c>
      <c r="M2437" s="104">
        <v>0</v>
      </c>
      <c r="N2437" s="106">
        <v>4</v>
      </c>
      <c r="O2437" s="106">
        <v>4</v>
      </c>
      <c r="P2437" s="106" t="str">
        <f t="shared" si="37"/>
        <v>44</v>
      </c>
      <c r="Q2437" s="106"/>
      <c r="R2437" s="106" t="s">
        <v>3265</v>
      </c>
    </row>
    <row r="2438" spans="1:18" x14ac:dyDescent="0.25">
      <c r="A2438" s="5" t="s">
        <v>12176</v>
      </c>
      <c r="B2438" s="5" t="s">
        <v>16079</v>
      </c>
      <c r="C2438" s="5" t="s">
        <v>12003</v>
      </c>
      <c r="D2438" s="103">
        <v>3.8333333333333335</v>
      </c>
      <c r="E2438" s="103">
        <v>23</v>
      </c>
      <c r="F2438" s="104">
        <v>6</v>
      </c>
      <c r="G2438" s="103">
        <v>19.16</v>
      </c>
      <c r="H2438" s="105">
        <v>2</v>
      </c>
      <c r="I2438" s="104">
        <v>0</v>
      </c>
      <c r="J2438" s="103">
        <v>46</v>
      </c>
      <c r="K2438" s="104">
        <v>0</v>
      </c>
      <c r="L2438" s="103">
        <v>38.33</v>
      </c>
      <c r="M2438" s="104">
        <v>0</v>
      </c>
      <c r="N2438" s="106">
        <v>4</v>
      </c>
      <c r="O2438" s="106">
        <v>4</v>
      </c>
      <c r="P2438" s="106" t="str">
        <f t="shared" si="37"/>
        <v>44</v>
      </c>
      <c r="Q2438" s="106"/>
      <c r="R2438" s="106" t="s">
        <v>3265</v>
      </c>
    </row>
    <row r="2439" spans="1:18" x14ac:dyDescent="0.25">
      <c r="A2439" s="5" t="s">
        <v>12176</v>
      </c>
      <c r="B2439" s="5" t="s">
        <v>16082</v>
      </c>
      <c r="C2439" s="5" t="s">
        <v>16083</v>
      </c>
      <c r="D2439" s="103">
        <v>3.8333333333333335</v>
      </c>
      <c r="E2439" s="103">
        <v>23</v>
      </c>
      <c r="F2439" s="104">
        <v>6</v>
      </c>
      <c r="G2439" s="103">
        <v>19.16</v>
      </c>
      <c r="H2439" s="105">
        <v>2</v>
      </c>
      <c r="I2439" s="104">
        <v>0</v>
      </c>
      <c r="J2439" s="103">
        <v>46</v>
      </c>
      <c r="K2439" s="104">
        <v>0</v>
      </c>
      <c r="L2439" s="103">
        <v>38.33</v>
      </c>
      <c r="M2439" s="104">
        <v>0</v>
      </c>
      <c r="N2439" s="106">
        <v>4</v>
      </c>
      <c r="O2439" s="106">
        <v>4</v>
      </c>
      <c r="P2439" s="106" t="str">
        <f t="shared" ref="P2439:P2502" si="38">N2439&amp;O2439</f>
        <v>44</v>
      </c>
      <c r="Q2439" s="106"/>
      <c r="R2439" s="106" t="s">
        <v>3265</v>
      </c>
    </row>
    <row r="2440" spans="1:18" x14ac:dyDescent="0.25">
      <c r="A2440" s="5" t="s">
        <v>12176</v>
      </c>
      <c r="B2440" s="5" t="s">
        <v>16084</v>
      </c>
      <c r="C2440" s="5" t="s">
        <v>16085</v>
      </c>
      <c r="D2440" s="103">
        <v>2.5555555555555558</v>
      </c>
      <c r="E2440" s="103">
        <v>15.333299999999999</v>
      </c>
      <c r="F2440" s="104">
        <v>5.99</v>
      </c>
      <c r="G2440" s="103">
        <v>12.77</v>
      </c>
      <c r="H2440" s="105">
        <v>3</v>
      </c>
      <c r="I2440" s="104">
        <v>0</v>
      </c>
      <c r="J2440" s="103">
        <v>46</v>
      </c>
      <c r="K2440" s="104">
        <v>0</v>
      </c>
      <c r="L2440" s="103">
        <v>38.33</v>
      </c>
      <c r="M2440" s="104">
        <v>0</v>
      </c>
      <c r="N2440" s="106">
        <v>4</v>
      </c>
      <c r="O2440" s="106">
        <v>4</v>
      </c>
      <c r="P2440" s="106" t="str">
        <f t="shared" si="38"/>
        <v>44</v>
      </c>
      <c r="Q2440" s="106"/>
      <c r="R2440" s="106" t="s">
        <v>3265</v>
      </c>
    </row>
    <row r="2441" spans="1:18" x14ac:dyDescent="0.25">
      <c r="A2441" s="5" t="s">
        <v>12176</v>
      </c>
      <c r="B2441" s="5" t="s">
        <v>16086</v>
      </c>
      <c r="C2441" s="5" t="s">
        <v>10181</v>
      </c>
      <c r="D2441" s="103">
        <v>3.8333333333333335</v>
      </c>
      <c r="E2441" s="103">
        <v>23</v>
      </c>
      <c r="F2441" s="104">
        <v>6</v>
      </c>
      <c r="G2441" s="103">
        <v>19.16</v>
      </c>
      <c r="H2441" s="105">
        <v>2</v>
      </c>
      <c r="I2441" s="104">
        <v>0</v>
      </c>
      <c r="J2441" s="103">
        <v>46</v>
      </c>
      <c r="K2441" s="104">
        <v>0</v>
      </c>
      <c r="L2441" s="103">
        <v>38.33</v>
      </c>
      <c r="M2441" s="104">
        <v>0</v>
      </c>
      <c r="N2441" s="106">
        <v>4</v>
      </c>
      <c r="O2441" s="106">
        <v>4</v>
      </c>
      <c r="P2441" s="106" t="str">
        <f t="shared" si="38"/>
        <v>44</v>
      </c>
      <c r="Q2441" s="106"/>
      <c r="R2441" s="106" t="s">
        <v>3265</v>
      </c>
    </row>
    <row r="2442" spans="1:18" x14ac:dyDescent="0.25">
      <c r="A2442" s="5" t="s">
        <v>12176</v>
      </c>
      <c r="B2442" s="5" t="s">
        <v>16087</v>
      </c>
      <c r="C2442" s="5" t="s">
        <v>8347</v>
      </c>
      <c r="D2442" s="103">
        <v>3.8333333333333335</v>
      </c>
      <c r="E2442" s="103">
        <v>23</v>
      </c>
      <c r="F2442" s="104">
        <v>6</v>
      </c>
      <c r="G2442" s="103">
        <v>19.16</v>
      </c>
      <c r="H2442" s="105">
        <v>2</v>
      </c>
      <c r="I2442" s="104">
        <v>0</v>
      </c>
      <c r="J2442" s="103">
        <v>46</v>
      </c>
      <c r="K2442" s="104">
        <v>0</v>
      </c>
      <c r="L2442" s="103">
        <v>38.33</v>
      </c>
      <c r="M2442" s="104">
        <v>0</v>
      </c>
      <c r="N2442" s="106">
        <v>4</v>
      </c>
      <c r="O2442" s="106">
        <v>4</v>
      </c>
      <c r="P2442" s="106" t="str">
        <f t="shared" si="38"/>
        <v>44</v>
      </c>
      <c r="Q2442" s="106"/>
      <c r="R2442" s="106" t="s">
        <v>3265</v>
      </c>
    </row>
    <row r="2443" spans="1:18" x14ac:dyDescent="0.25">
      <c r="A2443" s="5" t="s">
        <v>12176</v>
      </c>
      <c r="B2443" s="5" t="s">
        <v>16088</v>
      </c>
      <c r="C2443" s="5" t="s">
        <v>4122</v>
      </c>
      <c r="D2443" s="103">
        <v>3.8333333333333335</v>
      </c>
      <c r="E2443" s="103">
        <v>23</v>
      </c>
      <c r="F2443" s="104">
        <v>6</v>
      </c>
      <c r="G2443" s="103">
        <v>19.16</v>
      </c>
      <c r="H2443" s="105">
        <v>2</v>
      </c>
      <c r="I2443" s="104">
        <v>0</v>
      </c>
      <c r="J2443" s="103">
        <v>46</v>
      </c>
      <c r="K2443" s="104">
        <v>0</v>
      </c>
      <c r="L2443" s="103">
        <v>38.33</v>
      </c>
      <c r="M2443" s="104">
        <v>0</v>
      </c>
      <c r="N2443" s="106">
        <v>4</v>
      </c>
      <c r="O2443" s="106">
        <v>4</v>
      </c>
      <c r="P2443" s="106" t="str">
        <f t="shared" si="38"/>
        <v>44</v>
      </c>
      <c r="Q2443" s="106"/>
      <c r="R2443" s="106" t="s">
        <v>3265</v>
      </c>
    </row>
    <row r="2444" spans="1:18" x14ac:dyDescent="0.25">
      <c r="A2444" s="5" t="s">
        <v>12176</v>
      </c>
      <c r="B2444" s="5" t="s">
        <v>16089</v>
      </c>
      <c r="C2444" s="5" t="s">
        <v>16090</v>
      </c>
      <c r="D2444" s="103">
        <v>3.8333333333333335</v>
      </c>
      <c r="E2444" s="103">
        <v>23</v>
      </c>
      <c r="F2444" s="104">
        <v>6</v>
      </c>
      <c r="G2444" s="103">
        <v>19.16</v>
      </c>
      <c r="H2444" s="105">
        <v>2</v>
      </c>
      <c r="I2444" s="104">
        <v>0</v>
      </c>
      <c r="J2444" s="103">
        <v>46</v>
      </c>
      <c r="K2444" s="104">
        <v>0</v>
      </c>
      <c r="L2444" s="103">
        <v>38.33</v>
      </c>
      <c r="M2444" s="104">
        <v>0</v>
      </c>
      <c r="N2444" s="106">
        <v>4</v>
      </c>
      <c r="O2444" s="106">
        <v>4</v>
      </c>
      <c r="P2444" s="106" t="str">
        <f t="shared" si="38"/>
        <v>44</v>
      </c>
      <c r="Q2444" s="106"/>
      <c r="R2444" s="106" t="s">
        <v>3265</v>
      </c>
    </row>
    <row r="2445" spans="1:18" x14ac:dyDescent="0.25">
      <c r="A2445" s="5" t="s">
        <v>12176</v>
      </c>
      <c r="B2445" s="5" t="s">
        <v>16091</v>
      </c>
      <c r="C2445" s="5" t="s">
        <v>5770</v>
      </c>
      <c r="D2445" s="103">
        <v>3.8333333333333335</v>
      </c>
      <c r="E2445" s="103">
        <v>23</v>
      </c>
      <c r="F2445" s="104">
        <v>6</v>
      </c>
      <c r="G2445" s="103">
        <v>19.16</v>
      </c>
      <c r="H2445" s="105">
        <v>2</v>
      </c>
      <c r="I2445" s="104">
        <v>0</v>
      </c>
      <c r="J2445" s="103">
        <v>46</v>
      </c>
      <c r="K2445" s="104">
        <v>0</v>
      </c>
      <c r="L2445" s="103">
        <v>38.33</v>
      </c>
      <c r="M2445" s="104">
        <v>0</v>
      </c>
      <c r="N2445" s="106">
        <v>4</v>
      </c>
      <c r="O2445" s="106">
        <v>4</v>
      </c>
      <c r="P2445" s="106" t="str">
        <f t="shared" si="38"/>
        <v>44</v>
      </c>
      <c r="Q2445" s="106"/>
      <c r="R2445" s="106" t="s">
        <v>3265</v>
      </c>
    </row>
    <row r="2446" spans="1:18" x14ac:dyDescent="0.25">
      <c r="A2446" s="5" t="s">
        <v>12176</v>
      </c>
      <c r="B2446" s="5" t="s">
        <v>16092</v>
      </c>
      <c r="C2446" s="5" t="s">
        <v>13107</v>
      </c>
      <c r="D2446" s="103">
        <v>3.8333333333333335</v>
      </c>
      <c r="E2446" s="103">
        <v>23</v>
      </c>
      <c r="F2446" s="104">
        <v>6</v>
      </c>
      <c r="G2446" s="103">
        <v>19.16</v>
      </c>
      <c r="H2446" s="105">
        <v>2</v>
      </c>
      <c r="I2446" s="104">
        <v>0</v>
      </c>
      <c r="J2446" s="103">
        <v>46</v>
      </c>
      <c r="K2446" s="104">
        <v>0</v>
      </c>
      <c r="L2446" s="103">
        <v>38.33</v>
      </c>
      <c r="M2446" s="104">
        <v>0</v>
      </c>
      <c r="N2446" s="106">
        <v>4</v>
      </c>
      <c r="O2446" s="106">
        <v>4</v>
      </c>
      <c r="P2446" s="106" t="str">
        <f t="shared" si="38"/>
        <v>44</v>
      </c>
      <c r="Q2446" s="106"/>
      <c r="R2446" s="106" t="s">
        <v>3265</v>
      </c>
    </row>
    <row r="2447" spans="1:18" x14ac:dyDescent="0.25">
      <c r="A2447" s="5" t="s">
        <v>12176</v>
      </c>
      <c r="B2447" s="5" t="s">
        <v>16093</v>
      </c>
      <c r="C2447" s="5" t="s">
        <v>16094</v>
      </c>
      <c r="D2447" s="103">
        <v>2.5555555555555558</v>
      </c>
      <c r="E2447" s="103">
        <v>15.333299999999999</v>
      </c>
      <c r="F2447" s="104">
        <v>5.99</v>
      </c>
      <c r="G2447" s="103">
        <v>12.77</v>
      </c>
      <c r="H2447" s="105">
        <v>3</v>
      </c>
      <c r="I2447" s="104">
        <v>0</v>
      </c>
      <c r="J2447" s="103">
        <v>46</v>
      </c>
      <c r="K2447" s="104">
        <v>0</v>
      </c>
      <c r="L2447" s="103">
        <v>38.33</v>
      </c>
      <c r="M2447" s="104">
        <v>0</v>
      </c>
      <c r="N2447" s="106">
        <v>4</v>
      </c>
      <c r="O2447" s="106">
        <v>4</v>
      </c>
      <c r="P2447" s="106" t="str">
        <f t="shared" si="38"/>
        <v>44</v>
      </c>
      <c r="Q2447" s="106"/>
      <c r="R2447" s="106" t="s">
        <v>3265</v>
      </c>
    </row>
    <row r="2448" spans="1:18" x14ac:dyDescent="0.25">
      <c r="A2448" s="5" t="s">
        <v>12176</v>
      </c>
      <c r="B2448" s="5" t="s">
        <v>16095</v>
      </c>
      <c r="C2448" s="5" t="s">
        <v>12318</v>
      </c>
      <c r="D2448" s="103">
        <v>3.833333333333333</v>
      </c>
      <c r="E2448" s="103">
        <v>23</v>
      </c>
      <c r="F2448" s="104">
        <v>6</v>
      </c>
      <c r="G2448" s="103">
        <v>19.16</v>
      </c>
      <c r="H2448" s="105">
        <v>2</v>
      </c>
      <c r="I2448" s="104">
        <v>0</v>
      </c>
      <c r="J2448" s="103">
        <v>46</v>
      </c>
      <c r="K2448" s="104">
        <v>0</v>
      </c>
      <c r="L2448" s="103">
        <v>38.33</v>
      </c>
      <c r="M2448" s="104">
        <v>0</v>
      </c>
      <c r="N2448" s="106">
        <v>4</v>
      </c>
      <c r="O2448" s="106">
        <v>4</v>
      </c>
      <c r="P2448" s="106" t="str">
        <f t="shared" si="38"/>
        <v>44</v>
      </c>
      <c r="Q2448" s="106"/>
      <c r="R2448" s="106" t="s">
        <v>3265</v>
      </c>
    </row>
    <row r="2449" spans="1:18" x14ac:dyDescent="0.25">
      <c r="A2449" s="5" t="s">
        <v>12176</v>
      </c>
      <c r="B2449" s="5" t="s">
        <v>16099</v>
      </c>
      <c r="C2449" s="5" t="s">
        <v>16100</v>
      </c>
      <c r="D2449" s="103">
        <v>7.56</v>
      </c>
      <c r="E2449" s="103">
        <v>45.36</v>
      </c>
      <c r="F2449" s="104">
        <v>6</v>
      </c>
      <c r="G2449" s="103">
        <v>37.799999999999997</v>
      </c>
      <c r="H2449" s="105">
        <v>1</v>
      </c>
      <c r="I2449" s="104">
        <v>0</v>
      </c>
      <c r="J2449" s="103">
        <v>45.36</v>
      </c>
      <c r="K2449" s="104">
        <v>0</v>
      </c>
      <c r="L2449" s="103">
        <v>37.799999999999997</v>
      </c>
      <c r="M2449" s="104">
        <v>0</v>
      </c>
      <c r="N2449" s="106">
        <v>4</v>
      </c>
      <c r="O2449" s="106">
        <v>4</v>
      </c>
      <c r="P2449" s="106" t="str">
        <f t="shared" si="38"/>
        <v>44</v>
      </c>
      <c r="Q2449" s="106"/>
      <c r="R2449" s="106" t="s">
        <v>3265</v>
      </c>
    </row>
    <row r="2450" spans="1:18" x14ac:dyDescent="0.25">
      <c r="A2450" s="5" t="s">
        <v>12176</v>
      </c>
      <c r="B2450" s="5" t="s">
        <v>16101</v>
      </c>
      <c r="C2450" s="5" t="s">
        <v>16102</v>
      </c>
      <c r="D2450" s="103">
        <v>2.5150000000000001</v>
      </c>
      <c r="E2450" s="103">
        <v>15.09</v>
      </c>
      <c r="F2450" s="104">
        <v>6</v>
      </c>
      <c r="G2450" s="103">
        <v>12.57</v>
      </c>
      <c r="H2450" s="105">
        <v>3</v>
      </c>
      <c r="I2450" s="104">
        <v>0</v>
      </c>
      <c r="J2450" s="103">
        <v>45.27</v>
      </c>
      <c r="K2450" s="104">
        <v>0</v>
      </c>
      <c r="L2450" s="103">
        <v>37.72</v>
      </c>
      <c r="M2450" s="104">
        <v>0</v>
      </c>
      <c r="N2450" s="106">
        <v>4</v>
      </c>
      <c r="O2450" s="106">
        <v>4</v>
      </c>
      <c r="P2450" s="106" t="str">
        <f t="shared" si="38"/>
        <v>44</v>
      </c>
      <c r="Q2450" s="106"/>
      <c r="R2450" s="106" t="s">
        <v>3265</v>
      </c>
    </row>
    <row r="2451" spans="1:18" x14ac:dyDescent="0.25">
      <c r="A2451" s="5" t="s">
        <v>12176</v>
      </c>
      <c r="B2451" s="5" t="s">
        <v>16104</v>
      </c>
      <c r="C2451" s="5" t="s">
        <v>16105</v>
      </c>
      <c r="D2451" s="103">
        <v>7.5</v>
      </c>
      <c r="E2451" s="103">
        <v>45</v>
      </c>
      <c r="F2451" s="104">
        <v>6</v>
      </c>
      <c r="G2451" s="103">
        <v>37.5</v>
      </c>
      <c r="H2451" s="105">
        <v>1</v>
      </c>
      <c r="I2451" s="104">
        <v>0</v>
      </c>
      <c r="J2451" s="103">
        <v>45</v>
      </c>
      <c r="K2451" s="104">
        <v>0</v>
      </c>
      <c r="L2451" s="103">
        <v>37.5</v>
      </c>
      <c r="M2451" s="104">
        <v>0</v>
      </c>
      <c r="N2451" s="106">
        <v>4</v>
      </c>
      <c r="O2451" s="106">
        <v>4</v>
      </c>
      <c r="P2451" s="106" t="str">
        <f t="shared" si="38"/>
        <v>44</v>
      </c>
      <c r="Q2451" s="106"/>
      <c r="R2451" s="106" t="s">
        <v>3265</v>
      </c>
    </row>
    <row r="2452" spans="1:18" x14ac:dyDescent="0.25">
      <c r="A2452" s="5" t="s">
        <v>12176</v>
      </c>
      <c r="B2452" s="5" t="s">
        <v>16106</v>
      </c>
      <c r="C2452" s="5" t="s">
        <v>16107</v>
      </c>
      <c r="D2452" s="103">
        <v>3.75</v>
      </c>
      <c r="E2452" s="103">
        <v>22.5</v>
      </c>
      <c r="F2452" s="104">
        <v>6</v>
      </c>
      <c r="G2452" s="103">
        <v>18.75</v>
      </c>
      <c r="H2452" s="105">
        <v>2</v>
      </c>
      <c r="I2452" s="104">
        <v>0</v>
      </c>
      <c r="J2452" s="103">
        <v>45</v>
      </c>
      <c r="K2452" s="104">
        <v>0</v>
      </c>
      <c r="L2452" s="103">
        <v>37.5</v>
      </c>
      <c r="M2452" s="104">
        <v>0</v>
      </c>
      <c r="N2452" s="106">
        <v>4</v>
      </c>
      <c r="O2452" s="106">
        <v>4</v>
      </c>
      <c r="P2452" s="106" t="str">
        <f t="shared" si="38"/>
        <v>44</v>
      </c>
      <c r="Q2452" s="106"/>
      <c r="R2452" s="106" t="s">
        <v>3265</v>
      </c>
    </row>
    <row r="2453" spans="1:18" x14ac:dyDescent="0.25">
      <c r="A2453" s="5" t="s">
        <v>12176</v>
      </c>
      <c r="B2453" s="5" t="s">
        <v>16108</v>
      </c>
      <c r="C2453" s="5" t="s">
        <v>16109</v>
      </c>
      <c r="D2453" s="103">
        <v>7.5</v>
      </c>
      <c r="E2453" s="103">
        <v>45</v>
      </c>
      <c r="F2453" s="104">
        <v>6</v>
      </c>
      <c r="G2453" s="103">
        <v>37.5</v>
      </c>
      <c r="H2453" s="105">
        <v>1</v>
      </c>
      <c r="I2453" s="104">
        <v>0</v>
      </c>
      <c r="J2453" s="103">
        <v>45</v>
      </c>
      <c r="K2453" s="104">
        <v>0</v>
      </c>
      <c r="L2453" s="103">
        <v>37.5</v>
      </c>
      <c r="M2453" s="104">
        <v>0</v>
      </c>
      <c r="N2453" s="106">
        <v>4</v>
      </c>
      <c r="O2453" s="106">
        <v>4</v>
      </c>
      <c r="P2453" s="106" t="str">
        <f t="shared" si="38"/>
        <v>44</v>
      </c>
      <c r="Q2453" s="106"/>
      <c r="R2453" s="106" t="s">
        <v>3265</v>
      </c>
    </row>
    <row r="2454" spans="1:18" x14ac:dyDescent="0.25">
      <c r="A2454" s="5" t="s">
        <v>12176</v>
      </c>
      <c r="B2454" s="5" t="s">
        <v>16110</v>
      </c>
      <c r="C2454" s="5" t="s">
        <v>16111</v>
      </c>
      <c r="D2454" s="103">
        <v>7.5</v>
      </c>
      <c r="E2454" s="103">
        <v>45</v>
      </c>
      <c r="F2454" s="104">
        <v>6</v>
      </c>
      <c r="G2454" s="103">
        <v>37.5</v>
      </c>
      <c r="H2454" s="105">
        <v>1</v>
      </c>
      <c r="I2454" s="104">
        <v>0</v>
      </c>
      <c r="J2454" s="103">
        <v>45</v>
      </c>
      <c r="K2454" s="104">
        <v>0</v>
      </c>
      <c r="L2454" s="103">
        <v>37.5</v>
      </c>
      <c r="M2454" s="104">
        <v>0</v>
      </c>
      <c r="N2454" s="106">
        <v>4</v>
      </c>
      <c r="O2454" s="106">
        <v>4</v>
      </c>
      <c r="P2454" s="106" t="str">
        <f t="shared" si="38"/>
        <v>44</v>
      </c>
      <c r="Q2454" s="106"/>
      <c r="R2454" s="106" t="s">
        <v>3265</v>
      </c>
    </row>
    <row r="2455" spans="1:18" x14ac:dyDescent="0.25">
      <c r="A2455" s="5" t="s">
        <v>12176</v>
      </c>
      <c r="B2455" s="5" t="s">
        <v>16112</v>
      </c>
      <c r="C2455" s="5" t="s">
        <v>16113</v>
      </c>
      <c r="D2455" s="103">
        <v>7.5</v>
      </c>
      <c r="E2455" s="103">
        <v>45</v>
      </c>
      <c r="F2455" s="104">
        <v>6</v>
      </c>
      <c r="G2455" s="103">
        <v>37.5</v>
      </c>
      <c r="H2455" s="105">
        <v>1</v>
      </c>
      <c r="I2455" s="104">
        <v>0</v>
      </c>
      <c r="J2455" s="103">
        <v>45</v>
      </c>
      <c r="K2455" s="104">
        <v>0</v>
      </c>
      <c r="L2455" s="103">
        <v>37.5</v>
      </c>
      <c r="M2455" s="104">
        <v>0</v>
      </c>
      <c r="N2455" s="106">
        <v>4</v>
      </c>
      <c r="O2455" s="106">
        <v>4</v>
      </c>
      <c r="P2455" s="106" t="str">
        <f t="shared" si="38"/>
        <v>44</v>
      </c>
      <c r="Q2455" s="106"/>
      <c r="R2455" s="106" t="s">
        <v>3265</v>
      </c>
    </row>
    <row r="2456" spans="1:18" x14ac:dyDescent="0.25">
      <c r="A2456" s="5" t="s">
        <v>12176</v>
      </c>
      <c r="B2456" s="5" t="s">
        <v>16114</v>
      </c>
      <c r="C2456" s="5" t="s">
        <v>16115</v>
      </c>
      <c r="D2456" s="103">
        <v>7.5</v>
      </c>
      <c r="E2456" s="103">
        <v>45</v>
      </c>
      <c r="F2456" s="104">
        <v>6</v>
      </c>
      <c r="G2456" s="103">
        <v>37.5</v>
      </c>
      <c r="H2456" s="105">
        <v>1</v>
      </c>
      <c r="I2456" s="104">
        <v>0</v>
      </c>
      <c r="J2456" s="103">
        <v>45</v>
      </c>
      <c r="K2456" s="104">
        <v>0</v>
      </c>
      <c r="L2456" s="103">
        <v>37.5</v>
      </c>
      <c r="M2456" s="104">
        <v>0</v>
      </c>
      <c r="N2456" s="106">
        <v>4</v>
      </c>
      <c r="O2456" s="106">
        <v>4</v>
      </c>
      <c r="P2456" s="106" t="str">
        <f t="shared" si="38"/>
        <v>44</v>
      </c>
      <c r="Q2456" s="106"/>
      <c r="R2456" s="106" t="s">
        <v>3265</v>
      </c>
    </row>
    <row r="2457" spans="1:18" x14ac:dyDescent="0.25">
      <c r="A2457" s="5" t="s">
        <v>12176</v>
      </c>
      <c r="B2457" s="5" t="s">
        <v>16116</v>
      </c>
      <c r="C2457" s="5" t="s">
        <v>16117</v>
      </c>
      <c r="D2457" s="103">
        <v>7.5</v>
      </c>
      <c r="E2457" s="103">
        <v>45</v>
      </c>
      <c r="F2457" s="104">
        <v>6</v>
      </c>
      <c r="G2457" s="103">
        <v>37.5</v>
      </c>
      <c r="H2457" s="105">
        <v>1</v>
      </c>
      <c r="I2457" s="104">
        <v>0</v>
      </c>
      <c r="J2457" s="103">
        <v>45</v>
      </c>
      <c r="K2457" s="104">
        <v>0</v>
      </c>
      <c r="L2457" s="103">
        <v>37.5</v>
      </c>
      <c r="M2457" s="104">
        <v>0</v>
      </c>
      <c r="N2457" s="106">
        <v>4</v>
      </c>
      <c r="O2457" s="106">
        <v>4</v>
      </c>
      <c r="P2457" s="106" t="str">
        <f t="shared" si="38"/>
        <v>44</v>
      </c>
      <c r="Q2457" s="106"/>
      <c r="R2457" s="106" t="s">
        <v>3265</v>
      </c>
    </row>
    <row r="2458" spans="1:18" x14ac:dyDescent="0.25">
      <c r="A2458" s="5" t="s">
        <v>12176</v>
      </c>
      <c r="B2458" s="5" t="s">
        <v>16118</v>
      </c>
      <c r="C2458" s="5" t="s">
        <v>16119</v>
      </c>
      <c r="D2458" s="103">
        <v>2.5</v>
      </c>
      <c r="E2458" s="103">
        <v>15</v>
      </c>
      <c r="F2458" s="104">
        <v>6</v>
      </c>
      <c r="G2458" s="103">
        <v>12.5</v>
      </c>
      <c r="H2458" s="105">
        <v>3</v>
      </c>
      <c r="I2458" s="104">
        <v>0</v>
      </c>
      <c r="J2458" s="103">
        <v>45</v>
      </c>
      <c r="K2458" s="104">
        <v>0</v>
      </c>
      <c r="L2458" s="103">
        <v>37.5</v>
      </c>
      <c r="M2458" s="104">
        <v>0</v>
      </c>
      <c r="N2458" s="106">
        <v>4</v>
      </c>
      <c r="O2458" s="106">
        <v>4</v>
      </c>
      <c r="P2458" s="106" t="str">
        <f t="shared" si="38"/>
        <v>44</v>
      </c>
      <c r="Q2458" s="106"/>
      <c r="R2458" s="106" t="s">
        <v>3265</v>
      </c>
    </row>
    <row r="2459" spans="1:18" x14ac:dyDescent="0.25">
      <c r="A2459" s="5" t="s">
        <v>12176</v>
      </c>
      <c r="B2459" s="5" t="s">
        <v>16121</v>
      </c>
      <c r="C2459" s="5" t="s">
        <v>16122</v>
      </c>
      <c r="D2459" s="103">
        <v>7.5</v>
      </c>
      <c r="E2459" s="103">
        <v>45</v>
      </c>
      <c r="F2459" s="104">
        <v>6</v>
      </c>
      <c r="G2459" s="103">
        <v>37.5</v>
      </c>
      <c r="H2459" s="105">
        <v>1</v>
      </c>
      <c r="I2459" s="104">
        <v>0</v>
      </c>
      <c r="J2459" s="103">
        <v>45</v>
      </c>
      <c r="K2459" s="104">
        <v>0</v>
      </c>
      <c r="L2459" s="103">
        <v>37.5</v>
      </c>
      <c r="M2459" s="104">
        <v>0</v>
      </c>
      <c r="N2459" s="106">
        <v>4</v>
      </c>
      <c r="O2459" s="106">
        <v>4</v>
      </c>
      <c r="P2459" s="106" t="str">
        <f t="shared" si="38"/>
        <v>44</v>
      </c>
      <c r="Q2459" s="106"/>
      <c r="R2459" s="106" t="s">
        <v>3265</v>
      </c>
    </row>
    <row r="2460" spans="1:18" x14ac:dyDescent="0.25">
      <c r="A2460" s="5" t="s">
        <v>12176</v>
      </c>
      <c r="B2460" s="5" t="s">
        <v>16123</v>
      </c>
      <c r="C2460" s="5" t="s">
        <v>16124</v>
      </c>
      <c r="D2460" s="103">
        <v>3.75</v>
      </c>
      <c r="E2460" s="103">
        <v>22.5</v>
      </c>
      <c r="F2460" s="104">
        <v>6</v>
      </c>
      <c r="G2460" s="103">
        <v>18.75</v>
      </c>
      <c r="H2460" s="105">
        <v>2</v>
      </c>
      <c r="I2460" s="104">
        <v>0</v>
      </c>
      <c r="J2460" s="103">
        <v>45</v>
      </c>
      <c r="K2460" s="104">
        <v>0</v>
      </c>
      <c r="L2460" s="103">
        <v>37.5</v>
      </c>
      <c r="M2460" s="104">
        <v>0</v>
      </c>
      <c r="N2460" s="106">
        <v>4</v>
      </c>
      <c r="O2460" s="106">
        <v>4</v>
      </c>
      <c r="P2460" s="106" t="str">
        <f t="shared" si="38"/>
        <v>44</v>
      </c>
      <c r="Q2460" s="106"/>
      <c r="R2460" s="106" t="s">
        <v>3265</v>
      </c>
    </row>
    <row r="2461" spans="1:18" x14ac:dyDescent="0.25">
      <c r="A2461" s="5" t="s">
        <v>12176</v>
      </c>
      <c r="B2461" s="5" t="s">
        <v>16125</v>
      </c>
      <c r="C2461" s="5" t="s">
        <v>641</v>
      </c>
      <c r="D2461" s="103">
        <v>7.5</v>
      </c>
      <c r="E2461" s="103">
        <v>45</v>
      </c>
      <c r="F2461" s="104">
        <v>6</v>
      </c>
      <c r="G2461" s="103">
        <v>37.5</v>
      </c>
      <c r="H2461" s="105">
        <v>1</v>
      </c>
      <c r="I2461" s="104">
        <v>0</v>
      </c>
      <c r="J2461" s="103">
        <v>45</v>
      </c>
      <c r="K2461" s="104">
        <v>0</v>
      </c>
      <c r="L2461" s="103">
        <v>37.5</v>
      </c>
      <c r="M2461" s="104">
        <v>0</v>
      </c>
      <c r="N2461" s="106">
        <v>4</v>
      </c>
      <c r="O2461" s="106">
        <v>4</v>
      </c>
      <c r="P2461" s="106" t="str">
        <f t="shared" si="38"/>
        <v>44</v>
      </c>
      <c r="Q2461" s="106"/>
      <c r="R2461" s="106" t="s">
        <v>3265</v>
      </c>
    </row>
    <row r="2462" spans="1:18" x14ac:dyDescent="0.25">
      <c r="A2462" s="5" t="s">
        <v>12176</v>
      </c>
      <c r="B2462" s="5" t="s">
        <v>16126</v>
      </c>
      <c r="C2462" s="5" t="s">
        <v>16127</v>
      </c>
      <c r="D2462" s="103">
        <v>7.5</v>
      </c>
      <c r="E2462" s="103">
        <v>45</v>
      </c>
      <c r="F2462" s="104">
        <v>6</v>
      </c>
      <c r="G2462" s="103">
        <v>37.5</v>
      </c>
      <c r="H2462" s="105">
        <v>1</v>
      </c>
      <c r="I2462" s="104">
        <v>0</v>
      </c>
      <c r="J2462" s="103">
        <v>45</v>
      </c>
      <c r="K2462" s="104">
        <v>0</v>
      </c>
      <c r="L2462" s="103">
        <v>37.5</v>
      </c>
      <c r="M2462" s="104">
        <v>0</v>
      </c>
      <c r="N2462" s="106">
        <v>4</v>
      </c>
      <c r="O2462" s="106">
        <v>4</v>
      </c>
      <c r="P2462" s="106" t="str">
        <f t="shared" si="38"/>
        <v>44</v>
      </c>
      <c r="Q2462" s="106"/>
      <c r="R2462" s="106" t="s">
        <v>3265</v>
      </c>
    </row>
    <row r="2463" spans="1:18" x14ac:dyDescent="0.25">
      <c r="A2463" s="5" t="s">
        <v>12176</v>
      </c>
      <c r="B2463" s="5" t="s">
        <v>16128</v>
      </c>
      <c r="C2463" s="5" t="s">
        <v>16129</v>
      </c>
      <c r="D2463" s="103">
        <v>3.75</v>
      </c>
      <c r="E2463" s="103">
        <v>22.5</v>
      </c>
      <c r="F2463" s="104">
        <v>6</v>
      </c>
      <c r="G2463" s="103">
        <v>18.75</v>
      </c>
      <c r="H2463" s="105">
        <v>2</v>
      </c>
      <c r="I2463" s="104">
        <v>0</v>
      </c>
      <c r="J2463" s="103">
        <v>45</v>
      </c>
      <c r="K2463" s="104">
        <v>0</v>
      </c>
      <c r="L2463" s="103">
        <v>37.5</v>
      </c>
      <c r="M2463" s="104">
        <v>0</v>
      </c>
      <c r="N2463" s="106">
        <v>4</v>
      </c>
      <c r="O2463" s="106">
        <v>4</v>
      </c>
      <c r="P2463" s="106" t="str">
        <f t="shared" si="38"/>
        <v>44</v>
      </c>
      <c r="Q2463" s="106"/>
      <c r="R2463" s="106" t="s">
        <v>3265</v>
      </c>
    </row>
    <row r="2464" spans="1:18" x14ac:dyDescent="0.25">
      <c r="A2464" s="5" t="s">
        <v>12176</v>
      </c>
      <c r="B2464" s="5" t="s">
        <v>16130</v>
      </c>
      <c r="C2464" s="5" t="s">
        <v>16131</v>
      </c>
      <c r="D2464" s="103">
        <v>2.5</v>
      </c>
      <c r="E2464" s="103">
        <v>15</v>
      </c>
      <c r="F2464" s="104">
        <v>6</v>
      </c>
      <c r="G2464" s="103">
        <v>12.5</v>
      </c>
      <c r="H2464" s="105">
        <v>3</v>
      </c>
      <c r="I2464" s="104">
        <v>0</v>
      </c>
      <c r="J2464" s="103">
        <v>45</v>
      </c>
      <c r="K2464" s="104">
        <v>0</v>
      </c>
      <c r="L2464" s="103">
        <v>37.5</v>
      </c>
      <c r="M2464" s="104">
        <v>0</v>
      </c>
      <c r="N2464" s="106">
        <v>4</v>
      </c>
      <c r="O2464" s="106">
        <v>4</v>
      </c>
      <c r="P2464" s="106" t="str">
        <f t="shared" si="38"/>
        <v>44</v>
      </c>
      <c r="Q2464" s="106"/>
      <c r="R2464" s="106" t="s">
        <v>3265</v>
      </c>
    </row>
    <row r="2465" spans="1:18" x14ac:dyDescent="0.25">
      <c r="A2465" s="5" t="s">
        <v>12176</v>
      </c>
      <c r="B2465" s="5" t="s">
        <v>16134</v>
      </c>
      <c r="C2465" s="5" t="s">
        <v>16135</v>
      </c>
      <c r="D2465" s="103">
        <v>7.5</v>
      </c>
      <c r="E2465" s="103">
        <v>45</v>
      </c>
      <c r="F2465" s="104">
        <v>6</v>
      </c>
      <c r="G2465" s="103">
        <v>37.5</v>
      </c>
      <c r="H2465" s="105">
        <v>1</v>
      </c>
      <c r="I2465" s="104">
        <v>0</v>
      </c>
      <c r="J2465" s="103">
        <v>45</v>
      </c>
      <c r="K2465" s="104">
        <v>0</v>
      </c>
      <c r="L2465" s="103">
        <v>37.5</v>
      </c>
      <c r="M2465" s="104">
        <v>0</v>
      </c>
      <c r="N2465" s="106">
        <v>4</v>
      </c>
      <c r="O2465" s="106">
        <v>4</v>
      </c>
      <c r="P2465" s="106" t="str">
        <f t="shared" si="38"/>
        <v>44</v>
      </c>
      <c r="Q2465" s="106"/>
      <c r="R2465" s="106" t="s">
        <v>3265</v>
      </c>
    </row>
    <row r="2466" spans="1:18" x14ac:dyDescent="0.25">
      <c r="A2466" s="5" t="s">
        <v>12176</v>
      </c>
      <c r="B2466" s="5" t="s">
        <v>16137</v>
      </c>
      <c r="C2466" s="5" t="s">
        <v>16138</v>
      </c>
      <c r="D2466" s="103">
        <v>7.5</v>
      </c>
      <c r="E2466" s="103">
        <v>45</v>
      </c>
      <c r="F2466" s="104">
        <v>6</v>
      </c>
      <c r="G2466" s="103">
        <v>37.5</v>
      </c>
      <c r="H2466" s="105">
        <v>1</v>
      </c>
      <c r="I2466" s="104">
        <v>0</v>
      </c>
      <c r="J2466" s="103">
        <v>45</v>
      </c>
      <c r="K2466" s="104">
        <v>0</v>
      </c>
      <c r="L2466" s="103">
        <v>37.5</v>
      </c>
      <c r="M2466" s="104">
        <v>0</v>
      </c>
      <c r="N2466" s="106">
        <v>4</v>
      </c>
      <c r="O2466" s="106">
        <v>4</v>
      </c>
      <c r="P2466" s="106" t="str">
        <f t="shared" si="38"/>
        <v>44</v>
      </c>
      <c r="Q2466" s="106"/>
      <c r="R2466" s="106" t="s">
        <v>3265</v>
      </c>
    </row>
    <row r="2467" spans="1:18" x14ac:dyDescent="0.25">
      <c r="A2467" s="5" t="s">
        <v>12176</v>
      </c>
      <c r="B2467" s="5" t="s">
        <v>16139</v>
      </c>
      <c r="C2467" s="5" t="s">
        <v>16140</v>
      </c>
      <c r="D2467" s="103">
        <v>7.5</v>
      </c>
      <c r="E2467" s="103">
        <v>45</v>
      </c>
      <c r="F2467" s="104">
        <v>6</v>
      </c>
      <c r="G2467" s="103">
        <v>37.5</v>
      </c>
      <c r="H2467" s="105">
        <v>1</v>
      </c>
      <c r="I2467" s="104">
        <v>0</v>
      </c>
      <c r="J2467" s="103">
        <v>45</v>
      </c>
      <c r="K2467" s="104">
        <v>0</v>
      </c>
      <c r="L2467" s="103">
        <v>37.5</v>
      </c>
      <c r="M2467" s="104">
        <v>0</v>
      </c>
      <c r="N2467" s="106">
        <v>4</v>
      </c>
      <c r="O2467" s="106">
        <v>4</v>
      </c>
      <c r="P2467" s="106" t="str">
        <f t="shared" si="38"/>
        <v>44</v>
      </c>
      <c r="Q2467" s="106"/>
      <c r="R2467" s="106" t="s">
        <v>3265</v>
      </c>
    </row>
    <row r="2468" spans="1:18" x14ac:dyDescent="0.25">
      <c r="A2468" s="5" t="s">
        <v>12176</v>
      </c>
      <c r="B2468" s="5" t="s">
        <v>16141</v>
      </c>
      <c r="C2468" s="5" t="s">
        <v>16142</v>
      </c>
      <c r="D2468" s="103">
        <v>7.5</v>
      </c>
      <c r="E2468" s="103">
        <v>45</v>
      </c>
      <c r="F2468" s="104">
        <v>6</v>
      </c>
      <c r="G2468" s="103">
        <v>37.5</v>
      </c>
      <c r="H2468" s="105">
        <v>1</v>
      </c>
      <c r="I2468" s="104">
        <v>0</v>
      </c>
      <c r="J2468" s="103">
        <v>45</v>
      </c>
      <c r="K2468" s="104">
        <v>0</v>
      </c>
      <c r="L2468" s="103">
        <v>37.5</v>
      </c>
      <c r="M2468" s="104">
        <v>0</v>
      </c>
      <c r="N2468" s="106">
        <v>4</v>
      </c>
      <c r="O2468" s="106">
        <v>4</v>
      </c>
      <c r="P2468" s="106" t="str">
        <f t="shared" si="38"/>
        <v>44</v>
      </c>
      <c r="Q2468" s="106"/>
      <c r="R2468" s="106" t="s">
        <v>3265</v>
      </c>
    </row>
    <row r="2469" spans="1:18" x14ac:dyDescent="0.25">
      <c r="A2469" s="5" t="s">
        <v>12176</v>
      </c>
      <c r="B2469" s="5" t="s">
        <v>16144</v>
      </c>
      <c r="C2469" s="5" t="s">
        <v>16145</v>
      </c>
      <c r="D2469" s="103">
        <v>2.5</v>
      </c>
      <c r="E2469" s="103">
        <v>15</v>
      </c>
      <c r="F2469" s="104">
        <v>6</v>
      </c>
      <c r="G2469" s="103">
        <v>12.5</v>
      </c>
      <c r="H2469" s="105">
        <v>3</v>
      </c>
      <c r="I2469" s="104">
        <v>0</v>
      </c>
      <c r="J2469" s="103">
        <v>45</v>
      </c>
      <c r="K2469" s="104">
        <v>0</v>
      </c>
      <c r="L2469" s="103">
        <v>37.5</v>
      </c>
      <c r="M2469" s="104">
        <v>0</v>
      </c>
      <c r="N2469" s="106">
        <v>4</v>
      </c>
      <c r="O2469" s="106">
        <v>4</v>
      </c>
      <c r="P2469" s="106" t="str">
        <f t="shared" si="38"/>
        <v>44</v>
      </c>
      <c r="Q2469" s="106"/>
      <c r="R2469" s="106" t="s">
        <v>3265</v>
      </c>
    </row>
    <row r="2470" spans="1:18" x14ac:dyDescent="0.25">
      <c r="A2470" s="5" t="s">
        <v>12176</v>
      </c>
      <c r="B2470" s="5" t="s">
        <v>16148</v>
      </c>
      <c r="C2470" s="5" t="s">
        <v>16149</v>
      </c>
      <c r="D2470" s="103">
        <v>2.5</v>
      </c>
      <c r="E2470" s="103">
        <v>15</v>
      </c>
      <c r="F2470" s="104">
        <v>6</v>
      </c>
      <c r="G2470" s="103">
        <v>12.5</v>
      </c>
      <c r="H2470" s="105">
        <v>3</v>
      </c>
      <c r="I2470" s="104">
        <v>0</v>
      </c>
      <c r="J2470" s="103">
        <v>45</v>
      </c>
      <c r="K2470" s="104">
        <v>0</v>
      </c>
      <c r="L2470" s="103">
        <v>37.5</v>
      </c>
      <c r="M2470" s="104">
        <v>0</v>
      </c>
      <c r="N2470" s="106">
        <v>4</v>
      </c>
      <c r="O2470" s="106">
        <v>4</v>
      </c>
      <c r="P2470" s="106" t="str">
        <f t="shared" si="38"/>
        <v>44</v>
      </c>
      <c r="Q2470" s="106"/>
      <c r="R2470" s="106" t="s">
        <v>3265</v>
      </c>
    </row>
    <row r="2471" spans="1:18" x14ac:dyDescent="0.25">
      <c r="A2471" s="5" t="s">
        <v>12176</v>
      </c>
      <c r="B2471" s="5" t="s">
        <v>16152</v>
      </c>
      <c r="C2471" s="5" t="s">
        <v>11715</v>
      </c>
      <c r="D2471" s="103">
        <v>3.75</v>
      </c>
      <c r="E2471" s="103">
        <v>22.5</v>
      </c>
      <c r="F2471" s="104">
        <v>6</v>
      </c>
      <c r="G2471" s="103">
        <v>18.75</v>
      </c>
      <c r="H2471" s="105">
        <v>2</v>
      </c>
      <c r="I2471" s="104">
        <v>0</v>
      </c>
      <c r="J2471" s="103">
        <v>45</v>
      </c>
      <c r="K2471" s="104">
        <v>0</v>
      </c>
      <c r="L2471" s="103">
        <v>37.5</v>
      </c>
      <c r="M2471" s="104">
        <v>0</v>
      </c>
      <c r="N2471" s="106">
        <v>4</v>
      </c>
      <c r="O2471" s="106">
        <v>4</v>
      </c>
      <c r="P2471" s="106" t="str">
        <f t="shared" si="38"/>
        <v>44</v>
      </c>
      <c r="Q2471" s="106"/>
      <c r="R2471" s="106" t="s">
        <v>3265</v>
      </c>
    </row>
    <row r="2472" spans="1:18" x14ac:dyDescent="0.25">
      <c r="A2472" s="5" t="s">
        <v>12176</v>
      </c>
      <c r="B2472" s="5" t="s">
        <v>16153</v>
      </c>
      <c r="C2472" s="5" t="s">
        <v>16154</v>
      </c>
      <c r="D2472" s="103">
        <v>7.5</v>
      </c>
      <c r="E2472" s="103">
        <v>45</v>
      </c>
      <c r="F2472" s="104">
        <v>6</v>
      </c>
      <c r="G2472" s="103">
        <v>37.5</v>
      </c>
      <c r="H2472" s="105">
        <v>1</v>
      </c>
      <c r="I2472" s="104">
        <v>0</v>
      </c>
      <c r="J2472" s="103">
        <v>45</v>
      </c>
      <c r="K2472" s="104">
        <v>0</v>
      </c>
      <c r="L2472" s="103">
        <v>37.5</v>
      </c>
      <c r="M2472" s="104">
        <v>0</v>
      </c>
      <c r="N2472" s="106">
        <v>4</v>
      </c>
      <c r="O2472" s="106">
        <v>4</v>
      </c>
      <c r="P2472" s="106" t="str">
        <f t="shared" si="38"/>
        <v>44</v>
      </c>
      <c r="Q2472" s="106"/>
      <c r="R2472" s="106" t="s">
        <v>3265</v>
      </c>
    </row>
    <row r="2473" spans="1:18" x14ac:dyDescent="0.25">
      <c r="A2473" s="5" t="s">
        <v>12176</v>
      </c>
      <c r="B2473" s="5" t="s">
        <v>16155</v>
      </c>
      <c r="C2473" s="5" t="s">
        <v>16156</v>
      </c>
      <c r="D2473" s="103">
        <v>2.5</v>
      </c>
      <c r="E2473" s="103">
        <v>15</v>
      </c>
      <c r="F2473" s="104">
        <v>6</v>
      </c>
      <c r="G2473" s="103">
        <v>12.5</v>
      </c>
      <c r="H2473" s="105">
        <v>3</v>
      </c>
      <c r="I2473" s="104">
        <v>0</v>
      </c>
      <c r="J2473" s="103">
        <v>45</v>
      </c>
      <c r="K2473" s="104">
        <v>0</v>
      </c>
      <c r="L2473" s="103">
        <v>37.5</v>
      </c>
      <c r="M2473" s="104">
        <v>0</v>
      </c>
      <c r="N2473" s="106">
        <v>4</v>
      </c>
      <c r="O2473" s="106">
        <v>4</v>
      </c>
      <c r="P2473" s="106" t="str">
        <f t="shared" si="38"/>
        <v>44</v>
      </c>
      <c r="Q2473" s="106"/>
      <c r="R2473" s="106" t="s">
        <v>3265</v>
      </c>
    </row>
    <row r="2474" spans="1:18" x14ac:dyDescent="0.25">
      <c r="A2474" s="5" t="s">
        <v>12176</v>
      </c>
      <c r="B2474" s="5" t="s">
        <v>16157</v>
      </c>
      <c r="C2474" s="5" t="s">
        <v>16158</v>
      </c>
      <c r="D2474" s="103">
        <v>2.5</v>
      </c>
      <c r="E2474" s="103">
        <v>15</v>
      </c>
      <c r="F2474" s="104">
        <v>6</v>
      </c>
      <c r="G2474" s="103">
        <v>12.5</v>
      </c>
      <c r="H2474" s="105">
        <v>3</v>
      </c>
      <c r="I2474" s="104">
        <v>0</v>
      </c>
      <c r="J2474" s="103">
        <v>45</v>
      </c>
      <c r="K2474" s="104">
        <v>0</v>
      </c>
      <c r="L2474" s="103">
        <v>37.5</v>
      </c>
      <c r="M2474" s="104">
        <v>0</v>
      </c>
      <c r="N2474" s="106">
        <v>4</v>
      </c>
      <c r="O2474" s="106">
        <v>4</v>
      </c>
      <c r="P2474" s="106" t="str">
        <f t="shared" si="38"/>
        <v>44</v>
      </c>
      <c r="Q2474" s="106"/>
      <c r="R2474" s="106" t="s">
        <v>3265</v>
      </c>
    </row>
    <row r="2475" spans="1:18" x14ac:dyDescent="0.25">
      <c r="A2475" s="5" t="s">
        <v>12176</v>
      </c>
      <c r="B2475" s="5" t="s">
        <v>16159</v>
      </c>
      <c r="C2475" s="5" t="s">
        <v>16160</v>
      </c>
      <c r="D2475" s="103">
        <v>2.5</v>
      </c>
      <c r="E2475" s="103">
        <v>15</v>
      </c>
      <c r="F2475" s="104">
        <v>6</v>
      </c>
      <c r="G2475" s="103">
        <v>12.5</v>
      </c>
      <c r="H2475" s="105">
        <v>3</v>
      </c>
      <c r="I2475" s="104">
        <v>0</v>
      </c>
      <c r="J2475" s="103">
        <v>45</v>
      </c>
      <c r="K2475" s="104">
        <v>0</v>
      </c>
      <c r="L2475" s="103">
        <v>37.5</v>
      </c>
      <c r="M2475" s="104">
        <v>0</v>
      </c>
      <c r="N2475" s="106">
        <v>4</v>
      </c>
      <c r="O2475" s="106">
        <v>4</v>
      </c>
      <c r="P2475" s="106" t="str">
        <f t="shared" si="38"/>
        <v>44</v>
      </c>
      <c r="Q2475" s="106"/>
      <c r="R2475" s="106" t="s">
        <v>3265</v>
      </c>
    </row>
    <row r="2476" spans="1:18" x14ac:dyDescent="0.25">
      <c r="A2476" s="5" t="s">
        <v>12176</v>
      </c>
      <c r="B2476" s="5" t="s">
        <v>16164</v>
      </c>
      <c r="C2476" s="5" t="s">
        <v>16165</v>
      </c>
      <c r="D2476" s="103">
        <v>7.5</v>
      </c>
      <c r="E2476" s="103">
        <v>45</v>
      </c>
      <c r="F2476" s="104">
        <v>6</v>
      </c>
      <c r="G2476" s="103">
        <v>37.5</v>
      </c>
      <c r="H2476" s="105">
        <v>1</v>
      </c>
      <c r="I2476" s="104">
        <v>0</v>
      </c>
      <c r="J2476" s="103">
        <v>45</v>
      </c>
      <c r="K2476" s="104">
        <v>0</v>
      </c>
      <c r="L2476" s="103">
        <v>37.5</v>
      </c>
      <c r="M2476" s="104">
        <v>0</v>
      </c>
      <c r="N2476" s="106">
        <v>4</v>
      </c>
      <c r="O2476" s="106">
        <v>4</v>
      </c>
      <c r="P2476" s="106" t="str">
        <f t="shared" si="38"/>
        <v>44</v>
      </c>
      <c r="Q2476" s="106"/>
      <c r="R2476" s="106" t="s">
        <v>3265</v>
      </c>
    </row>
    <row r="2477" spans="1:18" x14ac:dyDescent="0.25">
      <c r="A2477" s="5" t="s">
        <v>12176</v>
      </c>
      <c r="B2477" s="5" t="s">
        <v>16166</v>
      </c>
      <c r="C2477" s="5" t="s">
        <v>16167</v>
      </c>
      <c r="D2477" s="103">
        <v>2.5</v>
      </c>
      <c r="E2477" s="103">
        <v>15</v>
      </c>
      <c r="F2477" s="104">
        <v>6</v>
      </c>
      <c r="G2477" s="103">
        <v>12.5</v>
      </c>
      <c r="H2477" s="105">
        <v>3</v>
      </c>
      <c r="I2477" s="104">
        <v>0</v>
      </c>
      <c r="J2477" s="103">
        <v>45</v>
      </c>
      <c r="K2477" s="104">
        <v>0</v>
      </c>
      <c r="L2477" s="103">
        <v>37.5</v>
      </c>
      <c r="M2477" s="104">
        <v>0</v>
      </c>
      <c r="N2477" s="106">
        <v>4</v>
      </c>
      <c r="O2477" s="106">
        <v>4</v>
      </c>
      <c r="P2477" s="106" t="str">
        <f t="shared" si="38"/>
        <v>44</v>
      </c>
      <c r="Q2477" s="106"/>
      <c r="R2477" s="106" t="s">
        <v>3265</v>
      </c>
    </row>
    <row r="2478" spans="1:18" x14ac:dyDescent="0.25">
      <c r="A2478" s="5" t="s">
        <v>12176</v>
      </c>
      <c r="B2478" s="5" t="s">
        <v>16169</v>
      </c>
      <c r="C2478" s="5" t="s">
        <v>16170</v>
      </c>
      <c r="D2478" s="103">
        <v>2.5333333333333332</v>
      </c>
      <c r="E2478" s="103">
        <v>15.2</v>
      </c>
      <c r="F2478" s="104">
        <v>6</v>
      </c>
      <c r="G2478" s="103">
        <v>12.66</v>
      </c>
      <c r="H2478" s="105">
        <v>3</v>
      </c>
      <c r="I2478" s="104">
        <v>0</v>
      </c>
      <c r="J2478" s="103">
        <v>44.8</v>
      </c>
      <c r="K2478" s="104">
        <v>0</v>
      </c>
      <c r="L2478" s="103">
        <v>37.200000000000003</v>
      </c>
      <c r="M2478" s="104">
        <v>0</v>
      </c>
      <c r="N2478" s="106">
        <v>4</v>
      </c>
      <c r="O2478" s="106">
        <v>4</v>
      </c>
      <c r="P2478" s="106" t="str">
        <f t="shared" si="38"/>
        <v>44</v>
      </c>
      <c r="Q2478" s="106"/>
      <c r="R2478" s="106" t="s">
        <v>3265</v>
      </c>
    </row>
    <row r="2479" spans="1:18" x14ac:dyDescent="0.25">
      <c r="A2479" s="5" t="s">
        <v>12176</v>
      </c>
      <c r="B2479" s="5" t="s">
        <v>16171</v>
      </c>
      <c r="C2479" s="5" t="s">
        <v>16172</v>
      </c>
      <c r="D2479" s="103">
        <v>2.4555555555555557</v>
      </c>
      <c r="E2479" s="103">
        <v>14.7333</v>
      </c>
      <c r="F2479" s="104">
        <v>5.99</v>
      </c>
      <c r="G2479" s="103">
        <v>12.27</v>
      </c>
      <c r="H2479" s="105">
        <v>3</v>
      </c>
      <c r="I2479" s="104">
        <v>0</v>
      </c>
      <c r="J2479" s="103">
        <v>44.2</v>
      </c>
      <c r="K2479" s="104">
        <v>0</v>
      </c>
      <c r="L2479" s="103">
        <v>36.83</v>
      </c>
      <c r="M2479" s="104">
        <v>0</v>
      </c>
      <c r="N2479" s="106">
        <v>4</v>
      </c>
      <c r="O2479" s="106">
        <v>4</v>
      </c>
      <c r="P2479" s="106" t="str">
        <f t="shared" si="38"/>
        <v>44</v>
      </c>
      <c r="Q2479" s="106"/>
      <c r="R2479" s="106" t="s">
        <v>3265</v>
      </c>
    </row>
    <row r="2480" spans="1:18" x14ac:dyDescent="0.25">
      <c r="A2480" s="5" t="s">
        <v>12176</v>
      </c>
      <c r="B2480" s="5" t="s">
        <v>16173</v>
      </c>
      <c r="C2480" s="5" t="s">
        <v>16174</v>
      </c>
      <c r="D2480" s="103">
        <v>2.4499999999999997</v>
      </c>
      <c r="E2480" s="103">
        <v>14.7</v>
      </c>
      <c r="F2480" s="104">
        <v>6</v>
      </c>
      <c r="G2480" s="103">
        <v>12.25</v>
      </c>
      <c r="H2480" s="105">
        <v>3</v>
      </c>
      <c r="I2480" s="104">
        <v>0</v>
      </c>
      <c r="J2480" s="103">
        <v>44.1</v>
      </c>
      <c r="K2480" s="104">
        <v>0</v>
      </c>
      <c r="L2480" s="103">
        <v>36.75</v>
      </c>
      <c r="M2480" s="104">
        <v>0</v>
      </c>
      <c r="N2480" s="106">
        <v>4</v>
      </c>
      <c r="O2480" s="106">
        <v>4</v>
      </c>
      <c r="P2480" s="106" t="str">
        <f t="shared" si="38"/>
        <v>44</v>
      </c>
      <c r="Q2480" s="106"/>
      <c r="R2480" s="106" t="s">
        <v>3265</v>
      </c>
    </row>
    <row r="2481" spans="1:18" x14ac:dyDescent="0.25">
      <c r="A2481" s="5" t="s">
        <v>12176</v>
      </c>
      <c r="B2481" s="5" t="s">
        <v>16175</v>
      </c>
      <c r="C2481" s="5" t="s">
        <v>15214</v>
      </c>
      <c r="D2481" s="103">
        <v>7.333333333333333</v>
      </c>
      <c r="E2481" s="103">
        <v>44</v>
      </c>
      <c r="F2481" s="104">
        <v>6</v>
      </c>
      <c r="G2481" s="103">
        <v>36.659999999999997</v>
      </c>
      <c r="H2481" s="105">
        <v>1</v>
      </c>
      <c r="I2481" s="104">
        <v>0</v>
      </c>
      <c r="J2481" s="103">
        <v>44</v>
      </c>
      <c r="K2481" s="104">
        <v>0</v>
      </c>
      <c r="L2481" s="103">
        <v>36.659999999999997</v>
      </c>
      <c r="M2481" s="104">
        <v>0</v>
      </c>
      <c r="N2481" s="106">
        <v>4</v>
      </c>
      <c r="O2481" s="106">
        <v>4</v>
      </c>
      <c r="P2481" s="106" t="str">
        <f t="shared" si="38"/>
        <v>44</v>
      </c>
      <c r="Q2481" s="106"/>
      <c r="R2481" s="106" t="s">
        <v>3265</v>
      </c>
    </row>
    <row r="2482" spans="1:18" x14ac:dyDescent="0.25">
      <c r="A2482" s="5" t="s">
        <v>12176</v>
      </c>
      <c r="B2482" s="5" t="s">
        <v>16176</v>
      </c>
      <c r="C2482" s="5" t="s">
        <v>7409</v>
      </c>
      <c r="D2482" s="103">
        <v>3.6666666666666665</v>
      </c>
      <c r="E2482" s="103">
        <v>22</v>
      </c>
      <c r="F2482" s="104">
        <v>5.99</v>
      </c>
      <c r="G2482" s="103">
        <v>18.329999999999998</v>
      </c>
      <c r="H2482" s="105">
        <v>2</v>
      </c>
      <c r="I2482" s="104">
        <v>0</v>
      </c>
      <c r="J2482" s="103">
        <v>44</v>
      </c>
      <c r="K2482" s="104">
        <v>0</v>
      </c>
      <c r="L2482" s="103">
        <v>36.659999999999997</v>
      </c>
      <c r="M2482" s="104">
        <v>0</v>
      </c>
      <c r="N2482" s="106">
        <v>4</v>
      </c>
      <c r="O2482" s="106">
        <v>4</v>
      </c>
      <c r="P2482" s="106" t="str">
        <f t="shared" si="38"/>
        <v>44</v>
      </c>
      <c r="Q2482" s="106"/>
      <c r="R2482" s="106" t="s">
        <v>3265</v>
      </c>
    </row>
    <row r="2483" spans="1:18" x14ac:dyDescent="0.25">
      <c r="A2483" s="5" t="s">
        <v>12176</v>
      </c>
      <c r="B2483" s="5" t="s">
        <v>16177</v>
      </c>
      <c r="C2483" s="5" t="s">
        <v>16178</v>
      </c>
      <c r="D2483" s="103">
        <v>2.4444444444444446</v>
      </c>
      <c r="E2483" s="103">
        <v>14.666600000000001</v>
      </c>
      <c r="F2483" s="104">
        <v>5.99</v>
      </c>
      <c r="G2483" s="103">
        <v>12.22</v>
      </c>
      <c r="H2483" s="105">
        <v>3</v>
      </c>
      <c r="I2483" s="104">
        <v>0</v>
      </c>
      <c r="J2483" s="103">
        <v>44</v>
      </c>
      <c r="K2483" s="104">
        <v>0</v>
      </c>
      <c r="L2483" s="103">
        <v>36.659999999999997</v>
      </c>
      <c r="M2483" s="104">
        <v>0</v>
      </c>
      <c r="N2483" s="106">
        <v>4</v>
      </c>
      <c r="O2483" s="106">
        <v>4</v>
      </c>
      <c r="P2483" s="106" t="str">
        <f t="shared" si="38"/>
        <v>44</v>
      </c>
      <c r="Q2483" s="106"/>
      <c r="R2483" s="106" t="s">
        <v>3265</v>
      </c>
    </row>
    <row r="2484" spans="1:18" x14ac:dyDescent="0.25">
      <c r="A2484" s="5" t="s">
        <v>12176</v>
      </c>
      <c r="B2484" s="5" t="s">
        <v>16179</v>
      </c>
      <c r="C2484" s="5" t="s">
        <v>14611</v>
      </c>
      <c r="D2484" s="103">
        <v>3.6666666666666665</v>
      </c>
      <c r="E2484" s="103">
        <v>22</v>
      </c>
      <c r="F2484" s="104">
        <v>5.99</v>
      </c>
      <c r="G2484" s="103">
        <v>18.329999999999998</v>
      </c>
      <c r="H2484" s="105">
        <v>2</v>
      </c>
      <c r="I2484" s="104">
        <v>0</v>
      </c>
      <c r="J2484" s="103">
        <v>44</v>
      </c>
      <c r="K2484" s="104">
        <v>0</v>
      </c>
      <c r="L2484" s="103">
        <v>36.659999999999997</v>
      </c>
      <c r="M2484" s="104">
        <v>0</v>
      </c>
      <c r="N2484" s="106">
        <v>4</v>
      </c>
      <c r="O2484" s="106">
        <v>4</v>
      </c>
      <c r="P2484" s="106" t="str">
        <f t="shared" si="38"/>
        <v>44</v>
      </c>
      <c r="Q2484" s="106"/>
      <c r="R2484" s="106" t="s">
        <v>3265</v>
      </c>
    </row>
    <row r="2485" spans="1:18" x14ac:dyDescent="0.25">
      <c r="A2485" s="5" t="s">
        <v>12176</v>
      </c>
      <c r="B2485" s="5" t="s">
        <v>16180</v>
      </c>
      <c r="C2485" s="5" t="s">
        <v>16181</v>
      </c>
      <c r="D2485" s="103">
        <v>3.6666666666666665</v>
      </c>
      <c r="E2485" s="103">
        <v>22</v>
      </c>
      <c r="F2485" s="104">
        <v>5.99</v>
      </c>
      <c r="G2485" s="103">
        <v>18.329999999999998</v>
      </c>
      <c r="H2485" s="105">
        <v>2</v>
      </c>
      <c r="I2485" s="104">
        <v>0</v>
      </c>
      <c r="J2485" s="103">
        <v>44</v>
      </c>
      <c r="K2485" s="104">
        <v>0</v>
      </c>
      <c r="L2485" s="103">
        <v>36.659999999999997</v>
      </c>
      <c r="M2485" s="104">
        <v>0</v>
      </c>
      <c r="N2485" s="106">
        <v>4</v>
      </c>
      <c r="O2485" s="106">
        <v>4</v>
      </c>
      <c r="P2485" s="106" t="str">
        <f t="shared" si="38"/>
        <v>44</v>
      </c>
      <c r="Q2485" s="106"/>
      <c r="R2485" s="106" t="s">
        <v>3265</v>
      </c>
    </row>
    <row r="2486" spans="1:18" x14ac:dyDescent="0.25">
      <c r="A2486" s="5" t="s">
        <v>12176</v>
      </c>
      <c r="B2486" s="5" t="s">
        <v>16182</v>
      </c>
      <c r="C2486" s="5" t="s">
        <v>16183</v>
      </c>
      <c r="D2486" s="103">
        <v>3.6666666666666665</v>
      </c>
      <c r="E2486" s="103">
        <v>22</v>
      </c>
      <c r="F2486" s="104">
        <v>5.99</v>
      </c>
      <c r="G2486" s="103">
        <v>18.329999999999998</v>
      </c>
      <c r="H2486" s="105">
        <v>2</v>
      </c>
      <c r="I2486" s="104">
        <v>0</v>
      </c>
      <c r="J2486" s="103">
        <v>44</v>
      </c>
      <c r="K2486" s="104">
        <v>0</v>
      </c>
      <c r="L2486" s="103">
        <v>36.659999999999997</v>
      </c>
      <c r="M2486" s="104">
        <v>0</v>
      </c>
      <c r="N2486" s="106">
        <v>4</v>
      </c>
      <c r="O2486" s="106">
        <v>4</v>
      </c>
      <c r="P2486" s="106" t="str">
        <f t="shared" si="38"/>
        <v>44</v>
      </c>
      <c r="Q2486" s="106"/>
      <c r="R2486" s="106" t="s">
        <v>3265</v>
      </c>
    </row>
    <row r="2487" spans="1:18" x14ac:dyDescent="0.25">
      <c r="A2487" s="5" t="s">
        <v>12176</v>
      </c>
      <c r="B2487" s="5" t="s">
        <v>16184</v>
      </c>
      <c r="C2487" s="5" t="s">
        <v>1640</v>
      </c>
      <c r="D2487" s="103">
        <v>3.6666666666666665</v>
      </c>
      <c r="E2487" s="103">
        <v>22</v>
      </c>
      <c r="F2487" s="104">
        <v>5.99</v>
      </c>
      <c r="G2487" s="103">
        <v>18.329999999999998</v>
      </c>
      <c r="H2487" s="105">
        <v>2</v>
      </c>
      <c r="I2487" s="104">
        <v>0</v>
      </c>
      <c r="J2487" s="103">
        <v>44</v>
      </c>
      <c r="K2487" s="104">
        <v>0</v>
      </c>
      <c r="L2487" s="103">
        <v>36.659999999999997</v>
      </c>
      <c r="M2487" s="104">
        <v>0</v>
      </c>
      <c r="N2487" s="106">
        <v>4</v>
      </c>
      <c r="O2487" s="106">
        <v>4</v>
      </c>
      <c r="P2487" s="106" t="str">
        <f t="shared" si="38"/>
        <v>44</v>
      </c>
      <c r="Q2487" s="106"/>
      <c r="R2487" s="106" t="s">
        <v>3265</v>
      </c>
    </row>
    <row r="2488" spans="1:18" x14ac:dyDescent="0.25">
      <c r="A2488" s="5" t="s">
        <v>12176</v>
      </c>
      <c r="B2488" s="5" t="s">
        <v>16185</v>
      </c>
      <c r="C2488" s="5" t="s">
        <v>2097</v>
      </c>
      <c r="D2488" s="103">
        <v>3.6666666666666665</v>
      </c>
      <c r="E2488" s="103">
        <v>22</v>
      </c>
      <c r="F2488" s="104">
        <v>5.99</v>
      </c>
      <c r="G2488" s="103">
        <v>18.329999999999998</v>
      </c>
      <c r="H2488" s="105">
        <v>2</v>
      </c>
      <c r="I2488" s="104">
        <v>0</v>
      </c>
      <c r="J2488" s="103">
        <v>44</v>
      </c>
      <c r="K2488" s="104">
        <v>0</v>
      </c>
      <c r="L2488" s="103">
        <v>36.659999999999997</v>
      </c>
      <c r="M2488" s="104">
        <v>0</v>
      </c>
      <c r="N2488" s="106">
        <v>4</v>
      </c>
      <c r="O2488" s="106">
        <v>4</v>
      </c>
      <c r="P2488" s="106" t="str">
        <f t="shared" si="38"/>
        <v>44</v>
      </c>
      <c r="Q2488" s="106"/>
      <c r="R2488" s="106" t="s">
        <v>3265</v>
      </c>
    </row>
    <row r="2489" spans="1:18" x14ac:dyDescent="0.25">
      <c r="A2489" s="5" t="s">
        <v>12176</v>
      </c>
      <c r="B2489" s="5" t="s">
        <v>16186</v>
      </c>
      <c r="C2489" s="5" t="s">
        <v>16187</v>
      </c>
      <c r="D2489" s="103">
        <v>3.6666666666666665</v>
      </c>
      <c r="E2489" s="103">
        <v>22</v>
      </c>
      <c r="F2489" s="104">
        <v>5.99</v>
      </c>
      <c r="G2489" s="103">
        <v>18.329999999999998</v>
      </c>
      <c r="H2489" s="105">
        <v>2</v>
      </c>
      <c r="I2489" s="104">
        <v>0</v>
      </c>
      <c r="J2489" s="103">
        <v>44</v>
      </c>
      <c r="K2489" s="104">
        <v>0</v>
      </c>
      <c r="L2489" s="103">
        <v>36.659999999999997</v>
      </c>
      <c r="M2489" s="104">
        <v>0</v>
      </c>
      <c r="N2489" s="106">
        <v>4</v>
      </c>
      <c r="O2489" s="106">
        <v>4</v>
      </c>
      <c r="P2489" s="106" t="str">
        <f t="shared" si="38"/>
        <v>44</v>
      </c>
      <c r="Q2489" s="106"/>
      <c r="R2489" s="106" t="s">
        <v>3265</v>
      </c>
    </row>
    <row r="2490" spans="1:18" x14ac:dyDescent="0.25">
      <c r="A2490" s="5" t="s">
        <v>12176</v>
      </c>
      <c r="B2490" s="5" t="s">
        <v>16188</v>
      </c>
      <c r="C2490" s="5" t="s">
        <v>16189</v>
      </c>
      <c r="D2490" s="103">
        <v>3.6666666666666665</v>
      </c>
      <c r="E2490" s="103">
        <v>22</v>
      </c>
      <c r="F2490" s="104">
        <v>5.99</v>
      </c>
      <c r="G2490" s="103">
        <v>18.329999999999998</v>
      </c>
      <c r="H2490" s="105">
        <v>2</v>
      </c>
      <c r="I2490" s="104">
        <v>0</v>
      </c>
      <c r="J2490" s="103">
        <v>44</v>
      </c>
      <c r="K2490" s="104">
        <v>0</v>
      </c>
      <c r="L2490" s="103">
        <v>36.659999999999997</v>
      </c>
      <c r="M2490" s="104">
        <v>0</v>
      </c>
      <c r="N2490" s="106">
        <v>4</v>
      </c>
      <c r="O2490" s="106">
        <v>4</v>
      </c>
      <c r="P2490" s="106" t="str">
        <f t="shared" si="38"/>
        <v>44</v>
      </c>
      <c r="Q2490" s="106"/>
      <c r="R2490" s="106" t="s">
        <v>3265</v>
      </c>
    </row>
    <row r="2491" spans="1:18" x14ac:dyDescent="0.25">
      <c r="A2491" s="5" t="s">
        <v>12176</v>
      </c>
      <c r="B2491" s="5" t="s">
        <v>16190</v>
      </c>
      <c r="C2491" s="5" t="s">
        <v>16191</v>
      </c>
      <c r="D2491" s="103">
        <v>3.6666666666666665</v>
      </c>
      <c r="E2491" s="103">
        <v>22</v>
      </c>
      <c r="F2491" s="104">
        <v>5.99</v>
      </c>
      <c r="G2491" s="103">
        <v>18.329999999999998</v>
      </c>
      <c r="H2491" s="105">
        <v>2</v>
      </c>
      <c r="I2491" s="104">
        <v>0</v>
      </c>
      <c r="J2491" s="103">
        <v>44</v>
      </c>
      <c r="K2491" s="104">
        <v>0</v>
      </c>
      <c r="L2491" s="103">
        <v>36.659999999999997</v>
      </c>
      <c r="M2491" s="104">
        <v>0</v>
      </c>
      <c r="N2491" s="106">
        <v>4</v>
      </c>
      <c r="O2491" s="106">
        <v>4</v>
      </c>
      <c r="P2491" s="106" t="str">
        <f t="shared" si="38"/>
        <v>44</v>
      </c>
      <c r="Q2491" s="106"/>
      <c r="R2491" s="106" t="s">
        <v>3265</v>
      </c>
    </row>
    <row r="2492" spans="1:18" x14ac:dyDescent="0.25">
      <c r="A2492" s="5" t="s">
        <v>12176</v>
      </c>
      <c r="B2492" s="5" t="s">
        <v>16192</v>
      </c>
      <c r="C2492" s="5" t="s">
        <v>16193</v>
      </c>
      <c r="D2492" s="103">
        <v>3.6666666666666665</v>
      </c>
      <c r="E2492" s="103">
        <v>22</v>
      </c>
      <c r="F2492" s="104">
        <v>5.99</v>
      </c>
      <c r="G2492" s="103">
        <v>18.329999999999998</v>
      </c>
      <c r="H2492" s="105">
        <v>2</v>
      </c>
      <c r="I2492" s="104">
        <v>0</v>
      </c>
      <c r="J2492" s="103">
        <v>44</v>
      </c>
      <c r="K2492" s="104">
        <v>0</v>
      </c>
      <c r="L2492" s="103">
        <v>36.659999999999997</v>
      </c>
      <c r="M2492" s="104">
        <v>0</v>
      </c>
      <c r="N2492" s="106">
        <v>4</v>
      </c>
      <c r="O2492" s="106">
        <v>4</v>
      </c>
      <c r="P2492" s="106" t="str">
        <f t="shared" si="38"/>
        <v>44</v>
      </c>
      <c r="Q2492" s="106"/>
      <c r="R2492" s="106" t="s">
        <v>3265</v>
      </c>
    </row>
    <row r="2493" spans="1:18" x14ac:dyDescent="0.25">
      <c r="A2493" s="5" t="s">
        <v>12176</v>
      </c>
      <c r="B2493" s="5" t="s">
        <v>16194</v>
      </c>
      <c r="C2493" s="5" t="s">
        <v>9755</v>
      </c>
      <c r="D2493" s="103">
        <v>3.6666666666666665</v>
      </c>
      <c r="E2493" s="103">
        <v>22</v>
      </c>
      <c r="F2493" s="104">
        <v>5.99</v>
      </c>
      <c r="G2493" s="103">
        <v>18.329999999999998</v>
      </c>
      <c r="H2493" s="105">
        <v>2</v>
      </c>
      <c r="I2493" s="104">
        <v>0</v>
      </c>
      <c r="J2493" s="103">
        <v>44</v>
      </c>
      <c r="K2493" s="104">
        <v>0</v>
      </c>
      <c r="L2493" s="103">
        <v>36.659999999999997</v>
      </c>
      <c r="M2493" s="104">
        <v>0</v>
      </c>
      <c r="N2493" s="106">
        <v>4</v>
      </c>
      <c r="O2493" s="106">
        <v>4</v>
      </c>
      <c r="P2493" s="106" t="str">
        <f t="shared" si="38"/>
        <v>44</v>
      </c>
      <c r="Q2493" s="106"/>
      <c r="R2493" s="106" t="s">
        <v>3265</v>
      </c>
    </row>
    <row r="2494" spans="1:18" x14ac:dyDescent="0.25">
      <c r="A2494" s="5" t="s">
        <v>12176</v>
      </c>
      <c r="B2494" s="5" t="s">
        <v>16195</v>
      </c>
      <c r="C2494" s="5" t="s">
        <v>7117</v>
      </c>
      <c r="D2494" s="103">
        <v>3.6666666666666665</v>
      </c>
      <c r="E2494" s="103">
        <v>22</v>
      </c>
      <c r="F2494" s="104">
        <v>5.99</v>
      </c>
      <c r="G2494" s="103">
        <v>18.329999999999998</v>
      </c>
      <c r="H2494" s="105">
        <v>2</v>
      </c>
      <c r="I2494" s="104">
        <v>0</v>
      </c>
      <c r="J2494" s="103">
        <v>44</v>
      </c>
      <c r="K2494" s="104">
        <v>0</v>
      </c>
      <c r="L2494" s="103">
        <v>36.659999999999997</v>
      </c>
      <c r="M2494" s="104">
        <v>0</v>
      </c>
      <c r="N2494" s="106">
        <v>4</v>
      </c>
      <c r="O2494" s="106">
        <v>4</v>
      </c>
      <c r="P2494" s="106" t="str">
        <f t="shared" si="38"/>
        <v>44</v>
      </c>
      <c r="Q2494" s="106"/>
      <c r="R2494" s="106" t="s">
        <v>3265</v>
      </c>
    </row>
    <row r="2495" spans="1:18" x14ac:dyDescent="0.25">
      <c r="A2495" s="5" t="s">
        <v>12176</v>
      </c>
      <c r="B2495" s="5" t="s">
        <v>16196</v>
      </c>
      <c r="C2495" s="5" t="s">
        <v>16197</v>
      </c>
      <c r="D2495" s="103">
        <v>3.6666666666666665</v>
      </c>
      <c r="E2495" s="103">
        <v>22</v>
      </c>
      <c r="F2495" s="104">
        <v>5.99</v>
      </c>
      <c r="G2495" s="103">
        <v>18.329999999999998</v>
      </c>
      <c r="H2495" s="105">
        <v>2</v>
      </c>
      <c r="I2495" s="104">
        <v>0</v>
      </c>
      <c r="J2495" s="103">
        <v>44</v>
      </c>
      <c r="K2495" s="104">
        <v>0</v>
      </c>
      <c r="L2495" s="103">
        <v>36.659999999999997</v>
      </c>
      <c r="M2495" s="104">
        <v>0</v>
      </c>
      <c r="N2495" s="106">
        <v>4</v>
      </c>
      <c r="O2495" s="106">
        <v>4</v>
      </c>
      <c r="P2495" s="106" t="str">
        <f t="shared" si="38"/>
        <v>44</v>
      </c>
      <c r="Q2495" s="106"/>
      <c r="R2495" s="106" t="s">
        <v>3265</v>
      </c>
    </row>
    <row r="2496" spans="1:18" x14ac:dyDescent="0.25">
      <c r="A2496" s="5" t="s">
        <v>12176</v>
      </c>
      <c r="B2496" s="5" t="s">
        <v>16198</v>
      </c>
      <c r="C2496" s="5" t="s">
        <v>16199</v>
      </c>
      <c r="D2496" s="103">
        <v>3.6666666666666665</v>
      </c>
      <c r="E2496" s="103">
        <v>22</v>
      </c>
      <c r="F2496" s="104">
        <v>5.99</v>
      </c>
      <c r="G2496" s="103">
        <v>18.329999999999998</v>
      </c>
      <c r="H2496" s="105">
        <v>2</v>
      </c>
      <c r="I2496" s="104">
        <v>0</v>
      </c>
      <c r="J2496" s="103">
        <v>44</v>
      </c>
      <c r="K2496" s="104">
        <v>0</v>
      </c>
      <c r="L2496" s="103">
        <v>36.659999999999997</v>
      </c>
      <c r="M2496" s="104">
        <v>0</v>
      </c>
      <c r="N2496" s="106">
        <v>4</v>
      </c>
      <c r="O2496" s="106">
        <v>4</v>
      </c>
      <c r="P2496" s="106" t="str">
        <f t="shared" si="38"/>
        <v>44</v>
      </c>
      <c r="Q2496" s="106"/>
      <c r="R2496" s="106" t="s">
        <v>3265</v>
      </c>
    </row>
    <row r="2497" spans="1:18" x14ac:dyDescent="0.25">
      <c r="A2497" s="5" t="s">
        <v>12176</v>
      </c>
      <c r="B2497" s="5" t="s">
        <v>16200</v>
      </c>
      <c r="C2497" s="5" t="s">
        <v>16201</v>
      </c>
      <c r="D2497" s="103">
        <v>7.333333333333333</v>
      </c>
      <c r="E2497" s="103">
        <v>44</v>
      </c>
      <c r="F2497" s="104">
        <v>6</v>
      </c>
      <c r="G2497" s="103">
        <v>36.659999999999997</v>
      </c>
      <c r="H2497" s="105">
        <v>1</v>
      </c>
      <c r="I2497" s="104">
        <v>0</v>
      </c>
      <c r="J2497" s="103">
        <v>44</v>
      </c>
      <c r="K2497" s="104">
        <v>0</v>
      </c>
      <c r="L2497" s="103">
        <v>36.659999999999997</v>
      </c>
      <c r="M2497" s="104">
        <v>0</v>
      </c>
      <c r="N2497" s="106">
        <v>4</v>
      </c>
      <c r="O2497" s="106">
        <v>4</v>
      </c>
      <c r="P2497" s="106" t="str">
        <f t="shared" si="38"/>
        <v>44</v>
      </c>
      <c r="Q2497" s="106"/>
      <c r="R2497" s="106" t="s">
        <v>3265</v>
      </c>
    </row>
    <row r="2498" spans="1:18" x14ac:dyDescent="0.25">
      <c r="A2498" s="5" t="s">
        <v>12176</v>
      </c>
      <c r="B2498" s="5" t="s">
        <v>16202</v>
      </c>
      <c r="C2498" s="5" t="s">
        <v>16203</v>
      </c>
      <c r="D2498" s="103">
        <v>3.6666666666666665</v>
      </c>
      <c r="E2498" s="103">
        <v>22</v>
      </c>
      <c r="F2498" s="104">
        <v>5.99</v>
      </c>
      <c r="G2498" s="103">
        <v>18.329999999999998</v>
      </c>
      <c r="H2498" s="105">
        <v>2</v>
      </c>
      <c r="I2498" s="104">
        <v>0</v>
      </c>
      <c r="J2498" s="103">
        <v>44</v>
      </c>
      <c r="K2498" s="104">
        <v>0</v>
      </c>
      <c r="L2498" s="103">
        <v>36.659999999999997</v>
      </c>
      <c r="M2498" s="104">
        <v>0</v>
      </c>
      <c r="N2498" s="106">
        <v>4</v>
      </c>
      <c r="O2498" s="106">
        <v>4</v>
      </c>
      <c r="P2498" s="106" t="str">
        <f t="shared" si="38"/>
        <v>44</v>
      </c>
      <c r="Q2498" s="106"/>
      <c r="R2498" s="106" t="s">
        <v>3265</v>
      </c>
    </row>
    <row r="2499" spans="1:18" x14ac:dyDescent="0.25">
      <c r="A2499" s="5" t="s">
        <v>12176</v>
      </c>
      <c r="B2499" s="5" t="s">
        <v>16206</v>
      </c>
      <c r="C2499" s="5" t="s">
        <v>5461</v>
      </c>
      <c r="D2499" s="103">
        <v>3.6666666666666665</v>
      </c>
      <c r="E2499" s="103">
        <v>22</v>
      </c>
      <c r="F2499" s="104">
        <v>5.99</v>
      </c>
      <c r="G2499" s="103">
        <v>18.329999999999998</v>
      </c>
      <c r="H2499" s="105">
        <v>2</v>
      </c>
      <c r="I2499" s="104">
        <v>0</v>
      </c>
      <c r="J2499" s="103">
        <v>44</v>
      </c>
      <c r="K2499" s="104">
        <v>0</v>
      </c>
      <c r="L2499" s="103">
        <v>36.659999999999997</v>
      </c>
      <c r="M2499" s="104">
        <v>0</v>
      </c>
      <c r="N2499" s="106">
        <v>4</v>
      </c>
      <c r="O2499" s="106">
        <v>4</v>
      </c>
      <c r="P2499" s="106" t="str">
        <f t="shared" si="38"/>
        <v>44</v>
      </c>
      <c r="Q2499" s="106"/>
      <c r="R2499" s="106" t="s">
        <v>3265</v>
      </c>
    </row>
    <row r="2500" spans="1:18" x14ac:dyDescent="0.25">
      <c r="A2500" s="5" t="s">
        <v>12176</v>
      </c>
      <c r="B2500" s="5" t="s">
        <v>16207</v>
      </c>
      <c r="C2500" s="5" t="s">
        <v>16208</v>
      </c>
      <c r="D2500" s="103">
        <v>3.6666666666666665</v>
      </c>
      <c r="E2500" s="103">
        <v>22</v>
      </c>
      <c r="F2500" s="104">
        <v>5.99</v>
      </c>
      <c r="G2500" s="103">
        <v>18.329999999999998</v>
      </c>
      <c r="H2500" s="105">
        <v>2</v>
      </c>
      <c r="I2500" s="104">
        <v>0</v>
      </c>
      <c r="J2500" s="103">
        <v>44</v>
      </c>
      <c r="K2500" s="104">
        <v>0</v>
      </c>
      <c r="L2500" s="103">
        <v>36.659999999999997</v>
      </c>
      <c r="M2500" s="104">
        <v>0</v>
      </c>
      <c r="N2500" s="106">
        <v>4</v>
      </c>
      <c r="O2500" s="106">
        <v>4</v>
      </c>
      <c r="P2500" s="106" t="str">
        <f t="shared" si="38"/>
        <v>44</v>
      </c>
      <c r="Q2500" s="106"/>
      <c r="R2500" s="106" t="s">
        <v>3265</v>
      </c>
    </row>
    <row r="2501" spans="1:18" x14ac:dyDescent="0.25">
      <c r="A2501" s="5" t="s">
        <v>12176</v>
      </c>
      <c r="B2501" s="5" t="s">
        <v>16209</v>
      </c>
      <c r="C2501" s="5" t="s">
        <v>16210</v>
      </c>
      <c r="D2501" s="103">
        <v>3.6666666666666665</v>
      </c>
      <c r="E2501" s="103">
        <v>22</v>
      </c>
      <c r="F2501" s="104">
        <v>5.99</v>
      </c>
      <c r="G2501" s="103">
        <v>18.329999999999998</v>
      </c>
      <c r="H2501" s="105">
        <v>2</v>
      </c>
      <c r="I2501" s="104">
        <v>0</v>
      </c>
      <c r="J2501" s="103">
        <v>44</v>
      </c>
      <c r="K2501" s="104">
        <v>0</v>
      </c>
      <c r="L2501" s="103">
        <v>36.659999999999997</v>
      </c>
      <c r="M2501" s="104">
        <v>0</v>
      </c>
      <c r="N2501" s="106">
        <v>4</v>
      </c>
      <c r="O2501" s="106">
        <v>4</v>
      </c>
      <c r="P2501" s="106" t="str">
        <f t="shared" si="38"/>
        <v>44</v>
      </c>
      <c r="Q2501" s="106"/>
      <c r="R2501" s="106" t="s">
        <v>3265</v>
      </c>
    </row>
    <row r="2502" spans="1:18" x14ac:dyDescent="0.25">
      <c r="A2502" s="5" t="s">
        <v>12176</v>
      </c>
      <c r="B2502" s="5" t="s">
        <v>16211</v>
      </c>
      <c r="C2502" s="5" t="s">
        <v>649</v>
      </c>
      <c r="D2502" s="103">
        <v>3.6666666666666665</v>
      </c>
      <c r="E2502" s="103">
        <v>22</v>
      </c>
      <c r="F2502" s="104">
        <v>5.99</v>
      </c>
      <c r="G2502" s="103">
        <v>18.329999999999998</v>
      </c>
      <c r="H2502" s="105">
        <v>2</v>
      </c>
      <c r="I2502" s="104">
        <v>0</v>
      </c>
      <c r="J2502" s="103">
        <v>44</v>
      </c>
      <c r="K2502" s="104">
        <v>0</v>
      </c>
      <c r="L2502" s="103">
        <v>36.659999999999997</v>
      </c>
      <c r="M2502" s="104">
        <v>0</v>
      </c>
      <c r="N2502" s="106">
        <v>4</v>
      </c>
      <c r="O2502" s="106">
        <v>4</v>
      </c>
      <c r="P2502" s="106" t="str">
        <f t="shared" si="38"/>
        <v>44</v>
      </c>
      <c r="Q2502" s="106"/>
      <c r="R2502" s="106" t="s">
        <v>3265</v>
      </c>
    </row>
    <row r="2503" spans="1:18" x14ac:dyDescent="0.25">
      <c r="A2503" s="5" t="s">
        <v>12176</v>
      </c>
      <c r="B2503" s="5" t="s">
        <v>16212</v>
      </c>
      <c r="C2503" s="5" t="s">
        <v>8044</v>
      </c>
      <c r="D2503" s="103">
        <v>3.65</v>
      </c>
      <c r="E2503" s="103">
        <v>21.9</v>
      </c>
      <c r="F2503" s="104">
        <v>6</v>
      </c>
      <c r="G2503" s="103">
        <v>18.25</v>
      </c>
      <c r="H2503" s="105">
        <v>2</v>
      </c>
      <c r="I2503" s="104">
        <v>0</v>
      </c>
      <c r="J2503" s="103">
        <v>43.8</v>
      </c>
      <c r="K2503" s="104">
        <v>0</v>
      </c>
      <c r="L2503" s="103">
        <v>36.5</v>
      </c>
      <c r="M2503" s="104">
        <v>0</v>
      </c>
      <c r="N2503" s="106">
        <v>4</v>
      </c>
      <c r="O2503" s="106">
        <v>4</v>
      </c>
      <c r="P2503" s="106" t="str">
        <f t="shared" ref="P2503:P2566" si="39">N2503&amp;O2503</f>
        <v>44</v>
      </c>
      <c r="Q2503" s="106"/>
      <c r="R2503" s="106" t="s">
        <v>3265</v>
      </c>
    </row>
    <row r="2504" spans="1:18" x14ac:dyDescent="0.25">
      <c r="A2504" s="5" t="s">
        <v>12176</v>
      </c>
      <c r="B2504" s="5" t="s">
        <v>16213</v>
      </c>
      <c r="C2504" s="5" t="s">
        <v>16214</v>
      </c>
      <c r="D2504" s="103">
        <v>7.291666666666667</v>
      </c>
      <c r="E2504" s="103">
        <v>43.75</v>
      </c>
      <c r="F2504" s="104">
        <v>5.99</v>
      </c>
      <c r="G2504" s="103">
        <v>36.450000000000003</v>
      </c>
      <c r="H2504" s="105">
        <v>1</v>
      </c>
      <c r="I2504" s="104">
        <v>0</v>
      </c>
      <c r="J2504" s="103">
        <v>43.75</v>
      </c>
      <c r="K2504" s="104">
        <v>0</v>
      </c>
      <c r="L2504" s="103">
        <v>36.450000000000003</v>
      </c>
      <c r="M2504" s="104">
        <v>0</v>
      </c>
      <c r="N2504" s="106">
        <v>4</v>
      </c>
      <c r="O2504" s="106">
        <v>4</v>
      </c>
      <c r="P2504" s="106" t="str">
        <f t="shared" si="39"/>
        <v>44</v>
      </c>
      <c r="Q2504" s="106"/>
      <c r="R2504" s="106" t="s">
        <v>3265</v>
      </c>
    </row>
    <row r="2505" spans="1:18" x14ac:dyDescent="0.25">
      <c r="A2505" s="5" t="s">
        <v>12176</v>
      </c>
      <c r="B2505" s="5" t="s">
        <v>16215</v>
      </c>
      <c r="C2505" s="5" t="s">
        <v>16216</v>
      </c>
      <c r="D2505" s="103">
        <v>3.6458333333333335</v>
      </c>
      <c r="E2505" s="103">
        <v>21.875</v>
      </c>
      <c r="F2505" s="104">
        <v>6</v>
      </c>
      <c r="G2505" s="103">
        <v>18.22</v>
      </c>
      <c r="H2505" s="105">
        <v>2</v>
      </c>
      <c r="I2505" s="104">
        <v>0</v>
      </c>
      <c r="J2505" s="103">
        <v>43.75</v>
      </c>
      <c r="K2505" s="104">
        <v>0</v>
      </c>
      <c r="L2505" s="103">
        <v>36.450000000000003</v>
      </c>
      <c r="M2505" s="104">
        <v>0</v>
      </c>
      <c r="N2505" s="106">
        <v>4</v>
      </c>
      <c r="O2505" s="106">
        <v>4</v>
      </c>
      <c r="P2505" s="106" t="str">
        <f t="shared" si="39"/>
        <v>44</v>
      </c>
      <c r="Q2505" s="106"/>
      <c r="R2505" s="106" t="s">
        <v>3265</v>
      </c>
    </row>
    <row r="2506" spans="1:18" x14ac:dyDescent="0.25">
      <c r="A2506" s="5" t="s">
        <v>12176</v>
      </c>
      <c r="B2506" s="5" t="s">
        <v>16217</v>
      </c>
      <c r="C2506" s="5" t="s">
        <v>16218</v>
      </c>
      <c r="D2506" s="103">
        <v>3.625</v>
      </c>
      <c r="E2506" s="103">
        <v>21.75</v>
      </c>
      <c r="F2506" s="104">
        <v>6</v>
      </c>
      <c r="G2506" s="103">
        <v>18.12</v>
      </c>
      <c r="H2506" s="105">
        <v>2</v>
      </c>
      <c r="I2506" s="104">
        <v>0</v>
      </c>
      <c r="J2506" s="103">
        <v>43.5</v>
      </c>
      <c r="K2506" s="104">
        <v>0</v>
      </c>
      <c r="L2506" s="103">
        <v>36.25</v>
      </c>
      <c r="M2506" s="104">
        <v>0</v>
      </c>
      <c r="N2506" s="106">
        <v>4</v>
      </c>
      <c r="O2506" s="106">
        <v>4</v>
      </c>
      <c r="P2506" s="106" t="str">
        <f t="shared" si="39"/>
        <v>44</v>
      </c>
      <c r="Q2506" s="106"/>
      <c r="R2506" s="106" t="s">
        <v>3265</v>
      </c>
    </row>
    <row r="2507" spans="1:18" x14ac:dyDescent="0.25">
      <c r="A2507" s="5" t="s">
        <v>12176</v>
      </c>
      <c r="B2507" s="5" t="s">
        <v>16219</v>
      </c>
      <c r="C2507" s="5" t="s">
        <v>37</v>
      </c>
      <c r="D2507" s="103">
        <v>2.4166666666666665</v>
      </c>
      <c r="E2507" s="103">
        <v>14.5</v>
      </c>
      <c r="F2507" s="104">
        <v>5.99</v>
      </c>
      <c r="G2507" s="103">
        <v>12.08</v>
      </c>
      <c r="H2507" s="105">
        <v>3</v>
      </c>
      <c r="I2507" s="104">
        <v>0</v>
      </c>
      <c r="J2507" s="103">
        <v>43.5</v>
      </c>
      <c r="K2507" s="104">
        <v>0</v>
      </c>
      <c r="L2507" s="103">
        <v>36.24</v>
      </c>
      <c r="M2507" s="104">
        <v>0</v>
      </c>
      <c r="N2507" s="106">
        <v>4</v>
      </c>
      <c r="O2507" s="106">
        <v>4</v>
      </c>
      <c r="P2507" s="106" t="str">
        <f t="shared" si="39"/>
        <v>44</v>
      </c>
      <c r="Q2507" s="106"/>
      <c r="R2507" s="106" t="s">
        <v>3265</v>
      </c>
    </row>
    <row r="2508" spans="1:18" x14ac:dyDescent="0.25">
      <c r="A2508" s="5" t="s">
        <v>12176</v>
      </c>
      <c r="B2508" s="5" t="s">
        <v>16220</v>
      </c>
      <c r="C2508" s="5" t="s">
        <v>16221</v>
      </c>
      <c r="D2508" s="103">
        <v>3.5833333333333335</v>
      </c>
      <c r="E2508" s="103">
        <v>21.5</v>
      </c>
      <c r="F2508" s="104">
        <v>6</v>
      </c>
      <c r="G2508" s="103">
        <v>17.91</v>
      </c>
      <c r="H2508" s="105">
        <v>2</v>
      </c>
      <c r="I2508" s="104">
        <v>0</v>
      </c>
      <c r="J2508" s="103">
        <v>43</v>
      </c>
      <c r="K2508" s="104">
        <v>0</v>
      </c>
      <c r="L2508" s="103">
        <v>35.83</v>
      </c>
      <c r="M2508" s="104">
        <v>0</v>
      </c>
      <c r="N2508" s="106">
        <v>4</v>
      </c>
      <c r="O2508" s="106">
        <v>4</v>
      </c>
      <c r="P2508" s="106" t="str">
        <f t="shared" si="39"/>
        <v>44</v>
      </c>
      <c r="Q2508" s="106"/>
      <c r="R2508" s="106" t="s">
        <v>3265</v>
      </c>
    </row>
    <row r="2509" spans="1:18" x14ac:dyDescent="0.25">
      <c r="A2509" s="5" t="s">
        <v>12176</v>
      </c>
      <c r="B2509" s="5" t="s">
        <v>16222</v>
      </c>
      <c r="C2509" s="5" t="s">
        <v>16223</v>
      </c>
      <c r="D2509" s="103">
        <v>7.166666666666667</v>
      </c>
      <c r="E2509" s="103">
        <v>43</v>
      </c>
      <c r="F2509" s="104">
        <v>5.99</v>
      </c>
      <c r="G2509" s="103">
        <v>35.83</v>
      </c>
      <c r="H2509" s="105">
        <v>1</v>
      </c>
      <c r="I2509" s="104">
        <v>0</v>
      </c>
      <c r="J2509" s="103">
        <v>43</v>
      </c>
      <c r="K2509" s="104">
        <v>0</v>
      </c>
      <c r="L2509" s="103">
        <v>35.83</v>
      </c>
      <c r="M2509" s="104">
        <v>0</v>
      </c>
      <c r="N2509" s="106">
        <v>4</v>
      </c>
      <c r="O2509" s="106">
        <v>4</v>
      </c>
      <c r="P2509" s="106" t="str">
        <f t="shared" si="39"/>
        <v>44</v>
      </c>
      <c r="Q2509" s="106"/>
      <c r="R2509" s="106" t="s">
        <v>3265</v>
      </c>
    </row>
    <row r="2510" spans="1:18" x14ac:dyDescent="0.25">
      <c r="A2510" s="5" t="s">
        <v>12176</v>
      </c>
      <c r="B2510" s="5" t="s">
        <v>16224</v>
      </c>
      <c r="C2510" s="5" t="s">
        <v>16225</v>
      </c>
      <c r="D2510" s="103">
        <v>7.166666666666667</v>
      </c>
      <c r="E2510" s="103">
        <v>43</v>
      </c>
      <c r="F2510" s="104">
        <v>5.99</v>
      </c>
      <c r="G2510" s="103">
        <v>35.83</v>
      </c>
      <c r="H2510" s="105">
        <v>1</v>
      </c>
      <c r="I2510" s="104">
        <v>0</v>
      </c>
      <c r="J2510" s="103">
        <v>43</v>
      </c>
      <c r="K2510" s="104">
        <v>0</v>
      </c>
      <c r="L2510" s="103">
        <v>35.83</v>
      </c>
      <c r="M2510" s="104">
        <v>0</v>
      </c>
      <c r="N2510" s="106">
        <v>4</v>
      </c>
      <c r="O2510" s="106">
        <v>4</v>
      </c>
      <c r="P2510" s="106" t="str">
        <f t="shared" si="39"/>
        <v>44</v>
      </c>
      <c r="Q2510" s="106"/>
      <c r="R2510" s="106" t="s">
        <v>3265</v>
      </c>
    </row>
    <row r="2511" spans="1:18" x14ac:dyDescent="0.25">
      <c r="A2511" s="5" t="s">
        <v>12176</v>
      </c>
      <c r="B2511" s="5" t="s">
        <v>16226</v>
      </c>
      <c r="C2511" s="5" t="s">
        <v>16227</v>
      </c>
      <c r="D2511" s="103">
        <v>7.166666666666667</v>
      </c>
      <c r="E2511" s="103">
        <v>43</v>
      </c>
      <c r="F2511" s="104">
        <v>5.99</v>
      </c>
      <c r="G2511" s="103">
        <v>35.83</v>
      </c>
      <c r="H2511" s="105">
        <v>1</v>
      </c>
      <c r="I2511" s="104">
        <v>0</v>
      </c>
      <c r="J2511" s="103">
        <v>43</v>
      </c>
      <c r="K2511" s="104">
        <v>0</v>
      </c>
      <c r="L2511" s="103">
        <v>35.83</v>
      </c>
      <c r="M2511" s="104">
        <v>0</v>
      </c>
      <c r="N2511" s="106">
        <v>4</v>
      </c>
      <c r="O2511" s="106">
        <v>4</v>
      </c>
      <c r="P2511" s="106" t="str">
        <f t="shared" si="39"/>
        <v>44</v>
      </c>
      <c r="Q2511" s="106"/>
      <c r="R2511" s="106" t="s">
        <v>3265</v>
      </c>
    </row>
    <row r="2512" spans="1:18" x14ac:dyDescent="0.25">
      <c r="A2512" s="5" t="s">
        <v>12176</v>
      </c>
      <c r="B2512" s="5" t="s">
        <v>16228</v>
      </c>
      <c r="C2512" s="5" t="s">
        <v>8761</v>
      </c>
      <c r="D2512" s="103">
        <v>3.5833333333333335</v>
      </c>
      <c r="E2512" s="103">
        <v>21.5</v>
      </c>
      <c r="F2512" s="104">
        <v>6</v>
      </c>
      <c r="G2512" s="103">
        <v>17.91</v>
      </c>
      <c r="H2512" s="105">
        <v>2</v>
      </c>
      <c r="I2512" s="104">
        <v>0</v>
      </c>
      <c r="J2512" s="103">
        <v>43</v>
      </c>
      <c r="K2512" s="104">
        <v>0</v>
      </c>
      <c r="L2512" s="103">
        <v>35.83</v>
      </c>
      <c r="M2512" s="104">
        <v>0</v>
      </c>
      <c r="N2512" s="106">
        <v>4</v>
      </c>
      <c r="O2512" s="106">
        <v>4</v>
      </c>
      <c r="P2512" s="106" t="str">
        <f t="shared" si="39"/>
        <v>44</v>
      </c>
      <c r="Q2512" s="106"/>
      <c r="R2512" s="106" t="s">
        <v>3265</v>
      </c>
    </row>
    <row r="2513" spans="1:18" x14ac:dyDescent="0.25">
      <c r="A2513" s="5" t="s">
        <v>12176</v>
      </c>
      <c r="B2513" s="5" t="s">
        <v>16229</v>
      </c>
      <c r="C2513" s="5" t="s">
        <v>16230</v>
      </c>
      <c r="D2513" s="103">
        <v>7.166666666666667</v>
      </c>
      <c r="E2513" s="103">
        <v>43</v>
      </c>
      <c r="F2513" s="104">
        <v>5.99</v>
      </c>
      <c r="G2513" s="103">
        <v>35.83</v>
      </c>
      <c r="H2513" s="105">
        <v>1</v>
      </c>
      <c r="I2513" s="104">
        <v>0</v>
      </c>
      <c r="J2513" s="103">
        <v>43</v>
      </c>
      <c r="K2513" s="104">
        <v>0</v>
      </c>
      <c r="L2513" s="103">
        <v>35.83</v>
      </c>
      <c r="M2513" s="104">
        <v>0</v>
      </c>
      <c r="N2513" s="106">
        <v>4</v>
      </c>
      <c r="O2513" s="106">
        <v>4</v>
      </c>
      <c r="P2513" s="106" t="str">
        <f t="shared" si="39"/>
        <v>44</v>
      </c>
      <c r="Q2513" s="106"/>
      <c r="R2513" s="106" t="s">
        <v>3265</v>
      </c>
    </row>
    <row r="2514" spans="1:18" x14ac:dyDescent="0.25">
      <c r="A2514" s="5" t="s">
        <v>12176</v>
      </c>
      <c r="B2514" s="5" t="s">
        <v>16231</v>
      </c>
      <c r="C2514" s="5" t="s">
        <v>649</v>
      </c>
      <c r="D2514" s="103">
        <v>3.5833333333333335</v>
      </c>
      <c r="E2514" s="103">
        <v>21.5</v>
      </c>
      <c r="F2514" s="104">
        <v>6</v>
      </c>
      <c r="G2514" s="103">
        <v>17.91</v>
      </c>
      <c r="H2514" s="105">
        <v>2</v>
      </c>
      <c r="I2514" s="104">
        <v>0</v>
      </c>
      <c r="J2514" s="103">
        <v>43</v>
      </c>
      <c r="K2514" s="104">
        <v>0</v>
      </c>
      <c r="L2514" s="103">
        <v>35.83</v>
      </c>
      <c r="M2514" s="104">
        <v>0</v>
      </c>
      <c r="N2514" s="106">
        <v>4</v>
      </c>
      <c r="O2514" s="106">
        <v>4</v>
      </c>
      <c r="P2514" s="106" t="str">
        <f t="shared" si="39"/>
        <v>44</v>
      </c>
      <c r="Q2514" s="106"/>
      <c r="R2514" s="106" t="s">
        <v>3265</v>
      </c>
    </row>
    <row r="2515" spans="1:18" x14ac:dyDescent="0.25">
      <c r="A2515" s="5" t="s">
        <v>12176</v>
      </c>
      <c r="B2515" s="5" t="s">
        <v>16232</v>
      </c>
      <c r="C2515" s="5" t="s">
        <v>16233</v>
      </c>
      <c r="D2515" s="103">
        <v>7.166666666666667</v>
      </c>
      <c r="E2515" s="103">
        <v>43</v>
      </c>
      <c r="F2515" s="104">
        <v>5.99</v>
      </c>
      <c r="G2515" s="103">
        <v>35.83</v>
      </c>
      <c r="H2515" s="105">
        <v>1</v>
      </c>
      <c r="I2515" s="104">
        <v>0</v>
      </c>
      <c r="J2515" s="103">
        <v>43</v>
      </c>
      <c r="K2515" s="104">
        <v>0</v>
      </c>
      <c r="L2515" s="103">
        <v>35.83</v>
      </c>
      <c r="M2515" s="104">
        <v>0</v>
      </c>
      <c r="N2515" s="106">
        <v>4</v>
      </c>
      <c r="O2515" s="106">
        <v>4</v>
      </c>
      <c r="P2515" s="106" t="str">
        <f t="shared" si="39"/>
        <v>44</v>
      </c>
      <c r="Q2515" s="106"/>
      <c r="R2515" s="106" t="s">
        <v>3265</v>
      </c>
    </row>
    <row r="2516" spans="1:18" x14ac:dyDescent="0.25">
      <c r="A2516" s="5" t="s">
        <v>12176</v>
      </c>
      <c r="B2516" s="5" t="s">
        <v>16234</v>
      </c>
      <c r="C2516" s="5" t="s">
        <v>16235</v>
      </c>
      <c r="D2516" s="103">
        <v>7.165</v>
      </c>
      <c r="E2516" s="103">
        <v>42.99</v>
      </c>
      <c r="F2516" s="104">
        <v>6</v>
      </c>
      <c r="G2516" s="103">
        <v>35.82</v>
      </c>
      <c r="H2516" s="105">
        <v>1</v>
      </c>
      <c r="I2516" s="104">
        <v>0</v>
      </c>
      <c r="J2516" s="103">
        <v>42.99</v>
      </c>
      <c r="K2516" s="104">
        <v>0</v>
      </c>
      <c r="L2516" s="103">
        <v>35.82</v>
      </c>
      <c r="M2516" s="104">
        <v>0</v>
      </c>
      <c r="N2516" s="106">
        <v>4</v>
      </c>
      <c r="O2516" s="106">
        <v>4</v>
      </c>
      <c r="P2516" s="106" t="str">
        <f t="shared" si="39"/>
        <v>44</v>
      </c>
      <c r="Q2516" s="106"/>
      <c r="R2516" s="106" t="s">
        <v>3265</v>
      </c>
    </row>
    <row r="2517" spans="1:18" x14ac:dyDescent="0.25">
      <c r="A2517" s="5" t="s">
        <v>12176</v>
      </c>
      <c r="B2517" s="5" t="s">
        <v>16236</v>
      </c>
      <c r="C2517" s="5" t="s">
        <v>16237</v>
      </c>
      <c r="D2517" s="103">
        <v>2.3850000000000002</v>
      </c>
      <c r="E2517" s="103">
        <v>14.31</v>
      </c>
      <c r="F2517" s="104">
        <v>6</v>
      </c>
      <c r="G2517" s="103">
        <v>11.92</v>
      </c>
      <c r="H2517" s="105">
        <v>3</v>
      </c>
      <c r="I2517" s="104">
        <v>0</v>
      </c>
      <c r="J2517" s="103">
        <v>42.93</v>
      </c>
      <c r="K2517" s="104">
        <v>0</v>
      </c>
      <c r="L2517" s="103">
        <v>35.770000000000003</v>
      </c>
      <c r="M2517" s="104">
        <v>0</v>
      </c>
      <c r="N2517" s="106">
        <v>4</v>
      </c>
      <c r="O2517" s="106">
        <v>4</v>
      </c>
      <c r="P2517" s="106" t="str">
        <f t="shared" si="39"/>
        <v>44</v>
      </c>
      <c r="Q2517" s="106"/>
      <c r="R2517" s="106" t="s">
        <v>3265</v>
      </c>
    </row>
    <row r="2518" spans="1:18" x14ac:dyDescent="0.25">
      <c r="A2518" s="5" t="s">
        <v>12176</v>
      </c>
      <c r="B2518" s="5" t="s">
        <v>16238</v>
      </c>
      <c r="C2518" s="5" t="s">
        <v>16239</v>
      </c>
      <c r="D2518" s="103">
        <v>2.416666666666667</v>
      </c>
      <c r="E2518" s="103">
        <v>14.5</v>
      </c>
      <c r="F2518" s="104">
        <v>5.99</v>
      </c>
      <c r="G2518" s="103">
        <v>12.08</v>
      </c>
      <c r="H2518" s="105">
        <v>3</v>
      </c>
      <c r="I2518" s="104">
        <v>0</v>
      </c>
      <c r="J2518" s="103">
        <v>43</v>
      </c>
      <c r="K2518" s="104">
        <v>0</v>
      </c>
      <c r="L2518" s="103">
        <v>35.74</v>
      </c>
      <c r="M2518" s="104">
        <v>0</v>
      </c>
      <c r="N2518" s="106">
        <v>4</v>
      </c>
      <c r="O2518" s="106">
        <v>4</v>
      </c>
      <c r="P2518" s="106" t="str">
        <f t="shared" si="39"/>
        <v>44</v>
      </c>
      <c r="Q2518" s="106"/>
      <c r="R2518" s="106" t="s">
        <v>3265</v>
      </c>
    </row>
    <row r="2519" spans="1:18" x14ac:dyDescent="0.25">
      <c r="A2519" s="5" t="s">
        <v>12176</v>
      </c>
      <c r="B2519" s="5" t="s">
        <v>16241</v>
      </c>
      <c r="C2519" s="5" t="s">
        <v>16242</v>
      </c>
      <c r="D2519" s="103">
        <v>2.3611111111111112</v>
      </c>
      <c r="E2519" s="103">
        <v>14.166600000000001</v>
      </c>
      <c r="F2519" s="104">
        <v>5.99</v>
      </c>
      <c r="G2519" s="103">
        <v>11.8</v>
      </c>
      <c r="H2519" s="105">
        <v>3</v>
      </c>
      <c r="I2519" s="104">
        <v>0</v>
      </c>
      <c r="J2519" s="103">
        <v>42.5</v>
      </c>
      <c r="K2519" s="104">
        <v>0</v>
      </c>
      <c r="L2519" s="103">
        <v>35.409999999999997</v>
      </c>
      <c r="M2519" s="104">
        <v>0</v>
      </c>
      <c r="N2519" s="106">
        <v>4</v>
      </c>
      <c r="O2519" s="106">
        <v>4</v>
      </c>
      <c r="P2519" s="106" t="str">
        <f t="shared" si="39"/>
        <v>44</v>
      </c>
      <c r="Q2519" s="106"/>
      <c r="R2519" s="106" t="s">
        <v>3265</v>
      </c>
    </row>
    <row r="2520" spans="1:18" x14ac:dyDescent="0.25">
      <c r="A2520" s="5" t="s">
        <v>12176</v>
      </c>
      <c r="B2520" s="5" t="s">
        <v>16245</v>
      </c>
      <c r="C2520" s="5" t="s">
        <v>16246</v>
      </c>
      <c r="D2520" s="103">
        <v>2.9166666666666665</v>
      </c>
      <c r="E2520" s="103">
        <v>17.5</v>
      </c>
      <c r="F2520" s="104">
        <v>5.99</v>
      </c>
      <c r="G2520" s="103">
        <v>14.58</v>
      </c>
      <c r="H2520" s="105">
        <v>3</v>
      </c>
      <c r="I2520" s="104">
        <v>0</v>
      </c>
      <c r="J2520" s="103">
        <v>44</v>
      </c>
      <c r="K2520" s="104">
        <v>0</v>
      </c>
      <c r="L2520" s="103">
        <v>35.24</v>
      </c>
      <c r="M2520" s="104">
        <v>0</v>
      </c>
      <c r="N2520" s="106">
        <v>4</v>
      </c>
      <c r="O2520" s="106">
        <v>4</v>
      </c>
      <c r="P2520" s="106" t="str">
        <f t="shared" si="39"/>
        <v>44</v>
      </c>
      <c r="Q2520" s="106"/>
      <c r="R2520" s="106" t="s">
        <v>3265</v>
      </c>
    </row>
    <row r="2521" spans="1:18" x14ac:dyDescent="0.25">
      <c r="A2521" s="5" t="s">
        <v>12176</v>
      </c>
      <c r="B2521" s="5" t="s">
        <v>16247</v>
      </c>
      <c r="C2521" s="5" t="s">
        <v>16248</v>
      </c>
      <c r="D2521" s="103">
        <v>7.041666666666667</v>
      </c>
      <c r="E2521" s="103">
        <v>42.25</v>
      </c>
      <c r="F2521" s="104">
        <v>5.99</v>
      </c>
      <c r="G2521" s="103">
        <v>35.200000000000003</v>
      </c>
      <c r="H2521" s="105">
        <v>1</v>
      </c>
      <c r="I2521" s="104">
        <v>0</v>
      </c>
      <c r="J2521" s="103">
        <v>42.25</v>
      </c>
      <c r="K2521" s="104">
        <v>0</v>
      </c>
      <c r="L2521" s="103">
        <v>35.200000000000003</v>
      </c>
      <c r="M2521" s="104">
        <v>0</v>
      </c>
      <c r="N2521" s="106">
        <v>4</v>
      </c>
      <c r="O2521" s="106">
        <v>4</v>
      </c>
      <c r="P2521" s="106" t="str">
        <f t="shared" si="39"/>
        <v>44</v>
      </c>
      <c r="Q2521" s="106"/>
      <c r="R2521" s="106" t="s">
        <v>3265</v>
      </c>
    </row>
    <row r="2522" spans="1:18" x14ac:dyDescent="0.25">
      <c r="A2522" s="5" t="s">
        <v>12176</v>
      </c>
      <c r="B2522" s="5" t="s">
        <v>16249</v>
      </c>
      <c r="C2522" s="5" t="s">
        <v>16250</v>
      </c>
      <c r="D2522" s="103">
        <v>7.041666666666667</v>
      </c>
      <c r="E2522" s="103">
        <v>42.25</v>
      </c>
      <c r="F2522" s="104">
        <v>5.99</v>
      </c>
      <c r="G2522" s="103">
        <v>35.200000000000003</v>
      </c>
      <c r="H2522" s="105">
        <v>1</v>
      </c>
      <c r="I2522" s="104">
        <v>0</v>
      </c>
      <c r="J2522" s="103">
        <v>42.25</v>
      </c>
      <c r="K2522" s="104">
        <v>0</v>
      </c>
      <c r="L2522" s="103">
        <v>35.200000000000003</v>
      </c>
      <c r="M2522" s="104">
        <v>0</v>
      </c>
      <c r="N2522" s="106">
        <v>4</v>
      </c>
      <c r="O2522" s="106">
        <v>4</v>
      </c>
      <c r="P2522" s="106" t="str">
        <f t="shared" si="39"/>
        <v>44</v>
      </c>
      <c r="Q2522" s="106"/>
      <c r="R2522" s="106" t="s">
        <v>3265</v>
      </c>
    </row>
    <row r="2523" spans="1:18" x14ac:dyDescent="0.25">
      <c r="A2523" s="5" t="s">
        <v>12176</v>
      </c>
      <c r="B2523" s="5" t="s">
        <v>16251</v>
      </c>
      <c r="C2523" s="5" t="s">
        <v>16252</v>
      </c>
      <c r="D2523" s="103">
        <v>2.3416666666666663</v>
      </c>
      <c r="E2523" s="103">
        <v>14.05</v>
      </c>
      <c r="F2523" s="104">
        <v>5.99</v>
      </c>
      <c r="G2523" s="103">
        <v>11.7</v>
      </c>
      <c r="H2523" s="105">
        <v>3</v>
      </c>
      <c r="I2523" s="104">
        <v>0</v>
      </c>
      <c r="J2523" s="103">
        <v>42.15</v>
      </c>
      <c r="K2523" s="104">
        <v>0</v>
      </c>
      <c r="L2523" s="103">
        <v>35.119999999999997</v>
      </c>
      <c r="M2523" s="104">
        <v>0</v>
      </c>
      <c r="N2523" s="106">
        <v>4</v>
      </c>
      <c r="O2523" s="106">
        <v>4</v>
      </c>
      <c r="P2523" s="106" t="str">
        <f t="shared" si="39"/>
        <v>44</v>
      </c>
      <c r="Q2523" s="106"/>
      <c r="R2523" s="106" t="s">
        <v>3265</v>
      </c>
    </row>
    <row r="2524" spans="1:18" x14ac:dyDescent="0.25">
      <c r="A2524" s="5" t="s">
        <v>12176</v>
      </c>
      <c r="B2524" s="5" t="s">
        <v>16253</v>
      </c>
      <c r="C2524" s="5" t="s">
        <v>16254</v>
      </c>
      <c r="D2524" s="103">
        <v>3.5</v>
      </c>
      <c r="E2524" s="103">
        <v>21</v>
      </c>
      <c r="F2524" s="104">
        <v>6</v>
      </c>
      <c r="G2524" s="103">
        <v>17.5</v>
      </c>
      <c r="H2524" s="105">
        <v>2</v>
      </c>
      <c r="I2524" s="104">
        <v>0</v>
      </c>
      <c r="J2524" s="103">
        <v>42</v>
      </c>
      <c r="K2524" s="104">
        <v>0</v>
      </c>
      <c r="L2524" s="103">
        <v>35</v>
      </c>
      <c r="M2524" s="104">
        <v>0</v>
      </c>
      <c r="N2524" s="106">
        <v>4</v>
      </c>
      <c r="O2524" s="106">
        <v>4</v>
      </c>
      <c r="P2524" s="106" t="str">
        <f t="shared" si="39"/>
        <v>44</v>
      </c>
      <c r="Q2524" s="106"/>
      <c r="R2524" s="106" t="s">
        <v>3265</v>
      </c>
    </row>
    <row r="2525" spans="1:18" x14ac:dyDescent="0.25">
      <c r="A2525" s="5" t="s">
        <v>12176</v>
      </c>
      <c r="B2525" s="5" t="s">
        <v>16255</v>
      </c>
      <c r="C2525" s="5" t="s">
        <v>16256</v>
      </c>
      <c r="D2525" s="103">
        <v>7</v>
      </c>
      <c r="E2525" s="103">
        <v>42</v>
      </c>
      <c r="F2525" s="104">
        <v>6</v>
      </c>
      <c r="G2525" s="103">
        <v>35</v>
      </c>
      <c r="H2525" s="105">
        <v>1</v>
      </c>
      <c r="I2525" s="104">
        <v>0</v>
      </c>
      <c r="J2525" s="103">
        <v>42</v>
      </c>
      <c r="K2525" s="104">
        <v>0</v>
      </c>
      <c r="L2525" s="103">
        <v>35</v>
      </c>
      <c r="M2525" s="104">
        <v>0</v>
      </c>
      <c r="N2525" s="106">
        <v>4</v>
      </c>
      <c r="O2525" s="106">
        <v>4</v>
      </c>
      <c r="P2525" s="106" t="str">
        <f t="shared" si="39"/>
        <v>44</v>
      </c>
      <c r="Q2525" s="106"/>
      <c r="R2525" s="106" t="s">
        <v>3265</v>
      </c>
    </row>
    <row r="2526" spans="1:18" x14ac:dyDescent="0.25">
      <c r="A2526" s="5" t="s">
        <v>12176</v>
      </c>
      <c r="B2526" s="5" t="s">
        <v>16257</v>
      </c>
      <c r="C2526" s="5" t="s">
        <v>16258</v>
      </c>
      <c r="D2526" s="103">
        <v>7</v>
      </c>
      <c r="E2526" s="103">
        <v>42</v>
      </c>
      <c r="F2526" s="104">
        <v>6</v>
      </c>
      <c r="G2526" s="103">
        <v>35</v>
      </c>
      <c r="H2526" s="105">
        <v>1</v>
      </c>
      <c r="I2526" s="104">
        <v>0</v>
      </c>
      <c r="J2526" s="103">
        <v>42</v>
      </c>
      <c r="K2526" s="104">
        <v>0</v>
      </c>
      <c r="L2526" s="103">
        <v>35</v>
      </c>
      <c r="M2526" s="104">
        <v>0</v>
      </c>
      <c r="N2526" s="106">
        <v>4</v>
      </c>
      <c r="O2526" s="106">
        <v>4</v>
      </c>
      <c r="P2526" s="106" t="str">
        <f t="shared" si="39"/>
        <v>44</v>
      </c>
      <c r="Q2526" s="106"/>
      <c r="R2526" s="106" t="s">
        <v>3265</v>
      </c>
    </row>
    <row r="2527" spans="1:18" x14ac:dyDescent="0.25">
      <c r="A2527" s="5" t="s">
        <v>12176</v>
      </c>
      <c r="B2527" s="5" t="s">
        <v>16259</v>
      </c>
      <c r="C2527" s="5" t="s">
        <v>16260</v>
      </c>
      <c r="D2527" s="103">
        <v>2.3333333333333335</v>
      </c>
      <c r="E2527" s="103">
        <v>14</v>
      </c>
      <c r="F2527" s="104">
        <v>6</v>
      </c>
      <c r="G2527" s="103">
        <v>11.66</v>
      </c>
      <c r="H2527" s="105">
        <v>3</v>
      </c>
      <c r="I2527" s="104">
        <v>0</v>
      </c>
      <c r="J2527" s="103">
        <v>42</v>
      </c>
      <c r="K2527" s="104">
        <v>0</v>
      </c>
      <c r="L2527" s="103">
        <v>35</v>
      </c>
      <c r="M2527" s="104">
        <v>0</v>
      </c>
      <c r="N2527" s="106">
        <v>4</v>
      </c>
      <c r="O2527" s="106">
        <v>4</v>
      </c>
      <c r="P2527" s="106" t="str">
        <f t="shared" si="39"/>
        <v>44</v>
      </c>
      <c r="Q2527" s="106"/>
      <c r="R2527" s="106" t="s">
        <v>3265</v>
      </c>
    </row>
    <row r="2528" spans="1:18" x14ac:dyDescent="0.25">
      <c r="A2528" s="5" t="s">
        <v>12176</v>
      </c>
      <c r="B2528" s="5" t="s">
        <v>16261</v>
      </c>
      <c r="C2528" s="5" t="s">
        <v>8948</v>
      </c>
      <c r="D2528" s="103">
        <v>7</v>
      </c>
      <c r="E2528" s="103">
        <v>42</v>
      </c>
      <c r="F2528" s="104">
        <v>6</v>
      </c>
      <c r="G2528" s="103">
        <v>35</v>
      </c>
      <c r="H2528" s="105">
        <v>1</v>
      </c>
      <c r="I2528" s="104">
        <v>0</v>
      </c>
      <c r="J2528" s="103">
        <v>42</v>
      </c>
      <c r="K2528" s="104">
        <v>0</v>
      </c>
      <c r="L2528" s="103">
        <v>35</v>
      </c>
      <c r="M2528" s="104">
        <v>0</v>
      </c>
      <c r="N2528" s="106">
        <v>4</v>
      </c>
      <c r="O2528" s="106">
        <v>4</v>
      </c>
      <c r="P2528" s="106" t="str">
        <f t="shared" si="39"/>
        <v>44</v>
      </c>
      <c r="Q2528" s="106"/>
      <c r="R2528" s="106" t="s">
        <v>3265</v>
      </c>
    </row>
    <row r="2529" spans="1:18" x14ac:dyDescent="0.25">
      <c r="A2529" s="5" t="s">
        <v>12176</v>
      </c>
      <c r="B2529" s="5" t="s">
        <v>16262</v>
      </c>
      <c r="C2529" s="5" t="s">
        <v>16263</v>
      </c>
      <c r="D2529" s="103">
        <v>7</v>
      </c>
      <c r="E2529" s="103">
        <v>42</v>
      </c>
      <c r="F2529" s="104">
        <v>6</v>
      </c>
      <c r="G2529" s="103">
        <v>35</v>
      </c>
      <c r="H2529" s="105">
        <v>1</v>
      </c>
      <c r="I2529" s="104">
        <v>0</v>
      </c>
      <c r="J2529" s="103">
        <v>42</v>
      </c>
      <c r="K2529" s="104">
        <v>0</v>
      </c>
      <c r="L2529" s="103">
        <v>35</v>
      </c>
      <c r="M2529" s="104">
        <v>0</v>
      </c>
      <c r="N2529" s="106">
        <v>4</v>
      </c>
      <c r="O2529" s="106">
        <v>4</v>
      </c>
      <c r="P2529" s="106" t="str">
        <f t="shared" si="39"/>
        <v>44</v>
      </c>
      <c r="Q2529" s="106"/>
      <c r="R2529" s="106" t="s">
        <v>3265</v>
      </c>
    </row>
    <row r="2530" spans="1:18" x14ac:dyDescent="0.25">
      <c r="A2530" s="5" t="s">
        <v>12176</v>
      </c>
      <c r="B2530" s="5" t="s">
        <v>16264</v>
      </c>
      <c r="C2530" s="5" t="s">
        <v>16265</v>
      </c>
      <c r="D2530" s="103">
        <v>7</v>
      </c>
      <c r="E2530" s="103">
        <v>42</v>
      </c>
      <c r="F2530" s="104">
        <v>6</v>
      </c>
      <c r="G2530" s="103">
        <v>35</v>
      </c>
      <c r="H2530" s="105">
        <v>1</v>
      </c>
      <c r="I2530" s="104">
        <v>0</v>
      </c>
      <c r="J2530" s="103">
        <v>42</v>
      </c>
      <c r="K2530" s="104">
        <v>0</v>
      </c>
      <c r="L2530" s="103">
        <v>35</v>
      </c>
      <c r="M2530" s="104">
        <v>0</v>
      </c>
      <c r="N2530" s="106">
        <v>4</v>
      </c>
      <c r="O2530" s="106">
        <v>4</v>
      </c>
      <c r="P2530" s="106" t="str">
        <f t="shared" si="39"/>
        <v>44</v>
      </c>
      <c r="Q2530" s="106"/>
      <c r="R2530" s="106" t="s">
        <v>3265</v>
      </c>
    </row>
    <row r="2531" spans="1:18" x14ac:dyDescent="0.25">
      <c r="A2531" s="5" t="s">
        <v>12176</v>
      </c>
      <c r="B2531" s="5" t="s">
        <v>16266</v>
      </c>
      <c r="C2531" s="5" t="s">
        <v>16267</v>
      </c>
      <c r="D2531" s="103">
        <v>7</v>
      </c>
      <c r="E2531" s="103">
        <v>42</v>
      </c>
      <c r="F2531" s="104">
        <v>6</v>
      </c>
      <c r="G2531" s="103">
        <v>35</v>
      </c>
      <c r="H2531" s="105">
        <v>1</v>
      </c>
      <c r="I2531" s="104">
        <v>0</v>
      </c>
      <c r="J2531" s="103">
        <v>42</v>
      </c>
      <c r="K2531" s="104">
        <v>0</v>
      </c>
      <c r="L2531" s="103">
        <v>35</v>
      </c>
      <c r="M2531" s="104">
        <v>0</v>
      </c>
      <c r="N2531" s="106">
        <v>4</v>
      </c>
      <c r="O2531" s="106">
        <v>4</v>
      </c>
      <c r="P2531" s="106" t="str">
        <f t="shared" si="39"/>
        <v>44</v>
      </c>
      <c r="Q2531" s="106"/>
      <c r="R2531" s="106" t="s">
        <v>3265</v>
      </c>
    </row>
    <row r="2532" spans="1:18" x14ac:dyDescent="0.25">
      <c r="A2532" s="5" t="s">
        <v>12176</v>
      </c>
      <c r="B2532" s="5" t="s">
        <v>16268</v>
      </c>
      <c r="C2532" s="5" t="s">
        <v>11189</v>
      </c>
      <c r="D2532" s="103">
        <v>7</v>
      </c>
      <c r="E2532" s="103">
        <v>42</v>
      </c>
      <c r="F2532" s="104">
        <v>6</v>
      </c>
      <c r="G2532" s="103">
        <v>35</v>
      </c>
      <c r="H2532" s="105">
        <v>1</v>
      </c>
      <c r="I2532" s="104">
        <v>0</v>
      </c>
      <c r="J2532" s="103">
        <v>42</v>
      </c>
      <c r="K2532" s="104">
        <v>0</v>
      </c>
      <c r="L2532" s="103">
        <v>35</v>
      </c>
      <c r="M2532" s="104">
        <v>0</v>
      </c>
      <c r="N2532" s="106">
        <v>4</v>
      </c>
      <c r="O2532" s="106">
        <v>4</v>
      </c>
      <c r="P2532" s="106" t="str">
        <f t="shared" si="39"/>
        <v>44</v>
      </c>
      <c r="Q2532" s="106"/>
      <c r="R2532" s="106" t="s">
        <v>3265</v>
      </c>
    </row>
    <row r="2533" spans="1:18" x14ac:dyDescent="0.25">
      <c r="A2533" s="5" t="s">
        <v>12176</v>
      </c>
      <c r="B2533" s="5" t="s">
        <v>16269</v>
      </c>
      <c r="C2533" s="5" t="s">
        <v>16270</v>
      </c>
      <c r="D2533" s="103">
        <v>3.5</v>
      </c>
      <c r="E2533" s="103">
        <v>21</v>
      </c>
      <c r="F2533" s="104">
        <v>6</v>
      </c>
      <c r="G2533" s="103">
        <v>17.5</v>
      </c>
      <c r="H2533" s="105">
        <v>2</v>
      </c>
      <c r="I2533" s="104">
        <v>0</v>
      </c>
      <c r="J2533" s="103">
        <v>42</v>
      </c>
      <c r="K2533" s="104">
        <v>0</v>
      </c>
      <c r="L2533" s="103">
        <v>35</v>
      </c>
      <c r="M2533" s="104">
        <v>0</v>
      </c>
      <c r="N2533" s="106">
        <v>4</v>
      </c>
      <c r="O2533" s="106">
        <v>4</v>
      </c>
      <c r="P2533" s="106" t="str">
        <f t="shared" si="39"/>
        <v>44</v>
      </c>
      <c r="Q2533" s="106"/>
      <c r="R2533" s="106" t="s">
        <v>3265</v>
      </c>
    </row>
    <row r="2534" spans="1:18" x14ac:dyDescent="0.25">
      <c r="A2534" s="5" t="s">
        <v>12176</v>
      </c>
      <c r="B2534" s="5" t="s">
        <v>16271</v>
      </c>
      <c r="C2534" s="5" t="s">
        <v>16272</v>
      </c>
      <c r="D2534" s="103">
        <v>7</v>
      </c>
      <c r="E2534" s="103">
        <v>42</v>
      </c>
      <c r="F2534" s="104">
        <v>6</v>
      </c>
      <c r="G2534" s="103">
        <v>35</v>
      </c>
      <c r="H2534" s="105">
        <v>1</v>
      </c>
      <c r="I2534" s="104">
        <v>0</v>
      </c>
      <c r="J2534" s="103">
        <v>42</v>
      </c>
      <c r="K2534" s="104">
        <v>0</v>
      </c>
      <c r="L2534" s="103">
        <v>35</v>
      </c>
      <c r="M2534" s="104">
        <v>0</v>
      </c>
      <c r="N2534" s="106">
        <v>4</v>
      </c>
      <c r="O2534" s="106">
        <v>4</v>
      </c>
      <c r="P2534" s="106" t="str">
        <f t="shared" si="39"/>
        <v>44</v>
      </c>
      <c r="Q2534" s="106"/>
      <c r="R2534" s="106" t="s">
        <v>3265</v>
      </c>
    </row>
    <row r="2535" spans="1:18" x14ac:dyDescent="0.25">
      <c r="A2535" s="5" t="s">
        <v>12176</v>
      </c>
      <c r="B2535" s="5" t="s">
        <v>16273</v>
      </c>
      <c r="C2535" s="5" t="s">
        <v>16274</v>
      </c>
      <c r="D2535" s="103">
        <v>2.3333333333333335</v>
      </c>
      <c r="E2535" s="103">
        <v>14</v>
      </c>
      <c r="F2535" s="104">
        <v>6</v>
      </c>
      <c r="G2535" s="103">
        <v>11.66</v>
      </c>
      <c r="H2535" s="105">
        <v>3</v>
      </c>
      <c r="I2535" s="104">
        <v>0</v>
      </c>
      <c r="J2535" s="103">
        <v>42</v>
      </c>
      <c r="K2535" s="104">
        <v>0</v>
      </c>
      <c r="L2535" s="103">
        <v>35</v>
      </c>
      <c r="M2535" s="104">
        <v>0</v>
      </c>
      <c r="N2535" s="106">
        <v>4</v>
      </c>
      <c r="O2535" s="106">
        <v>4</v>
      </c>
      <c r="P2535" s="106" t="str">
        <f t="shared" si="39"/>
        <v>44</v>
      </c>
      <c r="Q2535" s="106"/>
      <c r="R2535" s="106" t="s">
        <v>3265</v>
      </c>
    </row>
    <row r="2536" spans="1:18" x14ac:dyDescent="0.25">
      <c r="A2536" s="5" t="s">
        <v>12176</v>
      </c>
      <c r="B2536" s="5" t="s">
        <v>16275</v>
      </c>
      <c r="C2536" s="5" t="s">
        <v>16276</v>
      </c>
      <c r="D2536" s="103">
        <v>3.5</v>
      </c>
      <c r="E2536" s="103">
        <v>21</v>
      </c>
      <c r="F2536" s="104">
        <v>6</v>
      </c>
      <c r="G2536" s="103">
        <v>17.5</v>
      </c>
      <c r="H2536" s="105">
        <v>2</v>
      </c>
      <c r="I2536" s="104">
        <v>0</v>
      </c>
      <c r="J2536" s="103">
        <v>42</v>
      </c>
      <c r="K2536" s="104">
        <v>0</v>
      </c>
      <c r="L2536" s="103">
        <v>35</v>
      </c>
      <c r="M2536" s="104">
        <v>0</v>
      </c>
      <c r="N2536" s="106">
        <v>4</v>
      </c>
      <c r="O2536" s="106">
        <v>4</v>
      </c>
      <c r="P2536" s="106" t="str">
        <f t="shared" si="39"/>
        <v>44</v>
      </c>
      <c r="Q2536" s="106"/>
      <c r="R2536" s="106" t="s">
        <v>3265</v>
      </c>
    </row>
    <row r="2537" spans="1:18" x14ac:dyDescent="0.25">
      <c r="A2537" s="5" t="s">
        <v>12176</v>
      </c>
      <c r="B2537" s="5" t="s">
        <v>16277</v>
      </c>
      <c r="C2537" s="5" t="s">
        <v>16278</v>
      </c>
      <c r="D2537" s="103">
        <v>3.5</v>
      </c>
      <c r="E2537" s="103">
        <v>21</v>
      </c>
      <c r="F2537" s="104">
        <v>6</v>
      </c>
      <c r="G2537" s="103">
        <v>17.5</v>
      </c>
      <c r="H2537" s="105">
        <v>2</v>
      </c>
      <c r="I2537" s="104">
        <v>0</v>
      </c>
      <c r="J2537" s="103">
        <v>42</v>
      </c>
      <c r="K2537" s="104">
        <v>0</v>
      </c>
      <c r="L2537" s="103">
        <v>35</v>
      </c>
      <c r="M2537" s="104">
        <v>0</v>
      </c>
      <c r="N2537" s="106">
        <v>4</v>
      </c>
      <c r="O2537" s="106">
        <v>4</v>
      </c>
      <c r="P2537" s="106" t="str">
        <f t="shared" si="39"/>
        <v>44</v>
      </c>
      <c r="Q2537" s="106"/>
      <c r="R2537" s="106" t="s">
        <v>3265</v>
      </c>
    </row>
    <row r="2538" spans="1:18" x14ac:dyDescent="0.25">
      <c r="A2538" s="5" t="s">
        <v>12176</v>
      </c>
      <c r="B2538" s="5" t="s">
        <v>16281</v>
      </c>
      <c r="C2538" s="5" t="s">
        <v>16282</v>
      </c>
      <c r="D2538" s="103">
        <v>7</v>
      </c>
      <c r="E2538" s="103">
        <v>42</v>
      </c>
      <c r="F2538" s="104">
        <v>6</v>
      </c>
      <c r="G2538" s="103">
        <v>35</v>
      </c>
      <c r="H2538" s="105">
        <v>1</v>
      </c>
      <c r="I2538" s="104">
        <v>0</v>
      </c>
      <c r="J2538" s="103">
        <v>42</v>
      </c>
      <c r="K2538" s="104">
        <v>0</v>
      </c>
      <c r="L2538" s="103">
        <v>35</v>
      </c>
      <c r="M2538" s="104">
        <v>0</v>
      </c>
      <c r="N2538" s="106">
        <v>4</v>
      </c>
      <c r="O2538" s="106">
        <v>4</v>
      </c>
      <c r="P2538" s="106" t="str">
        <f t="shared" si="39"/>
        <v>44</v>
      </c>
      <c r="Q2538" s="106"/>
      <c r="R2538" s="106" t="s">
        <v>3265</v>
      </c>
    </row>
    <row r="2539" spans="1:18" x14ac:dyDescent="0.25">
      <c r="A2539" s="5" t="s">
        <v>12176</v>
      </c>
      <c r="B2539" s="5" t="s">
        <v>16283</v>
      </c>
      <c r="C2539" s="5" t="s">
        <v>10245</v>
      </c>
      <c r="D2539" s="103">
        <v>2.3333333333333335</v>
      </c>
      <c r="E2539" s="103">
        <v>14</v>
      </c>
      <c r="F2539" s="104">
        <v>6</v>
      </c>
      <c r="G2539" s="103">
        <v>11.66</v>
      </c>
      <c r="H2539" s="105">
        <v>3</v>
      </c>
      <c r="I2539" s="104">
        <v>0</v>
      </c>
      <c r="J2539" s="103">
        <v>42</v>
      </c>
      <c r="K2539" s="104">
        <v>0</v>
      </c>
      <c r="L2539" s="103">
        <v>35</v>
      </c>
      <c r="M2539" s="104">
        <v>0</v>
      </c>
      <c r="N2539" s="106">
        <v>4</v>
      </c>
      <c r="O2539" s="106">
        <v>4</v>
      </c>
      <c r="P2539" s="106" t="str">
        <f t="shared" si="39"/>
        <v>44</v>
      </c>
      <c r="Q2539" s="106"/>
      <c r="R2539" s="106" t="s">
        <v>3265</v>
      </c>
    </row>
    <row r="2540" spans="1:18" x14ac:dyDescent="0.25">
      <c r="A2540" s="5" t="s">
        <v>12176</v>
      </c>
      <c r="B2540" s="5" t="s">
        <v>16284</v>
      </c>
      <c r="C2540" s="5" t="s">
        <v>16285</v>
      </c>
      <c r="D2540" s="103">
        <v>3.5</v>
      </c>
      <c r="E2540" s="103">
        <v>21</v>
      </c>
      <c r="F2540" s="104">
        <v>6</v>
      </c>
      <c r="G2540" s="103">
        <v>17.5</v>
      </c>
      <c r="H2540" s="105">
        <v>2</v>
      </c>
      <c r="I2540" s="104">
        <v>0</v>
      </c>
      <c r="J2540" s="103">
        <v>42</v>
      </c>
      <c r="K2540" s="104">
        <v>0</v>
      </c>
      <c r="L2540" s="103">
        <v>35</v>
      </c>
      <c r="M2540" s="104">
        <v>0</v>
      </c>
      <c r="N2540" s="106">
        <v>4</v>
      </c>
      <c r="O2540" s="106">
        <v>4</v>
      </c>
      <c r="P2540" s="106" t="str">
        <f t="shared" si="39"/>
        <v>44</v>
      </c>
      <c r="Q2540" s="106"/>
      <c r="R2540" s="106" t="s">
        <v>3265</v>
      </c>
    </row>
    <row r="2541" spans="1:18" x14ac:dyDescent="0.25">
      <c r="A2541" s="5" t="s">
        <v>12176</v>
      </c>
      <c r="B2541" s="5" t="s">
        <v>16286</v>
      </c>
      <c r="C2541" s="5" t="s">
        <v>11514</v>
      </c>
      <c r="D2541" s="103">
        <v>3.5</v>
      </c>
      <c r="E2541" s="103">
        <v>21</v>
      </c>
      <c r="F2541" s="104">
        <v>6</v>
      </c>
      <c r="G2541" s="103">
        <v>17.5</v>
      </c>
      <c r="H2541" s="105">
        <v>2</v>
      </c>
      <c r="I2541" s="104">
        <v>0</v>
      </c>
      <c r="J2541" s="103">
        <v>42</v>
      </c>
      <c r="K2541" s="104">
        <v>0</v>
      </c>
      <c r="L2541" s="103">
        <v>35</v>
      </c>
      <c r="M2541" s="104">
        <v>0</v>
      </c>
      <c r="N2541" s="106">
        <v>4</v>
      </c>
      <c r="O2541" s="106">
        <v>4</v>
      </c>
      <c r="P2541" s="106" t="str">
        <f t="shared" si="39"/>
        <v>44</v>
      </c>
      <c r="Q2541" s="106"/>
      <c r="R2541" s="106" t="s">
        <v>3265</v>
      </c>
    </row>
    <row r="2542" spans="1:18" x14ac:dyDescent="0.25">
      <c r="A2542" s="5" t="s">
        <v>12176</v>
      </c>
      <c r="B2542" s="5" t="s">
        <v>16287</v>
      </c>
      <c r="C2542" s="5" t="s">
        <v>829</v>
      </c>
      <c r="D2542" s="103">
        <v>3.5</v>
      </c>
      <c r="E2542" s="103">
        <v>21</v>
      </c>
      <c r="F2542" s="104">
        <v>6</v>
      </c>
      <c r="G2542" s="103">
        <v>17.5</v>
      </c>
      <c r="H2542" s="105">
        <v>2</v>
      </c>
      <c r="I2542" s="104">
        <v>0</v>
      </c>
      <c r="J2542" s="103">
        <v>42</v>
      </c>
      <c r="K2542" s="104">
        <v>0</v>
      </c>
      <c r="L2542" s="103">
        <v>35</v>
      </c>
      <c r="M2542" s="104">
        <v>0</v>
      </c>
      <c r="N2542" s="106">
        <v>4</v>
      </c>
      <c r="O2542" s="106">
        <v>4</v>
      </c>
      <c r="P2542" s="106" t="str">
        <f t="shared" si="39"/>
        <v>44</v>
      </c>
      <c r="Q2542" s="106"/>
      <c r="R2542" s="106" t="s">
        <v>3265</v>
      </c>
    </row>
    <row r="2543" spans="1:18" x14ac:dyDescent="0.25">
      <c r="A2543" s="5" t="s">
        <v>12176</v>
      </c>
      <c r="B2543" s="5" t="s">
        <v>16288</v>
      </c>
      <c r="C2543" s="5" t="s">
        <v>16289</v>
      </c>
      <c r="D2543" s="103">
        <v>2.3333333333333335</v>
      </c>
      <c r="E2543" s="103">
        <v>14</v>
      </c>
      <c r="F2543" s="104">
        <v>6</v>
      </c>
      <c r="G2543" s="103">
        <v>11.66</v>
      </c>
      <c r="H2543" s="105">
        <v>3</v>
      </c>
      <c r="I2543" s="104">
        <v>0</v>
      </c>
      <c r="J2543" s="103">
        <v>42</v>
      </c>
      <c r="K2543" s="104">
        <v>0</v>
      </c>
      <c r="L2543" s="103">
        <v>35</v>
      </c>
      <c r="M2543" s="104">
        <v>0</v>
      </c>
      <c r="N2543" s="106">
        <v>4</v>
      </c>
      <c r="O2543" s="106">
        <v>4</v>
      </c>
      <c r="P2543" s="106" t="str">
        <f t="shared" si="39"/>
        <v>44</v>
      </c>
      <c r="Q2543" s="106"/>
      <c r="R2543" s="106" t="s">
        <v>3265</v>
      </c>
    </row>
    <row r="2544" spans="1:18" x14ac:dyDescent="0.25">
      <c r="A2544" s="5" t="s">
        <v>12176</v>
      </c>
      <c r="B2544" s="5" t="s">
        <v>16290</v>
      </c>
      <c r="C2544" s="5" t="s">
        <v>8044</v>
      </c>
      <c r="D2544" s="103">
        <v>7</v>
      </c>
      <c r="E2544" s="103">
        <v>42</v>
      </c>
      <c r="F2544" s="104">
        <v>6</v>
      </c>
      <c r="G2544" s="103">
        <v>35</v>
      </c>
      <c r="H2544" s="105">
        <v>1</v>
      </c>
      <c r="I2544" s="104">
        <v>0</v>
      </c>
      <c r="J2544" s="103">
        <v>42</v>
      </c>
      <c r="K2544" s="104">
        <v>0</v>
      </c>
      <c r="L2544" s="103">
        <v>35</v>
      </c>
      <c r="M2544" s="104">
        <v>0</v>
      </c>
      <c r="N2544" s="106">
        <v>4</v>
      </c>
      <c r="O2544" s="106">
        <v>4</v>
      </c>
      <c r="P2544" s="106" t="str">
        <f t="shared" si="39"/>
        <v>44</v>
      </c>
      <c r="Q2544" s="106"/>
      <c r="R2544" s="106" t="s">
        <v>3265</v>
      </c>
    </row>
    <row r="2545" spans="1:18" x14ac:dyDescent="0.25">
      <c r="A2545" s="5" t="s">
        <v>12176</v>
      </c>
      <c r="B2545" s="5" t="s">
        <v>16291</v>
      </c>
      <c r="C2545" s="5" t="s">
        <v>16292</v>
      </c>
      <c r="D2545" s="103">
        <v>7</v>
      </c>
      <c r="E2545" s="103">
        <v>42</v>
      </c>
      <c r="F2545" s="104">
        <v>6</v>
      </c>
      <c r="G2545" s="103">
        <v>35</v>
      </c>
      <c r="H2545" s="105">
        <v>1</v>
      </c>
      <c r="I2545" s="104">
        <v>0</v>
      </c>
      <c r="J2545" s="103">
        <v>42</v>
      </c>
      <c r="K2545" s="104">
        <v>0</v>
      </c>
      <c r="L2545" s="103">
        <v>35</v>
      </c>
      <c r="M2545" s="104">
        <v>0</v>
      </c>
      <c r="N2545" s="106">
        <v>4</v>
      </c>
      <c r="O2545" s="106">
        <v>4</v>
      </c>
      <c r="P2545" s="106" t="str">
        <f t="shared" si="39"/>
        <v>44</v>
      </c>
      <c r="Q2545" s="106"/>
      <c r="R2545" s="106" t="s">
        <v>3265</v>
      </c>
    </row>
    <row r="2546" spans="1:18" x14ac:dyDescent="0.25">
      <c r="A2546" s="5" t="s">
        <v>12176</v>
      </c>
      <c r="B2546" s="5" t="s">
        <v>16293</v>
      </c>
      <c r="C2546" s="5" t="s">
        <v>16294</v>
      </c>
      <c r="D2546" s="103">
        <v>7</v>
      </c>
      <c r="E2546" s="103">
        <v>42</v>
      </c>
      <c r="F2546" s="104">
        <v>6</v>
      </c>
      <c r="G2546" s="103">
        <v>35</v>
      </c>
      <c r="H2546" s="105">
        <v>1</v>
      </c>
      <c r="I2546" s="104">
        <v>0</v>
      </c>
      <c r="J2546" s="103">
        <v>42</v>
      </c>
      <c r="K2546" s="104">
        <v>0</v>
      </c>
      <c r="L2546" s="103">
        <v>35</v>
      </c>
      <c r="M2546" s="104">
        <v>0</v>
      </c>
      <c r="N2546" s="106">
        <v>4</v>
      </c>
      <c r="O2546" s="106">
        <v>4</v>
      </c>
      <c r="P2546" s="106" t="str">
        <f t="shared" si="39"/>
        <v>44</v>
      </c>
      <c r="Q2546" s="106"/>
      <c r="R2546" s="106" t="s">
        <v>3265</v>
      </c>
    </row>
    <row r="2547" spans="1:18" x14ac:dyDescent="0.25">
      <c r="A2547" s="5" t="s">
        <v>12176</v>
      </c>
      <c r="B2547" s="5" t="s">
        <v>16295</v>
      </c>
      <c r="C2547" s="5" t="s">
        <v>16296</v>
      </c>
      <c r="D2547" s="103">
        <v>7</v>
      </c>
      <c r="E2547" s="103">
        <v>42</v>
      </c>
      <c r="F2547" s="104">
        <v>6</v>
      </c>
      <c r="G2547" s="103">
        <v>35</v>
      </c>
      <c r="H2547" s="105">
        <v>1</v>
      </c>
      <c r="I2547" s="104">
        <v>0</v>
      </c>
      <c r="J2547" s="103">
        <v>42</v>
      </c>
      <c r="K2547" s="104">
        <v>0</v>
      </c>
      <c r="L2547" s="103">
        <v>35</v>
      </c>
      <c r="M2547" s="104">
        <v>0</v>
      </c>
      <c r="N2547" s="106">
        <v>4</v>
      </c>
      <c r="O2547" s="106">
        <v>4</v>
      </c>
      <c r="P2547" s="106" t="str">
        <f t="shared" si="39"/>
        <v>44</v>
      </c>
      <c r="Q2547" s="106"/>
      <c r="R2547" s="106" t="s">
        <v>3265</v>
      </c>
    </row>
    <row r="2548" spans="1:18" x14ac:dyDescent="0.25">
      <c r="A2548" s="5" t="s">
        <v>12176</v>
      </c>
      <c r="B2548" s="5" t="s">
        <v>16297</v>
      </c>
      <c r="C2548" s="5" t="s">
        <v>16298</v>
      </c>
      <c r="D2548" s="103">
        <v>2.3333333333333335</v>
      </c>
      <c r="E2548" s="103">
        <v>14</v>
      </c>
      <c r="F2548" s="104">
        <v>6</v>
      </c>
      <c r="G2548" s="103">
        <v>11.66</v>
      </c>
      <c r="H2548" s="105">
        <v>3</v>
      </c>
      <c r="I2548" s="104">
        <v>0</v>
      </c>
      <c r="J2548" s="103">
        <v>42</v>
      </c>
      <c r="K2548" s="104">
        <v>0</v>
      </c>
      <c r="L2548" s="103">
        <v>35</v>
      </c>
      <c r="M2548" s="104">
        <v>0</v>
      </c>
      <c r="N2548" s="106">
        <v>4</v>
      </c>
      <c r="O2548" s="106">
        <v>4</v>
      </c>
      <c r="P2548" s="106" t="str">
        <f t="shared" si="39"/>
        <v>44</v>
      </c>
      <c r="Q2548" s="106"/>
      <c r="R2548" s="106" t="s">
        <v>3265</v>
      </c>
    </row>
    <row r="2549" spans="1:18" x14ac:dyDescent="0.25">
      <c r="A2549" s="5" t="s">
        <v>12176</v>
      </c>
      <c r="B2549" s="5" t="s">
        <v>16299</v>
      </c>
      <c r="C2549" s="5" t="s">
        <v>16300</v>
      </c>
      <c r="D2549" s="103">
        <v>2.3333333333333335</v>
      </c>
      <c r="E2549" s="103">
        <v>14</v>
      </c>
      <c r="F2549" s="104">
        <v>6</v>
      </c>
      <c r="G2549" s="103">
        <v>11.66</v>
      </c>
      <c r="H2549" s="105">
        <v>3</v>
      </c>
      <c r="I2549" s="104">
        <v>0</v>
      </c>
      <c r="J2549" s="103">
        <v>42</v>
      </c>
      <c r="K2549" s="104">
        <v>0</v>
      </c>
      <c r="L2549" s="103">
        <v>35</v>
      </c>
      <c r="M2549" s="104">
        <v>0</v>
      </c>
      <c r="N2549" s="106">
        <v>4</v>
      </c>
      <c r="O2549" s="106">
        <v>4</v>
      </c>
      <c r="P2549" s="106" t="str">
        <f t="shared" si="39"/>
        <v>44</v>
      </c>
      <c r="Q2549" s="106"/>
      <c r="R2549" s="106" t="s">
        <v>3265</v>
      </c>
    </row>
    <row r="2550" spans="1:18" x14ac:dyDescent="0.25">
      <c r="A2550" s="5" t="s">
        <v>12176</v>
      </c>
      <c r="B2550" s="5" t="s">
        <v>16305</v>
      </c>
      <c r="C2550" s="5" t="s">
        <v>16306</v>
      </c>
      <c r="D2550" s="103">
        <v>3.416666666666667</v>
      </c>
      <c r="E2550" s="103">
        <v>20.5</v>
      </c>
      <c r="F2550" s="104">
        <v>5.99</v>
      </c>
      <c r="G2550" s="103">
        <v>17.079999999999998</v>
      </c>
      <c r="H2550" s="105">
        <v>2</v>
      </c>
      <c r="I2550" s="104">
        <v>0</v>
      </c>
      <c r="J2550" s="103">
        <v>41</v>
      </c>
      <c r="K2550" s="104">
        <v>0</v>
      </c>
      <c r="L2550" s="103">
        <v>34.159999999999997</v>
      </c>
      <c r="M2550" s="104">
        <v>0</v>
      </c>
      <c r="N2550" s="106">
        <v>4</v>
      </c>
      <c r="O2550" s="106">
        <v>4</v>
      </c>
      <c r="P2550" s="106" t="str">
        <f t="shared" si="39"/>
        <v>44</v>
      </c>
      <c r="Q2550" s="106"/>
      <c r="R2550" s="106" t="s">
        <v>3265</v>
      </c>
    </row>
    <row r="2551" spans="1:18" x14ac:dyDescent="0.25">
      <c r="A2551" s="5" t="s">
        <v>12176</v>
      </c>
      <c r="B2551" s="5" t="s">
        <v>16307</v>
      </c>
      <c r="C2551" s="5" t="s">
        <v>16308</v>
      </c>
      <c r="D2551" s="103">
        <v>6.833333333333333</v>
      </c>
      <c r="E2551" s="103">
        <v>41</v>
      </c>
      <c r="F2551" s="104">
        <v>6</v>
      </c>
      <c r="G2551" s="103">
        <v>34.159999999999997</v>
      </c>
      <c r="H2551" s="105">
        <v>1</v>
      </c>
      <c r="I2551" s="104">
        <v>0</v>
      </c>
      <c r="J2551" s="103">
        <v>41</v>
      </c>
      <c r="K2551" s="104">
        <v>0</v>
      </c>
      <c r="L2551" s="103">
        <v>34.159999999999997</v>
      </c>
      <c r="M2551" s="104">
        <v>0</v>
      </c>
      <c r="N2551" s="106">
        <v>4</v>
      </c>
      <c r="O2551" s="106">
        <v>4</v>
      </c>
      <c r="P2551" s="106" t="str">
        <f t="shared" si="39"/>
        <v>44</v>
      </c>
      <c r="Q2551" s="106"/>
      <c r="R2551" s="106" t="s">
        <v>3265</v>
      </c>
    </row>
    <row r="2552" spans="1:18" x14ac:dyDescent="0.25">
      <c r="A2552" s="5" t="s">
        <v>12176</v>
      </c>
      <c r="B2552" s="5" t="s">
        <v>16309</v>
      </c>
      <c r="C2552" s="5" t="s">
        <v>16310</v>
      </c>
      <c r="D2552" s="103">
        <v>6.833333333333333</v>
      </c>
      <c r="E2552" s="103">
        <v>41</v>
      </c>
      <c r="F2552" s="104">
        <v>6</v>
      </c>
      <c r="G2552" s="103">
        <v>34.159999999999997</v>
      </c>
      <c r="H2552" s="105">
        <v>1</v>
      </c>
      <c r="I2552" s="104">
        <v>0</v>
      </c>
      <c r="J2552" s="103">
        <v>41</v>
      </c>
      <c r="K2552" s="104">
        <v>0</v>
      </c>
      <c r="L2552" s="103">
        <v>34.159999999999997</v>
      </c>
      <c r="M2552" s="104">
        <v>0</v>
      </c>
      <c r="N2552" s="106">
        <v>4</v>
      </c>
      <c r="O2552" s="106">
        <v>4</v>
      </c>
      <c r="P2552" s="106" t="str">
        <f t="shared" si="39"/>
        <v>44</v>
      </c>
      <c r="Q2552" s="106"/>
      <c r="R2552" s="106" t="s">
        <v>3265</v>
      </c>
    </row>
    <row r="2553" spans="1:18" x14ac:dyDescent="0.25">
      <c r="A2553" s="5" t="s">
        <v>12176</v>
      </c>
      <c r="B2553" s="5" t="s">
        <v>16311</v>
      </c>
      <c r="C2553" s="5" t="s">
        <v>16312</v>
      </c>
      <c r="D2553" s="103">
        <v>6.833333333333333</v>
      </c>
      <c r="E2553" s="103">
        <v>41</v>
      </c>
      <c r="F2553" s="104">
        <v>6</v>
      </c>
      <c r="G2553" s="103">
        <v>34.159999999999997</v>
      </c>
      <c r="H2553" s="105">
        <v>1</v>
      </c>
      <c r="I2553" s="104">
        <v>0</v>
      </c>
      <c r="J2553" s="103">
        <v>41</v>
      </c>
      <c r="K2553" s="104">
        <v>0</v>
      </c>
      <c r="L2553" s="103">
        <v>34.159999999999997</v>
      </c>
      <c r="M2553" s="104">
        <v>0</v>
      </c>
      <c r="N2553" s="106">
        <v>4</v>
      </c>
      <c r="O2553" s="106">
        <v>4</v>
      </c>
      <c r="P2553" s="106" t="str">
        <f t="shared" si="39"/>
        <v>44</v>
      </c>
      <c r="Q2553" s="106"/>
      <c r="R2553" s="106" t="s">
        <v>3265</v>
      </c>
    </row>
    <row r="2554" spans="1:18" x14ac:dyDescent="0.25">
      <c r="A2554" s="5" t="s">
        <v>12176</v>
      </c>
      <c r="B2554" s="5" t="s">
        <v>16313</v>
      </c>
      <c r="C2554" s="5" t="s">
        <v>1462</v>
      </c>
      <c r="D2554" s="103">
        <v>1.625</v>
      </c>
      <c r="E2554" s="103">
        <v>9.75</v>
      </c>
      <c r="F2554" s="104">
        <v>6</v>
      </c>
      <c r="G2554" s="103">
        <v>8.1199999999999992</v>
      </c>
      <c r="H2554" s="105">
        <v>3</v>
      </c>
      <c r="I2554" s="104">
        <v>0</v>
      </c>
      <c r="J2554" s="103">
        <v>39</v>
      </c>
      <c r="K2554" s="104">
        <v>0</v>
      </c>
      <c r="L2554" s="103">
        <v>34.119999999999997</v>
      </c>
      <c r="M2554" s="104">
        <v>0</v>
      </c>
      <c r="N2554" s="106">
        <v>4</v>
      </c>
      <c r="O2554" s="106">
        <v>4</v>
      </c>
      <c r="P2554" s="106" t="str">
        <f t="shared" si="39"/>
        <v>44</v>
      </c>
      <c r="Q2554" s="106"/>
      <c r="R2554" s="106" t="s">
        <v>3265</v>
      </c>
    </row>
    <row r="2555" spans="1:18" x14ac:dyDescent="0.25">
      <c r="A2555" s="5" t="s">
        <v>12176</v>
      </c>
      <c r="B2555" s="5" t="s">
        <v>16314</v>
      </c>
      <c r="C2555" s="5" t="s">
        <v>87</v>
      </c>
      <c r="D2555" s="103">
        <v>6.7750000000000004</v>
      </c>
      <c r="E2555" s="103">
        <v>40.65</v>
      </c>
      <c r="F2555" s="104">
        <v>6</v>
      </c>
      <c r="G2555" s="103">
        <v>33.869999999999997</v>
      </c>
      <c r="H2555" s="105">
        <v>1</v>
      </c>
      <c r="I2555" s="104">
        <v>0</v>
      </c>
      <c r="J2555" s="103">
        <v>40.65</v>
      </c>
      <c r="K2555" s="104">
        <v>0</v>
      </c>
      <c r="L2555" s="103">
        <v>33.869999999999997</v>
      </c>
      <c r="M2555" s="104">
        <v>0</v>
      </c>
      <c r="N2555" s="106">
        <v>4</v>
      </c>
      <c r="O2555" s="106">
        <v>4</v>
      </c>
      <c r="P2555" s="106" t="str">
        <f t="shared" si="39"/>
        <v>44</v>
      </c>
      <c r="Q2555" s="106"/>
      <c r="R2555" s="106" t="s">
        <v>3265</v>
      </c>
    </row>
    <row r="2556" spans="1:18" x14ac:dyDescent="0.25">
      <c r="A2556" s="5" t="s">
        <v>12176</v>
      </c>
      <c r="B2556" s="5" t="s">
        <v>16315</v>
      </c>
      <c r="C2556" s="5" t="s">
        <v>16316</v>
      </c>
      <c r="D2556" s="103">
        <v>3.75</v>
      </c>
      <c r="E2556" s="103">
        <v>22.5</v>
      </c>
      <c r="F2556" s="104">
        <v>6</v>
      </c>
      <c r="G2556" s="103">
        <v>18.75</v>
      </c>
      <c r="H2556" s="105">
        <v>3</v>
      </c>
      <c r="I2556" s="104">
        <v>0</v>
      </c>
      <c r="J2556" s="103">
        <v>45</v>
      </c>
      <c r="K2556" s="104">
        <v>0</v>
      </c>
      <c r="L2556" s="103">
        <v>33.75</v>
      </c>
      <c r="M2556" s="104">
        <v>0</v>
      </c>
      <c r="N2556" s="106">
        <v>4</v>
      </c>
      <c r="O2556" s="106">
        <v>4</v>
      </c>
      <c r="P2556" s="106" t="str">
        <f t="shared" si="39"/>
        <v>44</v>
      </c>
      <c r="Q2556" s="106"/>
      <c r="R2556" s="106" t="s">
        <v>3265</v>
      </c>
    </row>
    <row r="2557" spans="1:18" x14ac:dyDescent="0.25">
      <c r="A2557" s="5" t="s">
        <v>12176</v>
      </c>
      <c r="B2557" s="5" t="s">
        <v>16317</v>
      </c>
      <c r="C2557" s="5" t="s">
        <v>187</v>
      </c>
      <c r="D2557" s="103">
        <v>2.25</v>
      </c>
      <c r="E2557" s="103">
        <v>13.5</v>
      </c>
      <c r="F2557" s="104">
        <v>6</v>
      </c>
      <c r="G2557" s="103">
        <v>11.25</v>
      </c>
      <c r="H2557" s="105">
        <v>3</v>
      </c>
      <c r="I2557" s="104">
        <v>0</v>
      </c>
      <c r="J2557" s="103">
        <v>40.5</v>
      </c>
      <c r="K2557" s="104">
        <v>0</v>
      </c>
      <c r="L2557" s="103">
        <v>33.75</v>
      </c>
      <c r="M2557" s="104">
        <v>0</v>
      </c>
      <c r="N2557" s="106">
        <v>4</v>
      </c>
      <c r="O2557" s="106">
        <v>4</v>
      </c>
      <c r="P2557" s="106" t="str">
        <f t="shared" si="39"/>
        <v>44</v>
      </c>
      <c r="Q2557" s="106"/>
      <c r="R2557" s="106" t="s">
        <v>3265</v>
      </c>
    </row>
    <row r="2558" spans="1:18" x14ac:dyDescent="0.25">
      <c r="A2558" s="5" t="s">
        <v>12176</v>
      </c>
      <c r="B2558" s="5" t="s">
        <v>16318</v>
      </c>
      <c r="C2558" s="5" t="s">
        <v>13444</v>
      </c>
      <c r="D2558" s="103">
        <v>3.375</v>
      </c>
      <c r="E2558" s="103">
        <v>20.25</v>
      </c>
      <c r="F2558" s="104">
        <v>6</v>
      </c>
      <c r="G2558" s="103">
        <v>16.87</v>
      </c>
      <c r="H2558" s="105">
        <v>2</v>
      </c>
      <c r="I2558" s="104">
        <v>0</v>
      </c>
      <c r="J2558" s="103">
        <v>40.5</v>
      </c>
      <c r="K2558" s="104">
        <v>0</v>
      </c>
      <c r="L2558" s="103">
        <v>33.75</v>
      </c>
      <c r="M2558" s="104">
        <v>0</v>
      </c>
      <c r="N2558" s="106">
        <v>4</v>
      </c>
      <c r="O2558" s="106">
        <v>4</v>
      </c>
      <c r="P2558" s="106" t="str">
        <f t="shared" si="39"/>
        <v>44</v>
      </c>
      <c r="Q2558" s="106"/>
      <c r="R2558" s="106" t="s">
        <v>3265</v>
      </c>
    </row>
    <row r="2559" spans="1:18" x14ac:dyDescent="0.25">
      <c r="A2559" s="5" t="s">
        <v>12176</v>
      </c>
      <c r="B2559" s="5" t="s">
        <v>16319</v>
      </c>
      <c r="C2559" s="5" t="s">
        <v>16320</v>
      </c>
      <c r="D2559" s="103">
        <v>6.75</v>
      </c>
      <c r="E2559" s="103">
        <v>40.5</v>
      </c>
      <c r="F2559" s="104">
        <v>6</v>
      </c>
      <c r="G2559" s="103">
        <v>33.75</v>
      </c>
      <c r="H2559" s="105">
        <v>1</v>
      </c>
      <c r="I2559" s="104">
        <v>0</v>
      </c>
      <c r="J2559" s="103">
        <v>40.5</v>
      </c>
      <c r="K2559" s="104">
        <v>0</v>
      </c>
      <c r="L2559" s="103">
        <v>33.75</v>
      </c>
      <c r="M2559" s="104">
        <v>0</v>
      </c>
      <c r="N2559" s="106">
        <v>4</v>
      </c>
      <c r="O2559" s="106">
        <v>4</v>
      </c>
      <c r="P2559" s="106" t="str">
        <f t="shared" si="39"/>
        <v>44</v>
      </c>
      <c r="Q2559" s="106"/>
      <c r="R2559" s="106" t="s">
        <v>3265</v>
      </c>
    </row>
    <row r="2560" spans="1:18" x14ac:dyDescent="0.25">
      <c r="A2560" s="5" t="s">
        <v>12176</v>
      </c>
      <c r="B2560" s="5" t="s">
        <v>16321</v>
      </c>
      <c r="C2560" s="5" t="s">
        <v>777</v>
      </c>
      <c r="D2560" s="103">
        <v>2.2283333333333335</v>
      </c>
      <c r="E2560" s="103">
        <v>13.37</v>
      </c>
      <c r="F2560" s="104">
        <v>6</v>
      </c>
      <c r="G2560" s="103">
        <v>11.14</v>
      </c>
      <c r="H2560" s="105">
        <v>3</v>
      </c>
      <c r="I2560" s="104">
        <v>0</v>
      </c>
      <c r="J2560" s="103">
        <v>40.11</v>
      </c>
      <c r="K2560" s="104">
        <v>0</v>
      </c>
      <c r="L2560" s="103">
        <v>33.42</v>
      </c>
      <c r="M2560" s="104">
        <v>0</v>
      </c>
      <c r="N2560" s="106">
        <v>4</v>
      </c>
      <c r="O2560" s="106">
        <v>4</v>
      </c>
      <c r="P2560" s="106" t="str">
        <f t="shared" si="39"/>
        <v>44</v>
      </c>
      <c r="Q2560" s="106"/>
      <c r="R2560" s="106" t="s">
        <v>3265</v>
      </c>
    </row>
    <row r="2561" spans="1:18" x14ac:dyDescent="0.25">
      <c r="A2561" s="5" t="s">
        <v>12176</v>
      </c>
      <c r="B2561" s="5" t="s">
        <v>16322</v>
      </c>
      <c r="C2561" s="5" t="s">
        <v>16323</v>
      </c>
      <c r="D2561" s="103">
        <v>3.3333333333333335</v>
      </c>
      <c r="E2561" s="103">
        <v>20</v>
      </c>
      <c r="F2561" s="104">
        <v>6</v>
      </c>
      <c r="G2561" s="103">
        <v>16.66</v>
      </c>
      <c r="H2561" s="105">
        <v>2</v>
      </c>
      <c r="I2561" s="104">
        <v>0</v>
      </c>
      <c r="J2561" s="103">
        <v>40</v>
      </c>
      <c r="K2561" s="104">
        <v>0</v>
      </c>
      <c r="L2561" s="103">
        <v>33.33</v>
      </c>
      <c r="M2561" s="104">
        <v>0</v>
      </c>
      <c r="N2561" s="106">
        <v>4</v>
      </c>
      <c r="O2561" s="106">
        <v>4</v>
      </c>
      <c r="P2561" s="106" t="str">
        <f t="shared" si="39"/>
        <v>44</v>
      </c>
      <c r="Q2561" s="106"/>
      <c r="R2561" s="106" t="s">
        <v>3265</v>
      </c>
    </row>
    <row r="2562" spans="1:18" x14ac:dyDescent="0.25">
      <c r="A2562" s="5" t="s">
        <v>12176</v>
      </c>
      <c r="B2562" s="5" t="s">
        <v>16324</v>
      </c>
      <c r="C2562" s="5" t="s">
        <v>16325</v>
      </c>
      <c r="D2562" s="103">
        <v>6.666666666666667</v>
      </c>
      <c r="E2562" s="103">
        <v>40</v>
      </c>
      <c r="F2562" s="104">
        <v>5.99</v>
      </c>
      <c r="G2562" s="103">
        <v>33.33</v>
      </c>
      <c r="H2562" s="105">
        <v>1</v>
      </c>
      <c r="I2562" s="104">
        <v>0</v>
      </c>
      <c r="J2562" s="103">
        <v>40</v>
      </c>
      <c r="K2562" s="104">
        <v>0</v>
      </c>
      <c r="L2562" s="103">
        <v>33.33</v>
      </c>
      <c r="M2562" s="104">
        <v>0</v>
      </c>
      <c r="N2562" s="106">
        <v>4</v>
      </c>
      <c r="O2562" s="106">
        <v>4</v>
      </c>
      <c r="P2562" s="106" t="str">
        <f t="shared" si="39"/>
        <v>44</v>
      </c>
      <c r="Q2562" s="106"/>
      <c r="R2562" s="106" t="s">
        <v>3265</v>
      </c>
    </row>
    <row r="2563" spans="1:18" x14ac:dyDescent="0.25">
      <c r="A2563" s="5" t="s">
        <v>12176</v>
      </c>
      <c r="B2563" s="5" t="s">
        <v>16326</v>
      </c>
      <c r="C2563" s="5" t="s">
        <v>16327</v>
      </c>
      <c r="D2563" s="103">
        <v>6.666666666666667</v>
      </c>
      <c r="E2563" s="103">
        <v>40</v>
      </c>
      <c r="F2563" s="104">
        <v>5.99</v>
      </c>
      <c r="G2563" s="103">
        <v>33.33</v>
      </c>
      <c r="H2563" s="105">
        <v>1</v>
      </c>
      <c r="I2563" s="104">
        <v>0</v>
      </c>
      <c r="J2563" s="103">
        <v>40</v>
      </c>
      <c r="K2563" s="104">
        <v>0</v>
      </c>
      <c r="L2563" s="103">
        <v>33.33</v>
      </c>
      <c r="M2563" s="104">
        <v>0</v>
      </c>
      <c r="N2563" s="106">
        <v>4</v>
      </c>
      <c r="O2563" s="106">
        <v>4</v>
      </c>
      <c r="P2563" s="106" t="str">
        <f t="shared" si="39"/>
        <v>44</v>
      </c>
      <c r="Q2563" s="106"/>
      <c r="R2563" s="106" t="s">
        <v>3265</v>
      </c>
    </row>
    <row r="2564" spans="1:18" x14ac:dyDescent="0.25">
      <c r="A2564" s="5" t="s">
        <v>12176</v>
      </c>
      <c r="B2564" s="5" t="s">
        <v>16328</v>
      </c>
      <c r="C2564" s="5" t="s">
        <v>4250</v>
      </c>
      <c r="D2564" s="103">
        <v>3.3333333333333335</v>
      </c>
      <c r="E2564" s="103">
        <v>20</v>
      </c>
      <c r="F2564" s="104">
        <v>6</v>
      </c>
      <c r="G2564" s="103">
        <v>16.66</v>
      </c>
      <c r="H2564" s="105">
        <v>2</v>
      </c>
      <c r="I2564" s="104">
        <v>0</v>
      </c>
      <c r="J2564" s="103">
        <v>40</v>
      </c>
      <c r="K2564" s="104">
        <v>0</v>
      </c>
      <c r="L2564" s="103">
        <v>33.33</v>
      </c>
      <c r="M2564" s="104">
        <v>0</v>
      </c>
      <c r="N2564" s="106">
        <v>4</v>
      </c>
      <c r="O2564" s="106">
        <v>4</v>
      </c>
      <c r="P2564" s="106" t="str">
        <f t="shared" si="39"/>
        <v>44</v>
      </c>
      <c r="Q2564" s="106"/>
      <c r="R2564" s="106" t="s">
        <v>3265</v>
      </c>
    </row>
    <row r="2565" spans="1:18" x14ac:dyDescent="0.25">
      <c r="A2565" s="5" t="s">
        <v>12176</v>
      </c>
      <c r="B2565" s="5" t="s">
        <v>16329</v>
      </c>
      <c r="C2565" s="5" t="s">
        <v>16330</v>
      </c>
      <c r="D2565" s="103">
        <v>6.666666666666667</v>
      </c>
      <c r="E2565" s="103">
        <v>40</v>
      </c>
      <c r="F2565" s="104">
        <v>5.99</v>
      </c>
      <c r="G2565" s="103">
        <v>33.33</v>
      </c>
      <c r="H2565" s="105">
        <v>1</v>
      </c>
      <c r="I2565" s="104">
        <v>0</v>
      </c>
      <c r="J2565" s="103">
        <v>40</v>
      </c>
      <c r="K2565" s="104">
        <v>0</v>
      </c>
      <c r="L2565" s="103">
        <v>33.33</v>
      </c>
      <c r="M2565" s="104">
        <v>0</v>
      </c>
      <c r="N2565" s="106">
        <v>4</v>
      </c>
      <c r="O2565" s="106">
        <v>4</v>
      </c>
      <c r="P2565" s="106" t="str">
        <f t="shared" si="39"/>
        <v>44</v>
      </c>
      <c r="Q2565" s="106"/>
      <c r="R2565" s="106" t="s">
        <v>3265</v>
      </c>
    </row>
    <row r="2566" spans="1:18" x14ac:dyDescent="0.25">
      <c r="A2566" s="5" t="s">
        <v>12176</v>
      </c>
      <c r="B2566" s="5" t="s">
        <v>16331</v>
      </c>
      <c r="C2566" s="5" t="s">
        <v>16332</v>
      </c>
      <c r="D2566" s="103">
        <v>6.666666666666667</v>
      </c>
      <c r="E2566" s="103">
        <v>40</v>
      </c>
      <c r="F2566" s="104">
        <v>5.99</v>
      </c>
      <c r="G2566" s="103">
        <v>33.33</v>
      </c>
      <c r="H2566" s="105">
        <v>1</v>
      </c>
      <c r="I2566" s="104">
        <v>0</v>
      </c>
      <c r="J2566" s="103">
        <v>40</v>
      </c>
      <c r="K2566" s="104">
        <v>0</v>
      </c>
      <c r="L2566" s="103">
        <v>33.33</v>
      </c>
      <c r="M2566" s="104">
        <v>0</v>
      </c>
      <c r="N2566" s="106">
        <v>4</v>
      </c>
      <c r="O2566" s="106">
        <v>4</v>
      </c>
      <c r="P2566" s="106" t="str">
        <f t="shared" si="39"/>
        <v>44</v>
      </c>
      <c r="Q2566" s="106"/>
      <c r="R2566" s="106" t="s">
        <v>3265</v>
      </c>
    </row>
    <row r="2567" spans="1:18" x14ac:dyDescent="0.25">
      <c r="A2567" s="5" t="s">
        <v>12176</v>
      </c>
      <c r="B2567" s="5" t="s">
        <v>16333</v>
      </c>
      <c r="C2567" s="5" t="s">
        <v>16333</v>
      </c>
      <c r="D2567" s="103">
        <v>3.3333333333333335</v>
      </c>
      <c r="E2567" s="103">
        <v>20</v>
      </c>
      <c r="F2567" s="104">
        <v>6</v>
      </c>
      <c r="G2567" s="103">
        <v>16.66</v>
      </c>
      <c r="H2567" s="105">
        <v>2</v>
      </c>
      <c r="I2567" s="104">
        <v>0</v>
      </c>
      <c r="J2567" s="103">
        <v>40</v>
      </c>
      <c r="K2567" s="104">
        <v>0</v>
      </c>
      <c r="L2567" s="103">
        <v>33.33</v>
      </c>
      <c r="M2567" s="104">
        <v>0</v>
      </c>
      <c r="N2567" s="106">
        <v>4</v>
      </c>
      <c r="O2567" s="106">
        <v>4</v>
      </c>
      <c r="P2567" s="106" t="str">
        <f t="shared" ref="P2567:P2630" si="40">N2567&amp;O2567</f>
        <v>44</v>
      </c>
      <c r="Q2567" s="106"/>
      <c r="R2567" s="106" t="s">
        <v>3265</v>
      </c>
    </row>
    <row r="2568" spans="1:18" x14ac:dyDescent="0.25">
      <c r="A2568" s="5" t="s">
        <v>12176</v>
      </c>
      <c r="B2568" s="5" t="s">
        <v>16334</v>
      </c>
      <c r="C2568" s="5" t="s">
        <v>16335</v>
      </c>
      <c r="D2568" s="103">
        <v>3.3333333333333335</v>
      </c>
      <c r="E2568" s="103">
        <v>20</v>
      </c>
      <c r="F2568" s="104">
        <v>6</v>
      </c>
      <c r="G2568" s="103">
        <v>16.66</v>
      </c>
      <c r="H2568" s="105">
        <v>2</v>
      </c>
      <c r="I2568" s="104">
        <v>0</v>
      </c>
      <c r="J2568" s="103">
        <v>40</v>
      </c>
      <c r="K2568" s="104">
        <v>0</v>
      </c>
      <c r="L2568" s="103">
        <v>33.33</v>
      </c>
      <c r="M2568" s="104">
        <v>0</v>
      </c>
      <c r="N2568" s="106">
        <v>4</v>
      </c>
      <c r="O2568" s="106">
        <v>4</v>
      </c>
      <c r="P2568" s="106" t="str">
        <f t="shared" si="40"/>
        <v>44</v>
      </c>
      <c r="Q2568" s="106"/>
      <c r="R2568" s="106" t="s">
        <v>3265</v>
      </c>
    </row>
    <row r="2569" spans="1:18" x14ac:dyDescent="0.25">
      <c r="A2569" s="5" t="s">
        <v>12176</v>
      </c>
      <c r="B2569" s="5" t="s">
        <v>16336</v>
      </c>
      <c r="C2569" s="5" t="s">
        <v>16337</v>
      </c>
      <c r="D2569" s="103">
        <v>6.666666666666667</v>
      </c>
      <c r="E2569" s="103">
        <v>40</v>
      </c>
      <c r="F2569" s="104">
        <v>5.99</v>
      </c>
      <c r="G2569" s="103">
        <v>33.33</v>
      </c>
      <c r="H2569" s="105">
        <v>1</v>
      </c>
      <c r="I2569" s="104">
        <v>0</v>
      </c>
      <c r="J2569" s="103">
        <v>40</v>
      </c>
      <c r="K2569" s="104">
        <v>0</v>
      </c>
      <c r="L2569" s="103">
        <v>33.33</v>
      </c>
      <c r="M2569" s="104">
        <v>0</v>
      </c>
      <c r="N2569" s="106">
        <v>4</v>
      </c>
      <c r="O2569" s="106">
        <v>4</v>
      </c>
      <c r="P2569" s="106" t="str">
        <f t="shared" si="40"/>
        <v>44</v>
      </c>
      <c r="Q2569" s="106"/>
      <c r="R2569" s="106" t="s">
        <v>3265</v>
      </c>
    </row>
    <row r="2570" spans="1:18" x14ac:dyDescent="0.25">
      <c r="A2570" s="5" t="s">
        <v>12176</v>
      </c>
      <c r="B2570" s="5" t="s">
        <v>16338</v>
      </c>
      <c r="C2570" s="5" t="s">
        <v>16339</v>
      </c>
      <c r="D2570" s="103">
        <v>3.3333333333333335</v>
      </c>
      <c r="E2570" s="103">
        <v>20</v>
      </c>
      <c r="F2570" s="104">
        <v>6</v>
      </c>
      <c r="G2570" s="103">
        <v>16.66</v>
      </c>
      <c r="H2570" s="105">
        <v>2</v>
      </c>
      <c r="I2570" s="104">
        <v>0</v>
      </c>
      <c r="J2570" s="103">
        <v>40</v>
      </c>
      <c r="K2570" s="104">
        <v>0</v>
      </c>
      <c r="L2570" s="103">
        <v>33.33</v>
      </c>
      <c r="M2570" s="104">
        <v>0</v>
      </c>
      <c r="N2570" s="106">
        <v>4</v>
      </c>
      <c r="O2570" s="106">
        <v>4</v>
      </c>
      <c r="P2570" s="106" t="str">
        <f t="shared" si="40"/>
        <v>44</v>
      </c>
      <c r="Q2570" s="106"/>
      <c r="R2570" s="106" t="s">
        <v>3265</v>
      </c>
    </row>
    <row r="2571" spans="1:18" x14ac:dyDescent="0.25">
      <c r="A2571" s="5" t="s">
        <v>12176</v>
      </c>
      <c r="B2571" s="5" t="s">
        <v>16340</v>
      </c>
      <c r="C2571" s="5" t="s">
        <v>16341</v>
      </c>
      <c r="D2571" s="103">
        <v>6.666666666666667</v>
      </c>
      <c r="E2571" s="103">
        <v>40</v>
      </c>
      <c r="F2571" s="104">
        <v>5.99</v>
      </c>
      <c r="G2571" s="103">
        <v>33.33</v>
      </c>
      <c r="H2571" s="105">
        <v>1</v>
      </c>
      <c r="I2571" s="104">
        <v>0</v>
      </c>
      <c r="J2571" s="103">
        <v>40</v>
      </c>
      <c r="K2571" s="104">
        <v>0</v>
      </c>
      <c r="L2571" s="103">
        <v>33.33</v>
      </c>
      <c r="M2571" s="104">
        <v>0</v>
      </c>
      <c r="N2571" s="106">
        <v>4</v>
      </c>
      <c r="O2571" s="106">
        <v>4</v>
      </c>
      <c r="P2571" s="106" t="str">
        <f t="shared" si="40"/>
        <v>44</v>
      </c>
      <c r="Q2571" s="106"/>
      <c r="R2571" s="106" t="s">
        <v>3265</v>
      </c>
    </row>
    <row r="2572" spans="1:18" x14ac:dyDescent="0.25">
      <c r="A2572" s="5" t="s">
        <v>12176</v>
      </c>
      <c r="B2572" s="5" t="s">
        <v>16342</v>
      </c>
      <c r="C2572" s="5" t="s">
        <v>16343</v>
      </c>
      <c r="D2572" s="103">
        <v>3.3333333333333335</v>
      </c>
      <c r="E2572" s="103">
        <v>20</v>
      </c>
      <c r="F2572" s="104">
        <v>6</v>
      </c>
      <c r="G2572" s="103">
        <v>16.66</v>
      </c>
      <c r="H2572" s="105">
        <v>2</v>
      </c>
      <c r="I2572" s="104">
        <v>0</v>
      </c>
      <c r="J2572" s="103">
        <v>40</v>
      </c>
      <c r="K2572" s="104">
        <v>0</v>
      </c>
      <c r="L2572" s="103">
        <v>33.33</v>
      </c>
      <c r="M2572" s="104">
        <v>0</v>
      </c>
      <c r="N2572" s="106">
        <v>4</v>
      </c>
      <c r="O2572" s="106">
        <v>4</v>
      </c>
      <c r="P2572" s="106" t="str">
        <f t="shared" si="40"/>
        <v>44</v>
      </c>
      <c r="Q2572" s="106"/>
      <c r="R2572" s="106" t="s">
        <v>3265</v>
      </c>
    </row>
    <row r="2573" spans="1:18" x14ac:dyDescent="0.25">
      <c r="A2573" s="5" t="s">
        <v>12176</v>
      </c>
      <c r="B2573" s="5" t="s">
        <v>16344</v>
      </c>
      <c r="C2573" s="5" t="s">
        <v>16345</v>
      </c>
      <c r="D2573" s="103">
        <v>3.3333333333333335</v>
      </c>
      <c r="E2573" s="103">
        <v>20</v>
      </c>
      <c r="F2573" s="104">
        <v>6</v>
      </c>
      <c r="G2573" s="103">
        <v>16.66</v>
      </c>
      <c r="H2573" s="105">
        <v>2</v>
      </c>
      <c r="I2573" s="104">
        <v>0</v>
      </c>
      <c r="J2573" s="103">
        <v>40</v>
      </c>
      <c r="K2573" s="104">
        <v>0</v>
      </c>
      <c r="L2573" s="103">
        <v>33.33</v>
      </c>
      <c r="M2573" s="104">
        <v>0</v>
      </c>
      <c r="N2573" s="106">
        <v>4</v>
      </c>
      <c r="O2573" s="106">
        <v>4</v>
      </c>
      <c r="P2573" s="106" t="str">
        <f t="shared" si="40"/>
        <v>44</v>
      </c>
      <c r="Q2573" s="106"/>
      <c r="R2573" s="106" t="s">
        <v>3265</v>
      </c>
    </row>
    <row r="2574" spans="1:18" x14ac:dyDescent="0.25">
      <c r="A2574" s="5" t="s">
        <v>12176</v>
      </c>
      <c r="B2574" s="5" t="s">
        <v>16346</v>
      </c>
      <c r="C2574" s="5" t="s">
        <v>16347</v>
      </c>
      <c r="D2574" s="103">
        <v>3.333333333333333</v>
      </c>
      <c r="E2574" s="103">
        <v>20</v>
      </c>
      <c r="F2574" s="104">
        <v>6</v>
      </c>
      <c r="G2574" s="103">
        <v>16.66</v>
      </c>
      <c r="H2574" s="105">
        <v>2</v>
      </c>
      <c r="I2574" s="104">
        <v>0</v>
      </c>
      <c r="J2574" s="103">
        <v>40</v>
      </c>
      <c r="K2574" s="104">
        <v>0</v>
      </c>
      <c r="L2574" s="103">
        <v>33.33</v>
      </c>
      <c r="M2574" s="104">
        <v>0</v>
      </c>
      <c r="N2574" s="106">
        <v>4</v>
      </c>
      <c r="O2574" s="106">
        <v>4</v>
      </c>
      <c r="P2574" s="106" t="str">
        <f t="shared" si="40"/>
        <v>44</v>
      </c>
      <c r="Q2574" s="106"/>
      <c r="R2574" s="106" t="s">
        <v>3265</v>
      </c>
    </row>
    <row r="2575" spans="1:18" x14ac:dyDescent="0.25">
      <c r="A2575" s="5" t="s">
        <v>12176</v>
      </c>
      <c r="B2575" s="5" t="s">
        <v>16348</v>
      </c>
      <c r="C2575" s="5" t="s">
        <v>16349</v>
      </c>
      <c r="D2575" s="103">
        <v>3.3333333333333335</v>
      </c>
      <c r="E2575" s="103">
        <v>20</v>
      </c>
      <c r="F2575" s="104">
        <v>6</v>
      </c>
      <c r="G2575" s="103">
        <v>16.66</v>
      </c>
      <c r="H2575" s="105">
        <v>2</v>
      </c>
      <c r="I2575" s="104">
        <v>0</v>
      </c>
      <c r="J2575" s="103">
        <v>40</v>
      </c>
      <c r="K2575" s="104">
        <v>0</v>
      </c>
      <c r="L2575" s="103">
        <v>33.33</v>
      </c>
      <c r="M2575" s="104">
        <v>0</v>
      </c>
      <c r="N2575" s="106">
        <v>4</v>
      </c>
      <c r="O2575" s="106">
        <v>4</v>
      </c>
      <c r="P2575" s="106" t="str">
        <f t="shared" si="40"/>
        <v>44</v>
      </c>
      <c r="Q2575" s="106"/>
      <c r="R2575" s="106" t="s">
        <v>3265</v>
      </c>
    </row>
    <row r="2576" spans="1:18" x14ac:dyDescent="0.25">
      <c r="A2576" s="5" t="s">
        <v>12176</v>
      </c>
      <c r="B2576" s="5" t="s">
        <v>16350</v>
      </c>
      <c r="C2576" s="5" t="s">
        <v>16351</v>
      </c>
      <c r="D2576" s="103">
        <v>6.666666666666667</v>
      </c>
      <c r="E2576" s="103">
        <v>40</v>
      </c>
      <c r="F2576" s="104">
        <v>5.99</v>
      </c>
      <c r="G2576" s="103">
        <v>33.33</v>
      </c>
      <c r="H2576" s="105">
        <v>1</v>
      </c>
      <c r="I2576" s="104">
        <v>0</v>
      </c>
      <c r="J2576" s="103">
        <v>40</v>
      </c>
      <c r="K2576" s="104">
        <v>0</v>
      </c>
      <c r="L2576" s="103">
        <v>33.33</v>
      </c>
      <c r="M2576" s="104">
        <v>0</v>
      </c>
      <c r="N2576" s="106">
        <v>4</v>
      </c>
      <c r="O2576" s="106">
        <v>4</v>
      </c>
      <c r="P2576" s="106" t="str">
        <f t="shared" si="40"/>
        <v>44</v>
      </c>
      <c r="Q2576" s="106"/>
      <c r="R2576" s="106" t="s">
        <v>3265</v>
      </c>
    </row>
    <row r="2577" spans="1:18" x14ac:dyDescent="0.25">
      <c r="A2577" s="5" t="s">
        <v>12176</v>
      </c>
      <c r="B2577" s="5" t="s">
        <v>16352</v>
      </c>
      <c r="C2577" s="5" t="s">
        <v>773</v>
      </c>
      <c r="D2577" s="103">
        <v>6.666666666666667</v>
      </c>
      <c r="E2577" s="103">
        <v>40</v>
      </c>
      <c r="F2577" s="104">
        <v>5.99</v>
      </c>
      <c r="G2577" s="103">
        <v>33.33</v>
      </c>
      <c r="H2577" s="105">
        <v>1</v>
      </c>
      <c r="I2577" s="104">
        <v>0</v>
      </c>
      <c r="J2577" s="103">
        <v>40</v>
      </c>
      <c r="K2577" s="104">
        <v>0</v>
      </c>
      <c r="L2577" s="103">
        <v>33.33</v>
      </c>
      <c r="M2577" s="104">
        <v>0</v>
      </c>
      <c r="N2577" s="106">
        <v>4</v>
      </c>
      <c r="O2577" s="106">
        <v>4</v>
      </c>
      <c r="P2577" s="106" t="str">
        <f t="shared" si="40"/>
        <v>44</v>
      </c>
      <c r="Q2577" s="106"/>
      <c r="R2577" s="106" t="s">
        <v>3265</v>
      </c>
    </row>
    <row r="2578" spans="1:18" x14ac:dyDescent="0.25">
      <c r="A2578" s="5" t="s">
        <v>12176</v>
      </c>
      <c r="B2578" s="5" t="s">
        <v>16353</v>
      </c>
      <c r="C2578" s="5" t="s">
        <v>16354</v>
      </c>
      <c r="D2578" s="103">
        <v>3.3333333333333335</v>
      </c>
      <c r="E2578" s="103">
        <v>20</v>
      </c>
      <c r="F2578" s="104">
        <v>6</v>
      </c>
      <c r="G2578" s="103">
        <v>16.66</v>
      </c>
      <c r="H2578" s="105">
        <v>2</v>
      </c>
      <c r="I2578" s="104">
        <v>0</v>
      </c>
      <c r="J2578" s="103">
        <v>40</v>
      </c>
      <c r="K2578" s="104">
        <v>0</v>
      </c>
      <c r="L2578" s="103">
        <v>33.33</v>
      </c>
      <c r="M2578" s="104">
        <v>0</v>
      </c>
      <c r="N2578" s="106">
        <v>4</v>
      </c>
      <c r="O2578" s="106">
        <v>4</v>
      </c>
      <c r="P2578" s="106" t="str">
        <f t="shared" si="40"/>
        <v>44</v>
      </c>
      <c r="Q2578" s="106"/>
      <c r="R2578" s="106" t="s">
        <v>3265</v>
      </c>
    </row>
    <row r="2579" spans="1:18" x14ac:dyDescent="0.25">
      <c r="A2579" s="5" t="s">
        <v>12176</v>
      </c>
      <c r="B2579" s="5" t="s">
        <v>16355</v>
      </c>
      <c r="C2579" s="5" t="s">
        <v>16356</v>
      </c>
      <c r="D2579" s="103">
        <v>3.3333333333333335</v>
      </c>
      <c r="E2579" s="103">
        <v>20</v>
      </c>
      <c r="F2579" s="104">
        <v>6</v>
      </c>
      <c r="G2579" s="103">
        <v>16.66</v>
      </c>
      <c r="H2579" s="105">
        <v>2</v>
      </c>
      <c r="I2579" s="104">
        <v>0</v>
      </c>
      <c r="J2579" s="103">
        <v>40</v>
      </c>
      <c r="K2579" s="104">
        <v>0</v>
      </c>
      <c r="L2579" s="103">
        <v>33.33</v>
      </c>
      <c r="M2579" s="104">
        <v>0</v>
      </c>
      <c r="N2579" s="106">
        <v>4</v>
      </c>
      <c r="O2579" s="106">
        <v>4</v>
      </c>
      <c r="P2579" s="106" t="str">
        <f t="shared" si="40"/>
        <v>44</v>
      </c>
      <c r="Q2579" s="106"/>
      <c r="R2579" s="106" t="s">
        <v>3265</v>
      </c>
    </row>
    <row r="2580" spans="1:18" x14ac:dyDescent="0.25">
      <c r="A2580" s="5" t="s">
        <v>12176</v>
      </c>
      <c r="B2580" s="5" t="s">
        <v>16357</v>
      </c>
      <c r="C2580" s="5" t="s">
        <v>325</v>
      </c>
      <c r="D2580" s="103">
        <v>2.2222222222222223</v>
      </c>
      <c r="E2580" s="103">
        <v>13.333299999999999</v>
      </c>
      <c r="F2580" s="104">
        <v>5.99</v>
      </c>
      <c r="G2580" s="103">
        <v>11.11</v>
      </c>
      <c r="H2580" s="105">
        <v>3</v>
      </c>
      <c r="I2580" s="104">
        <v>0</v>
      </c>
      <c r="J2580" s="103">
        <v>40</v>
      </c>
      <c r="K2580" s="104">
        <v>0</v>
      </c>
      <c r="L2580" s="103">
        <v>33.33</v>
      </c>
      <c r="M2580" s="104">
        <v>0</v>
      </c>
      <c r="N2580" s="106">
        <v>4</v>
      </c>
      <c r="O2580" s="106">
        <v>4</v>
      </c>
      <c r="P2580" s="106" t="str">
        <f t="shared" si="40"/>
        <v>44</v>
      </c>
      <c r="Q2580" s="106"/>
      <c r="R2580" s="106" t="s">
        <v>3265</v>
      </c>
    </row>
    <row r="2581" spans="1:18" x14ac:dyDescent="0.25">
      <c r="A2581" s="5" t="s">
        <v>12176</v>
      </c>
      <c r="B2581" s="5" t="s">
        <v>16358</v>
      </c>
      <c r="C2581" s="5" t="s">
        <v>1344</v>
      </c>
      <c r="D2581" s="103">
        <v>3.3333333333333335</v>
      </c>
      <c r="E2581" s="103">
        <v>20</v>
      </c>
      <c r="F2581" s="104">
        <v>6</v>
      </c>
      <c r="G2581" s="103">
        <v>16.66</v>
      </c>
      <c r="H2581" s="105">
        <v>2</v>
      </c>
      <c r="I2581" s="104">
        <v>0</v>
      </c>
      <c r="J2581" s="103">
        <v>40</v>
      </c>
      <c r="K2581" s="104">
        <v>0</v>
      </c>
      <c r="L2581" s="103">
        <v>33.33</v>
      </c>
      <c r="M2581" s="104">
        <v>0</v>
      </c>
      <c r="N2581" s="106">
        <v>4</v>
      </c>
      <c r="O2581" s="106">
        <v>4</v>
      </c>
      <c r="P2581" s="106" t="str">
        <f t="shared" si="40"/>
        <v>44</v>
      </c>
      <c r="Q2581" s="106"/>
      <c r="R2581" s="106" t="s">
        <v>3265</v>
      </c>
    </row>
    <row r="2582" spans="1:18" x14ac:dyDescent="0.25">
      <c r="A2582" s="5" t="s">
        <v>12176</v>
      </c>
      <c r="B2582" s="5" t="s">
        <v>16359</v>
      </c>
      <c r="C2582" s="5" t="s">
        <v>16360</v>
      </c>
      <c r="D2582" s="103">
        <v>6.666666666666667</v>
      </c>
      <c r="E2582" s="103">
        <v>40</v>
      </c>
      <c r="F2582" s="104">
        <v>5.99</v>
      </c>
      <c r="G2582" s="103">
        <v>33.33</v>
      </c>
      <c r="H2582" s="105">
        <v>1</v>
      </c>
      <c r="I2582" s="104">
        <v>0</v>
      </c>
      <c r="J2582" s="103">
        <v>40</v>
      </c>
      <c r="K2582" s="104">
        <v>0</v>
      </c>
      <c r="L2582" s="103">
        <v>33.33</v>
      </c>
      <c r="M2582" s="104">
        <v>0</v>
      </c>
      <c r="N2582" s="106">
        <v>4</v>
      </c>
      <c r="O2582" s="106">
        <v>4</v>
      </c>
      <c r="P2582" s="106" t="str">
        <f t="shared" si="40"/>
        <v>44</v>
      </c>
      <c r="Q2582" s="106"/>
      <c r="R2582" s="106" t="s">
        <v>3265</v>
      </c>
    </row>
    <row r="2583" spans="1:18" x14ac:dyDescent="0.25">
      <c r="A2583" s="5" t="s">
        <v>12176</v>
      </c>
      <c r="B2583" s="5" t="s">
        <v>16361</v>
      </c>
      <c r="C2583" s="5" t="s">
        <v>9034</v>
      </c>
      <c r="D2583" s="103">
        <v>3.3333333333333335</v>
      </c>
      <c r="E2583" s="103">
        <v>20</v>
      </c>
      <c r="F2583" s="104">
        <v>6</v>
      </c>
      <c r="G2583" s="103">
        <v>16.66</v>
      </c>
      <c r="H2583" s="105">
        <v>2</v>
      </c>
      <c r="I2583" s="104">
        <v>0</v>
      </c>
      <c r="J2583" s="103">
        <v>40</v>
      </c>
      <c r="K2583" s="104">
        <v>0</v>
      </c>
      <c r="L2583" s="103">
        <v>33.33</v>
      </c>
      <c r="M2583" s="104">
        <v>0</v>
      </c>
      <c r="N2583" s="106">
        <v>4</v>
      </c>
      <c r="O2583" s="106">
        <v>4</v>
      </c>
      <c r="P2583" s="106" t="str">
        <f t="shared" si="40"/>
        <v>44</v>
      </c>
      <c r="Q2583" s="106"/>
      <c r="R2583" s="106" t="s">
        <v>3265</v>
      </c>
    </row>
    <row r="2584" spans="1:18" x14ac:dyDescent="0.25">
      <c r="A2584" s="5" t="s">
        <v>12176</v>
      </c>
      <c r="B2584" s="5" t="s">
        <v>16362</v>
      </c>
      <c r="C2584" s="5" t="s">
        <v>16363</v>
      </c>
      <c r="D2584" s="103">
        <v>3.3333333333333335</v>
      </c>
      <c r="E2584" s="103">
        <v>20</v>
      </c>
      <c r="F2584" s="104">
        <v>6</v>
      </c>
      <c r="G2584" s="103">
        <v>16.66</v>
      </c>
      <c r="H2584" s="105">
        <v>2</v>
      </c>
      <c r="I2584" s="104">
        <v>0</v>
      </c>
      <c r="J2584" s="103">
        <v>40</v>
      </c>
      <c r="K2584" s="104">
        <v>0</v>
      </c>
      <c r="L2584" s="103">
        <v>33.33</v>
      </c>
      <c r="M2584" s="104">
        <v>0</v>
      </c>
      <c r="N2584" s="106">
        <v>4</v>
      </c>
      <c r="O2584" s="106">
        <v>4</v>
      </c>
      <c r="P2584" s="106" t="str">
        <f t="shared" si="40"/>
        <v>44</v>
      </c>
      <c r="Q2584" s="106"/>
      <c r="R2584" s="106" t="s">
        <v>3265</v>
      </c>
    </row>
    <row r="2585" spans="1:18" x14ac:dyDescent="0.25">
      <c r="A2585" s="5" t="s">
        <v>12176</v>
      </c>
      <c r="B2585" s="5" t="s">
        <v>16364</v>
      </c>
      <c r="C2585" s="5" t="s">
        <v>16365</v>
      </c>
      <c r="D2585" s="103">
        <v>6.666666666666667</v>
      </c>
      <c r="E2585" s="103">
        <v>40</v>
      </c>
      <c r="F2585" s="104">
        <v>5.99</v>
      </c>
      <c r="G2585" s="103">
        <v>33.33</v>
      </c>
      <c r="H2585" s="105">
        <v>1</v>
      </c>
      <c r="I2585" s="104">
        <v>0</v>
      </c>
      <c r="J2585" s="103">
        <v>40</v>
      </c>
      <c r="K2585" s="104">
        <v>0</v>
      </c>
      <c r="L2585" s="103">
        <v>33.33</v>
      </c>
      <c r="M2585" s="104">
        <v>0</v>
      </c>
      <c r="N2585" s="106">
        <v>4</v>
      </c>
      <c r="O2585" s="106">
        <v>4</v>
      </c>
      <c r="P2585" s="106" t="str">
        <f t="shared" si="40"/>
        <v>44</v>
      </c>
      <c r="Q2585" s="106"/>
      <c r="R2585" s="106" t="s">
        <v>3265</v>
      </c>
    </row>
    <row r="2586" spans="1:18" x14ac:dyDescent="0.25">
      <c r="A2586" s="5" t="s">
        <v>12176</v>
      </c>
      <c r="B2586" s="5" t="s">
        <v>16366</v>
      </c>
      <c r="C2586" s="5" t="s">
        <v>16367</v>
      </c>
      <c r="D2586" s="103">
        <v>6.666666666666667</v>
      </c>
      <c r="E2586" s="103">
        <v>40</v>
      </c>
      <c r="F2586" s="104">
        <v>5.99</v>
      </c>
      <c r="G2586" s="103">
        <v>33.33</v>
      </c>
      <c r="H2586" s="105">
        <v>1</v>
      </c>
      <c r="I2586" s="104">
        <v>0</v>
      </c>
      <c r="J2586" s="103">
        <v>40</v>
      </c>
      <c r="K2586" s="104">
        <v>0</v>
      </c>
      <c r="L2586" s="103">
        <v>33.33</v>
      </c>
      <c r="M2586" s="104">
        <v>0</v>
      </c>
      <c r="N2586" s="106">
        <v>4</v>
      </c>
      <c r="O2586" s="106">
        <v>4</v>
      </c>
      <c r="P2586" s="106" t="str">
        <f t="shared" si="40"/>
        <v>44</v>
      </c>
      <c r="Q2586" s="106"/>
      <c r="R2586" s="106" t="s">
        <v>3265</v>
      </c>
    </row>
    <row r="2587" spans="1:18" x14ac:dyDescent="0.25">
      <c r="A2587" s="5" t="s">
        <v>12176</v>
      </c>
      <c r="B2587" s="5" t="s">
        <v>16368</v>
      </c>
      <c r="C2587" s="5" t="s">
        <v>16369</v>
      </c>
      <c r="D2587" s="103">
        <v>3.3333333333333335</v>
      </c>
      <c r="E2587" s="103">
        <v>20</v>
      </c>
      <c r="F2587" s="104">
        <v>6</v>
      </c>
      <c r="G2587" s="103">
        <v>16.66</v>
      </c>
      <c r="H2587" s="105">
        <v>2</v>
      </c>
      <c r="I2587" s="104">
        <v>0</v>
      </c>
      <c r="J2587" s="103">
        <v>40</v>
      </c>
      <c r="K2587" s="104">
        <v>0</v>
      </c>
      <c r="L2587" s="103">
        <v>33.33</v>
      </c>
      <c r="M2587" s="104">
        <v>0</v>
      </c>
      <c r="N2587" s="106">
        <v>4</v>
      </c>
      <c r="O2587" s="106">
        <v>4</v>
      </c>
      <c r="P2587" s="106" t="str">
        <f t="shared" si="40"/>
        <v>44</v>
      </c>
      <c r="Q2587" s="106"/>
      <c r="R2587" s="106" t="s">
        <v>3265</v>
      </c>
    </row>
    <row r="2588" spans="1:18" x14ac:dyDescent="0.25">
      <c r="A2588" s="5" t="s">
        <v>12176</v>
      </c>
      <c r="B2588" s="5" t="s">
        <v>16370</v>
      </c>
      <c r="C2588" s="5" t="s">
        <v>16371</v>
      </c>
      <c r="D2588" s="103">
        <v>3.3333333333333335</v>
      </c>
      <c r="E2588" s="103">
        <v>20</v>
      </c>
      <c r="F2588" s="104">
        <v>6</v>
      </c>
      <c r="G2588" s="103">
        <v>16.66</v>
      </c>
      <c r="H2588" s="105">
        <v>2</v>
      </c>
      <c r="I2588" s="104">
        <v>0</v>
      </c>
      <c r="J2588" s="103">
        <v>40</v>
      </c>
      <c r="K2588" s="104">
        <v>0</v>
      </c>
      <c r="L2588" s="103">
        <v>33.33</v>
      </c>
      <c r="M2588" s="104">
        <v>0</v>
      </c>
      <c r="N2588" s="106">
        <v>4</v>
      </c>
      <c r="O2588" s="106">
        <v>4</v>
      </c>
      <c r="P2588" s="106" t="str">
        <f t="shared" si="40"/>
        <v>44</v>
      </c>
      <c r="Q2588" s="106"/>
      <c r="R2588" s="106" t="s">
        <v>3265</v>
      </c>
    </row>
    <row r="2589" spans="1:18" x14ac:dyDescent="0.25">
      <c r="A2589" s="5" t="s">
        <v>12176</v>
      </c>
      <c r="B2589" s="5" t="s">
        <v>16374</v>
      </c>
      <c r="C2589" s="5" t="s">
        <v>16375</v>
      </c>
      <c r="D2589" s="103">
        <v>3.3333333333333335</v>
      </c>
      <c r="E2589" s="103">
        <v>20</v>
      </c>
      <c r="F2589" s="104">
        <v>6</v>
      </c>
      <c r="G2589" s="103">
        <v>16.66</v>
      </c>
      <c r="H2589" s="105">
        <v>2</v>
      </c>
      <c r="I2589" s="104">
        <v>0</v>
      </c>
      <c r="J2589" s="103">
        <v>40</v>
      </c>
      <c r="K2589" s="104">
        <v>0</v>
      </c>
      <c r="L2589" s="103">
        <v>33.33</v>
      </c>
      <c r="M2589" s="104">
        <v>0</v>
      </c>
      <c r="N2589" s="106">
        <v>4</v>
      </c>
      <c r="O2589" s="106">
        <v>4</v>
      </c>
      <c r="P2589" s="106" t="str">
        <f t="shared" si="40"/>
        <v>44</v>
      </c>
      <c r="Q2589" s="106"/>
      <c r="R2589" s="106" t="s">
        <v>3265</v>
      </c>
    </row>
    <row r="2590" spans="1:18" x14ac:dyDescent="0.25">
      <c r="A2590" s="5" t="s">
        <v>12176</v>
      </c>
      <c r="B2590" s="5" t="s">
        <v>16376</v>
      </c>
      <c r="C2590" s="5" t="s">
        <v>16377</v>
      </c>
      <c r="D2590" s="103">
        <v>3.3333333333333335</v>
      </c>
      <c r="E2590" s="103">
        <v>20</v>
      </c>
      <c r="F2590" s="104">
        <v>6</v>
      </c>
      <c r="G2590" s="103">
        <v>16.66</v>
      </c>
      <c r="H2590" s="105">
        <v>2</v>
      </c>
      <c r="I2590" s="104">
        <v>0</v>
      </c>
      <c r="J2590" s="103">
        <v>40</v>
      </c>
      <c r="K2590" s="104">
        <v>0</v>
      </c>
      <c r="L2590" s="103">
        <v>33.33</v>
      </c>
      <c r="M2590" s="104">
        <v>0</v>
      </c>
      <c r="N2590" s="106">
        <v>4</v>
      </c>
      <c r="O2590" s="106">
        <v>4</v>
      </c>
      <c r="P2590" s="106" t="str">
        <f t="shared" si="40"/>
        <v>44</v>
      </c>
      <c r="Q2590" s="106"/>
      <c r="R2590" s="106" t="s">
        <v>3265</v>
      </c>
    </row>
    <row r="2591" spans="1:18" x14ac:dyDescent="0.25">
      <c r="A2591" s="5" t="s">
        <v>12176</v>
      </c>
      <c r="B2591" s="5" t="s">
        <v>16378</v>
      </c>
      <c r="C2591" s="5" t="s">
        <v>16379</v>
      </c>
      <c r="D2591" s="103">
        <v>6.666666666666667</v>
      </c>
      <c r="E2591" s="103">
        <v>40</v>
      </c>
      <c r="F2591" s="104">
        <v>5.99</v>
      </c>
      <c r="G2591" s="103">
        <v>33.33</v>
      </c>
      <c r="H2591" s="105">
        <v>1</v>
      </c>
      <c r="I2591" s="104">
        <v>0</v>
      </c>
      <c r="J2591" s="103">
        <v>40</v>
      </c>
      <c r="K2591" s="104">
        <v>0</v>
      </c>
      <c r="L2591" s="103">
        <v>33.33</v>
      </c>
      <c r="M2591" s="104">
        <v>0</v>
      </c>
      <c r="N2591" s="106">
        <v>4</v>
      </c>
      <c r="O2591" s="106">
        <v>4</v>
      </c>
      <c r="P2591" s="106" t="str">
        <f t="shared" si="40"/>
        <v>44</v>
      </c>
      <c r="Q2591" s="106"/>
      <c r="R2591" s="106" t="s">
        <v>3265</v>
      </c>
    </row>
    <row r="2592" spans="1:18" x14ac:dyDescent="0.25">
      <c r="A2592" s="5" t="s">
        <v>12176</v>
      </c>
      <c r="B2592" s="5" t="s">
        <v>16380</v>
      </c>
      <c r="C2592" s="5" t="s">
        <v>16381</v>
      </c>
      <c r="D2592" s="103">
        <v>6.666666666666667</v>
      </c>
      <c r="E2592" s="103">
        <v>40</v>
      </c>
      <c r="F2592" s="104">
        <v>5.99</v>
      </c>
      <c r="G2592" s="103">
        <v>33.33</v>
      </c>
      <c r="H2592" s="105">
        <v>1</v>
      </c>
      <c r="I2592" s="104">
        <v>0</v>
      </c>
      <c r="J2592" s="103">
        <v>40</v>
      </c>
      <c r="K2592" s="104">
        <v>0</v>
      </c>
      <c r="L2592" s="103">
        <v>33.33</v>
      </c>
      <c r="M2592" s="104">
        <v>0</v>
      </c>
      <c r="N2592" s="106">
        <v>4</v>
      </c>
      <c r="O2592" s="106">
        <v>4</v>
      </c>
      <c r="P2592" s="106" t="str">
        <f t="shared" si="40"/>
        <v>44</v>
      </c>
      <c r="Q2592" s="106"/>
      <c r="R2592" s="106" t="s">
        <v>3265</v>
      </c>
    </row>
    <row r="2593" spans="1:18" x14ac:dyDescent="0.25">
      <c r="A2593" s="5" t="s">
        <v>12176</v>
      </c>
      <c r="B2593" s="5" t="s">
        <v>16382</v>
      </c>
      <c r="C2593" s="5" t="s">
        <v>16383</v>
      </c>
      <c r="D2593" s="103">
        <v>3.3333333333333335</v>
      </c>
      <c r="E2593" s="103">
        <v>20</v>
      </c>
      <c r="F2593" s="104">
        <v>6</v>
      </c>
      <c r="G2593" s="103">
        <v>16.66</v>
      </c>
      <c r="H2593" s="105">
        <v>2</v>
      </c>
      <c r="I2593" s="104">
        <v>0</v>
      </c>
      <c r="J2593" s="103">
        <v>40</v>
      </c>
      <c r="K2593" s="104">
        <v>0</v>
      </c>
      <c r="L2593" s="103">
        <v>33.33</v>
      </c>
      <c r="M2593" s="104">
        <v>0</v>
      </c>
      <c r="N2593" s="106">
        <v>4</v>
      </c>
      <c r="O2593" s="106">
        <v>4</v>
      </c>
      <c r="P2593" s="106" t="str">
        <f t="shared" si="40"/>
        <v>44</v>
      </c>
      <c r="Q2593" s="106"/>
      <c r="R2593" s="106" t="s">
        <v>3265</v>
      </c>
    </row>
    <row r="2594" spans="1:18" x14ac:dyDescent="0.25">
      <c r="A2594" s="5" t="s">
        <v>12176</v>
      </c>
      <c r="B2594" s="5" t="s">
        <v>16384</v>
      </c>
      <c r="C2594" s="5" t="s">
        <v>16385</v>
      </c>
      <c r="D2594" s="103">
        <v>6.666666666666667</v>
      </c>
      <c r="E2594" s="103">
        <v>40</v>
      </c>
      <c r="F2594" s="104">
        <v>5.99</v>
      </c>
      <c r="G2594" s="103">
        <v>33.33</v>
      </c>
      <c r="H2594" s="105">
        <v>1</v>
      </c>
      <c r="I2594" s="104">
        <v>0</v>
      </c>
      <c r="J2594" s="103">
        <v>40</v>
      </c>
      <c r="K2594" s="104">
        <v>0</v>
      </c>
      <c r="L2594" s="103">
        <v>33.33</v>
      </c>
      <c r="M2594" s="104">
        <v>0</v>
      </c>
      <c r="N2594" s="106">
        <v>4</v>
      </c>
      <c r="O2594" s="106">
        <v>4</v>
      </c>
      <c r="P2594" s="106" t="str">
        <f t="shared" si="40"/>
        <v>44</v>
      </c>
      <c r="Q2594" s="106"/>
      <c r="R2594" s="106" t="s">
        <v>3265</v>
      </c>
    </row>
    <row r="2595" spans="1:18" x14ac:dyDescent="0.25">
      <c r="A2595" s="5" t="s">
        <v>12176</v>
      </c>
      <c r="B2595" s="5" t="s">
        <v>16386</v>
      </c>
      <c r="C2595" s="5" t="s">
        <v>15474</v>
      </c>
      <c r="D2595" s="103">
        <v>6.666666666666667</v>
      </c>
      <c r="E2595" s="103">
        <v>40</v>
      </c>
      <c r="F2595" s="104">
        <v>5.99</v>
      </c>
      <c r="G2595" s="103">
        <v>33.33</v>
      </c>
      <c r="H2595" s="105">
        <v>1</v>
      </c>
      <c r="I2595" s="104">
        <v>0</v>
      </c>
      <c r="J2595" s="103">
        <v>40</v>
      </c>
      <c r="K2595" s="104">
        <v>0</v>
      </c>
      <c r="L2595" s="103">
        <v>33.33</v>
      </c>
      <c r="M2595" s="104">
        <v>0</v>
      </c>
      <c r="N2595" s="106">
        <v>4</v>
      </c>
      <c r="O2595" s="106">
        <v>4</v>
      </c>
      <c r="P2595" s="106" t="str">
        <f t="shared" si="40"/>
        <v>44</v>
      </c>
      <c r="Q2595" s="106"/>
      <c r="R2595" s="106" t="s">
        <v>3265</v>
      </c>
    </row>
    <row r="2596" spans="1:18" x14ac:dyDescent="0.25">
      <c r="A2596" s="5" t="s">
        <v>12176</v>
      </c>
      <c r="B2596" s="5" t="s">
        <v>16387</v>
      </c>
      <c r="C2596" s="5" t="s">
        <v>16388</v>
      </c>
      <c r="D2596" s="103">
        <v>3.3333333333333335</v>
      </c>
      <c r="E2596" s="103">
        <v>20</v>
      </c>
      <c r="F2596" s="104">
        <v>6</v>
      </c>
      <c r="G2596" s="103">
        <v>16.66</v>
      </c>
      <c r="H2596" s="105">
        <v>2</v>
      </c>
      <c r="I2596" s="104">
        <v>0</v>
      </c>
      <c r="J2596" s="103">
        <v>40</v>
      </c>
      <c r="K2596" s="104">
        <v>0</v>
      </c>
      <c r="L2596" s="103">
        <v>33.33</v>
      </c>
      <c r="M2596" s="104">
        <v>0</v>
      </c>
      <c r="N2596" s="106">
        <v>4</v>
      </c>
      <c r="O2596" s="106">
        <v>4</v>
      </c>
      <c r="P2596" s="106" t="str">
        <f t="shared" si="40"/>
        <v>44</v>
      </c>
      <c r="Q2596" s="106"/>
      <c r="R2596" s="106" t="s">
        <v>3265</v>
      </c>
    </row>
    <row r="2597" spans="1:18" x14ac:dyDescent="0.25">
      <c r="A2597" s="5" t="s">
        <v>12176</v>
      </c>
      <c r="B2597" s="5" t="s">
        <v>16389</v>
      </c>
      <c r="C2597" s="5" t="s">
        <v>16390</v>
      </c>
      <c r="D2597" s="103">
        <v>3.3333333333333335</v>
      </c>
      <c r="E2597" s="103">
        <v>20</v>
      </c>
      <c r="F2597" s="104">
        <v>6</v>
      </c>
      <c r="G2597" s="103">
        <v>16.66</v>
      </c>
      <c r="H2597" s="105">
        <v>2</v>
      </c>
      <c r="I2597" s="104">
        <v>0</v>
      </c>
      <c r="J2597" s="103">
        <v>40</v>
      </c>
      <c r="K2597" s="104">
        <v>0</v>
      </c>
      <c r="L2597" s="103">
        <v>33.33</v>
      </c>
      <c r="M2597" s="104">
        <v>0</v>
      </c>
      <c r="N2597" s="106">
        <v>4</v>
      </c>
      <c r="O2597" s="106">
        <v>4</v>
      </c>
      <c r="P2597" s="106" t="str">
        <f t="shared" si="40"/>
        <v>44</v>
      </c>
      <c r="Q2597" s="106"/>
      <c r="R2597" s="106" t="s">
        <v>3265</v>
      </c>
    </row>
    <row r="2598" spans="1:18" x14ac:dyDescent="0.25">
      <c r="A2598" s="5" t="s">
        <v>12176</v>
      </c>
      <c r="B2598" s="5" t="s">
        <v>16391</v>
      </c>
      <c r="C2598" s="5" t="s">
        <v>16392</v>
      </c>
      <c r="D2598" s="103">
        <v>3.3333333333333335</v>
      </c>
      <c r="E2598" s="103">
        <v>20</v>
      </c>
      <c r="F2598" s="104">
        <v>6</v>
      </c>
      <c r="G2598" s="103">
        <v>16.66</v>
      </c>
      <c r="H2598" s="105">
        <v>2</v>
      </c>
      <c r="I2598" s="104">
        <v>0</v>
      </c>
      <c r="J2598" s="103">
        <v>40</v>
      </c>
      <c r="K2598" s="104">
        <v>0</v>
      </c>
      <c r="L2598" s="103">
        <v>33.33</v>
      </c>
      <c r="M2598" s="104">
        <v>0</v>
      </c>
      <c r="N2598" s="106">
        <v>4</v>
      </c>
      <c r="O2598" s="106">
        <v>4</v>
      </c>
      <c r="P2598" s="106" t="str">
        <f t="shared" si="40"/>
        <v>44</v>
      </c>
      <c r="Q2598" s="106"/>
      <c r="R2598" s="106" t="s">
        <v>3265</v>
      </c>
    </row>
    <row r="2599" spans="1:18" x14ac:dyDescent="0.25">
      <c r="A2599" s="5" t="s">
        <v>12176</v>
      </c>
      <c r="B2599" s="5" t="s">
        <v>16393</v>
      </c>
      <c r="C2599" s="5" t="s">
        <v>16394</v>
      </c>
      <c r="D2599" s="103">
        <v>6.666666666666667</v>
      </c>
      <c r="E2599" s="103">
        <v>40</v>
      </c>
      <c r="F2599" s="104">
        <v>5.99</v>
      </c>
      <c r="G2599" s="103">
        <v>33.33</v>
      </c>
      <c r="H2599" s="105">
        <v>1</v>
      </c>
      <c r="I2599" s="104">
        <v>0</v>
      </c>
      <c r="J2599" s="103">
        <v>40</v>
      </c>
      <c r="K2599" s="104">
        <v>0</v>
      </c>
      <c r="L2599" s="103">
        <v>33.33</v>
      </c>
      <c r="M2599" s="104">
        <v>0</v>
      </c>
      <c r="N2599" s="106">
        <v>4</v>
      </c>
      <c r="O2599" s="106">
        <v>4</v>
      </c>
      <c r="P2599" s="106" t="str">
        <f t="shared" si="40"/>
        <v>44</v>
      </c>
      <c r="Q2599" s="106"/>
      <c r="R2599" s="106" t="s">
        <v>3265</v>
      </c>
    </row>
    <row r="2600" spans="1:18" x14ac:dyDescent="0.25">
      <c r="A2600" s="5" t="s">
        <v>12176</v>
      </c>
      <c r="B2600" s="5" t="s">
        <v>16395</v>
      </c>
      <c r="C2600" s="5" t="s">
        <v>16396</v>
      </c>
      <c r="D2600" s="103">
        <v>3.3333333333333335</v>
      </c>
      <c r="E2600" s="103">
        <v>20</v>
      </c>
      <c r="F2600" s="104">
        <v>6</v>
      </c>
      <c r="G2600" s="103">
        <v>16.66</v>
      </c>
      <c r="H2600" s="105">
        <v>2</v>
      </c>
      <c r="I2600" s="104">
        <v>0</v>
      </c>
      <c r="J2600" s="103">
        <v>40</v>
      </c>
      <c r="K2600" s="104">
        <v>0</v>
      </c>
      <c r="L2600" s="103">
        <v>33.33</v>
      </c>
      <c r="M2600" s="104">
        <v>0</v>
      </c>
      <c r="N2600" s="106">
        <v>4</v>
      </c>
      <c r="O2600" s="106">
        <v>4</v>
      </c>
      <c r="P2600" s="106" t="str">
        <f t="shared" si="40"/>
        <v>44</v>
      </c>
      <c r="Q2600" s="106"/>
      <c r="R2600" s="106" t="s">
        <v>3265</v>
      </c>
    </row>
    <row r="2601" spans="1:18" x14ac:dyDescent="0.25">
      <c r="A2601" s="5" t="s">
        <v>12176</v>
      </c>
      <c r="B2601" s="5" t="s">
        <v>16397</v>
      </c>
      <c r="C2601" s="5" t="s">
        <v>16398</v>
      </c>
      <c r="D2601" s="103">
        <v>6.666666666666667</v>
      </c>
      <c r="E2601" s="103">
        <v>40</v>
      </c>
      <c r="F2601" s="104">
        <v>5.99</v>
      </c>
      <c r="G2601" s="103">
        <v>33.33</v>
      </c>
      <c r="H2601" s="105">
        <v>1</v>
      </c>
      <c r="I2601" s="104">
        <v>0</v>
      </c>
      <c r="J2601" s="103">
        <v>40</v>
      </c>
      <c r="K2601" s="104">
        <v>0</v>
      </c>
      <c r="L2601" s="103">
        <v>33.33</v>
      </c>
      <c r="M2601" s="104">
        <v>0</v>
      </c>
      <c r="N2601" s="106">
        <v>4</v>
      </c>
      <c r="O2601" s="106">
        <v>4</v>
      </c>
      <c r="P2601" s="106" t="str">
        <f t="shared" si="40"/>
        <v>44</v>
      </c>
      <c r="Q2601" s="106"/>
      <c r="R2601" s="106" t="s">
        <v>3265</v>
      </c>
    </row>
    <row r="2602" spans="1:18" x14ac:dyDescent="0.25">
      <c r="A2602" s="5" t="s">
        <v>12176</v>
      </c>
      <c r="B2602" s="5" t="s">
        <v>16399</v>
      </c>
      <c r="C2602" s="5" t="s">
        <v>11171</v>
      </c>
      <c r="D2602" s="103">
        <v>3.3333333333333335</v>
      </c>
      <c r="E2602" s="103">
        <v>20</v>
      </c>
      <c r="F2602" s="104">
        <v>6</v>
      </c>
      <c r="G2602" s="103">
        <v>16.66</v>
      </c>
      <c r="H2602" s="105">
        <v>2</v>
      </c>
      <c r="I2602" s="104">
        <v>0</v>
      </c>
      <c r="J2602" s="103">
        <v>40</v>
      </c>
      <c r="K2602" s="104">
        <v>0</v>
      </c>
      <c r="L2602" s="103">
        <v>33.33</v>
      </c>
      <c r="M2602" s="104">
        <v>0</v>
      </c>
      <c r="N2602" s="106">
        <v>4</v>
      </c>
      <c r="O2602" s="106">
        <v>4</v>
      </c>
      <c r="P2602" s="106" t="str">
        <f t="shared" si="40"/>
        <v>44</v>
      </c>
      <c r="Q2602" s="106"/>
      <c r="R2602" s="106" t="s">
        <v>3265</v>
      </c>
    </row>
    <row r="2603" spans="1:18" x14ac:dyDescent="0.25">
      <c r="A2603" s="5" t="s">
        <v>12176</v>
      </c>
      <c r="B2603" s="5" t="s">
        <v>16400</v>
      </c>
      <c r="C2603" s="5" t="s">
        <v>16401</v>
      </c>
      <c r="D2603" s="103">
        <v>3.3333333333333335</v>
      </c>
      <c r="E2603" s="103">
        <v>20</v>
      </c>
      <c r="F2603" s="104">
        <v>6</v>
      </c>
      <c r="G2603" s="103">
        <v>16.66</v>
      </c>
      <c r="H2603" s="105">
        <v>2</v>
      </c>
      <c r="I2603" s="104">
        <v>0</v>
      </c>
      <c r="J2603" s="103">
        <v>40</v>
      </c>
      <c r="K2603" s="104">
        <v>0</v>
      </c>
      <c r="L2603" s="103">
        <v>33.33</v>
      </c>
      <c r="M2603" s="104">
        <v>0</v>
      </c>
      <c r="N2603" s="106">
        <v>4</v>
      </c>
      <c r="O2603" s="106">
        <v>4</v>
      </c>
      <c r="P2603" s="106" t="str">
        <f t="shared" si="40"/>
        <v>44</v>
      </c>
      <c r="Q2603" s="106"/>
      <c r="R2603" s="106" t="s">
        <v>3265</v>
      </c>
    </row>
    <row r="2604" spans="1:18" x14ac:dyDescent="0.25">
      <c r="A2604" s="5" t="s">
        <v>12176</v>
      </c>
      <c r="B2604" s="5" t="s">
        <v>16402</v>
      </c>
      <c r="C2604" s="5" t="s">
        <v>2394</v>
      </c>
      <c r="D2604" s="103">
        <v>3.3333333333333335</v>
      </c>
      <c r="E2604" s="103">
        <v>20</v>
      </c>
      <c r="F2604" s="104">
        <v>6</v>
      </c>
      <c r="G2604" s="103">
        <v>16.66</v>
      </c>
      <c r="H2604" s="105">
        <v>2</v>
      </c>
      <c r="I2604" s="104">
        <v>0</v>
      </c>
      <c r="J2604" s="103">
        <v>40</v>
      </c>
      <c r="K2604" s="104">
        <v>0</v>
      </c>
      <c r="L2604" s="103">
        <v>33.33</v>
      </c>
      <c r="M2604" s="104">
        <v>0</v>
      </c>
      <c r="N2604" s="106">
        <v>4</v>
      </c>
      <c r="O2604" s="106">
        <v>4</v>
      </c>
      <c r="P2604" s="106" t="str">
        <f t="shared" si="40"/>
        <v>44</v>
      </c>
      <c r="Q2604" s="106"/>
      <c r="R2604" s="106" t="s">
        <v>3265</v>
      </c>
    </row>
    <row r="2605" spans="1:18" x14ac:dyDescent="0.25">
      <c r="A2605" s="5" t="s">
        <v>12176</v>
      </c>
      <c r="B2605" s="5" t="s">
        <v>16403</v>
      </c>
      <c r="C2605" s="5" t="s">
        <v>16404</v>
      </c>
      <c r="D2605" s="103">
        <v>6.666666666666667</v>
      </c>
      <c r="E2605" s="103">
        <v>40</v>
      </c>
      <c r="F2605" s="104">
        <v>5.99</v>
      </c>
      <c r="G2605" s="103">
        <v>33.33</v>
      </c>
      <c r="H2605" s="105">
        <v>1</v>
      </c>
      <c r="I2605" s="104">
        <v>0</v>
      </c>
      <c r="J2605" s="103">
        <v>40</v>
      </c>
      <c r="K2605" s="104">
        <v>0</v>
      </c>
      <c r="L2605" s="103">
        <v>33.33</v>
      </c>
      <c r="M2605" s="104">
        <v>0</v>
      </c>
      <c r="N2605" s="106">
        <v>4</v>
      </c>
      <c r="O2605" s="106">
        <v>4</v>
      </c>
      <c r="P2605" s="106" t="str">
        <f t="shared" si="40"/>
        <v>44</v>
      </c>
      <c r="Q2605" s="106"/>
      <c r="R2605" s="106" t="s">
        <v>3265</v>
      </c>
    </row>
    <row r="2606" spans="1:18" x14ac:dyDescent="0.25">
      <c r="A2606" s="5" t="s">
        <v>12176</v>
      </c>
      <c r="B2606" s="5" t="s">
        <v>16405</v>
      </c>
      <c r="C2606" s="5" t="s">
        <v>16406</v>
      </c>
      <c r="D2606" s="103">
        <v>3.3333333333333335</v>
      </c>
      <c r="E2606" s="103">
        <v>20</v>
      </c>
      <c r="F2606" s="104">
        <v>6</v>
      </c>
      <c r="G2606" s="103">
        <v>16.66</v>
      </c>
      <c r="H2606" s="105">
        <v>2</v>
      </c>
      <c r="I2606" s="104">
        <v>0</v>
      </c>
      <c r="J2606" s="103">
        <v>40</v>
      </c>
      <c r="K2606" s="104">
        <v>0</v>
      </c>
      <c r="L2606" s="103">
        <v>33.33</v>
      </c>
      <c r="M2606" s="104">
        <v>0</v>
      </c>
      <c r="N2606" s="106">
        <v>4</v>
      </c>
      <c r="O2606" s="106">
        <v>4</v>
      </c>
      <c r="P2606" s="106" t="str">
        <f t="shared" si="40"/>
        <v>44</v>
      </c>
      <c r="Q2606" s="106"/>
      <c r="R2606" s="106" t="s">
        <v>3265</v>
      </c>
    </row>
    <row r="2607" spans="1:18" x14ac:dyDescent="0.25">
      <c r="A2607" s="5" t="s">
        <v>12176</v>
      </c>
      <c r="B2607" s="5" t="s">
        <v>16407</v>
      </c>
      <c r="C2607" s="5" t="s">
        <v>449</v>
      </c>
      <c r="D2607" s="103">
        <v>6.666666666666667</v>
      </c>
      <c r="E2607" s="103">
        <v>40</v>
      </c>
      <c r="F2607" s="104">
        <v>5.99</v>
      </c>
      <c r="G2607" s="103">
        <v>33.33</v>
      </c>
      <c r="H2607" s="105">
        <v>1</v>
      </c>
      <c r="I2607" s="104">
        <v>0</v>
      </c>
      <c r="J2607" s="103">
        <v>40</v>
      </c>
      <c r="K2607" s="104">
        <v>0</v>
      </c>
      <c r="L2607" s="103">
        <v>33.33</v>
      </c>
      <c r="M2607" s="104">
        <v>0</v>
      </c>
      <c r="N2607" s="106">
        <v>4</v>
      </c>
      <c r="O2607" s="106">
        <v>4</v>
      </c>
      <c r="P2607" s="106" t="str">
        <f t="shared" si="40"/>
        <v>44</v>
      </c>
      <c r="Q2607" s="106"/>
      <c r="R2607" s="106" t="s">
        <v>3265</v>
      </c>
    </row>
    <row r="2608" spans="1:18" x14ac:dyDescent="0.25">
      <c r="A2608" s="5" t="s">
        <v>12176</v>
      </c>
      <c r="B2608" s="5" t="s">
        <v>16408</v>
      </c>
      <c r="C2608" s="5" t="s">
        <v>16409</v>
      </c>
      <c r="D2608" s="103">
        <v>3.3333333333333335</v>
      </c>
      <c r="E2608" s="103">
        <v>20</v>
      </c>
      <c r="F2608" s="104">
        <v>6</v>
      </c>
      <c r="G2608" s="103">
        <v>16.66</v>
      </c>
      <c r="H2608" s="105">
        <v>2</v>
      </c>
      <c r="I2608" s="104">
        <v>0</v>
      </c>
      <c r="J2608" s="103">
        <v>40</v>
      </c>
      <c r="K2608" s="104">
        <v>0</v>
      </c>
      <c r="L2608" s="103">
        <v>33.33</v>
      </c>
      <c r="M2608" s="104">
        <v>0</v>
      </c>
      <c r="N2608" s="106">
        <v>4</v>
      </c>
      <c r="O2608" s="106">
        <v>4</v>
      </c>
      <c r="P2608" s="106" t="str">
        <f t="shared" si="40"/>
        <v>44</v>
      </c>
      <c r="Q2608" s="106"/>
      <c r="R2608" s="106" t="s">
        <v>3265</v>
      </c>
    </row>
    <row r="2609" spans="1:18" x14ac:dyDescent="0.25">
      <c r="A2609" s="5" t="s">
        <v>12176</v>
      </c>
      <c r="B2609" s="5" t="s">
        <v>16410</v>
      </c>
      <c r="C2609" s="5" t="s">
        <v>16411</v>
      </c>
      <c r="D2609" s="103">
        <v>3.3333333333333335</v>
      </c>
      <c r="E2609" s="103">
        <v>20</v>
      </c>
      <c r="F2609" s="104">
        <v>6</v>
      </c>
      <c r="G2609" s="103">
        <v>16.66</v>
      </c>
      <c r="H2609" s="105">
        <v>2</v>
      </c>
      <c r="I2609" s="104">
        <v>0</v>
      </c>
      <c r="J2609" s="103">
        <v>40</v>
      </c>
      <c r="K2609" s="104">
        <v>0</v>
      </c>
      <c r="L2609" s="103">
        <v>33.33</v>
      </c>
      <c r="M2609" s="104">
        <v>0</v>
      </c>
      <c r="N2609" s="106">
        <v>4</v>
      </c>
      <c r="O2609" s="106">
        <v>4</v>
      </c>
      <c r="P2609" s="106" t="str">
        <f t="shared" si="40"/>
        <v>44</v>
      </c>
      <c r="Q2609" s="106"/>
      <c r="R2609" s="106" t="s">
        <v>3265</v>
      </c>
    </row>
    <row r="2610" spans="1:18" x14ac:dyDescent="0.25">
      <c r="A2610" s="5" t="s">
        <v>12176</v>
      </c>
      <c r="B2610" s="5" t="s">
        <v>16412</v>
      </c>
      <c r="C2610" s="5" t="s">
        <v>16413</v>
      </c>
      <c r="D2610" s="103">
        <v>3.3333333333333335</v>
      </c>
      <c r="E2610" s="103">
        <v>20</v>
      </c>
      <c r="F2610" s="104">
        <v>6</v>
      </c>
      <c r="G2610" s="103">
        <v>16.66</v>
      </c>
      <c r="H2610" s="105">
        <v>2</v>
      </c>
      <c r="I2610" s="104">
        <v>0</v>
      </c>
      <c r="J2610" s="103">
        <v>40</v>
      </c>
      <c r="K2610" s="104">
        <v>0</v>
      </c>
      <c r="L2610" s="103">
        <v>33.33</v>
      </c>
      <c r="M2610" s="104">
        <v>0</v>
      </c>
      <c r="N2610" s="106">
        <v>4</v>
      </c>
      <c r="O2610" s="106">
        <v>4</v>
      </c>
      <c r="P2610" s="106" t="str">
        <f t="shared" si="40"/>
        <v>44</v>
      </c>
      <c r="Q2610" s="106"/>
      <c r="R2610" s="106" t="s">
        <v>3265</v>
      </c>
    </row>
    <row r="2611" spans="1:18" x14ac:dyDescent="0.25">
      <c r="A2611" s="5" t="s">
        <v>12176</v>
      </c>
      <c r="B2611" s="5" t="s">
        <v>16414</v>
      </c>
      <c r="C2611" s="5" t="s">
        <v>16415</v>
      </c>
      <c r="D2611" s="103">
        <v>6.666666666666667</v>
      </c>
      <c r="E2611" s="103">
        <v>40</v>
      </c>
      <c r="F2611" s="104">
        <v>5.99</v>
      </c>
      <c r="G2611" s="103">
        <v>33.33</v>
      </c>
      <c r="H2611" s="105">
        <v>1</v>
      </c>
      <c r="I2611" s="104">
        <v>0</v>
      </c>
      <c r="J2611" s="103">
        <v>40</v>
      </c>
      <c r="K2611" s="104">
        <v>0</v>
      </c>
      <c r="L2611" s="103">
        <v>33.33</v>
      </c>
      <c r="M2611" s="104">
        <v>0</v>
      </c>
      <c r="N2611" s="106">
        <v>4</v>
      </c>
      <c r="O2611" s="106">
        <v>4</v>
      </c>
      <c r="P2611" s="106" t="str">
        <f t="shared" si="40"/>
        <v>44</v>
      </c>
      <c r="Q2611" s="106"/>
      <c r="R2611" s="106" t="s">
        <v>3265</v>
      </c>
    </row>
    <row r="2612" spans="1:18" x14ac:dyDescent="0.25">
      <c r="A2612" s="5" t="s">
        <v>12176</v>
      </c>
      <c r="B2612" s="5" t="s">
        <v>16416</v>
      </c>
      <c r="C2612" s="5" t="s">
        <v>16417</v>
      </c>
      <c r="D2612" s="103">
        <v>3.3333333333333335</v>
      </c>
      <c r="E2612" s="103">
        <v>20</v>
      </c>
      <c r="F2612" s="104">
        <v>6</v>
      </c>
      <c r="G2612" s="103">
        <v>16.66</v>
      </c>
      <c r="H2612" s="105">
        <v>2</v>
      </c>
      <c r="I2612" s="104">
        <v>0</v>
      </c>
      <c r="J2612" s="103">
        <v>40</v>
      </c>
      <c r="K2612" s="104">
        <v>0</v>
      </c>
      <c r="L2612" s="103">
        <v>33.33</v>
      </c>
      <c r="M2612" s="104">
        <v>0</v>
      </c>
      <c r="N2612" s="106">
        <v>4</v>
      </c>
      <c r="O2612" s="106">
        <v>4</v>
      </c>
      <c r="P2612" s="106" t="str">
        <f t="shared" si="40"/>
        <v>44</v>
      </c>
      <c r="Q2612" s="106"/>
      <c r="R2612" s="106" t="s">
        <v>3265</v>
      </c>
    </row>
    <row r="2613" spans="1:18" x14ac:dyDescent="0.25">
      <c r="A2613" s="5" t="s">
        <v>12176</v>
      </c>
      <c r="B2613" s="5" t="s">
        <v>16418</v>
      </c>
      <c r="C2613" s="5" t="s">
        <v>16419</v>
      </c>
      <c r="D2613" s="103">
        <v>3.3333333333333335</v>
      </c>
      <c r="E2613" s="103">
        <v>20</v>
      </c>
      <c r="F2613" s="104">
        <v>6</v>
      </c>
      <c r="G2613" s="103">
        <v>16.66</v>
      </c>
      <c r="H2613" s="105">
        <v>2</v>
      </c>
      <c r="I2613" s="104">
        <v>0</v>
      </c>
      <c r="J2613" s="103">
        <v>40</v>
      </c>
      <c r="K2613" s="104">
        <v>0</v>
      </c>
      <c r="L2613" s="103">
        <v>33.33</v>
      </c>
      <c r="M2613" s="104">
        <v>0</v>
      </c>
      <c r="N2613" s="106">
        <v>4</v>
      </c>
      <c r="O2613" s="106">
        <v>4</v>
      </c>
      <c r="P2613" s="106" t="str">
        <f t="shared" si="40"/>
        <v>44</v>
      </c>
      <c r="Q2613" s="106"/>
      <c r="R2613" s="106" t="s">
        <v>3265</v>
      </c>
    </row>
    <row r="2614" spans="1:18" x14ac:dyDescent="0.25">
      <c r="A2614" s="5" t="s">
        <v>12176</v>
      </c>
      <c r="B2614" s="5" t="s">
        <v>16420</v>
      </c>
      <c r="C2614" s="5" t="s">
        <v>16421</v>
      </c>
      <c r="D2614" s="103">
        <v>3.3333333333333335</v>
      </c>
      <c r="E2614" s="103">
        <v>20</v>
      </c>
      <c r="F2614" s="104">
        <v>6</v>
      </c>
      <c r="G2614" s="103">
        <v>16.66</v>
      </c>
      <c r="H2614" s="105">
        <v>2</v>
      </c>
      <c r="I2614" s="104">
        <v>0</v>
      </c>
      <c r="J2614" s="103">
        <v>40</v>
      </c>
      <c r="K2614" s="104">
        <v>0</v>
      </c>
      <c r="L2614" s="103">
        <v>33.33</v>
      </c>
      <c r="M2614" s="104">
        <v>0</v>
      </c>
      <c r="N2614" s="106">
        <v>4</v>
      </c>
      <c r="O2614" s="106">
        <v>4</v>
      </c>
      <c r="P2614" s="106" t="str">
        <f t="shared" si="40"/>
        <v>44</v>
      </c>
      <c r="Q2614" s="106"/>
      <c r="R2614" s="106" t="s">
        <v>3265</v>
      </c>
    </row>
    <row r="2615" spans="1:18" x14ac:dyDescent="0.25">
      <c r="A2615" s="5" t="s">
        <v>12176</v>
      </c>
      <c r="B2615" s="5" t="s">
        <v>16422</v>
      </c>
      <c r="C2615" s="5" t="s">
        <v>16423</v>
      </c>
      <c r="D2615" s="103">
        <v>3.3333333333333335</v>
      </c>
      <c r="E2615" s="103">
        <v>20</v>
      </c>
      <c r="F2615" s="104">
        <v>6</v>
      </c>
      <c r="G2615" s="103">
        <v>16.66</v>
      </c>
      <c r="H2615" s="105">
        <v>2</v>
      </c>
      <c r="I2615" s="104">
        <v>0</v>
      </c>
      <c r="J2615" s="103">
        <v>40</v>
      </c>
      <c r="K2615" s="104">
        <v>0</v>
      </c>
      <c r="L2615" s="103">
        <v>33.33</v>
      </c>
      <c r="M2615" s="104">
        <v>0</v>
      </c>
      <c r="N2615" s="106">
        <v>4</v>
      </c>
      <c r="O2615" s="106">
        <v>4</v>
      </c>
      <c r="P2615" s="106" t="str">
        <f t="shared" si="40"/>
        <v>44</v>
      </c>
      <c r="Q2615" s="106"/>
      <c r="R2615" s="106" t="s">
        <v>3265</v>
      </c>
    </row>
    <row r="2616" spans="1:18" x14ac:dyDescent="0.25">
      <c r="A2616" s="5" t="s">
        <v>12176</v>
      </c>
      <c r="B2616" s="5" t="s">
        <v>16424</v>
      </c>
      <c r="C2616" s="5" t="s">
        <v>12249</v>
      </c>
      <c r="D2616" s="103">
        <v>3.3333333333333335</v>
      </c>
      <c r="E2616" s="103">
        <v>20</v>
      </c>
      <c r="F2616" s="104">
        <v>6</v>
      </c>
      <c r="G2616" s="103">
        <v>16.66</v>
      </c>
      <c r="H2616" s="105">
        <v>2</v>
      </c>
      <c r="I2616" s="104">
        <v>0</v>
      </c>
      <c r="J2616" s="103">
        <v>40</v>
      </c>
      <c r="K2616" s="104">
        <v>0</v>
      </c>
      <c r="L2616" s="103">
        <v>33.33</v>
      </c>
      <c r="M2616" s="104">
        <v>0</v>
      </c>
      <c r="N2616" s="106">
        <v>4</v>
      </c>
      <c r="O2616" s="106">
        <v>4</v>
      </c>
      <c r="P2616" s="106" t="str">
        <f t="shared" si="40"/>
        <v>44</v>
      </c>
      <c r="Q2616" s="106"/>
      <c r="R2616" s="106" t="s">
        <v>3265</v>
      </c>
    </row>
    <row r="2617" spans="1:18" x14ac:dyDescent="0.25">
      <c r="A2617" s="5" t="s">
        <v>12176</v>
      </c>
      <c r="B2617" s="5" t="s">
        <v>16425</v>
      </c>
      <c r="C2617" s="5" t="s">
        <v>16426</v>
      </c>
      <c r="D2617" s="103">
        <v>3.3250000000000002</v>
      </c>
      <c r="E2617" s="103">
        <v>19.95</v>
      </c>
      <c r="F2617" s="104">
        <v>6</v>
      </c>
      <c r="G2617" s="103">
        <v>16.62</v>
      </c>
      <c r="H2617" s="105">
        <v>2</v>
      </c>
      <c r="I2617" s="104">
        <v>0</v>
      </c>
      <c r="J2617" s="103">
        <v>39.9</v>
      </c>
      <c r="K2617" s="104">
        <v>0</v>
      </c>
      <c r="L2617" s="103">
        <v>33.25</v>
      </c>
      <c r="M2617" s="104">
        <v>0</v>
      </c>
      <c r="N2617" s="106">
        <v>4</v>
      </c>
      <c r="O2617" s="106">
        <v>4</v>
      </c>
      <c r="P2617" s="106" t="str">
        <f t="shared" si="40"/>
        <v>44</v>
      </c>
      <c r="Q2617" s="106"/>
      <c r="R2617" s="106" t="s">
        <v>3265</v>
      </c>
    </row>
    <row r="2618" spans="1:18" x14ac:dyDescent="0.25">
      <c r="A2618" s="5" t="s">
        <v>12176</v>
      </c>
      <c r="B2618" s="5" t="s">
        <v>16427</v>
      </c>
      <c r="C2618" s="5" t="s">
        <v>16428</v>
      </c>
      <c r="D2618" s="103">
        <v>6.625</v>
      </c>
      <c r="E2618" s="103">
        <v>39.75</v>
      </c>
      <c r="F2618" s="104">
        <v>6</v>
      </c>
      <c r="G2618" s="103">
        <v>33.119999999999997</v>
      </c>
      <c r="H2618" s="105">
        <v>1</v>
      </c>
      <c r="I2618" s="104">
        <v>0</v>
      </c>
      <c r="J2618" s="103">
        <v>39.75</v>
      </c>
      <c r="K2618" s="104">
        <v>0</v>
      </c>
      <c r="L2618" s="103">
        <v>33.119999999999997</v>
      </c>
      <c r="M2618" s="104">
        <v>0</v>
      </c>
      <c r="N2618" s="106">
        <v>4</v>
      </c>
      <c r="O2618" s="106">
        <v>4</v>
      </c>
      <c r="P2618" s="106" t="str">
        <f t="shared" si="40"/>
        <v>44</v>
      </c>
      <c r="Q2618" s="106"/>
      <c r="R2618" s="106" t="s">
        <v>3265</v>
      </c>
    </row>
    <row r="2619" spans="1:18" x14ac:dyDescent="0.25">
      <c r="A2619" s="5" t="s">
        <v>12176</v>
      </c>
      <c r="B2619" s="5" t="s">
        <v>16429</v>
      </c>
      <c r="C2619" s="5" t="s">
        <v>15582</v>
      </c>
      <c r="D2619" s="103">
        <v>6.625</v>
      </c>
      <c r="E2619" s="103">
        <v>39.75</v>
      </c>
      <c r="F2619" s="104">
        <v>6</v>
      </c>
      <c r="G2619" s="103">
        <v>33.119999999999997</v>
      </c>
      <c r="H2619" s="105">
        <v>1</v>
      </c>
      <c r="I2619" s="104">
        <v>0</v>
      </c>
      <c r="J2619" s="103">
        <v>39.75</v>
      </c>
      <c r="K2619" s="104">
        <v>0</v>
      </c>
      <c r="L2619" s="103">
        <v>33.119999999999997</v>
      </c>
      <c r="M2619" s="104">
        <v>0</v>
      </c>
      <c r="N2619" s="106">
        <v>4</v>
      </c>
      <c r="O2619" s="106">
        <v>4</v>
      </c>
      <c r="P2619" s="106" t="str">
        <f t="shared" si="40"/>
        <v>44</v>
      </c>
      <c r="Q2619" s="106"/>
      <c r="R2619" s="106" t="s">
        <v>3265</v>
      </c>
    </row>
    <row r="2620" spans="1:18" x14ac:dyDescent="0.25">
      <c r="A2620" s="5" t="s">
        <v>12176</v>
      </c>
      <c r="B2620" s="5" t="s">
        <v>16430</v>
      </c>
      <c r="C2620" s="5" t="s">
        <v>16431</v>
      </c>
      <c r="D2620" s="103">
        <v>6.583333333333333</v>
      </c>
      <c r="E2620" s="103">
        <v>39.5</v>
      </c>
      <c r="F2620" s="104">
        <v>6</v>
      </c>
      <c r="G2620" s="103">
        <v>32.909999999999997</v>
      </c>
      <c r="H2620" s="105">
        <v>1</v>
      </c>
      <c r="I2620" s="104">
        <v>0</v>
      </c>
      <c r="J2620" s="103">
        <v>39.5</v>
      </c>
      <c r="K2620" s="104">
        <v>0</v>
      </c>
      <c r="L2620" s="103">
        <v>32.909999999999997</v>
      </c>
      <c r="M2620" s="104">
        <v>0</v>
      </c>
      <c r="N2620" s="106">
        <v>4</v>
      </c>
      <c r="O2620" s="106">
        <v>4</v>
      </c>
      <c r="P2620" s="106" t="str">
        <f t="shared" si="40"/>
        <v>44</v>
      </c>
      <c r="Q2620" s="106"/>
      <c r="R2620" s="106" t="s">
        <v>3265</v>
      </c>
    </row>
    <row r="2621" spans="1:18" x14ac:dyDescent="0.25">
      <c r="A2621" s="5" t="s">
        <v>12176</v>
      </c>
      <c r="B2621" s="5" t="s">
        <v>16434</v>
      </c>
      <c r="C2621" s="5" t="s">
        <v>16435</v>
      </c>
      <c r="D2621" s="103">
        <v>6.5166666666666666</v>
      </c>
      <c r="E2621" s="103">
        <v>39.1</v>
      </c>
      <c r="F2621" s="104">
        <v>5.99</v>
      </c>
      <c r="G2621" s="103">
        <v>32.58</v>
      </c>
      <c r="H2621" s="105">
        <v>1</v>
      </c>
      <c r="I2621" s="104">
        <v>0</v>
      </c>
      <c r="J2621" s="103">
        <v>39.1</v>
      </c>
      <c r="K2621" s="104">
        <v>0</v>
      </c>
      <c r="L2621" s="103">
        <v>32.58</v>
      </c>
      <c r="M2621" s="104">
        <v>0</v>
      </c>
      <c r="N2621" s="106">
        <v>4</v>
      </c>
      <c r="O2621" s="106">
        <v>4</v>
      </c>
      <c r="P2621" s="106" t="str">
        <f t="shared" si="40"/>
        <v>44</v>
      </c>
      <c r="Q2621" s="106"/>
      <c r="R2621" s="106" t="s">
        <v>3265</v>
      </c>
    </row>
    <row r="2622" spans="1:18" x14ac:dyDescent="0.25">
      <c r="A2622" s="5" t="s">
        <v>12176</v>
      </c>
      <c r="B2622" s="5" t="s">
        <v>16436</v>
      </c>
      <c r="C2622" s="5" t="s">
        <v>85</v>
      </c>
      <c r="D2622" s="103">
        <v>3.25</v>
      </c>
      <c r="E2622" s="103">
        <v>19.5</v>
      </c>
      <c r="F2622" s="104">
        <v>6</v>
      </c>
      <c r="G2622" s="103">
        <v>16.25</v>
      </c>
      <c r="H2622" s="105">
        <v>2</v>
      </c>
      <c r="I2622" s="104">
        <v>0</v>
      </c>
      <c r="J2622" s="103">
        <v>39</v>
      </c>
      <c r="K2622" s="104">
        <v>0</v>
      </c>
      <c r="L2622" s="103">
        <v>32.5</v>
      </c>
      <c r="M2622" s="104">
        <v>0</v>
      </c>
      <c r="N2622" s="106">
        <v>4</v>
      </c>
      <c r="O2622" s="106">
        <v>4</v>
      </c>
      <c r="P2622" s="106" t="str">
        <f t="shared" si="40"/>
        <v>44</v>
      </c>
      <c r="Q2622" s="106"/>
      <c r="R2622" s="106" t="s">
        <v>3265</v>
      </c>
    </row>
    <row r="2623" spans="1:18" x14ac:dyDescent="0.25">
      <c r="A2623" s="5" t="s">
        <v>12176</v>
      </c>
      <c r="B2623" s="5" t="s">
        <v>16437</v>
      </c>
      <c r="C2623" s="5" t="s">
        <v>16438</v>
      </c>
      <c r="D2623" s="103">
        <v>6.5</v>
      </c>
      <c r="E2623" s="103">
        <v>39</v>
      </c>
      <c r="F2623" s="104">
        <v>6</v>
      </c>
      <c r="G2623" s="103">
        <v>32.5</v>
      </c>
      <c r="H2623" s="105">
        <v>1</v>
      </c>
      <c r="I2623" s="104">
        <v>0</v>
      </c>
      <c r="J2623" s="103">
        <v>39</v>
      </c>
      <c r="K2623" s="104">
        <v>0</v>
      </c>
      <c r="L2623" s="103">
        <v>32.5</v>
      </c>
      <c r="M2623" s="104">
        <v>0</v>
      </c>
      <c r="N2623" s="106">
        <v>4</v>
      </c>
      <c r="O2623" s="106">
        <v>4</v>
      </c>
      <c r="P2623" s="106" t="str">
        <f t="shared" si="40"/>
        <v>44</v>
      </c>
      <c r="Q2623" s="106"/>
      <c r="R2623" s="106" t="s">
        <v>3265</v>
      </c>
    </row>
    <row r="2624" spans="1:18" x14ac:dyDescent="0.25">
      <c r="A2624" s="5" t="s">
        <v>12176</v>
      </c>
      <c r="B2624" s="5" t="s">
        <v>16439</v>
      </c>
      <c r="C2624" s="5" t="s">
        <v>16440</v>
      </c>
      <c r="D2624" s="103">
        <v>6.5</v>
      </c>
      <c r="E2624" s="103">
        <v>39</v>
      </c>
      <c r="F2624" s="104">
        <v>6</v>
      </c>
      <c r="G2624" s="103">
        <v>32.5</v>
      </c>
      <c r="H2624" s="105">
        <v>1</v>
      </c>
      <c r="I2624" s="104">
        <v>0</v>
      </c>
      <c r="J2624" s="103">
        <v>39</v>
      </c>
      <c r="K2624" s="104">
        <v>0</v>
      </c>
      <c r="L2624" s="103">
        <v>32.5</v>
      </c>
      <c r="M2624" s="104">
        <v>0</v>
      </c>
      <c r="N2624" s="106">
        <v>4</v>
      </c>
      <c r="O2624" s="106">
        <v>4</v>
      </c>
      <c r="P2624" s="106" t="str">
        <f t="shared" si="40"/>
        <v>44</v>
      </c>
      <c r="Q2624" s="106"/>
      <c r="R2624" s="106" t="s">
        <v>3265</v>
      </c>
    </row>
    <row r="2625" spans="1:18" x14ac:dyDescent="0.25">
      <c r="A2625" s="5" t="s">
        <v>12176</v>
      </c>
      <c r="B2625" s="5" t="s">
        <v>16441</v>
      </c>
      <c r="C2625" s="5" t="s">
        <v>10468</v>
      </c>
      <c r="D2625" s="103">
        <v>6.5</v>
      </c>
      <c r="E2625" s="103">
        <v>39</v>
      </c>
      <c r="F2625" s="104">
        <v>6</v>
      </c>
      <c r="G2625" s="103">
        <v>32.5</v>
      </c>
      <c r="H2625" s="105">
        <v>1</v>
      </c>
      <c r="I2625" s="104">
        <v>0</v>
      </c>
      <c r="J2625" s="103">
        <v>39</v>
      </c>
      <c r="K2625" s="104">
        <v>0</v>
      </c>
      <c r="L2625" s="103">
        <v>32.5</v>
      </c>
      <c r="M2625" s="104">
        <v>0</v>
      </c>
      <c r="N2625" s="106">
        <v>4</v>
      </c>
      <c r="O2625" s="106">
        <v>4</v>
      </c>
      <c r="P2625" s="106" t="str">
        <f t="shared" si="40"/>
        <v>44</v>
      </c>
      <c r="Q2625" s="106"/>
      <c r="R2625" s="106" t="s">
        <v>3265</v>
      </c>
    </row>
    <row r="2626" spans="1:18" x14ac:dyDescent="0.25">
      <c r="A2626" s="5" t="s">
        <v>12176</v>
      </c>
      <c r="B2626" s="5" t="s">
        <v>16442</v>
      </c>
      <c r="C2626" s="5" t="s">
        <v>7290</v>
      </c>
      <c r="D2626" s="103">
        <v>6.5</v>
      </c>
      <c r="E2626" s="103">
        <v>39</v>
      </c>
      <c r="F2626" s="104">
        <v>6</v>
      </c>
      <c r="G2626" s="103">
        <v>32.5</v>
      </c>
      <c r="H2626" s="105">
        <v>1</v>
      </c>
      <c r="I2626" s="104">
        <v>0</v>
      </c>
      <c r="J2626" s="103">
        <v>39</v>
      </c>
      <c r="K2626" s="104">
        <v>0</v>
      </c>
      <c r="L2626" s="103">
        <v>32.5</v>
      </c>
      <c r="M2626" s="104">
        <v>0</v>
      </c>
      <c r="N2626" s="106">
        <v>4</v>
      </c>
      <c r="O2626" s="106">
        <v>4</v>
      </c>
      <c r="P2626" s="106" t="str">
        <f t="shared" si="40"/>
        <v>44</v>
      </c>
      <c r="Q2626" s="106"/>
      <c r="R2626" s="106" t="s">
        <v>3265</v>
      </c>
    </row>
    <row r="2627" spans="1:18" x14ac:dyDescent="0.25">
      <c r="A2627" s="5" t="s">
        <v>12176</v>
      </c>
      <c r="B2627" s="5" t="s">
        <v>16443</v>
      </c>
      <c r="C2627" s="5" t="s">
        <v>16444</v>
      </c>
      <c r="D2627" s="103">
        <v>6.5</v>
      </c>
      <c r="E2627" s="103">
        <v>39</v>
      </c>
      <c r="F2627" s="104">
        <v>6</v>
      </c>
      <c r="G2627" s="103">
        <v>32.5</v>
      </c>
      <c r="H2627" s="105">
        <v>1</v>
      </c>
      <c r="I2627" s="104">
        <v>0</v>
      </c>
      <c r="J2627" s="103">
        <v>39</v>
      </c>
      <c r="K2627" s="104">
        <v>0</v>
      </c>
      <c r="L2627" s="103">
        <v>32.5</v>
      </c>
      <c r="M2627" s="104">
        <v>0</v>
      </c>
      <c r="N2627" s="106">
        <v>4</v>
      </c>
      <c r="O2627" s="106">
        <v>4</v>
      </c>
      <c r="P2627" s="106" t="str">
        <f t="shared" si="40"/>
        <v>44</v>
      </c>
      <c r="Q2627" s="106"/>
      <c r="R2627" s="106" t="s">
        <v>3265</v>
      </c>
    </row>
    <row r="2628" spans="1:18" x14ac:dyDescent="0.25">
      <c r="A2628" s="5" t="s">
        <v>12176</v>
      </c>
      <c r="B2628" s="5" t="s">
        <v>16445</v>
      </c>
      <c r="C2628" s="5" t="s">
        <v>16446</v>
      </c>
      <c r="D2628" s="103">
        <v>6.5</v>
      </c>
      <c r="E2628" s="103">
        <v>39</v>
      </c>
      <c r="F2628" s="104">
        <v>6</v>
      </c>
      <c r="G2628" s="103">
        <v>32.5</v>
      </c>
      <c r="H2628" s="105">
        <v>1</v>
      </c>
      <c r="I2628" s="104">
        <v>0</v>
      </c>
      <c r="J2628" s="103">
        <v>39</v>
      </c>
      <c r="K2628" s="104">
        <v>0</v>
      </c>
      <c r="L2628" s="103">
        <v>32.5</v>
      </c>
      <c r="M2628" s="104">
        <v>0</v>
      </c>
      <c r="N2628" s="106">
        <v>4</v>
      </c>
      <c r="O2628" s="106">
        <v>4</v>
      </c>
      <c r="P2628" s="106" t="str">
        <f t="shared" si="40"/>
        <v>44</v>
      </c>
      <c r="Q2628" s="106"/>
      <c r="R2628" s="106" t="s">
        <v>3265</v>
      </c>
    </row>
    <row r="2629" spans="1:18" x14ac:dyDescent="0.25">
      <c r="A2629" s="5" t="s">
        <v>12176</v>
      </c>
      <c r="B2629" s="5" t="s">
        <v>16447</v>
      </c>
      <c r="C2629" s="5" t="s">
        <v>16448</v>
      </c>
      <c r="D2629" s="103">
        <v>3.25</v>
      </c>
      <c r="E2629" s="103">
        <v>19.5</v>
      </c>
      <c r="F2629" s="104">
        <v>6</v>
      </c>
      <c r="G2629" s="103">
        <v>16.25</v>
      </c>
      <c r="H2629" s="105">
        <v>2</v>
      </c>
      <c r="I2629" s="104">
        <v>0</v>
      </c>
      <c r="J2629" s="103">
        <v>39</v>
      </c>
      <c r="K2629" s="104">
        <v>0</v>
      </c>
      <c r="L2629" s="103">
        <v>32.5</v>
      </c>
      <c r="M2629" s="104">
        <v>0</v>
      </c>
      <c r="N2629" s="106">
        <v>4</v>
      </c>
      <c r="O2629" s="106">
        <v>4</v>
      </c>
      <c r="P2629" s="106" t="str">
        <f t="shared" si="40"/>
        <v>44</v>
      </c>
      <c r="Q2629" s="106"/>
      <c r="R2629" s="106" t="s">
        <v>3265</v>
      </c>
    </row>
    <row r="2630" spans="1:18" x14ac:dyDescent="0.25">
      <c r="A2630" s="5" t="s">
        <v>12176</v>
      </c>
      <c r="B2630" s="5" t="s">
        <v>16449</v>
      </c>
      <c r="C2630" s="5" t="s">
        <v>16450</v>
      </c>
      <c r="D2630" s="103">
        <v>6.5</v>
      </c>
      <c r="E2630" s="103">
        <v>39</v>
      </c>
      <c r="F2630" s="104">
        <v>6</v>
      </c>
      <c r="G2630" s="103">
        <v>32.5</v>
      </c>
      <c r="H2630" s="105">
        <v>1</v>
      </c>
      <c r="I2630" s="104">
        <v>0</v>
      </c>
      <c r="J2630" s="103">
        <v>39</v>
      </c>
      <c r="K2630" s="104">
        <v>0</v>
      </c>
      <c r="L2630" s="103">
        <v>32.5</v>
      </c>
      <c r="M2630" s="104">
        <v>0</v>
      </c>
      <c r="N2630" s="106">
        <v>4</v>
      </c>
      <c r="O2630" s="106">
        <v>4</v>
      </c>
      <c r="P2630" s="106" t="str">
        <f t="shared" si="40"/>
        <v>44</v>
      </c>
      <c r="Q2630" s="106"/>
      <c r="R2630" s="106" t="s">
        <v>3265</v>
      </c>
    </row>
    <row r="2631" spans="1:18" x14ac:dyDescent="0.25">
      <c r="A2631" s="5" t="s">
        <v>12176</v>
      </c>
      <c r="B2631" s="5" t="s">
        <v>16451</v>
      </c>
      <c r="C2631" s="5" t="s">
        <v>16452</v>
      </c>
      <c r="D2631" s="103">
        <v>6.5</v>
      </c>
      <c r="E2631" s="103">
        <v>39</v>
      </c>
      <c r="F2631" s="104">
        <v>6</v>
      </c>
      <c r="G2631" s="103">
        <v>32.5</v>
      </c>
      <c r="H2631" s="105">
        <v>1</v>
      </c>
      <c r="I2631" s="104">
        <v>0</v>
      </c>
      <c r="J2631" s="103">
        <v>39</v>
      </c>
      <c r="K2631" s="104">
        <v>0</v>
      </c>
      <c r="L2631" s="103">
        <v>32.5</v>
      </c>
      <c r="M2631" s="104">
        <v>0</v>
      </c>
      <c r="N2631" s="106">
        <v>4</v>
      </c>
      <c r="O2631" s="106">
        <v>4</v>
      </c>
      <c r="P2631" s="106" t="str">
        <f t="shared" ref="P2631:P2694" si="41">N2631&amp;O2631</f>
        <v>44</v>
      </c>
      <c r="Q2631" s="106"/>
      <c r="R2631" s="106" t="s">
        <v>3265</v>
      </c>
    </row>
    <row r="2632" spans="1:18" x14ac:dyDescent="0.25">
      <c r="A2632" s="5" t="s">
        <v>12176</v>
      </c>
      <c r="B2632" s="5" t="s">
        <v>16453</v>
      </c>
      <c r="C2632" s="5" t="s">
        <v>10191</v>
      </c>
      <c r="D2632" s="103">
        <v>6.5</v>
      </c>
      <c r="E2632" s="103">
        <v>39</v>
      </c>
      <c r="F2632" s="104">
        <v>6</v>
      </c>
      <c r="G2632" s="103">
        <v>32.5</v>
      </c>
      <c r="H2632" s="105">
        <v>1</v>
      </c>
      <c r="I2632" s="104">
        <v>0</v>
      </c>
      <c r="J2632" s="103">
        <v>39</v>
      </c>
      <c r="K2632" s="104">
        <v>0</v>
      </c>
      <c r="L2632" s="103">
        <v>32.5</v>
      </c>
      <c r="M2632" s="104">
        <v>0</v>
      </c>
      <c r="N2632" s="106">
        <v>4</v>
      </c>
      <c r="O2632" s="106">
        <v>4</v>
      </c>
      <c r="P2632" s="106" t="str">
        <f t="shared" si="41"/>
        <v>44</v>
      </c>
      <c r="Q2632" s="106"/>
      <c r="R2632" s="106" t="s">
        <v>3265</v>
      </c>
    </row>
    <row r="2633" spans="1:18" x14ac:dyDescent="0.25">
      <c r="A2633" s="5" t="s">
        <v>12176</v>
      </c>
      <c r="B2633" s="5" t="s">
        <v>16454</v>
      </c>
      <c r="C2633" s="5" t="s">
        <v>16455</v>
      </c>
      <c r="D2633" s="103">
        <v>6.5</v>
      </c>
      <c r="E2633" s="103">
        <v>39</v>
      </c>
      <c r="F2633" s="104">
        <v>6</v>
      </c>
      <c r="G2633" s="103">
        <v>32.5</v>
      </c>
      <c r="H2633" s="105">
        <v>1</v>
      </c>
      <c r="I2633" s="104">
        <v>0</v>
      </c>
      <c r="J2633" s="103">
        <v>39</v>
      </c>
      <c r="K2633" s="104">
        <v>0</v>
      </c>
      <c r="L2633" s="103">
        <v>32.5</v>
      </c>
      <c r="M2633" s="104">
        <v>0</v>
      </c>
      <c r="N2633" s="106">
        <v>4</v>
      </c>
      <c r="O2633" s="106">
        <v>4</v>
      </c>
      <c r="P2633" s="106" t="str">
        <f t="shared" si="41"/>
        <v>44</v>
      </c>
      <c r="Q2633" s="106"/>
      <c r="R2633" s="106" t="s">
        <v>3265</v>
      </c>
    </row>
    <row r="2634" spans="1:18" x14ac:dyDescent="0.25">
      <c r="A2634" s="5" t="s">
        <v>12176</v>
      </c>
      <c r="B2634" s="5" t="s">
        <v>16456</v>
      </c>
      <c r="C2634" s="5" t="s">
        <v>16457</v>
      </c>
      <c r="D2634" s="103">
        <v>6.5</v>
      </c>
      <c r="E2634" s="103">
        <v>39</v>
      </c>
      <c r="F2634" s="104">
        <v>6</v>
      </c>
      <c r="G2634" s="103">
        <v>32.5</v>
      </c>
      <c r="H2634" s="105">
        <v>1</v>
      </c>
      <c r="I2634" s="104">
        <v>0</v>
      </c>
      <c r="J2634" s="103">
        <v>39</v>
      </c>
      <c r="K2634" s="104">
        <v>0</v>
      </c>
      <c r="L2634" s="103">
        <v>32.5</v>
      </c>
      <c r="M2634" s="104">
        <v>0</v>
      </c>
      <c r="N2634" s="106">
        <v>4</v>
      </c>
      <c r="O2634" s="106">
        <v>4</v>
      </c>
      <c r="P2634" s="106" t="str">
        <f t="shared" si="41"/>
        <v>44</v>
      </c>
      <c r="Q2634" s="106"/>
      <c r="R2634" s="106" t="s">
        <v>3265</v>
      </c>
    </row>
    <row r="2635" spans="1:18" x14ac:dyDescent="0.25">
      <c r="A2635" s="5" t="s">
        <v>12176</v>
      </c>
      <c r="B2635" s="5" t="s">
        <v>16458</v>
      </c>
      <c r="C2635" s="5" t="s">
        <v>9266</v>
      </c>
      <c r="D2635" s="103">
        <v>6.5</v>
      </c>
      <c r="E2635" s="103">
        <v>39</v>
      </c>
      <c r="F2635" s="104">
        <v>6</v>
      </c>
      <c r="G2635" s="103">
        <v>32.5</v>
      </c>
      <c r="H2635" s="105">
        <v>1</v>
      </c>
      <c r="I2635" s="104">
        <v>0</v>
      </c>
      <c r="J2635" s="103">
        <v>39</v>
      </c>
      <c r="K2635" s="104">
        <v>0</v>
      </c>
      <c r="L2635" s="103">
        <v>32.5</v>
      </c>
      <c r="M2635" s="104">
        <v>0</v>
      </c>
      <c r="N2635" s="106">
        <v>4</v>
      </c>
      <c r="O2635" s="106">
        <v>4</v>
      </c>
      <c r="P2635" s="106" t="str">
        <f t="shared" si="41"/>
        <v>44</v>
      </c>
      <c r="Q2635" s="106"/>
      <c r="R2635" s="106" t="s">
        <v>3265</v>
      </c>
    </row>
    <row r="2636" spans="1:18" x14ac:dyDescent="0.25">
      <c r="A2636" s="5" t="s">
        <v>12176</v>
      </c>
      <c r="B2636" s="5" t="s">
        <v>16459</v>
      </c>
      <c r="C2636" s="5" t="s">
        <v>10327</v>
      </c>
      <c r="D2636" s="103">
        <v>2.1666666666666665</v>
      </c>
      <c r="E2636" s="103">
        <v>13</v>
      </c>
      <c r="F2636" s="104">
        <v>5.99</v>
      </c>
      <c r="G2636" s="103">
        <v>10.83</v>
      </c>
      <c r="H2636" s="105">
        <v>3</v>
      </c>
      <c r="I2636" s="104">
        <v>0</v>
      </c>
      <c r="J2636" s="103">
        <v>39</v>
      </c>
      <c r="K2636" s="104">
        <v>0</v>
      </c>
      <c r="L2636" s="103">
        <v>32.49</v>
      </c>
      <c r="M2636" s="104">
        <v>0</v>
      </c>
      <c r="N2636" s="106">
        <v>4</v>
      </c>
      <c r="O2636" s="106">
        <v>4</v>
      </c>
      <c r="P2636" s="106" t="str">
        <f t="shared" si="41"/>
        <v>44</v>
      </c>
      <c r="Q2636" s="106"/>
      <c r="R2636" s="106" t="s">
        <v>3265</v>
      </c>
    </row>
    <row r="2637" spans="1:18" x14ac:dyDescent="0.25">
      <c r="A2637" s="5" t="s">
        <v>12176</v>
      </c>
      <c r="B2637" s="5" t="s">
        <v>16460</v>
      </c>
      <c r="C2637" s="5" t="s">
        <v>16461</v>
      </c>
      <c r="D2637" s="103">
        <v>2.1666666666666665</v>
      </c>
      <c r="E2637" s="103">
        <v>13</v>
      </c>
      <c r="F2637" s="104">
        <v>5.99</v>
      </c>
      <c r="G2637" s="103">
        <v>10.83</v>
      </c>
      <c r="H2637" s="105">
        <v>3</v>
      </c>
      <c r="I2637" s="104">
        <v>0</v>
      </c>
      <c r="J2637" s="103">
        <v>39</v>
      </c>
      <c r="K2637" s="104">
        <v>0</v>
      </c>
      <c r="L2637" s="103">
        <v>32.49</v>
      </c>
      <c r="M2637" s="104">
        <v>0</v>
      </c>
      <c r="N2637" s="106">
        <v>4</v>
      </c>
      <c r="O2637" s="106">
        <v>4</v>
      </c>
      <c r="P2637" s="106" t="str">
        <f t="shared" si="41"/>
        <v>44</v>
      </c>
      <c r="Q2637" s="106"/>
      <c r="R2637" s="106" t="s">
        <v>3265</v>
      </c>
    </row>
    <row r="2638" spans="1:18" x14ac:dyDescent="0.25">
      <c r="A2638" s="5" t="s">
        <v>12176</v>
      </c>
      <c r="B2638" s="5" t="s">
        <v>16462</v>
      </c>
      <c r="C2638" s="5" t="s">
        <v>16463</v>
      </c>
      <c r="D2638" s="103">
        <v>2.165</v>
      </c>
      <c r="E2638" s="103">
        <v>12.99</v>
      </c>
      <c r="F2638" s="104">
        <v>6</v>
      </c>
      <c r="G2638" s="103">
        <v>10.82</v>
      </c>
      <c r="H2638" s="105">
        <v>3</v>
      </c>
      <c r="I2638" s="104">
        <v>0</v>
      </c>
      <c r="J2638" s="103">
        <v>38.97</v>
      </c>
      <c r="K2638" s="104">
        <v>0</v>
      </c>
      <c r="L2638" s="103">
        <v>32.47</v>
      </c>
      <c r="M2638" s="104">
        <v>0</v>
      </c>
      <c r="N2638" s="106">
        <v>4</v>
      </c>
      <c r="O2638" s="106">
        <v>4</v>
      </c>
      <c r="P2638" s="106" t="str">
        <f t="shared" si="41"/>
        <v>44</v>
      </c>
      <c r="Q2638" s="106"/>
      <c r="R2638" s="106" t="s">
        <v>3265</v>
      </c>
    </row>
    <row r="2639" spans="1:18" x14ac:dyDescent="0.25">
      <c r="A2639" s="5" t="s">
        <v>12176</v>
      </c>
      <c r="B2639" s="5" t="s">
        <v>16466</v>
      </c>
      <c r="C2639" s="5" t="s">
        <v>16467</v>
      </c>
      <c r="D2639" s="103">
        <v>2.1583333333333332</v>
      </c>
      <c r="E2639" s="103">
        <v>12.95</v>
      </c>
      <c r="F2639" s="104">
        <v>6</v>
      </c>
      <c r="G2639" s="103">
        <v>10.79</v>
      </c>
      <c r="H2639" s="105">
        <v>3</v>
      </c>
      <c r="I2639" s="104">
        <v>0</v>
      </c>
      <c r="J2639" s="103">
        <v>38.85</v>
      </c>
      <c r="K2639" s="104">
        <v>0</v>
      </c>
      <c r="L2639" s="103">
        <v>32.369999999999997</v>
      </c>
      <c r="M2639" s="104">
        <v>0</v>
      </c>
      <c r="N2639" s="106">
        <v>4</v>
      </c>
      <c r="O2639" s="106">
        <v>4</v>
      </c>
      <c r="P2639" s="106" t="str">
        <f t="shared" si="41"/>
        <v>44</v>
      </c>
      <c r="Q2639" s="106"/>
      <c r="R2639" s="106" t="s">
        <v>3265</v>
      </c>
    </row>
    <row r="2640" spans="1:18" x14ac:dyDescent="0.25">
      <c r="A2640" s="5" t="s">
        <v>12176</v>
      </c>
      <c r="B2640" s="5" t="s">
        <v>16469</v>
      </c>
      <c r="C2640" s="5" t="s">
        <v>1272</v>
      </c>
      <c r="D2640" s="103">
        <v>6.416666666666667</v>
      </c>
      <c r="E2640" s="103">
        <v>38.5</v>
      </c>
      <c r="F2640" s="104">
        <v>5.99</v>
      </c>
      <c r="G2640" s="103">
        <v>32.08</v>
      </c>
      <c r="H2640" s="105">
        <v>1</v>
      </c>
      <c r="I2640" s="104">
        <v>0</v>
      </c>
      <c r="J2640" s="103">
        <v>38.5</v>
      </c>
      <c r="K2640" s="104">
        <v>0</v>
      </c>
      <c r="L2640" s="103">
        <v>32.08</v>
      </c>
      <c r="M2640" s="104">
        <v>0</v>
      </c>
      <c r="N2640" s="106">
        <v>4</v>
      </c>
      <c r="O2640" s="106">
        <v>4</v>
      </c>
      <c r="P2640" s="106" t="str">
        <f t="shared" si="41"/>
        <v>44</v>
      </c>
      <c r="Q2640" s="106"/>
      <c r="R2640" s="106" t="s">
        <v>3265</v>
      </c>
    </row>
    <row r="2641" spans="1:18" x14ac:dyDescent="0.25">
      <c r="A2641" s="5" t="s">
        <v>12176</v>
      </c>
      <c r="B2641" s="5" t="s">
        <v>16470</v>
      </c>
      <c r="C2641" s="5" t="s">
        <v>16471</v>
      </c>
      <c r="D2641" s="103">
        <v>6.4</v>
      </c>
      <c r="E2641" s="103">
        <v>38.4</v>
      </c>
      <c r="F2641" s="104">
        <v>6</v>
      </c>
      <c r="G2641" s="103">
        <v>32</v>
      </c>
      <c r="H2641" s="105">
        <v>1</v>
      </c>
      <c r="I2641" s="104">
        <v>0</v>
      </c>
      <c r="J2641" s="103">
        <v>38.4</v>
      </c>
      <c r="K2641" s="104">
        <v>0</v>
      </c>
      <c r="L2641" s="103">
        <v>32</v>
      </c>
      <c r="M2641" s="104">
        <v>0</v>
      </c>
      <c r="N2641" s="106">
        <v>4</v>
      </c>
      <c r="O2641" s="106">
        <v>4</v>
      </c>
      <c r="P2641" s="106" t="str">
        <f t="shared" si="41"/>
        <v>44</v>
      </c>
      <c r="Q2641" s="106"/>
      <c r="R2641" s="106" t="s">
        <v>3265</v>
      </c>
    </row>
    <row r="2642" spans="1:18" x14ac:dyDescent="0.25">
      <c r="A2642" s="5" t="s">
        <v>12176</v>
      </c>
      <c r="B2642" s="5" t="s">
        <v>16472</v>
      </c>
      <c r="C2642" s="5" t="s">
        <v>10722</v>
      </c>
      <c r="D2642" s="103">
        <v>2.117777777777778</v>
      </c>
      <c r="E2642" s="103">
        <v>12.7066</v>
      </c>
      <c r="F2642" s="104">
        <v>5.99</v>
      </c>
      <c r="G2642" s="103">
        <v>10.58</v>
      </c>
      <c r="H2642" s="105">
        <v>3</v>
      </c>
      <c r="I2642" s="104">
        <v>0</v>
      </c>
      <c r="J2642" s="103">
        <v>38.119999999999997</v>
      </c>
      <c r="K2642" s="104">
        <v>0</v>
      </c>
      <c r="L2642" s="103">
        <v>31.76</v>
      </c>
      <c r="M2642" s="104">
        <v>0</v>
      </c>
      <c r="N2642" s="106">
        <v>4</v>
      </c>
      <c r="O2642" s="106">
        <v>4</v>
      </c>
      <c r="P2642" s="106" t="str">
        <f t="shared" si="41"/>
        <v>44</v>
      </c>
      <c r="Q2642" s="106"/>
      <c r="R2642" s="106" t="s">
        <v>3265</v>
      </c>
    </row>
    <row r="2643" spans="1:18" x14ac:dyDescent="0.25">
      <c r="A2643" s="5" t="s">
        <v>12176</v>
      </c>
      <c r="B2643" s="5" t="s">
        <v>16473</v>
      </c>
      <c r="C2643" s="5" t="s">
        <v>16474</v>
      </c>
      <c r="D2643" s="103">
        <v>3.1666666666666665</v>
      </c>
      <c r="E2643" s="103">
        <v>19</v>
      </c>
      <c r="F2643" s="104">
        <v>5.99</v>
      </c>
      <c r="G2643" s="103">
        <v>15.83</v>
      </c>
      <c r="H2643" s="105">
        <v>2</v>
      </c>
      <c r="I2643" s="104">
        <v>0</v>
      </c>
      <c r="J2643" s="103">
        <v>38</v>
      </c>
      <c r="K2643" s="104">
        <v>0</v>
      </c>
      <c r="L2643" s="103">
        <v>31.66</v>
      </c>
      <c r="M2643" s="104">
        <v>0</v>
      </c>
      <c r="N2643" s="106">
        <v>4</v>
      </c>
      <c r="O2643" s="106">
        <v>4</v>
      </c>
      <c r="P2643" s="106" t="str">
        <f t="shared" si="41"/>
        <v>44</v>
      </c>
      <c r="Q2643" s="106"/>
      <c r="R2643" s="106" t="s">
        <v>3265</v>
      </c>
    </row>
    <row r="2644" spans="1:18" x14ac:dyDescent="0.25">
      <c r="A2644" s="5" t="s">
        <v>12176</v>
      </c>
      <c r="B2644" s="5" t="s">
        <v>16475</v>
      </c>
      <c r="C2644" s="5" t="s">
        <v>13226</v>
      </c>
      <c r="D2644" s="103">
        <v>6.333333333333333</v>
      </c>
      <c r="E2644" s="103">
        <v>38</v>
      </c>
      <c r="F2644" s="104">
        <v>6</v>
      </c>
      <c r="G2644" s="103">
        <v>31.66</v>
      </c>
      <c r="H2644" s="105">
        <v>1</v>
      </c>
      <c r="I2644" s="104">
        <v>0</v>
      </c>
      <c r="J2644" s="103">
        <v>38</v>
      </c>
      <c r="K2644" s="104">
        <v>0</v>
      </c>
      <c r="L2644" s="103">
        <v>31.66</v>
      </c>
      <c r="M2644" s="104">
        <v>0</v>
      </c>
      <c r="N2644" s="106">
        <v>4</v>
      </c>
      <c r="O2644" s="106">
        <v>4</v>
      </c>
      <c r="P2644" s="106" t="str">
        <f t="shared" si="41"/>
        <v>44</v>
      </c>
      <c r="Q2644" s="106"/>
      <c r="R2644" s="106" t="s">
        <v>3265</v>
      </c>
    </row>
    <row r="2645" spans="1:18" x14ac:dyDescent="0.25">
      <c r="A2645" s="5" t="s">
        <v>12176</v>
      </c>
      <c r="B2645" s="5" t="s">
        <v>16476</v>
      </c>
      <c r="C2645" s="5" t="s">
        <v>9826</v>
      </c>
      <c r="D2645" s="103">
        <v>3.166666666666667</v>
      </c>
      <c r="E2645" s="103">
        <v>19</v>
      </c>
      <c r="F2645" s="104">
        <v>5.99</v>
      </c>
      <c r="G2645" s="103">
        <v>15.83</v>
      </c>
      <c r="H2645" s="105">
        <v>2</v>
      </c>
      <c r="I2645" s="104">
        <v>0</v>
      </c>
      <c r="J2645" s="103">
        <v>38</v>
      </c>
      <c r="K2645" s="104">
        <v>0</v>
      </c>
      <c r="L2645" s="103">
        <v>31.66</v>
      </c>
      <c r="M2645" s="104">
        <v>0</v>
      </c>
      <c r="N2645" s="106">
        <v>4</v>
      </c>
      <c r="O2645" s="106">
        <v>4</v>
      </c>
      <c r="P2645" s="106" t="str">
        <f t="shared" si="41"/>
        <v>44</v>
      </c>
      <c r="Q2645" s="106"/>
      <c r="R2645" s="106" t="s">
        <v>3265</v>
      </c>
    </row>
    <row r="2646" spans="1:18" x14ac:dyDescent="0.25">
      <c r="A2646" s="5" t="s">
        <v>12176</v>
      </c>
      <c r="B2646" s="5" t="s">
        <v>16477</v>
      </c>
      <c r="C2646" s="5" t="s">
        <v>16478</v>
      </c>
      <c r="D2646" s="103">
        <v>6.333333333333333</v>
      </c>
      <c r="E2646" s="103">
        <v>38</v>
      </c>
      <c r="F2646" s="104">
        <v>6</v>
      </c>
      <c r="G2646" s="103">
        <v>31.66</v>
      </c>
      <c r="H2646" s="105">
        <v>1</v>
      </c>
      <c r="I2646" s="104">
        <v>0</v>
      </c>
      <c r="J2646" s="103">
        <v>38</v>
      </c>
      <c r="K2646" s="104">
        <v>0</v>
      </c>
      <c r="L2646" s="103">
        <v>31.66</v>
      </c>
      <c r="M2646" s="104">
        <v>0</v>
      </c>
      <c r="N2646" s="106">
        <v>4</v>
      </c>
      <c r="O2646" s="106">
        <v>4</v>
      </c>
      <c r="P2646" s="106" t="str">
        <f t="shared" si="41"/>
        <v>44</v>
      </c>
      <c r="Q2646" s="106"/>
      <c r="R2646" s="106" t="s">
        <v>3265</v>
      </c>
    </row>
    <row r="2647" spans="1:18" x14ac:dyDescent="0.25">
      <c r="A2647" s="5" t="s">
        <v>12176</v>
      </c>
      <c r="B2647" s="5" t="s">
        <v>16479</v>
      </c>
      <c r="C2647" s="5" t="s">
        <v>16480</v>
      </c>
      <c r="D2647" s="103">
        <v>6.333333333333333</v>
      </c>
      <c r="E2647" s="103">
        <v>38</v>
      </c>
      <c r="F2647" s="104">
        <v>6</v>
      </c>
      <c r="G2647" s="103">
        <v>31.66</v>
      </c>
      <c r="H2647" s="105">
        <v>1</v>
      </c>
      <c r="I2647" s="104">
        <v>0</v>
      </c>
      <c r="J2647" s="103">
        <v>38</v>
      </c>
      <c r="K2647" s="104">
        <v>0</v>
      </c>
      <c r="L2647" s="103">
        <v>31.66</v>
      </c>
      <c r="M2647" s="104">
        <v>0</v>
      </c>
      <c r="N2647" s="106">
        <v>4</v>
      </c>
      <c r="O2647" s="106">
        <v>4</v>
      </c>
      <c r="P2647" s="106" t="str">
        <f t="shared" si="41"/>
        <v>44</v>
      </c>
      <c r="Q2647" s="106"/>
      <c r="R2647" s="106" t="s">
        <v>3265</v>
      </c>
    </row>
    <row r="2648" spans="1:18" x14ac:dyDescent="0.25">
      <c r="A2648" s="5" t="s">
        <v>12176</v>
      </c>
      <c r="B2648" s="5" t="s">
        <v>16481</v>
      </c>
      <c r="C2648" s="5" t="s">
        <v>16482</v>
      </c>
      <c r="D2648" s="103">
        <v>3.166666666666667</v>
      </c>
      <c r="E2648" s="103">
        <v>19</v>
      </c>
      <c r="F2648" s="104">
        <v>5.99</v>
      </c>
      <c r="G2648" s="103">
        <v>15.83</v>
      </c>
      <c r="H2648" s="105">
        <v>2</v>
      </c>
      <c r="I2648" s="104">
        <v>0</v>
      </c>
      <c r="J2648" s="103">
        <v>38</v>
      </c>
      <c r="K2648" s="104">
        <v>0</v>
      </c>
      <c r="L2648" s="103">
        <v>31.66</v>
      </c>
      <c r="M2648" s="104">
        <v>0</v>
      </c>
      <c r="N2648" s="106">
        <v>4</v>
      </c>
      <c r="O2648" s="106">
        <v>4</v>
      </c>
      <c r="P2648" s="106" t="str">
        <f t="shared" si="41"/>
        <v>44</v>
      </c>
      <c r="Q2648" s="106"/>
      <c r="R2648" s="106" t="s">
        <v>3265</v>
      </c>
    </row>
    <row r="2649" spans="1:18" x14ac:dyDescent="0.25">
      <c r="A2649" s="5" t="s">
        <v>12176</v>
      </c>
      <c r="B2649" s="5" t="s">
        <v>16483</v>
      </c>
      <c r="C2649" s="5" t="s">
        <v>16484</v>
      </c>
      <c r="D2649" s="103">
        <v>6.333333333333333</v>
      </c>
      <c r="E2649" s="103">
        <v>38</v>
      </c>
      <c r="F2649" s="104">
        <v>6</v>
      </c>
      <c r="G2649" s="103">
        <v>31.66</v>
      </c>
      <c r="H2649" s="105">
        <v>1</v>
      </c>
      <c r="I2649" s="104">
        <v>0</v>
      </c>
      <c r="J2649" s="103">
        <v>38</v>
      </c>
      <c r="K2649" s="104">
        <v>0</v>
      </c>
      <c r="L2649" s="103">
        <v>31.66</v>
      </c>
      <c r="M2649" s="104">
        <v>0</v>
      </c>
      <c r="N2649" s="106">
        <v>4</v>
      </c>
      <c r="O2649" s="106">
        <v>4</v>
      </c>
      <c r="P2649" s="106" t="str">
        <f t="shared" si="41"/>
        <v>44</v>
      </c>
      <c r="Q2649" s="106"/>
      <c r="R2649" s="106" t="s">
        <v>3265</v>
      </c>
    </row>
    <row r="2650" spans="1:18" x14ac:dyDescent="0.25">
      <c r="A2650" s="5" t="s">
        <v>12176</v>
      </c>
      <c r="B2650" s="5" t="s">
        <v>16485</v>
      </c>
      <c r="C2650" s="5" t="s">
        <v>879</v>
      </c>
      <c r="D2650" s="103">
        <v>6.333333333333333</v>
      </c>
      <c r="E2650" s="103">
        <v>38</v>
      </c>
      <c r="F2650" s="104">
        <v>6</v>
      </c>
      <c r="G2650" s="103">
        <v>31.66</v>
      </c>
      <c r="H2650" s="105">
        <v>1</v>
      </c>
      <c r="I2650" s="104">
        <v>0</v>
      </c>
      <c r="J2650" s="103">
        <v>38</v>
      </c>
      <c r="K2650" s="104">
        <v>0</v>
      </c>
      <c r="L2650" s="103">
        <v>31.66</v>
      </c>
      <c r="M2650" s="104">
        <v>0</v>
      </c>
      <c r="N2650" s="106">
        <v>4</v>
      </c>
      <c r="O2650" s="106">
        <v>4</v>
      </c>
      <c r="P2650" s="106" t="str">
        <f t="shared" si="41"/>
        <v>44</v>
      </c>
      <c r="Q2650" s="106"/>
      <c r="R2650" s="106" t="s">
        <v>3265</v>
      </c>
    </row>
    <row r="2651" spans="1:18" x14ac:dyDescent="0.25">
      <c r="A2651" s="5" t="s">
        <v>12176</v>
      </c>
      <c r="B2651" s="5" t="s">
        <v>16486</v>
      </c>
      <c r="C2651" s="5" t="s">
        <v>16487</v>
      </c>
      <c r="D2651" s="103">
        <v>6.333333333333333</v>
      </c>
      <c r="E2651" s="103">
        <v>38</v>
      </c>
      <c r="F2651" s="104">
        <v>6</v>
      </c>
      <c r="G2651" s="103">
        <v>31.66</v>
      </c>
      <c r="H2651" s="105">
        <v>1</v>
      </c>
      <c r="I2651" s="104">
        <v>0</v>
      </c>
      <c r="J2651" s="103">
        <v>38</v>
      </c>
      <c r="K2651" s="104">
        <v>0</v>
      </c>
      <c r="L2651" s="103">
        <v>31.66</v>
      </c>
      <c r="M2651" s="104">
        <v>0</v>
      </c>
      <c r="N2651" s="106">
        <v>4</v>
      </c>
      <c r="O2651" s="106">
        <v>4</v>
      </c>
      <c r="P2651" s="106" t="str">
        <f t="shared" si="41"/>
        <v>44</v>
      </c>
      <c r="Q2651" s="106"/>
      <c r="R2651" s="106" t="s">
        <v>3265</v>
      </c>
    </row>
    <row r="2652" spans="1:18" x14ac:dyDescent="0.25">
      <c r="A2652" s="5" t="s">
        <v>12176</v>
      </c>
      <c r="B2652" s="5" t="s">
        <v>16488</v>
      </c>
      <c r="C2652" s="5" t="s">
        <v>16489</v>
      </c>
      <c r="D2652" s="103">
        <v>6.333333333333333</v>
      </c>
      <c r="E2652" s="103">
        <v>38</v>
      </c>
      <c r="F2652" s="104">
        <v>6</v>
      </c>
      <c r="G2652" s="103">
        <v>31.66</v>
      </c>
      <c r="H2652" s="105">
        <v>1</v>
      </c>
      <c r="I2652" s="104">
        <v>0</v>
      </c>
      <c r="J2652" s="103">
        <v>38</v>
      </c>
      <c r="K2652" s="104">
        <v>0</v>
      </c>
      <c r="L2652" s="103">
        <v>31.66</v>
      </c>
      <c r="M2652" s="104">
        <v>0</v>
      </c>
      <c r="N2652" s="106">
        <v>4</v>
      </c>
      <c r="O2652" s="106">
        <v>4</v>
      </c>
      <c r="P2652" s="106" t="str">
        <f t="shared" si="41"/>
        <v>44</v>
      </c>
      <c r="Q2652" s="106"/>
      <c r="R2652" s="106" t="s">
        <v>3265</v>
      </c>
    </row>
    <row r="2653" spans="1:18" x14ac:dyDescent="0.25">
      <c r="A2653" s="5" t="s">
        <v>12176</v>
      </c>
      <c r="B2653" s="5" t="s">
        <v>16490</v>
      </c>
      <c r="C2653" s="5" t="s">
        <v>12181</v>
      </c>
      <c r="D2653" s="103">
        <v>3.166666666666667</v>
      </c>
      <c r="E2653" s="103">
        <v>19</v>
      </c>
      <c r="F2653" s="104">
        <v>5.99</v>
      </c>
      <c r="G2653" s="103">
        <v>15.83</v>
      </c>
      <c r="H2653" s="105">
        <v>2</v>
      </c>
      <c r="I2653" s="104">
        <v>0</v>
      </c>
      <c r="J2653" s="103">
        <v>38</v>
      </c>
      <c r="K2653" s="104">
        <v>0</v>
      </c>
      <c r="L2653" s="103">
        <v>31.66</v>
      </c>
      <c r="M2653" s="104">
        <v>0</v>
      </c>
      <c r="N2653" s="106">
        <v>4</v>
      </c>
      <c r="O2653" s="106">
        <v>4</v>
      </c>
      <c r="P2653" s="106" t="str">
        <f t="shared" si="41"/>
        <v>44</v>
      </c>
      <c r="Q2653" s="106"/>
      <c r="R2653" s="106" t="s">
        <v>3265</v>
      </c>
    </row>
    <row r="2654" spans="1:18" x14ac:dyDescent="0.25">
      <c r="A2654" s="5" t="s">
        <v>12176</v>
      </c>
      <c r="B2654" s="5" t="s">
        <v>16491</v>
      </c>
      <c r="C2654" s="5" t="s">
        <v>16492</v>
      </c>
      <c r="D2654" s="103">
        <v>6.333333333333333</v>
      </c>
      <c r="E2654" s="103">
        <v>38</v>
      </c>
      <c r="F2654" s="104">
        <v>6</v>
      </c>
      <c r="G2654" s="103">
        <v>31.66</v>
      </c>
      <c r="H2654" s="105">
        <v>1</v>
      </c>
      <c r="I2654" s="104">
        <v>0</v>
      </c>
      <c r="J2654" s="103">
        <v>38</v>
      </c>
      <c r="K2654" s="104">
        <v>0</v>
      </c>
      <c r="L2654" s="103">
        <v>31.66</v>
      </c>
      <c r="M2654" s="104">
        <v>0</v>
      </c>
      <c r="N2654" s="106">
        <v>4</v>
      </c>
      <c r="O2654" s="106">
        <v>4</v>
      </c>
      <c r="P2654" s="106" t="str">
        <f t="shared" si="41"/>
        <v>44</v>
      </c>
      <c r="Q2654" s="106"/>
      <c r="R2654" s="106" t="s">
        <v>3265</v>
      </c>
    </row>
    <row r="2655" spans="1:18" x14ac:dyDescent="0.25">
      <c r="A2655" s="5" t="s">
        <v>12176</v>
      </c>
      <c r="B2655" s="5" t="s">
        <v>16493</v>
      </c>
      <c r="C2655" s="5" t="s">
        <v>9722</v>
      </c>
      <c r="D2655" s="103">
        <v>2.1111111111111112</v>
      </c>
      <c r="E2655" s="103">
        <v>12.666600000000001</v>
      </c>
      <c r="F2655" s="104">
        <v>5.99</v>
      </c>
      <c r="G2655" s="103">
        <v>10.55</v>
      </c>
      <c r="H2655" s="105">
        <v>3</v>
      </c>
      <c r="I2655" s="104">
        <v>0</v>
      </c>
      <c r="J2655" s="103">
        <v>38</v>
      </c>
      <c r="K2655" s="104">
        <v>0</v>
      </c>
      <c r="L2655" s="103">
        <v>31.66</v>
      </c>
      <c r="M2655" s="104">
        <v>0</v>
      </c>
      <c r="N2655" s="106">
        <v>4</v>
      </c>
      <c r="O2655" s="106">
        <v>4</v>
      </c>
      <c r="P2655" s="106" t="str">
        <f t="shared" si="41"/>
        <v>44</v>
      </c>
      <c r="Q2655" s="106"/>
      <c r="R2655" s="106" t="s">
        <v>3265</v>
      </c>
    </row>
    <row r="2656" spans="1:18" x14ac:dyDescent="0.25">
      <c r="A2656" s="5" t="s">
        <v>12176</v>
      </c>
      <c r="B2656" s="5" t="s">
        <v>16494</v>
      </c>
      <c r="C2656" s="5" t="s">
        <v>12311</v>
      </c>
      <c r="D2656" s="103">
        <v>6.333333333333333</v>
      </c>
      <c r="E2656" s="103">
        <v>38</v>
      </c>
      <c r="F2656" s="104">
        <v>6</v>
      </c>
      <c r="G2656" s="103">
        <v>31.66</v>
      </c>
      <c r="H2656" s="105">
        <v>1</v>
      </c>
      <c r="I2656" s="104">
        <v>0</v>
      </c>
      <c r="J2656" s="103">
        <v>38</v>
      </c>
      <c r="K2656" s="104">
        <v>0</v>
      </c>
      <c r="L2656" s="103">
        <v>31.66</v>
      </c>
      <c r="M2656" s="104">
        <v>0</v>
      </c>
      <c r="N2656" s="106">
        <v>4</v>
      </c>
      <c r="O2656" s="106">
        <v>4</v>
      </c>
      <c r="P2656" s="106" t="str">
        <f t="shared" si="41"/>
        <v>44</v>
      </c>
      <c r="Q2656" s="106"/>
      <c r="R2656" s="106" t="s">
        <v>3265</v>
      </c>
    </row>
    <row r="2657" spans="1:18" x14ac:dyDescent="0.25">
      <c r="A2657" s="5" t="s">
        <v>12176</v>
      </c>
      <c r="B2657" s="5" t="s">
        <v>16495</v>
      </c>
      <c r="C2657" s="5" t="s">
        <v>5807</v>
      </c>
      <c r="D2657" s="103">
        <v>6.333333333333333</v>
      </c>
      <c r="E2657" s="103">
        <v>38</v>
      </c>
      <c r="F2657" s="104">
        <v>6</v>
      </c>
      <c r="G2657" s="103">
        <v>31.66</v>
      </c>
      <c r="H2657" s="105">
        <v>1</v>
      </c>
      <c r="I2657" s="104">
        <v>0</v>
      </c>
      <c r="J2657" s="103">
        <v>38</v>
      </c>
      <c r="K2657" s="104">
        <v>0</v>
      </c>
      <c r="L2657" s="103">
        <v>31.66</v>
      </c>
      <c r="M2657" s="104">
        <v>0</v>
      </c>
      <c r="N2657" s="106">
        <v>4</v>
      </c>
      <c r="O2657" s="106">
        <v>4</v>
      </c>
      <c r="P2657" s="106" t="str">
        <f t="shared" si="41"/>
        <v>44</v>
      </c>
      <c r="Q2657" s="106"/>
      <c r="R2657" s="106" t="s">
        <v>3265</v>
      </c>
    </row>
    <row r="2658" spans="1:18" x14ac:dyDescent="0.25">
      <c r="A2658" s="5" t="s">
        <v>12176</v>
      </c>
      <c r="B2658" s="5" t="s">
        <v>16496</v>
      </c>
      <c r="C2658" s="5" t="s">
        <v>10377</v>
      </c>
      <c r="D2658" s="103">
        <v>3.1666666666666665</v>
      </c>
      <c r="E2658" s="103">
        <v>19</v>
      </c>
      <c r="F2658" s="104">
        <v>5.99</v>
      </c>
      <c r="G2658" s="103">
        <v>15.83</v>
      </c>
      <c r="H2658" s="105">
        <v>2</v>
      </c>
      <c r="I2658" s="104">
        <v>0</v>
      </c>
      <c r="J2658" s="103">
        <v>38</v>
      </c>
      <c r="K2658" s="104">
        <v>0</v>
      </c>
      <c r="L2658" s="103">
        <v>31.66</v>
      </c>
      <c r="M2658" s="104">
        <v>0</v>
      </c>
      <c r="N2658" s="106">
        <v>4</v>
      </c>
      <c r="O2658" s="106">
        <v>4</v>
      </c>
      <c r="P2658" s="106" t="str">
        <f t="shared" si="41"/>
        <v>44</v>
      </c>
      <c r="Q2658" s="106"/>
      <c r="R2658" s="106" t="s">
        <v>3265</v>
      </c>
    </row>
    <row r="2659" spans="1:18" x14ac:dyDescent="0.25">
      <c r="A2659" s="5" t="s">
        <v>12176</v>
      </c>
      <c r="B2659" s="5" t="s">
        <v>16497</v>
      </c>
      <c r="C2659" s="5" t="s">
        <v>16498</v>
      </c>
      <c r="D2659" s="103">
        <v>6.333333333333333</v>
      </c>
      <c r="E2659" s="103">
        <v>38</v>
      </c>
      <c r="F2659" s="104">
        <v>6</v>
      </c>
      <c r="G2659" s="103">
        <v>31.66</v>
      </c>
      <c r="H2659" s="105">
        <v>1</v>
      </c>
      <c r="I2659" s="104">
        <v>0</v>
      </c>
      <c r="J2659" s="103">
        <v>38</v>
      </c>
      <c r="K2659" s="104">
        <v>0</v>
      </c>
      <c r="L2659" s="103">
        <v>31.66</v>
      </c>
      <c r="M2659" s="104">
        <v>0</v>
      </c>
      <c r="N2659" s="106">
        <v>4</v>
      </c>
      <c r="O2659" s="106">
        <v>4</v>
      </c>
      <c r="P2659" s="106" t="str">
        <f t="shared" si="41"/>
        <v>44</v>
      </c>
      <c r="Q2659" s="106"/>
      <c r="R2659" s="106" t="s">
        <v>3265</v>
      </c>
    </row>
    <row r="2660" spans="1:18" x14ac:dyDescent="0.25">
      <c r="A2660" s="5" t="s">
        <v>12176</v>
      </c>
      <c r="B2660" s="5" t="s">
        <v>16499</v>
      </c>
      <c r="C2660" s="5" t="s">
        <v>16500</v>
      </c>
      <c r="D2660" s="103">
        <v>6.333333333333333</v>
      </c>
      <c r="E2660" s="103">
        <v>38</v>
      </c>
      <c r="F2660" s="104">
        <v>6</v>
      </c>
      <c r="G2660" s="103">
        <v>31.66</v>
      </c>
      <c r="H2660" s="105">
        <v>1</v>
      </c>
      <c r="I2660" s="104">
        <v>0</v>
      </c>
      <c r="J2660" s="103">
        <v>38</v>
      </c>
      <c r="K2660" s="104">
        <v>0</v>
      </c>
      <c r="L2660" s="103">
        <v>31.66</v>
      </c>
      <c r="M2660" s="104">
        <v>0</v>
      </c>
      <c r="N2660" s="106">
        <v>4</v>
      </c>
      <c r="O2660" s="106">
        <v>4</v>
      </c>
      <c r="P2660" s="106" t="str">
        <f t="shared" si="41"/>
        <v>44</v>
      </c>
      <c r="Q2660" s="106"/>
      <c r="R2660" s="106" t="s">
        <v>3265</v>
      </c>
    </row>
    <row r="2661" spans="1:18" x14ac:dyDescent="0.25">
      <c r="A2661" s="5" t="s">
        <v>12176</v>
      </c>
      <c r="B2661" s="5" t="s">
        <v>16501</v>
      </c>
      <c r="C2661" s="5" t="s">
        <v>16502</v>
      </c>
      <c r="D2661" s="103">
        <v>3.1666666666666665</v>
      </c>
      <c r="E2661" s="103">
        <v>19</v>
      </c>
      <c r="F2661" s="104">
        <v>5.99</v>
      </c>
      <c r="G2661" s="103">
        <v>15.83</v>
      </c>
      <c r="H2661" s="105">
        <v>2</v>
      </c>
      <c r="I2661" s="104">
        <v>0</v>
      </c>
      <c r="J2661" s="103">
        <v>38</v>
      </c>
      <c r="K2661" s="104">
        <v>0</v>
      </c>
      <c r="L2661" s="103">
        <v>31.66</v>
      </c>
      <c r="M2661" s="104">
        <v>0</v>
      </c>
      <c r="N2661" s="106">
        <v>4</v>
      </c>
      <c r="O2661" s="106">
        <v>4</v>
      </c>
      <c r="P2661" s="106" t="str">
        <f t="shared" si="41"/>
        <v>44</v>
      </c>
      <c r="Q2661" s="106"/>
      <c r="R2661" s="106" t="s">
        <v>3265</v>
      </c>
    </row>
    <row r="2662" spans="1:18" x14ac:dyDescent="0.25">
      <c r="A2662" s="5" t="s">
        <v>12176</v>
      </c>
      <c r="B2662" s="5" t="s">
        <v>16503</v>
      </c>
      <c r="C2662" s="5" t="s">
        <v>16504</v>
      </c>
      <c r="D2662" s="103">
        <v>6.333333333333333</v>
      </c>
      <c r="E2662" s="103">
        <v>38</v>
      </c>
      <c r="F2662" s="104">
        <v>6</v>
      </c>
      <c r="G2662" s="103">
        <v>31.66</v>
      </c>
      <c r="H2662" s="105">
        <v>1</v>
      </c>
      <c r="I2662" s="104">
        <v>0</v>
      </c>
      <c r="J2662" s="103">
        <v>38</v>
      </c>
      <c r="K2662" s="104">
        <v>0</v>
      </c>
      <c r="L2662" s="103">
        <v>31.66</v>
      </c>
      <c r="M2662" s="104">
        <v>0</v>
      </c>
      <c r="N2662" s="106">
        <v>4</v>
      </c>
      <c r="O2662" s="106">
        <v>4</v>
      </c>
      <c r="P2662" s="106" t="str">
        <f t="shared" si="41"/>
        <v>44</v>
      </c>
      <c r="Q2662" s="106"/>
      <c r="R2662" s="106" t="s">
        <v>3265</v>
      </c>
    </row>
    <row r="2663" spans="1:18" x14ac:dyDescent="0.25">
      <c r="A2663" s="5" t="s">
        <v>12176</v>
      </c>
      <c r="B2663" s="5" t="s">
        <v>16505</v>
      </c>
      <c r="C2663" s="5" t="s">
        <v>1646</v>
      </c>
      <c r="D2663" s="103">
        <v>3.1666666666666665</v>
      </c>
      <c r="E2663" s="103">
        <v>19</v>
      </c>
      <c r="F2663" s="104">
        <v>5.99</v>
      </c>
      <c r="G2663" s="103">
        <v>15.83</v>
      </c>
      <c r="H2663" s="105">
        <v>2</v>
      </c>
      <c r="I2663" s="104">
        <v>0</v>
      </c>
      <c r="J2663" s="103">
        <v>38</v>
      </c>
      <c r="K2663" s="104">
        <v>0</v>
      </c>
      <c r="L2663" s="103">
        <v>31.66</v>
      </c>
      <c r="M2663" s="104">
        <v>0</v>
      </c>
      <c r="N2663" s="106">
        <v>4</v>
      </c>
      <c r="O2663" s="106">
        <v>4</v>
      </c>
      <c r="P2663" s="106" t="str">
        <f t="shared" si="41"/>
        <v>44</v>
      </c>
      <c r="Q2663" s="106"/>
      <c r="R2663" s="106" t="s">
        <v>3265</v>
      </c>
    </row>
    <row r="2664" spans="1:18" x14ac:dyDescent="0.25">
      <c r="A2664" s="5" t="s">
        <v>12176</v>
      </c>
      <c r="B2664" s="5" t="s">
        <v>16506</v>
      </c>
      <c r="C2664" s="5" t="s">
        <v>16507</v>
      </c>
      <c r="D2664" s="103">
        <v>6.333333333333333</v>
      </c>
      <c r="E2664" s="103">
        <v>38</v>
      </c>
      <c r="F2664" s="104">
        <v>6</v>
      </c>
      <c r="G2664" s="103">
        <v>31.66</v>
      </c>
      <c r="H2664" s="105">
        <v>1</v>
      </c>
      <c r="I2664" s="104">
        <v>0</v>
      </c>
      <c r="J2664" s="103">
        <v>38</v>
      </c>
      <c r="K2664" s="104">
        <v>0</v>
      </c>
      <c r="L2664" s="103">
        <v>31.66</v>
      </c>
      <c r="M2664" s="104">
        <v>0</v>
      </c>
      <c r="N2664" s="106">
        <v>4</v>
      </c>
      <c r="O2664" s="106">
        <v>4</v>
      </c>
      <c r="P2664" s="106" t="str">
        <f t="shared" si="41"/>
        <v>44</v>
      </c>
      <c r="Q2664" s="106"/>
      <c r="R2664" s="106" t="s">
        <v>3265</v>
      </c>
    </row>
    <row r="2665" spans="1:18" x14ac:dyDescent="0.25">
      <c r="A2665" s="5" t="s">
        <v>12176</v>
      </c>
      <c r="B2665" s="5" t="s">
        <v>16508</v>
      </c>
      <c r="C2665" s="5" t="s">
        <v>16509</v>
      </c>
      <c r="D2665" s="103">
        <v>6.333333333333333</v>
      </c>
      <c r="E2665" s="103">
        <v>38</v>
      </c>
      <c r="F2665" s="104">
        <v>6</v>
      </c>
      <c r="G2665" s="103">
        <v>31.66</v>
      </c>
      <c r="H2665" s="105">
        <v>1</v>
      </c>
      <c r="I2665" s="104">
        <v>0</v>
      </c>
      <c r="J2665" s="103">
        <v>38</v>
      </c>
      <c r="K2665" s="104">
        <v>0</v>
      </c>
      <c r="L2665" s="103">
        <v>31.66</v>
      </c>
      <c r="M2665" s="104">
        <v>0</v>
      </c>
      <c r="N2665" s="106">
        <v>4</v>
      </c>
      <c r="O2665" s="106">
        <v>4</v>
      </c>
      <c r="P2665" s="106" t="str">
        <f t="shared" si="41"/>
        <v>44</v>
      </c>
      <c r="Q2665" s="106"/>
      <c r="R2665" s="106" t="s">
        <v>3265</v>
      </c>
    </row>
    <row r="2666" spans="1:18" x14ac:dyDescent="0.25">
      <c r="A2666" s="5" t="s">
        <v>12176</v>
      </c>
      <c r="B2666" s="5" t="s">
        <v>16510</v>
      </c>
      <c r="C2666" s="5" t="s">
        <v>16511</v>
      </c>
      <c r="D2666" s="103">
        <v>6.333333333333333</v>
      </c>
      <c r="E2666" s="103">
        <v>38</v>
      </c>
      <c r="F2666" s="104">
        <v>6</v>
      </c>
      <c r="G2666" s="103">
        <v>31.66</v>
      </c>
      <c r="H2666" s="105">
        <v>1</v>
      </c>
      <c r="I2666" s="104">
        <v>0</v>
      </c>
      <c r="J2666" s="103">
        <v>38</v>
      </c>
      <c r="K2666" s="104">
        <v>0</v>
      </c>
      <c r="L2666" s="103">
        <v>31.66</v>
      </c>
      <c r="M2666" s="104">
        <v>0</v>
      </c>
      <c r="N2666" s="106">
        <v>4</v>
      </c>
      <c r="O2666" s="106">
        <v>4</v>
      </c>
      <c r="P2666" s="106" t="str">
        <f t="shared" si="41"/>
        <v>44</v>
      </c>
      <c r="Q2666" s="106"/>
      <c r="R2666" s="106" t="s">
        <v>3265</v>
      </c>
    </row>
    <row r="2667" spans="1:18" x14ac:dyDescent="0.25">
      <c r="A2667" s="5" t="s">
        <v>12176</v>
      </c>
      <c r="B2667" s="5" t="s">
        <v>16512</v>
      </c>
      <c r="C2667" s="5" t="s">
        <v>7180</v>
      </c>
      <c r="D2667" s="103">
        <v>3.1666666666666665</v>
      </c>
      <c r="E2667" s="103">
        <v>19</v>
      </c>
      <c r="F2667" s="104">
        <v>5.99</v>
      </c>
      <c r="G2667" s="103">
        <v>15.83</v>
      </c>
      <c r="H2667" s="105">
        <v>2</v>
      </c>
      <c r="I2667" s="104">
        <v>0</v>
      </c>
      <c r="J2667" s="103">
        <v>38</v>
      </c>
      <c r="K2667" s="104">
        <v>0</v>
      </c>
      <c r="L2667" s="103">
        <v>31.66</v>
      </c>
      <c r="M2667" s="104">
        <v>0</v>
      </c>
      <c r="N2667" s="106">
        <v>4</v>
      </c>
      <c r="O2667" s="106">
        <v>4</v>
      </c>
      <c r="P2667" s="106" t="str">
        <f t="shared" si="41"/>
        <v>44</v>
      </c>
      <c r="Q2667" s="106"/>
      <c r="R2667" s="106" t="s">
        <v>3265</v>
      </c>
    </row>
    <row r="2668" spans="1:18" x14ac:dyDescent="0.25">
      <c r="A2668" s="5" t="s">
        <v>12176</v>
      </c>
      <c r="B2668" s="5" t="s">
        <v>16513</v>
      </c>
      <c r="C2668" s="5" t="s">
        <v>16514</v>
      </c>
      <c r="D2668" s="103">
        <v>6.333333333333333</v>
      </c>
      <c r="E2668" s="103">
        <v>38</v>
      </c>
      <c r="F2668" s="104">
        <v>6</v>
      </c>
      <c r="G2668" s="103">
        <v>31.66</v>
      </c>
      <c r="H2668" s="105">
        <v>1</v>
      </c>
      <c r="I2668" s="104">
        <v>0</v>
      </c>
      <c r="J2668" s="103">
        <v>38</v>
      </c>
      <c r="K2668" s="104">
        <v>0</v>
      </c>
      <c r="L2668" s="103">
        <v>31.66</v>
      </c>
      <c r="M2668" s="104">
        <v>0</v>
      </c>
      <c r="N2668" s="106">
        <v>4</v>
      </c>
      <c r="O2668" s="106">
        <v>4</v>
      </c>
      <c r="P2668" s="106" t="str">
        <f t="shared" si="41"/>
        <v>44</v>
      </c>
      <c r="Q2668" s="106"/>
      <c r="R2668" s="106" t="s">
        <v>3265</v>
      </c>
    </row>
    <row r="2669" spans="1:18" x14ac:dyDescent="0.25">
      <c r="A2669" s="5" t="s">
        <v>12176</v>
      </c>
      <c r="B2669" s="5" t="s">
        <v>16515</v>
      </c>
      <c r="C2669" s="5" t="s">
        <v>8570</v>
      </c>
      <c r="D2669" s="103">
        <v>3.1666666666666665</v>
      </c>
      <c r="E2669" s="103">
        <v>19</v>
      </c>
      <c r="F2669" s="104">
        <v>5.99</v>
      </c>
      <c r="G2669" s="103">
        <v>15.83</v>
      </c>
      <c r="H2669" s="105">
        <v>2</v>
      </c>
      <c r="I2669" s="104">
        <v>0</v>
      </c>
      <c r="J2669" s="103">
        <v>38</v>
      </c>
      <c r="K2669" s="104">
        <v>0</v>
      </c>
      <c r="L2669" s="103">
        <v>31.66</v>
      </c>
      <c r="M2669" s="104">
        <v>0</v>
      </c>
      <c r="N2669" s="106">
        <v>4</v>
      </c>
      <c r="O2669" s="106">
        <v>4</v>
      </c>
      <c r="P2669" s="106" t="str">
        <f t="shared" si="41"/>
        <v>44</v>
      </c>
      <c r="Q2669" s="106"/>
      <c r="R2669" s="106" t="s">
        <v>3265</v>
      </c>
    </row>
    <row r="2670" spans="1:18" x14ac:dyDescent="0.25">
      <c r="A2670" s="5" t="s">
        <v>12176</v>
      </c>
      <c r="B2670" s="5" t="s">
        <v>16516</v>
      </c>
      <c r="C2670" s="5" t="s">
        <v>16517</v>
      </c>
      <c r="D2670" s="103">
        <v>6.333333333333333</v>
      </c>
      <c r="E2670" s="103">
        <v>38</v>
      </c>
      <c r="F2670" s="104">
        <v>6</v>
      </c>
      <c r="G2670" s="103">
        <v>31.66</v>
      </c>
      <c r="H2670" s="105">
        <v>1</v>
      </c>
      <c r="I2670" s="104">
        <v>0</v>
      </c>
      <c r="J2670" s="103">
        <v>38</v>
      </c>
      <c r="K2670" s="104">
        <v>0</v>
      </c>
      <c r="L2670" s="103">
        <v>31.66</v>
      </c>
      <c r="M2670" s="104">
        <v>0</v>
      </c>
      <c r="N2670" s="106">
        <v>4</v>
      </c>
      <c r="O2670" s="106">
        <v>4</v>
      </c>
      <c r="P2670" s="106" t="str">
        <f t="shared" si="41"/>
        <v>44</v>
      </c>
      <c r="Q2670" s="106"/>
      <c r="R2670" s="106" t="s">
        <v>3265</v>
      </c>
    </row>
    <row r="2671" spans="1:18" x14ac:dyDescent="0.25">
      <c r="A2671" s="5" t="s">
        <v>12176</v>
      </c>
      <c r="B2671" s="5" t="s">
        <v>16518</v>
      </c>
      <c r="C2671" s="5" t="s">
        <v>11514</v>
      </c>
      <c r="D2671" s="103">
        <v>3.1666666666666665</v>
      </c>
      <c r="E2671" s="103">
        <v>19</v>
      </c>
      <c r="F2671" s="104">
        <v>5.99</v>
      </c>
      <c r="G2671" s="103">
        <v>15.83</v>
      </c>
      <c r="H2671" s="105">
        <v>2</v>
      </c>
      <c r="I2671" s="104">
        <v>0</v>
      </c>
      <c r="J2671" s="103">
        <v>38</v>
      </c>
      <c r="K2671" s="104">
        <v>0</v>
      </c>
      <c r="L2671" s="103">
        <v>31.66</v>
      </c>
      <c r="M2671" s="104">
        <v>0</v>
      </c>
      <c r="N2671" s="106">
        <v>4</v>
      </c>
      <c r="O2671" s="106">
        <v>4</v>
      </c>
      <c r="P2671" s="106" t="str">
        <f t="shared" si="41"/>
        <v>44</v>
      </c>
      <c r="Q2671" s="106"/>
      <c r="R2671" s="106" t="s">
        <v>3265</v>
      </c>
    </row>
    <row r="2672" spans="1:18" x14ac:dyDescent="0.25">
      <c r="A2672" s="5" t="s">
        <v>12176</v>
      </c>
      <c r="B2672" s="5" t="s">
        <v>16519</v>
      </c>
      <c r="C2672" s="5" t="s">
        <v>16520</v>
      </c>
      <c r="D2672" s="103">
        <v>6.333333333333333</v>
      </c>
      <c r="E2672" s="103">
        <v>38</v>
      </c>
      <c r="F2672" s="104">
        <v>6</v>
      </c>
      <c r="G2672" s="103">
        <v>31.66</v>
      </c>
      <c r="H2672" s="105">
        <v>1</v>
      </c>
      <c r="I2672" s="104">
        <v>0</v>
      </c>
      <c r="J2672" s="103">
        <v>38</v>
      </c>
      <c r="K2672" s="104">
        <v>0</v>
      </c>
      <c r="L2672" s="103">
        <v>31.66</v>
      </c>
      <c r="M2672" s="104">
        <v>0</v>
      </c>
      <c r="N2672" s="106">
        <v>4</v>
      </c>
      <c r="O2672" s="106">
        <v>4</v>
      </c>
      <c r="P2672" s="106" t="str">
        <f t="shared" si="41"/>
        <v>44</v>
      </c>
      <c r="Q2672" s="106"/>
      <c r="R2672" s="106" t="s">
        <v>3265</v>
      </c>
    </row>
    <row r="2673" spans="1:18" x14ac:dyDescent="0.25">
      <c r="A2673" s="5" t="s">
        <v>12176</v>
      </c>
      <c r="B2673" s="5" t="s">
        <v>16521</v>
      </c>
      <c r="C2673" s="5" t="s">
        <v>16522</v>
      </c>
      <c r="D2673" s="103">
        <v>6.333333333333333</v>
      </c>
      <c r="E2673" s="103">
        <v>38</v>
      </c>
      <c r="F2673" s="104">
        <v>6</v>
      </c>
      <c r="G2673" s="103">
        <v>31.66</v>
      </c>
      <c r="H2673" s="105">
        <v>1</v>
      </c>
      <c r="I2673" s="104">
        <v>0</v>
      </c>
      <c r="J2673" s="103">
        <v>38</v>
      </c>
      <c r="K2673" s="104">
        <v>0</v>
      </c>
      <c r="L2673" s="103">
        <v>31.66</v>
      </c>
      <c r="M2673" s="104">
        <v>0</v>
      </c>
      <c r="N2673" s="106">
        <v>4</v>
      </c>
      <c r="O2673" s="106">
        <v>4</v>
      </c>
      <c r="P2673" s="106" t="str">
        <f t="shared" si="41"/>
        <v>44</v>
      </c>
      <c r="Q2673" s="106"/>
      <c r="R2673" s="106" t="s">
        <v>3265</v>
      </c>
    </row>
    <row r="2674" spans="1:18" x14ac:dyDescent="0.25">
      <c r="A2674" s="5" t="s">
        <v>12176</v>
      </c>
      <c r="B2674" s="5" t="s">
        <v>16523</v>
      </c>
      <c r="C2674" s="5" t="s">
        <v>1305</v>
      </c>
      <c r="D2674" s="103">
        <v>6.333333333333333</v>
      </c>
      <c r="E2674" s="103">
        <v>38</v>
      </c>
      <c r="F2674" s="104">
        <v>6</v>
      </c>
      <c r="G2674" s="103">
        <v>31.66</v>
      </c>
      <c r="H2674" s="105">
        <v>1</v>
      </c>
      <c r="I2674" s="104">
        <v>0</v>
      </c>
      <c r="J2674" s="103">
        <v>38</v>
      </c>
      <c r="K2674" s="104">
        <v>0</v>
      </c>
      <c r="L2674" s="103">
        <v>31.66</v>
      </c>
      <c r="M2674" s="104">
        <v>0</v>
      </c>
      <c r="N2674" s="106">
        <v>4</v>
      </c>
      <c r="O2674" s="106">
        <v>4</v>
      </c>
      <c r="P2674" s="106" t="str">
        <f t="shared" si="41"/>
        <v>44</v>
      </c>
      <c r="Q2674" s="106"/>
      <c r="R2674" s="106" t="s">
        <v>3265</v>
      </c>
    </row>
    <row r="2675" spans="1:18" x14ac:dyDescent="0.25">
      <c r="A2675" s="5" t="s">
        <v>12176</v>
      </c>
      <c r="B2675" s="5" t="s">
        <v>16524</v>
      </c>
      <c r="C2675" s="5" t="s">
        <v>16525</v>
      </c>
      <c r="D2675" s="103">
        <v>3.166666666666667</v>
      </c>
      <c r="E2675" s="103">
        <v>19</v>
      </c>
      <c r="F2675" s="104">
        <v>5.99</v>
      </c>
      <c r="G2675" s="103">
        <v>15.83</v>
      </c>
      <c r="H2675" s="105">
        <v>2</v>
      </c>
      <c r="I2675" s="104">
        <v>0</v>
      </c>
      <c r="J2675" s="103">
        <v>38</v>
      </c>
      <c r="K2675" s="104">
        <v>0</v>
      </c>
      <c r="L2675" s="103">
        <v>31.66</v>
      </c>
      <c r="M2675" s="104">
        <v>0</v>
      </c>
      <c r="N2675" s="106">
        <v>4</v>
      </c>
      <c r="O2675" s="106">
        <v>4</v>
      </c>
      <c r="P2675" s="106" t="str">
        <f t="shared" si="41"/>
        <v>44</v>
      </c>
      <c r="Q2675" s="106"/>
      <c r="R2675" s="106" t="s">
        <v>3265</v>
      </c>
    </row>
    <row r="2676" spans="1:18" x14ac:dyDescent="0.25">
      <c r="A2676" s="5" t="s">
        <v>12176</v>
      </c>
      <c r="B2676" s="5" t="s">
        <v>16526</v>
      </c>
      <c r="C2676" s="5" t="s">
        <v>13137</v>
      </c>
      <c r="D2676" s="103">
        <v>6.3</v>
      </c>
      <c r="E2676" s="103">
        <v>37.799999999999997</v>
      </c>
      <c r="F2676" s="104">
        <v>6</v>
      </c>
      <c r="G2676" s="103">
        <v>31.5</v>
      </c>
      <c r="H2676" s="105">
        <v>1</v>
      </c>
      <c r="I2676" s="104">
        <v>0</v>
      </c>
      <c r="J2676" s="103">
        <v>37.799999999999997</v>
      </c>
      <c r="K2676" s="104">
        <v>0</v>
      </c>
      <c r="L2676" s="103">
        <v>31.5</v>
      </c>
      <c r="M2676" s="104">
        <v>0</v>
      </c>
      <c r="N2676" s="106">
        <v>4</v>
      </c>
      <c r="O2676" s="106">
        <v>4</v>
      </c>
      <c r="P2676" s="106" t="str">
        <f t="shared" si="41"/>
        <v>44</v>
      </c>
      <c r="Q2676" s="106"/>
      <c r="R2676" s="106" t="s">
        <v>3265</v>
      </c>
    </row>
    <row r="2677" spans="1:18" x14ac:dyDescent="0.25">
      <c r="A2677" s="5" t="s">
        <v>12176</v>
      </c>
      <c r="B2677" s="5" t="s">
        <v>16527</v>
      </c>
      <c r="C2677" s="5" t="s">
        <v>13513</v>
      </c>
      <c r="D2677" s="103">
        <v>3.1483333333333334</v>
      </c>
      <c r="E2677" s="103">
        <v>18.89</v>
      </c>
      <c r="F2677" s="104">
        <v>6</v>
      </c>
      <c r="G2677" s="103">
        <v>15.74</v>
      </c>
      <c r="H2677" s="105">
        <v>2</v>
      </c>
      <c r="I2677" s="104">
        <v>0</v>
      </c>
      <c r="J2677" s="103">
        <v>37.78</v>
      </c>
      <c r="K2677" s="104">
        <v>0</v>
      </c>
      <c r="L2677" s="103">
        <v>31.48</v>
      </c>
      <c r="M2677" s="104">
        <v>0</v>
      </c>
      <c r="N2677" s="106">
        <v>4</v>
      </c>
      <c r="O2677" s="106">
        <v>4</v>
      </c>
      <c r="P2677" s="106" t="str">
        <f t="shared" si="41"/>
        <v>44</v>
      </c>
      <c r="Q2677" s="106"/>
      <c r="R2677" s="106" t="s">
        <v>3265</v>
      </c>
    </row>
    <row r="2678" spans="1:18" x14ac:dyDescent="0.25">
      <c r="A2678" s="5" t="s">
        <v>12176</v>
      </c>
      <c r="B2678" s="5" t="s">
        <v>16528</v>
      </c>
      <c r="C2678" s="5" t="s">
        <v>16529</v>
      </c>
      <c r="D2678" s="103">
        <v>6.291666666666667</v>
      </c>
      <c r="E2678" s="103">
        <v>37.75</v>
      </c>
      <c r="F2678" s="104">
        <v>5.99</v>
      </c>
      <c r="G2678" s="103">
        <v>31.45</v>
      </c>
      <c r="H2678" s="105">
        <v>1</v>
      </c>
      <c r="I2678" s="104">
        <v>0</v>
      </c>
      <c r="J2678" s="103">
        <v>37.75</v>
      </c>
      <c r="K2678" s="104">
        <v>0</v>
      </c>
      <c r="L2678" s="103">
        <v>31.45</v>
      </c>
      <c r="M2678" s="104">
        <v>0</v>
      </c>
      <c r="N2678" s="106">
        <v>4</v>
      </c>
      <c r="O2678" s="106">
        <v>4</v>
      </c>
      <c r="P2678" s="106" t="str">
        <f t="shared" si="41"/>
        <v>44</v>
      </c>
      <c r="Q2678" s="106"/>
      <c r="R2678" s="106" t="s">
        <v>3265</v>
      </c>
    </row>
    <row r="2679" spans="1:18" x14ac:dyDescent="0.25">
      <c r="A2679" s="5" t="s">
        <v>12176</v>
      </c>
      <c r="B2679" s="5" t="s">
        <v>16530</v>
      </c>
      <c r="C2679" s="5" t="s">
        <v>16531</v>
      </c>
      <c r="D2679" s="103">
        <v>6.291666666666667</v>
      </c>
      <c r="E2679" s="103">
        <v>37.75</v>
      </c>
      <c r="F2679" s="104">
        <v>5.99</v>
      </c>
      <c r="G2679" s="103">
        <v>31.45</v>
      </c>
      <c r="H2679" s="105">
        <v>1</v>
      </c>
      <c r="I2679" s="104">
        <v>0</v>
      </c>
      <c r="J2679" s="103">
        <v>37.75</v>
      </c>
      <c r="K2679" s="104">
        <v>0</v>
      </c>
      <c r="L2679" s="103">
        <v>31.45</v>
      </c>
      <c r="M2679" s="104">
        <v>0</v>
      </c>
      <c r="N2679" s="106">
        <v>4</v>
      </c>
      <c r="O2679" s="106">
        <v>4</v>
      </c>
      <c r="P2679" s="106" t="str">
        <f t="shared" si="41"/>
        <v>44</v>
      </c>
      <c r="Q2679" s="106"/>
      <c r="R2679" s="106" t="s">
        <v>3265</v>
      </c>
    </row>
    <row r="2680" spans="1:18" x14ac:dyDescent="0.25">
      <c r="A2680" s="5" t="s">
        <v>12176</v>
      </c>
      <c r="B2680" s="5" t="s">
        <v>16533</v>
      </c>
      <c r="C2680" s="5" t="s">
        <v>11704</v>
      </c>
      <c r="D2680" s="103">
        <v>2.0944444444444446</v>
      </c>
      <c r="E2680" s="103">
        <v>12.566599999999999</v>
      </c>
      <c r="F2680" s="104">
        <v>5.99</v>
      </c>
      <c r="G2680" s="103">
        <v>10.47</v>
      </c>
      <c r="H2680" s="105">
        <v>3</v>
      </c>
      <c r="I2680" s="104">
        <v>0</v>
      </c>
      <c r="J2680" s="103">
        <v>37.700000000000003</v>
      </c>
      <c r="K2680" s="104">
        <v>0</v>
      </c>
      <c r="L2680" s="103">
        <v>31.41</v>
      </c>
      <c r="M2680" s="104">
        <v>0</v>
      </c>
      <c r="N2680" s="106">
        <v>4</v>
      </c>
      <c r="O2680" s="106">
        <v>4</v>
      </c>
      <c r="P2680" s="106" t="str">
        <f t="shared" si="41"/>
        <v>44</v>
      </c>
      <c r="Q2680" s="106"/>
      <c r="R2680" s="106" t="s">
        <v>3265</v>
      </c>
    </row>
    <row r="2681" spans="1:18" x14ac:dyDescent="0.25">
      <c r="A2681" s="5" t="s">
        <v>12176</v>
      </c>
      <c r="B2681" s="5" t="s">
        <v>16534</v>
      </c>
      <c r="C2681" s="5" t="s">
        <v>16535</v>
      </c>
      <c r="D2681" s="103">
        <v>2.0872222222222221</v>
      </c>
      <c r="E2681" s="103">
        <v>12.523300000000001</v>
      </c>
      <c r="F2681" s="104">
        <v>5.99</v>
      </c>
      <c r="G2681" s="103">
        <v>10.43</v>
      </c>
      <c r="H2681" s="105">
        <v>3</v>
      </c>
      <c r="I2681" s="104">
        <v>0</v>
      </c>
      <c r="J2681" s="103">
        <v>37.57</v>
      </c>
      <c r="K2681" s="104">
        <v>0</v>
      </c>
      <c r="L2681" s="103">
        <v>31.3</v>
      </c>
      <c r="M2681" s="104">
        <v>0</v>
      </c>
      <c r="N2681" s="106">
        <v>4</v>
      </c>
      <c r="O2681" s="106">
        <v>4</v>
      </c>
      <c r="P2681" s="106" t="str">
        <f t="shared" si="41"/>
        <v>44</v>
      </c>
      <c r="Q2681" s="106"/>
      <c r="R2681" s="106" t="s">
        <v>3265</v>
      </c>
    </row>
    <row r="2682" spans="1:18" x14ac:dyDescent="0.25">
      <c r="A2682" s="5" t="s">
        <v>12176</v>
      </c>
      <c r="B2682" s="5" t="s">
        <v>16536</v>
      </c>
      <c r="C2682" s="5" t="s">
        <v>12432</v>
      </c>
      <c r="D2682" s="103">
        <v>2.0833333333333335</v>
      </c>
      <c r="E2682" s="103">
        <v>12.5</v>
      </c>
      <c r="F2682" s="104">
        <v>6</v>
      </c>
      <c r="G2682" s="103">
        <v>10.41</v>
      </c>
      <c r="H2682" s="105">
        <v>3</v>
      </c>
      <c r="I2682" s="104">
        <v>0</v>
      </c>
      <c r="J2682" s="103">
        <v>37.5</v>
      </c>
      <c r="K2682" s="104">
        <v>0</v>
      </c>
      <c r="L2682" s="103">
        <v>31.25</v>
      </c>
      <c r="M2682" s="104">
        <v>0</v>
      </c>
      <c r="N2682" s="106">
        <v>4</v>
      </c>
      <c r="O2682" s="106">
        <v>4</v>
      </c>
      <c r="P2682" s="106" t="str">
        <f t="shared" si="41"/>
        <v>44</v>
      </c>
      <c r="Q2682" s="106"/>
      <c r="R2682" s="106" t="s">
        <v>3265</v>
      </c>
    </row>
    <row r="2683" spans="1:18" x14ac:dyDescent="0.25">
      <c r="A2683" s="5" t="s">
        <v>12176</v>
      </c>
      <c r="B2683" s="5" t="s">
        <v>16537</v>
      </c>
      <c r="C2683" s="5" t="s">
        <v>16538</v>
      </c>
      <c r="D2683" s="103">
        <v>2.0833333333333335</v>
      </c>
      <c r="E2683" s="103">
        <v>12.5</v>
      </c>
      <c r="F2683" s="104">
        <v>6</v>
      </c>
      <c r="G2683" s="103">
        <v>10.41</v>
      </c>
      <c r="H2683" s="105">
        <v>3</v>
      </c>
      <c r="I2683" s="104">
        <v>0</v>
      </c>
      <c r="J2683" s="103">
        <v>37.5</v>
      </c>
      <c r="K2683" s="104">
        <v>0</v>
      </c>
      <c r="L2683" s="103">
        <v>31.25</v>
      </c>
      <c r="M2683" s="104">
        <v>0</v>
      </c>
      <c r="N2683" s="106">
        <v>4</v>
      </c>
      <c r="O2683" s="106">
        <v>4</v>
      </c>
      <c r="P2683" s="106" t="str">
        <f t="shared" si="41"/>
        <v>44</v>
      </c>
      <c r="Q2683" s="106"/>
      <c r="R2683" s="106" t="s">
        <v>3265</v>
      </c>
    </row>
    <row r="2684" spans="1:18" x14ac:dyDescent="0.25">
      <c r="A2684" s="5" t="s">
        <v>12176</v>
      </c>
      <c r="B2684" s="5" t="s">
        <v>16539</v>
      </c>
      <c r="C2684" s="5" t="s">
        <v>16540</v>
      </c>
      <c r="D2684" s="103">
        <v>2.0833333333333335</v>
      </c>
      <c r="E2684" s="103">
        <v>12.5</v>
      </c>
      <c r="F2684" s="104">
        <v>6</v>
      </c>
      <c r="G2684" s="103">
        <v>10.41</v>
      </c>
      <c r="H2684" s="105">
        <v>3</v>
      </c>
      <c r="I2684" s="104">
        <v>0</v>
      </c>
      <c r="J2684" s="103">
        <v>37.5</v>
      </c>
      <c r="K2684" s="104">
        <v>0</v>
      </c>
      <c r="L2684" s="103">
        <v>31.25</v>
      </c>
      <c r="M2684" s="104">
        <v>0</v>
      </c>
      <c r="N2684" s="106">
        <v>4</v>
      </c>
      <c r="O2684" s="106">
        <v>4</v>
      </c>
      <c r="P2684" s="106" t="str">
        <f t="shared" si="41"/>
        <v>44</v>
      </c>
      <c r="Q2684" s="106"/>
      <c r="R2684" s="106" t="s">
        <v>3265</v>
      </c>
    </row>
    <row r="2685" spans="1:18" x14ac:dyDescent="0.25">
      <c r="A2685" s="5" t="s">
        <v>12176</v>
      </c>
      <c r="B2685" s="5" t="s">
        <v>16541</v>
      </c>
      <c r="C2685" s="5" t="s">
        <v>16542</v>
      </c>
      <c r="D2685" s="103">
        <v>6.166666666666667</v>
      </c>
      <c r="E2685" s="103">
        <v>37</v>
      </c>
      <c r="F2685" s="104">
        <v>5.99</v>
      </c>
      <c r="G2685" s="103">
        <v>30.83</v>
      </c>
      <c r="H2685" s="105">
        <v>1</v>
      </c>
      <c r="I2685" s="104">
        <v>0</v>
      </c>
      <c r="J2685" s="103">
        <v>37</v>
      </c>
      <c r="K2685" s="104">
        <v>0</v>
      </c>
      <c r="L2685" s="103">
        <v>30.83</v>
      </c>
      <c r="M2685" s="104">
        <v>0</v>
      </c>
      <c r="N2685" s="106">
        <v>4</v>
      </c>
      <c r="O2685" s="106">
        <v>4</v>
      </c>
      <c r="P2685" s="106" t="str">
        <f t="shared" si="41"/>
        <v>44</v>
      </c>
      <c r="Q2685" s="106"/>
      <c r="R2685" s="106" t="s">
        <v>3265</v>
      </c>
    </row>
    <row r="2686" spans="1:18" x14ac:dyDescent="0.25">
      <c r="A2686" s="5" t="s">
        <v>12176</v>
      </c>
      <c r="B2686" s="5" t="s">
        <v>16543</v>
      </c>
      <c r="C2686" s="5" t="s">
        <v>16544</v>
      </c>
      <c r="D2686" s="103">
        <v>6.166666666666667</v>
      </c>
      <c r="E2686" s="103">
        <v>37</v>
      </c>
      <c r="F2686" s="104">
        <v>5.99</v>
      </c>
      <c r="G2686" s="103">
        <v>30.83</v>
      </c>
      <c r="H2686" s="105">
        <v>1</v>
      </c>
      <c r="I2686" s="104">
        <v>0</v>
      </c>
      <c r="J2686" s="103">
        <v>37</v>
      </c>
      <c r="K2686" s="104">
        <v>0</v>
      </c>
      <c r="L2686" s="103">
        <v>30.83</v>
      </c>
      <c r="M2686" s="104">
        <v>0</v>
      </c>
      <c r="N2686" s="106">
        <v>4</v>
      </c>
      <c r="O2686" s="106">
        <v>4</v>
      </c>
      <c r="P2686" s="106" t="str">
        <f t="shared" si="41"/>
        <v>44</v>
      </c>
      <c r="Q2686" s="106"/>
      <c r="R2686" s="106" t="s">
        <v>3265</v>
      </c>
    </row>
    <row r="2687" spans="1:18" x14ac:dyDescent="0.25">
      <c r="A2687" s="5" t="s">
        <v>12176</v>
      </c>
      <c r="B2687" s="5" t="s">
        <v>16545</v>
      </c>
      <c r="C2687" s="5" t="s">
        <v>4114</v>
      </c>
      <c r="D2687" s="103">
        <v>6.166666666666667</v>
      </c>
      <c r="E2687" s="103">
        <v>37</v>
      </c>
      <c r="F2687" s="104">
        <v>5.99</v>
      </c>
      <c r="G2687" s="103">
        <v>30.83</v>
      </c>
      <c r="H2687" s="105">
        <v>1</v>
      </c>
      <c r="I2687" s="104">
        <v>0</v>
      </c>
      <c r="J2687" s="103">
        <v>37</v>
      </c>
      <c r="K2687" s="104">
        <v>0</v>
      </c>
      <c r="L2687" s="103">
        <v>30.83</v>
      </c>
      <c r="M2687" s="104">
        <v>0</v>
      </c>
      <c r="N2687" s="106">
        <v>4</v>
      </c>
      <c r="O2687" s="106">
        <v>4</v>
      </c>
      <c r="P2687" s="106" t="str">
        <f t="shared" si="41"/>
        <v>44</v>
      </c>
      <c r="Q2687" s="106"/>
      <c r="R2687" s="106" t="s">
        <v>3265</v>
      </c>
    </row>
    <row r="2688" spans="1:18" x14ac:dyDescent="0.25">
      <c r="A2688" s="5" t="s">
        <v>12176</v>
      </c>
      <c r="B2688" s="5" t="s">
        <v>16546</v>
      </c>
      <c r="C2688" s="5" t="s">
        <v>1836</v>
      </c>
      <c r="D2688" s="103">
        <v>3.0833333333333335</v>
      </c>
      <c r="E2688" s="103">
        <v>18.5</v>
      </c>
      <c r="F2688" s="104">
        <v>6</v>
      </c>
      <c r="G2688" s="103">
        <v>15.41</v>
      </c>
      <c r="H2688" s="105">
        <v>2</v>
      </c>
      <c r="I2688" s="104">
        <v>0</v>
      </c>
      <c r="J2688" s="103">
        <v>37</v>
      </c>
      <c r="K2688" s="104">
        <v>0</v>
      </c>
      <c r="L2688" s="103">
        <v>30.83</v>
      </c>
      <c r="M2688" s="104">
        <v>0</v>
      </c>
      <c r="N2688" s="106">
        <v>4</v>
      </c>
      <c r="O2688" s="106">
        <v>4</v>
      </c>
      <c r="P2688" s="106" t="str">
        <f t="shared" si="41"/>
        <v>44</v>
      </c>
      <c r="Q2688" s="106"/>
      <c r="R2688" s="106" t="s">
        <v>3265</v>
      </c>
    </row>
    <row r="2689" spans="1:18" x14ac:dyDescent="0.25">
      <c r="A2689" s="5" t="s">
        <v>12176</v>
      </c>
      <c r="B2689" s="5" t="s">
        <v>16547</v>
      </c>
      <c r="C2689" s="5" t="s">
        <v>8059</v>
      </c>
      <c r="D2689" s="103">
        <v>6.166666666666667</v>
      </c>
      <c r="E2689" s="103">
        <v>37</v>
      </c>
      <c r="F2689" s="104">
        <v>5.99</v>
      </c>
      <c r="G2689" s="103">
        <v>30.83</v>
      </c>
      <c r="H2689" s="105">
        <v>1</v>
      </c>
      <c r="I2689" s="104">
        <v>0</v>
      </c>
      <c r="J2689" s="103">
        <v>37</v>
      </c>
      <c r="K2689" s="104">
        <v>0</v>
      </c>
      <c r="L2689" s="103">
        <v>30.83</v>
      </c>
      <c r="M2689" s="104">
        <v>0</v>
      </c>
      <c r="N2689" s="106">
        <v>4</v>
      </c>
      <c r="O2689" s="106">
        <v>4</v>
      </c>
      <c r="P2689" s="106" t="str">
        <f t="shared" si="41"/>
        <v>44</v>
      </c>
      <c r="Q2689" s="106"/>
      <c r="R2689" s="106" t="s">
        <v>3265</v>
      </c>
    </row>
    <row r="2690" spans="1:18" x14ac:dyDescent="0.25">
      <c r="A2690" s="5" t="s">
        <v>12176</v>
      </c>
      <c r="B2690" s="5" t="s">
        <v>16548</v>
      </c>
      <c r="C2690" s="5" t="s">
        <v>4947</v>
      </c>
      <c r="D2690" s="103">
        <v>6.166666666666667</v>
      </c>
      <c r="E2690" s="103">
        <v>37</v>
      </c>
      <c r="F2690" s="104">
        <v>5.99</v>
      </c>
      <c r="G2690" s="103">
        <v>30.83</v>
      </c>
      <c r="H2690" s="105">
        <v>1</v>
      </c>
      <c r="I2690" s="104">
        <v>0</v>
      </c>
      <c r="J2690" s="103">
        <v>37</v>
      </c>
      <c r="K2690" s="104">
        <v>0</v>
      </c>
      <c r="L2690" s="103">
        <v>30.83</v>
      </c>
      <c r="M2690" s="104">
        <v>0</v>
      </c>
      <c r="N2690" s="106">
        <v>4</v>
      </c>
      <c r="O2690" s="106">
        <v>4</v>
      </c>
      <c r="P2690" s="106" t="str">
        <f t="shared" si="41"/>
        <v>44</v>
      </c>
      <c r="Q2690" s="106"/>
      <c r="R2690" s="106" t="s">
        <v>3265</v>
      </c>
    </row>
    <row r="2691" spans="1:18" x14ac:dyDescent="0.25">
      <c r="A2691" s="5" t="s">
        <v>12176</v>
      </c>
      <c r="B2691" s="5" t="s">
        <v>16549</v>
      </c>
      <c r="C2691" s="5" t="s">
        <v>9893</v>
      </c>
      <c r="D2691" s="103">
        <v>6.166666666666667</v>
      </c>
      <c r="E2691" s="103">
        <v>37</v>
      </c>
      <c r="F2691" s="104">
        <v>5.99</v>
      </c>
      <c r="G2691" s="103">
        <v>30.83</v>
      </c>
      <c r="H2691" s="105">
        <v>1</v>
      </c>
      <c r="I2691" s="104">
        <v>0</v>
      </c>
      <c r="J2691" s="103">
        <v>37</v>
      </c>
      <c r="K2691" s="104">
        <v>0</v>
      </c>
      <c r="L2691" s="103">
        <v>30.83</v>
      </c>
      <c r="M2691" s="104">
        <v>0</v>
      </c>
      <c r="N2691" s="106">
        <v>4</v>
      </c>
      <c r="O2691" s="106">
        <v>4</v>
      </c>
      <c r="P2691" s="106" t="str">
        <f t="shared" si="41"/>
        <v>44</v>
      </c>
      <c r="Q2691" s="106"/>
      <c r="R2691" s="106" t="s">
        <v>3265</v>
      </c>
    </row>
    <row r="2692" spans="1:18" x14ac:dyDescent="0.25">
      <c r="A2692" s="5" t="s">
        <v>12176</v>
      </c>
      <c r="B2692" s="5" t="s">
        <v>16550</v>
      </c>
      <c r="C2692" s="5" t="s">
        <v>16551</v>
      </c>
      <c r="D2692" s="103">
        <v>6.166666666666667</v>
      </c>
      <c r="E2692" s="103">
        <v>37</v>
      </c>
      <c r="F2692" s="104">
        <v>5.99</v>
      </c>
      <c r="G2692" s="103">
        <v>30.83</v>
      </c>
      <c r="H2692" s="105">
        <v>1</v>
      </c>
      <c r="I2692" s="104">
        <v>0</v>
      </c>
      <c r="J2692" s="103">
        <v>37</v>
      </c>
      <c r="K2692" s="104">
        <v>0</v>
      </c>
      <c r="L2692" s="103">
        <v>30.83</v>
      </c>
      <c r="M2692" s="104">
        <v>0</v>
      </c>
      <c r="N2692" s="106">
        <v>4</v>
      </c>
      <c r="O2692" s="106">
        <v>4</v>
      </c>
      <c r="P2692" s="106" t="str">
        <f t="shared" si="41"/>
        <v>44</v>
      </c>
      <c r="Q2692" s="106"/>
      <c r="R2692" s="106" t="s">
        <v>3265</v>
      </c>
    </row>
    <row r="2693" spans="1:18" x14ac:dyDescent="0.25">
      <c r="A2693" s="5" t="s">
        <v>12176</v>
      </c>
      <c r="B2693" s="5" t="s">
        <v>16552</v>
      </c>
      <c r="C2693" s="5" t="s">
        <v>4700</v>
      </c>
      <c r="D2693" s="103">
        <v>6.166666666666667</v>
      </c>
      <c r="E2693" s="103">
        <v>37</v>
      </c>
      <c r="F2693" s="104">
        <v>5.99</v>
      </c>
      <c r="G2693" s="103">
        <v>30.83</v>
      </c>
      <c r="H2693" s="105">
        <v>1</v>
      </c>
      <c r="I2693" s="104">
        <v>0</v>
      </c>
      <c r="J2693" s="103">
        <v>37</v>
      </c>
      <c r="K2693" s="104">
        <v>0</v>
      </c>
      <c r="L2693" s="103">
        <v>30.83</v>
      </c>
      <c r="M2693" s="104">
        <v>0</v>
      </c>
      <c r="N2693" s="106">
        <v>4</v>
      </c>
      <c r="O2693" s="106">
        <v>4</v>
      </c>
      <c r="P2693" s="106" t="str">
        <f t="shared" si="41"/>
        <v>44</v>
      </c>
      <c r="Q2693" s="106"/>
      <c r="R2693" s="106" t="s">
        <v>3265</v>
      </c>
    </row>
    <row r="2694" spans="1:18" x14ac:dyDescent="0.25">
      <c r="A2694" s="5" t="s">
        <v>12176</v>
      </c>
      <c r="B2694" s="5" t="s">
        <v>16553</v>
      </c>
      <c r="C2694" s="5" t="s">
        <v>16554</v>
      </c>
      <c r="D2694" s="103">
        <v>6.166666666666667</v>
      </c>
      <c r="E2694" s="103">
        <v>37</v>
      </c>
      <c r="F2694" s="104">
        <v>5.99</v>
      </c>
      <c r="G2694" s="103">
        <v>30.83</v>
      </c>
      <c r="H2694" s="105">
        <v>1</v>
      </c>
      <c r="I2694" s="104">
        <v>0</v>
      </c>
      <c r="J2694" s="103">
        <v>37</v>
      </c>
      <c r="K2694" s="104">
        <v>0</v>
      </c>
      <c r="L2694" s="103">
        <v>30.83</v>
      </c>
      <c r="M2694" s="104">
        <v>0</v>
      </c>
      <c r="N2694" s="106">
        <v>4</v>
      </c>
      <c r="O2694" s="106">
        <v>4</v>
      </c>
      <c r="P2694" s="106" t="str">
        <f t="shared" si="41"/>
        <v>44</v>
      </c>
      <c r="Q2694" s="106"/>
      <c r="R2694" s="106" t="s">
        <v>3265</v>
      </c>
    </row>
    <row r="2695" spans="1:18" x14ac:dyDescent="0.25">
      <c r="A2695" s="5" t="s">
        <v>12176</v>
      </c>
      <c r="B2695" s="5" t="s">
        <v>16555</v>
      </c>
      <c r="C2695" s="5" t="s">
        <v>16556</v>
      </c>
      <c r="D2695" s="103">
        <v>6.166666666666667</v>
      </c>
      <c r="E2695" s="103">
        <v>37</v>
      </c>
      <c r="F2695" s="104">
        <v>5.99</v>
      </c>
      <c r="G2695" s="103">
        <v>30.83</v>
      </c>
      <c r="H2695" s="105">
        <v>1</v>
      </c>
      <c r="I2695" s="104">
        <v>0</v>
      </c>
      <c r="J2695" s="103">
        <v>37</v>
      </c>
      <c r="K2695" s="104">
        <v>0</v>
      </c>
      <c r="L2695" s="103">
        <v>30.83</v>
      </c>
      <c r="M2695" s="104">
        <v>0</v>
      </c>
      <c r="N2695" s="106">
        <v>4</v>
      </c>
      <c r="O2695" s="106">
        <v>4</v>
      </c>
      <c r="P2695" s="106" t="str">
        <f t="shared" ref="P2695:P2758" si="42">N2695&amp;O2695</f>
        <v>44</v>
      </c>
      <c r="Q2695" s="106"/>
      <c r="R2695" s="106" t="s">
        <v>3265</v>
      </c>
    </row>
    <row r="2696" spans="1:18" x14ac:dyDescent="0.25">
      <c r="A2696" s="5" t="s">
        <v>12176</v>
      </c>
      <c r="B2696" s="5" t="s">
        <v>16560</v>
      </c>
      <c r="C2696" s="5" t="s">
        <v>16561</v>
      </c>
      <c r="D2696" s="103">
        <v>2.0249999999999999</v>
      </c>
      <c r="E2696" s="103">
        <v>12.15</v>
      </c>
      <c r="F2696" s="104">
        <v>6</v>
      </c>
      <c r="G2696" s="103">
        <v>10.119999999999999</v>
      </c>
      <c r="H2696" s="105">
        <v>3</v>
      </c>
      <c r="I2696" s="104">
        <v>0</v>
      </c>
      <c r="J2696" s="103">
        <v>36.450000000000003</v>
      </c>
      <c r="K2696" s="104">
        <v>0</v>
      </c>
      <c r="L2696" s="103">
        <v>30.37</v>
      </c>
      <c r="M2696" s="104">
        <v>0</v>
      </c>
      <c r="N2696" s="106">
        <v>4</v>
      </c>
      <c r="O2696" s="106">
        <v>4</v>
      </c>
      <c r="P2696" s="106" t="str">
        <f t="shared" si="42"/>
        <v>44</v>
      </c>
      <c r="Q2696" s="106"/>
      <c r="R2696" s="106" t="s">
        <v>3265</v>
      </c>
    </row>
    <row r="2697" spans="1:18" x14ac:dyDescent="0.25">
      <c r="A2697" s="5" t="s">
        <v>12176</v>
      </c>
      <c r="B2697" s="5" t="s">
        <v>16562</v>
      </c>
      <c r="C2697" s="5" t="s">
        <v>7134</v>
      </c>
      <c r="D2697" s="103">
        <v>3.0083333333333333</v>
      </c>
      <c r="E2697" s="103">
        <v>18.05</v>
      </c>
      <c r="F2697" s="104">
        <v>6</v>
      </c>
      <c r="G2697" s="103">
        <v>15.04</v>
      </c>
      <c r="H2697" s="105">
        <v>2</v>
      </c>
      <c r="I2697" s="104">
        <v>0</v>
      </c>
      <c r="J2697" s="103">
        <v>36.1</v>
      </c>
      <c r="K2697" s="104">
        <v>0</v>
      </c>
      <c r="L2697" s="103">
        <v>30.08</v>
      </c>
      <c r="M2697" s="104">
        <v>0</v>
      </c>
      <c r="N2697" s="106">
        <v>4</v>
      </c>
      <c r="O2697" s="106">
        <v>4</v>
      </c>
      <c r="P2697" s="106" t="str">
        <f t="shared" si="42"/>
        <v>44</v>
      </c>
      <c r="Q2697" s="106"/>
      <c r="R2697" s="106" t="s">
        <v>3265</v>
      </c>
    </row>
    <row r="2698" spans="1:18" x14ac:dyDescent="0.25">
      <c r="A2698" s="5" t="s">
        <v>12176</v>
      </c>
      <c r="B2698" s="5" t="s">
        <v>16563</v>
      </c>
      <c r="C2698" s="5" t="s">
        <v>16564</v>
      </c>
      <c r="D2698" s="103">
        <v>6</v>
      </c>
      <c r="E2698" s="103">
        <v>36</v>
      </c>
      <c r="F2698" s="104">
        <v>6</v>
      </c>
      <c r="G2698" s="103">
        <v>30</v>
      </c>
      <c r="H2698" s="105">
        <v>1</v>
      </c>
      <c r="I2698" s="104">
        <v>0</v>
      </c>
      <c r="J2698" s="103">
        <v>36</v>
      </c>
      <c r="K2698" s="104">
        <v>0</v>
      </c>
      <c r="L2698" s="103">
        <v>30</v>
      </c>
      <c r="M2698" s="104">
        <v>0</v>
      </c>
      <c r="N2698" s="106">
        <v>4</v>
      </c>
      <c r="O2698" s="106">
        <v>4</v>
      </c>
      <c r="P2698" s="106" t="str">
        <f t="shared" si="42"/>
        <v>44</v>
      </c>
      <c r="Q2698" s="106"/>
      <c r="R2698" s="106" t="s">
        <v>3265</v>
      </c>
    </row>
    <row r="2699" spans="1:18" x14ac:dyDescent="0.25">
      <c r="A2699" s="5" t="s">
        <v>12176</v>
      </c>
      <c r="B2699" s="5" t="s">
        <v>16565</v>
      </c>
      <c r="C2699" s="5" t="s">
        <v>16566</v>
      </c>
      <c r="D2699" s="103">
        <v>6</v>
      </c>
      <c r="E2699" s="103">
        <v>36</v>
      </c>
      <c r="F2699" s="104">
        <v>6</v>
      </c>
      <c r="G2699" s="103">
        <v>30</v>
      </c>
      <c r="H2699" s="105">
        <v>1</v>
      </c>
      <c r="I2699" s="104">
        <v>0</v>
      </c>
      <c r="J2699" s="103">
        <v>36</v>
      </c>
      <c r="K2699" s="104">
        <v>0</v>
      </c>
      <c r="L2699" s="103">
        <v>30</v>
      </c>
      <c r="M2699" s="104">
        <v>0</v>
      </c>
      <c r="N2699" s="106">
        <v>4</v>
      </c>
      <c r="O2699" s="106">
        <v>4</v>
      </c>
      <c r="P2699" s="106" t="str">
        <f t="shared" si="42"/>
        <v>44</v>
      </c>
      <c r="Q2699" s="106"/>
      <c r="R2699" s="106" t="s">
        <v>3265</v>
      </c>
    </row>
    <row r="2700" spans="1:18" x14ac:dyDescent="0.25">
      <c r="A2700" s="5" t="s">
        <v>12176</v>
      </c>
      <c r="B2700" s="5" t="s">
        <v>16567</v>
      </c>
      <c r="C2700" s="5" t="s">
        <v>16568</v>
      </c>
      <c r="D2700" s="103">
        <v>6</v>
      </c>
      <c r="E2700" s="103">
        <v>36</v>
      </c>
      <c r="F2700" s="104">
        <v>6</v>
      </c>
      <c r="G2700" s="103">
        <v>30</v>
      </c>
      <c r="H2700" s="105">
        <v>1</v>
      </c>
      <c r="I2700" s="104">
        <v>0</v>
      </c>
      <c r="J2700" s="103">
        <v>36</v>
      </c>
      <c r="K2700" s="104">
        <v>0</v>
      </c>
      <c r="L2700" s="103">
        <v>30</v>
      </c>
      <c r="M2700" s="104">
        <v>0</v>
      </c>
      <c r="N2700" s="106">
        <v>4</v>
      </c>
      <c r="O2700" s="106">
        <v>4</v>
      </c>
      <c r="P2700" s="106" t="str">
        <f t="shared" si="42"/>
        <v>44</v>
      </c>
      <c r="Q2700" s="106"/>
      <c r="R2700" s="106" t="s">
        <v>3265</v>
      </c>
    </row>
    <row r="2701" spans="1:18" x14ac:dyDescent="0.25">
      <c r="A2701" s="5" t="s">
        <v>12176</v>
      </c>
      <c r="B2701" s="5" t="s">
        <v>16569</v>
      </c>
      <c r="C2701" s="5" t="s">
        <v>16569</v>
      </c>
      <c r="D2701" s="103">
        <v>2</v>
      </c>
      <c r="E2701" s="103">
        <v>12</v>
      </c>
      <c r="F2701" s="104">
        <v>6</v>
      </c>
      <c r="G2701" s="103">
        <v>10</v>
      </c>
      <c r="H2701" s="105">
        <v>3</v>
      </c>
      <c r="I2701" s="104">
        <v>0</v>
      </c>
      <c r="J2701" s="103">
        <v>36</v>
      </c>
      <c r="K2701" s="104">
        <v>0</v>
      </c>
      <c r="L2701" s="103">
        <v>30</v>
      </c>
      <c r="M2701" s="104">
        <v>0</v>
      </c>
      <c r="N2701" s="106">
        <v>4</v>
      </c>
      <c r="O2701" s="106">
        <v>4</v>
      </c>
      <c r="P2701" s="106" t="str">
        <f t="shared" si="42"/>
        <v>44</v>
      </c>
      <c r="Q2701" s="106"/>
      <c r="R2701" s="106" t="s">
        <v>3265</v>
      </c>
    </row>
    <row r="2702" spans="1:18" x14ac:dyDescent="0.25">
      <c r="A2702" s="5" t="s">
        <v>12176</v>
      </c>
      <c r="B2702" s="5" t="s">
        <v>16570</v>
      </c>
      <c r="C2702" s="5" t="s">
        <v>16571</v>
      </c>
      <c r="D2702" s="103">
        <v>6</v>
      </c>
      <c r="E2702" s="103">
        <v>36</v>
      </c>
      <c r="F2702" s="104">
        <v>6</v>
      </c>
      <c r="G2702" s="103">
        <v>30</v>
      </c>
      <c r="H2702" s="105">
        <v>1</v>
      </c>
      <c r="I2702" s="104">
        <v>0</v>
      </c>
      <c r="J2702" s="103">
        <v>36</v>
      </c>
      <c r="K2702" s="104">
        <v>0</v>
      </c>
      <c r="L2702" s="103">
        <v>30</v>
      </c>
      <c r="M2702" s="104">
        <v>0</v>
      </c>
      <c r="N2702" s="106">
        <v>4</v>
      </c>
      <c r="O2702" s="106">
        <v>4</v>
      </c>
      <c r="P2702" s="106" t="str">
        <f t="shared" si="42"/>
        <v>44</v>
      </c>
      <c r="Q2702" s="106"/>
      <c r="R2702" s="106" t="s">
        <v>3265</v>
      </c>
    </row>
    <row r="2703" spans="1:18" x14ac:dyDescent="0.25">
      <c r="A2703" s="5" t="s">
        <v>12176</v>
      </c>
      <c r="B2703" s="5" t="s">
        <v>16572</v>
      </c>
      <c r="C2703" s="5" t="s">
        <v>16573</v>
      </c>
      <c r="D2703" s="103">
        <v>3</v>
      </c>
      <c r="E2703" s="103">
        <v>18</v>
      </c>
      <c r="F2703" s="104">
        <v>6</v>
      </c>
      <c r="G2703" s="103">
        <v>15</v>
      </c>
      <c r="H2703" s="105">
        <v>2</v>
      </c>
      <c r="I2703" s="104">
        <v>0</v>
      </c>
      <c r="J2703" s="103">
        <v>36</v>
      </c>
      <c r="K2703" s="104">
        <v>0</v>
      </c>
      <c r="L2703" s="103">
        <v>30</v>
      </c>
      <c r="M2703" s="104">
        <v>0</v>
      </c>
      <c r="N2703" s="106">
        <v>4</v>
      </c>
      <c r="O2703" s="106">
        <v>4</v>
      </c>
      <c r="P2703" s="106" t="str">
        <f t="shared" si="42"/>
        <v>44</v>
      </c>
      <c r="Q2703" s="106"/>
      <c r="R2703" s="106" t="s">
        <v>3265</v>
      </c>
    </row>
    <row r="2704" spans="1:18" x14ac:dyDescent="0.25">
      <c r="A2704" s="5" t="s">
        <v>12176</v>
      </c>
      <c r="B2704" s="5" t="s">
        <v>16574</v>
      </c>
      <c r="C2704" s="5" t="s">
        <v>16575</v>
      </c>
      <c r="D2704" s="103">
        <v>6</v>
      </c>
      <c r="E2704" s="103">
        <v>36</v>
      </c>
      <c r="F2704" s="104">
        <v>6</v>
      </c>
      <c r="G2704" s="103">
        <v>30</v>
      </c>
      <c r="H2704" s="105">
        <v>1</v>
      </c>
      <c r="I2704" s="104">
        <v>0</v>
      </c>
      <c r="J2704" s="103">
        <v>36</v>
      </c>
      <c r="K2704" s="104">
        <v>0</v>
      </c>
      <c r="L2704" s="103">
        <v>30</v>
      </c>
      <c r="M2704" s="104">
        <v>0</v>
      </c>
      <c r="N2704" s="106">
        <v>4</v>
      </c>
      <c r="O2704" s="106">
        <v>4</v>
      </c>
      <c r="P2704" s="106" t="str">
        <f t="shared" si="42"/>
        <v>44</v>
      </c>
      <c r="Q2704" s="106"/>
      <c r="R2704" s="106" t="s">
        <v>3265</v>
      </c>
    </row>
    <row r="2705" spans="1:18" x14ac:dyDescent="0.25">
      <c r="A2705" s="5" t="s">
        <v>12176</v>
      </c>
      <c r="B2705" s="5" t="s">
        <v>16576</v>
      </c>
      <c r="C2705" s="5" t="s">
        <v>16577</v>
      </c>
      <c r="D2705" s="103">
        <v>6</v>
      </c>
      <c r="E2705" s="103">
        <v>36</v>
      </c>
      <c r="F2705" s="104">
        <v>6</v>
      </c>
      <c r="G2705" s="103">
        <v>30</v>
      </c>
      <c r="H2705" s="105">
        <v>1</v>
      </c>
      <c r="I2705" s="104">
        <v>0</v>
      </c>
      <c r="J2705" s="103">
        <v>36</v>
      </c>
      <c r="K2705" s="104">
        <v>0</v>
      </c>
      <c r="L2705" s="103">
        <v>30</v>
      </c>
      <c r="M2705" s="104">
        <v>0</v>
      </c>
      <c r="N2705" s="106">
        <v>4</v>
      </c>
      <c r="O2705" s="106">
        <v>4</v>
      </c>
      <c r="P2705" s="106" t="str">
        <f t="shared" si="42"/>
        <v>44</v>
      </c>
      <c r="Q2705" s="106"/>
      <c r="R2705" s="106" t="s">
        <v>3265</v>
      </c>
    </row>
    <row r="2706" spans="1:18" x14ac:dyDescent="0.25">
      <c r="A2706" s="5" t="s">
        <v>12176</v>
      </c>
      <c r="B2706" s="5" t="s">
        <v>16580</v>
      </c>
      <c r="C2706" s="5" t="s">
        <v>16581</v>
      </c>
      <c r="D2706" s="103">
        <v>6</v>
      </c>
      <c r="E2706" s="103">
        <v>36</v>
      </c>
      <c r="F2706" s="104">
        <v>6</v>
      </c>
      <c r="G2706" s="103">
        <v>30</v>
      </c>
      <c r="H2706" s="105">
        <v>1</v>
      </c>
      <c r="I2706" s="104">
        <v>0</v>
      </c>
      <c r="J2706" s="103">
        <v>36</v>
      </c>
      <c r="K2706" s="104">
        <v>0</v>
      </c>
      <c r="L2706" s="103">
        <v>30</v>
      </c>
      <c r="M2706" s="104">
        <v>0</v>
      </c>
      <c r="N2706" s="106">
        <v>4</v>
      </c>
      <c r="O2706" s="106">
        <v>4</v>
      </c>
      <c r="P2706" s="106" t="str">
        <f t="shared" si="42"/>
        <v>44</v>
      </c>
      <c r="Q2706" s="106"/>
      <c r="R2706" s="106" t="s">
        <v>3265</v>
      </c>
    </row>
    <row r="2707" spans="1:18" x14ac:dyDescent="0.25">
      <c r="A2707" s="5" t="s">
        <v>12176</v>
      </c>
      <c r="B2707" s="5" t="s">
        <v>16582</v>
      </c>
      <c r="C2707" s="5" t="s">
        <v>16583</v>
      </c>
      <c r="D2707" s="103">
        <v>6</v>
      </c>
      <c r="E2707" s="103">
        <v>36</v>
      </c>
      <c r="F2707" s="104">
        <v>6</v>
      </c>
      <c r="G2707" s="103">
        <v>30</v>
      </c>
      <c r="H2707" s="105">
        <v>1</v>
      </c>
      <c r="I2707" s="104">
        <v>0</v>
      </c>
      <c r="J2707" s="103">
        <v>36</v>
      </c>
      <c r="K2707" s="104">
        <v>0</v>
      </c>
      <c r="L2707" s="103">
        <v>30</v>
      </c>
      <c r="M2707" s="104">
        <v>0</v>
      </c>
      <c r="N2707" s="106">
        <v>4</v>
      </c>
      <c r="O2707" s="106">
        <v>4</v>
      </c>
      <c r="P2707" s="106" t="str">
        <f t="shared" si="42"/>
        <v>44</v>
      </c>
      <c r="Q2707" s="106"/>
      <c r="R2707" s="106" t="s">
        <v>3265</v>
      </c>
    </row>
    <row r="2708" spans="1:18" x14ac:dyDescent="0.25">
      <c r="A2708" s="5" t="s">
        <v>12176</v>
      </c>
      <c r="B2708" s="5" t="s">
        <v>16584</v>
      </c>
      <c r="C2708" s="5" t="s">
        <v>16585</v>
      </c>
      <c r="D2708" s="103">
        <v>3</v>
      </c>
      <c r="E2708" s="103">
        <v>18</v>
      </c>
      <c r="F2708" s="104">
        <v>6</v>
      </c>
      <c r="G2708" s="103">
        <v>15</v>
      </c>
      <c r="H2708" s="105">
        <v>2</v>
      </c>
      <c r="I2708" s="104">
        <v>0</v>
      </c>
      <c r="J2708" s="103">
        <v>36</v>
      </c>
      <c r="K2708" s="104">
        <v>0</v>
      </c>
      <c r="L2708" s="103">
        <v>30</v>
      </c>
      <c r="M2708" s="104">
        <v>0</v>
      </c>
      <c r="N2708" s="106">
        <v>4</v>
      </c>
      <c r="O2708" s="106">
        <v>4</v>
      </c>
      <c r="P2708" s="106" t="str">
        <f t="shared" si="42"/>
        <v>44</v>
      </c>
      <c r="Q2708" s="106"/>
      <c r="R2708" s="106" t="s">
        <v>3265</v>
      </c>
    </row>
    <row r="2709" spans="1:18" x14ac:dyDescent="0.25">
      <c r="A2709" s="5" t="s">
        <v>12176</v>
      </c>
      <c r="B2709" s="5" t="s">
        <v>16586</v>
      </c>
      <c r="C2709" s="5" t="s">
        <v>16587</v>
      </c>
      <c r="D2709" s="103">
        <v>6</v>
      </c>
      <c r="E2709" s="103">
        <v>36</v>
      </c>
      <c r="F2709" s="104">
        <v>6</v>
      </c>
      <c r="G2709" s="103">
        <v>30</v>
      </c>
      <c r="H2709" s="105">
        <v>1</v>
      </c>
      <c r="I2709" s="104">
        <v>0</v>
      </c>
      <c r="J2709" s="103">
        <v>36</v>
      </c>
      <c r="K2709" s="104">
        <v>0</v>
      </c>
      <c r="L2709" s="103">
        <v>30</v>
      </c>
      <c r="M2709" s="104">
        <v>0</v>
      </c>
      <c r="N2709" s="106">
        <v>4</v>
      </c>
      <c r="O2709" s="106">
        <v>4</v>
      </c>
      <c r="P2709" s="106" t="str">
        <f t="shared" si="42"/>
        <v>44</v>
      </c>
      <c r="Q2709" s="106"/>
      <c r="R2709" s="106" t="s">
        <v>3265</v>
      </c>
    </row>
    <row r="2710" spans="1:18" x14ac:dyDescent="0.25">
      <c r="A2710" s="5" t="s">
        <v>12176</v>
      </c>
      <c r="B2710" s="5" t="s">
        <v>16588</v>
      </c>
      <c r="C2710" s="5" t="s">
        <v>16589</v>
      </c>
      <c r="D2710" s="103">
        <v>3.3333333333333335</v>
      </c>
      <c r="E2710" s="103">
        <v>20</v>
      </c>
      <c r="F2710" s="104">
        <v>6</v>
      </c>
      <c r="G2710" s="103">
        <v>16.66</v>
      </c>
      <c r="H2710" s="105">
        <v>3</v>
      </c>
      <c r="I2710" s="104">
        <v>0</v>
      </c>
      <c r="J2710" s="103">
        <v>40</v>
      </c>
      <c r="K2710" s="104">
        <v>0</v>
      </c>
      <c r="L2710" s="103">
        <v>30</v>
      </c>
      <c r="M2710" s="104">
        <v>0</v>
      </c>
      <c r="N2710" s="106">
        <v>4</v>
      </c>
      <c r="O2710" s="106">
        <v>4</v>
      </c>
      <c r="P2710" s="106" t="str">
        <f t="shared" si="42"/>
        <v>44</v>
      </c>
      <c r="Q2710" s="106"/>
      <c r="R2710" s="106" t="s">
        <v>3265</v>
      </c>
    </row>
    <row r="2711" spans="1:18" x14ac:dyDescent="0.25">
      <c r="A2711" s="5" t="s">
        <v>12176</v>
      </c>
      <c r="B2711" s="5" t="s">
        <v>16590</v>
      </c>
      <c r="C2711" s="5" t="s">
        <v>16591</v>
      </c>
      <c r="D2711" s="103">
        <v>6</v>
      </c>
      <c r="E2711" s="103">
        <v>36</v>
      </c>
      <c r="F2711" s="104">
        <v>6</v>
      </c>
      <c r="G2711" s="103">
        <v>30</v>
      </c>
      <c r="H2711" s="105">
        <v>1</v>
      </c>
      <c r="I2711" s="104">
        <v>0</v>
      </c>
      <c r="J2711" s="103">
        <v>36</v>
      </c>
      <c r="K2711" s="104">
        <v>0</v>
      </c>
      <c r="L2711" s="103">
        <v>30</v>
      </c>
      <c r="M2711" s="104">
        <v>0</v>
      </c>
      <c r="N2711" s="106">
        <v>4</v>
      </c>
      <c r="O2711" s="106">
        <v>4</v>
      </c>
      <c r="P2711" s="106" t="str">
        <f t="shared" si="42"/>
        <v>44</v>
      </c>
      <c r="Q2711" s="106"/>
      <c r="R2711" s="106" t="s">
        <v>3265</v>
      </c>
    </row>
    <row r="2712" spans="1:18" x14ac:dyDescent="0.25">
      <c r="A2712" s="5" t="s">
        <v>12176</v>
      </c>
      <c r="B2712" s="5" t="s">
        <v>16592</v>
      </c>
      <c r="C2712" s="5" t="s">
        <v>12640</v>
      </c>
      <c r="D2712" s="103">
        <v>3</v>
      </c>
      <c r="E2712" s="103">
        <v>18</v>
      </c>
      <c r="F2712" s="104">
        <v>6</v>
      </c>
      <c r="G2712" s="103">
        <v>15</v>
      </c>
      <c r="H2712" s="105">
        <v>2</v>
      </c>
      <c r="I2712" s="104">
        <v>0</v>
      </c>
      <c r="J2712" s="103">
        <v>36</v>
      </c>
      <c r="K2712" s="104">
        <v>0</v>
      </c>
      <c r="L2712" s="103">
        <v>30</v>
      </c>
      <c r="M2712" s="104">
        <v>0</v>
      </c>
      <c r="N2712" s="106">
        <v>4</v>
      </c>
      <c r="O2712" s="106">
        <v>4</v>
      </c>
      <c r="P2712" s="106" t="str">
        <f t="shared" si="42"/>
        <v>44</v>
      </c>
      <c r="Q2712" s="106"/>
      <c r="R2712" s="106" t="s">
        <v>3265</v>
      </c>
    </row>
    <row r="2713" spans="1:18" x14ac:dyDescent="0.25">
      <c r="A2713" s="5" t="s">
        <v>12176</v>
      </c>
      <c r="B2713" s="5" t="s">
        <v>16593</v>
      </c>
      <c r="C2713" s="5" t="s">
        <v>16594</v>
      </c>
      <c r="D2713" s="103">
        <v>6</v>
      </c>
      <c r="E2713" s="103">
        <v>36</v>
      </c>
      <c r="F2713" s="104">
        <v>6</v>
      </c>
      <c r="G2713" s="103">
        <v>30</v>
      </c>
      <c r="H2713" s="105">
        <v>1</v>
      </c>
      <c r="I2713" s="104">
        <v>0</v>
      </c>
      <c r="J2713" s="103">
        <v>36</v>
      </c>
      <c r="K2713" s="104">
        <v>0</v>
      </c>
      <c r="L2713" s="103">
        <v>30</v>
      </c>
      <c r="M2713" s="104">
        <v>0</v>
      </c>
      <c r="N2713" s="106">
        <v>4</v>
      </c>
      <c r="O2713" s="106">
        <v>4</v>
      </c>
      <c r="P2713" s="106" t="str">
        <f t="shared" si="42"/>
        <v>44</v>
      </c>
      <c r="Q2713" s="106"/>
      <c r="R2713" s="106" t="s">
        <v>3265</v>
      </c>
    </row>
    <row r="2714" spans="1:18" x14ac:dyDescent="0.25">
      <c r="A2714" s="5" t="s">
        <v>12176</v>
      </c>
      <c r="B2714" s="5" t="s">
        <v>16595</v>
      </c>
      <c r="C2714" s="5" t="s">
        <v>16596</v>
      </c>
      <c r="D2714" s="103">
        <v>6</v>
      </c>
      <c r="E2714" s="103">
        <v>36</v>
      </c>
      <c r="F2714" s="104">
        <v>6</v>
      </c>
      <c r="G2714" s="103">
        <v>30</v>
      </c>
      <c r="H2714" s="105">
        <v>1</v>
      </c>
      <c r="I2714" s="104">
        <v>0</v>
      </c>
      <c r="J2714" s="103">
        <v>36</v>
      </c>
      <c r="K2714" s="104">
        <v>0</v>
      </c>
      <c r="L2714" s="103">
        <v>30</v>
      </c>
      <c r="M2714" s="104">
        <v>0</v>
      </c>
      <c r="N2714" s="106">
        <v>4</v>
      </c>
      <c r="O2714" s="106">
        <v>4</v>
      </c>
      <c r="P2714" s="106" t="str">
        <f t="shared" si="42"/>
        <v>44</v>
      </c>
      <c r="Q2714" s="106"/>
      <c r="R2714" s="106" t="s">
        <v>3265</v>
      </c>
    </row>
    <row r="2715" spans="1:18" x14ac:dyDescent="0.25">
      <c r="A2715" s="5" t="s">
        <v>12176</v>
      </c>
      <c r="B2715" s="5" t="s">
        <v>16597</v>
      </c>
      <c r="C2715" s="5" t="s">
        <v>16598</v>
      </c>
      <c r="D2715" s="103">
        <v>2</v>
      </c>
      <c r="E2715" s="103">
        <v>12</v>
      </c>
      <c r="F2715" s="104">
        <v>6</v>
      </c>
      <c r="G2715" s="103">
        <v>10</v>
      </c>
      <c r="H2715" s="105">
        <v>3</v>
      </c>
      <c r="I2715" s="104">
        <v>0</v>
      </c>
      <c r="J2715" s="103">
        <v>36</v>
      </c>
      <c r="K2715" s="104">
        <v>0</v>
      </c>
      <c r="L2715" s="103">
        <v>30</v>
      </c>
      <c r="M2715" s="104">
        <v>0</v>
      </c>
      <c r="N2715" s="106">
        <v>4</v>
      </c>
      <c r="O2715" s="106">
        <v>4</v>
      </c>
      <c r="P2715" s="106" t="str">
        <f t="shared" si="42"/>
        <v>44</v>
      </c>
      <c r="Q2715" s="106"/>
      <c r="R2715" s="106" t="s">
        <v>3265</v>
      </c>
    </row>
    <row r="2716" spans="1:18" x14ac:dyDescent="0.25">
      <c r="A2716" s="5" t="s">
        <v>12176</v>
      </c>
      <c r="B2716" s="5" t="s">
        <v>16599</v>
      </c>
      <c r="C2716" s="5" t="s">
        <v>16600</v>
      </c>
      <c r="D2716" s="103">
        <v>6</v>
      </c>
      <c r="E2716" s="103">
        <v>36</v>
      </c>
      <c r="F2716" s="104">
        <v>6</v>
      </c>
      <c r="G2716" s="103">
        <v>30</v>
      </c>
      <c r="H2716" s="105">
        <v>1</v>
      </c>
      <c r="I2716" s="104">
        <v>0</v>
      </c>
      <c r="J2716" s="103">
        <v>36</v>
      </c>
      <c r="K2716" s="104">
        <v>0</v>
      </c>
      <c r="L2716" s="103">
        <v>30</v>
      </c>
      <c r="M2716" s="104">
        <v>0</v>
      </c>
      <c r="N2716" s="106">
        <v>4</v>
      </c>
      <c r="O2716" s="106">
        <v>4</v>
      </c>
      <c r="P2716" s="106" t="str">
        <f t="shared" si="42"/>
        <v>44</v>
      </c>
      <c r="Q2716" s="106"/>
      <c r="R2716" s="106" t="s">
        <v>3265</v>
      </c>
    </row>
    <row r="2717" spans="1:18" x14ac:dyDescent="0.25">
      <c r="A2717" s="5" t="s">
        <v>12176</v>
      </c>
      <c r="B2717" s="5" t="s">
        <v>16601</v>
      </c>
      <c r="C2717" s="5" t="s">
        <v>16602</v>
      </c>
      <c r="D2717" s="103">
        <v>3</v>
      </c>
      <c r="E2717" s="103">
        <v>18</v>
      </c>
      <c r="F2717" s="104">
        <v>6</v>
      </c>
      <c r="G2717" s="103">
        <v>15</v>
      </c>
      <c r="H2717" s="105">
        <v>2</v>
      </c>
      <c r="I2717" s="104">
        <v>0</v>
      </c>
      <c r="J2717" s="103">
        <v>36</v>
      </c>
      <c r="K2717" s="104">
        <v>0</v>
      </c>
      <c r="L2717" s="103">
        <v>30</v>
      </c>
      <c r="M2717" s="104">
        <v>0</v>
      </c>
      <c r="N2717" s="106">
        <v>4</v>
      </c>
      <c r="O2717" s="106">
        <v>4</v>
      </c>
      <c r="P2717" s="106" t="str">
        <f t="shared" si="42"/>
        <v>44</v>
      </c>
      <c r="Q2717" s="106"/>
      <c r="R2717" s="106" t="s">
        <v>3265</v>
      </c>
    </row>
    <row r="2718" spans="1:18" x14ac:dyDescent="0.25">
      <c r="A2718" s="5" t="s">
        <v>12176</v>
      </c>
      <c r="B2718" s="5" t="s">
        <v>16603</v>
      </c>
      <c r="C2718" s="5" t="s">
        <v>10191</v>
      </c>
      <c r="D2718" s="103">
        <v>6</v>
      </c>
      <c r="E2718" s="103">
        <v>36</v>
      </c>
      <c r="F2718" s="104">
        <v>6</v>
      </c>
      <c r="G2718" s="103">
        <v>30</v>
      </c>
      <c r="H2718" s="105">
        <v>1</v>
      </c>
      <c r="I2718" s="104">
        <v>0</v>
      </c>
      <c r="J2718" s="103">
        <v>36</v>
      </c>
      <c r="K2718" s="104">
        <v>0</v>
      </c>
      <c r="L2718" s="103">
        <v>30</v>
      </c>
      <c r="M2718" s="104">
        <v>0</v>
      </c>
      <c r="N2718" s="106">
        <v>4</v>
      </c>
      <c r="O2718" s="106">
        <v>4</v>
      </c>
      <c r="P2718" s="106" t="str">
        <f t="shared" si="42"/>
        <v>44</v>
      </c>
      <c r="Q2718" s="106"/>
      <c r="R2718" s="106" t="s">
        <v>3265</v>
      </c>
    </row>
    <row r="2719" spans="1:18" x14ac:dyDescent="0.25">
      <c r="A2719" s="5" t="s">
        <v>12176</v>
      </c>
      <c r="B2719" s="5" t="s">
        <v>16604</v>
      </c>
      <c r="C2719" s="5" t="s">
        <v>16605</v>
      </c>
      <c r="D2719" s="103">
        <v>3</v>
      </c>
      <c r="E2719" s="103">
        <v>18</v>
      </c>
      <c r="F2719" s="104">
        <v>6</v>
      </c>
      <c r="G2719" s="103">
        <v>15</v>
      </c>
      <c r="H2719" s="105">
        <v>2</v>
      </c>
      <c r="I2719" s="104">
        <v>0</v>
      </c>
      <c r="J2719" s="103">
        <v>36</v>
      </c>
      <c r="K2719" s="104">
        <v>0</v>
      </c>
      <c r="L2719" s="103">
        <v>30</v>
      </c>
      <c r="M2719" s="104">
        <v>0</v>
      </c>
      <c r="N2719" s="106">
        <v>4</v>
      </c>
      <c r="O2719" s="106">
        <v>4</v>
      </c>
      <c r="P2719" s="106" t="str">
        <f t="shared" si="42"/>
        <v>44</v>
      </c>
      <c r="Q2719" s="106"/>
      <c r="R2719" s="106" t="s">
        <v>3265</v>
      </c>
    </row>
    <row r="2720" spans="1:18" x14ac:dyDescent="0.25">
      <c r="A2720" s="5" t="s">
        <v>12176</v>
      </c>
      <c r="B2720" s="5" t="s">
        <v>16606</v>
      </c>
      <c r="C2720" s="5" t="s">
        <v>16607</v>
      </c>
      <c r="D2720" s="103">
        <v>2</v>
      </c>
      <c r="E2720" s="103">
        <v>12</v>
      </c>
      <c r="F2720" s="104">
        <v>6</v>
      </c>
      <c r="G2720" s="103">
        <v>10</v>
      </c>
      <c r="H2720" s="105">
        <v>3</v>
      </c>
      <c r="I2720" s="104">
        <v>0</v>
      </c>
      <c r="J2720" s="103">
        <v>36</v>
      </c>
      <c r="K2720" s="104">
        <v>0</v>
      </c>
      <c r="L2720" s="103">
        <v>30</v>
      </c>
      <c r="M2720" s="104">
        <v>0</v>
      </c>
      <c r="N2720" s="106">
        <v>4</v>
      </c>
      <c r="O2720" s="106">
        <v>4</v>
      </c>
      <c r="P2720" s="106" t="str">
        <f t="shared" si="42"/>
        <v>44</v>
      </c>
      <c r="Q2720" s="106"/>
      <c r="R2720" s="106" t="s">
        <v>3265</v>
      </c>
    </row>
    <row r="2721" spans="1:18" x14ac:dyDescent="0.25">
      <c r="A2721" s="5" t="s">
        <v>12176</v>
      </c>
      <c r="B2721" s="5" t="s">
        <v>16608</v>
      </c>
      <c r="C2721" s="5" t="s">
        <v>16609</v>
      </c>
      <c r="D2721" s="103">
        <v>6</v>
      </c>
      <c r="E2721" s="103">
        <v>36</v>
      </c>
      <c r="F2721" s="104">
        <v>6</v>
      </c>
      <c r="G2721" s="103">
        <v>30</v>
      </c>
      <c r="H2721" s="105">
        <v>1</v>
      </c>
      <c r="I2721" s="104">
        <v>0</v>
      </c>
      <c r="J2721" s="103">
        <v>36</v>
      </c>
      <c r="K2721" s="104">
        <v>0</v>
      </c>
      <c r="L2721" s="103">
        <v>30</v>
      </c>
      <c r="M2721" s="104">
        <v>0</v>
      </c>
      <c r="N2721" s="106">
        <v>4</v>
      </c>
      <c r="O2721" s="106">
        <v>4</v>
      </c>
      <c r="P2721" s="106" t="str">
        <f t="shared" si="42"/>
        <v>44</v>
      </c>
      <c r="Q2721" s="106"/>
      <c r="R2721" s="106" t="s">
        <v>3265</v>
      </c>
    </row>
    <row r="2722" spans="1:18" x14ac:dyDescent="0.25">
      <c r="A2722" s="5" t="s">
        <v>12176</v>
      </c>
      <c r="B2722" s="5" t="s">
        <v>16610</v>
      </c>
      <c r="C2722" s="5" t="s">
        <v>16611</v>
      </c>
      <c r="D2722" s="103">
        <v>3</v>
      </c>
      <c r="E2722" s="103">
        <v>18</v>
      </c>
      <c r="F2722" s="104">
        <v>6</v>
      </c>
      <c r="G2722" s="103">
        <v>15</v>
      </c>
      <c r="H2722" s="105">
        <v>2</v>
      </c>
      <c r="I2722" s="104">
        <v>0</v>
      </c>
      <c r="J2722" s="103">
        <v>36</v>
      </c>
      <c r="K2722" s="104">
        <v>0</v>
      </c>
      <c r="L2722" s="103">
        <v>30</v>
      </c>
      <c r="M2722" s="104">
        <v>0</v>
      </c>
      <c r="N2722" s="106">
        <v>4</v>
      </c>
      <c r="O2722" s="106">
        <v>4</v>
      </c>
      <c r="P2722" s="106" t="str">
        <f t="shared" si="42"/>
        <v>44</v>
      </c>
      <c r="Q2722" s="106"/>
      <c r="R2722" s="106" t="s">
        <v>3265</v>
      </c>
    </row>
    <row r="2723" spans="1:18" x14ac:dyDescent="0.25">
      <c r="A2723" s="5" t="s">
        <v>12176</v>
      </c>
      <c r="B2723" s="5" t="s">
        <v>16612</v>
      </c>
      <c r="C2723" s="5" t="s">
        <v>16613</v>
      </c>
      <c r="D2723" s="103">
        <v>6</v>
      </c>
      <c r="E2723" s="103">
        <v>36</v>
      </c>
      <c r="F2723" s="104">
        <v>6</v>
      </c>
      <c r="G2723" s="103">
        <v>30</v>
      </c>
      <c r="H2723" s="105">
        <v>1</v>
      </c>
      <c r="I2723" s="104">
        <v>0</v>
      </c>
      <c r="J2723" s="103">
        <v>36</v>
      </c>
      <c r="K2723" s="104">
        <v>0</v>
      </c>
      <c r="L2723" s="103">
        <v>30</v>
      </c>
      <c r="M2723" s="104">
        <v>0</v>
      </c>
      <c r="N2723" s="106">
        <v>4</v>
      </c>
      <c r="O2723" s="106">
        <v>4</v>
      </c>
      <c r="P2723" s="106" t="str">
        <f t="shared" si="42"/>
        <v>44</v>
      </c>
      <c r="Q2723" s="106"/>
      <c r="R2723" s="106" t="s">
        <v>3265</v>
      </c>
    </row>
    <row r="2724" spans="1:18" x14ac:dyDescent="0.25">
      <c r="A2724" s="5" t="s">
        <v>12176</v>
      </c>
      <c r="B2724" s="5" t="s">
        <v>16614</v>
      </c>
      <c r="C2724" s="5" t="s">
        <v>11345</v>
      </c>
      <c r="D2724" s="103">
        <v>3</v>
      </c>
      <c r="E2724" s="103">
        <v>18</v>
      </c>
      <c r="F2724" s="104">
        <v>6</v>
      </c>
      <c r="G2724" s="103">
        <v>15</v>
      </c>
      <c r="H2724" s="105">
        <v>2</v>
      </c>
      <c r="I2724" s="104">
        <v>0</v>
      </c>
      <c r="J2724" s="103">
        <v>36</v>
      </c>
      <c r="K2724" s="104">
        <v>0</v>
      </c>
      <c r="L2724" s="103">
        <v>30</v>
      </c>
      <c r="M2724" s="104">
        <v>0</v>
      </c>
      <c r="N2724" s="106">
        <v>4</v>
      </c>
      <c r="O2724" s="106">
        <v>4</v>
      </c>
      <c r="P2724" s="106" t="str">
        <f t="shared" si="42"/>
        <v>44</v>
      </c>
      <c r="Q2724" s="106"/>
      <c r="R2724" s="106" t="s">
        <v>3265</v>
      </c>
    </row>
    <row r="2725" spans="1:18" x14ac:dyDescent="0.25">
      <c r="A2725" s="5" t="s">
        <v>12176</v>
      </c>
      <c r="B2725" s="5" t="s">
        <v>16615</v>
      </c>
      <c r="C2725" s="5" t="s">
        <v>16616</v>
      </c>
      <c r="D2725" s="103">
        <v>6</v>
      </c>
      <c r="E2725" s="103">
        <v>36</v>
      </c>
      <c r="F2725" s="104">
        <v>6</v>
      </c>
      <c r="G2725" s="103">
        <v>30</v>
      </c>
      <c r="H2725" s="105">
        <v>1</v>
      </c>
      <c r="I2725" s="104">
        <v>0</v>
      </c>
      <c r="J2725" s="103">
        <v>36</v>
      </c>
      <c r="K2725" s="104">
        <v>0</v>
      </c>
      <c r="L2725" s="103">
        <v>30</v>
      </c>
      <c r="M2725" s="104">
        <v>0</v>
      </c>
      <c r="N2725" s="106">
        <v>4</v>
      </c>
      <c r="O2725" s="106">
        <v>4</v>
      </c>
      <c r="P2725" s="106" t="str">
        <f t="shared" si="42"/>
        <v>44</v>
      </c>
      <c r="Q2725" s="106"/>
      <c r="R2725" s="106" t="s">
        <v>3265</v>
      </c>
    </row>
    <row r="2726" spans="1:18" x14ac:dyDescent="0.25">
      <c r="A2726" s="5" t="s">
        <v>12176</v>
      </c>
      <c r="B2726" s="5" t="s">
        <v>16617</v>
      </c>
      <c r="C2726" s="5" t="s">
        <v>16618</v>
      </c>
      <c r="D2726" s="103">
        <v>3</v>
      </c>
      <c r="E2726" s="103">
        <v>18</v>
      </c>
      <c r="F2726" s="104">
        <v>6</v>
      </c>
      <c r="G2726" s="103">
        <v>15</v>
      </c>
      <c r="H2726" s="105">
        <v>2</v>
      </c>
      <c r="I2726" s="104">
        <v>0</v>
      </c>
      <c r="J2726" s="103">
        <v>36</v>
      </c>
      <c r="K2726" s="104">
        <v>0</v>
      </c>
      <c r="L2726" s="103">
        <v>30</v>
      </c>
      <c r="M2726" s="104">
        <v>0</v>
      </c>
      <c r="N2726" s="106">
        <v>4</v>
      </c>
      <c r="O2726" s="106">
        <v>4</v>
      </c>
      <c r="P2726" s="106" t="str">
        <f t="shared" si="42"/>
        <v>44</v>
      </c>
      <c r="Q2726" s="106"/>
      <c r="R2726" s="106" t="s">
        <v>3265</v>
      </c>
    </row>
    <row r="2727" spans="1:18" x14ac:dyDescent="0.25">
      <c r="A2727" s="5" t="s">
        <v>12176</v>
      </c>
      <c r="B2727" s="5" t="s">
        <v>16619</v>
      </c>
      <c r="C2727" s="5" t="s">
        <v>3659</v>
      </c>
      <c r="D2727" s="103">
        <v>3</v>
      </c>
      <c r="E2727" s="103">
        <v>18</v>
      </c>
      <c r="F2727" s="104">
        <v>6</v>
      </c>
      <c r="G2727" s="103">
        <v>15</v>
      </c>
      <c r="H2727" s="105">
        <v>2</v>
      </c>
      <c r="I2727" s="104">
        <v>0</v>
      </c>
      <c r="J2727" s="103">
        <v>36</v>
      </c>
      <c r="K2727" s="104">
        <v>0</v>
      </c>
      <c r="L2727" s="103">
        <v>30</v>
      </c>
      <c r="M2727" s="104">
        <v>0</v>
      </c>
      <c r="N2727" s="106">
        <v>4</v>
      </c>
      <c r="O2727" s="106">
        <v>4</v>
      </c>
      <c r="P2727" s="106" t="str">
        <f t="shared" si="42"/>
        <v>44</v>
      </c>
      <c r="Q2727" s="106"/>
      <c r="R2727" s="106" t="s">
        <v>3265</v>
      </c>
    </row>
    <row r="2728" spans="1:18" x14ac:dyDescent="0.25">
      <c r="A2728" s="5" t="s">
        <v>12176</v>
      </c>
      <c r="B2728" s="5" t="s">
        <v>16620</v>
      </c>
      <c r="C2728" s="5" t="s">
        <v>16621</v>
      </c>
      <c r="D2728" s="103">
        <v>3</v>
      </c>
      <c r="E2728" s="103">
        <v>18</v>
      </c>
      <c r="F2728" s="104">
        <v>6</v>
      </c>
      <c r="G2728" s="103">
        <v>15</v>
      </c>
      <c r="H2728" s="105">
        <v>2</v>
      </c>
      <c r="I2728" s="104">
        <v>0</v>
      </c>
      <c r="J2728" s="103">
        <v>36</v>
      </c>
      <c r="K2728" s="104">
        <v>0</v>
      </c>
      <c r="L2728" s="103">
        <v>30</v>
      </c>
      <c r="M2728" s="104">
        <v>0</v>
      </c>
      <c r="N2728" s="106">
        <v>4</v>
      </c>
      <c r="O2728" s="106">
        <v>4</v>
      </c>
      <c r="P2728" s="106" t="str">
        <f t="shared" si="42"/>
        <v>44</v>
      </c>
      <c r="Q2728" s="106"/>
      <c r="R2728" s="106" t="s">
        <v>3265</v>
      </c>
    </row>
    <row r="2729" spans="1:18" x14ac:dyDescent="0.25">
      <c r="A2729" s="5" t="s">
        <v>12176</v>
      </c>
      <c r="B2729" s="5" t="s">
        <v>16624</v>
      </c>
      <c r="C2729" s="5" t="s">
        <v>11537</v>
      </c>
      <c r="D2729" s="103">
        <v>2</v>
      </c>
      <c r="E2729" s="103">
        <v>12</v>
      </c>
      <c r="F2729" s="104">
        <v>6</v>
      </c>
      <c r="G2729" s="103">
        <v>10</v>
      </c>
      <c r="H2729" s="105">
        <v>3</v>
      </c>
      <c r="I2729" s="104">
        <v>0</v>
      </c>
      <c r="J2729" s="103">
        <v>36</v>
      </c>
      <c r="K2729" s="104">
        <v>0</v>
      </c>
      <c r="L2729" s="103">
        <v>30</v>
      </c>
      <c r="M2729" s="104">
        <v>0</v>
      </c>
      <c r="N2729" s="106">
        <v>4</v>
      </c>
      <c r="O2729" s="106">
        <v>4</v>
      </c>
      <c r="P2729" s="106" t="str">
        <f t="shared" si="42"/>
        <v>44</v>
      </c>
      <c r="Q2729" s="106"/>
      <c r="R2729" s="106" t="s">
        <v>3265</v>
      </c>
    </row>
    <row r="2730" spans="1:18" x14ac:dyDescent="0.25">
      <c r="A2730" s="5" t="s">
        <v>12176</v>
      </c>
      <c r="B2730" s="5" t="s">
        <v>16625</v>
      </c>
      <c r="C2730" s="5" t="s">
        <v>16626</v>
      </c>
      <c r="D2730" s="103">
        <v>6</v>
      </c>
      <c r="E2730" s="103">
        <v>36</v>
      </c>
      <c r="F2730" s="104">
        <v>6</v>
      </c>
      <c r="G2730" s="103">
        <v>30</v>
      </c>
      <c r="H2730" s="105">
        <v>1</v>
      </c>
      <c r="I2730" s="104">
        <v>0</v>
      </c>
      <c r="J2730" s="103">
        <v>36</v>
      </c>
      <c r="K2730" s="104">
        <v>0</v>
      </c>
      <c r="L2730" s="103">
        <v>30</v>
      </c>
      <c r="M2730" s="104">
        <v>0</v>
      </c>
      <c r="N2730" s="106">
        <v>4</v>
      </c>
      <c r="O2730" s="106">
        <v>4</v>
      </c>
      <c r="P2730" s="106" t="str">
        <f t="shared" si="42"/>
        <v>44</v>
      </c>
      <c r="Q2730" s="106"/>
      <c r="R2730" s="106" t="s">
        <v>3265</v>
      </c>
    </row>
    <row r="2731" spans="1:18" x14ac:dyDescent="0.25">
      <c r="A2731" s="5" t="s">
        <v>12176</v>
      </c>
      <c r="B2731" s="5" t="s">
        <v>16627</v>
      </c>
      <c r="C2731" s="5" t="s">
        <v>16628</v>
      </c>
      <c r="D2731" s="103">
        <v>3</v>
      </c>
      <c r="E2731" s="103">
        <v>18</v>
      </c>
      <c r="F2731" s="104">
        <v>6</v>
      </c>
      <c r="G2731" s="103">
        <v>15</v>
      </c>
      <c r="H2731" s="105">
        <v>2</v>
      </c>
      <c r="I2731" s="104">
        <v>0</v>
      </c>
      <c r="J2731" s="103">
        <v>36</v>
      </c>
      <c r="K2731" s="104">
        <v>0</v>
      </c>
      <c r="L2731" s="103">
        <v>30</v>
      </c>
      <c r="M2731" s="104">
        <v>0</v>
      </c>
      <c r="N2731" s="106">
        <v>4</v>
      </c>
      <c r="O2731" s="106">
        <v>4</v>
      </c>
      <c r="P2731" s="106" t="str">
        <f t="shared" si="42"/>
        <v>44</v>
      </c>
      <c r="Q2731" s="106"/>
      <c r="R2731" s="106" t="s">
        <v>3265</v>
      </c>
    </row>
    <row r="2732" spans="1:18" x14ac:dyDescent="0.25">
      <c r="A2732" s="5" t="s">
        <v>12176</v>
      </c>
      <c r="B2732" s="5" t="s">
        <v>16629</v>
      </c>
      <c r="C2732" s="5" t="s">
        <v>14374</v>
      </c>
      <c r="D2732" s="103">
        <v>3</v>
      </c>
      <c r="E2732" s="103">
        <v>18</v>
      </c>
      <c r="F2732" s="104">
        <v>6</v>
      </c>
      <c r="G2732" s="103">
        <v>15</v>
      </c>
      <c r="H2732" s="105">
        <v>2</v>
      </c>
      <c r="I2732" s="104">
        <v>0</v>
      </c>
      <c r="J2732" s="103">
        <v>36</v>
      </c>
      <c r="K2732" s="104">
        <v>0</v>
      </c>
      <c r="L2732" s="103">
        <v>30</v>
      </c>
      <c r="M2732" s="104">
        <v>0</v>
      </c>
      <c r="N2732" s="106">
        <v>4</v>
      </c>
      <c r="O2732" s="106">
        <v>4</v>
      </c>
      <c r="P2732" s="106" t="str">
        <f t="shared" si="42"/>
        <v>44</v>
      </c>
      <c r="Q2732" s="106"/>
      <c r="R2732" s="106" t="s">
        <v>3265</v>
      </c>
    </row>
    <row r="2733" spans="1:18" x14ac:dyDescent="0.25">
      <c r="A2733" s="5" t="s">
        <v>12176</v>
      </c>
      <c r="B2733" s="5" t="s">
        <v>16630</v>
      </c>
      <c r="C2733" s="5" t="s">
        <v>279</v>
      </c>
      <c r="D2733" s="103">
        <v>3</v>
      </c>
      <c r="E2733" s="103">
        <v>18</v>
      </c>
      <c r="F2733" s="104">
        <v>6</v>
      </c>
      <c r="G2733" s="103">
        <v>15</v>
      </c>
      <c r="H2733" s="105">
        <v>2</v>
      </c>
      <c r="I2733" s="104">
        <v>0</v>
      </c>
      <c r="J2733" s="103">
        <v>36</v>
      </c>
      <c r="K2733" s="104">
        <v>0</v>
      </c>
      <c r="L2733" s="103">
        <v>30</v>
      </c>
      <c r="M2733" s="104">
        <v>0</v>
      </c>
      <c r="N2733" s="106">
        <v>4</v>
      </c>
      <c r="O2733" s="106">
        <v>4</v>
      </c>
      <c r="P2733" s="106" t="str">
        <f t="shared" si="42"/>
        <v>44</v>
      </c>
      <c r="Q2733" s="106"/>
      <c r="R2733" s="106" t="s">
        <v>3265</v>
      </c>
    </row>
    <row r="2734" spans="1:18" x14ac:dyDescent="0.25">
      <c r="A2734" s="5" t="s">
        <v>12176</v>
      </c>
      <c r="B2734" s="5" t="s">
        <v>16631</v>
      </c>
      <c r="C2734" s="5" t="s">
        <v>16448</v>
      </c>
      <c r="D2734" s="103">
        <v>2</v>
      </c>
      <c r="E2734" s="103">
        <v>12</v>
      </c>
      <c r="F2734" s="104">
        <v>6</v>
      </c>
      <c r="G2734" s="103">
        <v>10</v>
      </c>
      <c r="H2734" s="105">
        <v>3</v>
      </c>
      <c r="I2734" s="104">
        <v>0</v>
      </c>
      <c r="J2734" s="103">
        <v>36</v>
      </c>
      <c r="K2734" s="104">
        <v>0</v>
      </c>
      <c r="L2734" s="103">
        <v>30</v>
      </c>
      <c r="M2734" s="104">
        <v>0</v>
      </c>
      <c r="N2734" s="106">
        <v>4</v>
      </c>
      <c r="O2734" s="106">
        <v>4</v>
      </c>
      <c r="P2734" s="106" t="str">
        <f t="shared" si="42"/>
        <v>44</v>
      </c>
      <c r="Q2734" s="106"/>
      <c r="R2734" s="106" t="s">
        <v>3265</v>
      </c>
    </row>
    <row r="2735" spans="1:18" x14ac:dyDescent="0.25">
      <c r="A2735" s="5" t="s">
        <v>12176</v>
      </c>
      <c r="B2735" s="5" t="s">
        <v>16632</v>
      </c>
      <c r="C2735" s="5" t="s">
        <v>16633</v>
      </c>
      <c r="D2735" s="103">
        <v>2</v>
      </c>
      <c r="E2735" s="103">
        <v>12</v>
      </c>
      <c r="F2735" s="104">
        <v>6</v>
      </c>
      <c r="G2735" s="103">
        <v>10</v>
      </c>
      <c r="H2735" s="105">
        <v>3</v>
      </c>
      <c r="I2735" s="104">
        <v>0</v>
      </c>
      <c r="J2735" s="103">
        <v>36</v>
      </c>
      <c r="K2735" s="104">
        <v>0</v>
      </c>
      <c r="L2735" s="103">
        <v>30</v>
      </c>
      <c r="M2735" s="104">
        <v>0</v>
      </c>
      <c r="N2735" s="106">
        <v>4</v>
      </c>
      <c r="O2735" s="106">
        <v>4</v>
      </c>
      <c r="P2735" s="106" t="str">
        <f t="shared" si="42"/>
        <v>44</v>
      </c>
      <c r="Q2735" s="106"/>
      <c r="R2735" s="106" t="s">
        <v>3265</v>
      </c>
    </row>
    <row r="2736" spans="1:18" x14ac:dyDescent="0.25">
      <c r="A2736" s="5" t="s">
        <v>12176</v>
      </c>
      <c r="B2736" s="5" t="s">
        <v>16634</v>
      </c>
      <c r="C2736" s="5" t="s">
        <v>16635</v>
      </c>
      <c r="D2736" s="103">
        <v>2</v>
      </c>
      <c r="E2736" s="103">
        <v>12</v>
      </c>
      <c r="F2736" s="104">
        <v>6</v>
      </c>
      <c r="G2736" s="103">
        <v>10</v>
      </c>
      <c r="H2736" s="105">
        <v>3</v>
      </c>
      <c r="I2736" s="104">
        <v>0</v>
      </c>
      <c r="J2736" s="103">
        <v>36</v>
      </c>
      <c r="K2736" s="104">
        <v>0</v>
      </c>
      <c r="L2736" s="103">
        <v>30</v>
      </c>
      <c r="M2736" s="104">
        <v>0</v>
      </c>
      <c r="N2736" s="106">
        <v>4</v>
      </c>
      <c r="O2736" s="106">
        <v>4</v>
      </c>
      <c r="P2736" s="106" t="str">
        <f t="shared" si="42"/>
        <v>44</v>
      </c>
      <c r="Q2736" s="106"/>
      <c r="R2736" s="106" t="s">
        <v>3265</v>
      </c>
    </row>
    <row r="2737" spans="1:18" x14ac:dyDescent="0.25">
      <c r="A2737" s="5" t="s">
        <v>12176</v>
      </c>
      <c r="B2737" s="5" t="s">
        <v>16636</v>
      </c>
      <c r="C2737" s="5" t="s">
        <v>16637</v>
      </c>
      <c r="D2737" s="103">
        <v>2</v>
      </c>
      <c r="E2737" s="103">
        <v>12</v>
      </c>
      <c r="F2737" s="104">
        <v>6</v>
      </c>
      <c r="G2737" s="103">
        <v>10</v>
      </c>
      <c r="H2737" s="105">
        <v>3</v>
      </c>
      <c r="I2737" s="104">
        <v>0</v>
      </c>
      <c r="J2737" s="103">
        <v>36</v>
      </c>
      <c r="K2737" s="104">
        <v>0</v>
      </c>
      <c r="L2737" s="103">
        <v>30</v>
      </c>
      <c r="M2737" s="104">
        <v>0</v>
      </c>
      <c r="N2737" s="106">
        <v>4</v>
      </c>
      <c r="O2737" s="106">
        <v>4</v>
      </c>
      <c r="P2737" s="106" t="str">
        <f t="shared" si="42"/>
        <v>44</v>
      </c>
      <c r="Q2737" s="106"/>
      <c r="R2737" s="106" t="s">
        <v>3265</v>
      </c>
    </row>
    <row r="2738" spans="1:18" x14ac:dyDescent="0.25">
      <c r="A2738" s="5" t="s">
        <v>12176</v>
      </c>
      <c r="B2738" s="5" t="s">
        <v>16638</v>
      </c>
      <c r="C2738" s="5" t="s">
        <v>16639</v>
      </c>
      <c r="D2738" s="103">
        <v>3</v>
      </c>
      <c r="E2738" s="103">
        <v>18</v>
      </c>
      <c r="F2738" s="104">
        <v>6</v>
      </c>
      <c r="G2738" s="103">
        <v>15</v>
      </c>
      <c r="H2738" s="105">
        <v>2</v>
      </c>
      <c r="I2738" s="104">
        <v>0</v>
      </c>
      <c r="J2738" s="103">
        <v>36</v>
      </c>
      <c r="K2738" s="104">
        <v>0</v>
      </c>
      <c r="L2738" s="103">
        <v>30</v>
      </c>
      <c r="M2738" s="104">
        <v>0</v>
      </c>
      <c r="N2738" s="106">
        <v>4</v>
      </c>
      <c r="O2738" s="106">
        <v>4</v>
      </c>
      <c r="P2738" s="106" t="str">
        <f t="shared" si="42"/>
        <v>44</v>
      </c>
      <c r="Q2738" s="106"/>
      <c r="R2738" s="106" t="s">
        <v>3265</v>
      </c>
    </row>
    <row r="2739" spans="1:18" x14ac:dyDescent="0.25">
      <c r="A2739" s="5" t="s">
        <v>12176</v>
      </c>
      <c r="B2739" s="5" t="s">
        <v>16640</v>
      </c>
      <c r="C2739" s="5" t="s">
        <v>10123</v>
      </c>
      <c r="D2739" s="103">
        <v>6</v>
      </c>
      <c r="E2739" s="103">
        <v>36</v>
      </c>
      <c r="F2739" s="104">
        <v>6</v>
      </c>
      <c r="G2739" s="103">
        <v>30</v>
      </c>
      <c r="H2739" s="105">
        <v>1</v>
      </c>
      <c r="I2739" s="104">
        <v>0</v>
      </c>
      <c r="J2739" s="103">
        <v>36</v>
      </c>
      <c r="K2739" s="104">
        <v>0</v>
      </c>
      <c r="L2739" s="103">
        <v>30</v>
      </c>
      <c r="M2739" s="104">
        <v>0</v>
      </c>
      <c r="N2739" s="106">
        <v>4</v>
      </c>
      <c r="O2739" s="106">
        <v>4</v>
      </c>
      <c r="P2739" s="106" t="str">
        <f t="shared" si="42"/>
        <v>44</v>
      </c>
      <c r="Q2739" s="106"/>
      <c r="R2739" s="106" t="s">
        <v>3265</v>
      </c>
    </row>
    <row r="2740" spans="1:18" x14ac:dyDescent="0.25">
      <c r="A2740" s="5" t="s">
        <v>12176</v>
      </c>
      <c r="B2740" s="5" t="s">
        <v>16641</v>
      </c>
      <c r="C2740" s="5" t="s">
        <v>16642</v>
      </c>
      <c r="D2740" s="103">
        <v>3</v>
      </c>
      <c r="E2740" s="103">
        <v>18</v>
      </c>
      <c r="F2740" s="104">
        <v>6</v>
      </c>
      <c r="G2740" s="103">
        <v>15</v>
      </c>
      <c r="H2740" s="105">
        <v>2</v>
      </c>
      <c r="I2740" s="104">
        <v>0</v>
      </c>
      <c r="J2740" s="103">
        <v>36</v>
      </c>
      <c r="K2740" s="104">
        <v>0</v>
      </c>
      <c r="L2740" s="103">
        <v>30</v>
      </c>
      <c r="M2740" s="104">
        <v>0</v>
      </c>
      <c r="N2740" s="106">
        <v>4</v>
      </c>
      <c r="O2740" s="106">
        <v>4</v>
      </c>
      <c r="P2740" s="106" t="str">
        <f t="shared" si="42"/>
        <v>44</v>
      </c>
      <c r="Q2740" s="106"/>
      <c r="R2740" s="106" t="s">
        <v>3265</v>
      </c>
    </row>
    <row r="2741" spans="1:18" x14ac:dyDescent="0.25">
      <c r="A2741" s="5" t="s">
        <v>12176</v>
      </c>
      <c r="B2741" s="5" t="s">
        <v>16643</v>
      </c>
      <c r="C2741" s="5" t="s">
        <v>3422</v>
      </c>
      <c r="D2741" s="103">
        <v>3</v>
      </c>
      <c r="E2741" s="103">
        <v>18</v>
      </c>
      <c r="F2741" s="104">
        <v>6</v>
      </c>
      <c r="G2741" s="103">
        <v>15</v>
      </c>
      <c r="H2741" s="105">
        <v>2</v>
      </c>
      <c r="I2741" s="104">
        <v>0</v>
      </c>
      <c r="J2741" s="103">
        <v>36</v>
      </c>
      <c r="K2741" s="104">
        <v>0</v>
      </c>
      <c r="L2741" s="103">
        <v>30</v>
      </c>
      <c r="M2741" s="104">
        <v>0</v>
      </c>
      <c r="N2741" s="106">
        <v>4</v>
      </c>
      <c r="O2741" s="106">
        <v>4</v>
      </c>
      <c r="P2741" s="106" t="str">
        <f t="shared" si="42"/>
        <v>44</v>
      </c>
      <c r="Q2741" s="106"/>
      <c r="R2741" s="106" t="s">
        <v>3265</v>
      </c>
    </row>
    <row r="2742" spans="1:18" x14ac:dyDescent="0.25">
      <c r="A2742" s="5" t="s">
        <v>12176</v>
      </c>
      <c r="B2742" s="5" t="s">
        <v>16646</v>
      </c>
      <c r="C2742" s="5" t="s">
        <v>16647</v>
      </c>
      <c r="D2742" s="103">
        <v>3</v>
      </c>
      <c r="E2742" s="103">
        <v>18</v>
      </c>
      <c r="F2742" s="104">
        <v>6</v>
      </c>
      <c r="G2742" s="103">
        <v>15</v>
      </c>
      <c r="H2742" s="105">
        <v>2</v>
      </c>
      <c r="I2742" s="104">
        <v>0</v>
      </c>
      <c r="J2742" s="103">
        <v>36</v>
      </c>
      <c r="K2742" s="104">
        <v>0</v>
      </c>
      <c r="L2742" s="103">
        <v>30</v>
      </c>
      <c r="M2742" s="104">
        <v>0</v>
      </c>
      <c r="N2742" s="106">
        <v>4</v>
      </c>
      <c r="O2742" s="106">
        <v>4</v>
      </c>
      <c r="P2742" s="106" t="str">
        <f t="shared" si="42"/>
        <v>44</v>
      </c>
      <c r="Q2742" s="106"/>
      <c r="R2742" s="106" t="s">
        <v>3265</v>
      </c>
    </row>
    <row r="2743" spans="1:18" x14ac:dyDescent="0.25">
      <c r="A2743" s="5" t="s">
        <v>12176</v>
      </c>
      <c r="B2743" s="5" t="s">
        <v>16648</v>
      </c>
      <c r="C2743" s="5" t="s">
        <v>16649</v>
      </c>
      <c r="D2743" s="103">
        <v>3</v>
      </c>
      <c r="E2743" s="103">
        <v>18</v>
      </c>
      <c r="F2743" s="104">
        <v>6</v>
      </c>
      <c r="G2743" s="103">
        <v>15</v>
      </c>
      <c r="H2743" s="105">
        <v>2</v>
      </c>
      <c r="I2743" s="104">
        <v>0</v>
      </c>
      <c r="J2743" s="103">
        <v>36</v>
      </c>
      <c r="K2743" s="104">
        <v>0</v>
      </c>
      <c r="L2743" s="103">
        <v>30</v>
      </c>
      <c r="M2743" s="104">
        <v>0</v>
      </c>
      <c r="N2743" s="106">
        <v>4</v>
      </c>
      <c r="O2743" s="106">
        <v>4</v>
      </c>
      <c r="P2743" s="106" t="str">
        <f t="shared" si="42"/>
        <v>44</v>
      </c>
      <c r="Q2743" s="106"/>
      <c r="R2743" s="106" t="s">
        <v>3265</v>
      </c>
    </row>
    <row r="2744" spans="1:18" x14ac:dyDescent="0.25">
      <c r="A2744" s="5" t="s">
        <v>12176</v>
      </c>
      <c r="B2744" s="5" t="s">
        <v>16650</v>
      </c>
      <c r="C2744" s="5" t="s">
        <v>16651</v>
      </c>
      <c r="D2744" s="103">
        <v>6</v>
      </c>
      <c r="E2744" s="103">
        <v>36</v>
      </c>
      <c r="F2744" s="104">
        <v>6</v>
      </c>
      <c r="G2744" s="103">
        <v>30</v>
      </c>
      <c r="H2744" s="105">
        <v>1</v>
      </c>
      <c r="I2744" s="104">
        <v>0</v>
      </c>
      <c r="J2744" s="103">
        <v>36</v>
      </c>
      <c r="K2744" s="104">
        <v>0</v>
      </c>
      <c r="L2744" s="103">
        <v>30</v>
      </c>
      <c r="M2744" s="104">
        <v>0</v>
      </c>
      <c r="N2744" s="106">
        <v>4</v>
      </c>
      <c r="O2744" s="106">
        <v>4</v>
      </c>
      <c r="P2744" s="106" t="str">
        <f t="shared" si="42"/>
        <v>44</v>
      </c>
      <c r="Q2744" s="106"/>
      <c r="R2744" s="106" t="s">
        <v>3265</v>
      </c>
    </row>
    <row r="2745" spans="1:18" x14ac:dyDescent="0.25">
      <c r="A2745" s="5" t="s">
        <v>12176</v>
      </c>
      <c r="B2745" s="5" t="s">
        <v>16652</v>
      </c>
      <c r="C2745" s="5" t="s">
        <v>14443</v>
      </c>
      <c r="D2745" s="103">
        <v>3</v>
      </c>
      <c r="E2745" s="103">
        <v>18</v>
      </c>
      <c r="F2745" s="104">
        <v>6</v>
      </c>
      <c r="G2745" s="103">
        <v>15</v>
      </c>
      <c r="H2745" s="105">
        <v>2</v>
      </c>
      <c r="I2745" s="104">
        <v>0</v>
      </c>
      <c r="J2745" s="103">
        <v>36</v>
      </c>
      <c r="K2745" s="104">
        <v>0</v>
      </c>
      <c r="L2745" s="103">
        <v>30</v>
      </c>
      <c r="M2745" s="104">
        <v>0</v>
      </c>
      <c r="N2745" s="106">
        <v>4</v>
      </c>
      <c r="O2745" s="106">
        <v>4</v>
      </c>
      <c r="P2745" s="106" t="str">
        <f t="shared" si="42"/>
        <v>44</v>
      </c>
      <c r="Q2745" s="106"/>
      <c r="R2745" s="106" t="s">
        <v>3265</v>
      </c>
    </row>
    <row r="2746" spans="1:18" x14ac:dyDescent="0.25">
      <c r="A2746" s="5" t="s">
        <v>12176</v>
      </c>
      <c r="B2746" s="5" t="s">
        <v>16653</v>
      </c>
      <c r="C2746" s="5" t="s">
        <v>4696</v>
      </c>
      <c r="D2746" s="103">
        <v>3</v>
      </c>
      <c r="E2746" s="103">
        <v>18</v>
      </c>
      <c r="F2746" s="104">
        <v>6</v>
      </c>
      <c r="G2746" s="103">
        <v>15</v>
      </c>
      <c r="H2746" s="105">
        <v>2</v>
      </c>
      <c r="I2746" s="104">
        <v>0</v>
      </c>
      <c r="J2746" s="103">
        <v>36</v>
      </c>
      <c r="K2746" s="104">
        <v>0</v>
      </c>
      <c r="L2746" s="103">
        <v>30</v>
      </c>
      <c r="M2746" s="104">
        <v>0</v>
      </c>
      <c r="N2746" s="106">
        <v>4</v>
      </c>
      <c r="O2746" s="106">
        <v>4</v>
      </c>
      <c r="P2746" s="106" t="str">
        <f t="shared" si="42"/>
        <v>44</v>
      </c>
      <c r="Q2746" s="106"/>
      <c r="R2746" s="106" t="s">
        <v>3265</v>
      </c>
    </row>
    <row r="2747" spans="1:18" x14ac:dyDescent="0.25">
      <c r="A2747" s="5" t="s">
        <v>12176</v>
      </c>
      <c r="B2747" s="5" t="s">
        <v>16654</v>
      </c>
      <c r="C2747" s="5" t="s">
        <v>8377</v>
      </c>
      <c r="D2747" s="103">
        <v>3</v>
      </c>
      <c r="E2747" s="103">
        <v>18</v>
      </c>
      <c r="F2747" s="104">
        <v>6</v>
      </c>
      <c r="G2747" s="103">
        <v>15</v>
      </c>
      <c r="H2747" s="105">
        <v>2</v>
      </c>
      <c r="I2747" s="104">
        <v>0</v>
      </c>
      <c r="J2747" s="103">
        <v>36</v>
      </c>
      <c r="K2747" s="104">
        <v>0</v>
      </c>
      <c r="L2747" s="103">
        <v>30</v>
      </c>
      <c r="M2747" s="104">
        <v>0</v>
      </c>
      <c r="N2747" s="106">
        <v>4</v>
      </c>
      <c r="O2747" s="106">
        <v>4</v>
      </c>
      <c r="P2747" s="106" t="str">
        <f t="shared" si="42"/>
        <v>44</v>
      </c>
      <c r="Q2747" s="106"/>
      <c r="R2747" s="106" t="s">
        <v>3265</v>
      </c>
    </row>
    <row r="2748" spans="1:18" x14ac:dyDescent="0.25">
      <c r="A2748" s="5" t="s">
        <v>12176</v>
      </c>
      <c r="B2748" s="5" t="s">
        <v>16655</v>
      </c>
      <c r="C2748" s="5" t="s">
        <v>16656</v>
      </c>
      <c r="D2748" s="103">
        <v>6</v>
      </c>
      <c r="E2748" s="103">
        <v>36</v>
      </c>
      <c r="F2748" s="104">
        <v>6</v>
      </c>
      <c r="G2748" s="103">
        <v>30</v>
      </c>
      <c r="H2748" s="105">
        <v>1</v>
      </c>
      <c r="I2748" s="104">
        <v>0</v>
      </c>
      <c r="J2748" s="103">
        <v>36</v>
      </c>
      <c r="K2748" s="104">
        <v>0</v>
      </c>
      <c r="L2748" s="103">
        <v>30</v>
      </c>
      <c r="M2748" s="104">
        <v>0</v>
      </c>
      <c r="N2748" s="106">
        <v>4</v>
      </c>
      <c r="O2748" s="106">
        <v>4</v>
      </c>
      <c r="P2748" s="106" t="str">
        <f t="shared" si="42"/>
        <v>44</v>
      </c>
      <c r="Q2748" s="106"/>
      <c r="R2748" s="106" t="s">
        <v>3265</v>
      </c>
    </row>
    <row r="2749" spans="1:18" x14ac:dyDescent="0.25">
      <c r="A2749" s="5" t="s">
        <v>12176</v>
      </c>
      <c r="B2749" s="5" t="s">
        <v>16657</v>
      </c>
      <c r="C2749" s="5" t="s">
        <v>7257</v>
      </c>
      <c r="D2749" s="103">
        <v>3</v>
      </c>
      <c r="E2749" s="103">
        <v>18</v>
      </c>
      <c r="F2749" s="104">
        <v>6</v>
      </c>
      <c r="G2749" s="103">
        <v>15</v>
      </c>
      <c r="H2749" s="105">
        <v>2</v>
      </c>
      <c r="I2749" s="104">
        <v>0</v>
      </c>
      <c r="J2749" s="103">
        <v>36</v>
      </c>
      <c r="K2749" s="104">
        <v>0</v>
      </c>
      <c r="L2749" s="103">
        <v>30</v>
      </c>
      <c r="M2749" s="104">
        <v>0</v>
      </c>
      <c r="N2749" s="106">
        <v>4</v>
      </c>
      <c r="O2749" s="106">
        <v>4</v>
      </c>
      <c r="P2749" s="106" t="str">
        <f t="shared" si="42"/>
        <v>44</v>
      </c>
      <c r="Q2749" s="106"/>
      <c r="R2749" s="106" t="s">
        <v>3265</v>
      </c>
    </row>
    <row r="2750" spans="1:18" x14ac:dyDescent="0.25">
      <c r="A2750" s="5" t="s">
        <v>12176</v>
      </c>
      <c r="B2750" s="5" t="s">
        <v>16658</v>
      </c>
      <c r="C2750" s="5" t="s">
        <v>16659</v>
      </c>
      <c r="D2750" s="103">
        <v>6</v>
      </c>
      <c r="E2750" s="103">
        <v>36</v>
      </c>
      <c r="F2750" s="104">
        <v>6</v>
      </c>
      <c r="G2750" s="103">
        <v>30</v>
      </c>
      <c r="H2750" s="105">
        <v>1</v>
      </c>
      <c r="I2750" s="104">
        <v>0</v>
      </c>
      <c r="J2750" s="103">
        <v>36</v>
      </c>
      <c r="K2750" s="104">
        <v>0</v>
      </c>
      <c r="L2750" s="103">
        <v>30</v>
      </c>
      <c r="M2750" s="104">
        <v>0</v>
      </c>
      <c r="N2750" s="106">
        <v>4</v>
      </c>
      <c r="O2750" s="106">
        <v>4</v>
      </c>
      <c r="P2750" s="106" t="str">
        <f t="shared" si="42"/>
        <v>44</v>
      </c>
      <c r="Q2750" s="106"/>
      <c r="R2750" s="106" t="s">
        <v>3265</v>
      </c>
    </row>
    <row r="2751" spans="1:18" x14ac:dyDescent="0.25">
      <c r="A2751" s="5" t="s">
        <v>12176</v>
      </c>
      <c r="B2751" s="5" t="s">
        <v>16660</v>
      </c>
      <c r="C2751" s="5" t="s">
        <v>16661</v>
      </c>
      <c r="D2751" s="103">
        <v>2</v>
      </c>
      <c r="E2751" s="103">
        <v>12</v>
      </c>
      <c r="F2751" s="104">
        <v>6</v>
      </c>
      <c r="G2751" s="103">
        <v>10</v>
      </c>
      <c r="H2751" s="105">
        <v>3</v>
      </c>
      <c r="I2751" s="104">
        <v>0</v>
      </c>
      <c r="J2751" s="103">
        <v>36</v>
      </c>
      <c r="K2751" s="104">
        <v>0</v>
      </c>
      <c r="L2751" s="103">
        <v>30</v>
      </c>
      <c r="M2751" s="104">
        <v>0</v>
      </c>
      <c r="N2751" s="106">
        <v>4</v>
      </c>
      <c r="O2751" s="106">
        <v>4</v>
      </c>
      <c r="P2751" s="106" t="str">
        <f t="shared" si="42"/>
        <v>44</v>
      </c>
      <c r="Q2751" s="106"/>
      <c r="R2751" s="106" t="s">
        <v>3265</v>
      </c>
    </row>
    <row r="2752" spans="1:18" x14ac:dyDescent="0.25">
      <c r="A2752" s="5" t="s">
        <v>12176</v>
      </c>
      <c r="B2752" s="5" t="s">
        <v>16662</v>
      </c>
      <c r="C2752" s="5" t="s">
        <v>16663</v>
      </c>
      <c r="D2752" s="103">
        <v>3</v>
      </c>
      <c r="E2752" s="103">
        <v>18</v>
      </c>
      <c r="F2752" s="104">
        <v>6</v>
      </c>
      <c r="G2752" s="103">
        <v>15</v>
      </c>
      <c r="H2752" s="105">
        <v>2</v>
      </c>
      <c r="I2752" s="104">
        <v>0</v>
      </c>
      <c r="J2752" s="103">
        <v>36</v>
      </c>
      <c r="K2752" s="104">
        <v>0</v>
      </c>
      <c r="L2752" s="103">
        <v>30</v>
      </c>
      <c r="M2752" s="104">
        <v>0</v>
      </c>
      <c r="N2752" s="106">
        <v>4</v>
      </c>
      <c r="O2752" s="106">
        <v>4</v>
      </c>
      <c r="P2752" s="106" t="str">
        <f t="shared" si="42"/>
        <v>44</v>
      </c>
      <c r="Q2752" s="106"/>
      <c r="R2752" s="106" t="s">
        <v>3265</v>
      </c>
    </row>
    <row r="2753" spans="1:18" x14ac:dyDescent="0.25">
      <c r="A2753" s="5" t="s">
        <v>12176</v>
      </c>
      <c r="B2753" s="5" t="s">
        <v>16664</v>
      </c>
      <c r="C2753" s="5" t="s">
        <v>257</v>
      </c>
      <c r="D2753" s="103">
        <v>3</v>
      </c>
      <c r="E2753" s="103">
        <v>18</v>
      </c>
      <c r="F2753" s="104">
        <v>6</v>
      </c>
      <c r="G2753" s="103">
        <v>15</v>
      </c>
      <c r="H2753" s="105">
        <v>2</v>
      </c>
      <c r="I2753" s="104">
        <v>0</v>
      </c>
      <c r="J2753" s="103">
        <v>36</v>
      </c>
      <c r="K2753" s="104">
        <v>0</v>
      </c>
      <c r="L2753" s="103">
        <v>30</v>
      </c>
      <c r="M2753" s="104">
        <v>0</v>
      </c>
      <c r="N2753" s="106">
        <v>4</v>
      </c>
      <c r="O2753" s="106">
        <v>4</v>
      </c>
      <c r="P2753" s="106" t="str">
        <f t="shared" si="42"/>
        <v>44</v>
      </c>
      <c r="Q2753" s="106"/>
      <c r="R2753" s="106" t="s">
        <v>3265</v>
      </c>
    </row>
    <row r="2754" spans="1:18" x14ac:dyDescent="0.25">
      <c r="A2754" s="5" t="s">
        <v>12176</v>
      </c>
      <c r="B2754" s="5" t="s">
        <v>16665</v>
      </c>
      <c r="C2754" s="5" t="s">
        <v>16666</v>
      </c>
      <c r="D2754" s="103">
        <v>3</v>
      </c>
      <c r="E2754" s="103">
        <v>18</v>
      </c>
      <c r="F2754" s="104">
        <v>6</v>
      </c>
      <c r="G2754" s="103">
        <v>15</v>
      </c>
      <c r="H2754" s="105">
        <v>2</v>
      </c>
      <c r="I2754" s="104">
        <v>0</v>
      </c>
      <c r="J2754" s="103">
        <v>36</v>
      </c>
      <c r="K2754" s="104">
        <v>0</v>
      </c>
      <c r="L2754" s="103">
        <v>30</v>
      </c>
      <c r="M2754" s="104">
        <v>0</v>
      </c>
      <c r="N2754" s="106">
        <v>4</v>
      </c>
      <c r="O2754" s="106">
        <v>4</v>
      </c>
      <c r="P2754" s="106" t="str">
        <f t="shared" si="42"/>
        <v>44</v>
      </c>
      <c r="Q2754" s="106"/>
      <c r="R2754" s="106" t="s">
        <v>3265</v>
      </c>
    </row>
    <row r="2755" spans="1:18" x14ac:dyDescent="0.25">
      <c r="A2755" s="5" t="s">
        <v>12176</v>
      </c>
      <c r="B2755" s="5" t="s">
        <v>16667</v>
      </c>
      <c r="C2755" s="5" t="s">
        <v>16668</v>
      </c>
      <c r="D2755" s="103">
        <v>3</v>
      </c>
      <c r="E2755" s="103">
        <v>18</v>
      </c>
      <c r="F2755" s="104">
        <v>6</v>
      </c>
      <c r="G2755" s="103">
        <v>15</v>
      </c>
      <c r="H2755" s="105">
        <v>2</v>
      </c>
      <c r="I2755" s="104">
        <v>0</v>
      </c>
      <c r="J2755" s="103">
        <v>36</v>
      </c>
      <c r="K2755" s="104">
        <v>0</v>
      </c>
      <c r="L2755" s="103">
        <v>30</v>
      </c>
      <c r="M2755" s="104">
        <v>0</v>
      </c>
      <c r="N2755" s="106">
        <v>4</v>
      </c>
      <c r="O2755" s="106">
        <v>4</v>
      </c>
      <c r="P2755" s="106" t="str">
        <f t="shared" si="42"/>
        <v>44</v>
      </c>
      <c r="Q2755" s="106"/>
      <c r="R2755" s="106" t="s">
        <v>3265</v>
      </c>
    </row>
    <row r="2756" spans="1:18" x14ac:dyDescent="0.25">
      <c r="A2756" s="5" t="s">
        <v>12176</v>
      </c>
      <c r="B2756" s="5" t="s">
        <v>16671</v>
      </c>
      <c r="C2756" s="5" t="s">
        <v>16672</v>
      </c>
      <c r="D2756" s="103">
        <v>5.95</v>
      </c>
      <c r="E2756" s="103">
        <v>35.700000000000003</v>
      </c>
      <c r="F2756" s="104">
        <v>6</v>
      </c>
      <c r="G2756" s="103">
        <v>29.75</v>
      </c>
      <c r="H2756" s="105">
        <v>1</v>
      </c>
      <c r="I2756" s="104">
        <v>0</v>
      </c>
      <c r="J2756" s="103">
        <v>35.700000000000003</v>
      </c>
      <c r="K2756" s="104">
        <v>0</v>
      </c>
      <c r="L2756" s="103">
        <v>29.75</v>
      </c>
      <c r="M2756" s="104">
        <v>0</v>
      </c>
      <c r="N2756" s="106">
        <v>4</v>
      </c>
      <c r="O2756" s="106">
        <v>4</v>
      </c>
      <c r="P2756" s="106" t="str">
        <f t="shared" si="42"/>
        <v>44</v>
      </c>
      <c r="Q2756" s="106"/>
      <c r="R2756" s="106" t="s">
        <v>3265</v>
      </c>
    </row>
    <row r="2757" spans="1:18" x14ac:dyDescent="0.25">
      <c r="A2757" s="5" t="s">
        <v>12176</v>
      </c>
      <c r="B2757" s="5" t="s">
        <v>16673</v>
      </c>
      <c r="C2757" s="5" t="s">
        <v>8275</v>
      </c>
      <c r="D2757" s="103">
        <v>2.9583333333333335</v>
      </c>
      <c r="E2757" s="103">
        <v>17.75</v>
      </c>
      <c r="F2757" s="104">
        <v>6</v>
      </c>
      <c r="G2757" s="103">
        <v>14.79</v>
      </c>
      <c r="H2757" s="105">
        <v>2</v>
      </c>
      <c r="I2757" s="104">
        <v>0</v>
      </c>
      <c r="J2757" s="103">
        <v>35.5</v>
      </c>
      <c r="K2757" s="104">
        <v>0</v>
      </c>
      <c r="L2757" s="103">
        <v>29.58</v>
      </c>
      <c r="M2757" s="104">
        <v>0</v>
      </c>
      <c r="N2757" s="106">
        <v>4</v>
      </c>
      <c r="O2757" s="106">
        <v>4</v>
      </c>
      <c r="P2757" s="106" t="str">
        <f t="shared" si="42"/>
        <v>44</v>
      </c>
      <c r="Q2757" s="106"/>
      <c r="R2757" s="106" t="s">
        <v>3265</v>
      </c>
    </row>
    <row r="2758" spans="1:18" x14ac:dyDescent="0.25">
      <c r="A2758" s="5" t="s">
        <v>12176</v>
      </c>
      <c r="B2758" s="5" t="s">
        <v>16674</v>
      </c>
      <c r="C2758" s="5" t="s">
        <v>16675</v>
      </c>
      <c r="D2758" s="103">
        <v>5.833333333333333</v>
      </c>
      <c r="E2758" s="103">
        <v>35</v>
      </c>
      <c r="F2758" s="104">
        <v>6</v>
      </c>
      <c r="G2758" s="103">
        <v>29.16</v>
      </c>
      <c r="H2758" s="105">
        <v>1</v>
      </c>
      <c r="I2758" s="104">
        <v>0</v>
      </c>
      <c r="J2758" s="103">
        <v>35</v>
      </c>
      <c r="K2758" s="104">
        <v>0</v>
      </c>
      <c r="L2758" s="103">
        <v>29.16</v>
      </c>
      <c r="M2758" s="104">
        <v>0</v>
      </c>
      <c r="N2758" s="106">
        <v>4</v>
      </c>
      <c r="O2758" s="106">
        <v>4</v>
      </c>
      <c r="P2758" s="106" t="str">
        <f t="shared" si="42"/>
        <v>44</v>
      </c>
      <c r="Q2758" s="106"/>
      <c r="R2758" s="106" t="s">
        <v>3265</v>
      </c>
    </row>
    <row r="2759" spans="1:18" x14ac:dyDescent="0.25">
      <c r="A2759" s="5" t="s">
        <v>12176</v>
      </c>
      <c r="B2759" s="5" t="s">
        <v>16676</v>
      </c>
      <c r="C2759" s="5" t="s">
        <v>16677</v>
      </c>
      <c r="D2759" s="103">
        <v>5.833333333333333</v>
      </c>
      <c r="E2759" s="103">
        <v>35</v>
      </c>
      <c r="F2759" s="104">
        <v>6</v>
      </c>
      <c r="G2759" s="103">
        <v>29.16</v>
      </c>
      <c r="H2759" s="105">
        <v>1</v>
      </c>
      <c r="I2759" s="104">
        <v>0</v>
      </c>
      <c r="J2759" s="103">
        <v>35</v>
      </c>
      <c r="K2759" s="104">
        <v>0</v>
      </c>
      <c r="L2759" s="103">
        <v>29.16</v>
      </c>
      <c r="M2759" s="104">
        <v>0</v>
      </c>
      <c r="N2759" s="106">
        <v>4</v>
      </c>
      <c r="O2759" s="106">
        <v>4</v>
      </c>
      <c r="P2759" s="106" t="str">
        <f t="shared" ref="P2759:P2822" si="43">N2759&amp;O2759</f>
        <v>44</v>
      </c>
      <c r="Q2759" s="106"/>
      <c r="R2759" s="106" t="s">
        <v>3265</v>
      </c>
    </row>
    <row r="2760" spans="1:18" x14ac:dyDescent="0.25">
      <c r="A2760" s="5" t="s">
        <v>12176</v>
      </c>
      <c r="B2760" s="5" t="s">
        <v>16678</v>
      </c>
      <c r="C2760" s="5" t="s">
        <v>6956</v>
      </c>
      <c r="D2760" s="103">
        <v>5.833333333333333</v>
      </c>
      <c r="E2760" s="103">
        <v>35</v>
      </c>
      <c r="F2760" s="104">
        <v>6</v>
      </c>
      <c r="G2760" s="103">
        <v>29.16</v>
      </c>
      <c r="H2760" s="105">
        <v>1</v>
      </c>
      <c r="I2760" s="104">
        <v>0</v>
      </c>
      <c r="J2760" s="103">
        <v>35</v>
      </c>
      <c r="K2760" s="104">
        <v>0</v>
      </c>
      <c r="L2760" s="103">
        <v>29.16</v>
      </c>
      <c r="M2760" s="104">
        <v>0</v>
      </c>
      <c r="N2760" s="106">
        <v>4</v>
      </c>
      <c r="O2760" s="106">
        <v>4</v>
      </c>
      <c r="P2760" s="106" t="str">
        <f t="shared" si="43"/>
        <v>44</v>
      </c>
      <c r="Q2760" s="106"/>
      <c r="R2760" s="106" t="s">
        <v>3265</v>
      </c>
    </row>
    <row r="2761" spans="1:18" x14ac:dyDescent="0.25">
      <c r="A2761" s="5" t="s">
        <v>12176</v>
      </c>
      <c r="B2761" s="5" t="s">
        <v>16679</v>
      </c>
      <c r="C2761" s="5" t="s">
        <v>3626</v>
      </c>
      <c r="D2761" s="103">
        <v>1.9444444444444446</v>
      </c>
      <c r="E2761" s="103">
        <v>11.666600000000001</v>
      </c>
      <c r="F2761" s="104">
        <v>5.99</v>
      </c>
      <c r="G2761" s="103">
        <v>9.7200000000000006</v>
      </c>
      <c r="H2761" s="105">
        <v>3</v>
      </c>
      <c r="I2761" s="104">
        <v>0</v>
      </c>
      <c r="J2761" s="103">
        <v>35</v>
      </c>
      <c r="K2761" s="104">
        <v>0</v>
      </c>
      <c r="L2761" s="103">
        <v>29.16</v>
      </c>
      <c r="M2761" s="104">
        <v>0</v>
      </c>
      <c r="N2761" s="106">
        <v>4</v>
      </c>
      <c r="O2761" s="106">
        <v>4</v>
      </c>
      <c r="P2761" s="106" t="str">
        <f t="shared" si="43"/>
        <v>44</v>
      </c>
      <c r="Q2761" s="106"/>
      <c r="R2761" s="106" t="s">
        <v>3265</v>
      </c>
    </row>
    <row r="2762" spans="1:18" x14ac:dyDescent="0.25">
      <c r="A2762" s="5" t="s">
        <v>12176</v>
      </c>
      <c r="B2762" s="5" t="s">
        <v>16680</v>
      </c>
      <c r="C2762" s="5" t="s">
        <v>16681</v>
      </c>
      <c r="D2762" s="103">
        <v>5.833333333333333</v>
      </c>
      <c r="E2762" s="103">
        <v>35</v>
      </c>
      <c r="F2762" s="104">
        <v>6</v>
      </c>
      <c r="G2762" s="103">
        <v>29.16</v>
      </c>
      <c r="H2762" s="105">
        <v>1</v>
      </c>
      <c r="I2762" s="104">
        <v>0</v>
      </c>
      <c r="J2762" s="103">
        <v>35</v>
      </c>
      <c r="K2762" s="104">
        <v>0</v>
      </c>
      <c r="L2762" s="103">
        <v>29.16</v>
      </c>
      <c r="M2762" s="104">
        <v>0</v>
      </c>
      <c r="N2762" s="106">
        <v>4</v>
      </c>
      <c r="O2762" s="106">
        <v>4</v>
      </c>
      <c r="P2762" s="106" t="str">
        <f t="shared" si="43"/>
        <v>44</v>
      </c>
      <c r="Q2762" s="106"/>
      <c r="R2762" s="106" t="s">
        <v>3265</v>
      </c>
    </row>
    <row r="2763" spans="1:18" x14ac:dyDescent="0.25">
      <c r="A2763" s="5" t="s">
        <v>12176</v>
      </c>
      <c r="B2763" s="5" t="s">
        <v>16682</v>
      </c>
      <c r="C2763" s="5" t="s">
        <v>16683</v>
      </c>
      <c r="D2763" s="103">
        <v>5.833333333333333</v>
      </c>
      <c r="E2763" s="103">
        <v>35</v>
      </c>
      <c r="F2763" s="104">
        <v>6</v>
      </c>
      <c r="G2763" s="103">
        <v>29.16</v>
      </c>
      <c r="H2763" s="105">
        <v>1</v>
      </c>
      <c r="I2763" s="104">
        <v>0</v>
      </c>
      <c r="J2763" s="103">
        <v>35</v>
      </c>
      <c r="K2763" s="104">
        <v>0</v>
      </c>
      <c r="L2763" s="103">
        <v>29.16</v>
      </c>
      <c r="M2763" s="104">
        <v>0</v>
      </c>
      <c r="N2763" s="106">
        <v>4</v>
      </c>
      <c r="O2763" s="106">
        <v>4</v>
      </c>
      <c r="P2763" s="106" t="str">
        <f t="shared" si="43"/>
        <v>44</v>
      </c>
      <c r="Q2763" s="106"/>
      <c r="R2763" s="106" t="s">
        <v>3265</v>
      </c>
    </row>
    <row r="2764" spans="1:18" x14ac:dyDescent="0.25">
      <c r="A2764" s="5" t="s">
        <v>12176</v>
      </c>
      <c r="B2764" s="5" t="s">
        <v>16684</v>
      </c>
      <c r="C2764" s="5" t="s">
        <v>16685</v>
      </c>
      <c r="D2764" s="103">
        <v>5.833333333333333</v>
      </c>
      <c r="E2764" s="103">
        <v>35</v>
      </c>
      <c r="F2764" s="104">
        <v>6</v>
      </c>
      <c r="G2764" s="103">
        <v>29.16</v>
      </c>
      <c r="H2764" s="105">
        <v>1</v>
      </c>
      <c r="I2764" s="104">
        <v>0</v>
      </c>
      <c r="J2764" s="103">
        <v>35</v>
      </c>
      <c r="K2764" s="104">
        <v>0</v>
      </c>
      <c r="L2764" s="103">
        <v>29.16</v>
      </c>
      <c r="M2764" s="104">
        <v>0</v>
      </c>
      <c r="N2764" s="106">
        <v>4</v>
      </c>
      <c r="O2764" s="106">
        <v>4</v>
      </c>
      <c r="P2764" s="106" t="str">
        <f t="shared" si="43"/>
        <v>44</v>
      </c>
      <c r="Q2764" s="106"/>
      <c r="R2764" s="106" t="s">
        <v>3265</v>
      </c>
    </row>
    <row r="2765" spans="1:18" x14ac:dyDescent="0.25">
      <c r="A2765" s="5" t="s">
        <v>12176</v>
      </c>
      <c r="B2765" s="5" t="s">
        <v>16686</v>
      </c>
      <c r="C2765" s="5" t="s">
        <v>16687</v>
      </c>
      <c r="D2765" s="103">
        <v>5.833333333333333</v>
      </c>
      <c r="E2765" s="103">
        <v>35</v>
      </c>
      <c r="F2765" s="104">
        <v>6</v>
      </c>
      <c r="G2765" s="103">
        <v>29.16</v>
      </c>
      <c r="H2765" s="105">
        <v>1</v>
      </c>
      <c r="I2765" s="104">
        <v>0</v>
      </c>
      <c r="J2765" s="103">
        <v>35</v>
      </c>
      <c r="K2765" s="104">
        <v>0</v>
      </c>
      <c r="L2765" s="103">
        <v>29.16</v>
      </c>
      <c r="M2765" s="104">
        <v>0</v>
      </c>
      <c r="N2765" s="106">
        <v>4</v>
      </c>
      <c r="O2765" s="106">
        <v>4</v>
      </c>
      <c r="P2765" s="106" t="str">
        <f t="shared" si="43"/>
        <v>44</v>
      </c>
      <c r="Q2765" s="106"/>
      <c r="R2765" s="106" t="s">
        <v>3265</v>
      </c>
    </row>
    <row r="2766" spans="1:18" x14ac:dyDescent="0.25">
      <c r="A2766" s="5" t="s">
        <v>12176</v>
      </c>
      <c r="B2766" s="5" t="s">
        <v>16688</v>
      </c>
      <c r="C2766" s="5" t="s">
        <v>16689</v>
      </c>
      <c r="D2766" s="103">
        <v>5.833333333333333</v>
      </c>
      <c r="E2766" s="103">
        <v>35</v>
      </c>
      <c r="F2766" s="104">
        <v>6</v>
      </c>
      <c r="G2766" s="103">
        <v>29.16</v>
      </c>
      <c r="H2766" s="105">
        <v>1</v>
      </c>
      <c r="I2766" s="104">
        <v>0</v>
      </c>
      <c r="J2766" s="103">
        <v>35</v>
      </c>
      <c r="K2766" s="104">
        <v>0</v>
      </c>
      <c r="L2766" s="103">
        <v>29.16</v>
      </c>
      <c r="M2766" s="104">
        <v>0</v>
      </c>
      <c r="N2766" s="106">
        <v>4</v>
      </c>
      <c r="O2766" s="106">
        <v>4</v>
      </c>
      <c r="P2766" s="106" t="str">
        <f t="shared" si="43"/>
        <v>44</v>
      </c>
      <c r="Q2766" s="106"/>
      <c r="R2766" s="106" t="s">
        <v>3265</v>
      </c>
    </row>
    <row r="2767" spans="1:18" x14ac:dyDescent="0.25">
      <c r="A2767" s="5" t="s">
        <v>12176</v>
      </c>
      <c r="B2767" s="5" t="s">
        <v>16690</v>
      </c>
      <c r="C2767" s="5" t="s">
        <v>16691</v>
      </c>
      <c r="D2767" s="103">
        <v>5.833333333333333</v>
      </c>
      <c r="E2767" s="103">
        <v>35</v>
      </c>
      <c r="F2767" s="104">
        <v>6</v>
      </c>
      <c r="G2767" s="103">
        <v>29.16</v>
      </c>
      <c r="H2767" s="105">
        <v>1</v>
      </c>
      <c r="I2767" s="104">
        <v>0</v>
      </c>
      <c r="J2767" s="103">
        <v>35</v>
      </c>
      <c r="K2767" s="104">
        <v>0</v>
      </c>
      <c r="L2767" s="103">
        <v>29.16</v>
      </c>
      <c r="M2767" s="104">
        <v>0</v>
      </c>
      <c r="N2767" s="106">
        <v>4</v>
      </c>
      <c r="O2767" s="106">
        <v>4</v>
      </c>
      <c r="P2767" s="106" t="str">
        <f t="shared" si="43"/>
        <v>44</v>
      </c>
      <c r="Q2767" s="106"/>
      <c r="R2767" s="106" t="s">
        <v>3265</v>
      </c>
    </row>
    <row r="2768" spans="1:18" x14ac:dyDescent="0.25">
      <c r="A2768" s="5" t="s">
        <v>12176</v>
      </c>
      <c r="B2768" s="5" t="s">
        <v>16692</v>
      </c>
      <c r="C2768" s="5" t="s">
        <v>5154</v>
      </c>
      <c r="D2768" s="103">
        <v>5.833333333333333</v>
      </c>
      <c r="E2768" s="103">
        <v>35</v>
      </c>
      <c r="F2768" s="104">
        <v>6</v>
      </c>
      <c r="G2768" s="103">
        <v>29.16</v>
      </c>
      <c r="H2768" s="105">
        <v>1</v>
      </c>
      <c r="I2768" s="104">
        <v>0</v>
      </c>
      <c r="J2768" s="103">
        <v>35</v>
      </c>
      <c r="K2768" s="104">
        <v>0</v>
      </c>
      <c r="L2768" s="103">
        <v>29.16</v>
      </c>
      <c r="M2768" s="104">
        <v>0</v>
      </c>
      <c r="N2768" s="106">
        <v>4</v>
      </c>
      <c r="O2768" s="106">
        <v>4</v>
      </c>
      <c r="P2768" s="106" t="str">
        <f t="shared" si="43"/>
        <v>44</v>
      </c>
      <c r="Q2768" s="106"/>
      <c r="R2768" s="106" t="s">
        <v>3265</v>
      </c>
    </row>
    <row r="2769" spans="1:18" x14ac:dyDescent="0.25">
      <c r="A2769" s="5" t="s">
        <v>12176</v>
      </c>
      <c r="B2769" s="5" t="s">
        <v>16693</v>
      </c>
      <c r="C2769" s="5" t="s">
        <v>16694</v>
      </c>
      <c r="D2769" s="103">
        <v>2.9166666666666665</v>
      </c>
      <c r="E2769" s="103">
        <v>17.5</v>
      </c>
      <c r="F2769" s="104">
        <v>5.99</v>
      </c>
      <c r="G2769" s="103">
        <v>14.58</v>
      </c>
      <c r="H2769" s="105">
        <v>2</v>
      </c>
      <c r="I2769" s="104">
        <v>0</v>
      </c>
      <c r="J2769" s="103">
        <v>35</v>
      </c>
      <c r="K2769" s="104">
        <v>0</v>
      </c>
      <c r="L2769" s="103">
        <v>29.16</v>
      </c>
      <c r="M2769" s="104">
        <v>0</v>
      </c>
      <c r="N2769" s="106">
        <v>4</v>
      </c>
      <c r="O2769" s="106">
        <v>4</v>
      </c>
      <c r="P2769" s="106" t="str">
        <f t="shared" si="43"/>
        <v>44</v>
      </c>
      <c r="Q2769" s="106"/>
      <c r="R2769" s="106" t="s">
        <v>3265</v>
      </c>
    </row>
    <row r="2770" spans="1:18" x14ac:dyDescent="0.25">
      <c r="A2770" s="5" t="s">
        <v>12176</v>
      </c>
      <c r="B2770" s="5" t="s">
        <v>16695</v>
      </c>
      <c r="C2770" s="5" t="s">
        <v>16696</v>
      </c>
      <c r="D2770" s="103">
        <v>5.833333333333333</v>
      </c>
      <c r="E2770" s="103">
        <v>35</v>
      </c>
      <c r="F2770" s="104">
        <v>6</v>
      </c>
      <c r="G2770" s="103">
        <v>29.16</v>
      </c>
      <c r="H2770" s="105">
        <v>1</v>
      </c>
      <c r="I2770" s="104">
        <v>0</v>
      </c>
      <c r="J2770" s="103">
        <v>35</v>
      </c>
      <c r="K2770" s="104">
        <v>0</v>
      </c>
      <c r="L2770" s="103">
        <v>29.16</v>
      </c>
      <c r="M2770" s="104">
        <v>0</v>
      </c>
      <c r="N2770" s="106">
        <v>4</v>
      </c>
      <c r="O2770" s="106">
        <v>4</v>
      </c>
      <c r="P2770" s="106" t="str">
        <f t="shared" si="43"/>
        <v>44</v>
      </c>
      <c r="Q2770" s="106"/>
      <c r="R2770" s="106" t="s">
        <v>3265</v>
      </c>
    </row>
    <row r="2771" spans="1:18" x14ac:dyDescent="0.25">
      <c r="A2771" s="5" t="s">
        <v>12176</v>
      </c>
      <c r="B2771" s="5" t="s">
        <v>16697</v>
      </c>
      <c r="C2771" s="5" t="s">
        <v>343</v>
      </c>
      <c r="D2771" s="103">
        <v>5.833333333333333</v>
      </c>
      <c r="E2771" s="103">
        <v>35</v>
      </c>
      <c r="F2771" s="104">
        <v>6</v>
      </c>
      <c r="G2771" s="103">
        <v>29.16</v>
      </c>
      <c r="H2771" s="105">
        <v>1</v>
      </c>
      <c r="I2771" s="104">
        <v>0</v>
      </c>
      <c r="J2771" s="103">
        <v>35</v>
      </c>
      <c r="K2771" s="104">
        <v>0</v>
      </c>
      <c r="L2771" s="103">
        <v>29.16</v>
      </c>
      <c r="M2771" s="104">
        <v>0</v>
      </c>
      <c r="N2771" s="106">
        <v>4</v>
      </c>
      <c r="O2771" s="106">
        <v>4</v>
      </c>
      <c r="P2771" s="106" t="str">
        <f t="shared" si="43"/>
        <v>44</v>
      </c>
      <c r="Q2771" s="106"/>
      <c r="R2771" s="106" t="s">
        <v>3265</v>
      </c>
    </row>
    <row r="2772" spans="1:18" x14ac:dyDescent="0.25">
      <c r="A2772" s="5" t="s">
        <v>12176</v>
      </c>
      <c r="B2772" s="5" t="s">
        <v>16698</v>
      </c>
      <c r="C2772" s="5" t="s">
        <v>16699</v>
      </c>
      <c r="D2772" s="103">
        <v>5.833333333333333</v>
      </c>
      <c r="E2772" s="103">
        <v>35</v>
      </c>
      <c r="F2772" s="104">
        <v>6</v>
      </c>
      <c r="G2772" s="103">
        <v>29.16</v>
      </c>
      <c r="H2772" s="105">
        <v>1</v>
      </c>
      <c r="I2772" s="104">
        <v>0</v>
      </c>
      <c r="J2772" s="103">
        <v>35</v>
      </c>
      <c r="K2772" s="104">
        <v>0</v>
      </c>
      <c r="L2772" s="103">
        <v>29.16</v>
      </c>
      <c r="M2772" s="104">
        <v>0</v>
      </c>
      <c r="N2772" s="106">
        <v>4</v>
      </c>
      <c r="O2772" s="106">
        <v>4</v>
      </c>
      <c r="P2772" s="106" t="str">
        <f t="shared" si="43"/>
        <v>44</v>
      </c>
      <c r="Q2772" s="106"/>
      <c r="R2772" s="106" t="s">
        <v>3265</v>
      </c>
    </row>
    <row r="2773" spans="1:18" x14ac:dyDescent="0.25">
      <c r="A2773" s="5" t="s">
        <v>12176</v>
      </c>
      <c r="B2773" s="5" t="s">
        <v>16700</v>
      </c>
      <c r="C2773" s="5" t="s">
        <v>16701</v>
      </c>
      <c r="D2773" s="103">
        <v>5.833333333333333</v>
      </c>
      <c r="E2773" s="103">
        <v>35</v>
      </c>
      <c r="F2773" s="104">
        <v>6</v>
      </c>
      <c r="G2773" s="103">
        <v>29.16</v>
      </c>
      <c r="H2773" s="105">
        <v>1</v>
      </c>
      <c r="I2773" s="104">
        <v>0</v>
      </c>
      <c r="J2773" s="103">
        <v>35</v>
      </c>
      <c r="K2773" s="104">
        <v>0</v>
      </c>
      <c r="L2773" s="103">
        <v>29.16</v>
      </c>
      <c r="M2773" s="104">
        <v>0</v>
      </c>
      <c r="N2773" s="106">
        <v>4</v>
      </c>
      <c r="O2773" s="106">
        <v>4</v>
      </c>
      <c r="P2773" s="106" t="str">
        <f t="shared" si="43"/>
        <v>44</v>
      </c>
      <c r="Q2773" s="106"/>
      <c r="R2773" s="106" t="s">
        <v>3265</v>
      </c>
    </row>
    <row r="2774" spans="1:18" x14ac:dyDescent="0.25">
      <c r="A2774" s="5" t="s">
        <v>12176</v>
      </c>
      <c r="B2774" s="5" t="s">
        <v>16702</v>
      </c>
      <c r="C2774" s="5" t="s">
        <v>9918</v>
      </c>
      <c r="D2774" s="103">
        <v>2.916666666666667</v>
      </c>
      <c r="E2774" s="103">
        <v>17.5</v>
      </c>
      <c r="F2774" s="104">
        <v>5.99</v>
      </c>
      <c r="G2774" s="103">
        <v>14.58</v>
      </c>
      <c r="H2774" s="105">
        <v>2</v>
      </c>
      <c r="I2774" s="104">
        <v>0</v>
      </c>
      <c r="J2774" s="103">
        <v>35</v>
      </c>
      <c r="K2774" s="104">
        <v>0</v>
      </c>
      <c r="L2774" s="103">
        <v>29.16</v>
      </c>
      <c r="M2774" s="104">
        <v>0</v>
      </c>
      <c r="N2774" s="106">
        <v>4</v>
      </c>
      <c r="O2774" s="106">
        <v>4</v>
      </c>
      <c r="P2774" s="106" t="str">
        <f t="shared" si="43"/>
        <v>44</v>
      </c>
      <c r="Q2774" s="106"/>
      <c r="R2774" s="106" t="s">
        <v>3265</v>
      </c>
    </row>
    <row r="2775" spans="1:18" x14ac:dyDescent="0.25">
      <c r="A2775" s="5" t="s">
        <v>12176</v>
      </c>
      <c r="B2775" s="5" t="s">
        <v>16703</v>
      </c>
      <c r="C2775" s="5" t="s">
        <v>13601</v>
      </c>
      <c r="D2775" s="103">
        <v>5.833333333333333</v>
      </c>
      <c r="E2775" s="103">
        <v>35</v>
      </c>
      <c r="F2775" s="104">
        <v>6</v>
      </c>
      <c r="G2775" s="103">
        <v>29.16</v>
      </c>
      <c r="H2775" s="105">
        <v>1</v>
      </c>
      <c r="I2775" s="104">
        <v>0</v>
      </c>
      <c r="J2775" s="103">
        <v>35</v>
      </c>
      <c r="K2775" s="104">
        <v>0</v>
      </c>
      <c r="L2775" s="103">
        <v>29.16</v>
      </c>
      <c r="M2775" s="104">
        <v>0</v>
      </c>
      <c r="N2775" s="106">
        <v>4</v>
      </c>
      <c r="O2775" s="106">
        <v>4</v>
      </c>
      <c r="P2775" s="106" t="str">
        <f t="shared" si="43"/>
        <v>44</v>
      </c>
      <c r="Q2775" s="106"/>
      <c r="R2775" s="106" t="s">
        <v>3265</v>
      </c>
    </row>
    <row r="2776" spans="1:18" x14ac:dyDescent="0.25">
      <c r="A2776" s="5" t="s">
        <v>12176</v>
      </c>
      <c r="B2776" s="5" t="s">
        <v>16704</v>
      </c>
      <c r="C2776" s="5" t="s">
        <v>16705</v>
      </c>
      <c r="D2776" s="103">
        <v>5.833333333333333</v>
      </c>
      <c r="E2776" s="103">
        <v>35</v>
      </c>
      <c r="F2776" s="104">
        <v>6</v>
      </c>
      <c r="G2776" s="103">
        <v>29.16</v>
      </c>
      <c r="H2776" s="105">
        <v>1</v>
      </c>
      <c r="I2776" s="104">
        <v>0</v>
      </c>
      <c r="J2776" s="103">
        <v>35</v>
      </c>
      <c r="K2776" s="104">
        <v>0</v>
      </c>
      <c r="L2776" s="103">
        <v>29.16</v>
      </c>
      <c r="M2776" s="104">
        <v>0</v>
      </c>
      <c r="N2776" s="106">
        <v>4</v>
      </c>
      <c r="O2776" s="106">
        <v>4</v>
      </c>
      <c r="P2776" s="106" t="str">
        <f t="shared" si="43"/>
        <v>44</v>
      </c>
      <c r="Q2776" s="106"/>
      <c r="R2776" s="106" t="s">
        <v>3265</v>
      </c>
    </row>
    <row r="2777" spans="1:18" x14ac:dyDescent="0.25">
      <c r="A2777" s="5" t="s">
        <v>12176</v>
      </c>
      <c r="B2777" s="5" t="s">
        <v>16706</v>
      </c>
      <c r="C2777" s="5" t="s">
        <v>16707</v>
      </c>
      <c r="D2777" s="103">
        <v>5.833333333333333</v>
      </c>
      <c r="E2777" s="103">
        <v>35</v>
      </c>
      <c r="F2777" s="104">
        <v>6</v>
      </c>
      <c r="G2777" s="103">
        <v>29.16</v>
      </c>
      <c r="H2777" s="105">
        <v>1</v>
      </c>
      <c r="I2777" s="104">
        <v>0</v>
      </c>
      <c r="J2777" s="103">
        <v>35</v>
      </c>
      <c r="K2777" s="104">
        <v>0</v>
      </c>
      <c r="L2777" s="103">
        <v>29.16</v>
      </c>
      <c r="M2777" s="104">
        <v>0</v>
      </c>
      <c r="N2777" s="106">
        <v>4</v>
      </c>
      <c r="O2777" s="106">
        <v>4</v>
      </c>
      <c r="P2777" s="106" t="str">
        <f t="shared" si="43"/>
        <v>44</v>
      </c>
      <c r="Q2777" s="106"/>
      <c r="R2777" s="106" t="s">
        <v>3265</v>
      </c>
    </row>
    <row r="2778" spans="1:18" x14ac:dyDescent="0.25">
      <c r="A2778" s="5" t="s">
        <v>12176</v>
      </c>
      <c r="B2778" s="5" t="s">
        <v>16708</v>
      </c>
      <c r="C2778" s="5" t="s">
        <v>7257</v>
      </c>
      <c r="D2778" s="103">
        <v>5.833333333333333</v>
      </c>
      <c r="E2778" s="103">
        <v>35</v>
      </c>
      <c r="F2778" s="104">
        <v>6</v>
      </c>
      <c r="G2778" s="103">
        <v>29.16</v>
      </c>
      <c r="H2778" s="105">
        <v>1</v>
      </c>
      <c r="I2778" s="104">
        <v>0</v>
      </c>
      <c r="J2778" s="103">
        <v>35</v>
      </c>
      <c r="K2778" s="104">
        <v>0</v>
      </c>
      <c r="L2778" s="103">
        <v>29.16</v>
      </c>
      <c r="M2778" s="104">
        <v>0</v>
      </c>
      <c r="N2778" s="106">
        <v>4</v>
      </c>
      <c r="O2778" s="106">
        <v>4</v>
      </c>
      <c r="P2778" s="106" t="str">
        <f t="shared" si="43"/>
        <v>44</v>
      </c>
      <c r="Q2778" s="106"/>
      <c r="R2778" s="106" t="s">
        <v>3265</v>
      </c>
    </row>
    <row r="2779" spans="1:18" x14ac:dyDescent="0.25">
      <c r="A2779" s="5" t="s">
        <v>12176</v>
      </c>
      <c r="B2779" s="5" t="s">
        <v>16709</v>
      </c>
      <c r="C2779" s="5" t="s">
        <v>16710</v>
      </c>
      <c r="D2779" s="103">
        <v>5.833333333333333</v>
      </c>
      <c r="E2779" s="103">
        <v>35</v>
      </c>
      <c r="F2779" s="104">
        <v>6</v>
      </c>
      <c r="G2779" s="103">
        <v>29.16</v>
      </c>
      <c r="H2779" s="105">
        <v>1</v>
      </c>
      <c r="I2779" s="104">
        <v>0</v>
      </c>
      <c r="J2779" s="103">
        <v>35</v>
      </c>
      <c r="K2779" s="104">
        <v>0</v>
      </c>
      <c r="L2779" s="103">
        <v>29.16</v>
      </c>
      <c r="M2779" s="104">
        <v>0</v>
      </c>
      <c r="N2779" s="106">
        <v>4</v>
      </c>
      <c r="O2779" s="106">
        <v>4</v>
      </c>
      <c r="P2779" s="106" t="str">
        <f t="shared" si="43"/>
        <v>44</v>
      </c>
      <c r="Q2779" s="106"/>
      <c r="R2779" s="106" t="s">
        <v>3265</v>
      </c>
    </row>
    <row r="2780" spans="1:18" x14ac:dyDescent="0.25">
      <c r="A2780" s="5" t="s">
        <v>12176</v>
      </c>
      <c r="B2780" s="5" t="s">
        <v>16711</v>
      </c>
      <c r="C2780" s="5" t="s">
        <v>16712</v>
      </c>
      <c r="D2780" s="103">
        <v>5.833333333333333</v>
      </c>
      <c r="E2780" s="103">
        <v>35</v>
      </c>
      <c r="F2780" s="104">
        <v>6</v>
      </c>
      <c r="G2780" s="103">
        <v>29.16</v>
      </c>
      <c r="H2780" s="105">
        <v>1</v>
      </c>
      <c r="I2780" s="104">
        <v>0</v>
      </c>
      <c r="J2780" s="103">
        <v>35</v>
      </c>
      <c r="K2780" s="104">
        <v>0</v>
      </c>
      <c r="L2780" s="103">
        <v>29.16</v>
      </c>
      <c r="M2780" s="104">
        <v>0</v>
      </c>
      <c r="N2780" s="106">
        <v>4</v>
      </c>
      <c r="O2780" s="106">
        <v>4</v>
      </c>
      <c r="P2780" s="106" t="str">
        <f t="shared" si="43"/>
        <v>44</v>
      </c>
      <c r="Q2780" s="106"/>
      <c r="R2780" s="106" t="s">
        <v>3265</v>
      </c>
    </row>
    <row r="2781" spans="1:18" x14ac:dyDescent="0.25">
      <c r="A2781" s="5" t="s">
        <v>12176</v>
      </c>
      <c r="B2781" s="5" t="s">
        <v>16713</v>
      </c>
      <c r="C2781" s="5" t="s">
        <v>9338</v>
      </c>
      <c r="D2781" s="103">
        <v>5.833333333333333</v>
      </c>
      <c r="E2781" s="103">
        <v>35</v>
      </c>
      <c r="F2781" s="104">
        <v>6</v>
      </c>
      <c r="G2781" s="103">
        <v>29.16</v>
      </c>
      <c r="H2781" s="105">
        <v>1</v>
      </c>
      <c r="I2781" s="104">
        <v>0</v>
      </c>
      <c r="J2781" s="103">
        <v>35</v>
      </c>
      <c r="K2781" s="104">
        <v>0</v>
      </c>
      <c r="L2781" s="103">
        <v>29.16</v>
      </c>
      <c r="M2781" s="104">
        <v>0</v>
      </c>
      <c r="N2781" s="106">
        <v>4</v>
      </c>
      <c r="O2781" s="106">
        <v>4</v>
      </c>
      <c r="P2781" s="106" t="str">
        <f t="shared" si="43"/>
        <v>44</v>
      </c>
      <c r="Q2781" s="106"/>
      <c r="R2781" s="106" t="s">
        <v>3265</v>
      </c>
    </row>
    <row r="2782" spans="1:18" x14ac:dyDescent="0.25">
      <c r="A2782" s="5" t="s">
        <v>12176</v>
      </c>
      <c r="B2782" s="5" t="s">
        <v>16714</v>
      </c>
      <c r="C2782" s="5" t="s">
        <v>16715</v>
      </c>
      <c r="D2782" s="103">
        <v>5.833333333333333</v>
      </c>
      <c r="E2782" s="103">
        <v>35</v>
      </c>
      <c r="F2782" s="104">
        <v>6</v>
      </c>
      <c r="G2782" s="103">
        <v>29.16</v>
      </c>
      <c r="H2782" s="105">
        <v>1</v>
      </c>
      <c r="I2782" s="104">
        <v>0</v>
      </c>
      <c r="J2782" s="103">
        <v>35</v>
      </c>
      <c r="K2782" s="104">
        <v>0</v>
      </c>
      <c r="L2782" s="103">
        <v>29.16</v>
      </c>
      <c r="M2782" s="104">
        <v>0</v>
      </c>
      <c r="N2782" s="106">
        <v>4</v>
      </c>
      <c r="O2782" s="106">
        <v>4</v>
      </c>
      <c r="P2782" s="106" t="str">
        <f t="shared" si="43"/>
        <v>44</v>
      </c>
      <c r="Q2782" s="106"/>
      <c r="R2782" s="106" t="s">
        <v>3265</v>
      </c>
    </row>
    <row r="2783" spans="1:18" x14ac:dyDescent="0.25">
      <c r="A2783" s="5" t="s">
        <v>12176</v>
      </c>
      <c r="B2783" s="5" t="s">
        <v>16716</v>
      </c>
      <c r="C2783" s="5" t="s">
        <v>16717</v>
      </c>
      <c r="D2783" s="103">
        <v>5.833333333333333</v>
      </c>
      <c r="E2783" s="103">
        <v>35</v>
      </c>
      <c r="F2783" s="104">
        <v>6</v>
      </c>
      <c r="G2783" s="103">
        <v>29.16</v>
      </c>
      <c r="H2783" s="105">
        <v>1</v>
      </c>
      <c r="I2783" s="104">
        <v>0</v>
      </c>
      <c r="J2783" s="103">
        <v>35</v>
      </c>
      <c r="K2783" s="104">
        <v>0</v>
      </c>
      <c r="L2783" s="103">
        <v>29.16</v>
      </c>
      <c r="M2783" s="104">
        <v>0</v>
      </c>
      <c r="N2783" s="106">
        <v>4</v>
      </c>
      <c r="O2783" s="106">
        <v>4</v>
      </c>
      <c r="P2783" s="106" t="str">
        <f t="shared" si="43"/>
        <v>44</v>
      </c>
      <c r="Q2783" s="106"/>
      <c r="R2783" s="106" t="s">
        <v>3265</v>
      </c>
    </row>
    <row r="2784" spans="1:18" x14ac:dyDescent="0.25">
      <c r="A2784" s="5" t="s">
        <v>12176</v>
      </c>
      <c r="B2784" s="5" t="s">
        <v>16718</v>
      </c>
      <c r="C2784" s="5" t="s">
        <v>9857</v>
      </c>
      <c r="D2784" s="103">
        <v>5.833333333333333</v>
      </c>
      <c r="E2784" s="103">
        <v>35</v>
      </c>
      <c r="F2784" s="104">
        <v>6</v>
      </c>
      <c r="G2784" s="103">
        <v>29.16</v>
      </c>
      <c r="H2784" s="105">
        <v>1</v>
      </c>
      <c r="I2784" s="104">
        <v>0</v>
      </c>
      <c r="J2784" s="103">
        <v>35</v>
      </c>
      <c r="K2784" s="104">
        <v>0</v>
      </c>
      <c r="L2784" s="103">
        <v>29.16</v>
      </c>
      <c r="M2784" s="104">
        <v>0</v>
      </c>
      <c r="N2784" s="106">
        <v>4</v>
      </c>
      <c r="O2784" s="106">
        <v>4</v>
      </c>
      <c r="P2784" s="106" t="str">
        <f t="shared" si="43"/>
        <v>44</v>
      </c>
      <c r="Q2784" s="106"/>
      <c r="R2784" s="106" t="s">
        <v>3265</v>
      </c>
    </row>
    <row r="2785" spans="1:18" x14ac:dyDescent="0.25">
      <c r="A2785" s="5" t="s">
        <v>12176</v>
      </c>
      <c r="B2785" s="5" t="s">
        <v>16719</v>
      </c>
      <c r="C2785" s="5" t="s">
        <v>10311</v>
      </c>
      <c r="D2785" s="103">
        <v>5.833333333333333</v>
      </c>
      <c r="E2785" s="103">
        <v>35</v>
      </c>
      <c r="F2785" s="104">
        <v>6</v>
      </c>
      <c r="G2785" s="103">
        <v>29.16</v>
      </c>
      <c r="H2785" s="105">
        <v>1</v>
      </c>
      <c r="I2785" s="104">
        <v>0</v>
      </c>
      <c r="J2785" s="103">
        <v>35</v>
      </c>
      <c r="K2785" s="104">
        <v>0</v>
      </c>
      <c r="L2785" s="103">
        <v>29.16</v>
      </c>
      <c r="M2785" s="104">
        <v>0</v>
      </c>
      <c r="N2785" s="106">
        <v>4</v>
      </c>
      <c r="O2785" s="106">
        <v>4</v>
      </c>
      <c r="P2785" s="106" t="str">
        <f t="shared" si="43"/>
        <v>44</v>
      </c>
      <c r="Q2785" s="106"/>
      <c r="R2785" s="106" t="s">
        <v>3265</v>
      </c>
    </row>
    <row r="2786" spans="1:18" x14ac:dyDescent="0.25">
      <c r="A2786" s="5" t="s">
        <v>12176</v>
      </c>
      <c r="B2786" s="5" t="s">
        <v>16720</v>
      </c>
      <c r="C2786" s="5" t="s">
        <v>16721</v>
      </c>
      <c r="D2786" s="103">
        <v>5.833333333333333</v>
      </c>
      <c r="E2786" s="103">
        <v>35</v>
      </c>
      <c r="F2786" s="104">
        <v>6</v>
      </c>
      <c r="G2786" s="103">
        <v>29.16</v>
      </c>
      <c r="H2786" s="105">
        <v>1</v>
      </c>
      <c r="I2786" s="104">
        <v>0</v>
      </c>
      <c r="J2786" s="103">
        <v>35</v>
      </c>
      <c r="K2786" s="104">
        <v>0</v>
      </c>
      <c r="L2786" s="103">
        <v>29.16</v>
      </c>
      <c r="M2786" s="104">
        <v>0</v>
      </c>
      <c r="N2786" s="106">
        <v>4</v>
      </c>
      <c r="O2786" s="106">
        <v>4</v>
      </c>
      <c r="P2786" s="106" t="str">
        <f t="shared" si="43"/>
        <v>44</v>
      </c>
      <c r="Q2786" s="106"/>
      <c r="R2786" s="106" t="s">
        <v>3265</v>
      </c>
    </row>
    <row r="2787" spans="1:18" x14ac:dyDescent="0.25">
      <c r="A2787" s="5" t="s">
        <v>12176</v>
      </c>
      <c r="B2787" s="5" t="s">
        <v>16722</v>
      </c>
      <c r="C2787" s="5" t="s">
        <v>16723</v>
      </c>
      <c r="D2787" s="103">
        <v>5.833333333333333</v>
      </c>
      <c r="E2787" s="103">
        <v>35</v>
      </c>
      <c r="F2787" s="104">
        <v>6</v>
      </c>
      <c r="G2787" s="103">
        <v>29.16</v>
      </c>
      <c r="H2787" s="105">
        <v>1</v>
      </c>
      <c r="I2787" s="104">
        <v>0</v>
      </c>
      <c r="J2787" s="103">
        <v>35</v>
      </c>
      <c r="K2787" s="104">
        <v>0</v>
      </c>
      <c r="L2787" s="103">
        <v>29.16</v>
      </c>
      <c r="M2787" s="104">
        <v>0</v>
      </c>
      <c r="N2787" s="106">
        <v>4</v>
      </c>
      <c r="O2787" s="106">
        <v>4</v>
      </c>
      <c r="P2787" s="106" t="str">
        <f t="shared" si="43"/>
        <v>44</v>
      </c>
      <c r="Q2787" s="106"/>
      <c r="R2787" s="106" t="s">
        <v>3265</v>
      </c>
    </row>
    <row r="2788" spans="1:18" x14ac:dyDescent="0.25">
      <c r="A2788" s="5" t="s">
        <v>12176</v>
      </c>
      <c r="B2788" s="5" t="s">
        <v>16724</v>
      </c>
      <c r="C2788" s="5" t="s">
        <v>14718</v>
      </c>
      <c r="D2788" s="103">
        <v>5.833333333333333</v>
      </c>
      <c r="E2788" s="103">
        <v>35</v>
      </c>
      <c r="F2788" s="104">
        <v>6</v>
      </c>
      <c r="G2788" s="103">
        <v>29.16</v>
      </c>
      <c r="H2788" s="105">
        <v>1</v>
      </c>
      <c r="I2788" s="104">
        <v>0</v>
      </c>
      <c r="J2788" s="103">
        <v>35</v>
      </c>
      <c r="K2788" s="104">
        <v>0</v>
      </c>
      <c r="L2788" s="103">
        <v>29.16</v>
      </c>
      <c r="M2788" s="104">
        <v>0</v>
      </c>
      <c r="N2788" s="106">
        <v>4</v>
      </c>
      <c r="O2788" s="106">
        <v>4</v>
      </c>
      <c r="P2788" s="106" t="str">
        <f t="shared" si="43"/>
        <v>44</v>
      </c>
      <c r="Q2788" s="106"/>
      <c r="R2788" s="106" t="s">
        <v>3265</v>
      </c>
    </row>
    <row r="2789" spans="1:18" x14ac:dyDescent="0.25">
      <c r="A2789" s="5" t="s">
        <v>12176</v>
      </c>
      <c r="B2789" s="5" t="s">
        <v>16725</v>
      </c>
      <c r="C2789" s="5" t="s">
        <v>16726</v>
      </c>
      <c r="D2789" s="103">
        <v>5.833333333333333</v>
      </c>
      <c r="E2789" s="103">
        <v>35</v>
      </c>
      <c r="F2789" s="104">
        <v>6</v>
      </c>
      <c r="G2789" s="103">
        <v>29.16</v>
      </c>
      <c r="H2789" s="105">
        <v>1</v>
      </c>
      <c r="I2789" s="104">
        <v>0</v>
      </c>
      <c r="J2789" s="103">
        <v>35</v>
      </c>
      <c r="K2789" s="104">
        <v>0</v>
      </c>
      <c r="L2789" s="103">
        <v>29.16</v>
      </c>
      <c r="M2789" s="104">
        <v>0</v>
      </c>
      <c r="N2789" s="106">
        <v>4</v>
      </c>
      <c r="O2789" s="106">
        <v>4</v>
      </c>
      <c r="P2789" s="106" t="str">
        <f t="shared" si="43"/>
        <v>44</v>
      </c>
      <c r="Q2789" s="106"/>
      <c r="R2789" s="106" t="s">
        <v>3265</v>
      </c>
    </row>
    <row r="2790" spans="1:18" x14ac:dyDescent="0.25">
      <c r="A2790" s="5" t="s">
        <v>12176</v>
      </c>
      <c r="B2790" s="5" t="s">
        <v>16727</v>
      </c>
      <c r="C2790" s="5" t="s">
        <v>16728</v>
      </c>
      <c r="D2790" s="103">
        <v>1.9333333333333333</v>
      </c>
      <c r="E2790" s="103">
        <v>11.6</v>
      </c>
      <c r="F2790" s="104">
        <v>6</v>
      </c>
      <c r="G2790" s="103">
        <v>9.66</v>
      </c>
      <c r="H2790" s="105">
        <v>3</v>
      </c>
      <c r="I2790" s="104">
        <v>0</v>
      </c>
      <c r="J2790" s="103">
        <v>34.799999999999997</v>
      </c>
      <c r="K2790" s="104">
        <v>0</v>
      </c>
      <c r="L2790" s="103">
        <v>29</v>
      </c>
      <c r="M2790" s="104">
        <v>0</v>
      </c>
      <c r="N2790" s="106">
        <v>4</v>
      </c>
      <c r="O2790" s="106">
        <v>4</v>
      </c>
      <c r="P2790" s="106" t="str">
        <f t="shared" si="43"/>
        <v>44</v>
      </c>
      <c r="Q2790" s="106"/>
      <c r="R2790" s="106" t="s">
        <v>3265</v>
      </c>
    </row>
    <row r="2791" spans="1:18" x14ac:dyDescent="0.25">
      <c r="A2791" s="5" t="s">
        <v>12176</v>
      </c>
      <c r="B2791" s="5" t="s">
        <v>16729</v>
      </c>
      <c r="C2791" s="5" t="s">
        <v>16730</v>
      </c>
      <c r="D2791" s="103">
        <v>5.7</v>
      </c>
      <c r="E2791" s="103">
        <v>34.200000000000003</v>
      </c>
      <c r="F2791" s="104">
        <v>6</v>
      </c>
      <c r="G2791" s="103">
        <v>28.5</v>
      </c>
      <c r="H2791" s="105">
        <v>1</v>
      </c>
      <c r="I2791" s="104">
        <v>0</v>
      </c>
      <c r="J2791" s="103">
        <v>34.200000000000003</v>
      </c>
      <c r="K2791" s="104">
        <v>0</v>
      </c>
      <c r="L2791" s="103">
        <v>28.5</v>
      </c>
      <c r="M2791" s="104">
        <v>0</v>
      </c>
      <c r="N2791" s="106">
        <v>4</v>
      </c>
      <c r="O2791" s="106">
        <v>4</v>
      </c>
      <c r="P2791" s="106" t="str">
        <f t="shared" si="43"/>
        <v>44</v>
      </c>
      <c r="Q2791" s="106"/>
      <c r="R2791" s="106" t="s">
        <v>3265</v>
      </c>
    </row>
    <row r="2792" spans="1:18" x14ac:dyDescent="0.25">
      <c r="A2792" s="5" t="s">
        <v>12176</v>
      </c>
      <c r="B2792" s="5" t="s">
        <v>16731</v>
      </c>
      <c r="C2792" s="5" t="s">
        <v>16732</v>
      </c>
      <c r="D2792" s="103">
        <v>5.7</v>
      </c>
      <c r="E2792" s="103">
        <v>34.200000000000003</v>
      </c>
      <c r="F2792" s="104">
        <v>6</v>
      </c>
      <c r="G2792" s="103">
        <v>28.5</v>
      </c>
      <c r="H2792" s="105">
        <v>1</v>
      </c>
      <c r="I2792" s="104">
        <v>0</v>
      </c>
      <c r="J2792" s="103">
        <v>34.200000000000003</v>
      </c>
      <c r="K2792" s="104">
        <v>0</v>
      </c>
      <c r="L2792" s="103">
        <v>28.5</v>
      </c>
      <c r="M2792" s="104">
        <v>0</v>
      </c>
      <c r="N2792" s="106">
        <v>4</v>
      </c>
      <c r="O2792" s="106">
        <v>4</v>
      </c>
      <c r="P2792" s="106" t="str">
        <f t="shared" si="43"/>
        <v>44</v>
      </c>
      <c r="Q2792" s="106"/>
      <c r="R2792" s="106" t="s">
        <v>3265</v>
      </c>
    </row>
    <row r="2793" spans="1:18" x14ac:dyDescent="0.25">
      <c r="A2793" s="5" t="s">
        <v>12176</v>
      </c>
      <c r="B2793" s="5" t="s">
        <v>16733</v>
      </c>
      <c r="C2793" s="5" t="s">
        <v>16734</v>
      </c>
      <c r="D2793" s="103">
        <v>5.7</v>
      </c>
      <c r="E2793" s="103">
        <v>34.200000000000003</v>
      </c>
      <c r="F2793" s="104">
        <v>6</v>
      </c>
      <c r="G2793" s="103">
        <v>28.5</v>
      </c>
      <c r="H2793" s="105">
        <v>1</v>
      </c>
      <c r="I2793" s="104">
        <v>0</v>
      </c>
      <c r="J2793" s="103">
        <v>34.200000000000003</v>
      </c>
      <c r="K2793" s="104">
        <v>0</v>
      </c>
      <c r="L2793" s="103">
        <v>28.5</v>
      </c>
      <c r="M2793" s="104">
        <v>0</v>
      </c>
      <c r="N2793" s="106">
        <v>4</v>
      </c>
      <c r="O2793" s="106">
        <v>4</v>
      </c>
      <c r="P2793" s="106" t="str">
        <f t="shared" si="43"/>
        <v>44</v>
      </c>
      <c r="Q2793" s="106"/>
      <c r="R2793" s="106" t="s">
        <v>3265</v>
      </c>
    </row>
    <row r="2794" spans="1:18" x14ac:dyDescent="0.25">
      <c r="A2794" s="5" t="s">
        <v>12176</v>
      </c>
      <c r="B2794" s="5" t="s">
        <v>16735</v>
      </c>
      <c r="C2794" s="5" t="s">
        <v>12197</v>
      </c>
      <c r="D2794" s="103">
        <v>5.666666666666667</v>
      </c>
      <c r="E2794" s="103">
        <v>34</v>
      </c>
      <c r="F2794" s="104">
        <v>5.99</v>
      </c>
      <c r="G2794" s="103">
        <v>28.33</v>
      </c>
      <c r="H2794" s="105">
        <v>1</v>
      </c>
      <c r="I2794" s="104">
        <v>0</v>
      </c>
      <c r="J2794" s="103">
        <v>34</v>
      </c>
      <c r="K2794" s="104">
        <v>0</v>
      </c>
      <c r="L2794" s="103">
        <v>28.33</v>
      </c>
      <c r="M2794" s="104">
        <v>0</v>
      </c>
      <c r="N2794" s="106">
        <v>4</v>
      </c>
      <c r="O2794" s="106">
        <v>4</v>
      </c>
      <c r="P2794" s="106" t="str">
        <f t="shared" si="43"/>
        <v>44</v>
      </c>
      <c r="Q2794" s="106"/>
      <c r="R2794" s="106" t="s">
        <v>3265</v>
      </c>
    </row>
    <row r="2795" spans="1:18" x14ac:dyDescent="0.25">
      <c r="A2795" s="5" t="s">
        <v>12176</v>
      </c>
      <c r="B2795" s="5" t="s">
        <v>16736</v>
      </c>
      <c r="C2795" s="5" t="s">
        <v>16737</v>
      </c>
      <c r="D2795" s="103">
        <v>2.8333333333333335</v>
      </c>
      <c r="E2795" s="103">
        <v>17</v>
      </c>
      <c r="F2795" s="104">
        <v>6</v>
      </c>
      <c r="G2795" s="103">
        <v>14.16</v>
      </c>
      <c r="H2795" s="105">
        <v>2</v>
      </c>
      <c r="I2795" s="104">
        <v>0</v>
      </c>
      <c r="J2795" s="103">
        <v>34</v>
      </c>
      <c r="K2795" s="104">
        <v>0</v>
      </c>
      <c r="L2795" s="103">
        <v>28.33</v>
      </c>
      <c r="M2795" s="104">
        <v>0</v>
      </c>
      <c r="N2795" s="106">
        <v>4</v>
      </c>
      <c r="O2795" s="106">
        <v>4</v>
      </c>
      <c r="P2795" s="106" t="str">
        <f t="shared" si="43"/>
        <v>44</v>
      </c>
      <c r="Q2795" s="106"/>
      <c r="R2795" s="106" t="s">
        <v>3265</v>
      </c>
    </row>
    <row r="2796" spans="1:18" x14ac:dyDescent="0.25">
      <c r="A2796" s="5" t="s">
        <v>12176</v>
      </c>
      <c r="B2796" s="5" t="s">
        <v>16738</v>
      </c>
      <c r="C2796" s="5" t="s">
        <v>16739</v>
      </c>
      <c r="D2796" s="103">
        <v>2.8333333333333335</v>
      </c>
      <c r="E2796" s="103">
        <v>17</v>
      </c>
      <c r="F2796" s="104">
        <v>6</v>
      </c>
      <c r="G2796" s="103">
        <v>14.16</v>
      </c>
      <c r="H2796" s="105">
        <v>2</v>
      </c>
      <c r="I2796" s="104">
        <v>0</v>
      </c>
      <c r="J2796" s="103">
        <v>34</v>
      </c>
      <c r="K2796" s="104">
        <v>0</v>
      </c>
      <c r="L2796" s="103">
        <v>28.33</v>
      </c>
      <c r="M2796" s="104">
        <v>0</v>
      </c>
      <c r="N2796" s="106">
        <v>4</v>
      </c>
      <c r="O2796" s="106">
        <v>4</v>
      </c>
      <c r="P2796" s="106" t="str">
        <f t="shared" si="43"/>
        <v>44</v>
      </c>
      <c r="Q2796" s="106"/>
      <c r="R2796" s="106" t="s">
        <v>3265</v>
      </c>
    </row>
    <row r="2797" spans="1:18" x14ac:dyDescent="0.25">
      <c r="A2797" s="5" t="s">
        <v>12176</v>
      </c>
      <c r="B2797" s="5" t="s">
        <v>16740</v>
      </c>
      <c r="C2797" s="5" t="s">
        <v>7866</v>
      </c>
      <c r="D2797" s="103">
        <v>5.666666666666667</v>
      </c>
      <c r="E2797" s="103">
        <v>34</v>
      </c>
      <c r="F2797" s="104">
        <v>5.99</v>
      </c>
      <c r="G2797" s="103">
        <v>28.33</v>
      </c>
      <c r="H2797" s="105">
        <v>1</v>
      </c>
      <c r="I2797" s="104">
        <v>0</v>
      </c>
      <c r="J2797" s="103">
        <v>34</v>
      </c>
      <c r="K2797" s="104">
        <v>0</v>
      </c>
      <c r="L2797" s="103">
        <v>28.33</v>
      </c>
      <c r="M2797" s="104">
        <v>0</v>
      </c>
      <c r="N2797" s="106">
        <v>4</v>
      </c>
      <c r="O2797" s="106">
        <v>4</v>
      </c>
      <c r="P2797" s="106" t="str">
        <f t="shared" si="43"/>
        <v>44</v>
      </c>
      <c r="Q2797" s="106"/>
      <c r="R2797" s="106" t="s">
        <v>3265</v>
      </c>
    </row>
    <row r="2798" spans="1:18" x14ac:dyDescent="0.25">
      <c r="A2798" s="5" t="s">
        <v>12176</v>
      </c>
      <c r="B2798" s="5" t="s">
        <v>16741</v>
      </c>
      <c r="C2798" s="5" t="s">
        <v>16742</v>
      </c>
      <c r="D2798" s="103">
        <v>5.666666666666667</v>
      </c>
      <c r="E2798" s="103">
        <v>34</v>
      </c>
      <c r="F2798" s="104">
        <v>5.99</v>
      </c>
      <c r="G2798" s="103">
        <v>28.33</v>
      </c>
      <c r="H2798" s="105">
        <v>1</v>
      </c>
      <c r="I2798" s="104">
        <v>0</v>
      </c>
      <c r="J2798" s="103">
        <v>34</v>
      </c>
      <c r="K2798" s="104">
        <v>0</v>
      </c>
      <c r="L2798" s="103">
        <v>28.33</v>
      </c>
      <c r="M2798" s="104">
        <v>0</v>
      </c>
      <c r="N2798" s="106">
        <v>4</v>
      </c>
      <c r="O2798" s="106">
        <v>4</v>
      </c>
      <c r="P2798" s="106" t="str">
        <f t="shared" si="43"/>
        <v>44</v>
      </c>
      <c r="Q2798" s="106"/>
      <c r="R2798" s="106" t="s">
        <v>3265</v>
      </c>
    </row>
    <row r="2799" spans="1:18" x14ac:dyDescent="0.25">
      <c r="A2799" s="5" t="s">
        <v>12176</v>
      </c>
      <c r="B2799" s="5" t="s">
        <v>16743</v>
      </c>
      <c r="C2799" s="5" t="s">
        <v>16744</v>
      </c>
      <c r="D2799" s="103">
        <v>5.666666666666667</v>
      </c>
      <c r="E2799" s="103">
        <v>34</v>
      </c>
      <c r="F2799" s="104">
        <v>5.99</v>
      </c>
      <c r="G2799" s="103">
        <v>28.33</v>
      </c>
      <c r="H2799" s="105">
        <v>1</v>
      </c>
      <c r="I2799" s="104">
        <v>0</v>
      </c>
      <c r="J2799" s="103">
        <v>34</v>
      </c>
      <c r="K2799" s="104">
        <v>0</v>
      </c>
      <c r="L2799" s="103">
        <v>28.33</v>
      </c>
      <c r="M2799" s="104">
        <v>0</v>
      </c>
      <c r="N2799" s="106">
        <v>4</v>
      </c>
      <c r="O2799" s="106">
        <v>4</v>
      </c>
      <c r="P2799" s="106" t="str">
        <f t="shared" si="43"/>
        <v>44</v>
      </c>
      <c r="Q2799" s="106"/>
      <c r="R2799" s="106" t="s">
        <v>3265</v>
      </c>
    </row>
    <row r="2800" spans="1:18" x14ac:dyDescent="0.25">
      <c r="A2800" s="5" t="s">
        <v>12176</v>
      </c>
      <c r="B2800" s="5" t="s">
        <v>16745</v>
      </c>
      <c r="C2800" s="5" t="s">
        <v>16746</v>
      </c>
      <c r="D2800" s="103">
        <v>2.8333333333333335</v>
      </c>
      <c r="E2800" s="103">
        <v>17</v>
      </c>
      <c r="F2800" s="104">
        <v>6</v>
      </c>
      <c r="G2800" s="103">
        <v>14.16</v>
      </c>
      <c r="H2800" s="105">
        <v>2</v>
      </c>
      <c r="I2800" s="104">
        <v>0</v>
      </c>
      <c r="J2800" s="103">
        <v>34</v>
      </c>
      <c r="K2800" s="104">
        <v>0</v>
      </c>
      <c r="L2800" s="103">
        <v>28.33</v>
      </c>
      <c r="M2800" s="104">
        <v>0</v>
      </c>
      <c r="N2800" s="106">
        <v>4</v>
      </c>
      <c r="O2800" s="106">
        <v>4</v>
      </c>
      <c r="P2800" s="106" t="str">
        <f t="shared" si="43"/>
        <v>44</v>
      </c>
      <c r="Q2800" s="106"/>
      <c r="R2800" s="106" t="s">
        <v>3265</v>
      </c>
    </row>
    <row r="2801" spans="1:18" x14ac:dyDescent="0.25">
      <c r="A2801" s="5" t="s">
        <v>12176</v>
      </c>
      <c r="B2801" s="5" t="s">
        <v>16747</v>
      </c>
      <c r="C2801" s="5" t="s">
        <v>1069</v>
      </c>
      <c r="D2801" s="103">
        <v>5.666666666666667</v>
      </c>
      <c r="E2801" s="103">
        <v>34</v>
      </c>
      <c r="F2801" s="104">
        <v>5.99</v>
      </c>
      <c r="G2801" s="103">
        <v>28.33</v>
      </c>
      <c r="H2801" s="105">
        <v>1</v>
      </c>
      <c r="I2801" s="104">
        <v>0</v>
      </c>
      <c r="J2801" s="103">
        <v>34</v>
      </c>
      <c r="K2801" s="104">
        <v>0</v>
      </c>
      <c r="L2801" s="103">
        <v>28.33</v>
      </c>
      <c r="M2801" s="104">
        <v>0</v>
      </c>
      <c r="N2801" s="106">
        <v>4</v>
      </c>
      <c r="O2801" s="106">
        <v>4</v>
      </c>
      <c r="P2801" s="106" t="str">
        <f t="shared" si="43"/>
        <v>44</v>
      </c>
      <c r="Q2801" s="106"/>
      <c r="R2801" s="106" t="s">
        <v>3265</v>
      </c>
    </row>
    <row r="2802" spans="1:18" x14ac:dyDescent="0.25">
      <c r="A2802" s="5" t="s">
        <v>12176</v>
      </c>
      <c r="B2802" s="5" t="s">
        <v>16748</v>
      </c>
      <c r="C2802" s="5" t="s">
        <v>16749</v>
      </c>
      <c r="D2802" s="103">
        <v>5.666666666666667</v>
      </c>
      <c r="E2802" s="103">
        <v>34</v>
      </c>
      <c r="F2802" s="104">
        <v>5.99</v>
      </c>
      <c r="G2802" s="103">
        <v>28.33</v>
      </c>
      <c r="H2802" s="105">
        <v>1</v>
      </c>
      <c r="I2802" s="104">
        <v>0</v>
      </c>
      <c r="J2802" s="103">
        <v>34</v>
      </c>
      <c r="K2802" s="104">
        <v>0</v>
      </c>
      <c r="L2802" s="103">
        <v>28.33</v>
      </c>
      <c r="M2802" s="104">
        <v>0</v>
      </c>
      <c r="N2802" s="106">
        <v>4</v>
      </c>
      <c r="O2802" s="106">
        <v>4</v>
      </c>
      <c r="P2802" s="106" t="str">
        <f t="shared" si="43"/>
        <v>44</v>
      </c>
      <c r="Q2802" s="106"/>
      <c r="R2802" s="106" t="s">
        <v>3265</v>
      </c>
    </row>
    <row r="2803" spans="1:18" x14ac:dyDescent="0.25">
      <c r="A2803" s="5" t="s">
        <v>12176</v>
      </c>
      <c r="B2803" s="5" t="s">
        <v>16750</v>
      </c>
      <c r="C2803" s="5" t="s">
        <v>959</v>
      </c>
      <c r="D2803" s="103">
        <v>5.666666666666667</v>
      </c>
      <c r="E2803" s="103">
        <v>34</v>
      </c>
      <c r="F2803" s="104">
        <v>5.99</v>
      </c>
      <c r="G2803" s="103">
        <v>28.33</v>
      </c>
      <c r="H2803" s="105">
        <v>1</v>
      </c>
      <c r="I2803" s="104">
        <v>0</v>
      </c>
      <c r="J2803" s="103">
        <v>34</v>
      </c>
      <c r="K2803" s="104">
        <v>0</v>
      </c>
      <c r="L2803" s="103">
        <v>28.33</v>
      </c>
      <c r="M2803" s="104">
        <v>0</v>
      </c>
      <c r="N2803" s="106">
        <v>4</v>
      </c>
      <c r="O2803" s="106">
        <v>4</v>
      </c>
      <c r="P2803" s="106" t="str">
        <f t="shared" si="43"/>
        <v>44</v>
      </c>
      <c r="Q2803" s="106"/>
      <c r="R2803" s="106" t="s">
        <v>3265</v>
      </c>
    </row>
    <row r="2804" spans="1:18" x14ac:dyDescent="0.25">
      <c r="A2804" s="5" t="s">
        <v>12176</v>
      </c>
      <c r="B2804" s="5" t="s">
        <v>16751</v>
      </c>
      <c r="C2804" s="5" t="s">
        <v>16752</v>
      </c>
      <c r="D2804" s="103">
        <v>5.666666666666667</v>
      </c>
      <c r="E2804" s="103">
        <v>34</v>
      </c>
      <c r="F2804" s="104">
        <v>5.99</v>
      </c>
      <c r="G2804" s="103">
        <v>28.33</v>
      </c>
      <c r="H2804" s="105">
        <v>1</v>
      </c>
      <c r="I2804" s="104">
        <v>0</v>
      </c>
      <c r="J2804" s="103">
        <v>34</v>
      </c>
      <c r="K2804" s="104">
        <v>0</v>
      </c>
      <c r="L2804" s="103">
        <v>28.33</v>
      </c>
      <c r="M2804" s="104">
        <v>0</v>
      </c>
      <c r="N2804" s="106">
        <v>4</v>
      </c>
      <c r="O2804" s="106">
        <v>4</v>
      </c>
      <c r="P2804" s="106" t="str">
        <f t="shared" si="43"/>
        <v>44</v>
      </c>
      <c r="Q2804" s="106"/>
      <c r="R2804" s="106" t="s">
        <v>3265</v>
      </c>
    </row>
    <row r="2805" spans="1:18" x14ac:dyDescent="0.25">
      <c r="A2805" s="5" t="s">
        <v>12176</v>
      </c>
      <c r="B2805" s="5" t="s">
        <v>16753</v>
      </c>
      <c r="C2805" s="5" t="s">
        <v>16754</v>
      </c>
      <c r="D2805" s="103">
        <v>5.666666666666667</v>
      </c>
      <c r="E2805" s="103">
        <v>34</v>
      </c>
      <c r="F2805" s="104">
        <v>5.99</v>
      </c>
      <c r="G2805" s="103">
        <v>28.33</v>
      </c>
      <c r="H2805" s="105">
        <v>1</v>
      </c>
      <c r="I2805" s="104">
        <v>0</v>
      </c>
      <c r="J2805" s="103">
        <v>34</v>
      </c>
      <c r="K2805" s="104">
        <v>0</v>
      </c>
      <c r="L2805" s="103">
        <v>28.33</v>
      </c>
      <c r="M2805" s="104">
        <v>0</v>
      </c>
      <c r="N2805" s="106">
        <v>4</v>
      </c>
      <c r="O2805" s="106">
        <v>4</v>
      </c>
      <c r="P2805" s="106" t="str">
        <f t="shared" si="43"/>
        <v>44</v>
      </c>
      <c r="Q2805" s="106"/>
      <c r="R2805" s="106" t="s">
        <v>3265</v>
      </c>
    </row>
    <row r="2806" spans="1:18" x14ac:dyDescent="0.25">
      <c r="A2806" s="5" t="s">
        <v>12176</v>
      </c>
      <c r="B2806" s="5" t="s">
        <v>16755</v>
      </c>
      <c r="C2806" s="5" t="s">
        <v>10526</v>
      </c>
      <c r="D2806" s="103">
        <v>2.8333333333333335</v>
      </c>
      <c r="E2806" s="103">
        <v>17</v>
      </c>
      <c r="F2806" s="104">
        <v>6</v>
      </c>
      <c r="G2806" s="103">
        <v>14.16</v>
      </c>
      <c r="H2806" s="105">
        <v>2</v>
      </c>
      <c r="I2806" s="104">
        <v>0</v>
      </c>
      <c r="J2806" s="103">
        <v>34</v>
      </c>
      <c r="K2806" s="104">
        <v>0</v>
      </c>
      <c r="L2806" s="103">
        <v>28.33</v>
      </c>
      <c r="M2806" s="104">
        <v>0</v>
      </c>
      <c r="N2806" s="106">
        <v>4</v>
      </c>
      <c r="O2806" s="106">
        <v>4</v>
      </c>
      <c r="P2806" s="106" t="str">
        <f t="shared" si="43"/>
        <v>44</v>
      </c>
      <c r="Q2806" s="106"/>
      <c r="R2806" s="106" t="s">
        <v>3265</v>
      </c>
    </row>
    <row r="2807" spans="1:18" x14ac:dyDescent="0.25">
      <c r="A2807" s="5" t="s">
        <v>12176</v>
      </c>
      <c r="B2807" s="5" t="s">
        <v>16756</v>
      </c>
      <c r="C2807" s="5" t="s">
        <v>16757</v>
      </c>
      <c r="D2807" s="103">
        <v>2.8333333333333335</v>
      </c>
      <c r="E2807" s="103">
        <v>17</v>
      </c>
      <c r="F2807" s="104">
        <v>6</v>
      </c>
      <c r="G2807" s="103">
        <v>14.16</v>
      </c>
      <c r="H2807" s="105">
        <v>2</v>
      </c>
      <c r="I2807" s="104">
        <v>0</v>
      </c>
      <c r="J2807" s="103">
        <v>34</v>
      </c>
      <c r="K2807" s="104">
        <v>0</v>
      </c>
      <c r="L2807" s="103">
        <v>28.33</v>
      </c>
      <c r="M2807" s="104">
        <v>0</v>
      </c>
      <c r="N2807" s="106">
        <v>4</v>
      </c>
      <c r="O2807" s="106">
        <v>4</v>
      </c>
      <c r="P2807" s="106" t="str">
        <f t="shared" si="43"/>
        <v>44</v>
      </c>
      <c r="Q2807" s="106"/>
      <c r="R2807" s="106" t="s">
        <v>3265</v>
      </c>
    </row>
    <row r="2808" spans="1:18" x14ac:dyDescent="0.25">
      <c r="A2808" s="5" t="s">
        <v>12176</v>
      </c>
      <c r="B2808" s="5" t="s">
        <v>16758</v>
      </c>
      <c r="C2808" s="5" t="s">
        <v>7409</v>
      </c>
      <c r="D2808" s="103">
        <v>2.8333333333333335</v>
      </c>
      <c r="E2808" s="103">
        <v>17</v>
      </c>
      <c r="F2808" s="104">
        <v>6</v>
      </c>
      <c r="G2808" s="103">
        <v>14.16</v>
      </c>
      <c r="H2808" s="105">
        <v>2</v>
      </c>
      <c r="I2808" s="104">
        <v>0</v>
      </c>
      <c r="J2808" s="103">
        <v>34</v>
      </c>
      <c r="K2808" s="104">
        <v>0</v>
      </c>
      <c r="L2808" s="103">
        <v>28.33</v>
      </c>
      <c r="M2808" s="104">
        <v>0</v>
      </c>
      <c r="N2808" s="106">
        <v>4</v>
      </c>
      <c r="O2808" s="106">
        <v>4</v>
      </c>
      <c r="P2808" s="106" t="str">
        <f t="shared" si="43"/>
        <v>44</v>
      </c>
      <c r="Q2808" s="106"/>
      <c r="R2808" s="106" t="s">
        <v>3265</v>
      </c>
    </row>
    <row r="2809" spans="1:18" x14ac:dyDescent="0.25">
      <c r="A2809" s="5" t="s">
        <v>12176</v>
      </c>
      <c r="B2809" s="5" t="s">
        <v>16759</v>
      </c>
      <c r="C2809" s="5" t="s">
        <v>16760</v>
      </c>
      <c r="D2809" s="103">
        <v>5.666666666666667</v>
      </c>
      <c r="E2809" s="103">
        <v>34</v>
      </c>
      <c r="F2809" s="104">
        <v>5.99</v>
      </c>
      <c r="G2809" s="103">
        <v>28.33</v>
      </c>
      <c r="H2809" s="105">
        <v>1</v>
      </c>
      <c r="I2809" s="104">
        <v>0</v>
      </c>
      <c r="J2809" s="103">
        <v>34</v>
      </c>
      <c r="K2809" s="104">
        <v>0</v>
      </c>
      <c r="L2809" s="103">
        <v>28.33</v>
      </c>
      <c r="M2809" s="104">
        <v>0</v>
      </c>
      <c r="N2809" s="106">
        <v>4</v>
      </c>
      <c r="O2809" s="106">
        <v>4</v>
      </c>
      <c r="P2809" s="106" t="str">
        <f t="shared" si="43"/>
        <v>44</v>
      </c>
      <c r="Q2809" s="106"/>
      <c r="R2809" s="106" t="s">
        <v>3265</v>
      </c>
    </row>
    <row r="2810" spans="1:18" x14ac:dyDescent="0.25">
      <c r="A2810" s="5" t="s">
        <v>12176</v>
      </c>
      <c r="B2810" s="5" t="s">
        <v>16763</v>
      </c>
      <c r="C2810" s="5" t="s">
        <v>16764</v>
      </c>
      <c r="D2810" s="103">
        <v>2.8333333333333335</v>
      </c>
      <c r="E2810" s="103">
        <v>17</v>
      </c>
      <c r="F2810" s="104">
        <v>6</v>
      </c>
      <c r="G2810" s="103">
        <v>14.16</v>
      </c>
      <c r="H2810" s="105">
        <v>2</v>
      </c>
      <c r="I2810" s="104">
        <v>0</v>
      </c>
      <c r="J2810" s="103">
        <v>34</v>
      </c>
      <c r="K2810" s="104">
        <v>0</v>
      </c>
      <c r="L2810" s="103">
        <v>28.33</v>
      </c>
      <c r="M2810" s="104">
        <v>0</v>
      </c>
      <c r="N2810" s="106">
        <v>4</v>
      </c>
      <c r="O2810" s="106">
        <v>4</v>
      </c>
      <c r="P2810" s="106" t="str">
        <f t="shared" si="43"/>
        <v>44</v>
      </c>
      <c r="Q2810" s="106"/>
      <c r="R2810" s="106" t="s">
        <v>3265</v>
      </c>
    </row>
    <row r="2811" spans="1:18" x14ac:dyDescent="0.25">
      <c r="A2811" s="5" t="s">
        <v>12176</v>
      </c>
      <c r="B2811" s="5" t="s">
        <v>16765</v>
      </c>
      <c r="C2811" s="5" t="s">
        <v>8148</v>
      </c>
      <c r="D2811" s="103">
        <v>2.8333333333333335</v>
      </c>
      <c r="E2811" s="103">
        <v>17</v>
      </c>
      <c r="F2811" s="104">
        <v>6</v>
      </c>
      <c r="G2811" s="103">
        <v>14.16</v>
      </c>
      <c r="H2811" s="105">
        <v>2</v>
      </c>
      <c r="I2811" s="104">
        <v>0</v>
      </c>
      <c r="J2811" s="103">
        <v>34</v>
      </c>
      <c r="K2811" s="104">
        <v>0</v>
      </c>
      <c r="L2811" s="103">
        <v>28.33</v>
      </c>
      <c r="M2811" s="104">
        <v>0</v>
      </c>
      <c r="N2811" s="106">
        <v>4</v>
      </c>
      <c r="O2811" s="106">
        <v>4</v>
      </c>
      <c r="P2811" s="106" t="str">
        <f t="shared" si="43"/>
        <v>44</v>
      </c>
      <c r="Q2811" s="106"/>
      <c r="R2811" s="106" t="s">
        <v>3265</v>
      </c>
    </row>
    <row r="2812" spans="1:18" x14ac:dyDescent="0.25">
      <c r="A2812" s="5" t="s">
        <v>12176</v>
      </c>
      <c r="B2812" s="5" t="s">
        <v>16766</v>
      </c>
      <c r="C2812" s="5" t="s">
        <v>16767</v>
      </c>
      <c r="D2812" s="103">
        <v>2.8333333333333335</v>
      </c>
      <c r="E2812" s="103">
        <v>17</v>
      </c>
      <c r="F2812" s="104">
        <v>6</v>
      </c>
      <c r="G2812" s="103">
        <v>14.16</v>
      </c>
      <c r="H2812" s="105">
        <v>2</v>
      </c>
      <c r="I2812" s="104">
        <v>0</v>
      </c>
      <c r="J2812" s="103">
        <v>34</v>
      </c>
      <c r="K2812" s="104">
        <v>0</v>
      </c>
      <c r="L2812" s="103">
        <v>28.33</v>
      </c>
      <c r="M2812" s="104">
        <v>0</v>
      </c>
      <c r="N2812" s="106">
        <v>4</v>
      </c>
      <c r="O2812" s="106">
        <v>4</v>
      </c>
      <c r="P2812" s="106" t="str">
        <f t="shared" si="43"/>
        <v>44</v>
      </c>
      <c r="Q2812" s="106"/>
      <c r="R2812" s="106" t="s">
        <v>3265</v>
      </c>
    </row>
    <row r="2813" spans="1:18" x14ac:dyDescent="0.25">
      <c r="A2813" s="5" t="s">
        <v>12176</v>
      </c>
      <c r="B2813" s="5" t="s">
        <v>16768</v>
      </c>
      <c r="C2813" s="5" t="s">
        <v>16769</v>
      </c>
      <c r="D2813" s="103">
        <v>5.666666666666667</v>
      </c>
      <c r="E2813" s="103">
        <v>34</v>
      </c>
      <c r="F2813" s="104">
        <v>5.99</v>
      </c>
      <c r="G2813" s="103">
        <v>28.33</v>
      </c>
      <c r="H2813" s="105">
        <v>1</v>
      </c>
      <c r="I2813" s="104">
        <v>0</v>
      </c>
      <c r="J2813" s="103">
        <v>34</v>
      </c>
      <c r="K2813" s="104">
        <v>0</v>
      </c>
      <c r="L2813" s="103">
        <v>28.33</v>
      </c>
      <c r="M2813" s="104">
        <v>0</v>
      </c>
      <c r="N2813" s="106">
        <v>4</v>
      </c>
      <c r="O2813" s="106">
        <v>4</v>
      </c>
      <c r="P2813" s="106" t="str">
        <f t="shared" si="43"/>
        <v>44</v>
      </c>
      <c r="Q2813" s="106"/>
      <c r="R2813" s="106" t="s">
        <v>3265</v>
      </c>
    </row>
    <row r="2814" spans="1:18" x14ac:dyDescent="0.25">
      <c r="A2814" s="5" t="s">
        <v>12176</v>
      </c>
      <c r="B2814" s="5" t="s">
        <v>16770</v>
      </c>
      <c r="C2814" s="5" t="s">
        <v>16771</v>
      </c>
      <c r="D2814" s="103">
        <v>2.8333333333333335</v>
      </c>
      <c r="E2814" s="103">
        <v>17</v>
      </c>
      <c r="F2814" s="104">
        <v>6</v>
      </c>
      <c r="G2814" s="103">
        <v>14.16</v>
      </c>
      <c r="H2814" s="105">
        <v>2</v>
      </c>
      <c r="I2814" s="104">
        <v>0</v>
      </c>
      <c r="J2814" s="103">
        <v>34</v>
      </c>
      <c r="K2814" s="104">
        <v>0</v>
      </c>
      <c r="L2814" s="103">
        <v>28.33</v>
      </c>
      <c r="M2814" s="104">
        <v>0</v>
      </c>
      <c r="N2814" s="106">
        <v>4</v>
      </c>
      <c r="O2814" s="106">
        <v>4</v>
      </c>
      <c r="P2814" s="106" t="str">
        <f t="shared" si="43"/>
        <v>44</v>
      </c>
      <c r="Q2814" s="106"/>
      <c r="R2814" s="106" t="s">
        <v>3265</v>
      </c>
    </row>
    <row r="2815" spans="1:18" x14ac:dyDescent="0.25">
      <c r="A2815" s="5" t="s">
        <v>12176</v>
      </c>
      <c r="B2815" s="5" t="s">
        <v>16772</v>
      </c>
      <c r="C2815" s="5" t="s">
        <v>16773</v>
      </c>
      <c r="D2815" s="103">
        <v>2.833333333333333</v>
      </c>
      <c r="E2815" s="103">
        <v>17</v>
      </c>
      <c r="F2815" s="104">
        <v>6</v>
      </c>
      <c r="G2815" s="103">
        <v>14.16</v>
      </c>
      <c r="H2815" s="105">
        <v>2</v>
      </c>
      <c r="I2815" s="104">
        <v>0</v>
      </c>
      <c r="J2815" s="103">
        <v>34</v>
      </c>
      <c r="K2815" s="104">
        <v>0</v>
      </c>
      <c r="L2815" s="103">
        <v>28.33</v>
      </c>
      <c r="M2815" s="104">
        <v>0</v>
      </c>
      <c r="N2815" s="106">
        <v>4</v>
      </c>
      <c r="O2815" s="106">
        <v>4</v>
      </c>
      <c r="P2815" s="106" t="str">
        <f t="shared" si="43"/>
        <v>44</v>
      </c>
      <c r="Q2815" s="106"/>
      <c r="R2815" s="106" t="s">
        <v>3265</v>
      </c>
    </row>
    <row r="2816" spans="1:18" x14ac:dyDescent="0.25">
      <c r="A2816" s="5" t="s">
        <v>12176</v>
      </c>
      <c r="B2816" s="5" t="s">
        <v>16774</v>
      </c>
      <c r="C2816" s="5" t="s">
        <v>16775</v>
      </c>
      <c r="D2816" s="103">
        <v>2.8333333333333335</v>
      </c>
      <c r="E2816" s="103">
        <v>17</v>
      </c>
      <c r="F2816" s="104">
        <v>6</v>
      </c>
      <c r="G2816" s="103">
        <v>14.16</v>
      </c>
      <c r="H2816" s="105">
        <v>2</v>
      </c>
      <c r="I2816" s="104">
        <v>0</v>
      </c>
      <c r="J2816" s="103">
        <v>34</v>
      </c>
      <c r="K2816" s="104">
        <v>0</v>
      </c>
      <c r="L2816" s="103">
        <v>28.33</v>
      </c>
      <c r="M2816" s="104">
        <v>0</v>
      </c>
      <c r="N2816" s="106">
        <v>4</v>
      </c>
      <c r="O2816" s="106">
        <v>4</v>
      </c>
      <c r="P2816" s="106" t="str">
        <f t="shared" si="43"/>
        <v>44</v>
      </c>
      <c r="Q2816" s="106"/>
      <c r="R2816" s="106" t="s">
        <v>3265</v>
      </c>
    </row>
    <row r="2817" spans="1:18" x14ac:dyDescent="0.25">
      <c r="A2817" s="5" t="s">
        <v>12176</v>
      </c>
      <c r="B2817" s="5" t="s">
        <v>16776</v>
      </c>
      <c r="C2817" s="5" t="s">
        <v>16777</v>
      </c>
      <c r="D2817" s="103">
        <v>2.8333333333333335</v>
      </c>
      <c r="E2817" s="103">
        <v>17</v>
      </c>
      <c r="F2817" s="104">
        <v>6</v>
      </c>
      <c r="G2817" s="103">
        <v>14.16</v>
      </c>
      <c r="H2817" s="105">
        <v>2</v>
      </c>
      <c r="I2817" s="104">
        <v>0</v>
      </c>
      <c r="J2817" s="103">
        <v>34</v>
      </c>
      <c r="K2817" s="104">
        <v>0</v>
      </c>
      <c r="L2817" s="103">
        <v>28.33</v>
      </c>
      <c r="M2817" s="104">
        <v>0</v>
      </c>
      <c r="N2817" s="106">
        <v>4</v>
      </c>
      <c r="O2817" s="106">
        <v>4</v>
      </c>
      <c r="P2817" s="106" t="str">
        <f t="shared" si="43"/>
        <v>44</v>
      </c>
      <c r="Q2817" s="106"/>
      <c r="R2817" s="106" t="s">
        <v>3265</v>
      </c>
    </row>
    <row r="2818" spans="1:18" x14ac:dyDescent="0.25">
      <c r="A2818" s="5" t="s">
        <v>12176</v>
      </c>
      <c r="B2818" s="5" t="s">
        <v>16778</v>
      </c>
      <c r="C2818" s="5" t="s">
        <v>16779</v>
      </c>
      <c r="D2818" s="103">
        <v>2.8149999999999999</v>
      </c>
      <c r="E2818" s="103">
        <v>16.89</v>
      </c>
      <c r="F2818" s="104">
        <v>6</v>
      </c>
      <c r="G2818" s="103">
        <v>14.07</v>
      </c>
      <c r="H2818" s="105">
        <v>2</v>
      </c>
      <c r="I2818" s="104">
        <v>0</v>
      </c>
      <c r="J2818" s="103">
        <v>33.78</v>
      </c>
      <c r="K2818" s="104">
        <v>0</v>
      </c>
      <c r="L2818" s="103">
        <v>28.15</v>
      </c>
      <c r="M2818" s="104">
        <v>0</v>
      </c>
      <c r="N2818" s="106">
        <v>4</v>
      </c>
      <c r="O2818" s="106">
        <v>4</v>
      </c>
      <c r="P2818" s="106" t="str">
        <f t="shared" si="43"/>
        <v>44</v>
      </c>
      <c r="Q2818" s="106"/>
      <c r="R2818" s="106" t="s">
        <v>3265</v>
      </c>
    </row>
    <row r="2819" spans="1:18" x14ac:dyDescent="0.25">
      <c r="A2819" s="5" t="s">
        <v>12176</v>
      </c>
      <c r="B2819" s="5" t="s">
        <v>16782</v>
      </c>
      <c r="C2819" s="5" t="s">
        <v>16783</v>
      </c>
      <c r="D2819" s="103">
        <v>5.5250000000000004</v>
      </c>
      <c r="E2819" s="103">
        <v>33.15</v>
      </c>
      <c r="F2819" s="104">
        <v>6</v>
      </c>
      <c r="G2819" s="103">
        <v>27.62</v>
      </c>
      <c r="H2819" s="105">
        <v>1</v>
      </c>
      <c r="I2819" s="104">
        <v>0</v>
      </c>
      <c r="J2819" s="103">
        <v>33.15</v>
      </c>
      <c r="K2819" s="104">
        <v>0</v>
      </c>
      <c r="L2819" s="103">
        <v>27.62</v>
      </c>
      <c r="M2819" s="104">
        <v>0</v>
      </c>
      <c r="N2819" s="106">
        <v>4</v>
      </c>
      <c r="O2819" s="106">
        <v>4</v>
      </c>
      <c r="P2819" s="106" t="str">
        <f t="shared" si="43"/>
        <v>44</v>
      </c>
      <c r="Q2819" s="106"/>
      <c r="R2819" s="106" t="s">
        <v>3265</v>
      </c>
    </row>
    <row r="2820" spans="1:18" x14ac:dyDescent="0.25">
      <c r="A2820" s="5" t="s">
        <v>12176</v>
      </c>
      <c r="B2820" s="5" t="s">
        <v>16784</v>
      </c>
      <c r="C2820" s="5" t="s">
        <v>16785</v>
      </c>
      <c r="D2820" s="103">
        <v>5.5</v>
      </c>
      <c r="E2820" s="103">
        <v>33</v>
      </c>
      <c r="F2820" s="104">
        <v>6</v>
      </c>
      <c r="G2820" s="103">
        <v>27.5</v>
      </c>
      <c r="H2820" s="105">
        <v>1</v>
      </c>
      <c r="I2820" s="104">
        <v>0</v>
      </c>
      <c r="J2820" s="103">
        <v>33</v>
      </c>
      <c r="K2820" s="104">
        <v>0</v>
      </c>
      <c r="L2820" s="103">
        <v>27.5</v>
      </c>
      <c r="M2820" s="104">
        <v>0</v>
      </c>
      <c r="N2820" s="106">
        <v>4</v>
      </c>
      <c r="O2820" s="106">
        <v>4</v>
      </c>
      <c r="P2820" s="106" t="str">
        <f t="shared" si="43"/>
        <v>44</v>
      </c>
      <c r="Q2820" s="106"/>
      <c r="R2820" s="106" t="s">
        <v>3265</v>
      </c>
    </row>
    <row r="2821" spans="1:18" x14ac:dyDescent="0.25">
      <c r="A2821" s="5" t="s">
        <v>12176</v>
      </c>
      <c r="B2821" s="5" t="s">
        <v>16786</v>
      </c>
      <c r="C2821" s="5" t="s">
        <v>16787</v>
      </c>
      <c r="D2821" s="103">
        <v>5.5</v>
      </c>
      <c r="E2821" s="103">
        <v>33</v>
      </c>
      <c r="F2821" s="104">
        <v>6</v>
      </c>
      <c r="G2821" s="103">
        <v>27.5</v>
      </c>
      <c r="H2821" s="105">
        <v>1</v>
      </c>
      <c r="I2821" s="104">
        <v>0</v>
      </c>
      <c r="J2821" s="103">
        <v>33</v>
      </c>
      <c r="K2821" s="104">
        <v>0</v>
      </c>
      <c r="L2821" s="103">
        <v>27.5</v>
      </c>
      <c r="M2821" s="104">
        <v>0</v>
      </c>
      <c r="N2821" s="106">
        <v>4</v>
      </c>
      <c r="O2821" s="106">
        <v>4</v>
      </c>
      <c r="P2821" s="106" t="str">
        <f t="shared" si="43"/>
        <v>44</v>
      </c>
      <c r="Q2821" s="106"/>
      <c r="R2821" s="106" t="s">
        <v>3265</v>
      </c>
    </row>
    <row r="2822" spans="1:18" x14ac:dyDescent="0.25">
      <c r="A2822" s="5" t="s">
        <v>12176</v>
      </c>
      <c r="B2822" s="5" t="s">
        <v>16788</v>
      </c>
      <c r="C2822" s="5" t="s">
        <v>16789</v>
      </c>
      <c r="D2822" s="103">
        <v>5.5</v>
      </c>
      <c r="E2822" s="103">
        <v>33</v>
      </c>
      <c r="F2822" s="104">
        <v>6</v>
      </c>
      <c r="G2822" s="103">
        <v>27.5</v>
      </c>
      <c r="H2822" s="105">
        <v>1</v>
      </c>
      <c r="I2822" s="104">
        <v>0</v>
      </c>
      <c r="J2822" s="103">
        <v>33</v>
      </c>
      <c r="K2822" s="104">
        <v>0</v>
      </c>
      <c r="L2822" s="103">
        <v>27.5</v>
      </c>
      <c r="M2822" s="104">
        <v>0</v>
      </c>
      <c r="N2822" s="106">
        <v>4</v>
      </c>
      <c r="O2822" s="106">
        <v>4</v>
      </c>
      <c r="P2822" s="106" t="str">
        <f t="shared" si="43"/>
        <v>44</v>
      </c>
      <c r="Q2822" s="106"/>
      <c r="R2822" s="106" t="s">
        <v>3265</v>
      </c>
    </row>
    <row r="2823" spans="1:18" x14ac:dyDescent="0.25">
      <c r="A2823" s="5" t="s">
        <v>12176</v>
      </c>
      <c r="B2823" s="5" t="s">
        <v>16790</v>
      </c>
      <c r="C2823" s="5" t="s">
        <v>16791</v>
      </c>
      <c r="D2823" s="103">
        <v>5.5</v>
      </c>
      <c r="E2823" s="103">
        <v>33</v>
      </c>
      <c r="F2823" s="104">
        <v>6</v>
      </c>
      <c r="G2823" s="103">
        <v>27.5</v>
      </c>
      <c r="H2823" s="105">
        <v>1</v>
      </c>
      <c r="I2823" s="104">
        <v>0</v>
      </c>
      <c r="J2823" s="103">
        <v>33</v>
      </c>
      <c r="K2823" s="104">
        <v>0</v>
      </c>
      <c r="L2823" s="103">
        <v>27.5</v>
      </c>
      <c r="M2823" s="104">
        <v>0</v>
      </c>
      <c r="N2823" s="106">
        <v>4</v>
      </c>
      <c r="O2823" s="106">
        <v>4</v>
      </c>
      <c r="P2823" s="106" t="str">
        <f t="shared" ref="P2823:P2886" si="44">N2823&amp;O2823</f>
        <v>44</v>
      </c>
      <c r="Q2823" s="106"/>
      <c r="R2823" s="106" t="s">
        <v>3265</v>
      </c>
    </row>
    <row r="2824" spans="1:18" x14ac:dyDescent="0.25">
      <c r="A2824" s="5" t="s">
        <v>12176</v>
      </c>
      <c r="B2824" s="5" t="s">
        <v>16792</v>
      </c>
      <c r="C2824" s="5" t="s">
        <v>16793</v>
      </c>
      <c r="D2824" s="103">
        <v>5.5</v>
      </c>
      <c r="E2824" s="103">
        <v>33</v>
      </c>
      <c r="F2824" s="104">
        <v>6</v>
      </c>
      <c r="G2824" s="103">
        <v>27.5</v>
      </c>
      <c r="H2824" s="105">
        <v>1</v>
      </c>
      <c r="I2824" s="104">
        <v>0</v>
      </c>
      <c r="J2824" s="103">
        <v>33</v>
      </c>
      <c r="K2824" s="104">
        <v>0</v>
      </c>
      <c r="L2824" s="103">
        <v>27.5</v>
      </c>
      <c r="M2824" s="104">
        <v>0</v>
      </c>
      <c r="N2824" s="106">
        <v>4</v>
      </c>
      <c r="O2824" s="106">
        <v>4</v>
      </c>
      <c r="P2824" s="106" t="str">
        <f t="shared" si="44"/>
        <v>44</v>
      </c>
      <c r="Q2824" s="106"/>
      <c r="R2824" s="106" t="s">
        <v>3265</v>
      </c>
    </row>
    <row r="2825" spans="1:18" x14ac:dyDescent="0.25">
      <c r="A2825" s="5" t="s">
        <v>12176</v>
      </c>
      <c r="B2825" s="5" t="s">
        <v>16794</v>
      </c>
      <c r="C2825" s="5" t="s">
        <v>16795</v>
      </c>
      <c r="D2825" s="103">
        <v>5.5</v>
      </c>
      <c r="E2825" s="103">
        <v>33</v>
      </c>
      <c r="F2825" s="104">
        <v>6</v>
      </c>
      <c r="G2825" s="103">
        <v>27.5</v>
      </c>
      <c r="H2825" s="105">
        <v>1</v>
      </c>
      <c r="I2825" s="104">
        <v>0</v>
      </c>
      <c r="J2825" s="103">
        <v>33</v>
      </c>
      <c r="K2825" s="104">
        <v>0</v>
      </c>
      <c r="L2825" s="103">
        <v>27.5</v>
      </c>
      <c r="M2825" s="104">
        <v>0</v>
      </c>
      <c r="N2825" s="106">
        <v>4</v>
      </c>
      <c r="O2825" s="106">
        <v>4</v>
      </c>
      <c r="P2825" s="106" t="str">
        <f t="shared" si="44"/>
        <v>44</v>
      </c>
      <c r="Q2825" s="106"/>
      <c r="R2825" s="106" t="s">
        <v>3265</v>
      </c>
    </row>
    <row r="2826" spans="1:18" x14ac:dyDescent="0.25">
      <c r="A2826" s="5" t="s">
        <v>12176</v>
      </c>
      <c r="B2826" s="5" t="s">
        <v>16796</v>
      </c>
      <c r="C2826" s="5" t="s">
        <v>16797</v>
      </c>
      <c r="D2826" s="103">
        <v>5.5</v>
      </c>
      <c r="E2826" s="103">
        <v>33</v>
      </c>
      <c r="F2826" s="104">
        <v>6</v>
      </c>
      <c r="G2826" s="103">
        <v>27.5</v>
      </c>
      <c r="H2826" s="105">
        <v>1</v>
      </c>
      <c r="I2826" s="104">
        <v>0</v>
      </c>
      <c r="J2826" s="103">
        <v>33</v>
      </c>
      <c r="K2826" s="104">
        <v>0</v>
      </c>
      <c r="L2826" s="103">
        <v>27.5</v>
      </c>
      <c r="M2826" s="104">
        <v>0</v>
      </c>
      <c r="N2826" s="106">
        <v>4</v>
      </c>
      <c r="O2826" s="106">
        <v>4</v>
      </c>
      <c r="P2826" s="106" t="str">
        <f t="shared" si="44"/>
        <v>44</v>
      </c>
      <c r="Q2826" s="106"/>
      <c r="R2826" s="106" t="s">
        <v>3265</v>
      </c>
    </row>
    <row r="2827" spans="1:18" x14ac:dyDescent="0.25">
      <c r="A2827" s="5" t="s">
        <v>12176</v>
      </c>
      <c r="B2827" s="5" t="s">
        <v>16798</v>
      </c>
      <c r="C2827" s="5" t="s">
        <v>16799</v>
      </c>
      <c r="D2827" s="103">
        <v>2.75</v>
      </c>
      <c r="E2827" s="103">
        <v>16.5</v>
      </c>
      <c r="F2827" s="104">
        <v>6</v>
      </c>
      <c r="G2827" s="103">
        <v>13.75</v>
      </c>
      <c r="H2827" s="105">
        <v>2</v>
      </c>
      <c r="I2827" s="104">
        <v>0</v>
      </c>
      <c r="J2827" s="103">
        <v>33</v>
      </c>
      <c r="K2827" s="104">
        <v>0</v>
      </c>
      <c r="L2827" s="103">
        <v>27.5</v>
      </c>
      <c r="M2827" s="104">
        <v>0</v>
      </c>
      <c r="N2827" s="106">
        <v>4</v>
      </c>
      <c r="O2827" s="106">
        <v>4</v>
      </c>
      <c r="P2827" s="106" t="str">
        <f t="shared" si="44"/>
        <v>44</v>
      </c>
      <c r="Q2827" s="106"/>
      <c r="R2827" s="106" t="s">
        <v>3265</v>
      </c>
    </row>
    <row r="2828" spans="1:18" x14ac:dyDescent="0.25">
      <c r="A2828" s="5" t="s">
        <v>12176</v>
      </c>
      <c r="B2828" s="5" t="s">
        <v>16800</v>
      </c>
      <c r="C2828" s="5" t="s">
        <v>1003</v>
      </c>
      <c r="D2828" s="103">
        <v>5.5</v>
      </c>
      <c r="E2828" s="103">
        <v>33</v>
      </c>
      <c r="F2828" s="104">
        <v>6</v>
      </c>
      <c r="G2828" s="103">
        <v>27.5</v>
      </c>
      <c r="H2828" s="105">
        <v>1</v>
      </c>
      <c r="I2828" s="104">
        <v>0</v>
      </c>
      <c r="J2828" s="103">
        <v>33</v>
      </c>
      <c r="K2828" s="104">
        <v>0</v>
      </c>
      <c r="L2828" s="103">
        <v>27.5</v>
      </c>
      <c r="M2828" s="104">
        <v>0</v>
      </c>
      <c r="N2828" s="106">
        <v>4</v>
      </c>
      <c r="O2828" s="106">
        <v>4</v>
      </c>
      <c r="P2828" s="106" t="str">
        <f t="shared" si="44"/>
        <v>44</v>
      </c>
      <c r="Q2828" s="106"/>
      <c r="R2828" s="106" t="s">
        <v>3265</v>
      </c>
    </row>
    <row r="2829" spans="1:18" x14ac:dyDescent="0.25">
      <c r="A2829" s="5" t="s">
        <v>12176</v>
      </c>
      <c r="B2829" s="5" t="s">
        <v>16801</v>
      </c>
      <c r="C2829" s="5" t="s">
        <v>16802</v>
      </c>
      <c r="D2829" s="103">
        <v>1.25</v>
      </c>
      <c r="E2829" s="103">
        <v>7.5</v>
      </c>
      <c r="F2829" s="104">
        <v>6</v>
      </c>
      <c r="G2829" s="103">
        <v>6.25</v>
      </c>
      <c r="H2829" s="105">
        <v>2</v>
      </c>
      <c r="I2829" s="104">
        <v>0</v>
      </c>
      <c r="J2829" s="103">
        <v>30</v>
      </c>
      <c r="K2829" s="104">
        <v>0</v>
      </c>
      <c r="L2829" s="103">
        <v>27.5</v>
      </c>
      <c r="M2829" s="104">
        <v>0</v>
      </c>
      <c r="N2829" s="106">
        <v>4</v>
      </c>
      <c r="O2829" s="106">
        <v>4</v>
      </c>
      <c r="P2829" s="106" t="str">
        <f t="shared" si="44"/>
        <v>44</v>
      </c>
      <c r="Q2829" s="106"/>
      <c r="R2829" s="106" t="s">
        <v>3265</v>
      </c>
    </row>
    <row r="2830" spans="1:18" x14ac:dyDescent="0.25">
      <c r="A2830" s="5" t="s">
        <v>12176</v>
      </c>
      <c r="B2830" s="5" t="s">
        <v>16803</v>
      </c>
      <c r="C2830" s="5" t="s">
        <v>16804</v>
      </c>
      <c r="D2830" s="103">
        <v>1.8333333333333333</v>
      </c>
      <c r="E2830" s="103">
        <v>11</v>
      </c>
      <c r="F2830" s="104">
        <v>6</v>
      </c>
      <c r="G2830" s="103">
        <v>9.16</v>
      </c>
      <c r="H2830" s="105">
        <v>3</v>
      </c>
      <c r="I2830" s="104">
        <v>0</v>
      </c>
      <c r="J2830" s="103">
        <v>33</v>
      </c>
      <c r="K2830" s="104">
        <v>0</v>
      </c>
      <c r="L2830" s="103">
        <v>27.5</v>
      </c>
      <c r="M2830" s="104">
        <v>0</v>
      </c>
      <c r="N2830" s="106">
        <v>4</v>
      </c>
      <c r="O2830" s="106">
        <v>4</v>
      </c>
      <c r="P2830" s="106" t="str">
        <f t="shared" si="44"/>
        <v>44</v>
      </c>
      <c r="Q2830" s="106"/>
      <c r="R2830" s="106" t="s">
        <v>3265</v>
      </c>
    </row>
    <row r="2831" spans="1:18" x14ac:dyDescent="0.25">
      <c r="A2831" s="5" t="s">
        <v>12176</v>
      </c>
      <c r="B2831" s="5" t="s">
        <v>16805</v>
      </c>
      <c r="C2831" s="5" t="s">
        <v>9897</v>
      </c>
      <c r="D2831" s="103">
        <v>5.5</v>
      </c>
      <c r="E2831" s="103">
        <v>33</v>
      </c>
      <c r="F2831" s="104">
        <v>6</v>
      </c>
      <c r="G2831" s="103">
        <v>27.5</v>
      </c>
      <c r="H2831" s="105">
        <v>1</v>
      </c>
      <c r="I2831" s="104">
        <v>0</v>
      </c>
      <c r="J2831" s="103">
        <v>33</v>
      </c>
      <c r="K2831" s="104">
        <v>0</v>
      </c>
      <c r="L2831" s="103">
        <v>27.5</v>
      </c>
      <c r="M2831" s="104">
        <v>0</v>
      </c>
      <c r="N2831" s="106">
        <v>4</v>
      </c>
      <c r="O2831" s="106">
        <v>4</v>
      </c>
      <c r="P2831" s="106" t="str">
        <f t="shared" si="44"/>
        <v>44</v>
      </c>
      <c r="Q2831" s="106"/>
      <c r="R2831" s="106" t="s">
        <v>3265</v>
      </c>
    </row>
    <row r="2832" spans="1:18" x14ac:dyDescent="0.25">
      <c r="A2832" s="5" t="s">
        <v>12176</v>
      </c>
      <c r="B2832" s="5" t="s">
        <v>16806</v>
      </c>
      <c r="C2832" s="5" t="s">
        <v>16807</v>
      </c>
      <c r="D2832" s="103">
        <v>5.5</v>
      </c>
      <c r="E2832" s="103">
        <v>33</v>
      </c>
      <c r="F2832" s="104">
        <v>6</v>
      </c>
      <c r="G2832" s="103">
        <v>27.5</v>
      </c>
      <c r="H2832" s="105">
        <v>1</v>
      </c>
      <c r="I2832" s="104">
        <v>0</v>
      </c>
      <c r="J2832" s="103">
        <v>33</v>
      </c>
      <c r="K2832" s="104">
        <v>0</v>
      </c>
      <c r="L2832" s="103">
        <v>27.5</v>
      </c>
      <c r="M2832" s="104">
        <v>0</v>
      </c>
      <c r="N2832" s="106">
        <v>4</v>
      </c>
      <c r="O2832" s="106">
        <v>4</v>
      </c>
      <c r="P2832" s="106" t="str">
        <f t="shared" si="44"/>
        <v>44</v>
      </c>
      <c r="Q2832" s="106"/>
      <c r="R2832" s="106" t="s">
        <v>3265</v>
      </c>
    </row>
    <row r="2833" spans="1:18" x14ac:dyDescent="0.25">
      <c r="A2833" s="5" t="s">
        <v>12176</v>
      </c>
      <c r="B2833" s="5" t="s">
        <v>16808</v>
      </c>
      <c r="C2833" s="5" t="s">
        <v>16809</v>
      </c>
      <c r="D2833" s="103">
        <v>5.5</v>
      </c>
      <c r="E2833" s="103">
        <v>33</v>
      </c>
      <c r="F2833" s="104">
        <v>6</v>
      </c>
      <c r="G2833" s="103">
        <v>27.5</v>
      </c>
      <c r="H2833" s="105">
        <v>1</v>
      </c>
      <c r="I2833" s="104">
        <v>0</v>
      </c>
      <c r="J2833" s="103">
        <v>33</v>
      </c>
      <c r="K2833" s="104">
        <v>0</v>
      </c>
      <c r="L2833" s="103">
        <v>27.5</v>
      </c>
      <c r="M2833" s="104">
        <v>0</v>
      </c>
      <c r="N2833" s="106">
        <v>4</v>
      </c>
      <c r="O2833" s="106">
        <v>4</v>
      </c>
      <c r="P2833" s="106" t="str">
        <f t="shared" si="44"/>
        <v>44</v>
      </c>
      <c r="Q2833" s="106"/>
      <c r="R2833" s="106" t="s">
        <v>3265</v>
      </c>
    </row>
    <row r="2834" spans="1:18" x14ac:dyDescent="0.25">
      <c r="A2834" s="5" t="s">
        <v>12176</v>
      </c>
      <c r="B2834" s="5" t="s">
        <v>16810</v>
      </c>
      <c r="C2834" s="5" t="s">
        <v>16811</v>
      </c>
      <c r="D2834" s="103">
        <v>5.5</v>
      </c>
      <c r="E2834" s="103">
        <v>33</v>
      </c>
      <c r="F2834" s="104">
        <v>6</v>
      </c>
      <c r="G2834" s="103">
        <v>27.5</v>
      </c>
      <c r="H2834" s="105">
        <v>1</v>
      </c>
      <c r="I2834" s="104">
        <v>0</v>
      </c>
      <c r="J2834" s="103">
        <v>33</v>
      </c>
      <c r="K2834" s="104">
        <v>0</v>
      </c>
      <c r="L2834" s="103">
        <v>27.5</v>
      </c>
      <c r="M2834" s="104">
        <v>0</v>
      </c>
      <c r="N2834" s="106">
        <v>4</v>
      </c>
      <c r="O2834" s="106">
        <v>4</v>
      </c>
      <c r="P2834" s="106" t="str">
        <f t="shared" si="44"/>
        <v>44</v>
      </c>
      <c r="Q2834" s="106"/>
      <c r="R2834" s="106" t="s">
        <v>3265</v>
      </c>
    </row>
    <row r="2835" spans="1:18" x14ac:dyDescent="0.25">
      <c r="A2835" s="5" t="s">
        <v>12176</v>
      </c>
      <c r="B2835" s="5" t="s">
        <v>16812</v>
      </c>
      <c r="C2835" s="5" t="s">
        <v>16813</v>
      </c>
      <c r="D2835" s="103">
        <v>2.75</v>
      </c>
      <c r="E2835" s="103">
        <v>16.5</v>
      </c>
      <c r="F2835" s="104">
        <v>6</v>
      </c>
      <c r="G2835" s="103">
        <v>13.75</v>
      </c>
      <c r="H2835" s="105">
        <v>2</v>
      </c>
      <c r="I2835" s="104">
        <v>0</v>
      </c>
      <c r="J2835" s="103">
        <v>33</v>
      </c>
      <c r="K2835" s="104">
        <v>0</v>
      </c>
      <c r="L2835" s="103">
        <v>27.5</v>
      </c>
      <c r="M2835" s="104">
        <v>0</v>
      </c>
      <c r="N2835" s="106">
        <v>4</v>
      </c>
      <c r="O2835" s="106">
        <v>4</v>
      </c>
      <c r="P2835" s="106" t="str">
        <f t="shared" si="44"/>
        <v>44</v>
      </c>
      <c r="Q2835" s="106"/>
      <c r="R2835" s="106" t="s">
        <v>3265</v>
      </c>
    </row>
    <row r="2836" spans="1:18" x14ac:dyDescent="0.25">
      <c r="A2836" s="5" t="s">
        <v>12176</v>
      </c>
      <c r="B2836" s="5" t="s">
        <v>16814</v>
      </c>
      <c r="C2836" s="5" t="s">
        <v>16815</v>
      </c>
      <c r="D2836" s="103">
        <v>1.8144444444444445</v>
      </c>
      <c r="E2836" s="103">
        <v>10.8866</v>
      </c>
      <c r="F2836" s="104">
        <v>5.99</v>
      </c>
      <c r="G2836" s="103">
        <v>9.07</v>
      </c>
      <c r="H2836" s="105">
        <v>3</v>
      </c>
      <c r="I2836" s="104">
        <v>0</v>
      </c>
      <c r="J2836" s="103">
        <v>32.659999999999997</v>
      </c>
      <c r="K2836" s="104">
        <v>0</v>
      </c>
      <c r="L2836" s="103">
        <v>27.21</v>
      </c>
      <c r="M2836" s="104">
        <v>0</v>
      </c>
      <c r="N2836" s="106">
        <v>4</v>
      </c>
      <c r="O2836" s="106">
        <v>4</v>
      </c>
      <c r="P2836" s="106" t="str">
        <f t="shared" si="44"/>
        <v>44</v>
      </c>
      <c r="Q2836" s="106"/>
      <c r="R2836" s="106" t="s">
        <v>3265</v>
      </c>
    </row>
    <row r="2837" spans="1:18" x14ac:dyDescent="0.25">
      <c r="A2837" s="5" t="s">
        <v>12176</v>
      </c>
      <c r="B2837" s="5" t="s">
        <v>16816</v>
      </c>
      <c r="C2837" s="5" t="s">
        <v>16817</v>
      </c>
      <c r="D2837" s="103">
        <v>2.684166666666667</v>
      </c>
      <c r="E2837" s="103">
        <v>16.105</v>
      </c>
      <c r="F2837" s="104">
        <v>5.99</v>
      </c>
      <c r="G2837" s="103">
        <v>13.42</v>
      </c>
      <c r="H2837" s="105">
        <v>2</v>
      </c>
      <c r="I2837" s="104">
        <v>0</v>
      </c>
      <c r="J2837" s="103">
        <v>32.21</v>
      </c>
      <c r="K2837" s="104">
        <v>0</v>
      </c>
      <c r="L2837" s="103">
        <v>26.84</v>
      </c>
      <c r="M2837" s="104">
        <v>0</v>
      </c>
      <c r="N2837" s="106">
        <v>4</v>
      </c>
      <c r="O2837" s="106">
        <v>4</v>
      </c>
      <c r="P2837" s="106" t="str">
        <f t="shared" si="44"/>
        <v>44</v>
      </c>
      <c r="Q2837" s="106"/>
      <c r="R2837" s="106" t="s">
        <v>3265</v>
      </c>
    </row>
    <row r="2838" spans="1:18" x14ac:dyDescent="0.25">
      <c r="A2838" s="5" t="s">
        <v>12176</v>
      </c>
      <c r="B2838" s="5" t="s">
        <v>16818</v>
      </c>
      <c r="C2838" s="5" t="s">
        <v>16819</v>
      </c>
      <c r="D2838" s="103">
        <v>2.6666666666666665</v>
      </c>
      <c r="E2838" s="103">
        <v>16</v>
      </c>
      <c r="F2838" s="104">
        <v>5.99</v>
      </c>
      <c r="G2838" s="103">
        <v>13.33</v>
      </c>
      <c r="H2838" s="105">
        <v>2</v>
      </c>
      <c r="I2838" s="104">
        <v>0</v>
      </c>
      <c r="J2838" s="103">
        <v>32</v>
      </c>
      <c r="K2838" s="104">
        <v>0</v>
      </c>
      <c r="L2838" s="103">
        <v>26.66</v>
      </c>
      <c r="M2838" s="104">
        <v>0</v>
      </c>
      <c r="N2838" s="106">
        <v>4</v>
      </c>
      <c r="O2838" s="106">
        <v>4</v>
      </c>
      <c r="P2838" s="106" t="str">
        <f t="shared" si="44"/>
        <v>44</v>
      </c>
      <c r="Q2838" s="106"/>
      <c r="R2838" s="106" t="s">
        <v>3265</v>
      </c>
    </row>
    <row r="2839" spans="1:18" x14ac:dyDescent="0.25">
      <c r="A2839" s="5" t="s">
        <v>12176</v>
      </c>
      <c r="B2839" s="5" t="s">
        <v>16820</v>
      </c>
      <c r="C2839" s="5" t="s">
        <v>16821</v>
      </c>
      <c r="D2839" s="103">
        <v>2.6666666666666665</v>
      </c>
      <c r="E2839" s="103">
        <v>16</v>
      </c>
      <c r="F2839" s="104">
        <v>5.99</v>
      </c>
      <c r="G2839" s="103">
        <v>13.33</v>
      </c>
      <c r="H2839" s="105">
        <v>2</v>
      </c>
      <c r="I2839" s="104">
        <v>0</v>
      </c>
      <c r="J2839" s="103">
        <v>32</v>
      </c>
      <c r="K2839" s="104">
        <v>0</v>
      </c>
      <c r="L2839" s="103">
        <v>26.66</v>
      </c>
      <c r="M2839" s="104">
        <v>0</v>
      </c>
      <c r="N2839" s="106">
        <v>4</v>
      </c>
      <c r="O2839" s="106">
        <v>4</v>
      </c>
      <c r="P2839" s="106" t="str">
        <f t="shared" si="44"/>
        <v>44</v>
      </c>
      <c r="Q2839" s="106"/>
      <c r="R2839" s="106" t="s">
        <v>3265</v>
      </c>
    </row>
    <row r="2840" spans="1:18" x14ac:dyDescent="0.25">
      <c r="A2840" s="5" t="s">
        <v>12176</v>
      </c>
      <c r="B2840" s="5" t="s">
        <v>16822</v>
      </c>
      <c r="C2840" s="5" t="s">
        <v>16823</v>
      </c>
      <c r="D2840" s="103">
        <v>5.333333333333333</v>
      </c>
      <c r="E2840" s="103">
        <v>32</v>
      </c>
      <c r="F2840" s="104">
        <v>6</v>
      </c>
      <c r="G2840" s="103">
        <v>26.66</v>
      </c>
      <c r="H2840" s="105">
        <v>1</v>
      </c>
      <c r="I2840" s="104">
        <v>0</v>
      </c>
      <c r="J2840" s="103">
        <v>32</v>
      </c>
      <c r="K2840" s="104">
        <v>0</v>
      </c>
      <c r="L2840" s="103">
        <v>26.66</v>
      </c>
      <c r="M2840" s="104">
        <v>0</v>
      </c>
      <c r="N2840" s="106">
        <v>4</v>
      </c>
      <c r="O2840" s="106">
        <v>4</v>
      </c>
      <c r="P2840" s="106" t="str">
        <f t="shared" si="44"/>
        <v>44</v>
      </c>
      <c r="Q2840" s="106"/>
      <c r="R2840" s="106" t="s">
        <v>3265</v>
      </c>
    </row>
    <row r="2841" spans="1:18" x14ac:dyDescent="0.25">
      <c r="A2841" s="5" t="s">
        <v>12176</v>
      </c>
      <c r="B2841" s="5" t="s">
        <v>16824</v>
      </c>
      <c r="C2841" s="5" t="s">
        <v>16823</v>
      </c>
      <c r="D2841" s="103">
        <v>5.333333333333333</v>
      </c>
      <c r="E2841" s="103">
        <v>32</v>
      </c>
      <c r="F2841" s="104">
        <v>6</v>
      </c>
      <c r="G2841" s="103">
        <v>26.66</v>
      </c>
      <c r="H2841" s="105">
        <v>1</v>
      </c>
      <c r="I2841" s="104">
        <v>0</v>
      </c>
      <c r="J2841" s="103">
        <v>32</v>
      </c>
      <c r="K2841" s="104">
        <v>0</v>
      </c>
      <c r="L2841" s="103">
        <v>26.66</v>
      </c>
      <c r="M2841" s="104">
        <v>0</v>
      </c>
      <c r="N2841" s="106">
        <v>4</v>
      </c>
      <c r="O2841" s="106">
        <v>4</v>
      </c>
      <c r="P2841" s="106" t="str">
        <f t="shared" si="44"/>
        <v>44</v>
      </c>
      <c r="Q2841" s="106"/>
      <c r="R2841" s="106" t="s">
        <v>3265</v>
      </c>
    </row>
    <row r="2842" spans="1:18" x14ac:dyDescent="0.25">
      <c r="A2842" s="5" t="s">
        <v>12176</v>
      </c>
      <c r="B2842" s="5" t="s">
        <v>16825</v>
      </c>
      <c r="C2842" s="5" t="s">
        <v>16826</v>
      </c>
      <c r="D2842" s="103">
        <v>5.333333333333333</v>
      </c>
      <c r="E2842" s="103">
        <v>32</v>
      </c>
      <c r="F2842" s="104">
        <v>6</v>
      </c>
      <c r="G2842" s="103">
        <v>26.66</v>
      </c>
      <c r="H2842" s="105">
        <v>1</v>
      </c>
      <c r="I2842" s="104">
        <v>0</v>
      </c>
      <c r="J2842" s="103">
        <v>32</v>
      </c>
      <c r="K2842" s="104">
        <v>0</v>
      </c>
      <c r="L2842" s="103">
        <v>26.66</v>
      </c>
      <c r="M2842" s="104">
        <v>0</v>
      </c>
      <c r="N2842" s="106">
        <v>4</v>
      </c>
      <c r="O2842" s="106">
        <v>4</v>
      </c>
      <c r="P2842" s="106" t="str">
        <f t="shared" si="44"/>
        <v>44</v>
      </c>
      <c r="Q2842" s="106"/>
      <c r="R2842" s="106" t="s">
        <v>3265</v>
      </c>
    </row>
    <row r="2843" spans="1:18" x14ac:dyDescent="0.25">
      <c r="A2843" s="5" t="s">
        <v>12176</v>
      </c>
      <c r="B2843" s="5" t="s">
        <v>16827</v>
      </c>
      <c r="C2843" s="5" t="s">
        <v>16828</v>
      </c>
      <c r="D2843" s="103">
        <v>2.6666666666666665</v>
      </c>
      <c r="E2843" s="103">
        <v>16</v>
      </c>
      <c r="F2843" s="104">
        <v>5.99</v>
      </c>
      <c r="G2843" s="103">
        <v>13.33</v>
      </c>
      <c r="H2843" s="105">
        <v>2</v>
      </c>
      <c r="I2843" s="104">
        <v>0</v>
      </c>
      <c r="J2843" s="103">
        <v>32</v>
      </c>
      <c r="K2843" s="104">
        <v>0</v>
      </c>
      <c r="L2843" s="103">
        <v>26.66</v>
      </c>
      <c r="M2843" s="104">
        <v>0</v>
      </c>
      <c r="N2843" s="106">
        <v>4</v>
      </c>
      <c r="O2843" s="106">
        <v>4</v>
      </c>
      <c r="P2843" s="106" t="str">
        <f t="shared" si="44"/>
        <v>44</v>
      </c>
      <c r="Q2843" s="106"/>
      <c r="R2843" s="106" t="s">
        <v>3265</v>
      </c>
    </row>
    <row r="2844" spans="1:18" x14ac:dyDescent="0.25">
      <c r="A2844" s="5" t="s">
        <v>12176</v>
      </c>
      <c r="B2844" s="5" t="s">
        <v>16829</v>
      </c>
      <c r="C2844" s="5" t="s">
        <v>16302</v>
      </c>
      <c r="D2844" s="103">
        <v>2.6666666666666665</v>
      </c>
      <c r="E2844" s="103">
        <v>16</v>
      </c>
      <c r="F2844" s="104">
        <v>5.99</v>
      </c>
      <c r="G2844" s="103">
        <v>13.33</v>
      </c>
      <c r="H2844" s="105">
        <v>2</v>
      </c>
      <c r="I2844" s="104">
        <v>0</v>
      </c>
      <c r="J2844" s="103">
        <v>32</v>
      </c>
      <c r="K2844" s="104">
        <v>0</v>
      </c>
      <c r="L2844" s="103">
        <v>26.66</v>
      </c>
      <c r="M2844" s="104">
        <v>0</v>
      </c>
      <c r="N2844" s="106">
        <v>4</v>
      </c>
      <c r="O2844" s="106">
        <v>4</v>
      </c>
      <c r="P2844" s="106" t="str">
        <f t="shared" si="44"/>
        <v>44</v>
      </c>
      <c r="Q2844" s="106"/>
      <c r="R2844" s="106" t="s">
        <v>3265</v>
      </c>
    </row>
    <row r="2845" spans="1:18" x14ac:dyDescent="0.25">
      <c r="A2845" s="5" t="s">
        <v>12176</v>
      </c>
      <c r="B2845" s="5" t="s">
        <v>16830</v>
      </c>
      <c r="C2845" s="5" t="s">
        <v>16831</v>
      </c>
      <c r="D2845" s="103">
        <v>5.333333333333333</v>
      </c>
      <c r="E2845" s="103">
        <v>32</v>
      </c>
      <c r="F2845" s="104">
        <v>6</v>
      </c>
      <c r="G2845" s="103">
        <v>26.66</v>
      </c>
      <c r="H2845" s="105">
        <v>1</v>
      </c>
      <c r="I2845" s="104">
        <v>0</v>
      </c>
      <c r="J2845" s="103">
        <v>32</v>
      </c>
      <c r="K2845" s="104">
        <v>0</v>
      </c>
      <c r="L2845" s="103">
        <v>26.66</v>
      </c>
      <c r="M2845" s="104">
        <v>0</v>
      </c>
      <c r="N2845" s="106">
        <v>4</v>
      </c>
      <c r="O2845" s="106">
        <v>4</v>
      </c>
      <c r="P2845" s="106" t="str">
        <f t="shared" si="44"/>
        <v>44</v>
      </c>
      <c r="Q2845" s="106"/>
      <c r="R2845" s="106" t="s">
        <v>3265</v>
      </c>
    </row>
    <row r="2846" spans="1:18" x14ac:dyDescent="0.25">
      <c r="A2846" s="5" t="s">
        <v>12176</v>
      </c>
      <c r="B2846" s="5" t="s">
        <v>16832</v>
      </c>
      <c r="C2846" s="5" t="s">
        <v>16833</v>
      </c>
      <c r="D2846" s="103">
        <v>2.6666666666666665</v>
      </c>
      <c r="E2846" s="103">
        <v>16</v>
      </c>
      <c r="F2846" s="104">
        <v>5.99</v>
      </c>
      <c r="G2846" s="103">
        <v>13.33</v>
      </c>
      <c r="H2846" s="105">
        <v>2</v>
      </c>
      <c r="I2846" s="104">
        <v>0</v>
      </c>
      <c r="J2846" s="103">
        <v>32</v>
      </c>
      <c r="K2846" s="104">
        <v>0</v>
      </c>
      <c r="L2846" s="103">
        <v>26.66</v>
      </c>
      <c r="M2846" s="104">
        <v>0</v>
      </c>
      <c r="N2846" s="106">
        <v>4</v>
      </c>
      <c r="O2846" s="106">
        <v>4</v>
      </c>
      <c r="P2846" s="106" t="str">
        <f t="shared" si="44"/>
        <v>44</v>
      </c>
      <c r="Q2846" s="106"/>
      <c r="R2846" s="106" t="s">
        <v>3265</v>
      </c>
    </row>
    <row r="2847" spans="1:18" x14ac:dyDescent="0.25">
      <c r="A2847" s="5" t="s">
        <v>12176</v>
      </c>
      <c r="B2847" s="5" t="s">
        <v>16835</v>
      </c>
      <c r="C2847" s="5" t="s">
        <v>16836</v>
      </c>
      <c r="D2847" s="103">
        <v>2.6666666666666665</v>
      </c>
      <c r="E2847" s="103">
        <v>16</v>
      </c>
      <c r="F2847" s="104">
        <v>5.99</v>
      </c>
      <c r="G2847" s="103">
        <v>13.33</v>
      </c>
      <c r="H2847" s="105">
        <v>2</v>
      </c>
      <c r="I2847" s="104">
        <v>0</v>
      </c>
      <c r="J2847" s="103">
        <v>32</v>
      </c>
      <c r="K2847" s="104">
        <v>0</v>
      </c>
      <c r="L2847" s="103">
        <v>26.66</v>
      </c>
      <c r="M2847" s="104">
        <v>0</v>
      </c>
      <c r="N2847" s="106">
        <v>4</v>
      </c>
      <c r="O2847" s="106">
        <v>4</v>
      </c>
      <c r="P2847" s="106" t="str">
        <f t="shared" si="44"/>
        <v>44</v>
      </c>
      <c r="Q2847" s="106"/>
      <c r="R2847" s="106" t="s">
        <v>3265</v>
      </c>
    </row>
    <row r="2848" spans="1:18" x14ac:dyDescent="0.25">
      <c r="A2848" s="5" t="s">
        <v>12176</v>
      </c>
      <c r="B2848" s="5" t="s">
        <v>16837</v>
      </c>
      <c r="C2848" s="5" t="s">
        <v>16838</v>
      </c>
      <c r="D2848" s="103">
        <v>5.333333333333333</v>
      </c>
      <c r="E2848" s="103">
        <v>32</v>
      </c>
      <c r="F2848" s="104">
        <v>6</v>
      </c>
      <c r="G2848" s="103">
        <v>26.66</v>
      </c>
      <c r="H2848" s="105">
        <v>1</v>
      </c>
      <c r="I2848" s="104">
        <v>0</v>
      </c>
      <c r="J2848" s="103">
        <v>32</v>
      </c>
      <c r="K2848" s="104">
        <v>0</v>
      </c>
      <c r="L2848" s="103">
        <v>26.66</v>
      </c>
      <c r="M2848" s="104">
        <v>0</v>
      </c>
      <c r="N2848" s="106">
        <v>4</v>
      </c>
      <c r="O2848" s="106">
        <v>4</v>
      </c>
      <c r="P2848" s="106" t="str">
        <f t="shared" si="44"/>
        <v>44</v>
      </c>
      <c r="Q2848" s="106"/>
      <c r="R2848" s="106" t="s">
        <v>3265</v>
      </c>
    </row>
    <row r="2849" spans="1:18" x14ac:dyDescent="0.25">
      <c r="A2849" s="5" t="s">
        <v>12176</v>
      </c>
      <c r="B2849" s="5" t="s">
        <v>16839</v>
      </c>
      <c r="C2849" s="5" t="s">
        <v>16840</v>
      </c>
      <c r="D2849" s="103">
        <v>2.6666666666666665</v>
      </c>
      <c r="E2849" s="103">
        <v>16</v>
      </c>
      <c r="F2849" s="104">
        <v>5.99</v>
      </c>
      <c r="G2849" s="103">
        <v>13.33</v>
      </c>
      <c r="H2849" s="105">
        <v>2</v>
      </c>
      <c r="I2849" s="104">
        <v>0</v>
      </c>
      <c r="J2849" s="103">
        <v>32</v>
      </c>
      <c r="K2849" s="104">
        <v>0</v>
      </c>
      <c r="L2849" s="103">
        <v>26.66</v>
      </c>
      <c r="M2849" s="104">
        <v>0</v>
      </c>
      <c r="N2849" s="106">
        <v>4</v>
      </c>
      <c r="O2849" s="106">
        <v>4</v>
      </c>
      <c r="P2849" s="106" t="str">
        <f t="shared" si="44"/>
        <v>44</v>
      </c>
      <c r="Q2849" s="106"/>
      <c r="R2849" s="106" t="s">
        <v>3265</v>
      </c>
    </row>
    <row r="2850" spans="1:18" x14ac:dyDescent="0.25">
      <c r="A2850" s="5" t="s">
        <v>12176</v>
      </c>
      <c r="B2850" s="5" t="s">
        <v>16841</v>
      </c>
      <c r="C2850" s="5" t="s">
        <v>16842</v>
      </c>
      <c r="D2850" s="103">
        <v>2.6666666666666665</v>
      </c>
      <c r="E2850" s="103">
        <v>16</v>
      </c>
      <c r="F2850" s="104">
        <v>5.99</v>
      </c>
      <c r="G2850" s="103">
        <v>13.33</v>
      </c>
      <c r="H2850" s="105">
        <v>2</v>
      </c>
      <c r="I2850" s="104">
        <v>0</v>
      </c>
      <c r="J2850" s="103">
        <v>32</v>
      </c>
      <c r="K2850" s="104">
        <v>0</v>
      </c>
      <c r="L2850" s="103">
        <v>26.66</v>
      </c>
      <c r="M2850" s="104">
        <v>0</v>
      </c>
      <c r="N2850" s="106">
        <v>4</v>
      </c>
      <c r="O2850" s="106">
        <v>4</v>
      </c>
      <c r="P2850" s="106" t="str">
        <f t="shared" si="44"/>
        <v>44</v>
      </c>
      <c r="Q2850" s="106"/>
      <c r="R2850" s="106" t="s">
        <v>3265</v>
      </c>
    </row>
    <row r="2851" spans="1:18" x14ac:dyDescent="0.25">
      <c r="A2851" s="5" t="s">
        <v>12176</v>
      </c>
      <c r="B2851" s="5" t="s">
        <v>16843</v>
      </c>
      <c r="C2851" s="5" t="s">
        <v>16844</v>
      </c>
      <c r="D2851" s="103">
        <v>5.333333333333333</v>
      </c>
      <c r="E2851" s="103">
        <v>32</v>
      </c>
      <c r="F2851" s="104">
        <v>6</v>
      </c>
      <c r="G2851" s="103">
        <v>26.66</v>
      </c>
      <c r="H2851" s="105">
        <v>1</v>
      </c>
      <c r="I2851" s="104">
        <v>0</v>
      </c>
      <c r="J2851" s="103">
        <v>32</v>
      </c>
      <c r="K2851" s="104">
        <v>0</v>
      </c>
      <c r="L2851" s="103">
        <v>26.66</v>
      </c>
      <c r="M2851" s="104">
        <v>0</v>
      </c>
      <c r="N2851" s="106">
        <v>4</v>
      </c>
      <c r="O2851" s="106">
        <v>4</v>
      </c>
      <c r="P2851" s="106" t="str">
        <f t="shared" si="44"/>
        <v>44</v>
      </c>
      <c r="Q2851" s="106"/>
      <c r="R2851" s="106" t="s">
        <v>3265</v>
      </c>
    </row>
    <row r="2852" spans="1:18" x14ac:dyDescent="0.25">
      <c r="A2852" s="5" t="s">
        <v>12176</v>
      </c>
      <c r="B2852" s="5" t="s">
        <v>16845</v>
      </c>
      <c r="C2852" s="5" t="s">
        <v>16846</v>
      </c>
      <c r="D2852" s="103">
        <v>2.666666666666667</v>
      </c>
      <c r="E2852" s="103">
        <v>16</v>
      </c>
      <c r="F2852" s="104">
        <v>5.99</v>
      </c>
      <c r="G2852" s="103">
        <v>13.33</v>
      </c>
      <c r="H2852" s="105">
        <v>2</v>
      </c>
      <c r="I2852" s="104">
        <v>0</v>
      </c>
      <c r="J2852" s="103">
        <v>32</v>
      </c>
      <c r="K2852" s="104">
        <v>0</v>
      </c>
      <c r="L2852" s="103">
        <v>26.66</v>
      </c>
      <c r="M2852" s="104">
        <v>0</v>
      </c>
      <c r="N2852" s="106">
        <v>4</v>
      </c>
      <c r="O2852" s="106">
        <v>4</v>
      </c>
      <c r="P2852" s="106" t="str">
        <f t="shared" si="44"/>
        <v>44</v>
      </c>
      <c r="Q2852" s="106"/>
      <c r="R2852" s="106" t="s">
        <v>3265</v>
      </c>
    </row>
    <row r="2853" spans="1:18" x14ac:dyDescent="0.25">
      <c r="A2853" s="5" t="s">
        <v>12176</v>
      </c>
      <c r="B2853" s="5" t="s">
        <v>16849</v>
      </c>
      <c r="C2853" s="5" t="s">
        <v>16850</v>
      </c>
      <c r="D2853" s="103">
        <v>5.333333333333333</v>
      </c>
      <c r="E2853" s="103">
        <v>32</v>
      </c>
      <c r="F2853" s="104">
        <v>6</v>
      </c>
      <c r="G2853" s="103">
        <v>26.66</v>
      </c>
      <c r="H2853" s="105">
        <v>1</v>
      </c>
      <c r="I2853" s="104">
        <v>0</v>
      </c>
      <c r="J2853" s="103">
        <v>32</v>
      </c>
      <c r="K2853" s="104">
        <v>0</v>
      </c>
      <c r="L2853" s="103">
        <v>26.66</v>
      </c>
      <c r="M2853" s="104">
        <v>0</v>
      </c>
      <c r="N2853" s="106">
        <v>4</v>
      </c>
      <c r="O2853" s="106">
        <v>4</v>
      </c>
      <c r="P2853" s="106" t="str">
        <f t="shared" si="44"/>
        <v>44</v>
      </c>
      <c r="Q2853" s="106"/>
      <c r="R2853" s="106" t="s">
        <v>3265</v>
      </c>
    </row>
    <row r="2854" spans="1:18" x14ac:dyDescent="0.25">
      <c r="A2854" s="5" t="s">
        <v>12176</v>
      </c>
      <c r="B2854" s="5" t="s">
        <v>16851</v>
      </c>
      <c r="C2854" s="5" t="s">
        <v>16852</v>
      </c>
      <c r="D2854" s="103">
        <v>5.333333333333333</v>
      </c>
      <c r="E2854" s="103">
        <v>32</v>
      </c>
      <c r="F2854" s="104">
        <v>6</v>
      </c>
      <c r="G2854" s="103">
        <v>26.66</v>
      </c>
      <c r="H2854" s="105">
        <v>1</v>
      </c>
      <c r="I2854" s="104">
        <v>0</v>
      </c>
      <c r="J2854" s="103">
        <v>32</v>
      </c>
      <c r="K2854" s="104">
        <v>0</v>
      </c>
      <c r="L2854" s="103">
        <v>26.66</v>
      </c>
      <c r="M2854" s="104">
        <v>0</v>
      </c>
      <c r="N2854" s="106">
        <v>4</v>
      </c>
      <c r="O2854" s="106">
        <v>4</v>
      </c>
      <c r="P2854" s="106" t="str">
        <f t="shared" si="44"/>
        <v>44</v>
      </c>
      <c r="Q2854" s="106"/>
      <c r="R2854" s="106" t="s">
        <v>3265</v>
      </c>
    </row>
    <row r="2855" spans="1:18" x14ac:dyDescent="0.25">
      <c r="A2855" s="5" t="s">
        <v>12176</v>
      </c>
      <c r="B2855" s="5" t="s">
        <v>16853</v>
      </c>
      <c r="C2855" s="5" t="s">
        <v>16854</v>
      </c>
      <c r="D2855" s="103">
        <v>1.7777777777777777</v>
      </c>
      <c r="E2855" s="103">
        <v>10.666600000000001</v>
      </c>
      <c r="F2855" s="104">
        <v>5.99</v>
      </c>
      <c r="G2855" s="103">
        <v>8.8800000000000008</v>
      </c>
      <c r="H2855" s="105">
        <v>3</v>
      </c>
      <c r="I2855" s="104">
        <v>0</v>
      </c>
      <c r="J2855" s="103">
        <v>32</v>
      </c>
      <c r="K2855" s="104">
        <v>0</v>
      </c>
      <c r="L2855" s="103">
        <v>26.66</v>
      </c>
      <c r="M2855" s="104">
        <v>0</v>
      </c>
      <c r="N2855" s="106">
        <v>4</v>
      </c>
      <c r="O2855" s="106">
        <v>4</v>
      </c>
      <c r="P2855" s="106" t="str">
        <f t="shared" si="44"/>
        <v>44</v>
      </c>
      <c r="Q2855" s="106"/>
      <c r="R2855" s="106" t="s">
        <v>3265</v>
      </c>
    </row>
    <row r="2856" spans="1:18" x14ac:dyDescent="0.25">
      <c r="A2856" s="5" t="s">
        <v>12176</v>
      </c>
      <c r="B2856" s="5" t="s">
        <v>16855</v>
      </c>
      <c r="C2856" s="5" t="s">
        <v>16856</v>
      </c>
      <c r="D2856" s="103">
        <v>2.6666666666666665</v>
      </c>
      <c r="E2856" s="103">
        <v>16</v>
      </c>
      <c r="F2856" s="104">
        <v>5.99</v>
      </c>
      <c r="G2856" s="103">
        <v>13.33</v>
      </c>
      <c r="H2856" s="105">
        <v>2</v>
      </c>
      <c r="I2856" s="104">
        <v>0</v>
      </c>
      <c r="J2856" s="103">
        <v>32</v>
      </c>
      <c r="K2856" s="104">
        <v>0</v>
      </c>
      <c r="L2856" s="103">
        <v>26.66</v>
      </c>
      <c r="M2856" s="104">
        <v>0</v>
      </c>
      <c r="N2856" s="106">
        <v>4</v>
      </c>
      <c r="O2856" s="106">
        <v>4</v>
      </c>
      <c r="P2856" s="106" t="str">
        <f t="shared" si="44"/>
        <v>44</v>
      </c>
      <c r="Q2856" s="106"/>
      <c r="R2856" s="106" t="s">
        <v>3265</v>
      </c>
    </row>
    <row r="2857" spans="1:18" x14ac:dyDescent="0.25">
      <c r="A2857" s="5" t="s">
        <v>12176</v>
      </c>
      <c r="B2857" s="5" t="s">
        <v>16857</v>
      </c>
      <c r="C2857" s="5" t="s">
        <v>16858</v>
      </c>
      <c r="D2857" s="103">
        <v>2.6666666666666665</v>
      </c>
      <c r="E2857" s="103">
        <v>16</v>
      </c>
      <c r="F2857" s="104">
        <v>5.99</v>
      </c>
      <c r="G2857" s="103">
        <v>13.33</v>
      </c>
      <c r="H2857" s="105">
        <v>2</v>
      </c>
      <c r="I2857" s="104">
        <v>0</v>
      </c>
      <c r="J2857" s="103">
        <v>32</v>
      </c>
      <c r="K2857" s="104">
        <v>0</v>
      </c>
      <c r="L2857" s="103">
        <v>26.66</v>
      </c>
      <c r="M2857" s="104">
        <v>0</v>
      </c>
      <c r="N2857" s="106">
        <v>4</v>
      </c>
      <c r="O2857" s="106">
        <v>4</v>
      </c>
      <c r="P2857" s="106" t="str">
        <f t="shared" si="44"/>
        <v>44</v>
      </c>
      <c r="Q2857" s="106"/>
      <c r="R2857" s="106" t="s">
        <v>3265</v>
      </c>
    </row>
    <row r="2858" spans="1:18" x14ac:dyDescent="0.25">
      <c r="A2858" s="5" t="s">
        <v>12176</v>
      </c>
      <c r="B2858" s="5" t="s">
        <v>16859</v>
      </c>
      <c r="C2858" s="5" t="s">
        <v>16860</v>
      </c>
      <c r="D2858" s="103">
        <v>2.6666666666666665</v>
      </c>
      <c r="E2858" s="103">
        <v>16</v>
      </c>
      <c r="F2858" s="104">
        <v>5.99</v>
      </c>
      <c r="G2858" s="103">
        <v>13.33</v>
      </c>
      <c r="H2858" s="105">
        <v>2</v>
      </c>
      <c r="I2858" s="104">
        <v>0</v>
      </c>
      <c r="J2858" s="103">
        <v>32</v>
      </c>
      <c r="K2858" s="104">
        <v>0</v>
      </c>
      <c r="L2858" s="103">
        <v>26.66</v>
      </c>
      <c r="M2858" s="104">
        <v>0</v>
      </c>
      <c r="N2858" s="106">
        <v>4</v>
      </c>
      <c r="O2858" s="106">
        <v>4</v>
      </c>
      <c r="P2858" s="106" t="str">
        <f t="shared" si="44"/>
        <v>44</v>
      </c>
      <c r="Q2858" s="106"/>
      <c r="R2858" s="106" t="s">
        <v>3265</v>
      </c>
    </row>
    <row r="2859" spans="1:18" x14ac:dyDescent="0.25">
      <c r="A2859" s="5" t="s">
        <v>12176</v>
      </c>
      <c r="B2859" s="5" t="s">
        <v>16861</v>
      </c>
      <c r="C2859" s="5" t="s">
        <v>16862</v>
      </c>
      <c r="D2859" s="103">
        <v>2.6666666666666665</v>
      </c>
      <c r="E2859" s="103">
        <v>16</v>
      </c>
      <c r="F2859" s="104">
        <v>5.99</v>
      </c>
      <c r="G2859" s="103">
        <v>13.33</v>
      </c>
      <c r="H2859" s="105">
        <v>2</v>
      </c>
      <c r="I2859" s="104">
        <v>0</v>
      </c>
      <c r="J2859" s="103">
        <v>32</v>
      </c>
      <c r="K2859" s="104">
        <v>0</v>
      </c>
      <c r="L2859" s="103">
        <v>26.66</v>
      </c>
      <c r="M2859" s="104">
        <v>0</v>
      </c>
      <c r="N2859" s="106">
        <v>4</v>
      </c>
      <c r="O2859" s="106">
        <v>4</v>
      </c>
      <c r="P2859" s="106" t="str">
        <f t="shared" si="44"/>
        <v>44</v>
      </c>
      <c r="Q2859" s="106"/>
      <c r="R2859" s="106" t="s">
        <v>3265</v>
      </c>
    </row>
    <row r="2860" spans="1:18" x14ac:dyDescent="0.25">
      <c r="A2860" s="5" t="s">
        <v>12176</v>
      </c>
      <c r="B2860" s="5" t="s">
        <v>16863</v>
      </c>
      <c r="C2860" s="5" t="s">
        <v>16864</v>
      </c>
      <c r="D2860" s="103">
        <v>5.333333333333333</v>
      </c>
      <c r="E2860" s="103">
        <v>32</v>
      </c>
      <c r="F2860" s="104">
        <v>6</v>
      </c>
      <c r="G2860" s="103">
        <v>26.66</v>
      </c>
      <c r="H2860" s="105">
        <v>1</v>
      </c>
      <c r="I2860" s="104">
        <v>0</v>
      </c>
      <c r="J2860" s="103">
        <v>32</v>
      </c>
      <c r="K2860" s="104">
        <v>0</v>
      </c>
      <c r="L2860" s="103">
        <v>26.66</v>
      </c>
      <c r="M2860" s="104">
        <v>0</v>
      </c>
      <c r="N2860" s="106">
        <v>4</v>
      </c>
      <c r="O2860" s="106">
        <v>4</v>
      </c>
      <c r="P2860" s="106" t="str">
        <f t="shared" si="44"/>
        <v>44</v>
      </c>
      <c r="Q2860" s="106"/>
      <c r="R2860" s="106" t="s">
        <v>3265</v>
      </c>
    </row>
    <row r="2861" spans="1:18" x14ac:dyDescent="0.25">
      <c r="A2861" s="5" t="s">
        <v>12176</v>
      </c>
      <c r="B2861" s="5" t="s">
        <v>16865</v>
      </c>
      <c r="C2861" s="5" t="s">
        <v>16866</v>
      </c>
      <c r="D2861" s="103">
        <v>5.333333333333333</v>
      </c>
      <c r="E2861" s="103">
        <v>32</v>
      </c>
      <c r="F2861" s="104">
        <v>6</v>
      </c>
      <c r="G2861" s="103">
        <v>26.66</v>
      </c>
      <c r="H2861" s="105">
        <v>1</v>
      </c>
      <c r="I2861" s="104">
        <v>0</v>
      </c>
      <c r="J2861" s="103">
        <v>32</v>
      </c>
      <c r="K2861" s="104">
        <v>0</v>
      </c>
      <c r="L2861" s="103">
        <v>26.66</v>
      </c>
      <c r="M2861" s="104">
        <v>0</v>
      </c>
      <c r="N2861" s="106">
        <v>4</v>
      </c>
      <c r="O2861" s="106">
        <v>4</v>
      </c>
      <c r="P2861" s="106" t="str">
        <f t="shared" si="44"/>
        <v>44</v>
      </c>
      <c r="Q2861" s="106"/>
      <c r="R2861" s="106" t="s">
        <v>3265</v>
      </c>
    </row>
    <row r="2862" spans="1:18" x14ac:dyDescent="0.25">
      <c r="A2862" s="5" t="s">
        <v>12176</v>
      </c>
      <c r="B2862" s="5" t="s">
        <v>16867</v>
      </c>
      <c r="C2862" s="5" t="s">
        <v>16868</v>
      </c>
      <c r="D2862" s="103">
        <v>5.333333333333333</v>
      </c>
      <c r="E2862" s="103">
        <v>32</v>
      </c>
      <c r="F2862" s="104">
        <v>6</v>
      </c>
      <c r="G2862" s="103">
        <v>26.66</v>
      </c>
      <c r="H2862" s="105">
        <v>1</v>
      </c>
      <c r="I2862" s="104">
        <v>0</v>
      </c>
      <c r="J2862" s="103">
        <v>32</v>
      </c>
      <c r="K2862" s="104">
        <v>0</v>
      </c>
      <c r="L2862" s="103">
        <v>26.66</v>
      </c>
      <c r="M2862" s="104">
        <v>0</v>
      </c>
      <c r="N2862" s="106">
        <v>4</v>
      </c>
      <c r="O2862" s="106">
        <v>4</v>
      </c>
      <c r="P2862" s="106" t="str">
        <f t="shared" si="44"/>
        <v>44</v>
      </c>
      <c r="Q2862" s="106"/>
      <c r="R2862" s="106" t="s">
        <v>3265</v>
      </c>
    </row>
    <row r="2863" spans="1:18" x14ac:dyDescent="0.25">
      <c r="A2863" s="5" t="s">
        <v>12176</v>
      </c>
      <c r="B2863" s="5" t="s">
        <v>16869</v>
      </c>
      <c r="C2863" s="5" t="s">
        <v>16870</v>
      </c>
      <c r="D2863" s="103">
        <v>5.333333333333333</v>
      </c>
      <c r="E2863" s="103">
        <v>32</v>
      </c>
      <c r="F2863" s="104">
        <v>6</v>
      </c>
      <c r="G2863" s="103">
        <v>26.66</v>
      </c>
      <c r="H2863" s="105">
        <v>1</v>
      </c>
      <c r="I2863" s="104">
        <v>0</v>
      </c>
      <c r="J2863" s="103">
        <v>32</v>
      </c>
      <c r="K2863" s="104">
        <v>0</v>
      </c>
      <c r="L2863" s="103">
        <v>26.66</v>
      </c>
      <c r="M2863" s="104">
        <v>0</v>
      </c>
      <c r="N2863" s="106">
        <v>4</v>
      </c>
      <c r="O2863" s="106">
        <v>4</v>
      </c>
      <c r="P2863" s="106" t="str">
        <f t="shared" si="44"/>
        <v>44</v>
      </c>
      <c r="Q2863" s="106"/>
      <c r="R2863" s="106" t="s">
        <v>3265</v>
      </c>
    </row>
    <row r="2864" spans="1:18" x14ac:dyDescent="0.25">
      <c r="A2864" s="5" t="s">
        <v>12176</v>
      </c>
      <c r="B2864" s="5" t="s">
        <v>16871</v>
      </c>
      <c r="C2864" s="5" t="s">
        <v>16872</v>
      </c>
      <c r="D2864" s="103">
        <v>5.333333333333333</v>
      </c>
      <c r="E2864" s="103">
        <v>32</v>
      </c>
      <c r="F2864" s="104">
        <v>6</v>
      </c>
      <c r="G2864" s="103">
        <v>26.66</v>
      </c>
      <c r="H2864" s="105">
        <v>1</v>
      </c>
      <c r="I2864" s="104">
        <v>0</v>
      </c>
      <c r="J2864" s="103">
        <v>32</v>
      </c>
      <c r="K2864" s="104">
        <v>0</v>
      </c>
      <c r="L2864" s="103">
        <v>26.66</v>
      </c>
      <c r="M2864" s="104">
        <v>0</v>
      </c>
      <c r="N2864" s="106">
        <v>4</v>
      </c>
      <c r="O2864" s="106">
        <v>4</v>
      </c>
      <c r="P2864" s="106" t="str">
        <f t="shared" si="44"/>
        <v>44</v>
      </c>
      <c r="Q2864" s="106"/>
      <c r="R2864" s="106" t="s">
        <v>3265</v>
      </c>
    </row>
    <row r="2865" spans="1:18" x14ac:dyDescent="0.25">
      <c r="A2865" s="5" t="s">
        <v>12176</v>
      </c>
      <c r="B2865" s="5" t="s">
        <v>16875</v>
      </c>
      <c r="C2865" s="5" t="s">
        <v>16876</v>
      </c>
      <c r="D2865" s="103">
        <v>5.333333333333333</v>
      </c>
      <c r="E2865" s="103">
        <v>32</v>
      </c>
      <c r="F2865" s="104">
        <v>6</v>
      </c>
      <c r="G2865" s="103">
        <v>26.66</v>
      </c>
      <c r="H2865" s="105">
        <v>1</v>
      </c>
      <c r="I2865" s="104">
        <v>0</v>
      </c>
      <c r="J2865" s="103">
        <v>32</v>
      </c>
      <c r="K2865" s="104">
        <v>0</v>
      </c>
      <c r="L2865" s="103">
        <v>26.66</v>
      </c>
      <c r="M2865" s="104">
        <v>0</v>
      </c>
      <c r="N2865" s="106">
        <v>4</v>
      </c>
      <c r="O2865" s="106">
        <v>4</v>
      </c>
      <c r="P2865" s="106" t="str">
        <f t="shared" si="44"/>
        <v>44</v>
      </c>
      <c r="Q2865" s="106"/>
      <c r="R2865" s="106" t="s">
        <v>3265</v>
      </c>
    </row>
    <row r="2866" spans="1:18" x14ac:dyDescent="0.25">
      <c r="A2866" s="5" t="s">
        <v>12176</v>
      </c>
      <c r="B2866" s="5" t="s">
        <v>16877</v>
      </c>
      <c r="C2866" s="5" t="s">
        <v>16878</v>
      </c>
      <c r="D2866" s="103">
        <v>2.6666666666666665</v>
      </c>
      <c r="E2866" s="103">
        <v>16</v>
      </c>
      <c r="F2866" s="104">
        <v>5.99</v>
      </c>
      <c r="G2866" s="103">
        <v>13.33</v>
      </c>
      <c r="H2866" s="105">
        <v>2</v>
      </c>
      <c r="I2866" s="104">
        <v>0</v>
      </c>
      <c r="J2866" s="103">
        <v>32</v>
      </c>
      <c r="K2866" s="104">
        <v>0</v>
      </c>
      <c r="L2866" s="103">
        <v>26.66</v>
      </c>
      <c r="M2866" s="104">
        <v>0</v>
      </c>
      <c r="N2866" s="106">
        <v>4</v>
      </c>
      <c r="O2866" s="106">
        <v>4</v>
      </c>
      <c r="P2866" s="106" t="str">
        <f t="shared" si="44"/>
        <v>44</v>
      </c>
      <c r="Q2866" s="106"/>
      <c r="R2866" s="106" t="s">
        <v>3265</v>
      </c>
    </row>
    <row r="2867" spans="1:18" x14ac:dyDescent="0.25">
      <c r="A2867" s="5" t="s">
        <v>12176</v>
      </c>
      <c r="B2867" s="5" t="s">
        <v>16879</v>
      </c>
      <c r="C2867" s="5" t="s">
        <v>16880</v>
      </c>
      <c r="D2867" s="103">
        <v>2.6666666666666665</v>
      </c>
      <c r="E2867" s="103">
        <v>16</v>
      </c>
      <c r="F2867" s="104">
        <v>5.99</v>
      </c>
      <c r="G2867" s="103">
        <v>13.33</v>
      </c>
      <c r="H2867" s="105">
        <v>2</v>
      </c>
      <c r="I2867" s="104">
        <v>0</v>
      </c>
      <c r="J2867" s="103">
        <v>32</v>
      </c>
      <c r="K2867" s="104">
        <v>0</v>
      </c>
      <c r="L2867" s="103">
        <v>26.66</v>
      </c>
      <c r="M2867" s="104">
        <v>0</v>
      </c>
      <c r="N2867" s="106">
        <v>4</v>
      </c>
      <c r="O2867" s="106">
        <v>4</v>
      </c>
      <c r="P2867" s="106" t="str">
        <f t="shared" si="44"/>
        <v>44</v>
      </c>
      <c r="Q2867" s="106"/>
      <c r="R2867" s="106" t="s">
        <v>3265</v>
      </c>
    </row>
    <row r="2868" spans="1:18" x14ac:dyDescent="0.25">
      <c r="A2868" s="5" t="s">
        <v>12176</v>
      </c>
      <c r="B2868" s="5" t="s">
        <v>16881</v>
      </c>
      <c r="C2868" s="5" t="s">
        <v>16882</v>
      </c>
      <c r="D2868" s="103">
        <v>2.6666666666666665</v>
      </c>
      <c r="E2868" s="103">
        <v>16</v>
      </c>
      <c r="F2868" s="104">
        <v>5.99</v>
      </c>
      <c r="G2868" s="103">
        <v>13.33</v>
      </c>
      <c r="H2868" s="105">
        <v>2</v>
      </c>
      <c r="I2868" s="104">
        <v>0</v>
      </c>
      <c r="J2868" s="103">
        <v>32</v>
      </c>
      <c r="K2868" s="104">
        <v>0</v>
      </c>
      <c r="L2868" s="103">
        <v>26.66</v>
      </c>
      <c r="M2868" s="104">
        <v>0</v>
      </c>
      <c r="N2868" s="106">
        <v>4</v>
      </c>
      <c r="O2868" s="106">
        <v>4</v>
      </c>
      <c r="P2868" s="106" t="str">
        <f t="shared" si="44"/>
        <v>44</v>
      </c>
      <c r="Q2868" s="106"/>
      <c r="R2868" s="106" t="s">
        <v>3265</v>
      </c>
    </row>
    <row r="2869" spans="1:18" x14ac:dyDescent="0.25">
      <c r="A2869" s="5" t="s">
        <v>12176</v>
      </c>
      <c r="B2869" s="5" t="s">
        <v>16883</v>
      </c>
      <c r="C2869" s="5" t="s">
        <v>14462</v>
      </c>
      <c r="D2869" s="103">
        <v>5.333333333333333</v>
      </c>
      <c r="E2869" s="103">
        <v>32</v>
      </c>
      <c r="F2869" s="104">
        <v>6</v>
      </c>
      <c r="G2869" s="103">
        <v>26.66</v>
      </c>
      <c r="H2869" s="105">
        <v>1</v>
      </c>
      <c r="I2869" s="104">
        <v>0</v>
      </c>
      <c r="J2869" s="103">
        <v>32</v>
      </c>
      <c r="K2869" s="104">
        <v>0</v>
      </c>
      <c r="L2869" s="103">
        <v>26.66</v>
      </c>
      <c r="M2869" s="104">
        <v>0</v>
      </c>
      <c r="N2869" s="106">
        <v>4</v>
      </c>
      <c r="O2869" s="106">
        <v>4</v>
      </c>
      <c r="P2869" s="106" t="str">
        <f t="shared" si="44"/>
        <v>44</v>
      </c>
      <c r="Q2869" s="106"/>
      <c r="R2869" s="106" t="s">
        <v>3265</v>
      </c>
    </row>
    <row r="2870" spans="1:18" x14ac:dyDescent="0.25">
      <c r="A2870" s="5" t="s">
        <v>12176</v>
      </c>
      <c r="B2870" s="5" t="s">
        <v>16884</v>
      </c>
      <c r="C2870" s="5" t="s">
        <v>16885</v>
      </c>
      <c r="D2870" s="103">
        <v>2.6666666666666665</v>
      </c>
      <c r="E2870" s="103">
        <v>16</v>
      </c>
      <c r="F2870" s="104">
        <v>5.99</v>
      </c>
      <c r="G2870" s="103">
        <v>13.33</v>
      </c>
      <c r="H2870" s="105">
        <v>2</v>
      </c>
      <c r="I2870" s="104">
        <v>0</v>
      </c>
      <c r="J2870" s="103">
        <v>32</v>
      </c>
      <c r="K2870" s="104">
        <v>0</v>
      </c>
      <c r="L2870" s="103">
        <v>26.66</v>
      </c>
      <c r="M2870" s="104">
        <v>0</v>
      </c>
      <c r="N2870" s="106">
        <v>4</v>
      </c>
      <c r="O2870" s="106">
        <v>4</v>
      </c>
      <c r="P2870" s="106" t="str">
        <f t="shared" si="44"/>
        <v>44</v>
      </c>
      <c r="Q2870" s="106"/>
      <c r="R2870" s="106" t="s">
        <v>3265</v>
      </c>
    </row>
    <row r="2871" spans="1:18" x14ac:dyDescent="0.25">
      <c r="A2871" s="5" t="s">
        <v>12176</v>
      </c>
      <c r="B2871" s="5" t="s">
        <v>16886</v>
      </c>
      <c r="C2871" s="5" t="s">
        <v>16887</v>
      </c>
      <c r="D2871" s="103">
        <v>2.6666666666666665</v>
      </c>
      <c r="E2871" s="103">
        <v>16</v>
      </c>
      <c r="F2871" s="104">
        <v>5.99</v>
      </c>
      <c r="G2871" s="103">
        <v>13.33</v>
      </c>
      <c r="H2871" s="105">
        <v>2</v>
      </c>
      <c r="I2871" s="104">
        <v>0</v>
      </c>
      <c r="J2871" s="103">
        <v>32</v>
      </c>
      <c r="K2871" s="104">
        <v>0</v>
      </c>
      <c r="L2871" s="103">
        <v>26.66</v>
      </c>
      <c r="M2871" s="104">
        <v>0</v>
      </c>
      <c r="N2871" s="106">
        <v>4</v>
      </c>
      <c r="O2871" s="106">
        <v>4</v>
      </c>
      <c r="P2871" s="106" t="str">
        <f t="shared" si="44"/>
        <v>44</v>
      </c>
      <c r="Q2871" s="106"/>
      <c r="R2871" s="106" t="s">
        <v>3265</v>
      </c>
    </row>
    <row r="2872" spans="1:18" x14ac:dyDescent="0.25">
      <c r="A2872" s="5" t="s">
        <v>12176</v>
      </c>
      <c r="B2872" s="5" t="s">
        <v>16888</v>
      </c>
      <c r="C2872" s="5" t="s">
        <v>9481</v>
      </c>
      <c r="D2872" s="103">
        <v>5.333333333333333</v>
      </c>
      <c r="E2872" s="103">
        <v>32</v>
      </c>
      <c r="F2872" s="104">
        <v>6</v>
      </c>
      <c r="G2872" s="103">
        <v>26.66</v>
      </c>
      <c r="H2872" s="105">
        <v>1</v>
      </c>
      <c r="I2872" s="104">
        <v>0</v>
      </c>
      <c r="J2872" s="103">
        <v>32</v>
      </c>
      <c r="K2872" s="104">
        <v>0</v>
      </c>
      <c r="L2872" s="103">
        <v>26.66</v>
      </c>
      <c r="M2872" s="104">
        <v>0</v>
      </c>
      <c r="N2872" s="106">
        <v>4</v>
      </c>
      <c r="O2872" s="106">
        <v>4</v>
      </c>
      <c r="P2872" s="106" t="str">
        <f t="shared" si="44"/>
        <v>44</v>
      </c>
      <c r="Q2872" s="106"/>
      <c r="R2872" s="106" t="s">
        <v>3265</v>
      </c>
    </row>
    <row r="2873" spans="1:18" x14ac:dyDescent="0.25">
      <c r="A2873" s="5" t="s">
        <v>12176</v>
      </c>
      <c r="B2873" s="5" t="s">
        <v>16889</v>
      </c>
      <c r="C2873" s="5" t="s">
        <v>16890</v>
      </c>
      <c r="D2873" s="103">
        <v>5.333333333333333</v>
      </c>
      <c r="E2873" s="103">
        <v>32</v>
      </c>
      <c r="F2873" s="104">
        <v>6</v>
      </c>
      <c r="G2873" s="103">
        <v>26.66</v>
      </c>
      <c r="H2873" s="105">
        <v>1</v>
      </c>
      <c r="I2873" s="104">
        <v>0</v>
      </c>
      <c r="J2873" s="103">
        <v>32</v>
      </c>
      <c r="K2873" s="104">
        <v>0</v>
      </c>
      <c r="L2873" s="103">
        <v>26.66</v>
      </c>
      <c r="M2873" s="104">
        <v>0</v>
      </c>
      <c r="N2873" s="106">
        <v>4</v>
      </c>
      <c r="O2873" s="106">
        <v>4</v>
      </c>
      <c r="P2873" s="106" t="str">
        <f t="shared" si="44"/>
        <v>44</v>
      </c>
      <c r="Q2873" s="106"/>
      <c r="R2873" s="106" t="s">
        <v>3265</v>
      </c>
    </row>
    <row r="2874" spans="1:18" x14ac:dyDescent="0.25">
      <c r="A2874" s="5" t="s">
        <v>12176</v>
      </c>
      <c r="B2874" s="5" t="s">
        <v>16891</v>
      </c>
      <c r="C2874" s="5" t="s">
        <v>16892</v>
      </c>
      <c r="D2874" s="103">
        <v>2.6666666666666665</v>
      </c>
      <c r="E2874" s="103">
        <v>16</v>
      </c>
      <c r="F2874" s="104">
        <v>5.99</v>
      </c>
      <c r="G2874" s="103">
        <v>13.33</v>
      </c>
      <c r="H2874" s="105">
        <v>2</v>
      </c>
      <c r="I2874" s="104">
        <v>0</v>
      </c>
      <c r="J2874" s="103">
        <v>32</v>
      </c>
      <c r="K2874" s="104">
        <v>0</v>
      </c>
      <c r="L2874" s="103">
        <v>26.66</v>
      </c>
      <c r="M2874" s="104">
        <v>0</v>
      </c>
      <c r="N2874" s="106">
        <v>4</v>
      </c>
      <c r="O2874" s="106">
        <v>4</v>
      </c>
      <c r="P2874" s="106" t="str">
        <f t="shared" si="44"/>
        <v>44</v>
      </c>
      <c r="Q2874" s="106"/>
      <c r="R2874" s="106" t="s">
        <v>3265</v>
      </c>
    </row>
    <row r="2875" spans="1:18" x14ac:dyDescent="0.25">
      <c r="A2875" s="5" t="s">
        <v>12176</v>
      </c>
      <c r="B2875" s="5" t="s">
        <v>16893</v>
      </c>
      <c r="C2875" s="5" t="s">
        <v>16894</v>
      </c>
      <c r="D2875" s="103">
        <v>2.6666666666666665</v>
      </c>
      <c r="E2875" s="103">
        <v>16</v>
      </c>
      <c r="F2875" s="104">
        <v>5.99</v>
      </c>
      <c r="G2875" s="103">
        <v>13.33</v>
      </c>
      <c r="H2875" s="105">
        <v>2</v>
      </c>
      <c r="I2875" s="104">
        <v>0</v>
      </c>
      <c r="J2875" s="103">
        <v>32</v>
      </c>
      <c r="K2875" s="104">
        <v>0</v>
      </c>
      <c r="L2875" s="103">
        <v>26.66</v>
      </c>
      <c r="M2875" s="104">
        <v>0</v>
      </c>
      <c r="N2875" s="106">
        <v>4</v>
      </c>
      <c r="O2875" s="106">
        <v>4</v>
      </c>
      <c r="P2875" s="106" t="str">
        <f t="shared" si="44"/>
        <v>44</v>
      </c>
      <c r="Q2875" s="106"/>
      <c r="R2875" s="106" t="s">
        <v>3265</v>
      </c>
    </row>
    <row r="2876" spans="1:18" x14ac:dyDescent="0.25">
      <c r="A2876" s="5" t="s">
        <v>12176</v>
      </c>
      <c r="B2876" s="5" t="s">
        <v>16895</v>
      </c>
      <c r="C2876" s="5" t="s">
        <v>16896</v>
      </c>
      <c r="D2876" s="103">
        <v>2.6666666666666665</v>
      </c>
      <c r="E2876" s="103">
        <v>16</v>
      </c>
      <c r="F2876" s="104">
        <v>5.99</v>
      </c>
      <c r="G2876" s="103">
        <v>13.33</v>
      </c>
      <c r="H2876" s="105">
        <v>2</v>
      </c>
      <c r="I2876" s="104">
        <v>0</v>
      </c>
      <c r="J2876" s="103">
        <v>32</v>
      </c>
      <c r="K2876" s="104">
        <v>0</v>
      </c>
      <c r="L2876" s="103">
        <v>26.66</v>
      </c>
      <c r="M2876" s="104">
        <v>0</v>
      </c>
      <c r="N2876" s="106">
        <v>4</v>
      </c>
      <c r="O2876" s="106">
        <v>4</v>
      </c>
      <c r="P2876" s="106" t="str">
        <f t="shared" si="44"/>
        <v>44</v>
      </c>
      <c r="Q2876" s="106"/>
      <c r="R2876" s="106" t="s">
        <v>3265</v>
      </c>
    </row>
    <row r="2877" spans="1:18" x14ac:dyDescent="0.25">
      <c r="A2877" s="5" t="s">
        <v>12176</v>
      </c>
      <c r="B2877" s="5" t="s">
        <v>16897</v>
      </c>
      <c r="C2877" s="5" t="s">
        <v>16898</v>
      </c>
      <c r="D2877" s="103">
        <v>5.333333333333333</v>
      </c>
      <c r="E2877" s="103">
        <v>32</v>
      </c>
      <c r="F2877" s="104">
        <v>6</v>
      </c>
      <c r="G2877" s="103">
        <v>26.66</v>
      </c>
      <c r="H2877" s="105">
        <v>1</v>
      </c>
      <c r="I2877" s="104">
        <v>0</v>
      </c>
      <c r="J2877" s="103">
        <v>32</v>
      </c>
      <c r="K2877" s="104">
        <v>0</v>
      </c>
      <c r="L2877" s="103">
        <v>26.66</v>
      </c>
      <c r="M2877" s="104">
        <v>0</v>
      </c>
      <c r="N2877" s="106">
        <v>4</v>
      </c>
      <c r="O2877" s="106">
        <v>4</v>
      </c>
      <c r="P2877" s="106" t="str">
        <f t="shared" si="44"/>
        <v>44</v>
      </c>
      <c r="Q2877" s="106"/>
      <c r="R2877" s="106" t="s">
        <v>3265</v>
      </c>
    </row>
    <row r="2878" spans="1:18" x14ac:dyDescent="0.25">
      <c r="A2878" s="5" t="s">
        <v>12176</v>
      </c>
      <c r="B2878" s="5" t="s">
        <v>16899</v>
      </c>
      <c r="C2878" s="5" t="s">
        <v>16900</v>
      </c>
      <c r="D2878" s="103">
        <v>2.6666666666666665</v>
      </c>
      <c r="E2878" s="103">
        <v>16</v>
      </c>
      <c r="F2878" s="104">
        <v>5.99</v>
      </c>
      <c r="G2878" s="103">
        <v>13.33</v>
      </c>
      <c r="H2878" s="105">
        <v>2</v>
      </c>
      <c r="I2878" s="104">
        <v>0</v>
      </c>
      <c r="J2878" s="103">
        <v>32</v>
      </c>
      <c r="K2878" s="104">
        <v>0</v>
      </c>
      <c r="L2878" s="103">
        <v>26.66</v>
      </c>
      <c r="M2878" s="104">
        <v>0</v>
      </c>
      <c r="N2878" s="106">
        <v>4</v>
      </c>
      <c r="O2878" s="106">
        <v>4</v>
      </c>
      <c r="P2878" s="106" t="str">
        <f t="shared" si="44"/>
        <v>44</v>
      </c>
      <c r="Q2878" s="106"/>
      <c r="R2878" s="106" t="s">
        <v>3265</v>
      </c>
    </row>
    <row r="2879" spans="1:18" x14ac:dyDescent="0.25">
      <c r="A2879" s="5" t="s">
        <v>12176</v>
      </c>
      <c r="B2879" s="5" t="s">
        <v>16901</v>
      </c>
      <c r="C2879" s="5" t="s">
        <v>16902</v>
      </c>
      <c r="D2879" s="103">
        <v>5.333333333333333</v>
      </c>
      <c r="E2879" s="103">
        <v>32</v>
      </c>
      <c r="F2879" s="104">
        <v>6</v>
      </c>
      <c r="G2879" s="103">
        <v>26.66</v>
      </c>
      <c r="H2879" s="105">
        <v>1</v>
      </c>
      <c r="I2879" s="104">
        <v>0</v>
      </c>
      <c r="J2879" s="103">
        <v>32</v>
      </c>
      <c r="K2879" s="104">
        <v>0</v>
      </c>
      <c r="L2879" s="103">
        <v>26.66</v>
      </c>
      <c r="M2879" s="104">
        <v>0</v>
      </c>
      <c r="N2879" s="106">
        <v>4</v>
      </c>
      <c r="O2879" s="106">
        <v>4</v>
      </c>
      <c r="P2879" s="106" t="str">
        <f t="shared" si="44"/>
        <v>44</v>
      </c>
      <c r="Q2879" s="106"/>
      <c r="R2879" s="106" t="s">
        <v>3265</v>
      </c>
    </row>
    <row r="2880" spans="1:18" x14ac:dyDescent="0.25">
      <c r="A2880" s="5" t="s">
        <v>12176</v>
      </c>
      <c r="B2880" s="5" t="s">
        <v>16903</v>
      </c>
      <c r="C2880" s="5" t="s">
        <v>16904</v>
      </c>
      <c r="D2880" s="103">
        <v>2.6666666666666665</v>
      </c>
      <c r="E2880" s="103">
        <v>16</v>
      </c>
      <c r="F2880" s="104">
        <v>5.99</v>
      </c>
      <c r="G2880" s="103">
        <v>13.33</v>
      </c>
      <c r="H2880" s="105">
        <v>2</v>
      </c>
      <c r="I2880" s="104">
        <v>0</v>
      </c>
      <c r="J2880" s="103">
        <v>32</v>
      </c>
      <c r="K2880" s="104">
        <v>0</v>
      </c>
      <c r="L2880" s="103">
        <v>26.66</v>
      </c>
      <c r="M2880" s="104">
        <v>0</v>
      </c>
      <c r="N2880" s="106">
        <v>4</v>
      </c>
      <c r="O2880" s="106">
        <v>4</v>
      </c>
      <c r="P2880" s="106" t="str">
        <f t="shared" si="44"/>
        <v>44</v>
      </c>
      <c r="Q2880" s="106"/>
      <c r="R2880" s="106" t="s">
        <v>3265</v>
      </c>
    </row>
    <row r="2881" spans="1:18" x14ac:dyDescent="0.25">
      <c r="A2881" s="5" t="s">
        <v>12176</v>
      </c>
      <c r="B2881" s="5" t="s">
        <v>16905</v>
      </c>
      <c r="C2881" s="5" t="s">
        <v>14960</v>
      </c>
      <c r="D2881" s="103">
        <v>2.6666666666666665</v>
      </c>
      <c r="E2881" s="103">
        <v>16</v>
      </c>
      <c r="F2881" s="104">
        <v>5.99</v>
      </c>
      <c r="G2881" s="103">
        <v>13.33</v>
      </c>
      <c r="H2881" s="105">
        <v>2</v>
      </c>
      <c r="I2881" s="104">
        <v>0</v>
      </c>
      <c r="J2881" s="103">
        <v>32</v>
      </c>
      <c r="K2881" s="104">
        <v>0</v>
      </c>
      <c r="L2881" s="103">
        <v>26.66</v>
      </c>
      <c r="M2881" s="104">
        <v>0</v>
      </c>
      <c r="N2881" s="106">
        <v>4</v>
      </c>
      <c r="O2881" s="106">
        <v>4</v>
      </c>
      <c r="P2881" s="106" t="str">
        <f t="shared" si="44"/>
        <v>44</v>
      </c>
      <c r="Q2881" s="106"/>
      <c r="R2881" s="106" t="s">
        <v>3265</v>
      </c>
    </row>
    <row r="2882" spans="1:18" x14ac:dyDescent="0.25">
      <c r="A2882" s="5" t="s">
        <v>12176</v>
      </c>
      <c r="B2882" s="5" t="s">
        <v>16906</v>
      </c>
      <c r="C2882" s="5" t="s">
        <v>4290</v>
      </c>
      <c r="D2882" s="103">
        <v>5.333333333333333</v>
      </c>
      <c r="E2882" s="103">
        <v>32</v>
      </c>
      <c r="F2882" s="104">
        <v>6</v>
      </c>
      <c r="G2882" s="103">
        <v>26.66</v>
      </c>
      <c r="H2882" s="105">
        <v>1</v>
      </c>
      <c r="I2882" s="104">
        <v>0</v>
      </c>
      <c r="J2882" s="103">
        <v>32</v>
      </c>
      <c r="K2882" s="104">
        <v>0</v>
      </c>
      <c r="L2882" s="103">
        <v>26.66</v>
      </c>
      <c r="M2882" s="104">
        <v>0</v>
      </c>
      <c r="N2882" s="106">
        <v>4</v>
      </c>
      <c r="O2882" s="106">
        <v>4</v>
      </c>
      <c r="P2882" s="106" t="str">
        <f t="shared" si="44"/>
        <v>44</v>
      </c>
      <c r="Q2882" s="106"/>
      <c r="R2882" s="106" t="s">
        <v>3265</v>
      </c>
    </row>
    <row r="2883" spans="1:18" x14ac:dyDescent="0.25">
      <c r="A2883" s="5" t="s">
        <v>12176</v>
      </c>
      <c r="B2883" s="5" t="s">
        <v>16907</v>
      </c>
      <c r="C2883" s="5" t="s">
        <v>16908</v>
      </c>
      <c r="D2883" s="103">
        <v>5.333333333333333</v>
      </c>
      <c r="E2883" s="103">
        <v>32</v>
      </c>
      <c r="F2883" s="104">
        <v>6</v>
      </c>
      <c r="G2883" s="103">
        <v>26.66</v>
      </c>
      <c r="H2883" s="105">
        <v>1</v>
      </c>
      <c r="I2883" s="104">
        <v>0</v>
      </c>
      <c r="J2883" s="103">
        <v>32</v>
      </c>
      <c r="K2883" s="104">
        <v>0</v>
      </c>
      <c r="L2883" s="103">
        <v>26.66</v>
      </c>
      <c r="M2883" s="104">
        <v>0</v>
      </c>
      <c r="N2883" s="106">
        <v>4</v>
      </c>
      <c r="O2883" s="106">
        <v>4</v>
      </c>
      <c r="P2883" s="106" t="str">
        <f t="shared" si="44"/>
        <v>44</v>
      </c>
      <c r="Q2883" s="106"/>
      <c r="R2883" s="106" t="s">
        <v>3265</v>
      </c>
    </row>
    <row r="2884" spans="1:18" x14ac:dyDescent="0.25">
      <c r="A2884" s="5" t="s">
        <v>12176</v>
      </c>
      <c r="B2884" s="5" t="s">
        <v>16910</v>
      </c>
      <c r="C2884" s="5" t="s">
        <v>10445</v>
      </c>
      <c r="D2884" s="103">
        <v>5.333333333333333</v>
      </c>
      <c r="E2884" s="103">
        <v>32</v>
      </c>
      <c r="F2884" s="104">
        <v>6</v>
      </c>
      <c r="G2884" s="103">
        <v>26.66</v>
      </c>
      <c r="H2884" s="105">
        <v>1</v>
      </c>
      <c r="I2884" s="104">
        <v>0</v>
      </c>
      <c r="J2884" s="103">
        <v>32</v>
      </c>
      <c r="K2884" s="104">
        <v>0</v>
      </c>
      <c r="L2884" s="103">
        <v>26.66</v>
      </c>
      <c r="M2884" s="104">
        <v>0</v>
      </c>
      <c r="N2884" s="106">
        <v>4</v>
      </c>
      <c r="O2884" s="106">
        <v>4</v>
      </c>
      <c r="P2884" s="106" t="str">
        <f t="shared" si="44"/>
        <v>44</v>
      </c>
      <c r="Q2884" s="106"/>
      <c r="R2884" s="106" t="s">
        <v>3265</v>
      </c>
    </row>
    <row r="2885" spans="1:18" x14ac:dyDescent="0.25">
      <c r="A2885" s="5" t="s">
        <v>12176</v>
      </c>
      <c r="B2885" s="5" t="s">
        <v>16911</v>
      </c>
      <c r="C2885" s="5" t="s">
        <v>16912</v>
      </c>
      <c r="D2885" s="103">
        <v>2.6666666666666665</v>
      </c>
      <c r="E2885" s="103">
        <v>16</v>
      </c>
      <c r="F2885" s="104">
        <v>5.99</v>
      </c>
      <c r="G2885" s="103">
        <v>13.33</v>
      </c>
      <c r="H2885" s="105">
        <v>2</v>
      </c>
      <c r="I2885" s="104">
        <v>0</v>
      </c>
      <c r="J2885" s="103">
        <v>32</v>
      </c>
      <c r="K2885" s="104">
        <v>0</v>
      </c>
      <c r="L2885" s="103">
        <v>26.66</v>
      </c>
      <c r="M2885" s="104">
        <v>0</v>
      </c>
      <c r="N2885" s="106">
        <v>4</v>
      </c>
      <c r="O2885" s="106">
        <v>4</v>
      </c>
      <c r="P2885" s="106" t="str">
        <f t="shared" si="44"/>
        <v>44</v>
      </c>
      <c r="Q2885" s="106"/>
      <c r="R2885" s="106" t="s">
        <v>3265</v>
      </c>
    </row>
    <row r="2886" spans="1:18" x14ac:dyDescent="0.25">
      <c r="A2886" s="5" t="s">
        <v>12176</v>
      </c>
      <c r="B2886" s="5" t="s">
        <v>16913</v>
      </c>
      <c r="C2886" s="5" t="s">
        <v>16914</v>
      </c>
      <c r="D2886" s="103">
        <v>2.6666666666666665</v>
      </c>
      <c r="E2886" s="103">
        <v>16</v>
      </c>
      <c r="F2886" s="104">
        <v>5.99</v>
      </c>
      <c r="G2886" s="103">
        <v>13.33</v>
      </c>
      <c r="H2886" s="105">
        <v>2</v>
      </c>
      <c r="I2886" s="104">
        <v>0</v>
      </c>
      <c r="J2886" s="103">
        <v>32</v>
      </c>
      <c r="K2886" s="104">
        <v>0</v>
      </c>
      <c r="L2886" s="103">
        <v>26.66</v>
      </c>
      <c r="M2886" s="104">
        <v>0</v>
      </c>
      <c r="N2886" s="106">
        <v>4</v>
      </c>
      <c r="O2886" s="106">
        <v>4</v>
      </c>
      <c r="P2886" s="106" t="str">
        <f t="shared" si="44"/>
        <v>44</v>
      </c>
      <c r="Q2886" s="106"/>
      <c r="R2886" s="106" t="s">
        <v>3265</v>
      </c>
    </row>
    <row r="2887" spans="1:18" x14ac:dyDescent="0.25">
      <c r="A2887" s="5" t="s">
        <v>12176</v>
      </c>
      <c r="B2887" s="5" t="s">
        <v>16915</v>
      </c>
      <c r="C2887" s="5" t="s">
        <v>16916</v>
      </c>
      <c r="D2887" s="103">
        <v>2.6666666666666665</v>
      </c>
      <c r="E2887" s="103">
        <v>16</v>
      </c>
      <c r="F2887" s="104">
        <v>5.99</v>
      </c>
      <c r="G2887" s="103">
        <v>13.33</v>
      </c>
      <c r="H2887" s="105">
        <v>2</v>
      </c>
      <c r="I2887" s="104">
        <v>0</v>
      </c>
      <c r="J2887" s="103">
        <v>32</v>
      </c>
      <c r="K2887" s="104">
        <v>0</v>
      </c>
      <c r="L2887" s="103">
        <v>26.66</v>
      </c>
      <c r="M2887" s="104">
        <v>0</v>
      </c>
      <c r="N2887" s="106">
        <v>4</v>
      </c>
      <c r="O2887" s="106">
        <v>4</v>
      </c>
      <c r="P2887" s="106" t="str">
        <f t="shared" ref="P2887:P2950" si="45">N2887&amp;O2887</f>
        <v>44</v>
      </c>
      <c r="Q2887" s="106"/>
      <c r="R2887" s="106" t="s">
        <v>3265</v>
      </c>
    </row>
    <row r="2888" spans="1:18" x14ac:dyDescent="0.25">
      <c r="A2888" s="5" t="s">
        <v>12176</v>
      </c>
      <c r="B2888" s="5" t="s">
        <v>16917</v>
      </c>
      <c r="C2888" s="5" t="s">
        <v>15885</v>
      </c>
      <c r="D2888" s="103">
        <v>2.6666666666666665</v>
      </c>
      <c r="E2888" s="103">
        <v>16</v>
      </c>
      <c r="F2888" s="104">
        <v>5.99</v>
      </c>
      <c r="G2888" s="103">
        <v>13.33</v>
      </c>
      <c r="H2888" s="105">
        <v>2</v>
      </c>
      <c r="I2888" s="104">
        <v>0</v>
      </c>
      <c r="J2888" s="103">
        <v>32</v>
      </c>
      <c r="K2888" s="104">
        <v>0</v>
      </c>
      <c r="L2888" s="103">
        <v>26.66</v>
      </c>
      <c r="M2888" s="104">
        <v>0</v>
      </c>
      <c r="N2888" s="106">
        <v>4</v>
      </c>
      <c r="O2888" s="106">
        <v>4</v>
      </c>
      <c r="P2888" s="106" t="str">
        <f t="shared" si="45"/>
        <v>44</v>
      </c>
      <c r="Q2888" s="106"/>
      <c r="R2888" s="106" t="s">
        <v>3265</v>
      </c>
    </row>
    <row r="2889" spans="1:18" x14ac:dyDescent="0.25">
      <c r="A2889" s="5" t="s">
        <v>12176</v>
      </c>
      <c r="B2889" s="5" t="s">
        <v>16918</v>
      </c>
      <c r="C2889" s="5" t="s">
        <v>9481</v>
      </c>
      <c r="D2889" s="103">
        <v>5.333333333333333</v>
      </c>
      <c r="E2889" s="103">
        <v>32</v>
      </c>
      <c r="F2889" s="104">
        <v>6</v>
      </c>
      <c r="G2889" s="103">
        <v>26.66</v>
      </c>
      <c r="H2889" s="105">
        <v>1</v>
      </c>
      <c r="I2889" s="104">
        <v>0</v>
      </c>
      <c r="J2889" s="103">
        <v>32</v>
      </c>
      <c r="K2889" s="104">
        <v>0</v>
      </c>
      <c r="L2889" s="103">
        <v>26.66</v>
      </c>
      <c r="M2889" s="104">
        <v>0</v>
      </c>
      <c r="N2889" s="106">
        <v>4</v>
      </c>
      <c r="O2889" s="106">
        <v>4</v>
      </c>
      <c r="P2889" s="106" t="str">
        <f t="shared" si="45"/>
        <v>44</v>
      </c>
      <c r="Q2889" s="106"/>
      <c r="R2889" s="106" t="s">
        <v>3265</v>
      </c>
    </row>
    <row r="2890" spans="1:18" x14ac:dyDescent="0.25">
      <c r="A2890" s="5" t="s">
        <v>12176</v>
      </c>
      <c r="B2890" s="5" t="s">
        <v>16919</v>
      </c>
      <c r="C2890" s="5" t="s">
        <v>12128</v>
      </c>
      <c r="D2890" s="103">
        <v>2.645833333333333</v>
      </c>
      <c r="E2890" s="103">
        <v>15.875</v>
      </c>
      <c r="F2890" s="104">
        <v>6</v>
      </c>
      <c r="G2890" s="103">
        <v>13.22</v>
      </c>
      <c r="H2890" s="105">
        <v>2</v>
      </c>
      <c r="I2890" s="104">
        <v>0</v>
      </c>
      <c r="J2890" s="103">
        <v>31.75</v>
      </c>
      <c r="K2890" s="104">
        <v>0</v>
      </c>
      <c r="L2890" s="103">
        <v>26.45</v>
      </c>
      <c r="M2890" s="104">
        <v>0</v>
      </c>
      <c r="N2890" s="106">
        <v>4</v>
      </c>
      <c r="O2890" s="106">
        <v>4</v>
      </c>
      <c r="P2890" s="106" t="str">
        <f t="shared" si="45"/>
        <v>44</v>
      </c>
      <c r="Q2890" s="106"/>
      <c r="R2890" s="106" t="s">
        <v>3265</v>
      </c>
    </row>
    <row r="2891" spans="1:18" x14ac:dyDescent="0.25">
      <c r="A2891" s="5" t="s">
        <v>12176</v>
      </c>
      <c r="B2891" s="5" t="s">
        <v>16922</v>
      </c>
      <c r="C2891" s="5" t="s">
        <v>16923</v>
      </c>
      <c r="D2891" s="103">
        <v>1.7633333333333334</v>
      </c>
      <c r="E2891" s="103">
        <v>10.58</v>
      </c>
      <c r="F2891" s="104">
        <v>6</v>
      </c>
      <c r="G2891" s="103">
        <v>8.81</v>
      </c>
      <c r="H2891" s="105">
        <v>3</v>
      </c>
      <c r="I2891" s="104">
        <v>0</v>
      </c>
      <c r="J2891" s="103">
        <v>31.74</v>
      </c>
      <c r="K2891" s="104">
        <v>0</v>
      </c>
      <c r="L2891" s="103">
        <v>26.45</v>
      </c>
      <c r="M2891" s="104">
        <v>0</v>
      </c>
      <c r="N2891" s="106">
        <v>4</v>
      </c>
      <c r="O2891" s="106">
        <v>4</v>
      </c>
      <c r="P2891" s="106" t="str">
        <f t="shared" si="45"/>
        <v>44</v>
      </c>
      <c r="Q2891" s="106"/>
      <c r="R2891" s="106" t="s">
        <v>3265</v>
      </c>
    </row>
    <row r="2892" spans="1:18" x14ac:dyDescent="0.25">
      <c r="A2892" s="5" t="s">
        <v>12176</v>
      </c>
      <c r="B2892" s="5" t="s">
        <v>16926</v>
      </c>
      <c r="C2892" s="5" t="s">
        <v>16927</v>
      </c>
      <c r="D2892" s="103">
        <v>5.25</v>
      </c>
      <c r="E2892" s="103">
        <v>31.5</v>
      </c>
      <c r="F2892" s="104">
        <v>6</v>
      </c>
      <c r="G2892" s="103">
        <v>26.25</v>
      </c>
      <c r="H2892" s="105">
        <v>1</v>
      </c>
      <c r="I2892" s="104">
        <v>0</v>
      </c>
      <c r="J2892" s="103">
        <v>31.5</v>
      </c>
      <c r="K2892" s="104">
        <v>0</v>
      </c>
      <c r="L2892" s="103">
        <v>26.25</v>
      </c>
      <c r="M2892" s="104">
        <v>0</v>
      </c>
      <c r="N2892" s="106">
        <v>4</v>
      </c>
      <c r="O2892" s="106">
        <v>4</v>
      </c>
      <c r="P2892" s="106" t="str">
        <f t="shared" si="45"/>
        <v>44</v>
      </c>
      <c r="Q2892" s="106"/>
      <c r="R2892" s="106" t="s">
        <v>3265</v>
      </c>
    </row>
    <row r="2893" spans="1:18" x14ac:dyDescent="0.25">
      <c r="A2893" s="5" t="s">
        <v>12176</v>
      </c>
      <c r="B2893" s="5" t="s">
        <v>16928</v>
      </c>
      <c r="C2893" s="5" t="s">
        <v>16929</v>
      </c>
      <c r="D2893" s="103">
        <v>5.25</v>
      </c>
      <c r="E2893" s="103">
        <v>31.5</v>
      </c>
      <c r="F2893" s="104">
        <v>6</v>
      </c>
      <c r="G2893" s="103">
        <v>26.25</v>
      </c>
      <c r="H2893" s="105">
        <v>1</v>
      </c>
      <c r="I2893" s="104">
        <v>0</v>
      </c>
      <c r="J2893" s="103">
        <v>31.5</v>
      </c>
      <c r="K2893" s="104">
        <v>0</v>
      </c>
      <c r="L2893" s="103">
        <v>26.25</v>
      </c>
      <c r="M2893" s="104">
        <v>0</v>
      </c>
      <c r="N2893" s="106">
        <v>4</v>
      </c>
      <c r="O2893" s="106">
        <v>4</v>
      </c>
      <c r="P2893" s="106" t="str">
        <f t="shared" si="45"/>
        <v>44</v>
      </c>
      <c r="Q2893" s="106"/>
      <c r="R2893" s="106" t="s">
        <v>3265</v>
      </c>
    </row>
    <row r="2894" spans="1:18" x14ac:dyDescent="0.25">
      <c r="A2894" s="5" t="s">
        <v>12176</v>
      </c>
      <c r="B2894" s="5" t="s">
        <v>16930</v>
      </c>
      <c r="C2894" s="5" t="s">
        <v>16931</v>
      </c>
      <c r="D2894" s="103">
        <v>5.208333333333333</v>
      </c>
      <c r="E2894" s="103">
        <v>31.25</v>
      </c>
      <c r="F2894" s="104">
        <v>6</v>
      </c>
      <c r="G2894" s="103">
        <v>26.04</v>
      </c>
      <c r="H2894" s="105">
        <v>1</v>
      </c>
      <c r="I2894" s="104">
        <v>0</v>
      </c>
      <c r="J2894" s="103">
        <v>31.25</v>
      </c>
      <c r="K2894" s="104">
        <v>0</v>
      </c>
      <c r="L2894" s="103">
        <v>26.04</v>
      </c>
      <c r="M2894" s="104">
        <v>0</v>
      </c>
      <c r="N2894" s="106">
        <v>4</v>
      </c>
      <c r="O2894" s="106">
        <v>4</v>
      </c>
      <c r="P2894" s="106" t="str">
        <f t="shared" si="45"/>
        <v>44</v>
      </c>
      <c r="Q2894" s="106"/>
      <c r="R2894" s="106" t="s">
        <v>3265</v>
      </c>
    </row>
    <row r="2895" spans="1:18" x14ac:dyDescent="0.25">
      <c r="A2895" s="5" t="s">
        <v>12176</v>
      </c>
      <c r="B2895" s="5" t="s">
        <v>16934</v>
      </c>
      <c r="C2895" s="5" t="s">
        <v>16935</v>
      </c>
      <c r="D2895" s="103">
        <v>1.7266666666666666</v>
      </c>
      <c r="E2895" s="103">
        <v>10.36</v>
      </c>
      <c r="F2895" s="104">
        <v>5.99</v>
      </c>
      <c r="G2895" s="103">
        <v>8.6300000000000008</v>
      </c>
      <c r="H2895" s="105">
        <v>3</v>
      </c>
      <c r="I2895" s="104">
        <v>0</v>
      </c>
      <c r="J2895" s="103">
        <v>31.08</v>
      </c>
      <c r="K2895" s="104">
        <v>0</v>
      </c>
      <c r="L2895" s="103">
        <v>25.89</v>
      </c>
      <c r="M2895" s="104">
        <v>0</v>
      </c>
      <c r="N2895" s="106">
        <v>4</v>
      </c>
      <c r="O2895" s="106">
        <v>4</v>
      </c>
      <c r="P2895" s="106" t="str">
        <f t="shared" si="45"/>
        <v>44</v>
      </c>
      <c r="Q2895" s="106"/>
      <c r="R2895" s="106" t="s">
        <v>3265</v>
      </c>
    </row>
    <row r="2896" spans="1:18" x14ac:dyDescent="0.25">
      <c r="A2896" s="5" t="s">
        <v>12176</v>
      </c>
      <c r="B2896" s="5" t="s">
        <v>16936</v>
      </c>
      <c r="C2896" s="5" t="s">
        <v>16937</v>
      </c>
      <c r="D2896" s="103">
        <v>5.166666666666667</v>
      </c>
      <c r="E2896" s="103">
        <v>31</v>
      </c>
      <c r="F2896" s="104">
        <v>5.99</v>
      </c>
      <c r="G2896" s="103">
        <v>25.83</v>
      </c>
      <c r="H2896" s="105">
        <v>1</v>
      </c>
      <c r="I2896" s="104">
        <v>0</v>
      </c>
      <c r="J2896" s="103">
        <v>31</v>
      </c>
      <c r="K2896" s="104">
        <v>0</v>
      </c>
      <c r="L2896" s="103">
        <v>25.83</v>
      </c>
      <c r="M2896" s="104">
        <v>0</v>
      </c>
      <c r="N2896" s="106">
        <v>4</v>
      </c>
      <c r="O2896" s="106">
        <v>4</v>
      </c>
      <c r="P2896" s="106" t="str">
        <f t="shared" si="45"/>
        <v>44</v>
      </c>
      <c r="Q2896" s="106"/>
      <c r="R2896" s="106" t="s">
        <v>3265</v>
      </c>
    </row>
    <row r="2897" spans="1:18" x14ac:dyDescent="0.25">
      <c r="A2897" s="5" t="s">
        <v>12176</v>
      </c>
      <c r="B2897" s="5" t="s">
        <v>16938</v>
      </c>
      <c r="C2897" s="5" t="s">
        <v>16939</v>
      </c>
      <c r="D2897" s="103">
        <v>5.166666666666667</v>
      </c>
      <c r="E2897" s="103">
        <v>31</v>
      </c>
      <c r="F2897" s="104">
        <v>5.99</v>
      </c>
      <c r="G2897" s="103">
        <v>25.83</v>
      </c>
      <c r="H2897" s="105">
        <v>1</v>
      </c>
      <c r="I2897" s="104">
        <v>0</v>
      </c>
      <c r="J2897" s="103">
        <v>31</v>
      </c>
      <c r="K2897" s="104">
        <v>0</v>
      </c>
      <c r="L2897" s="103">
        <v>25.83</v>
      </c>
      <c r="M2897" s="104">
        <v>0</v>
      </c>
      <c r="N2897" s="106">
        <v>4</v>
      </c>
      <c r="O2897" s="106">
        <v>4</v>
      </c>
      <c r="P2897" s="106" t="str">
        <f t="shared" si="45"/>
        <v>44</v>
      </c>
      <c r="Q2897" s="106"/>
      <c r="R2897" s="106" t="s">
        <v>3265</v>
      </c>
    </row>
    <row r="2898" spans="1:18" x14ac:dyDescent="0.25">
      <c r="A2898" s="5" t="s">
        <v>12176</v>
      </c>
      <c r="B2898" s="5" t="s">
        <v>16940</v>
      </c>
      <c r="C2898" s="5" t="s">
        <v>4709</v>
      </c>
      <c r="D2898" s="103">
        <v>5.166666666666667</v>
      </c>
      <c r="E2898" s="103">
        <v>31</v>
      </c>
      <c r="F2898" s="104">
        <v>5.99</v>
      </c>
      <c r="G2898" s="103">
        <v>25.83</v>
      </c>
      <c r="H2898" s="105">
        <v>1</v>
      </c>
      <c r="I2898" s="104">
        <v>0</v>
      </c>
      <c r="J2898" s="103">
        <v>31</v>
      </c>
      <c r="K2898" s="104">
        <v>0</v>
      </c>
      <c r="L2898" s="103">
        <v>25.83</v>
      </c>
      <c r="M2898" s="104">
        <v>0</v>
      </c>
      <c r="N2898" s="106">
        <v>4</v>
      </c>
      <c r="O2898" s="106">
        <v>4</v>
      </c>
      <c r="P2898" s="106" t="str">
        <f t="shared" si="45"/>
        <v>44</v>
      </c>
      <c r="Q2898" s="106"/>
      <c r="R2898" s="106" t="s">
        <v>3265</v>
      </c>
    </row>
    <row r="2899" spans="1:18" x14ac:dyDescent="0.25">
      <c r="A2899" s="5" t="s">
        <v>12176</v>
      </c>
      <c r="B2899" s="5" t="s">
        <v>16941</v>
      </c>
      <c r="C2899" s="5" t="s">
        <v>16942</v>
      </c>
      <c r="D2899" s="103">
        <v>5.166666666666667</v>
      </c>
      <c r="E2899" s="103">
        <v>31</v>
      </c>
      <c r="F2899" s="104">
        <v>5.99</v>
      </c>
      <c r="G2899" s="103">
        <v>25.83</v>
      </c>
      <c r="H2899" s="105">
        <v>1</v>
      </c>
      <c r="I2899" s="104">
        <v>0</v>
      </c>
      <c r="J2899" s="103">
        <v>31</v>
      </c>
      <c r="K2899" s="104">
        <v>0</v>
      </c>
      <c r="L2899" s="103">
        <v>25.83</v>
      </c>
      <c r="M2899" s="104">
        <v>0</v>
      </c>
      <c r="N2899" s="106">
        <v>4</v>
      </c>
      <c r="O2899" s="106">
        <v>4</v>
      </c>
      <c r="P2899" s="106" t="str">
        <f t="shared" si="45"/>
        <v>44</v>
      </c>
      <c r="Q2899" s="106"/>
      <c r="R2899" s="106" t="s">
        <v>3265</v>
      </c>
    </row>
    <row r="2900" spans="1:18" x14ac:dyDescent="0.25">
      <c r="A2900" s="5" t="s">
        <v>12176</v>
      </c>
      <c r="B2900" s="5" t="s">
        <v>16943</v>
      </c>
      <c r="C2900" s="5" t="s">
        <v>16944</v>
      </c>
      <c r="D2900" s="103">
        <v>5.166666666666667</v>
      </c>
      <c r="E2900" s="103">
        <v>31</v>
      </c>
      <c r="F2900" s="104">
        <v>5.99</v>
      </c>
      <c r="G2900" s="103">
        <v>25.83</v>
      </c>
      <c r="H2900" s="105">
        <v>1</v>
      </c>
      <c r="I2900" s="104">
        <v>0</v>
      </c>
      <c r="J2900" s="103">
        <v>31</v>
      </c>
      <c r="K2900" s="104">
        <v>0</v>
      </c>
      <c r="L2900" s="103">
        <v>25.83</v>
      </c>
      <c r="M2900" s="104">
        <v>0</v>
      </c>
      <c r="N2900" s="106">
        <v>4</v>
      </c>
      <c r="O2900" s="106">
        <v>4</v>
      </c>
      <c r="P2900" s="106" t="str">
        <f t="shared" si="45"/>
        <v>44</v>
      </c>
      <c r="Q2900" s="106"/>
      <c r="R2900" s="106" t="s">
        <v>3265</v>
      </c>
    </row>
    <row r="2901" spans="1:18" x14ac:dyDescent="0.25">
      <c r="A2901" s="5" t="s">
        <v>12176</v>
      </c>
      <c r="B2901" s="5" t="s">
        <v>16945</v>
      </c>
      <c r="C2901" s="5" t="s">
        <v>16946</v>
      </c>
      <c r="D2901" s="103">
        <v>5.166666666666667</v>
      </c>
      <c r="E2901" s="103">
        <v>31</v>
      </c>
      <c r="F2901" s="104">
        <v>5.99</v>
      </c>
      <c r="G2901" s="103">
        <v>25.83</v>
      </c>
      <c r="H2901" s="105">
        <v>1</v>
      </c>
      <c r="I2901" s="104">
        <v>0</v>
      </c>
      <c r="J2901" s="103">
        <v>31</v>
      </c>
      <c r="K2901" s="104">
        <v>0</v>
      </c>
      <c r="L2901" s="103">
        <v>25.83</v>
      </c>
      <c r="M2901" s="104">
        <v>0</v>
      </c>
      <c r="N2901" s="106">
        <v>4</v>
      </c>
      <c r="O2901" s="106">
        <v>4</v>
      </c>
      <c r="P2901" s="106" t="str">
        <f t="shared" si="45"/>
        <v>44</v>
      </c>
      <c r="Q2901" s="106"/>
      <c r="R2901" s="106" t="s">
        <v>3265</v>
      </c>
    </row>
    <row r="2902" spans="1:18" x14ac:dyDescent="0.25">
      <c r="A2902" s="5" t="s">
        <v>12176</v>
      </c>
      <c r="B2902" s="5" t="s">
        <v>16947</v>
      </c>
      <c r="C2902" s="5" t="s">
        <v>16948</v>
      </c>
      <c r="D2902" s="103">
        <v>5.166666666666667</v>
      </c>
      <c r="E2902" s="103">
        <v>31</v>
      </c>
      <c r="F2902" s="104">
        <v>5.99</v>
      </c>
      <c r="G2902" s="103">
        <v>25.83</v>
      </c>
      <c r="H2902" s="105">
        <v>1</v>
      </c>
      <c r="I2902" s="104">
        <v>0</v>
      </c>
      <c r="J2902" s="103">
        <v>31</v>
      </c>
      <c r="K2902" s="104">
        <v>0</v>
      </c>
      <c r="L2902" s="103">
        <v>25.83</v>
      </c>
      <c r="M2902" s="104">
        <v>0</v>
      </c>
      <c r="N2902" s="106">
        <v>4</v>
      </c>
      <c r="O2902" s="106">
        <v>4</v>
      </c>
      <c r="P2902" s="106" t="str">
        <f t="shared" si="45"/>
        <v>44</v>
      </c>
      <c r="Q2902" s="106"/>
      <c r="R2902" s="106" t="s">
        <v>3265</v>
      </c>
    </row>
    <row r="2903" spans="1:18" x14ac:dyDescent="0.25">
      <c r="A2903" s="5" t="s">
        <v>12176</v>
      </c>
      <c r="B2903" s="5" t="s">
        <v>16949</v>
      </c>
      <c r="C2903" s="5" t="s">
        <v>4166</v>
      </c>
      <c r="D2903" s="103">
        <v>5.166666666666667</v>
      </c>
      <c r="E2903" s="103">
        <v>31</v>
      </c>
      <c r="F2903" s="104">
        <v>5.99</v>
      </c>
      <c r="G2903" s="103">
        <v>25.83</v>
      </c>
      <c r="H2903" s="105">
        <v>1</v>
      </c>
      <c r="I2903" s="104">
        <v>0</v>
      </c>
      <c r="J2903" s="103">
        <v>31</v>
      </c>
      <c r="K2903" s="104">
        <v>0</v>
      </c>
      <c r="L2903" s="103">
        <v>25.83</v>
      </c>
      <c r="M2903" s="104">
        <v>0</v>
      </c>
      <c r="N2903" s="106">
        <v>4</v>
      </c>
      <c r="O2903" s="106">
        <v>4</v>
      </c>
      <c r="P2903" s="106" t="str">
        <f t="shared" si="45"/>
        <v>44</v>
      </c>
      <c r="Q2903" s="106"/>
      <c r="R2903" s="106" t="s">
        <v>3265</v>
      </c>
    </row>
    <row r="2904" spans="1:18" x14ac:dyDescent="0.25">
      <c r="A2904" s="5" t="s">
        <v>12176</v>
      </c>
      <c r="B2904" s="5" t="s">
        <v>16950</v>
      </c>
      <c r="C2904" s="5" t="s">
        <v>9987</v>
      </c>
      <c r="D2904" s="103">
        <v>5.166666666666667</v>
      </c>
      <c r="E2904" s="103">
        <v>31</v>
      </c>
      <c r="F2904" s="104">
        <v>5.99</v>
      </c>
      <c r="G2904" s="103">
        <v>25.83</v>
      </c>
      <c r="H2904" s="105">
        <v>1</v>
      </c>
      <c r="I2904" s="104">
        <v>0</v>
      </c>
      <c r="J2904" s="103">
        <v>31</v>
      </c>
      <c r="K2904" s="104">
        <v>0</v>
      </c>
      <c r="L2904" s="103">
        <v>25.83</v>
      </c>
      <c r="M2904" s="104">
        <v>0</v>
      </c>
      <c r="N2904" s="106">
        <v>4</v>
      </c>
      <c r="O2904" s="106">
        <v>4</v>
      </c>
      <c r="P2904" s="106" t="str">
        <f t="shared" si="45"/>
        <v>44</v>
      </c>
      <c r="Q2904" s="106"/>
      <c r="R2904" s="106" t="s">
        <v>3265</v>
      </c>
    </row>
    <row r="2905" spans="1:18" x14ac:dyDescent="0.25">
      <c r="A2905" s="5" t="s">
        <v>12176</v>
      </c>
      <c r="B2905" s="5" t="s">
        <v>16951</v>
      </c>
      <c r="C2905" s="5" t="s">
        <v>16952</v>
      </c>
      <c r="D2905" s="103">
        <v>5.166666666666667</v>
      </c>
      <c r="E2905" s="103">
        <v>31</v>
      </c>
      <c r="F2905" s="104">
        <v>5.99</v>
      </c>
      <c r="G2905" s="103">
        <v>25.83</v>
      </c>
      <c r="H2905" s="105">
        <v>1</v>
      </c>
      <c r="I2905" s="104">
        <v>0</v>
      </c>
      <c r="J2905" s="103">
        <v>31</v>
      </c>
      <c r="K2905" s="104">
        <v>0</v>
      </c>
      <c r="L2905" s="103">
        <v>25.83</v>
      </c>
      <c r="M2905" s="104">
        <v>0</v>
      </c>
      <c r="N2905" s="106">
        <v>4</v>
      </c>
      <c r="O2905" s="106">
        <v>4</v>
      </c>
      <c r="P2905" s="106" t="str">
        <f t="shared" si="45"/>
        <v>44</v>
      </c>
      <c r="Q2905" s="106"/>
      <c r="R2905" s="106" t="s">
        <v>3265</v>
      </c>
    </row>
    <row r="2906" spans="1:18" x14ac:dyDescent="0.25">
      <c r="A2906" s="5" t="s">
        <v>12176</v>
      </c>
      <c r="B2906" s="5" t="s">
        <v>16953</v>
      </c>
      <c r="C2906" s="5" t="s">
        <v>12178</v>
      </c>
      <c r="D2906" s="103">
        <v>2.5833333333333335</v>
      </c>
      <c r="E2906" s="103">
        <v>15.5</v>
      </c>
      <c r="F2906" s="104">
        <v>6</v>
      </c>
      <c r="G2906" s="103">
        <v>12.91</v>
      </c>
      <c r="H2906" s="105">
        <v>2</v>
      </c>
      <c r="I2906" s="104">
        <v>0</v>
      </c>
      <c r="J2906" s="103">
        <v>31</v>
      </c>
      <c r="K2906" s="104">
        <v>0</v>
      </c>
      <c r="L2906" s="103">
        <v>25.83</v>
      </c>
      <c r="M2906" s="104">
        <v>0</v>
      </c>
      <c r="N2906" s="106">
        <v>4</v>
      </c>
      <c r="O2906" s="106">
        <v>4</v>
      </c>
      <c r="P2906" s="106" t="str">
        <f t="shared" si="45"/>
        <v>44</v>
      </c>
      <c r="Q2906" s="106"/>
      <c r="R2906" s="106" t="s">
        <v>3265</v>
      </c>
    </row>
    <row r="2907" spans="1:18" x14ac:dyDescent="0.25">
      <c r="A2907" s="5" t="s">
        <v>12176</v>
      </c>
      <c r="B2907" s="5" t="s">
        <v>16954</v>
      </c>
      <c r="C2907" s="5" t="s">
        <v>1496</v>
      </c>
      <c r="D2907" s="103">
        <v>5.166666666666667</v>
      </c>
      <c r="E2907" s="103">
        <v>31</v>
      </c>
      <c r="F2907" s="104">
        <v>5.99</v>
      </c>
      <c r="G2907" s="103">
        <v>25.83</v>
      </c>
      <c r="H2907" s="105">
        <v>1</v>
      </c>
      <c r="I2907" s="104">
        <v>0</v>
      </c>
      <c r="J2907" s="103">
        <v>31</v>
      </c>
      <c r="K2907" s="104">
        <v>0</v>
      </c>
      <c r="L2907" s="103">
        <v>25.83</v>
      </c>
      <c r="M2907" s="104">
        <v>0</v>
      </c>
      <c r="N2907" s="106">
        <v>4</v>
      </c>
      <c r="O2907" s="106">
        <v>4</v>
      </c>
      <c r="P2907" s="106" t="str">
        <f t="shared" si="45"/>
        <v>44</v>
      </c>
      <c r="Q2907" s="106"/>
      <c r="R2907" s="106" t="s">
        <v>3265</v>
      </c>
    </row>
    <row r="2908" spans="1:18" x14ac:dyDescent="0.25">
      <c r="A2908" s="5" t="s">
        <v>12176</v>
      </c>
      <c r="B2908" s="5" t="s">
        <v>16955</v>
      </c>
      <c r="C2908" s="5" t="s">
        <v>16956</v>
      </c>
      <c r="D2908" s="103">
        <v>2.5833333333333335</v>
      </c>
      <c r="E2908" s="103">
        <v>15.5</v>
      </c>
      <c r="F2908" s="104">
        <v>6</v>
      </c>
      <c r="G2908" s="103">
        <v>12.91</v>
      </c>
      <c r="H2908" s="105">
        <v>2</v>
      </c>
      <c r="I2908" s="104">
        <v>0</v>
      </c>
      <c r="J2908" s="103">
        <v>31</v>
      </c>
      <c r="K2908" s="104">
        <v>0</v>
      </c>
      <c r="L2908" s="103">
        <v>25.83</v>
      </c>
      <c r="M2908" s="104">
        <v>0</v>
      </c>
      <c r="N2908" s="106">
        <v>4</v>
      </c>
      <c r="O2908" s="106">
        <v>4</v>
      </c>
      <c r="P2908" s="106" t="str">
        <f t="shared" si="45"/>
        <v>44</v>
      </c>
      <c r="Q2908" s="106"/>
      <c r="R2908" s="106" t="s">
        <v>3265</v>
      </c>
    </row>
    <row r="2909" spans="1:18" x14ac:dyDescent="0.25">
      <c r="A2909" s="5" t="s">
        <v>12176</v>
      </c>
      <c r="B2909" s="5" t="s">
        <v>16957</v>
      </c>
      <c r="C2909" s="5" t="s">
        <v>7457</v>
      </c>
      <c r="D2909" s="103">
        <v>5.166666666666667</v>
      </c>
      <c r="E2909" s="103">
        <v>31</v>
      </c>
      <c r="F2909" s="104">
        <v>5.99</v>
      </c>
      <c r="G2909" s="103">
        <v>25.83</v>
      </c>
      <c r="H2909" s="105">
        <v>1</v>
      </c>
      <c r="I2909" s="104">
        <v>0</v>
      </c>
      <c r="J2909" s="103">
        <v>31</v>
      </c>
      <c r="K2909" s="104">
        <v>0</v>
      </c>
      <c r="L2909" s="103">
        <v>25.83</v>
      </c>
      <c r="M2909" s="104">
        <v>0</v>
      </c>
      <c r="N2909" s="106">
        <v>4</v>
      </c>
      <c r="O2909" s="106">
        <v>4</v>
      </c>
      <c r="P2909" s="106" t="str">
        <f t="shared" si="45"/>
        <v>44</v>
      </c>
      <c r="Q2909" s="106"/>
      <c r="R2909" s="106" t="s">
        <v>3265</v>
      </c>
    </row>
    <row r="2910" spans="1:18" x14ac:dyDescent="0.25">
      <c r="A2910" s="5" t="s">
        <v>12176</v>
      </c>
      <c r="B2910" s="5" t="s">
        <v>16958</v>
      </c>
      <c r="C2910" s="5" t="s">
        <v>9705</v>
      </c>
      <c r="D2910" s="103">
        <v>5.166666666666667</v>
      </c>
      <c r="E2910" s="103">
        <v>31</v>
      </c>
      <c r="F2910" s="104">
        <v>5.99</v>
      </c>
      <c r="G2910" s="103">
        <v>25.83</v>
      </c>
      <c r="H2910" s="105">
        <v>1</v>
      </c>
      <c r="I2910" s="104">
        <v>0</v>
      </c>
      <c r="J2910" s="103">
        <v>31</v>
      </c>
      <c r="K2910" s="104">
        <v>0</v>
      </c>
      <c r="L2910" s="103">
        <v>25.83</v>
      </c>
      <c r="M2910" s="104">
        <v>0</v>
      </c>
      <c r="N2910" s="106">
        <v>4</v>
      </c>
      <c r="O2910" s="106">
        <v>4</v>
      </c>
      <c r="P2910" s="106" t="str">
        <f t="shared" si="45"/>
        <v>44</v>
      </c>
      <c r="Q2910" s="106"/>
      <c r="R2910" s="106" t="s">
        <v>3265</v>
      </c>
    </row>
    <row r="2911" spans="1:18" x14ac:dyDescent="0.25">
      <c r="A2911" s="5" t="s">
        <v>12176</v>
      </c>
      <c r="B2911" s="5" t="s">
        <v>16959</v>
      </c>
      <c r="C2911" s="5" t="s">
        <v>16960</v>
      </c>
      <c r="D2911" s="103">
        <v>5.166666666666667</v>
      </c>
      <c r="E2911" s="103">
        <v>31</v>
      </c>
      <c r="F2911" s="104">
        <v>5.99</v>
      </c>
      <c r="G2911" s="103">
        <v>25.83</v>
      </c>
      <c r="H2911" s="105">
        <v>1</v>
      </c>
      <c r="I2911" s="104">
        <v>0</v>
      </c>
      <c r="J2911" s="103">
        <v>31</v>
      </c>
      <c r="K2911" s="104">
        <v>0</v>
      </c>
      <c r="L2911" s="103">
        <v>25.83</v>
      </c>
      <c r="M2911" s="104">
        <v>0</v>
      </c>
      <c r="N2911" s="106">
        <v>4</v>
      </c>
      <c r="O2911" s="106">
        <v>4</v>
      </c>
      <c r="P2911" s="106" t="str">
        <f t="shared" si="45"/>
        <v>44</v>
      </c>
      <c r="Q2911" s="106"/>
      <c r="R2911" s="106" t="s">
        <v>3265</v>
      </c>
    </row>
    <row r="2912" spans="1:18" x14ac:dyDescent="0.25">
      <c r="A2912" s="5" t="s">
        <v>12176</v>
      </c>
      <c r="B2912" s="5" t="s">
        <v>16961</v>
      </c>
      <c r="C2912" s="5" t="s">
        <v>133</v>
      </c>
      <c r="D2912" s="103">
        <v>5.166666666666667</v>
      </c>
      <c r="E2912" s="103">
        <v>31</v>
      </c>
      <c r="F2912" s="104">
        <v>5.99</v>
      </c>
      <c r="G2912" s="103">
        <v>25.83</v>
      </c>
      <c r="H2912" s="105">
        <v>1</v>
      </c>
      <c r="I2912" s="104">
        <v>0</v>
      </c>
      <c r="J2912" s="103">
        <v>31</v>
      </c>
      <c r="K2912" s="104">
        <v>0</v>
      </c>
      <c r="L2912" s="103">
        <v>25.83</v>
      </c>
      <c r="M2912" s="104">
        <v>0</v>
      </c>
      <c r="N2912" s="106">
        <v>4</v>
      </c>
      <c r="O2912" s="106">
        <v>4</v>
      </c>
      <c r="P2912" s="106" t="str">
        <f t="shared" si="45"/>
        <v>44</v>
      </c>
      <c r="Q2912" s="106"/>
      <c r="R2912" s="106" t="s">
        <v>3265</v>
      </c>
    </row>
    <row r="2913" spans="1:18" x14ac:dyDescent="0.25">
      <c r="A2913" s="5" t="s">
        <v>12176</v>
      </c>
      <c r="B2913" s="5" t="s">
        <v>16962</v>
      </c>
      <c r="C2913" s="5" t="s">
        <v>1704</v>
      </c>
      <c r="D2913" s="103">
        <v>5.166666666666667</v>
      </c>
      <c r="E2913" s="103">
        <v>31</v>
      </c>
      <c r="F2913" s="104">
        <v>5.99</v>
      </c>
      <c r="G2913" s="103">
        <v>25.83</v>
      </c>
      <c r="H2913" s="105">
        <v>1</v>
      </c>
      <c r="I2913" s="104">
        <v>0</v>
      </c>
      <c r="J2913" s="103">
        <v>31</v>
      </c>
      <c r="K2913" s="104">
        <v>0</v>
      </c>
      <c r="L2913" s="103">
        <v>25.83</v>
      </c>
      <c r="M2913" s="104">
        <v>0</v>
      </c>
      <c r="N2913" s="106">
        <v>4</v>
      </c>
      <c r="O2913" s="106">
        <v>4</v>
      </c>
      <c r="P2913" s="106" t="str">
        <f t="shared" si="45"/>
        <v>44</v>
      </c>
      <c r="Q2913" s="106"/>
      <c r="R2913" s="106" t="s">
        <v>3265</v>
      </c>
    </row>
    <row r="2914" spans="1:18" x14ac:dyDescent="0.25">
      <c r="A2914" s="5" t="s">
        <v>12176</v>
      </c>
      <c r="B2914" s="5" t="s">
        <v>16963</v>
      </c>
      <c r="C2914" s="5" t="s">
        <v>8761</v>
      </c>
      <c r="D2914" s="103">
        <v>2.583333333333333</v>
      </c>
      <c r="E2914" s="103">
        <v>15.5</v>
      </c>
      <c r="F2914" s="104">
        <v>6</v>
      </c>
      <c r="G2914" s="103">
        <v>12.91</v>
      </c>
      <c r="H2914" s="105">
        <v>2</v>
      </c>
      <c r="I2914" s="104">
        <v>0</v>
      </c>
      <c r="J2914" s="103">
        <v>31</v>
      </c>
      <c r="K2914" s="104">
        <v>0</v>
      </c>
      <c r="L2914" s="103">
        <v>25.83</v>
      </c>
      <c r="M2914" s="104">
        <v>0</v>
      </c>
      <c r="N2914" s="106">
        <v>4</v>
      </c>
      <c r="O2914" s="106">
        <v>4</v>
      </c>
      <c r="P2914" s="106" t="str">
        <f t="shared" si="45"/>
        <v>44</v>
      </c>
      <c r="Q2914" s="106"/>
      <c r="R2914" s="106" t="s">
        <v>3265</v>
      </c>
    </row>
    <row r="2915" spans="1:18" x14ac:dyDescent="0.25">
      <c r="A2915" s="5" t="s">
        <v>12176</v>
      </c>
      <c r="B2915" s="5" t="s">
        <v>16964</v>
      </c>
      <c r="C2915" s="5" t="s">
        <v>9899</v>
      </c>
      <c r="D2915" s="103">
        <v>5.166666666666667</v>
      </c>
      <c r="E2915" s="103">
        <v>31</v>
      </c>
      <c r="F2915" s="104">
        <v>5.99</v>
      </c>
      <c r="G2915" s="103">
        <v>25.83</v>
      </c>
      <c r="H2915" s="105">
        <v>1</v>
      </c>
      <c r="I2915" s="104">
        <v>0</v>
      </c>
      <c r="J2915" s="103">
        <v>31</v>
      </c>
      <c r="K2915" s="104">
        <v>0</v>
      </c>
      <c r="L2915" s="103">
        <v>25.83</v>
      </c>
      <c r="M2915" s="104">
        <v>0</v>
      </c>
      <c r="N2915" s="106">
        <v>4</v>
      </c>
      <c r="O2915" s="106">
        <v>4</v>
      </c>
      <c r="P2915" s="106" t="str">
        <f t="shared" si="45"/>
        <v>44</v>
      </c>
      <c r="Q2915" s="106"/>
      <c r="R2915" s="106" t="s">
        <v>3265</v>
      </c>
    </row>
    <row r="2916" spans="1:18" x14ac:dyDescent="0.25">
      <c r="A2916" s="5" t="s">
        <v>12176</v>
      </c>
      <c r="B2916" s="5" t="s">
        <v>16965</v>
      </c>
      <c r="C2916" s="5" t="s">
        <v>697</v>
      </c>
      <c r="D2916" s="103">
        <v>5.1483333333333334</v>
      </c>
      <c r="E2916" s="103">
        <v>30.89</v>
      </c>
      <c r="F2916" s="104">
        <v>6</v>
      </c>
      <c r="G2916" s="103">
        <v>25.74</v>
      </c>
      <c r="H2916" s="105">
        <v>1</v>
      </c>
      <c r="I2916" s="104">
        <v>0</v>
      </c>
      <c r="J2916" s="103">
        <v>30.89</v>
      </c>
      <c r="K2916" s="104">
        <v>0</v>
      </c>
      <c r="L2916" s="103">
        <v>25.74</v>
      </c>
      <c r="M2916" s="104">
        <v>0</v>
      </c>
      <c r="N2916" s="106">
        <v>4</v>
      </c>
      <c r="O2916" s="106">
        <v>4</v>
      </c>
      <c r="P2916" s="106" t="str">
        <f t="shared" si="45"/>
        <v>44</v>
      </c>
      <c r="Q2916" s="106"/>
      <c r="R2916" s="106" t="s">
        <v>3265</v>
      </c>
    </row>
    <row r="2917" spans="1:18" x14ac:dyDescent="0.25">
      <c r="A2917" s="5" t="s">
        <v>12176</v>
      </c>
      <c r="B2917" s="5" t="s">
        <v>16966</v>
      </c>
      <c r="C2917" s="5" t="s">
        <v>9</v>
      </c>
      <c r="D2917" s="103">
        <v>5.125</v>
      </c>
      <c r="E2917" s="103">
        <v>30.75</v>
      </c>
      <c r="F2917" s="104">
        <v>6</v>
      </c>
      <c r="G2917" s="103">
        <v>25.62</v>
      </c>
      <c r="H2917" s="105">
        <v>1</v>
      </c>
      <c r="I2917" s="104">
        <v>0</v>
      </c>
      <c r="J2917" s="103">
        <v>30.75</v>
      </c>
      <c r="K2917" s="104">
        <v>0</v>
      </c>
      <c r="L2917" s="103">
        <v>25.62</v>
      </c>
      <c r="M2917" s="104">
        <v>0</v>
      </c>
      <c r="N2917" s="106">
        <v>4</v>
      </c>
      <c r="O2917" s="106">
        <v>4</v>
      </c>
      <c r="P2917" s="106" t="str">
        <f t="shared" si="45"/>
        <v>44</v>
      </c>
      <c r="Q2917" s="106"/>
      <c r="R2917" s="106" t="s">
        <v>3265</v>
      </c>
    </row>
    <row r="2918" spans="1:18" x14ac:dyDescent="0.25">
      <c r="A2918" s="5" t="s">
        <v>12176</v>
      </c>
      <c r="B2918" s="5" t="s">
        <v>16970</v>
      </c>
      <c r="C2918" s="5" t="s">
        <v>16971</v>
      </c>
      <c r="D2918" s="103">
        <v>2.5333333333333332</v>
      </c>
      <c r="E2918" s="103">
        <v>15.2</v>
      </c>
      <c r="F2918" s="104">
        <v>6</v>
      </c>
      <c r="G2918" s="103">
        <v>12.66</v>
      </c>
      <c r="H2918" s="105">
        <v>2</v>
      </c>
      <c r="I2918" s="104">
        <v>0</v>
      </c>
      <c r="J2918" s="103">
        <v>30.4</v>
      </c>
      <c r="K2918" s="104">
        <v>0</v>
      </c>
      <c r="L2918" s="103">
        <v>25.33</v>
      </c>
      <c r="M2918" s="104">
        <v>0</v>
      </c>
      <c r="N2918" s="106">
        <v>4</v>
      </c>
      <c r="O2918" s="106">
        <v>4</v>
      </c>
      <c r="P2918" s="106" t="str">
        <f t="shared" si="45"/>
        <v>44</v>
      </c>
      <c r="Q2918" s="106"/>
      <c r="R2918" s="106" t="s">
        <v>3265</v>
      </c>
    </row>
    <row r="2919" spans="1:18" x14ac:dyDescent="0.25">
      <c r="A2919" s="5" t="s">
        <v>12176</v>
      </c>
      <c r="B2919" s="5" t="s">
        <v>16974</v>
      </c>
      <c r="C2919" s="5" t="s">
        <v>13141</v>
      </c>
      <c r="D2919" s="103">
        <v>2.5333333333333332</v>
      </c>
      <c r="E2919" s="103">
        <v>15.2</v>
      </c>
      <c r="F2919" s="104">
        <v>6</v>
      </c>
      <c r="G2919" s="103">
        <v>12.66</v>
      </c>
      <c r="H2919" s="105">
        <v>2</v>
      </c>
      <c r="I2919" s="104">
        <v>0</v>
      </c>
      <c r="J2919" s="103">
        <v>30.4</v>
      </c>
      <c r="K2919" s="104">
        <v>0</v>
      </c>
      <c r="L2919" s="103">
        <v>25.33</v>
      </c>
      <c r="M2919" s="104">
        <v>0</v>
      </c>
      <c r="N2919" s="106">
        <v>4</v>
      </c>
      <c r="O2919" s="106">
        <v>4</v>
      </c>
      <c r="P2919" s="106" t="str">
        <f t="shared" si="45"/>
        <v>44</v>
      </c>
      <c r="Q2919" s="106"/>
      <c r="R2919" s="106" t="s">
        <v>3265</v>
      </c>
    </row>
    <row r="2920" spans="1:18" x14ac:dyDescent="0.25">
      <c r="A2920" s="5" t="s">
        <v>12176</v>
      </c>
      <c r="B2920" s="5" t="s">
        <v>16975</v>
      </c>
      <c r="C2920" s="5" t="s">
        <v>16976</v>
      </c>
      <c r="D2920" s="103">
        <v>2.5325000000000002</v>
      </c>
      <c r="E2920" s="103">
        <v>15.195</v>
      </c>
      <c r="F2920" s="104">
        <v>6</v>
      </c>
      <c r="G2920" s="103">
        <v>12.66</v>
      </c>
      <c r="H2920" s="105">
        <v>2</v>
      </c>
      <c r="I2920" s="104">
        <v>0</v>
      </c>
      <c r="J2920" s="103">
        <v>30.39</v>
      </c>
      <c r="K2920" s="104">
        <v>0</v>
      </c>
      <c r="L2920" s="103">
        <v>25.32</v>
      </c>
      <c r="M2920" s="104">
        <v>0</v>
      </c>
      <c r="N2920" s="106">
        <v>4</v>
      </c>
      <c r="O2920" s="106">
        <v>4</v>
      </c>
      <c r="P2920" s="106" t="str">
        <f t="shared" si="45"/>
        <v>44</v>
      </c>
      <c r="Q2920" s="106"/>
      <c r="R2920" s="106" t="s">
        <v>3265</v>
      </c>
    </row>
    <row r="2921" spans="1:18" x14ac:dyDescent="0.25">
      <c r="A2921" s="5" t="s">
        <v>12176</v>
      </c>
      <c r="B2921" s="5" t="s">
        <v>16977</v>
      </c>
      <c r="C2921" s="5" t="s">
        <v>16978</v>
      </c>
      <c r="D2921" s="103">
        <v>5</v>
      </c>
      <c r="E2921" s="103">
        <v>30</v>
      </c>
      <c r="F2921" s="104">
        <v>6</v>
      </c>
      <c r="G2921" s="103">
        <v>25</v>
      </c>
      <c r="H2921" s="105">
        <v>1</v>
      </c>
      <c r="I2921" s="104">
        <v>0</v>
      </c>
      <c r="J2921" s="103">
        <v>30</v>
      </c>
      <c r="K2921" s="104">
        <v>0</v>
      </c>
      <c r="L2921" s="103">
        <v>25</v>
      </c>
      <c r="M2921" s="104">
        <v>0</v>
      </c>
      <c r="N2921" s="106">
        <v>4</v>
      </c>
      <c r="O2921" s="106">
        <v>4</v>
      </c>
      <c r="P2921" s="106" t="str">
        <f t="shared" si="45"/>
        <v>44</v>
      </c>
      <c r="Q2921" s="106"/>
      <c r="R2921" s="106" t="s">
        <v>3265</v>
      </c>
    </row>
    <row r="2922" spans="1:18" x14ac:dyDescent="0.25">
      <c r="A2922" s="5" t="s">
        <v>12176</v>
      </c>
      <c r="B2922" s="5" t="s">
        <v>16979</v>
      </c>
      <c r="C2922" s="5" t="s">
        <v>6409</v>
      </c>
      <c r="D2922" s="103">
        <v>2.5</v>
      </c>
      <c r="E2922" s="103">
        <v>15</v>
      </c>
      <c r="F2922" s="104">
        <v>6</v>
      </c>
      <c r="G2922" s="103">
        <v>12.5</v>
      </c>
      <c r="H2922" s="105">
        <v>2</v>
      </c>
      <c r="I2922" s="104">
        <v>0</v>
      </c>
      <c r="J2922" s="103">
        <v>30</v>
      </c>
      <c r="K2922" s="104">
        <v>0</v>
      </c>
      <c r="L2922" s="103">
        <v>25</v>
      </c>
      <c r="M2922" s="104">
        <v>0</v>
      </c>
      <c r="N2922" s="106">
        <v>4</v>
      </c>
      <c r="O2922" s="106">
        <v>4</v>
      </c>
      <c r="P2922" s="106" t="str">
        <f t="shared" si="45"/>
        <v>44</v>
      </c>
      <c r="Q2922" s="106"/>
      <c r="R2922" s="106" t="s">
        <v>3265</v>
      </c>
    </row>
    <row r="2923" spans="1:18" x14ac:dyDescent="0.25">
      <c r="A2923" s="5" t="s">
        <v>12176</v>
      </c>
      <c r="B2923" s="5" t="s">
        <v>16980</v>
      </c>
      <c r="C2923" s="5" t="s">
        <v>16981</v>
      </c>
      <c r="D2923" s="103">
        <v>2.5</v>
      </c>
      <c r="E2923" s="103">
        <v>15</v>
      </c>
      <c r="F2923" s="104">
        <v>6</v>
      </c>
      <c r="G2923" s="103">
        <v>12.5</v>
      </c>
      <c r="H2923" s="105">
        <v>2</v>
      </c>
      <c r="I2923" s="104">
        <v>0</v>
      </c>
      <c r="J2923" s="103">
        <v>30</v>
      </c>
      <c r="K2923" s="104">
        <v>0</v>
      </c>
      <c r="L2923" s="103">
        <v>25</v>
      </c>
      <c r="M2923" s="104">
        <v>0</v>
      </c>
      <c r="N2923" s="106">
        <v>4</v>
      </c>
      <c r="O2923" s="106">
        <v>4</v>
      </c>
      <c r="P2923" s="106" t="str">
        <f t="shared" si="45"/>
        <v>44</v>
      </c>
      <c r="Q2923" s="106"/>
      <c r="R2923" s="106" t="s">
        <v>3265</v>
      </c>
    </row>
    <row r="2924" spans="1:18" x14ac:dyDescent="0.25">
      <c r="A2924" s="5" t="s">
        <v>12176</v>
      </c>
      <c r="B2924" s="5" t="s">
        <v>16982</v>
      </c>
      <c r="C2924" s="5" t="s">
        <v>16983</v>
      </c>
      <c r="D2924" s="103">
        <v>2.5</v>
      </c>
      <c r="E2924" s="103">
        <v>15</v>
      </c>
      <c r="F2924" s="104">
        <v>6</v>
      </c>
      <c r="G2924" s="103">
        <v>12.5</v>
      </c>
      <c r="H2924" s="105">
        <v>2</v>
      </c>
      <c r="I2924" s="104">
        <v>0</v>
      </c>
      <c r="J2924" s="103">
        <v>30</v>
      </c>
      <c r="K2924" s="104">
        <v>0</v>
      </c>
      <c r="L2924" s="103">
        <v>25</v>
      </c>
      <c r="M2924" s="104">
        <v>0</v>
      </c>
      <c r="N2924" s="106">
        <v>4</v>
      </c>
      <c r="O2924" s="106">
        <v>4</v>
      </c>
      <c r="P2924" s="106" t="str">
        <f t="shared" si="45"/>
        <v>44</v>
      </c>
      <c r="Q2924" s="106"/>
      <c r="R2924" s="106" t="s">
        <v>3265</v>
      </c>
    </row>
    <row r="2925" spans="1:18" x14ac:dyDescent="0.25">
      <c r="A2925" s="5" t="s">
        <v>12176</v>
      </c>
      <c r="B2925" s="5" t="s">
        <v>16984</v>
      </c>
      <c r="C2925" s="5" t="s">
        <v>16985</v>
      </c>
      <c r="D2925" s="103">
        <v>2.5</v>
      </c>
      <c r="E2925" s="103">
        <v>15</v>
      </c>
      <c r="F2925" s="104">
        <v>6</v>
      </c>
      <c r="G2925" s="103">
        <v>12.5</v>
      </c>
      <c r="H2925" s="105">
        <v>2</v>
      </c>
      <c r="I2925" s="104">
        <v>0</v>
      </c>
      <c r="J2925" s="103">
        <v>30</v>
      </c>
      <c r="K2925" s="104">
        <v>0</v>
      </c>
      <c r="L2925" s="103">
        <v>25</v>
      </c>
      <c r="M2925" s="104">
        <v>0</v>
      </c>
      <c r="N2925" s="106">
        <v>4</v>
      </c>
      <c r="O2925" s="106">
        <v>4</v>
      </c>
      <c r="P2925" s="106" t="str">
        <f t="shared" si="45"/>
        <v>44</v>
      </c>
      <c r="Q2925" s="106"/>
      <c r="R2925" s="106" t="s">
        <v>3265</v>
      </c>
    </row>
    <row r="2926" spans="1:18" x14ac:dyDescent="0.25">
      <c r="A2926" s="5" t="s">
        <v>12176</v>
      </c>
      <c r="B2926" s="5" t="s">
        <v>16986</v>
      </c>
      <c r="C2926" s="5" t="s">
        <v>16987</v>
      </c>
      <c r="D2926" s="103">
        <v>5</v>
      </c>
      <c r="E2926" s="103">
        <v>30</v>
      </c>
      <c r="F2926" s="104">
        <v>6</v>
      </c>
      <c r="G2926" s="103">
        <v>25</v>
      </c>
      <c r="H2926" s="105">
        <v>1</v>
      </c>
      <c r="I2926" s="104">
        <v>0</v>
      </c>
      <c r="J2926" s="103">
        <v>30</v>
      </c>
      <c r="K2926" s="104">
        <v>0</v>
      </c>
      <c r="L2926" s="103">
        <v>25</v>
      </c>
      <c r="M2926" s="104">
        <v>0</v>
      </c>
      <c r="N2926" s="106">
        <v>4</v>
      </c>
      <c r="O2926" s="106">
        <v>4</v>
      </c>
      <c r="P2926" s="106" t="str">
        <f t="shared" si="45"/>
        <v>44</v>
      </c>
      <c r="Q2926" s="106"/>
      <c r="R2926" s="106" t="s">
        <v>3265</v>
      </c>
    </row>
    <row r="2927" spans="1:18" x14ac:dyDescent="0.25">
      <c r="A2927" s="5" t="s">
        <v>12176</v>
      </c>
      <c r="B2927" s="5" t="s">
        <v>16988</v>
      </c>
      <c r="C2927" s="5" t="s">
        <v>12197</v>
      </c>
      <c r="D2927" s="103">
        <v>2.5</v>
      </c>
      <c r="E2927" s="103">
        <v>15</v>
      </c>
      <c r="F2927" s="104">
        <v>6</v>
      </c>
      <c r="G2927" s="103">
        <v>12.5</v>
      </c>
      <c r="H2927" s="105">
        <v>2</v>
      </c>
      <c r="I2927" s="104">
        <v>0</v>
      </c>
      <c r="J2927" s="103">
        <v>30</v>
      </c>
      <c r="K2927" s="104">
        <v>0</v>
      </c>
      <c r="L2927" s="103">
        <v>25</v>
      </c>
      <c r="M2927" s="104">
        <v>0</v>
      </c>
      <c r="N2927" s="106">
        <v>4</v>
      </c>
      <c r="O2927" s="106">
        <v>4</v>
      </c>
      <c r="P2927" s="106" t="str">
        <f t="shared" si="45"/>
        <v>44</v>
      </c>
      <c r="Q2927" s="106"/>
      <c r="R2927" s="106" t="s">
        <v>3265</v>
      </c>
    </row>
    <row r="2928" spans="1:18" x14ac:dyDescent="0.25">
      <c r="A2928" s="5" t="s">
        <v>12176</v>
      </c>
      <c r="B2928" s="5" t="s">
        <v>16989</v>
      </c>
      <c r="C2928" s="5" t="s">
        <v>16990</v>
      </c>
      <c r="D2928" s="103">
        <v>5</v>
      </c>
      <c r="E2928" s="103">
        <v>30</v>
      </c>
      <c r="F2928" s="104">
        <v>6</v>
      </c>
      <c r="G2928" s="103">
        <v>25</v>
      </c>
      <c r="H2928" s="105">
        <v>1</v>
      </c>
      <c r="I2928" s="104">
        <v>0</v>
      </c>
      <c r="J2928" s="103">
        <v>30</v>
      </c>
      <c r="K2928" s="104">
        <v>0</v>
      </c>
      <c r="L2928" s="103">
        <v>25</v>
      </c>
      <c r="M2928" s="104">
        <v>0</v>
      </c>
      <c r="N2928" s="106">
        <v>4</v>
      </c>
      <c r="O2928" s="106">
        <v>4</v>
      </c>
      <c r="P2928" s="106" t="str">
        <f t="shared" si="45"/>
        <v>44</v>
      </c>
      <c r="Q2928" s="106"/>
      <c r="R2928" s="106" t="s">
        <v>3265</v>
      </c>
    </row>
    <row r="2929" spans="1:18" x14ac:dyDescent="0.25">
      <c r="A2929" s="5" t="s">
        <v>12176</v>
      </c>
      <c r="B2929" s="5" t="s">
        <v>16991</v>
      </c>
      <c r="C2929" s="5" t="s">
        <v>9867</v>
      </c>
      <c r="D2929" s="103">
        <v>5</v>
      </c>
      <c r="E2929" s="103">
        <v>30</v>
      </c>
      <c r="F2929" s="104">
        <v>6</v>
      </c>
      <c r="G2929" s="103">
        <v>25</v>
      </c>
      <c r="H2929" s="105">
        <v>1</v>
      </c>
      <c r="I2929" s="104">
        <v>0</v>
      </c>
      <c r="J2929" s="103">
        <v>30</v>
      </c>
      <c r="K2929" s="104">
        <v>0</v>
      </c>
      <c r="L2929" s="103">
        <v>25</v>
      </c>
      <c r="M2929" s="104">
        <v>0</v>
      </c>
      <c r="N2929" s="106">
        <v>4</v>
      </c>
      <c r="O2929" s="106">
        <v>4</v>
      </c>
      <c r="P2929" s="106" t="str">
        <f t="shared" si="45"/>
        <v>44</v>
      </c>
      <c r="Q2929" s="106"/>
      <c r="R2929" s="106" t="s">
        <v>3265</v>
      </c>
    </row>
    <row r="2930" spans="1:18" x14ac:dyDescent="0.25">
      <c r="A2930" s="5" t="s">
        <v>12176</v>
      </c>
      <c r="B2930" s="5" t="s">
        <v>16992</v>
      </c>
      <c r="C2930" s="5" t="s">
        <v>16993</v>
      </c>
      <c r="D2930" s="103">
        <v>5</v>
      </c>
      <c r="E2930" s="103">
        <v>30</v>
      </c>
      <c r="F2930" s="104">
        <v>6</v>
      </c>
      <c r="G2930" s="103">
        <v>25</v>
      </c>
      <c r="H2930" s="105">
        <v>1</v>
      </c>
      <c r="I2930" s="104">
        <v>0</v>
      </c>
      <c r="J2930" s="103">
        <v>30</v>
      </c>
      <c r="K2930" s="104">
        <v>0</v>
      </c>
      <c r="L2930" s="103">
        <v>25</v>
      </c>
      <c r="M2930" s="104">
        <v>0</v>
      </c>
      <c r="N2930" s="106">
        <v>4</v>
      </c>
      <c r="O2930" s="106">
        <v>4</v>
      </c>
      <c r="P2930" s="106" t="str">
        <f t="shared" si="45"/>
        <v>44</v>
      </c>
      <c r="Q2930" s="106"/>
      <c r="R2930" s="106" t="s">
        <v>3265</v>
      </c>
    </row>
    <row r="2931" spans="1:18" x14ac:dyDescent="0.25">
      <c r="A2931" s="5" t="s">
        <v>12176</v>
      </c>
      <c r="B2931" s="5" t="s">
        <v>16994</v>
      </c>
      <c r="C2931" s="5" t="s">
        <v>16995</v>
      </c>
      <c r="D2931" s="103">
        <v>5</v>
      </c>
      <c r="E2931" s="103">
        <v>30</v>
      </c>
      <c r="F2931" s="104">
        <v>6</v>
      </c>
      <c r="G2931" s="103">
        <v>25</v>
      </c>
      <c r="H2931" s="105">
        <v>1</v>
      </c>
      <c r="I2931" s="104">
        <v>0</v>
      </c>
      <c r="J2931" s="103">
        <v>30</v>
      </c>
      <c r="K2931" s="104">
        <v>0</v>
      </c>
      <c r="L2931" s="103">
        <v>25</v>
      </c>
      <c r="M2931" s="104">
        <v>0</v>
      </c>
      <c r="N2931" s="106">
        <v>4</v>
      </c>
      <c r="O2931" s="106">
        <v>4</v>
      </c>
      <c r="P2931" s="106" t="str">
        <f t="shared" si="45"/>
        <v>44</v>
      </c>
      <c r="Q2931" s="106"/>
      <c r="R2931" s="106" t="s">
        <v>3265</v>
      </c>
    </row>
    <row r="2932" spans="1:18" x14ac:dyDescent="0.25">
      <c r="A2932" s="5" t="s">
        <v>12176</v>
      </c>
      <c r="B2932" s="5" t="s">
        <v>16996</v>
      </c>
      <c r="C2932" s="5" t="s">
        <v>16997</v>
      </c>
      <c r="D2932" s="103">
        <v>2.5</v>
      </c>
      <c r="E2932" s="103">
        <v>15</v>
      </c>
      <c r="F2932" s="104">
        <v>6</v>
      </c>
      <c r="G2932" s="103">
        <v>12.5</v>
      </c>
      <c r="H2932" s="105">
        <v>2</v>
      </c>
      <c r="I2932" s="104">
        <v>0</v>
      </c>
      <c r="J2932" s="103">
        <v>30</v>
      </c>
      <c r="K2932" s="104">
        <v>0</v>
      </c>
      <c r="L2932" s="103">
        <v>25</v>
      </c>
      <c r="M2932" s="104">
        <v>0</v>
      </c>
      <c r="N2932" s="106">
        <v>4</v>
      </c>
      <c r="O2932" s="106">
        <v>4</v>
      </c>
      <c r="P2932" s="106" t="str">
        <f t="shared" si="45"/>
        <v>44</v>
      </c>
      <c r="Q2932" s="106"/>
      <c r="R2932" s="106" t="s">
        <v>3265</v>
      </c>
    </row>
    <row r="2933" spans="1:18" x14ac:dyDescent="0.25">
      <c r="A2933" s="5" t="s">
        <v>12176</v>
      </c>
      <c r="B2933" s="5" t="s">
        <v>16998</v>
      </c>
      <c r="C2933" s="5" t="s">
        <v>16999</v>
      </c>
      <c r="D2933" s="103">
        <v>2.5</v>
      </c>
      <c r="E2933" s="103">
        <v>15</v>
      </c>
      <c r="F2933" s="104">
        <v>6</v>
      </c>
      <c r="G2933" s="103">
        <v>12.5</v>
      </c>
      <c r="H2933" s="105">
        <v>2</v>
      </c>
      <c r="I2933" s="104">
        <v>0</v>
      </c>
      <c r="J2933" s="103">
        <v>30</v>
      </c>
      <c r="K2933" s="104">
        <v>0</v>
      </c>
      <c r="L2933" s="103">
        <v>25</v>
      </c>
      <c r="M2933" s="104">
        <v>0</v>
      </c>
      <c r="N2933" s="106">
        <v>4</v>
      </c>
      <c r="O2933" s="106">
        <v>4</v>
      </c>
      <c r="P2933" s="106" t="str">
        <f t="shared" si="45"/>
        <v>44</v>
      </c>
      <c r="Q2933" s="106"/>
      <c r="R2933" s="106" t="s">
        <v>3265</v>
      </c>
    </row>
    <row r="2934" spans="1:18" x14ac:dyDescent="0.25">
      <c r="A2934" s="5" t="s">
        <v>12176</v>
      </c>
      <c r="B2934" s="5" t="s">
        <v>17000</v>
      </c>
      <c r="C2934" s="5" t="s">
        <v>17001</v>
      </c>
      <c r="D2934" s="103">
        <v>5</v>
      </c>
      <c r="E2934" s="103">
        <v>30</v>
      </c>
      <c r="F2934" s="104">
        <v>6</v>
      </c>
      <c r="G2934" s="103">
        <v>25</v>
      </c>
      <c r="H2934" s="105">
        <v>1</v>
      </c>
      <c r="I2934" s="104">
        <v>0</v>
      </c>
      <c r="J2934" s="103">
        <v>30</v>
      </c>
      <c r="K2934" s="104">
        <v>0</v>
      </c>
      <c r="L2934" s="103">
        <v>25</v>
      </c>
      <c r="M2934" s="104">
        <v>0</v>
      </c>
      <c r="N2934" s="106">
        <v>4</v>
      </c>
      <c r="O2934" s="106">
        <v>4</v>
      </c>
      <c r="P2934" s="106" t="str">
        <f t="shared" si="45"/>
        <v>44</v>
      </c>
      <c r="Q2934" s="106"/>
      <c r="R2934" s="106" t="s">
        <v>3265</v>
      </c>
    </row>
    <row r="2935" spans="1:18" x14ac:dyDescent="0.25">
      <c r="A2935" s="5" t="s">
        <v>12176</v>
      </c>
      <c r="B2935" s="5" t="s">
        <v>17004</v>
      </c>
      <c r="C2935" s="5" t="s">
        <v>15503</v>
      </c>
      <c r="D2935" s="103">
        <v>5</v>
      </c>
      <c r="E2935" s="103">
        <v>30</v>
      </c>
      <c r="F2935" s="104">
        <v>6</v>
      </c>
      <c r="G2935" s="103">
        <v>25</v>
      </c>
      <c r="H2935" s="105">
        <v>1</v>
      </c>
      <c r="I2935" s="104">
        <v>0</v>
      </c>
      <c r="J2935" s="103">
        <v>30</v>
      </c>
      <c r="K2935" s="104">
        <v>0</v>
      </c>
      <c r="L2935" s="103">
        <v>25</v>
      </c>
      <c r="M2935" s="104">
        <v>0</v>
      </c>
      <c r="N2935" s="106">
        <v>4</v>
      </c>
      <c r="O2935" s="106">
        <v>4</v>
      </c>
      <c r="P2935" s="106" t="str">
        <f t="shared" si="45"/>
        <v>44</v>
      </c>
      <c r="Q2935" s="106"/>
      <c r="R2935" s="106" t="s">
        <v>3265</v>
      </c>
    </row>
    <row r="2936" spans="1:18" x14ac:dyDescent="0.25">
      <c r="A2936" s="5" t="s">
        <v>12176</v>
      </c>
      <c r="B2936" s="5" t="s">
        <v>17005</v>
      </c>
      <c r="C2936" s="5" t="s">
        <v>17006</v>
      </c>
      <c r="D2936" s="103">
        <v>5</v>
      </c>
      <c r="E2936" s="103">
        <v>30</v>
      </c>
      <c r="F2936" s="104">
        <v>6</v>
      </c>
      <c r="G2936" s="103">
        <v>25</v>
      </c>
      <c r="H2936" s="105">
        <v>1</v>
      </c>
      <c r="I2936" s="104">
        <v>0</v>
      </c>
      <c r="J2936" s="103">
        <v>30</v>
      </c>
      <c r="K2936" s="104">
        <v>0</v>
      </c>
      <c r="L2936" s="103">
        <v>25</v>
      </c>
      <c r="M2936" s="104">
        <v>0</v>
      </c>
      <c r="N2936" s="106">
        <v>4</v>
      </c>
      <c r="O2936" s="106">
        <v>4</v>
      </c>
      <c r="P2936" s="106" t="str">
        <f t="shared" si="45"/>
        <v>44</v>
      </c>
      <c r="Q2936" s="106"/>
      <c r="R2936" s="106" t="s">
        <v>3265</v>
      </c>
    </row>
    <row r="2937" spans="1:18" x14ac:dyDescent="0.25">
      <c r="A2937" s="5" t="s">
        <v>12176</v>
      </c>
      <c r="B2937" s="5" t="s">
        <v>17008</v>
      </c>
      <c r="C2937" s="5" t="s">
        <v>17009</v>
      </c>
      <c r="D2937" s="103">
        <v>2.5</v>
      </c>
      <c r="E2937" s="103">
        <v>15</v>
      </c>
      <c r="F2937" s="104">
        <v>6</v>
      </c>
      <c r="G2937" s="103">
        <v>12.5</v>
      </c>
      <c r="H2937" s="105">
        <v>2</v>
      </c>
      <c r="I2937" s="104">
        <v>0</v>
      </c>
      <c r="J2937" s="103">
        <v>30</v>
      </c>
      <c r="K2937" s="104">
        <v>0</v>
      </c>
      <c r="L2937" s="103">
        <v>25</v>
      </c>
      <c r="M2937" s="104">
        <v>0</v>
      </c>
      <c r="N2937" s="106">
        <v>4</v>
      </c>
      <c r="O2937" s="106">
        <v>4</v>
      </c>
      <c r="P2937" s="106" t="str">
        <f t="shared" si="45"/>
        <v>44</v>
      </c>
      <c r="Q2937" s="106"/>
      <c r="R2937" s="106" t="s">
        <v>3265</v>
      </c>
    </row>
    <row r="2938" spans="1:18" x14ac:dyDescent="0.25">
      <c r="A2938" s="5" t="s">
        <v>12176</v>
      </c>
      <c r="B2938" s="5" t="s">
        <v>17010</v>
      </c>
      <c r="C2938" s="5" t="s">
        <v>9227</v>
      </c>
      <c r="D2938" s="103">
        <v>5</v>
      </c>
      <c r="E2938" s="103">
        <v>30</v>
      </c>
      <c r="F2938" s="104">
        <v>6</v>
      </c>
      <c r="G2938" s="103">
        <v>25</v>
      </c>
      <c r="H2938" s="105">
        <v>1</v>
      </c>
      <c r="I2938" s="104">
        <v>0</v>
      </c>
      <c r="J2938" s="103">
        <v>30</v>
      </c>
      <c r="K2938" s="104">
        <v>0</v>
      </c>
      <c r="L2938" s="103">
        <v>25</v>
      </c>
      <c r="M2938" s="104">
        <v>0</v>
      </c>
      <c r="N2938" s="106">
        <v>4</v>
      </c>
      <c r="O2938" s="106">
        <v>4</v>
      </c>
      <c r="P2938" s="106" t="str">
        <f t="shared" si="45"/>
        <v>44</v>
      </c>
      <c r="Q2938" s="106"/>
      <c r="R2938" s="106" t="s">
        <v>3265</v>
      </c>
    </row>
    <row r="2939" spans="1:18" x14ac:dyDescent="0.25">
      <c r="A2939" s="5" t="s">
        <v>12176</v>
      </c>
      <c r="B2939" s="5" t="s">
        <v>17011</v>
      </c>
      <c r="C2939" s="5" t="s">
        <v>17012</v>
      </c>
      <c r="D2939" s="103">
        <v>2.5</v>
      </c>
      <c r="E2939" s="103">
        <v>15</v>
      </c>
      <c r="F2939" s="104">
        <v>6</v>
      </c>
      <c r="G2939" s="103">
        <v>12.5</v>
      </c>
      <c r="H2939" s="105">
        <v>2</v>
      </c>
      <c r="I2939" s="104">
        <v>0</v>
      </c>
      <c r="J2939" s="103">
        <v>30</v>
      </c>
      <c r="K2939" s="104">
        <v>0</v>
      </c>
      <c r="L2939" s="103">
        <v>25</v>
      </c>
      <c r="M2939" s="104">
        <v>0</v>
      </c>
      <c r="N2939" s="106">
        <v>4</v>
      </c>
      <c r="O2939" s="106">
        <v>4</v>
      </c>
      <c r="P2939" s="106" t="str">
        <f t="shared" si="45"/>
        <v>44</v>
      </c>
      <c r="Q2939" s="106"/>
      <c r="R2939" s="106" t="s">
        <v>3265</v>
      </c>
    </row>
    <row r="2940" spans="1:18" x14ac:dyDescent="0.25">
      <c r="A2940" s="5" t="s">
        <v>12176</v>
      </c>
      <c r="B2940" s="5" t="s">
        <v>17013</v>
      </c>
      <c r="C2940" s="5" t="s">
        <v>17014</v>
      </c>
      <c r="D2940" s="103">
        <v>5</v>
      </c>
      <c r="E2940" s="103">
        <v>30</v>
      </c>
      <c r="F2940" s="104">
        <v>6</v>
      </c>
      <c r="G2940" s="103">
        <v>25</v>
      </c>
      <c r="H2940" s="105">
        <v>1</v>
      </c>
      <c r="I2940" s="104">
        <v>0</v>
      </c>
      <c r="J2940" s="103">
        <v>30</v>
      </c>
      <c r="K2940" s="104">
        <v>0</v>
      </c>
      <c r="L2940" s="103">
        <v>25</v>
      </c>
      <c r="M2940" s="104">
        <v>0</v>
      </c>
      <c r="N2940" s="106">
        <v>4</v>
      </c>
      <c r="O2940" s="106">
        <v>4</v>
      </c>
      <c r="P2940" s="106" t="str">
        <f t="shared" si="45"/>
        <v>44</v>
      </c>
      <c r="Q2940" s="106"/>
      <c r="R2940" s="106" t="s">
        <v>3265</v>
      </c>
    </row>
    <row r="2941" spans="1:18" x14ac:dyDescent="0.25">
      <c r="A2941" s="5" t="s">
        <v>12176</v>
      </c>
      <c r="B2941" s="5" t="s">
        <v>17015</v>
      </c>
      <c r="C2941" s="5" t="s">
        <v>17016</v>
      </c>
      <c r="D2941" s="103">
        <v>2.5</v>
      </c>
      <c r="E2941" s="103">
        <v>15</v>
      </c>
      <c r="F2941" s="104">
        <v>6</v>
      </c>
      <c r="G2941" s="103">
        <v>12.5</v>
      </c>
      <c r="H2941" s="105">
        <v>2</v>
      </c>
      <c r="I2941" s="104">
        <v>0</v>
      </c>
      <c r="J2941" s="103">
        <v>30</v>
      </c>
      <c r="K2941" s="104">
        <v>0</v>
      </c>
      <c r="L2941" s="103">
        <v>25</v>
      </c>
      <c r="M2941" s="104">
        <v>0</v>
      </c>
      <c r="N2941" s="106">
        <v>4</v>
      </c>
      <c r="O2941" s="106">
        <v>4</v>
      </c>
      <c r="P2941" s="106" t="str">
        <f t="shared" si="45"/>
        <v>44</v>
      </c>
      <c r="Q2941" s="106"/>
      <c r="R2941" s="106" t="s">
        <v>3265</v>
      </c>
    </row>
    <row r="2942" spans="1:18" x14ac:dyDescent="0.25">
      <c r="A2942" s="5" t="s">
        <v>12176</v>
      </c>
      <c r="B2942" s="5" t="s">
        <v>17017</v>
      </c>
      <c r="C2942" s="5" t="s">
        <v>17018</v>
      </c>
      <c r="D2942" s="103">
        <v>5</v>
      </c>
      <c r="E2942" s="103">
        <v>30</v>
      </c>
      <c r="F2942" s="104">
        <v>6</v>
      </c>
      <c r="G2942" s="103">
        <v>25</v>
      </c>
      <c r="H2942" s="105">
        <v>1</v>
      </c>
      <c r="I2942" s="104">
        <v>0</v>
      </c>
      <c r="J2942" s="103">
        <v>30</v>
      </c>
      <c r="K2942" s="104">
        <v>0</v>
      </c>
      <c r="L2942" s="103">
        <v>25</v>
      </c>
      <c r="M2942" s="104">
        <v>0</v>
      </c>
      <c r="N2942" s="106">
        <v>4</v>
      </c>
      <c r="O2942" s="106">
        <v>4</v>
      </c>
      <c r="P2942" s="106" t="str">
        <f t="shared" si="45"/>
        <v>44</v>
      </c>
      <c r="Q2942" s="106"/>
      <c r="R2942" s="106" t="s">
        <v>3265</v>
      </c>
    </row>
    <row r="2943" spans="1:18" x14ac:dyDescent="0.25">
      <c r="A2943" s="5" t="s">
        <v>12176</v>
      </c>
      <c r="B2943" s="5" t="s">
        <v>17019</v>
      </c>
      <c r="C2943" s="5" t="s">
        <v>17020</v>
      </c>
      <c r="D2943" s="103">
        <v>2.5</v>
      </c>
      <c r="E2943" s="103">
        <v>15</v>
      </c>
      <c r="F2943" s="104">
        <v>6</v>
      </c>
      <c r="G2943" s="103">
        <v>12.5</v>
      </c>
      <c r="H2943" s="105">
        <v>2</v>
      </c>
      <c r="I2943" s="104">
        <v>0</v>
      </c>
      <c r="J2943" s="103">
        <v>30</v>
      </c>
      <c r="K2943" s="104">
        <v>0</v>
      </c>
      <c r="L2943" s="103">
        <v>25</v>
      </c>
      <c r="M2943" s="104">
        <v>0</v>
      </c>
      <c r="N2943" s="106">
        <v>4</v>
      </c>
      <c r="O2943" s="106">
        <v>4</v>
      </c>
      <c r="P2943" s="106" t="str">
        <f t="shared" si="45"/>
        <v>44</v>
      </c>
      <c r="Q2943" s="106"/>
      <c r="R2943" s="106" t="s">
        <v>3265</v>
      </c>
    </row>
    <row r="2944" spans="1:18" x14ac:dyDescent="0.25">
      <c r="A2944" s="5" t="s">
        <v>12176</v>
      </c>
      <c r="B2944" s="5" t="s">
        <v>17021</v>
      </c>
      <c r="C2944" s="5" t="s">
        <v>17022</v>
      </c>
      <c r="D2944" s="103">
        <v>5</v>
      </c>
      <c r="E2944" s="103">
        <v>30</v>
      </c>
      <c r="F2944" s="104">
        <v>6</v>
      </c>
      <c r="G2944" s="103">
        <v>25</v>
      </c>
      <c r="H2944" s="105">
        <v>1</v>
      </c>
      <c r="I2944" s="104">
        <v>0</v>
      </c>
      <c r="J2944" s="103">
        <v>30</v>
      </c>
      <c r="K2944" s="104">
        <v>0</v>
      </c>
      <c r="L2944" s="103">
        <v>25</v>
      </c>
      <c r="M2944" s="104">
        <v>0</v>
      </c>
      <c r="N2944" s="106">
        <v>4</v>
      </c>
      <c r="O2944" s="106">
        <v>4</v>
      </c>
      <c r="P2944" s="106" t="str">
        <f t="shared" si="45"/>
        <v>44</v>
      </c>
      <c r="Q2944" s="106"/>
      <c r="R2944" s="106" t="s">
        <v>3265</v>
      </c>
    </row>
    <row r="2945" spans="1:18" x14ac:dyDescent="0.25">
      <c r="A2945" s="5" t="s">
        <v>12176</v>
      </c>
      <c r="B2945" s="5" t="s">
        <v>17023</v>
      </c>
      <c r="C2945" s="5" t="s">
        <v>17024</v>
      </c>
      <c r="D2945" s="103">
        <v>5</v>
      </c>
      <c r="E2945" s="103">
        <v>30</v>
      </c>
      <c r="F2945" s="104">
        <v>6</v>
      </c>
      <c r="G2945" s="103">
        <v>25</v>
      </c>
      <c r="H2945" s="105">
        <v>1</v>
      </c>
      <c r="I2945" s="104">
        <v>0</v>
      </c>
      <c r="J2945" s="103">
        <v>30</v>
      </c>
      <c r="K2945" s="104">
        <v>0</v>
      </c>
      <c r="L2945" s="103">
        <v>25</v>
      </c>
      <c r="M2945" s="104">
        <v>0</v>
      </c>
      <c r="N2945" s="106">
        <v>4</v>
      </c>
      <c r="O2945" s="106">
        <v>4</v>
      </c>
      <c r="P2945" s="106" t="str">
        <f t="shared" si="45"/>
        <v>44</v>
      </c>
      <c r="Q2945" s="106"/>
      <c r="R2945" s="106" t="s">
        <v>3265</v>
      </c>
    </row>
    <row r="2946" spans="1:18" x14ac:dyDescent="0.25">
      <c r="A2946" s="5" t="s">
        <v>12176</v>
      </c>
      <c r="B2946" s="5" t="s">
        <v>17025</v>
      </c>
      <c r="C2946" s="5" t="s">
        <v>17026</v>
      </c>
      <c r="D2946" s="103">
        <v>2.5</v>
      </c>
      <c r="E2946" s="103">
        <v>15</v>
      </c>
      <c r="F2946" s="104">
        <v>6</v>
      </c>
      <c r="G2946" s="103">
        <v>12.5</v>
      </c>
      <c r="H2946" s="105">
        <v>2</v>
      </c>
      <c r="I2946" s="104">
        <v>0</v>
      </c>
      <c r="J2946" s="103">
        <v>30</v>
      </c>
      <c r="K2946" s="104">
        <v>0</v>
      </c>
      <c r="L2946" s="103">
        <v>25</v>
      </c>
      <c r="M2946" s="104">
        <v>0</v>
      </c>
      <c r="N2946" s="106">
        <v>4</v>
      </c>
      <c r="O2946" s="106">
        <v>4</v>
      </c>
      <c r="P2946" s="106" t="str">
        <f t="shared" si="45"/>
        <v>44</v>
      </c>
      <c r="Q2946" s="106"/>
      <c r="R2946" s="106" t="s">
        <v>3265</v>
      </c>
    </row>
    <row r="2947" spans="1:18" x14ac:dyDescent="0.25">
      <c r="A2947" s="5" t="s">
        <v>12176</v>
      </c>
      <c r="B2947" s="5" t="s">
        <v>17027</v>
      </c>
      <c r="C2947" s="5" t="s">
        <v>8298</v>
      </c>
      <c r="D2947" s="103">
        <v>2.5</v>
      </c>
      <c r="E2947" s="103">
        <v>15</v>
      </c>
      <c r="F2947" s="104">
        <v>6</v>
      </c>
      <c r="G2947" s="103">
        <v>12.5</v>
      </c>
      <c r="H2947" s="105">
        <v>2</v>
      </c>
      <c r="I2947" s="104">
        <v>0</v>
      </c>
      <c r="J2947" s="103">
        <v>30</v>
      </c>
      <c r="K2947" s="104">
        <v>0</v>
      </c>
      <c r="L2947" s="103">
        <v>25</v>
      </c>
      <c r="M2947" s="104">
        <v>0</v>
      </c>
      <c r="N2947" s="106">
        <v>4</v>
      </c>
      <c r="O2947" s="106">
        <v>4</v>
      </c>
      <c r="P2947" s="106" t="str">
        <f t="shared" si="45"/>
        <v>44</v>
      </c>
      <c r="Q2947" s="106"/>
      <c r="R2947" s="106" t="s">
        <v>3265</v>
      </c>
    </row>
    <row r="2948" spans="1:18" x14ac:dyDescent="0.25">
      <c r="A2948" s="5" t="s">
        <v>12176</v>
      </c>
      <c r="B2948" s="5" t="s">
        <v>17030</v>
      </c>
      <c r="C2948" s="5" t="s">
        <v>4116</v>
      </c>
      <c r="D2948" s="103">
        <v>2.5</v>
      </c>
      <c r="E2948" s="103">
        <v>15</v>
      </c>
      <c r="F2948" s="104">
        <v>6</v>
      </c>
      <c r="G2948" s="103">
        <v>12.5</v>
      </c>
      <c r="H2948" s="105">
        <v>2</v>
      </c>
      <c r="I2948" s="104">
        <v>0</v>
      </c>
      <c r="J2948" s="103">
        <v>30</v>
      </c>
      <c r="K2948" s="104">
        <v>0</v>
      </c>
      <c r="L2948" s="103">
        <v>25</v>
      </c>
      <c r="M2948" s="104">
        <v>0</v>
      </c>
      <c r="N2948" s="106">
        <v>4</v>
      </c>
      <c r="O2948" s="106">
        <v>4</v>
      </c>
      <c r="P2948" s="106" t="str">
        <f t="shared" si="45"/>
        <v>44</v>
      </c>
      <c r="Q2948" s="106"/>
      <c r="R2948" s="106" t="s">
        <v>3265</v>
      </c>
    </row>
    <row r="2949" spans="1:18" x14ac:dyDescent="0.25">
      <c r="A2949" s="5" t="s">
        <v>12176</v>
      </c>
      <c r="B2949" s="5" t="s">
        <v>17031</v>
      </c>
      <c r="C2949" s="5" t="s">
        <v>17032</v>
      </c>
      <c r="D2949" s="103">
        <v>5</v>
      </c>
      <c r="E2949" s="103">
        <v>30</v>
      </c>
      <c r="F2949" s="104">
        <v>6</v>
      </c>
      <c r="G2949" s="103">
        <v>25</v>
      </c>
      <c r="H2949" s="105">
        <v>1</v>
      </c>
      <c r="I2949" s="104">
        <v>0</v>
      </c>
      <c r="J2949" s="103">
        <v>30</v>
      </c>
      <c r="K2949" s="104">
        <v>0</v>
      </c>
      <c r="L2949" s="103">
        <v>25</v>
      </c>
      <c r="M2949" s="104">
        <v>0</v>
      </c>
      <c r="N2949" s="106">
        <v>4</v>
      </c>
      <c r="O2949" s="106">
        <v>4</v>
      </c>
      <c r="P2949" s="106" t="str">
        <f t="shared" si="45"/>
        <v>44</v>
      </c>
      <c r="Q2949" s="106"/>
      <c r="R2949" s="106" t="s">
        <v>3265</v>
      </c>
    </row>
    <row r="2950" spans="1:18" x14ac:dyDescent="0.25">
      <c r="A2950" s="5" t="s">
        <v>12176</v>
      </c>
      <c r="B2950" s="5" t="s">
        <v>17035</v>
      </c>
      <c r="C2950" s="5" t="s">
        <v>1516</v>
      </c>
      <c r="D2950" s="103">
        <v>2.5</v>
      </c>
      <c r="E2950" s="103">
        <v>15</v>
      </c>
      <c r="F2950" s="104">
        <v>6</v>
      </c>
      <c r="G2950" s="103">
        <v>12.5</v>
      </c>
      <c r="H2950" s="105">
        <v>2</v>
      </c>
      <c r="I2950" s="104">
        <v>0</v>
      </c>
      <c r="J2950" s="103">
        <v>30</v>
      </c>
      <c r="K2950" s="104">
        <v>0</v>
      </c>
      <c r="L2950" s="103">
        <v>25</v>
      </c>
      <c r="M2950" s="104">
        <v>0</v>
      </c>
      <c r="N2950" s="106">
        <v>4</v>
      </c>
      <c r="O2950" s="106">
        <v>4</v>
      </c>
      <c r="P2950" s="106" t="str">
        <f t="shared" si="45"/>
        <v>44</v>
      </c>
      <c r="Q2950" s="106"/>
      <c r="R2950" s="106" t="s">
        <v>3265</v>
      </c>
    </row>
    <row r="2951" spans="1:18" x14ac:dyDescent="0.25">
      <c r="A2951" s="5" t="s">
        <v>12176</v>
      </c>
      <c r="B2951" s="5" t="s">
        <v>17036</v>
      </c>
      <c r="C2951" s="5" t="s">
        <v>199</v>
      </c>
      <c r="D2951" s="103">
        <v>2.5</v>
      </c>
      <c r="E2951" s="103">
        <v>15</v>
      </c>
      <c r="F2951" s="104">
        <v>6</v>
      </c>
      <c r="G2951" s="103">
        <v>12.5</v>
      </c>
      <c r="H2951" s="105">
        <v>2</v>
      </c>
      <c r="I2951" s="104">
        <v>0</v>
      </c>
      <c r="J2951" s="103">
        <v>30</v>
      </c>
      <c r="K2951" s="104">
        <v>0</v>
      </c>
      <c r="L2951" s="103">
        <v>25</v>
      </c>
      <c r="M2951" s="104">
        <v>0</v>
      </c>
      <c r="N2951" s="106">
        <v>4</v>
      </c>
      <c r="O2951" s="106">
        <v>4</v>
      </c>
      <c r="P2951" s="106" t="str">
        <f t="shared" ref="P2951:P3014" si="46">N2951&amp;O2951</f>
        <v>44</v>
      </c>
      <c r="Q2951" s="106"/>
      <c r="R2951" s="106" t="s">
        <v>3265</v>
      </c>
    </row>
    <row r="2952" spans="1:18" x14ac:dyDescent="0.25">
      <c r="A2952" s="5" t="s">
        <v>12176</v>
      </c>
      <c r="B2952" s="5" t="s">
        <v>17037</v>
      </c>
      <c r="C2952" s="5" t="s">
        <v>17038</v>
      </c>
      <c r="D2952" s="103">
        <v>5</v>
      </c>
      <c r="E2952" s="103">
        <v>30</v>
      </c>
      <c r="F2952" s="104">
        <v>6</v>
      </c>
      <c r="G2952" s="103">
        <v>25</v>
      </c>
      <c r="H2952" s="105">
        <v>1</v>
      </c>
      <c r="I2952" s="104">
        <v>0</v>
      </c>
      <c r="J2952" s="103">
        <v>30</v>
      </c>
      <c r="K2952" s="104">
        <v>0</v>
      </c>
      <c r="L2952" s="103">
        <v>25</v>
      </c>
      <c r="M2952" s="104">
        <v>0</v>
      </c>
      <c r="N2952" s="106">
        <v>4</v>
      </c>
      <c r="O2952" s="106">
        <v>4</v>
      </c>
      <c r="P2952" s="106" t="str">
        <f t="shared" si="46"/>
        <v>44</v>
      </c>
      <c r="Q2952" s="106"/>
      <c r="R2952" s="106" t="s">
        <v>3265</v>
      </c>
    </row>
    <row r="2953" spans="1:18" x14ac:dyDescent="0.25">
      <c r="A2953" s="5" t="s">
        <v>12176</v>
      </c>
      <c r="B2953" s="5" t="s">
        <v>17039</v>
      </c>
      <c r="C2953" s="5" t="s">
        <v>17040</v>
      </c>
      <c r="D2953" s="103">
        <v>5</v>
      </c>
      <c r="E2953" s="103">
        <v>30</v>
      </c>
      <c r="F2953" s="104">
        <v>6</v>
      </c>
      <c r="G2953" s="103">
        <v>25</v>
      </c>
      <c r="H2953" s="105">
        <v>1</v>
      </c>
      <c r="I2953" s="104">
        <v>0</v>
      </c>
      <c r="J2953" s="103">
        <v>30</v>
      </c>
      <c r="K2953" s="104">
        <v>0</v>
      </c>
      <c r="L2953" s="103">
        <v>25</v>
      </c>
      <c r="M2953" s="104">
        <v>0</v>
      </c>
      <c r="N2953" s="106">
        <v>4</v>
      </c>
      <c r="O2953" s="106">
        <v>4</v>
      </c>
      <c r="P2953" s="106" t="str">
        <f t="shared" si="46"/>
        <v>44</v>
      </c>
      <c r="Q2953" s="106"/>
      <c r="R2953" s="106" t="s">
        <v>3265</v>
      </c>
    </row>
    <row r="2954" spans="1:18" x14ac:dyDescent="0.25">
      <c r="A2954" s="5" t="s">
        <v>12176</v>
      </c>
      <c r="B2954" s="5" t="s">
        <v>17043</v>
      </c>
      <c r="C2954" s="5" t="s">
        <v>17044</v>
      </c>
      <c r="D2954" s="103">
        <v>2.5</v>
      </c>
      <c r="E2954" s="103">
        <v>15</v>
      </c>
      <c r="F2954" s="104">
        <v>6</v>
      </c>
      <c r="G2954" s="103">
        <v>12.5</v>
      </c>
      <c r="H2954" s="105">
        <v>2</v>
      </c>
      <c r="I2954" s="104">
        <v>0</v>
      </c>
      <c r="J2954" s="103">
        <v>30</v>
      </c>
      <c r="K2954" s="104">
        <v>0</v>
      </c>
      <c r="L2954" s="103">
        <v>25</v>
      </c>
      <c r="M2954" s="104">
        <v>0</v>
      </c>
      <c r="N2954" s="106">
        <v>4</v>
      </c>
      <c r="O2954" s="106">
        <v>4</v>
      </c>
      <c r="P2954" s="106" t="str">
        <f t="shared" si="46"/>
        <v>44</v>
      </c>
      <c r="Q2954" s="106"/>
      <c r="R2954" s="106" t="s">
        <v>3265</v>
      </c>
    </row>
    <row r="2955" spans="1:18" x14ac:dyDescent="0.25">
      <c r="A2955" s="5" t="s">
        <v>12176</v>
      </c>
      <c r="B2955" s="5" t="s">
        <v>17045</v>
      </c>
      <c r="C2955" s="5" t="s">
        <v>17046</v>
      </c>
      <c r="D2955" s="103">
        <v>5</v>
      </c>
      <c r="E2955" s="103">
        <v>30</v>
      </c>
      <c r="F2955" s="104">
        <v>6</v>
      </c>
      <c r="G2955" s="103">
        <v>25</v>
      </c>
      <c r="H2955" s="105">
        <v>1</v>
      </c>
      <c r="I2955" s="104">
        <v>0</v>
      </c>
      <c r="J2955" s="103">
        <v>30</v>
      </c>
      <c r="K2955" s="104">
        <v>0</v>
      </c>
      <c r="L2955" s="103">
        <v>25</v>
      </c>
      <c r="M2955" s="104">
        <v>0</v>
      </c>
      <c r="N2955" s="106">
        <v>4</v>
      </c>
      <c r="O2955" s="106">
        <v>4</v>
      </c>
      <c r="P2955" s="106" t="str">
        <f t="shared" si="46"/>
        <v>44</v>
      </c>
      <c r="Q2955" s="106"/>
      <c r="R2955" s="106" t="s">
        <v>3265</v>
      </c>
    </row>
    <row r="2956" spans="1:18" x14ac:dyDescent="0.25">
      <c r="A2956" s="5" t="s">
        <v>12176</v>
      </c>
      <c r="B2956" s="5" t="s">
        <v>17047</v>
      </c>
      <c r="C2956" s="5" t="s">
        <v>9034</v>
      </c>
      <c r="D2956" s="103">
        <v>5</v>
      </c>
      <c r="E2956" s="103">
        <v>30</v>
      </c>
      <c r="F2956" s="104">
        <v>6</v>
      </c>
      <c r="G2956" s="103">
        <v>25</v>
      </c>
      <c r="H2956" s="105">
        <v>1</v>
      </c>
      <c r="I2956" s="104">
        <v>0</v>
      </c>
      <c r="J2956" s="103">
        <v>30</v>
      </c>
      <c r="K2956" s="104">
        <v>0</v>
      </c>
      <c r="L2956" s="103">
        <v>25</v>
      </c>
      <c r="M2956" s="104">
        <v>0</v>
      </c>
      <c r="N2956" s="106">
        <v>4</v>
      </c>
      <c r="O2956" s="106">
        <v>4</v>
      </c>
      <c r="P2956" s="106" t="str">
        <f t="shared" si="46"/>
        <v>44</v>
      </c>
      <c r="Q2956" s="106"/>
      <c r="R2956" s="106" t="s">
        <v>3265</v>
      </c>
    </row>
    <row r="2957" spans="1:18" x14ac:dyDescent="0.25">
      <c r="A2957" s="5" t="s">
        <v>12176</v>
      </c>
      <c r="B2957" s="5" t="s">
        <v>17048</v>
      </c>
      <c r="C2957" s="5" t="s">
        <v>17049</v>
      </c>
      <c r="D2957" s="103">
        <v>5</v>
      </c>
      <c r="E2957" s="103">
        <v>30</v>
      </c>
      <c r="F2957" s="104">
        <v>6</v>
      </c>
      <c r="G2957" s="103">
        <v>25</v>
      </c>
      <c r="H2957" s="105">
        <v>1</v>
      </c>
      <c r="I2957" s="104">
        <v>0</v>
      </c>
      <c r="J2957" s="103">
        <v>30</v>
      </c>
      <c r="K2957" s="104">
        <v>0</v>
      </c>
      <c r="L2957" s="103">
        <v>25</v>
      </c>
      <c r="M2957" s="104">
        <v>0</v>
      </c>
      <c r="N2957" s="106">
        <v>4</v>
      </c>
      <c r="O2957" s="106">
        <v>4</v>
      </c>
      <c r="P2957" s="106" t="str">
        <f t="shared" si="46"/>
        <v>44</v>
      </c>
      <c r="Q2957" s="106"/>
      <c r="R2957" s="106" t="s">
        <v>3265</v>
      </c>
    </row>
    <row r="2958" spans="1:18" x14ac:dyDescent="0.25">
      <c r="A2958" s="5" t="s">
        <v>12176</v>
      </c>
      <c r="B2958" s="5" t="s">
        <v>17050</v>
      </c>
      <c r="C2958" s="5" t="s">
        <v>4516</v>
      </c>
      <c r="D2958" s="103">
        <v>5</v>
      </c>
      <c r="E2958" s="103">
        <v>30</v>
      </c>
      <c r="F2958" s="104">
        <v>6</v>
      </c>
      <c r="G2958" s="103">
        <v>25</v>
      </c>
      <c r="H2958" s="105">
        <v>1</v>
      </c>
      <c r="I2958" s="104">
        <v>0</v>
      </c>
      <c r="J2958" s="103">
        <v>30</v>
      </c>
      <c r="K2958" s="104">
        <v>0</v>
      </c>
      <c r="L2958" s="103">
        <v>25</v>
      </c>
      <c r="M2958" s="104">
        <v>0</v>
      </c>
      <c r="N2958" s="106">
        <v>4</v>
      </c>
      <c r="O2958" s="106">
        <v>4</v>
      </c>
      <c r="P2958" s="106" t="str">
        <f t="shared" si="46"/>
        <v>44</v>
      </c>
      <c r="Q2958" s="106"/>
      <c r="R2958" s="106" t="s">
        <v>3265</v>
      </c>
    </row>
    <row r="2959" spans="1:18" x14ac:dyDescent="0.25">
      <c r="A2959" s="5" t="s">
        <v>12176</v>
      </c>
      <c r="B2959" s="5" t="s">
        <v>17051</v>
      </c>
      <c r="C2959" s="5" t="s">
        <v>17052</v>
      </c>
      <c r="D2959" s="103">
        <v>5</v>
      </c>
      <c r="E2959" s="103">
        <v>30</v>
      </c>
      <c r="F2959" s="104">
        <v>6</v>
      </c>
      <c r="G2959" s="103">
        <v>25</v>
      </c>
      <c r="H2959" s="105">
        <v>1</v>
      </c>
      <c r="I2959" s="104">
        <v>0</v>
      </c>
      <c r="J2959" s="103">
        <v>30</v>
      </c>
      <c r="K2959" s="104">
        <v>0</v>
      </c>
      <c r="L2959" s="103">
        <v>25</v>
      </c>
      <c r="M2959" s="104">
        <v>0</v>
      </c>
      <c r="N2959" s="106">
        <v>4</v>
      </c>
      <c r="O2959" s="106">
        <v>4</v>
      </c>
      <c r="P2959" s="106" t="str">
        <f t="shared" si="46"/>
        <v>44</v>
      </c>
      <c r="Q2959" s="106"/>
      <c r="R2959" s="106" t="s">
        <v>3265</v>
      </c>
    </row>
    <row r="2960" spans="1:18" x14ac:dyDescent="0.25">
      <c r="A2960" s="5" t="s">
        <v>12176</v>
      </c>
      <c r="B2960" s="5" t="s">
        <v>17053</v>
      </c>
      <c r="C2960" s="5" t="s">
        <v>12230</v>
      </c>
      <c r="D2960" s="103">
        <v>5</v>
      </c>
      <c r="E2960" s="103">
        <v>30</v>
      </c>
      <c r="F2960" s="104">
        <v>6</v>
      </c>
      <c r="G2960" s="103">
        <v>25</v>
      </c>
      <c r="H2960" s="105">
        <v>1</v>
      </c>
      <c r="I2960" s="104">
        <v>0</v>
      </c>
      <c r="J2960" s="103">
        <v>30</v>
      </c>
      <c r="K2960" s="104">
        <v>0</v>
      </c>
      <c r="L2960" s="103">
        <v>25</v>
      </c>
      <c r="M2960" s="104">
        <v>0</v>
      </c>
      <c r="N2960" s="106">
        <v>4</v>
      </c>
      <c r="O2960" s="106">
        <v>4</v>
      </c>
      <c r="P2960" s="106" t="str">
        <f t="shared" si="46"/>
        <v>44</v>
      </c>
      <c r="Q2960" s="106"/>
      <c r="R2960" s="106" t="s">
        <v>3265</v>
      </c>
    </row>
    <row r="2961" spans="1:18" x14ac:dyDescent="0.25">
      <c r="A2961" s="5" t="s">
        <v>12176</v>
      </c>
      <c r="B2961" s="5" t="s">
        <v>17054</v>
      </c>
      <c r="C2961" s="5" t="s">
        <v>7277</v>
      </c>
      <c r="D2961" s="103">
        <v>5</v>
      </c>
      <c r="E2961" s="103">
        <v>30</v>
      </c>
      <c r="F2961" s="104">
        <v>6</v>
      </c>
      <c r="G2961" s="103">
        <v>25</v>
      </c>
      <c r="H2961" s="105">
        <v>1</v>
      </c>
      <c r="I2961" s="104">
        <v>0</v>
      </c>
      <c r="J2961" s="103">
        <v>30</v>
      </c>
      <c r="K2961" s="104">
        <v>0</v>
      </c>
      <c r="L2961" s="103">
        <v>25</v>
      </c>
      <c r="M2961" s="104">
        <v>0</v>
      </c>
      <c r="N2961" s="106">
        <v>4</v>
      </c>
      <c r="O2961" s="106">
        <v>4</v>
      </c>
      <c r="P2961" s="106" t="str">
        <f t="shared" si="46"/>
        <v>44</v>
      </c>
      <c r="Q2961" s="106"/>
      <c r="R2961" s="106" t="s">
        <v>3265</v>
      </c>
    </row>
    <row r="2962" spans="1:18" x14ac:dyDescent="0.25">
      <c r="A2962" s="5" t="s">
        <v>12176</v>
      </c>
      <c r="B2962" s="5" t="s">
        <v>17055</v>
      </c>
      <c r="C2962" s="5" t="s">
        <v>7233</v>
      </c>
      <c r="D2962" s="103">
        <v>2.5</v>
      </c>
      <c r="E2962" s="103">
        <v>15</v>
      </c>
      <c r="F2962" s="104">
        <v>6</v>
      </c>
      <c r="G2962" s="103">
        <v>12.5</v>
      </c>
      <c r="H2962" s="105">
        <v>2</v>
      </c>
      <c r="I2962" s="104">
        <v>0</v>
      </c>
      <c r="J2962" s="103">
        <v>30</v>
      </c>
      <c r="K2962" s="104">
        <v>0</v>
      </c>
      <c r="L2962" s="103">
        <v>25</v>
      </c>
      <c r="M2962" s="104">
        <v>0</v>
      </c>
      <c r="N2962" s="106">
        <v>4</v>
      </c>
      <c r="O2962" s="106">
        <v>4</v>
      </c>
      <c r="P2962" s="106" t="str">
        <f t="shared" si="46"/>
        <v>44</v>
      </c>
      <c r="Q2962" s="106"/>
      <c r="R2962" s="106" t="s">
        <v>3265</v>
      </c>
    </row>
    <row r="2963" spans="1:18" x14ac:dyDescent="0.25">
      <c r="A2963" s="5" t="s">
        <v>12176</v>
      </c>
      <c r="B2963" s="5" t="s">
        <v>17056</v>
      </c>
      <c r="C2963" s="5" t="s">
        <v>17057</v>
      </c>
      <c r="D2963" s="103">
        <v>2.5</v>
      </c>
      <c r="E2963" s="103">
        <v>15</v>
      </c>
      <c r="F2963" s="104">
        <v>6</v>
      </c>
      <c r="G2963" s="103">
        <v>12.5</v>
      </c>
      <c r="H2963" s="105">
        <v>2</v>
      </c>
      <c r="I2963" s="104">
        <v>0</v>
      </c>
      <c r="J2963" s="103">
        <v>30</v>
      </c>
      <c r="K2963" s="104">
        <v>0</v>
      </c>
      <c r="L2963" s="103">
        <v>25</v>
      </c>
      <c r="M2963" s="104">
        <v>0</v>
      </c>
      <c r="N2963" s="106">
        <v>4</v>
      </c>
      <c r="O2963" s="106">
        <v>4</v>
      </c>
      <c r="P2963" s="106" t="str">
        <f t="shared" si="46"/>
        <v>44</v>
      </c>
      <c r="Q2963" s="106"/>
      <c r="R2963" s="106" t="s">
        <v>3265</v>
      </c>
    </row>
    <row r="2964" spans="1:18" x14ac:dyDescent="0.25">
      <c r="A2964" s="5" t="s">
        <v>12176</v>
      </c>
      <c r="B2964" s="5" t="s">
        <v>17058</v>
      </c>
      <c r="C2964" s="5" t="s">
        <v>16978</v>
      </c>
      <c r="D2964" s="103">
        <v>2.5</v>
      </c>
      <c r="E2964" s="103">
        <v>15</v>
      </c>
      <c r="F2964" s="104">
        <v>6</v>
      </c>
      <c r="G2964" s="103">
        <v>12.5</v>
      </c>
      <c r="H2964" s="105">
        <v>2</v>
      </c>
      <c r="I2964" s="104">
        <v>0</v>
      </c>
      <c r="J2964" s="103">
        <v>30</v>
      </c>
      <c r="K2964" s="104">
        <v>0</v>
      </c>
      <c r="L2964" s="103">
        <v>25</v>
      </c>
      <c r="M2964" s="104">
        <v>0</v>
      </c>
      <c r="N2964" s="106">
        <v>4</v>
      </c>
      <c r="O2964" s="106">
        <v>4</v>
      </c>
      <c r="P2964" s="106" t="str">
        <f t="shared" si="46"/>
        <v>44</v>
      </c>
      <c r="Q2964" s="106"/>
      <c r="R2964" s="106" t="s">
        <v>3265</v>
      </c>
    </row>
    <row r="2965" spans="1:18" x14ac:dyDescent="0.25">
      <c r="A2965" s="5" t="s">
        <v>12176</v>
      </c>
      <c r="B2965" s="5" t="s">
        <v>17059</v>
      </c>
      <c r="C2965" s="5" t="s">
        <v>17060</v>
      </c>
      <c r="D2965" s="103">
        <v>2.5</v>
      </c>
      <c r="E2965" s="103">
        <v>15</v>
      </c>
      <c r="F2965" s="104">
        <v>6</v>
      </c>
      <c r="G2965" s="103">
        <v>12.5</v>
      </c>
      <c r="H2965" s="105">
        <v>2</v>
      </c>
      <c r="I2965" s="104">
        <v>0</v>
      </c>
      <c r="J2965" s="103">
        <v>30</v>
      </c>
      <c r="K2965" s="104">
        <v>0</v>
      </c>
      <c r="L2965" s="103">
        <v>25</v>
      </c>
      <c r="M2965" s="104">
        <v>0</v>
      </c>
      <c r="N2965" s="106">
        <v>4</v>
      </c>
      <c r="O2965" s="106">
        <v>4</v>
      </c>
      <c r="P2965" s="106" t="str">
        <f t="shared" si="46"/>
        <v>44</v>
      </c>
      <c r="Q2965" s="106"/>
      <c r="R2965" s="106" t="s">
        <v>3265</v>
      </c>
    </row>
    <row r="2966" spans="1:18" x14ac:dyDescent="0.25">
      <c r="A2966" s="5" t="s">
        <v>12176</v>
      </c>
      <c r="B2966" s="5" t="s">
        <v>17061</v>
      </c>
      <c r="C2966" s="5" t="s">
        <v>17062</v>
      </c>
      <c r="D2966" s="103">
        <v>2.5</v>
      </c>
      <c r="E2966" s="103">
        <v>15</v>
      </c>
      <c r="F2966" s="104">
        <v>6</v>
      </c>
      <c r="G2966" s="103">
        <v>12.5</v>
      </c>
      <c r="H2966" s="105">
        <v>2</v>
      </c>
      <c r="I2966" s="104">
        <v>0</v>
      </c>
      <c r="J2966" s="103">
        <v>30</v>
      </c>
      <c r="K2966" s="104">
        <v>0</v>
      </c>
      <c r="L2966" s="103">
        <v>25</v>
      </c>
      <c r="M2966" s="104">
        <v>0</v>
      </c>
      <c r="N2966" s="106">
        <v>4</v>
      </c>
      <c r="O2966" s="106">
        <v>4</v>
      </c>
      <c r="P2966" s="106" t="str">
        <f t="shared" si="46"/>
        <v>44</v>
      </c>
      <c r="Q2966" s="106"/>
      <c r="R2966" s="106" t="s">
        <v>3265</v>
      </c>
    </row>
    <row r="2967" spans="1:18" x14ac:dyDescent="0.25">
      <c r="A2967" s="5" t="s">
        <v>12176</v>
      </c>
      <c r="B2967" s="5" t="s">
        <v>17063</v>
      </c>
      <c r="C2967" s="5" t="s">
        <v>17064</v>
      </c>
      <c r="D2967" s="103">
        <v>2.5</v>
      </c>
      <c r="E2967" s="103">
        <v>15</v>
      </c>
      <c r="F2967" s="104">
        <v>6</v>
      </c>
      <c r="G2967" s="103">
        <v>12.5</v>
      </c>
      <c r="H2967" s="105">
        <v>2</v>
      </c>
      <c r="I2967" s="104">
        <v>0</v>
      </c>
      <c r="J2967" s="103">
        <v>30</v>
      </c>
      <c r="K2967" s="104">
        <v>0</v>
      </c>
      <c r="L2967" s="103">
        <v>25</v>
      </c>
      <c r="M2967" s="104">
        <v>0</v>
      </c>
      <c r="N2967" s="106">
        <v>4</v>
      </c>
      <c r="O2967" s="106">
        <v>4</v>
      </c>
      <c r="P2967" s="106" t="str">
        <f t="shared" si="46"/>
        <v>44</v>
      </c>
      <c r="Q2967" s="106"/>
      <c r="R2967" s="106" t="s">
        <v>3265</v>
      </c>
    </row>
    <row r="2968" spans="1:18" x14ac:dyDescent="0.25">
      <c r="A2968" s="5" t="s">
        <v>12176</v>
      </c>
      <c r="B2968" s="5" t="s">
        <v>17065</v>
      </c>
      <c r="C2968" s="5" t="s">
        <v>8625</v>
      </c>
      <c r="D2968" s="103">
        <v>5</v>
      </c>
      <c r="E2968" s="103">
        <v>30</v>
      </c>
      <c r="F2968" s="104">
        <v>6</v>
      </c>
      <c r="G2968" s="103">
        <v>25</v>
      </c>
      <c r="H2968" s="105">
        <v>1</v>
      </c>
      <c r="I2968" s="104">
        <v>0</v>
      </c>
      <c r="J2968" s="103">
        <v>30</v>
      </c>
      <c r="K2968" s="104">
        <v>0</v>
      </c>
      <c r="L2968" s="103">
        <v>25</v>
      </c>
      <c r="M2968" s="104">
        <v>0</v>
      </c>
      <c r="N2968" s="106">
        <v>4</v>
      </c>
      <c r="O2968" s="106">
        <v>4</v>
      </c>
      <c r="P2968" s="106" t="str">
        <f t="shared" si="46"/>
        <v>44</v>
      </c>
      <c r="Q2968" s="106"/>
      <c r="R2968" s="106" t="s">
        <v>3265</v>
      </c>
    </row>
    <row r="2969" spans="1:18" x14ac:dyDescent="0.25">
      <c r="A2969" s="5" t="s">
        <v>12176</v>
      </c>
      <c r="B2969" s="5" t="s">
        <v>17066</v>
      </c>
      <c r="C2969" s="5" t="s">
        <v>7299</v>
      </c>
      <c r="D2969" s="103">
        <v>5</v>
      </c>
      <c r="E2969" s="103">
        <v>30</v>
      </c>
      <c r="F2969" s="104">
        <v>6</v>
      </c>
      <c r="G2969" s="103">
        <v>25</v>
      </c>
      <c r="H2969" s="105">
        <v>1</v>
      </c>
      <c r="I2969" s="104">
        <v>0</v>
      </c>
      <c r="J2969" s="103">
        <v>30</v>
      </c>
      <c r="K2969" s="104">
        <v>0</v>
      </c>
      <c r="L2969" s="103">
        <v>25</v>
      </c>
      <c r="M2969" s="104">
        <v>0</v>
      </c>
      <c r="N2969" s="106">
        <v>4</v>
      </c>
      <c r="O2969" s="106">
        <v>4</v>
      </c>
      <c r="P2969" s="106" t="str">
        <f t="shared" si="46"/>
        <v>44</v>
      </c>
      <c r="Q2969" s="106"/>
      <c r="R2969" s="106" t="s">
        <v>3265</v>
      </c>
    </row>
    <row r="2970" spans="1:18" x14ac:dyDescent="0.25">
      <c r="A2970" s="5" t="s">
        <v>12176</v>
      </c>
      <c r="B2970" s="5" t="s">
        <v>17067</v>
      </c>
      <c r="C2970" s="5" t="s">
        <v>12640</v>
      </c>
      <c r="D2970" s="103">
        <v>1.6666666666666667</v>
      </c>
      <c r="E2970" s="103">
        <v>10</v>
      </c>
      <c r="F2970" s="104">
        <v>5.99</v>
      </c>
      <c r="G2970" s="103">
        <v>8.33</v>
      </c>
      <c r="H2970" s="105">
        <v>3</v>
      </c>
      <c r="I2970" s="104">
        <v>0</v>
      </c>
      <c r="J2970" s="103">
        <v>30</v>
      </c>
      <c r="K2970" s="104">
        <v>0</v>
      </c>
      <c r="L2970" s="103">
        <v>24.99</v>
      </c>
      <c r="M2970" s="104">
        <v>0</v>
      </c>
      <c r="N2970" s="106">
        <v>4</v>
      </c>
      <c r="O2970" s="106">
        <v>4</v>
      </c>
      <c r="P2970" s="106" t="str">
        <f t="shared" si="46"/>
        <v>44</v>
      </c>
      <c r="Q2970" s="106"/>
      <c r="R2970" s="106" t="s">
        <v>3265</v>
      </c>
    </row>
    <row r="2971" spans="1:18" x14ac:dyDescent="0.25">
      <c r="A2971" s="5" t="s">
        <v>12176</v>
      </c>
      <c r="B2971" s="5" t="s">
        <v>17068</v>
      </c>
      <c r="C2971" s="5" t="s">
        <v>17069</v>
      </c>
      <c r="D2971" s="103">
        <v>1.6666666666666667</v>
      </c>
      <c r="E2971" s="103">
        <v>10</v>
      </c>
      <c r="F2971" s="104">
        <v>5.99</v>
      </c>
      <c r="G2971" s="103">
        <v>8.33</v>
      </c>
      <c r="H2971" s="105">
        <v>3</v>
      </c>
      <c r="I2971" s="104">
        <v>0</v>
      </c>
      <c r="J2971" s="103">
        <v>30</v>
      </c>
      <c r="K2971" s="104">
        <v>0</v>
      </c>
      <c r="L2971" s="103">
        <v>24.99</v>
      </c>
      <c r="M2971" s="104">
        <v>0</v>
      </c>
      <c r="N2971" s="106">
        <v>4</v>
      </c>
      <c r="O2971" s="106">
        <v>4</v>
      </c>
      <c r="P2971" s="106" t="str">
        <f t="shared" si="46"/>
        <v>44</v>
      </c>
      <c r="Q2971" s="106"/>
      <c r="R2971" s="106" t="s">
        <v>3265</v>
      </c>
    </row>
    <row r="2972" spans="1:18" x14ac:dyDescent="0.25">
      <c r="A2972" s="5" t="s">
        <v>12176</v>
      </c>
      <c r="B2972" s="5" t="s">
        <v>17070</v>
      </c>
      <c r="C2972" s="5" t="s">
        <v>15075</v>
      </c>
      <c r="D2972" s="103">
        <v>1.6666666666666667</v>
      </c>
      <c r="E2972" s="103">
        <v>10</v>
      </c>
      <c r="F2972" s="104">
        <v>5.99</v>
      </c>
      <c r="G2972" s="103">
        <v>8.33</v>
      </c>
      <c r="H2972" s="105">
        <v>3</v>
      </c>
      <c r="I2972" s="104">
        <v>0</v>
      </c>
      <c r="J2972" s="103">
        <v>30</v>
      </c>
      <c r="K2972" s="104">
        <v>0</v>
      </c>
      <c r="L2972" s="103">
        <v>24.99</v>
      </c>
      <c r="M2972" s="104">
        <v>0</v>
      </c>
      <c r="N2972" s="106">
        <v>4</v>
      </c>
      <c r="O2972" s="106">
        <v>4</v>
      </c>
      <c r="P2972" s="106" t="str">
        <f t="shared" si="46"/>
        <v>44</v>
      </c>
      <c r="Q2972" s="106"/>
      <c r="R2972" s="106" t="s">
        <v>3265</v>
      </c>
    </row>
    <row r="2973" spans="1:18" x14ac:dyDescent="0.25">
      <c r="A2973" s="5" t="s">
        <v>12176</v>
      </c>
      <c r="B2973" s="5" t="s">
        <v>17071</v>
      </c>
      <c r="C2973" s="5" t="s">
        <v>17072</v>
      </c>
      <c r="D2973" s="103">
        <v>1.6666666666666667</v>
      </c>
      <c r="E2973" s="103">
        <v>10</v>
      </c>
      <c r="F2973" s="104">
        <v>5.99</v>
      </c>
      <c r="G2973" s="103">
        <v>8.33</v>
      </c>
      <c r="H2973" s="105">
        <v>3</v>
      </c>
      <c r="I2973" s="104">
        <v>0</v>
      </c>
      <c r="J2973" s="103">
        <v>30</v>
      </c>
      <c r="K2973" s="104">
        <v>0</v>
      </c>
      <c r="L2973" s="103">
        <v>24.99</v>
      </c>
      <c r="M2973" s="104">
        <v>0</v>
      </c>
      <c r="N2973" s="106">
        <v>4</v>
      </c>
      <c r="O2973" s="106">
        <v>4</v>
      </c>
      <c r="P2973" s="106" t="str">
        <f t="shared" si="46"/>
        <v>44</v>
      </c>
      <c r="Q2973" s="106"/>
      <c r="R2973" s="106" t="s">
        <v>3265</v>
      </c>
    </row>
    <row r="2974" spans="1:18" x14ac:dyDescent="0.25">
      <c r="A2974" s="5" t="s">
        <v>12176</v>
      </c>
      <c r="B2974" s="5" t="s">
        <v>17073</v>
      </c>
      <c r="C2974" s="5" t="s">
        <v>17074</v>
      </c>
      <c r="D2974" s="103">
        <v>1.6666666666666667</v>
      </c>
      <c r="E2974" s="103">
        <v>10</v>
      </c>
      <c r="F2974" s="104">
        <v>5.99</v>
      </c>
      <c r="G2974" s="103">
        <v>8.33</v>
      </c>
      <c r="H2974" s="105">
        <v>3</v>
      </c>
      <c r="I2974" s="104">
        <v>0</v>
      </c>
      <c r="J2974" s="103">
        <v>30</v>
      </c>
      <c r="K2974" s="104">
        <v>0</v>
      </c>
      <c r="L2974" s="103">
        <v>24.99</v>
      </c>
      <c r="M2974" s="104">
        <v>0</v>
      </c>
      <c r="N2974" s="106">
        <v>4</v>
      </c>
      <c r="O2974" s="106">
        <v>4</v>
      </c>
      <c r="P2974" s="106" t="str">
        <f t="shared" si="46"/>
        <v>44</v>
      </c>
      <c r="Q2974" s="106"/>
      <c r="R2974" s="106" t="s">
        <v>3265</v>
      </c>
    </row>
    <row r="2975" spans="1:18" x14ac:dyDescent="0.25">
      <c r="A2975" s="5" t="s">
        <v>12176</v>
      </c>
      <c r="B2975" s="5" t="s">
        <v>17075</v>
      </c>
      <c r="C2975" s="5" t="s">
        <v>17076</v>
      </c>
      <c r="D2975" s="103">
        <v>1.6666666666666667</v>
      </c>
      <c r="E2975" s="103">
        <v>10</v>
      </c>
      <c r="F2975" s="104">
        <v>5.99</v>
      </c>
      <c r="G2975" s="103">
        <v>8.33</v>
      </c>
      <c r="H2975" s="105">
        <v>3</v>
      </c>
      <c r="I2975" s="104">
        <v>0</v>
      </c>
      <c r="J2975" s="103">
        <v>30</v>
      </c>
      <c r="K2975" s="104">
        <v>0</v>
      </c>
      <c r="L2975" s="103">
        <v>24.99</v>
      </c>
      <c r="M2975" s="104">
        <v>0</v>
      </c>
      <c r="N2975" s="106">
        <v>4</v>
      </c>
      <c r="O2975" s="106">
        <v>4</v>
      </c>
      <c r="P2975" s="106" t="str">
        <f t="shared" si="46"/>
        <v>44</v>
      </c>
      <c r="Q2975" s="106"/>
      <c r="R2975" s="106" t="s">
        <v>3265</v>
      </c>
    </row>
    <row r="2976" spans="1:18" x14ac:dyDescent="0.25">
      <c r="A2976" s="5" t="s">
        <v>12176</v>
      </c>
      <c r="B2976" s="5" t="s">
        <v>17079</v>
      </c>
      <c r="C2976" s="5" t="s">
        <v>1031</v>
      </c>
      <c r="D2976" s="103">
        <v>4.916666666666667</v>
      </c>
      <c r="E2976" s="103">
        <v>29.5</v>
      </c>
      <c r="F2976" s="104">
        <v>5.99</v>
      </c>
      <c r="G2976" s="103">
        <v>24.58</v>
      </c>
      <c r="H2976" s="105">
        <v>1</v>
      </c>
      <c r="I2976" s="104">
        <v>0</v>
      </c>
      <c r="J2976" s="103">
        <v>29.5</v>
      </c>
      <c r="K2976" s="104">
        <v>0</v>
      </c>
      <c r="L2976" s="103">
        <v>24.58</v>
      </c>
      <c r="M2976" s="104">
        <v>0</v>
      </c>
      <c r="N2976" s="106">
        <v>4</v>
      </c>
      <c r="O2976" s="106">
        <v>4</v>
      </c>
      <c r="P2976" s="106" t="str">
        <f t="shared" si="46"/>
        <v>44</v>
      </c>
      <c r="Q2976" s="106"/>
      <c r="R2976" s="106" t="s">
        <v>3265</v>
      </c>
    </row>
    <row r="2977" spans="1:18" x14ac:dyDescent="0.25">
      <c r="A2977" s="5" t="s">
        <v>12176</v>
      </c>
      <c r="B2977" s="5" t="s">
        <v>17080</v>
      </c>
      <c r="C2977" s="5" t="s">
        <v>1384</v>
      </c>
      <c r="D2977" s="103">
        <v>4.916666666666667</v>
      </c>
      <c r="E2977" s="103">
        <v>29.5</v>
      </c>
      <c r="F2977" s="104">
        <v>5.99</v>
      </c>
      <c r="G2977" s="103">
        <v>24.58</v>
      </c>
      <c r="H2977" s="105">
        <v>1</v>
      </c>
      <c r="I2977" s="104">
        <v>0</v>
      </c>
      <c r="J2977" s="103">
        <v>29.5</v>
      </c>
      <c r="K2977" s="104">
        <v>0</v>
      </c>
      <c r="L2977" s="103">
        <v>24.58</v>
      </c>
      <c r="M2977" s="104">
        <v>0</v>
      </c>
      <c r="N2977" s="106">
        <v>4</v>
      </c>
      <c r="O2977" s="106">
        <v>4</v>
      </c>
      <c r="P2977" s="106" t="str">
        <f t="shared" si="46"/>
        <v>44</v>
      </c>
      <c r="Q2977" s="106"/>
      <c r="R2977" s="106" t="s">
        <v>3265</v>
      </c>
    </row>
    <row r="2978" spans="1:18" x14ac:dyDescent="0.25">
      <c r="A2978" s="5" t="s">
        <v>12176</v>
      </c>
      <c r="B2978" s="5" t="s">
        <v>17085</v>
      </c>
      <c r="C2978" s="5" t="s">
        <v>9209</v>
      </c>
      <c r="D2978" s="103">
        <v>4.833333333333333</v>
      </c>
      <c r="E2978" s="103">
        <v>29</v>
      </c>
      <c r="F2978" s="104">
        <v>6</v>
      </c>
      <c r="G2978" s="103">
        <v>24.16</v>
      </c>
      <c r="H2978" s="105">
        <v>1</v>
      </c>
      <c r="I2978" s="104">
        <v>0</v>
      </c>
      <c r="J2978" s="103">
        <v>29</v>
      </c>
      <c r="K2978" s="104">
        <v>0</v>
      </c>
      <c r="L2978" s="103">
        <v>24.16</v>
      </c>
      <c r="M2978" s="104">
        <v>0</v>
      </c>
      <c r="N2978" s="106">
        <v>4</v>
      </c>
      <c r="O2978" s="106">
        <v>4</v>
      </c>
      <c r="P2978" s="106" t="str">
        <f t="shared" si="46"/>
        <v>44</v>
      </c>
      <c r="Q2978" s="106"/>
      <c r="R2978" s="106" t="s">
        <v>3265</v>
      </c>
    </row>
    <row r="2979" spans="1:18" x14ac:dyDescent="0.25">
      <c r="A2979" s="5" t="s">
        <v>12176</v>
      </c>
      <c r="B2979" s="5" t="s">
        <v>17086</v>
      </c>
      <c r="C2979" s="5" t="s">
        <v>4934</v>
      </c>
      <c r="D2979" s="103">
        <v>4.833333333333333</v>
      </c>
      <c r="E2979" s="103">
        <v>29</v>
      </c>
      <c r="F2979" s="104">
        <v>6</v>
      </c>
      <c r="G2979" s="103">
        <v>24.16</v>
      </c>
      <c r="H2979" s="105">
        <v>1</v>
      </c>
      <c r="I2979" s="104">
        <v>0</v>
      </c>
      <c r="J2979" s="103">
        <v>29</v>
      </c>
      <c r="K2979" s="104">
        <v>0</v>
      </c>
      <c r="L2979" s="103">
        <v>24.16</v>
      </c>
      <c r="M2979" s="104">
        <v>0</v>
      </c>
      <c r="N2979" s="106">
        <v>4</v>
      </c>
      <c r="O2979" s="106">
        <v>4</v>
      </c>
      <c r="P2979" s="106" t="str">
        <f t="shared" si="46"/>
        <v>44</v>
      </c>
      <c r="Q2979" s="106"/>
      <c r="R2979" s="106" t="s">
        <v>3265</v>
      </c>
    </row>
    <row r="2980" spans="1:18" x14ac:dyDescent="0.25">
      <c r="A2980" s="5" t="s">
        <v>12176</v>
      </c>
      <c r="B2980" s="5" t="s">
        <v>17087</v>
      </c>
      <c r="C2980" s="5" t="s">
        <v>17088</v>
      </c>
      <c r="D2980" s="103">
        <v>4.833333333333333</v>
      </c>
      <c r="E2980" s="103">
        <v>29</v>
      </c>
      <c r="F2980" s="104">
        <v>6</v>
      </c>
      <c r="G2980" s="103">
        <v>24.16</v>
      </c>
      <c r="H2980" s="105">
        <v>1</v>
      </c>
      <c r="I2980" s="104">
        <v>0</v>
      </c>
      <c r="J2980" s="103">
        <v>29</v>
      </c>
      <c r="K2980" s="104">
        <v>0</v>
      </c>
      <c r="L2980" s="103">
        <v>24.16</v>
      </c>
      <c r="M2980" s="104">
        <v>0</v>
      </c>
      <c r="N2980" s="106">
        <v>4</v>
      </c>
      <c r="O2980" s="106">
        <v>4</v>
      </c>
      <c r="P2980" s="106" t="str">
        <f t="shared" si="46"/>
        <v>44</v>
      </c>
      <c r="Q2980" s="106"/>
      <c r="R2980" s="106" t="s">
        <v>3265</v>
      </c>
    </row>
    <row r="2981" spans="1:18" x14ac:dyDescent="0.25">
      <c r="A2981" s="5" t="s">
        <v>12176</v>
      </c>
      <c r="B2981" s="5" t="s">
        <v>17089</v>
      </c>
      <c r="C2981" s="5" t="s">
        <v>17090</v>
      </c>
      <c r="D2981" s="103">
        <v>4.833333333333333</v>
      </c>
      <c r="E2981" s="103">
        <v>29</v>
      </c>
      <c r="F2981" s="104">
        <v>6</v>
      </c>
      <c r="G2981" s="103">
        <v>24.16</v>
      </c>
      <c r="H2981" s="105">
        <v>1</v>
      </c>
      <c r="I2981" s="104">
        <v>0</v>
      </c>
      <c r="J2981" s="103">
        <v>29</v>
      </c>
      <c r="K2981" s="104">
        <v>0</v>
      </c>
      <c r="L2981" s="103">
        <v>24.16</v>
      </c>
      <c r="M2981" s="104">
        <v>0</v>
      </c>
      <c r="N2981" s="106">
        <v>4</v>
      </c>
      <c r="O2981" s="106">
        <v>4</v>
      </c>
      <c r="P2981" s="106" t="str">
        <f t="shared" si="46"/>
        <v>44</v>
      </c>
      <c r="Q2981" s="106"/>
      <c r="R2981" s="106" t="s">
        <v>3265</v>
      </c>
    </row>
    <row r="2982" spans="1:18" x14ac:dyDescent="0.25">
      <c r="A2982" s="5" t="s">
        <v>12176</v>
      </c>
      <c r="B2982" s="5" t="s">
        <v>17091</v>
      </c>
      <c r="C2982" s="5" t="s">
        <v>5905</v>
      </c>
      <c r="D2982" s="103">
        <v>4.833333333333333</v>
      </c>
      <c r="E2982" s="103">
        <v>29</v>
      </c>
      <c r="F2982" s="104">
        <v>6</v>
      </c>
      <c r="G2982" s="103">
        <v>24.16</v>
      </c>
      <c r="H2982" s="105">
        <v>1</v>
      </c>
      <c r="I2982" s="104">
        <v>0</v>
      </c>
      <c r="J2982" s="103">
        <v>29</v>
      </c>
      <c r="K2982" s="104">
        <v>0</v>
      </c>
      <c r="L2982" s="103">
        <v>24.16</v>
      </c>
      <c r="M2982" s="104">
        <v>0</v>
      </c>
      <c r="N2982" s="106">
        <v>4</v>
      </c>
      <c r="O2982" s="106">
        <v>4</v>
      </c>
      <c r="P2982" s="106" t="str">
        <f t="shared" si="46"/>
        <v>44</v>
      </c>
      <c r="Q2982" s="106"/>
      <c r="R2982" s="106" t="s">
        <v>3265</v>
      </c>
    </row>
    <row r="2983" spans="1:18" x14ac:dyDescent="0.25">
      <c r="A2983" s="5" t="s">
        <v>12176</v>
      </c>
      <c r="B2983" s="5" t="s">
        <v>17092</v>
      </c>
      <c r="C2983" s="5" t="s">
        <v>17093</v>
      </c>
      <c r="D2983" s="103">
        <v>4.833333333333333</v>
      </c>
      <c r="E2983" s="103">
        <v>29</v>
      </c>
      <c r="F2983" s="104">
        <v>6</v>
      </c>
      <c r="G2983" s="103">
        <v>24.16</v>
      </c>
      <c r="H2983" s="105">
        <v>1</v>
      </c>
      <c r="I2983" s="104">
        <v>0</v>
      </c>
      <c r="J2983" s="103">
        <v>29</v>
      </c>
      <c r="K2983" s="104">
        <v>0</v>
      </c>
      <c r="L2983" s="103">
        <v>24.16</v>
      </c>
      <c r="M2983" s="104">
        <v>0</v>
      </c>
      <c r="N2983" s="106">
        <v>4</v>
      </c>
      <c r="O2983" s="106">
        <v>4</v>
      </c>
      <c r="P2983" s="106" t="str">
        <f t="shared" si="46"/>
        <v>44</v>
      </c>
      <c r="Q2983" s="106"/>
      <c r="R2983" s="106" t="s">
        <v>3265</v>
      </c>
    </row>
    <row r="2984" spans="1:18" x14ac:dyDescent="0.25">
      <c r="A2984" s="5" t="s">
        <v>12176</v>
      </c>
      <c r="B2984" s="5" t="s">
        <v>17094</v>
      </c>
      <c r="C2984" s="5" t="s">
        <v>17095</v>
      </c>
      <c r="D2984" s="103">
        <v>4.833333333333333</v>
      </c>
      <c r="E2984" s="103">
        <v>29</v>
      </c>
      <c r="F2984" s="104">
        <v>6</v>
      </c>
      <c r="G2984" s="103">
        <v>24.16</v>
      </c>
      <c r="H2984" s="105">
        <v>1</v>
      </c>
      <c r="I2984" s="104">
        <v>0</v>
      </c>
      <c r="J2984" s="103">
        <v>29</v>
      </c>
      <c r="K2984" s="104">
        <v>0</v>
      </c>
      <c r="L2984" s="103">
        <v>24.16</v>
      </c>
      <c r="M2984" s="104">
        <v>0</v>
      </c>
      <c r="N2984" s="106">
        <v>4</v>
      </c>
      <c r="O2984" s="106">
        <v>4</v>
      </c>
      <c r="P2984" s="106" t="str">
        <f t="shared" si="46"/>
        <v>44</v>
      </c>
      <c r="Q2984" s="106"/>
      <c r="R2984" s="106" t="s">
        <v>3265</v>
      </c>
    </row>
    <row r="2985" spans="1:18" x14ac:dyDescent="0.25">
      <c r="A2985" s="5" t="s">
        <v>12176</v>
      </c>
      <c r="B2985" s="5" t="s">
        <v>17096</v>
      </c>
      <c r="C2985" s="5" t="s">
        <v>1450</v>
      </c>
      <c r="D2985" s="103">
        <v>2.4166666666666665</v>
      </c>
      <c r="E2985" s="103">
        <v>14.5</v>
      </c>
      <c r="F2985" s="104">
        <v>5.99</v>
      </c>
      <c r="G2985" s="103">
        <v>12.08</v>
      </c>
      <c r="H2985" s="105">
        <v>2</v>
      </c>
      <c r="I2985" s="104">
        <v>0</v>
      </c>
      <c r="J2985" s="103">
        <v>29</v>
      </c>
      <c r="K2985" s="104">
        <v>0</v>
      </c>
      <c r="L2985" s="103">
        <v>24.16</v>
      </c>
      <c r="M2985" s="104">
        <v>0</v>
      </c>
      <c r="N2985" s="106">
        <v>4</v>
      </c>
      <c r="O2985" s="106">
        <v>4</v>
      </c>
      <c r="P2985" s="106" t="str">
        <f t="shared" si="46"/>
        <v>44</v>
      </c>
      <c r="Q2985" s="106"/>
      <c r="R2985" s="106" t="s">
        <v>3265</v>
      </c>
    </row>
    <row r="2986" spans="1:18" x14ac:dyDescent="0.25">
      <c r="A2986" s="5" t="s">
        <v>12176</v>
      </c>
      <c r="B2986" s="5" t="s">
        <v>17097</v>
      </c>
      <c r="C2986" s="5" t="s">
        <v>17098</v>
      </c>
      <c r="D2986" s="103">
        <v>4.833333333333333</v>
      </c>
      <c r="E2986" s="103">
        <v>29</v>
      </c>
      <c r="F2986" s="104">
        <v>6</v>
      </c>
      <c r="G2986" s="103">
        <v>24.16</v>
      </c>
      <c r="H2986" s="105">
        <v>1</v>
      </c>
      <c r="I2986" s="104">
        <v>0</v>
      </c>
      <c r="J2986" s="103">
        <v>29</v>
      </c>
      <c r="K2986" s="104">
        <v>0</v>
      </c>
      <c r="L2986" s="103">
        <v>24.16</v>
      </c>
      <c r="M2986" s="104">
        <v>0</v>
      </c>
      <c r="N2986" s="106">
        <v>4</v>
      </c>
      <c r="O2986" s="106">
        <v>4</v>
      </c>
      <c r="P2986" s="106" t="str">
        <f t="shared" si="46"/>
        <v>44</v>
      </c>
      <c r="Q2986" s="106"/>
      <c r="R2986" s="106" t="s">
        <v>3265</v>
      </c>
    </row>
    <row r="2987" spans="1:18" x14ac:dyDescent="0.25">
      <c r="A2987" s="5" t="s">
        <v>12176</v>
      </c>
      <c r="B2987" s="5" t="s">
        <v>17099</v>
      </c>
      <c r="C2987" s="5" t="s">
        <v>807</v>
      </c>
      <c r="D2987" s="103">
        <v>4.833333333333333</v>
      </c>
      <c r="E2987" s="103">
        <v>29</v>
      </c>
      <c r="F2987" s="104">
        <v>6</v>
      </c>
      <c r="G2987" s="103">
        <v>24.16</v>
      </c>
      <c r="H2987" s="105">
        <v>1</v>
      </c>
      <c r="I2987" s="104">
        <v>0</v>
      </c>
      <c r="J2987" s="103">
        <v>29</v>
      </c>
      <c r="K2987" s="104">
        <v>0</v>
      </c>
      <c r="L2987" s="103">
        <v>24.16</v>
      </c>
      <c r="M2987" s="104">
        <v>0</v>
      </c>
      <c r="N2987" s="106">
        <v>4</v>
      </c>
      <c r="O2987" s="106">
        <v>4</v>
      </c>
      <c r="P2987" s="106" t="str">
        <f t="shared" si="46"/>
        <v>44</v>
      </c>
      <c r="Q2987" s="106"/>
      <c r="R2987" s="106" t="s">
        <v>3265</v>
      </c>
    </row>
    <row r="2988" spans="1:18" x14ac:dyDescent="0.25">
      <c r="A2988" s="5" t="s">
        <v>12176</v>
      </c>
      <c r="B2988" s="5" t="s">
        <v>17100</v>
      </c>
      <c r="C2988" s="5" t="s">
        <v>10564</v>
      </c>
      <c r="D2988" s="103">
        <v>2.416666666666667</v>
      </c>
      <c r="E2988" s="103">
        <v>14.5</v>
      </c>
      <c r="F2988" s="104">
        <v>5.99</v>
      </c>
      <c r="G2988" s="103">
        <v>12.08</v>
      </c>
      <c r="H2988" s="105">
        <v>2</v>
      </c>
      <c r="I2988" s="104">
        <v>0</v>
      </c>
      <c r="J2988" s="103">
        <v>29</v>
      </c>
      <c r="K2988" s="104">
        <v>0</v>
      </c>
      <c r="L2988" s="103">
        <v>24.16</v>
      </c>
      <c r="M2988" s="104">
        <v>0</v>
      </c>
      <c r="N2988" s="106">
        <v>4</v>
      </c>
      <c r="O2988" s="106">
        <v>4</v>
      </c>
      <c r="P2988" s="106" t="str">
        <f t="shared" si="46"/>
        <v>44</v>
      </c>
      <c r="Q2988" s="106"/>
      <c r="R2988" s="106" t="s">
        <v>3265</v>
      </c>
    </row>
    <row r="2989" spans="1:18" x14ac:dyDescent="0.25">
      <c r="A2989" s="5" t="s">
        <v>12176</v>
      </c>
      <c r="B2989" s="5" t="s">
        <v>17101</v>
      </c>
      <c r="C2989" s="5" t="s">
        <v>17102</v>
      </c>
      <c r="D2989" s="103">
        <v>4.833333333333333</v>
      </c>
      <c r="E2989" s="103">
        <v>29</v>
      </c>
      <c r="F2989" s="104">
        <v>6</v>
      </c>
      <c r="G2989" s="103">
        <v>24.16</v>
      </c>
      <c r="H2989" s="105">
        <v>1</v>
      </c>
      <c r="I2989" s="104">
        <v>0</v>
      </c>
      <c r="J2989" s="103">
        <v>29</v>
      </c>
      <c r="K2989" s="104">
        <v>0</v>
      </c>
      <c r="L2989" s="103">
        <v>24.16</v>
      </c>
      <c r="M2989" s="104">
        <v>0</v>
      </c>
      <c r="N2989" s="106">
        <v>4</v>
      </c>
      <c r="O2989" s="106">
        <v>4</v>
      </c>
      <c r="P2989" s="106" t="str">
        <f t="shared" si="46"/>
        <v>44</v>
      </c>
      <c r="Q2989" s="106"/>
      <c r="R2989" s="106" t="s">
        <v>3265</v>
      </c>
    </row>
    <row r="2990" spans="1:18" x14ac:dyDescent="0.25">
      <c r="A2990" s="5" t="s">
        <v>12176</v>
      </c>
      <c r="B2990" s="5" t="s">
        <v>17103</v>
      </c>
      <c r="C2990" s="5" t="s">
        <v>17104</v>
      </c>
      <c r="D2990" s="103">
        <v>4.833333333333333</v>
      </c>
      <c r="E2990" s="103">
        <v>29</v>
      </c>
      <c r="F2990" s="104">
        <v>6</v>
      </c>
      <c r="G2990" s="103">
        <v>24.16</v>
      </c>
      <c r="H2990" s="105">
        <v>1</v>
      </c>
      <c r="I2990" s="104">
        <v>0</v>
      </c>
      <c r="J2990" s="103">
        <v>29</v>
      </c>
      <c r="K2990" s="104">
        <v>0</v>
      </c>
      <c r="L2990" s="103">
        <v>24.16</v>
      </c>
      <c r="M2990" s="104">
        <v>0</v>
      </c>
      <c r="N2990" s="106">
        <v>4</v>
      </c>
      <c r="O2990" s="106">
        <v>4</v>
      </c>
      <c r="P2990" s="106" t="str">
        <f t="shared" si="46"/>
        <v>44</v>
      </c>
      <c r="Q2990" s="106"/>
      <c r="R2990" s="106" t="s">
        <v>3265</v>
      </c>
    </row>
    <row r="2991" spans="1:18" x14ac:dyDescent="0.25">
      <c r="A2991" s="5" t="s">
        <v>12176</v>
      </c>
      <c r="B2991" s="5" t="s">
        <v>17105</v>
      </c>
      <c r="C2991" s="5" t="s">
        <v>17106</v>
      </c>
      <c r="D2991" s="103">
        <v>4.833333333333333</v>
      </c>
      <c r="E2991" s="103">
        <v>29</v>
      </c>
      <c r="F2991" s="104">
        <v>6</v>
      </c>
      <c r="G2991" s="103">
        <v>24.16</v>
      </c>
      <c r="H2991" s="105">
        <v>1</v>
      </c>
      <c r="I2991" s="104">
        <v>0</v>
      </c>
      <c r="J2991" s="103">
        <v>29</v>
      </c>
      <c r="K2991" s="104">
        <v>0</v>
      </c>
      <c r="L2991" s="103">
        <v>24.16</v>
      </c>
      <c r="M2991" s="104">
        <v>0</v>
      </c>
      <c r="N2991" s="106">
        <v>4</v>
      </c>
      <c r="O2991" s="106">
        <v>4</v>
      </c>
      <c r="P2991" s="106" t="str">
        <f t="shared" si="46"/>
        <v>44</v>
      </c>
      <c r="Q2991" s="106"/>
      <c r="R2991" s="106" t="s">
        <v>3265</v>
      </c>
    </row>
    <row r="2992" spans="1:18" x14ac:dyDescent="0.25">
      <c r="A2992" s="5" t="s">
        <v>12176</v>
      </c>
      <c r="B2992" s="5" t="s">
        <v>17107</v>
      </c>
      <c r="C2992" s="5" t="s">
        <v>17108</v>
      </c>
      <c r="D2992" s="103">
        <v>4.833333333333333</v>
      </c>
      <c r="E2992" s="103">
        <v>29</v>
      </c>
      <c r="F2992" s="104">
        <v>6</v>
      </c>
      <c r="G2992" s="103">
        <v>24.16</v>
      </c>
      <c r="H2992" s="105">
        <v>1</v>
      </c>
      <c r="I2992" s="104">
        <v>0</v>
      </c>
      <c r="J2992" s="103">
        <v>29</v>
      </c>
      <c r="K2992" s="104">
        <v>0</v>
      </c>
      <c r="L2992" s="103">
        <v>24.16</v>
      </c>
      <c r="M2992" s="104">
        <v>0</v>
      </c>
      <c r="N2992" s="106">
        <v>4</v>
      </c>
      <c r="O2992" s="106">
        <v>4</v>
      </c>
      <c r="P2992" s="106" t="str">
        <f t="shared" si="46"/>
        <v>44</v>
      </c>
      <c r="Q2992" s="106"/>
      <c r="R2992" s="106" t="s">
        <v>3265</v>
      </c>
    </row>
    <row r="2993" spans="1:18" x14ac:dyDescent="0.25">
      <c r="A2993" s="5" t="s">
        <v>12176</v>
      </c>
      <c r="B2993" s="5" t="s">
        <v>17109</v>
      </c>
      <c r="C2993" s="5" t="s">
        <v>17110</v>
      </c>
      <c r="D2993" s="103">
        <v>4.833333333333333</v>
      </c>
      <c r="E2993" s="103">
        <v>29</v>
      </c>
      <c r="F2993" s="104">
        <v>6</v>
      </c>
      <c r="G2993" s="103">
        <v>24.16</v>
      </c>
      <c r="H2993" s="105">
        <v>1</v>
      </c>
      <c r="I2993" s="104">
        <v>0</v>
      </c>
      <c r="J2993" s="103">
        <v>29</v>
      </c>
      <c r="K2993" s="104">
        <v>0</v>
      </c>
      <c r="L2993" s="103">
        <v>24.16</v>
      </c>
      <c r="M2993" s="104">
        <v>0</v>
      </c>
      <c r="N2993" s="106">
        <v>4</v>
      </c>
      <c r="O2993" s="106">
        <v>4</v>
      </c>
      <c r="P2993" s="106" t="str">
        <f t="shared" si="46"/>
        <v>44</v>
      </c>
      <c r="Q2993" s="106"/>
      <c r="R2993" s="106" t="s">
        <v>3265</v>
      </c>
    </row>
    <row r="2994" spans="1:18" x14ac:dyDescent="0.25">
      <c r="A2994" s="5" t="s">
        <v>12176</v>
      </c>
      <c r="B2994" s="5" t="s">
        <v>17111</v>
      </c>
      <c r="C2994" s="5" t="s">
        <v>17112</v>
      </c>
      <c r="D2994" s="103">
        <v>4.833333333333333</v>
      </c>
      <c r="E2994" s="103">
        <v>29</v>
      </c>
      <c r="F2994" s="104">
        <v>6</v>
      </c>
      <c r="G2994" s="103">
        <v>24.16</v>
      </c>
      <c r="H2994" s="105">
        <v>1</v>
      </c>
      <c r="I2994" s="104">
        <v>0</v>
      </c>
      <c r="J2994" s="103">
        <v>29</v>
      </c>
      <c r="K2994" s="104">
        <v>0</v>
      </c>
      <c r="L2994" s="103">
        <v>24.16</v>
      </c>
      <c r="M2994" s="104">
        <v>0</v>
      </c>
      <c r="N2994" s="106">
        <v>4</v>
      </c>
      <c r="O2994" s="106">
        <v>4</v>
      </c>
      <c r="P2994" s="106" t="str">
        <f t="shared" si="46"/>
        <v>44</v>
      </c>
      <c r="Q2994" s="106"/>
      <c r="R2994" s="106" t="s">
        <v>3265</v>
      </c>
    </row>
    <row r="2995" spans="1:18" x14ac:dyDescent="0.25">
      <c r="A2995" s="5" t="s">
        <v>12176</v>
      </c>
      <c r="B2995" s="5" t="s">
        <v>17113</v>
      </c>
      <c r="C2995" s="5" t="s">
        <v>17114</v>
      </c>
      <c r="D2995" s="103">
        <v>2.4166666666666665</v>
      </c>
      <c r="E2995" s="103">
        <v>14.5</v>
      </c>
      <c r="F2995" s="104">
        <v>5.99</v>
      </c>
      <c r="G2995" s="103">
        <v>12.08</v>
      </c>
      <c r="H2995" s="105">
        <v>2</v>
      </c>
      <c r="I2995" s="104">
        <v>0</v>
      </c>
      <c r="J2995" s="103">
        <v>29</v>
      </c>
      <c r="K2995" s="104">
        <v>0</v>
      </c>
      <c r="L2995" s="103">
        <v>24.16</v>
      </c>
      <c r="M2995" s="104">
        <v>0</v>
      </c>
      <c r="N2995" s="106">
        <v>4</v>
      </c>
      <c r="O2995" s="106">
        <v>4</v>
      </c>
      <c r="P2995" s="106" t="str">
        <f t="shared" si="46"/>
        <v>44</v>
      </c>
      <c r="Q2995" s="106"/>
      <c r="R2995" s="106" t="s">
        <v>3265</v>
      </c>
    </row>
    <row r="2996" spans="1:18" x14ac:dyDescent="0.25">
      <c r="A2996" s="5" t="s">
        <v>12176</v>
      </c>
      <c r="B2996" s="5" t="s">
        <v>17115</v>
      </c>
      <c r="C2996" s="5" t="s">
        <v>17116</v>
      </c>
      <c r="D2996" s="103">
        <v>4.833333333333333</v>
      </c>
      <c r="E2996" s="103">
        <v>29</v>
      </c>
      <c r="F2996" s="104">
        <v>6</v>
      </c>
      <c r="G2996" s="103">
        <v>24.16</v>
      </c>
      <c r="H2996" s="105">
        <v>1</v>
      </c>
      <c r="I2996" s="104">
        <v>0</v>
      </c>
      <c r="J2996" s="103">
        <v>29</v>
      </c>
      <c r="K2996" s="104">
        <v>0</v>
      </c>
      <c r="L2996" s="103">
        <v>24.16</v>
      </c>
      <c r="M2996" s="104">
        <v>0</v>
      </c>
      <c r="N2996" s="106">
        <v>4</v>
      </c>
      <c r="O2996" s="106">
        <v>4</v>
      </c>
      <c r="P2996" s="106" t="str">
        <f t="shared" si="46"/>
        <v>44</v>
      </c>
      <c r="Q2996" s="106"/>
      <c r="R2996" s="106" t="s">
        <v>3265</v>
      </c>
    </row>
    <row r="2997" spans="1:18" x14ac:dyDescent="0.25">
      <c r="A2997" s="5" t="s">
        <v>12176</v>
      </c>
      <c r="B2997" s="5" t="s">
        <v>17117</v>
      </c>
      <c r="C2997" s="5" t="s">
        <v>17118</v>
      </c>
      <c r="D2997" s="103">
        <v>4.833333333333333</v>
      </c>
      <c r="E2997" s="103">
        <v>29</v>
      </c>
      <c r="F2997" s="104">
        <v>6</v>
      </c>
      <c r="G2997" s="103">
        <v>24.16</v>
      </c>
      <c r="H2997" s="105">
        <v>1</v>
      </c>
      <c r="I2997" s="104">
        <v>0</v>
      </c>
      <c r="J2997" s="103">
        <v>29</v>
      </c>
      <c r="K2997" s="104">
        <v>0</v>
      </c>
      <c r="L2997" s="103">
        <v>24.16</v>
      </c>
      <c r="M2997" s="104">
        <v>0</v>
      </c>
      <c r="N2997" s="106">
        <v>4</v>
      </c>
      <c r="O2997" s="106">
        <v>4</v>
      </c>
      <c r="P2997" s="106" t="str">
        <f t="shared" si="46"/>
        <v>44</v>
      </c>
      <c r="Q2997" s="106"/>
      <c r="R2997" s="106" t="s">
        <v>3265</v>
      </c>
    </row>
    <row r="2998" spans="1:18" x14ac:dyDescent="0.25">
      <c r="A2998" s="5" t="s">
        <v>12176</v>
      </c>
      <c r="B2998" s="5" t="s">
        <v>17119</v>
      </c>
      <c r="C2998" s="5" t="s">
        <v>17120</v>
      </c>
      <c r="D2998" s="103">
        <v>4.833333333333333</v>
      </c>
      <c r="E2998" s="103">
        <v>29</v>
      </c>
      <c r="F2998" s="104">
        <v>6</v>
      </c>
      <c r="G2998" s="103">
        <v>24.16</v>
      </c>
      <c r="H2998" s="105">
        <v>1</v>
      </c>
      <c r="I2998" s="104">
        <v>0</v>
      </c>
      <c r="J2998" s="103">
        <v>29</v>
      </c>
      <c r="K2998" s="104">
        <v>0</v>
      </c>
      <c r="L2998" s="103">
        <v>24.16</v>
      </c>
      <c r="M2998" s="104">
        <v>0</v>
      </c>
      <c r="N2998" s="106">
        <v>4</v>
      </c>
      <c r="O2998" s="106">
        <v>4</v>
      </c>
      <c r="P2998" s="106" t="str">
        <f t="shared" si="46"/>
        <v>44</v>
      </c>
      <c r="Q2998" s="106"/>
      <c r="R2998" s="106" t="s">
        <v>3265</v>
      </c>
    </row>
    <row r="2999" spans="1:18" x14ac:dyDescent="0.25">
      <c r="A2999" s="5" t="s">
        <v>12176</v>
      </c>
      <c r="B2999" s="5" t="s">
        <v>17121</v>
      </c>
      <c r="C2999" s="5" t="s">
        <v>5094</v>
      </c>
      <c r="D2999" s="103">
        <v>4.833333333333333</v>
      </c>
      <c r="E2999" s="103">
        <v>29</v>
      </c>
      <c r="F2999" s="104">
        <v>6</v>
      </c>
      <c r="G2999" s="103">
        <v>24.16</v>
      </c>
      <c r="H2999" s="105">
        <v>1</v>
      </c>
      <c r="I2999" s="104">
        <v>0</v>
      </c>
      <c r="J2999" s="103">
        <v>29</v>
      </c>
      <c r="K2999" s="104">
        <v>0</v>
      </c>
      <c r="L2999" s="103">
        <v>24.16</v>
      </c>
      <c r="M2999" s="104">
        <v>0</v>
      </c>
      <c r="N2999" s="106">
        <v>4</v>
      </c>
      <c r="O2999" s="106">
        <v>4</v>
      </c>
      <c r="P2999" s="106" t="str">
        <f t="shared" si="46"/>
        <v>44</v>
      </c>
      <c r="Q2999" s="106"/>
      <c r="R2999" s="106" t="s">
        <v>3265</v>
      </c>
    </row>
    <row r="3000" spans="1:18" x14ac:dyDescent="0.25">
      <c r="A3000" s="5" t="s">
        <v>12176</v>
      </c>
      <c r="B3000" s="5" t="s">
        <v>17122</v>
      </c>
      <c r="C3000" s="5" t="s">
        <v>4340</v>
      </c>
      <c r="D3000" s="103">
        <v>4.833333333333333</v>
      </c>
      <c r="E3000" s="103">
        <v>29</v>
      </c>
      <c r="F3000" s="104">
        <v>6</v>
      </c>
      <c r="G3000" s="103">
        <v>24.16</v>
      </c>
      <c r="H3000" s="105">
        <v>1</v>
      </c>
      <c r="I3000" s="104">
        <v>0</v>
      </c>
      <c r="J3000" s="103">
        <v>29</v>
      </c>
      <c r="K3000" s="104">
        <v>0</v>
      </c>
      <c r="L3000" s="103">
        <v>24.16</v>
      </c>
      <c r="M3000" s="104">
        <v>0</v>
      </c>
      <c r="N3000" s="106">
        <v>4</v>
      </c>
      <c r="O3000" s="106">
        <v>4</v>
      </c>
      <c r="P3000" s="106" t="str">
        <f t="shared" si="46"/>
        <v>44</v>
      </c>
      <c r="Q3000" s="106"/>
      <c r="R3000" s="106" t="s">
        <v>3265</v>
      </c>
    </row>
    <row r="3001" spans="1:18" x14ac:dyDescent="0.25">
      <c r="A3001" s="5" t="s">
        <v>12176</v>
      </c>
      <c r="B3001" s="5" t="s">
        <v>17123</v>
      </c>
      <c r="C3001" s="5" t="s">
        <v>17124</v>
      </c>
      <c r="D3001" s="103">
        <v>4.833333333333333</v>
      </c>
      <c r="E3001" s="103">
        <v>29</v>
      </c>
      <c r="F3001" s="104">
        <v>6</v>
      </c>
      <c r="G3001" s="103">
        <v>24.16</v>
      </c>
      <c r="H3001" s="105">
        <v>1</v>
      </c>
      <c r="I3001" s="104">
        <v>0</v>
      </c>
      <c r="J3001" s="103">
        <v>29</v>
      </c>
      <c r="K3001" s="104">
        <v>0</v>
      </c>
      <c r="L3001" s="103">
        <v>24.16</v>
      </c>
      <c r="M3001" s="104">
        <v>0</v>
      </c>
      <c r="N3001" s="106">
        <v>4</v>
      </c>
      <c r="O3001" s="106">
        <v>4</v>
      </c>
      <c r="P3001" s="106" t="str">
        <f t="shared" si="46"/>
        <v>44</v>
      </c>
      <c r="Q3001" s="106"/>
      <c r="R3001" s="106" t="s">
        <v>3265</v>
      </c>
    </row>
    <row r="3002" spans="1:18" x14ac:dyDescent="0.25">
      <c r="A3002" s="5" t="s">
        <v>12176</v>
      </c>
      <c r="B3002" s="5" t="s">
        <v>17125</v>
      </c>
      <c r="C3002" s="5" t="s">
        <v>17126</v>
      </c>
      <c r="D3002" s="103">
        <v>4.833333333333333</v>
      </c>
      <c r="E3002" s="103">
        <v>29</v>
      </c>
      <c r="F3002" s="104">
        <v>6</v>
      </c>
      <c r="G3002" s="103">
        <v>24.16</v>
      </c>
      <c r="H3002" s="105">
        <v>1</v>
      </c>
      <c r="I3002" s="104">
        <v>0</v>
      </c>
      <c r="J3002" s="103">
        <v>29</v>
      </c>
      <c r="K3002" s="104">
        <v>0</v>
      </c>
      <c r="L3002" s="103">
        <v>24.16</v>
      </c>
      <c r="M3002" s="104">
        <v>0</v>
      </c>
      <c r="N3002" s="106">
        <v>4</v>
      </c>
      <c r="O3002" s="106">
        <v>4</v>
      </c>
      <c r="P3002" s="106" t="str">
        <f t="shared" si="46"/>
        <v>44</v>
      </c>
      <c r="Q3002" s="106"/>
      <c r="R3002" s="106" t="s">
        <v>3265</v>
      </c>
    </row>
    <row r="3003" spans="1:18" x14ac:dyDescent="0.25">
      <c r="A3003" s="5" t="s">
        <v>12176</v>
      </c>
      <c r="B3003" s="5" t="s">
        <v>17127</v>
      </c>
      <c r="C3003" s="5" t="s">
        <v>17128</v>
      </c>
      <c r="D3003" s="103">
        <v>2.4166666666666665</v>
      </c>
      <c r="E3003" s="103">
        <v>14.5</v>
      </c>
      <c r="F3003" s="104">
        <v>5.99</v>
      </c>
      <c r="G3003" s="103">
        <v>12.08</v>
      </c>
      <c r="H3003" s="105">
        <v>2</v>
      </c>
      <c r="I3003" s="104">
        <v>0</v>
      </c>
      <c r="J3003" s="103">
        <v>29</v>
      </c>
      <c r="K3003" s="104">
        <v>0</v>
      </c>
      <c r="L3003" s="103">
        <v>24.16</v>
      </c>
      <c r="M3003" s="104">
        <v>0</v>
      </c>
      <c r="N3003" s="106">
        <v>4</v>
      </c>
      <c r="O3003" s="106">
        <v>4</v>
      </c>
      <c r="P3003" s="106" t="str">
        <f t="shared" si="46"/>
        <v>44</v>
      </c>
      <c r="Q3003" s="106"/>
      <c r="R3003" s="106" t="s">
        <v>3265</v>
      </c>
    </row>
    <row r="3004" spans="1:18" x14ac:dyDescent="0.25">
      <c r="A3004" s="5" t="s">
        <v>12176</v>
      </c>
      <c r="B3004" s="5" t="s">
        <v>17129</v>
      </c>
      <c r="C3004" s="5" t="s">
        <v>17130</v>
      </c>
      <c r="D3004" s="103">
        <v>4.833333333333333</v>
      </c>
      <c r="E3004" s="103">
        <v>29</v>
      </c>
      <c r="F3004" s="104">
        <v>6</v>
      </c>
      <c r="G3004" s="103">
        <v>24.16</v>
      </c>
      <c r="H3004" s="105">
        <v>1</v>
      </c>
      <c r="I3004" s="104">
        <v>0</v>
      </c>
      <c r="J3004" s="103">
        <v>29</v>
      </c>
      <c r="K3004" s="104">
        <v>0</v>
      </c>
      <c r="L3004" s="103">
        <v>24.16</v>
      </c>
      <c r="M3004" s="104">
        <v>0</v>
      </c>
      <c r="N3004" s="106">
        <v>4</v>
      </c>
      <c r="O3004" s="106">
        <v>4</v>
      </c>
      <c r="P3004" s="106" t="str">
        <f t="shared" si="46"/>
        <v>44</v>
      </c>
      <c r="Q3004" s="106"/>
      <c r="R3004" s="106" t="s">
        <v>3265</v>
      </c>
    </row>
    <row r="3005" spans="1:18" x14ac:dyDescent="0.25">
      <c r="A3005" s="5" t="s">
        <v>12176</v>
      </c>
      <c r="B3005" s="5" t="s">
        <v>17131</v>
      </c>
      <c r="C3005" s="5" t="s">
        <v>17132</v>
      </c>
      <c r="D3005" s="103">
        <v>4.833333333333333</v>
      </c>
      <c r="E3005" s="103">
        <v>29</v>
      </c>
      <c r="F3005" s="104">
        <v>6</v>
      </c>
      <c r="G3005" s="103">
        <v>24.16</v>
      </c>
      <c r="H3005" s="105">
        <v>1</v>
      </c>
      <c r="I3005" s="104">
        <v>0</v>
      </c>
      <c r="J3005" s="103">
        <v>29</v>
      </c>
      <c r="K3005" s="104">
        <v>0</v>
      </c>
      <c r="L3005" s="103">
        <v>24.16</v>
      </c>
      <c r="M3005" s="104">
        <v>0</v>
      </c>
      <c r="N3005" s="106">
        <v>4</v>
      </c>
      <c r="O3005" s="106">
        <v>4</v>
      </c>
      <c r="P3005" s="106" t="str">
        <f t="shared" si="46"/>
        <v>44</v>
      </c>
      <c r="Q3005" s="106"/>
      <c r="R3005" s="106" t="s">
        <v>3265</v>
      </c>
    </row>
    <row r="3006" spans="1:18" x14ac:dyDescent="0.25">
      <c r="A3006" s="5" t="s">
        <v>12176</v>
      </c>
      <c r="B3006" s="5" t="s">
        <v>17133</v>
      </c>
      <c r="C3006" s="5" t="s">
        <v>17134</v>
      </c>
      <c r="D3006" s="103">
        <v>4.833333333333333</v>
      </c>
      <c r="E3006" s="103">
        <v>29</v>
      </c>
      <c r="F3006" s="104">
        <v>6</v>
      </c>
      <c r="G3006" s="103">
        <v>24.16</v>
      </c>
      <c r="H3006" s="105">
        <v>1</v>
      </c>
      <c r="I3006" s="104">
        <v>0</v>
      </c>
      <c r="J3006" s="103">
        <v>29</v>
      </c>
      <c r="K3006" s="104">
        <v>0</v>
      </c>
      <c r="L3006" s="103">
        <v>24.16</v>
      </c>
      <c r="M3006" s="104">
        <v>0</v>
      </c>
      <c r="N3006" s="106">
        <v>4</v>
      </c>
      <c r="O3006" s="106">
        <v>4</v>
      </c>
      <c r="P3006" s="106" t="str">
        <f t="shared" si="46"/>
        <v>44</v>
      </c>
      <c r="Q3006" s="106"/>
      <c r="R3006" s="106" t="s">
        <v>3265</v>
      </c>
    </row>
    <row r="3007" spans="1:18" x14ac:dyDescent="0.25">
      <c r="A3007" s="5" t="s">
        <v>12176</v>
      </c>
      <c r="B3007" s="5" t="s">
        <v>17135</v>
      </c>
      <c r="C3007" s="5" t="s">
        <v>17136</v>
      </c>
      <c r="D3007" s="103">
        <v>4.831666666666667</v>
      </c>
      <c r="E3007" s="103">
        <v>28.99</v>
      </c>
      <c r="F3007" s="104">
        <v>5.99</v>
      </c>
      <c r="G3007" s="103">
        <v>24.15</v>
      </c>
      <c r="H3007" s="105">
        <v>1</v>
      </c>
      <c r="I3007" s="104">
        <v>0</v>
      </c>
      <c r="J3007" s="103">
        <v>28.99</v>
      </c>
      <c r="K3007" s="104">
        <v>0</v>
      </c>
      <c r="L3007" s="103">
        <v>24.15</v>
      </c>
      <c r="M3007" s="104">
        <v>0</v>
      </c>
      <c r="N3007" s="106">
        <v>4</v>
      </c>
      <c r="O3007" s="106">
        <v>4</v>
      </c>
      <c r="P3007" s="106" t="str">
        <f t="shared" si="46"/>
        <v>44</v>
      </c>
      <c r="Q3007" s="106"/>
      <c r="R3007" s="106" t="s">
        <v>3265</v>
      </c>
    </row>
    <row r="3008" spans="1:18" x14ac:dyDescent="0.25">
      <c r="A3008" s="5" t="s">
        <v>12176</v>
      </c>
      <c r="B3008" s="5" t="s">
        <v>17137</v>
      </c>
      <c r="C3008" s="5" t="s">
        <v>17138</v>
      </c>
      <c r="D3008" s="103">
        <v>2.4050000000000002</v>
      </c>
      <c r="E3008" s="103">
        <v>14.43</v>
      </c>
      <c r="F3008" s="104">
        <v>6</v>
      </c>
      <c r="G3008" s="103">
        <v>12.02</v>
      </c>
      <c r="H3008" s="105">
        <v>2</v>
      </c>
      <c r="I3008" s="104">
        <v>0</v>
      </c>
      <c r="J3008" s="103">
        <v>28.86</v>
      </c>
      <c r="K3008" s="104">
        <v>0</v>
      </c>
      <c r="L3008" s="103">
        <v>24.05</v>
      </c>
      <c r="M3008" s="104">
        <v>0</v>
      </c>
      <c r="N3008" s="106">
        <v>4</v>
      </c>
      <c r="O3008" s="106">
        <v>4</v>
      </c>
      <c r="P3008" s="106" t="str">
        <f t="shared" si="46"/>
        <v>44</v>
      </c>
      <c r="Q3008" s="106"/>
      <c r="R3008" s="106" t="s">
        <v>3265</v>
      </c>
    </row>
    <row r="3009" spans="1:18" x14ac:dyDescent="0.25">
      <c r="A3009" s="5" t="s">
        <v>12176</v>
      </c>
      <c r="B3009" s="5" t="s">
        <v>17139</v>
      </c>
      <c r="C3009" s="5" t="s">
        <v>17064</v>
      </c>
      <c r="D3009" s="103">
        <v>2.4</v>
      </c>
      <c r="E3009" s="103">
        <v>14.4</v>
      </c>
      <c r="F3009" s="104">
        <v>6</v>
      </c>
      <c r="G3009" s="103">
        <v>12</v>
      </c>
      <c r="H3009" s="105">
        <v>2</v>
      </c>
      <c r="I3009" s="104">
        <v>0</v>
      </c>
      <c r="J3009" s="103">
        <v>28.8</v>
      </c>
      <c r="K3009" s="104">
        <v>0</v>
      </c>
      <c r="L3009" s="103">
        <v>24</v>
      </c>
      <c r="M3009" s="104">
        <v>0</v>
      </c>
      <c r="N3009" s="106">
        <v>4</v>
      </c>
      <c r="O3009" s="106">
        <v>4</v>
      </c>
      <c r="P3009" s="106" t="str">
        <f t="shared" si="46"/>
        <v>44</v>
      </c>
      <c r="Q3009" s="106"/>
      <c r="R3009" s="106" t="s">
        <v>3265</v>
      </c>
    </row>
    <row r="3010" spans="1:18" x14ac:dyDescent="0.25">
      <c r="A3010" s="5" t="s">
        <v>12176</v>
      </c>
      <c r="B3010" s="5" t="s">
        <v>17140</v>
      </c>
      <c r="C3010" s="5" t="s">
        <v>17141</v>
      </c>
      <c r="D3010" s="103">
        <v>4.8</v>
      </c>
      <c r="E3010" s="103">
        <v>28.8</v>
      </c>
      <c r="F3010" s="104">
        <v>6</v>
      </c>
      <c r="G3010" s="103">
        <v>24</v>
      </c>
      <c r="H3010" s="105">
        <v>1</v>
      </c>
      <c r="I3010" s="104">
        <v>0</v>
      </c>
      <c r="J3010" s="103">
        <v>28.8</v>
      </c>
      <c r="K3010" s="104">
        <v>0</v>
      </c>
      <c r="L3010" s="103">
        <v>24</v>
      </c>
      <c r="M3010" s="104">
        <v>0</v>
      </c>
      <c r="N3010" s="106">
        <v>4</v>
      </c>
      <c r="O3010" s="106">
        <v>4</v>
      </c>
      <c r="P3010" s="106" t="str">
        <f t="shared" si="46"/>
        <v>44</v>
      </c>
      <c r="Q3010" s="106"/>
      <c r="R3010" s="106" t="s">
        <v>3265</v>
      </c>
    </row>
    <row r="3011" spans="1:18" x14ac:dyDescent="0.25">
      <c r="A3011" s="5" t="s">
        <v>12176</v>
      </c>
      <c r="B3011" s="5" t="s">
        <v>17144</v>
      </c>
      <c r="C3011" s="5" t="s">
        <v>17145</v>
      </c>
      <c r="D3011" s="103">
        <v>1.586111111111111</v>
      </c>
      <c r="E3011" s="103">
        <v>9.5166000000000004</v>
      </c>
      <c r="F3011" s="104">
        <v>5.99</v>
      </c>
      <c r="G3011" s="103">
        <v>7.93</v>
      </c>
      <c r="H3011" s="105">
        <v>3</v>
      </c>
      <c r="I3011" s="104">
        <v>0</v>
      </c>
      <c r="J3011" s="103">
        <v>28.55</v>
      </c>
      <c r="K3011" s="104">
        <v>0</v>
      </c>
      <c r="L3011" s="103">
        <v>23.79</v>
      </c>
      <c r="M3011" s="104">
        <v>0</v>
      </c>
      <c r="N3011" s="106">
        <v>4</v>
      </c>
      <c r="O3011" s="106">
        <v>4</v>
      </c>
      <c r="P3011" s="106" t="str">
        <f t="shared" si="46"/>
        <v>44</v>
      </c>
      <c r="Q3011" s="106"/>
      <c r="R3011" s="106" t="s">
        <v>3265</v>
      </c>
    </row>
    <row r="3012" spans="1:18" x14ac:dyDescent="0.25">
      <c r="A3012" s="5" t="s">
        <v>12176</v>
      </c>
      <c r="B3012" s="5" t="s">
        <v>17146</v>
      </c>
      <c r="C3012" s="5" t="s">
        <v>137</v>
      </c>
      <c r="D3012" s="103">
        <v>1.585</v>
      </c>
      <c r="E3012" s="103">
        <v>9.51</v>
      </c>
      <c r="F3012" s="104">
        <v>6</v>
      </c>
      <c r="G3012" s="103">
        <v>7.92</v>
      </c>
      <c r="H3012" s="105">
        <v>3</v>
      </c>
      <c r="I3012" s="104">
        <v>0</v>
      </c>
      <c r="J3012" s="103">
        <v>28.53</v>
      </c>
      <c r="K3012" s="104">
        <v>0</v>
      </c>
      <c r="L3012" s="103">
        <v>23.77</v>
      </c>
      <c r="M3012" s="104">
        <v>0</v>
      </c>
      <c r="N3012" s="106">
        <v>4</v>
      </c>
      <c r="O3012" s="106">
        <v>4</v>
      </c>
      <c r="P3012" s="106" t="str">
        <f t="shared" si="46"/>
        <v>44</v>
      </c>
      <c r="Q3012" s="106"/>
      <c r="R3012" s="106" t="s">
        <v>3265</v>
      </c>
    </row>
    <row r="3013" spans="1:18" x14ac:dyDescent="0.25">
      <c r="A3013" s="5" t="s">
        <v>12176</v>
      </c>
      <c r="B3013" s="5" t="s">
        <v>17147</v>
      </c>
      <c r="C3013" s="5" t="s">
        <v>17148</v>
      </c>
      <c r="D3013" s="103">
        <v>4.666666666666667</v>
      </c>
      <c r="E3013" s="103">
        <v>28</v>
      </c>
      <c r="F3013" s="104">
        <v>5.99</v>
      </c>
      <c r="G3013" s="103">
        <v>23.33</v>
      </c>
      <c r="H3013" s="105">
        <v>1</v>
      </c>
      <c r="I3013" s="104">
        <v>0</v>
      </c>
      <c r="J3013" s="103">
        <v>28</v>
      </c>
      <c r="K3013" s="104">
        <v>0</v>
      </c>
      <c r="L3013" s="103">
        <v>23.33</v>
      </c>
      <c r="M3013" s="104">
        <v>0</v>
      </c>
      <c r="N3013" s="106">
        <v>4</v>
      </c>
      <c r="O3013" s="106">
        <v>4</v>
      </c>
      <c r="P3013" s="106" t="str">
        <f t="shared" si="46"/>
        <v>44</v>
      </c>
      <c r="Q3013" s="106"/>
      <c r="R3013" s="106" t="s">
        <v>3265</v>
      </c>
    </row>
    <row r="3014" spans="1:18" x14ac:dyDescent="0.25">
      <c r="A3014" s="5" t="s">
        <v>12176</v>
      </c>
      <c r="B3014" s="5" t="s">
        <v>17149</v>
      </c>
      <c r="C3014" s="5" t="s">
        <v>17150</v>
      </c>
      <c r="D3014" s="103">
        <v>4.666666666666667</v>
      </c>
      <c r="E3014" s="103">
        <v>28</v>
      </c>
      <c r="F3014" s="104">
        <v>5.99</v>
      </c>
      <c r="G3014" s="103">
        <v>23.33</v>
      </c>
      <c r="H3014" s="105">
        <v>1</v>
      </c>
      <c r="I3014" s="104">
        <v>0</v>
      </c>
      <c r="J3014" s="103">
        <v>28</v>
      </c>
      <c r="K3014" s="104">
        <v>0</v>
      </c>
      <c r="L3014" s="103">
        <v>23.33</v>
      </c>
      <c r="M3014" s="104">
        <v>0</v>
      </c>
      <c r="N3014" s="106">
        <v>4</v>
      </c>
      <c r="O3014" s="106">
        <v>4</v>
      </c>
      <c r="P3014" s="106" t="str">
        <f t="shared" si="46"/>
        <v>44</v>
      </c>
      <c r="Q3014" s="106"/>
      <c r="R3014" s="106" t="s">
        <v>3265</v>
      </c>
    </row>
    <row r="3015" spans="1:18" x14ac:dyDescent="0.25">
      <c r="A3015" s="5" t="s">
        <v>12176</v>
      </c>
      <c r="B3015" s="5" t="s">
        <v>17151</v>
      </c>
      <c r="C3015" s="5" t="s">
        <v>7696</v>
      </c>
      <c r="D3015" s="103">
        <v>4.666666666666667</v>
      </c>
      <c r="E3015" s="103">
        <v>28</v>
      </c>
      <c r="F3015" s="104">
        <v>5.99</v>
      </c>
      <c r="G3015" s="103">
        <v>23.33</v>
      </c>
      <c r="H3015" s="105">
        <v>1</v>
      </c>
      <c r="I3015" s="104">
        <v>0</v>
      </c>
      <c r="J3015" s="103">
        <v>28</v>
      </c>
      <c r="K3015" s="104">
        <v>0</v>
      </c>
      <c r="L3015" s="103">
        <v>23.33</v>
      </c>
      <c r="M3015" s="104">
        <v>0</v>
      </c>
      <c r="N3015" s="106">
        <v>4</v>
      </c>
      <c r="O3015" s="106">
        <v>4</v>
      </c>
      <c r="P3015" s="106" t="str">
        <f t="shared" ref="P3015:P3078" si="47">N3015&amp;O3015</f>
        <v>44</v>
      </c>
      <c r="Q3015" s="106"/>
      <c r="R3015" s="106" t="s">
        <v>3265</v>
      </c>
    </row>
    <row r="3016" spans="1:18" x14ac:dyDescent="0.25">
      <c r="A3016" s="5" t="s">
        <v>12176</v>
      </c>
      <c r="B3016" s="5" t="s">
        <v>17152</v>
      </c>
      <c r="C3016" s="5" t="s">
        <v>17153</v>
      </c>
      <c r="D3016" s="103">
        <v>4.666666666666667</v>
      </c>
      <c r="E3016" s="103">
        <v>28</v>
      </c>
      <c r="F3016" s="104">
        <v>5.99</v>
      </c>
      <c r="G3016" s="103">
        <v>23.33</v>
      </c>
      <c r="H3016" s="105">
        <v>1</v>
      </c>
      <c r="I3016" s="104">
        <v>0</v>
      </c>
      <c r="J3016" s="103">
        <v>28</v>
      </c>
      <c r="K3016" s="104">
        <v>0</v>
      </c>
      <c r="L3016" s="103">
        <v>23.33</v>
      </c>
      <c r="M3016" s="104">
        <v>0</v>
      </c>
      <c r="N3016" s="106">
        <v>4</v>
      </c>
      <c r="O3016" s="106">
        <v>4</v>
      </c>
      <c r="P3016" s="106" t="str">
        <f t="shared" si="47"/>
        <v>44</v>
      </c>
      <c r="Q3016" s="106"/>
      <c r="R3016" s="106" t="s">
        <v>3265</v>
      </c>
    </row>
    <row r="3017" spans="1:18" x14ac:dyDescent="0.25">
      <c r="A3017" s="5" t="s">
        <v>12176</v>
      </c>
      <c r="B3017" s="5" t="s">
        <v>17154</v>
      </c>
      <c r="C3017" s="5" t="s">
        <v>17155</v>
      </c>
      <c r="D3017" s="103">
        <v>4.666666666666667</v>
      </c>
      <c r="E3017" s="103">
        <v>28</v>
      </c>
      <c r="F3017" s="104">
        <v>5.99</v>
      </c>
      <c r="G3017" s="103">
        <v>23.33</v>
      </c>
      <c r="H3017" s="105">
        <v>1</v>
      </c>
      <c r="I3017" s="104">
        <v>0</v>
      </c>
      <c r="J3017" s="103">
        <v>28</v>
      </c>
      <c r="K3017" s="104">
        <v>0</v>
      </c>
      <c r="L3017" s="103">
        <v>23.33</v>
      </c>
      <c r="M3017" s="104">
        <v>0</v>
      </c>
      <c r="N3017" s="106">
        <v>4</v>
      </c>
      <c r="O3017" s="106">
        <v>4</v>
      </c>
      <c r="P3017" s="106" t="str">
        <f t="shared" si="47"/>
        <v>44</v>
      </c>
      <c r="Q3017" s="106"/>
      <c r="R3017" s="106" t="s">
        <v>3265</v>
      </c>
    </row>
    <row r="3018" spans="1:18" x14ac:dyDescent="0.25">
      <c r="A3018" s="5" t="s">
        <v>12176</v>
      </c>
      <c r="B3018" s="5" t="s">
        <v>17156</v>
      </c>
      <c r="C3018" s="5" t="s">
        <v>17157</v>
      </c>
      <c r="D3018" s="103">
        <v>4.666666666666667</v>
      </c>
      <c r="E3018" s="103">
        <v>28</v>
      </c>
      <c r="F3018" s="104">
        <v>5.99</v>
      </c>
      <c r="G3018" s="103">
        <v>23.33</v>
      </c>
      <c r="H3018" s="105">
        <v>1</v>
      </c>
      <c r="I3018" s="104">
        <v>0</v>
      </c>
      <c r="J3018" s="103">
        <v>28</v>
      </c>
      <c r="K3018" s="104">
        <v>0</v>
      </c>
      <c r="L3018" s="103">
        <v>23.33</v>
      </c>
      <c r="M3018" s="104">
        <v>0</v>
      </c>
      <c r="N3018" s="106">
        <v>4</v>
      </c>
      <c r="O3018" s="106">
        <v>4</v>
      </c>
      <c r="P3018" s="106" t="str">
        <f t="shared" si="47"/>
        <v>44</v>
      </c>
      <c r="Q3018" s="106"/>
      <c r="R3018" s="106" t="s">
        <v>3265</v>
      </c>
    </row>
    <row r="3019" spans="1:18" x14ac:dyDescent="0.25">
      <c r="A3019" s="5" t="s">
        <v>12176</v>
      </c>
      <c r="B3019" s="5" t="s">
        <v>17158</v>
      </c>
      <c r="C3019" s="5" t="s">
        <v>17159</v>
      </c>
      <c r="D3019" s="103">
        <v>4.666666666666667</v>
      </c>
      <c r="E3019" s="103">
        <v>28</v>
      </c>
      <c r="F3019" s="104">
        <v>5.99</v>
      </c>
      <c r="G3019" s="103">
        <v>23.33</v>
      </c>
      <c r="H3019" s="105">
        <v>1</v>
      </c>
      <c r="I3019" s="104">
        <v>0</v>
      </c>
      <c r="J3019" s="103">
        <v>28</v>
      </c>
      <c r="K3019" s="104">
        <v>0</v>
      </c>
      <c r="L3019" s="103">
        <v>23.33</v>
      </c>
      <c r="M3019" s="104">
        <v>0</v>
      </c>
      <c r="N3019" s="106">
        <v>4</v>
      </c>
      <c r="O3019" s="106">
        <v>4</v>
      </c>
      <c r="P3019" s="106" t="str">
        <f t="shared" si="47"/>
        <v>44</v>
      </c>
      <c r="Q3019" s="106"/>
      <c r="R3019" s="106" t="s">
        <v>3265</v>
      </c>
    </row>
    <row r="3020" spans="1:18" x14ac:dyDescent="0.25">
      <c r="A3020" s="5" t="s">
        <v>12176</v>
      </c>
      <c r="B3020" s="5" t="s">
        <v>17160</v>
      </c>
      <c r="C3020" s="5" t="s">
        <v>17161</v>
      </c>
      <c r="D3020" s="103">
        <v>4.666666666666667</v>
      </c>
      <c r="E3020" s="103">
        <v>28</v>
      </c>
      <c r="F3020" s="104">
        <v>5.99</v>
      </c>
      <c r="G3020" s="103">
        <v>23.33</v>
      </c>
      <c r="H3020" s="105">
        <v>1</v>
      </c>
      <c r="I3020" s="104">
        <v>0</v>
      </c>
      <c r="J3020" s="103">
        <v>28</v>
      </c>
      <c r="K3020" s="104">
        <v>0</v>
      </c>
      <c r="L3020" s="103">
        <v>23.33</v>
      </c>
      <c r="M3020" s="104">
        <v>0</v>
      </c>
      <c r="N3020" s="106">
        <v>4</v>
      </c>
      <c r="O3020" s="106">
        <v>4</v>
      </c>
      <c r="P3020" s="106" t="str">
        <f t="shared" si="47"/>
        <v>44</v>
      </c>
      <c r="Q3020" s="106"/>
      <c r="R3020" s="106" t="s">
        <v>3265</v>
      </c>
    </row>
    <row r="3021" spans="1:18" x14ac:dyDescent="0.25">
      <c r="A3021" s="5" t="s">
        <v>12176</v>
      </c>
      <c r="B3021" s="5" t="s">
        <v>17162</v>
      </c>
      <c r="C3021" s="5" t="s">
        <v>17163</v>
      </c>
      <c r="D3021" s="103">
        <v>2.3333333333333335</v>
      </c>
      <c r="E3021" s="103">
        <v>14</v>
      </c>
      <c r="F3021" s="104">
        <v>6</v>
      </c>
      <c r="G3021" s="103">
        <v>11.66</v>
      </c>
      <c r="H3021" s="105">
        <v>2</v>
      </c>
      <c r="I3021" s="104">
        <v>0</v>
      </c>
      <c r="J3021" s="103">
        <v>28</v>
      </c>
      <c r="K3021" s="104">
        <v>0</v>
      </c>
      <c r="L3021" s="103">
        <v>23.33</v>
      </c>
      <c r="M3021" s="104">
        <v>0</v>
      </c>
      <c r="N3021" s="106">
        <v>4</v>
      </c>
      <c r="O3021" s="106">
        <v>4</v>
      </c>
      <c r="P3021" s="106" t="str">
        <f t="shared" si="47"/>
        <v>44</v>
      </c>
      <c r="Q3021" s="106"/>
      <c r="R3021" s="106" t="s">
        <v>3265</v>
      </c>
    </row>
    <row r="3022" spans="1:18" x14ac:dyDescent="0.25">
      <c r="A3022" s="5" t="s">
        <v>12176</v>
      </c>
      <c r="B3022" s="5" t="s">
        <v>17164</v>
      </c>
      <c r="C3022" s="5" t="s">
        <v>17165</v>
      </c>
      <c r="D3022" s="103">
        <v>4.666666666666667</v>
      </c>
      <c r="E3022" s="103">
        <v>28</v>
      </c>
      <c r="F3022" s="104">
        <v>5.99</v>
      </c>
      <c r="G3022" s="103">
        <v>23.33</v>
      </c>
      <c r="H3022" s="105">
        <v>1</v>
      </c>
      <c r="I3022" s="104">
        <v>0</v>
      </c>
      <c r="J3022" s="103">
        <v>28</v>
      </c>
      <c r="K3022" s="104">
        <v>0</v>
      </c>
      <c r="L3022" s="103">
        <v>23.33</v>
      </c>
      <c r="M3022" s="104">
        <v>0</v>
      </c>
      <c r="N3022" s="106">
        <v>4</v>
      </c>
      <c r="O3022" s="106">
        <v>4</v>
      </c>
      <c r="P3022" s="106" t="str">
        <f t="shared" si="47"/>
        <v>44</v>
      </c>
      <c r="Q3022" s="106"/>
      <c r="R3022" s="106" t="s">
        <v>3265</v>
      </c>
    </row>
    <row r="3023" spans="1:18" x14ac:dyDescent="0.25">
      <c r="A3023" s="5" t="s">
        <v>12176</v>
      </c>
      <c r="B3023" s="5" t="s">
        <v>17166</v>
      </c>
      <c r="C3023" s="5" t="s">
        <v>17167</v>
      </c>
      <c r="D3023" s="103">
        <v>2.3333333333333335</v>
      </c>
      <c r="E3023" s="103">
        <v>14</v>
      </c>
      <c r="F3023" s="104">
        <v>6</v>
      </c>
      <c r="G3023" s="103">
        <v>11.66</v>
      </c>
      <c r="H3023" s="105">
        <v>2</v>
      </c>
      <c r="I3023" s="104">
        <v>0</v>
      </c>
      <c r="J3023" s="103">
        <v>28</v>
      </c>
      <c r="K3023" s="104">
        <v>0</v>
      </c>
      <c r="L3023" s="103">
        <v>23.33</v>
      </c>
      <c r="M3023" s="104">
        <v>0</v>
      </c>
      <c r="N3023" s="106">
        <v>4</v>
      </c>
      <c r="O3023" s="106">
        <v>4</v>
      </c>
      <c r="P3023" s="106" t="str">
        <f t="shared" si="47"/>
        <v>44</v>
      </c>
      <c r="Q3023" s="106"/>
      <c r="R3023" s="106" t="s">
        <v>3265</v>
      </c>
    </row>
    <row r="3024" spans="1:18" x14ac:dyDescent="0.25">
      <c r="A3024" s="5" t="s">
        <v>12176</v>
      </c>
      <c r="B3024" s="5" t="s">
        <v>17168</v>
      </c>
      <c r="C3024" s="5" t="s">
        <v>17169</v>
      </c>
      <c r="D3024" s="103">
        <v>4.666666666666667</v>
      </c>
      <c r="E3024" s="103">
        <v>28</v>
      </c>
      <c r="F3024" s="104">
        <v>5.99</v>
      </c>
      <c r="G3024" s="103">
        <v>23.33</v>
      </c>
      <c r="H3024" s="105">
        <v>1</v>
      </c>
      <c r="I3024" s="104">
        <v>0</v>
      </c>
      <c r="J3024" s="103">
        <v>28</v>
      </c>
      <c r="K3024" s="104">
        <v>0</v>
      </c>
      <c r="L3024" s="103">
        <v>23.33</v>
      </c>
      <c r="M3024" s="104">
        <v>0</v>
      </c>
      <c r="N3024" s="106">
        <v>4</v>
      </c>
      <c r="O3024" s="106">
        <v>4</v>
      </c>
      <c r="P3024" s="106" t="str">
        <f t="shared" si="47"/>
        <v>44</v>
      </c>
      <c r="Q3024" s="106"/>
      <c r="R3024" s="106" t="s">
        <v>3265</v>
      </c>
    </row>
    <row r="3025" spans="1:18" x14ac:dyDescent="0.25">
      <c r="A3025" s="5" t="s">
        <v>12176</v>
      </c>
      <c r="B3025" s="5" t="s">
        <v>17170</v>
      </c>
      <c r="C3025" s="5" t="s">
        <v>17171</v>
      </c>
      <c r="D3025" s="103">
        <v>4.666666666666667</v>
      </c>
      <c r="E3025" s="103">
        <v>28</v>
      </c>
      <c r="F3025" s="104">
        <v>5.99</v>
      </c>
      <c r="G3025" s="103">
        <v>23.33</v>
      </c>
      <c r="H3025" s="105">
        <v>1</v>
      </c>
      <c r="I3025" s="104">
        <v>0</v>
      </c>
      <c r="J3025" s="103">
        <v>28</v>
      </c>
      <c r="K3025" s="104">
        <v>0</v>
      </c>
      <c r="L3025" s="103">
        <v>23.33</v>
      </c>
      <c r="M3025" s="104">
        <v>0</v>
      </c>
      <c r="N3025" s="106">
        <v>4</v>
      </c>
      <c r="O3025" s="106">
        <v>4</v>
      </c>
      <c r="P3025" s="106" t="str">
        <f t="shared" si="47"/>
        <v>44</v>
      </c>
      <c r="Q3025" s="106"/>
      <c r="R3025" s="106" t="s">
        <v>3265</v>
      </c>
    </row>
    <row r="3026" spans="1:18" x14ac:dyDescent="0.25">
      <c r="A3026" s="5" t="s">
        <v>12176</v>
      </c>
      <c r="B3026" s="5" t="s">
        <v>17172</v>
      </c>
      <c r="C3026" s="5" t="s">
        <v>9443</v>
      </c>
      <c r="D3026" s="103">
        <v>4.666666666666667</v>
      </c>
      <c r="E3026" s="103">
        <v>28</v>
      </c>
      <c r="F3026" s="104">
        <v>5.99</v>
      </c>
      <c r="G3026" s="103">
        <v>23.33</v>
      </c>
      <c r="H3026" s="105">
        <v>1</v>
      </c>
      <c r="I3026" s="104">
        <v>0</v>
      </c>
      <c r="J3026" s="103">
        <v>28</v>
      </c>
      <c r="K3026" s="104">
        <v>0</v>
      </c>
      <c r="L3026" s="103">
        <v>23.33</v>
      </c>
      <c r="M3026" s="104">
        <v>0</v>
      </c>
      <c r="N3026" s="106">
        <v>4</v>
      </c>
      <c r="O3026" s="106">
        <v>4</v>
      </c>
      <c r="P3026" s="106" t="str">
        <f t="shared" si="47"/>
        <v>44</v>
      </c>
      <c r="Q3026" s="106"/>
      <c r="R3026" s="106" t="s">
        <v>3265</v>
      </c>
    </row>
    <row r="3027" spans="1:18" x14ac:dyDescent="0.25">
      <c r="A3027" s="5" t="s">
        <v>12176</v>
      </c>
      <c r="B3027" s="5" t="s">
        <v>17173</v>
      </c>
      <c r="C3027" s="5" t="s">
        <v>9755</v>
      </c>
      <c r="D3027" s="103">
        <v>4.666666666666667</v>
      </c>
      <c r="E3027" s="103">
        <v>28</v>
      </c>
      <c r="F3027" s="104">
        <v>5.99</v>
      </c>
      <c r="G3027" s="103">
        <v>23.33</v>
      </c>
      <c r="H3027" s="105">
        <v>1</v>
      </c>
      <c r="I3027" s="104">
        <v>0</v>
      </c>
      <c r="J3027" s="103">
        <v>28</v>
      </c>
      <c r="K3027" s="104">
        <v>0</v>
      </c>
      <c r="L3027" s="103">
        <v>23.33</v>
      </c>
      <c r="M3027" s="104">
        <v>0</v>
      </c>
      <c r="N3027" s="106">
        <v>4</v>
      </c>
      <c r="O3027" s="106">
        <v>4</v>
      </c>
      <c r="P3027" s="106" t="str">
        <f t="shared" si="47"/>
        <v>44</v>
      </c>
      <c r="Q3027" s="106"/>
      <c r="R3027" s="106" t="s">
        <v>3265</v>
      </c>
    </row>
    <row r="3028" spans="1:18" x14ac:dyDescent="0.25">
      <c r="A3028" s="5" t="s">
        <v>12176</v>
      </c>
      <c r="B3028" s="5" t="s">
        <v>17174</v>
      </c>
      <c r="C3028" s="5" t="s">
        <v>17175</v>
      </c>
      <c r="D3028" s="103">
        <v>2.3333333333333335</v>
      </c>
      <c r="E3028" s="103">
        <v>14</v>
      </c>
      <c r="F3028" s="104">
        <v>6</v>
      </c>
      <c r="G3028" s="103">
        <v>11.66</v>
      </c>
      <c r="H3028" s="105">
        <v>2</v>
      </c>
      <c r="I3028" s="104">
        <v>0</v>
      </c>
      <c r="J3028" s="103">
        <v>28</v>
      </c>
      <c r="K3028" s="104">
        <v>0</v>
      </c>
      <c r="L3028" s="103">
        <v>23.33</v>
      </c>
      <c r="M3028" s="104">
        <v>0</v>
      </c>
      <c r="N3028" s="106">
        <v>4</v>
      </c>
      <c r="O3028" s="106">
        <v>4</v>
      </c>
      <c r="P3028" s="106" t="str">
        <f t="shared" si="47"/>
        <v>44</v>
      </c>
      <c r="Q3028" s="106"/>
      <c r="R3028" s="106" t="s">
        <v>3265</v>
      </c>
    </row>
    <row r="3029" spans="1:18" x14ac:dyDescent="0.25">
      <c r="A3029" s="5" t="s">
        <v>12176</v>
      </c>
      <c r="B3029" s="5" t="s">
        <v>17177</v>
      </c>
      <c r="C3029" s="5" t="s">
        <v>17178</v>
      </c>
      <c r="D3029" s="103">
        <v>4.666666666666667</v>
      </c>
      <c r="E3029" s="103">
        <v>28</v>
      </c>
      <c r="F3029" s="104">
        <v>5.99</v>
      </c>
      <c r="G3029" s="103">
        <v>23.33</v>
      </c>
      <c r="H3029" s="105">
        <v>1</v>
      </c>
      <c r="I3029" s="104">
        <v>0</v>
      </c>
      <c r="J3029" s="103">
        <v>28</v>
      </c>
      <c r="K3029" s="104">
        <v>0</v>
      </c>
      <c r="L3029" s="103">
        <v>23.33</v>
      </c>
      <c r="M3029" s="104">
        <v>0</v>
      </c>
      <c r="N3029" s="106">
        <v>4</v>
      </c>
      <c r="O3029" s="106">
        <v>4</v>
      </c>
      <c r="P3029" s="106" t="str">
        <f t="shared" si="47"/>
        <v>44</v>
      </c>
      <c r="Q3029" s="106"/>
      <c r="R3029" s="106" t="s">
        <v>3265</v>
      </c>
    </row>
    <row r="3030" spans="1:18" x14ac:dyDescent="0.25">
      <c r="A3030" s="5" t="s">
        <v>12176</v>
      </c>
      <c r="B3030" s="5" t="s">
        <v>17179</v>
      </c>
      <c r="C3030" s="5" t="s">
        <v>9418</v>
      </c>
      <c r="D3030" s="103">
        <v>4.666666666666667</v>
      </c>
      <c r="E3030" s="103">
        <v>28</v>
      </c>
      <c r="F3030" s="104">
        <v>5.99</v>
      </c>
      <c r="G3030" s="103">
        <v>23.33</v>
      </c>
      <c r="H3030" s="105">
        <v>1</v>
      </c>
      <c r="I3030" s="104">
        <v>0</v>
      </c>
      <c r="J3030" s="103">
        <v>28</v>
      </c>
      <c r="K3030" s="104">
        <v>0</v>
      </c>
      <c r="L3030" s="103">
        <v>23.33</v>
      </c>
      <c r="M3030" s="104">
        <v>0</v>
      </c>
      <c r="N3030" s="106">
        <v>4</v>
      </c>
      <c r="O3030" s="106">
        <v>4</v>
      </c>
      <c r="P3030" s="106" t="str">
        <f t="shared" si="47"/>
        <v>44</v>
      </c>
      <c r="Q3030" s="106"/>
      <c r="R3030" s="106" t="s">
        <v>3265</v>
      </c>
    </row>
    <row r="3031" spans="1:18" x14ac:dyDescent="0.25">
      <c r="A3031" s="5" t="s">
        <v>12176</v>
      </c>
      <c r="B3031" s="5" t="s">
        <v>17180</v>
      </c>
      <c r="C3031" s="5" t="s">
        <v>1586</v>
      </c>
      <c r="D3031" s="103">
        <v>4.666666666666667</v>
      </c>
      <c r="E3031" s="103">
        <v>28</v>
      </c>
      <c r="F3031" s="104">
        <v>5.99</v>
      </c>
      <c r="G3031" s="103">
        <v>23.33</v>
      </c>
      <c r="H3031" s="105">
        <v>1</v>
      </c>
      <c r="I3031" s="104">
        <v>0</v>
      </c>
      <c r="J3031" s="103">
        <v>28</v>
      </c>
      <c r="K3031" s="104">
        <v>0</v>
      </c>
      <c r="L3031" s="103">
        <v>23.33</v>
      </c>
      <c r="M3031" s="104">
        <v>0</v>
      </c>
      <c r="N3031" s="106">
        <v>4</v>
      </c>
      <c r="O3031" s="106">
        <v>4</v>
      </c>
      <c r="P3031" s="106" t="str">
        <f t="shared" si="47"/>
        <v>44</v>
      </c>
      <c r="Q3031" s="106"/>
      <c r="R3031" s="106" t="s">
        <v>3265</v>
      </c>
    </row>
    <row r="3032" spans="1:18" x14ac:dyDescent="0.25">
      <c r="A3032" s="5" t="s">
        <v>12176</v>
      </c>
      <c r="B3032" s="5" t="s">
        <v>17181</v>
      </c>
      <c r="C3032" s="5" t="s">
        <v>17182</v>
      </c>
      <c r="D3032" s="103">
        <v>2.3333333333333335</v>
      </c>
      <c r="E3032" s="103">
        <v>14</v>
      </c>
      <c r="F3032" s="104">
        <v>6</v>
      </c>
      <c r="G3032" s="103">
        <v>11.66</v>
      </c>
      <c r="H3032" s="105">
        <v>2</v>
      </c>
      <c r="I3032" s="104">
        <v>0</v>
      </c>
      <c r="J3032" s="103">
        <v>28</v>
      </c>
      <c r="K3032" s="104">
        <v>0</v>
      </c>
      <c r="L3032" s="103">
        <v>23.33</v>
      </c>
      <c r="M3032" s="104">
        <v>0</v>
      </c>
      <c r="N3032" s="106">
        <v>4</v>
      </c>
      <c r="O3032" s="106">
        <v>4</v>
      </c>
      <c r="P3032" s="106" t="str">
        <f t="shared" si="47"/>
        <v>44</v>
      </c>
      <c r="Q3032" s="106"/>
      <c r="R3032" s="106" t="s">
        <v>3265</v>
      </c>
    </row>
    <row r="3033" spans="1:18" x14ac:dyDescent="0.25">
      <c r="A3033" s="5" t="s">
        <v>12176</v>
      </c>
      <c r="B3033" s="5" t="s">
        <v>17183</v>
      </c>
      <c r="C3033" s="5" t="s">
        <v>17184</v>
      </c>
      <c r="D3033" s="103">
        <v>4.666666666666667</v>
      </c>
      <c r="E3033" s="103">
        <v>28</v>
      </c>
      <c r="F3033" s="104">
        <v>5.99</v>
      </c>
      <c r="G3033" s="103">
        <v>23.33</v>
      </c>
      <c r="H3033" s="105">
        <v>1</v>
      </c>
      <c r="I3033" s="104">
        <v>0</v>
      </c>
      <c r="J3033" s="103">
        <v>28</v>
      </c>
      <c r="K3033" s="104">
        <v>0</v>
      </c>
      <c r="L3033" s="103">
        <v>23.33</v>
      </c>
      <c r="M3033" s="104">
        <v>0</v>
      </c>
      <c r="N3033" s="106">
        <v>4</v>
      </c>
      <c r="O3033" s="106">
        <v>4</v>
      </c>
      <c r="P3033" s="106" t="str">
        <f t="shared" si="47"/>
        <v>44</v>
      </c>
      <c r="Q3033" s="106"/>
      <c r="R3033" s="106" t="s">
        <v>3265</v>
      </c>
    </row>
    <row r="3034" spans="1:18" x14ac:dyDescent="0.25">
      <c r="A3034" s="5" t="s">
        <v>12176</v>
      </c>
      <c r="B3034" s="5" t="s">
        <v>17185</v>
      </c>
      <c r="C3034" s="5" t="s">
        <v>17186</v>
      </c>
      <c r="D3034" s="103">
        <v>1.5555555555555556</v>
      </c>
      <c r="E3034" s="103">
        <v>9.3332999999999995</v>
      </c>
      <c r="F3034" s="104">
        <v>5.99</v>
      </c>
      <c r="G3034" s="103">
        <v>7.77</v>
      </c>
      <c r="H3034" s="105">
        <v>3</v>
      </c>
      <c r="I3034" s="104">
        <v>0</v>
      </c>
      <c r="J3034" s="103">
        <v>28</v>
      </c>
      <c r="K3034" s="104">
        <v>0</v>
      </c>
      <c r="L3034" s="103">
        <v>23.33</v>
      </c>
      <c r="M3034" s="104">
        <v>0</v>
      </c>
      <c r="N3034" s="106">
        <v>4</v>
      </c>
      <c r="O3034" s="106">
        <v>4</v>
      </c>
      <c r="P3034" s="106" t="str">
        <f t="shared" si="47"/>
        <v>44</v>
      </c>
      <c r="Q3034" s="106"/>
      <c r="R3034" s="106" t="s">
        <v>3265</v>
      </c>
    </row>
    <row r="3035" spans="1:18" x14ac:dyDescent="0.25">
      <c r="A3035" s="5" t="s">
        <v>12176</v>
      </c>
      <c r="B3035" s="5" t="s">
        <v>17187</v>
      </c>
      <c r="C3035" s="5" t="s">
        <v>17188</v>
      </c>
      <c r="D3035" s="103">
        <v>4.666666666666667</v>
      </c>
      <c r="E3035" s="103">
        <v>28</v>
      </c>
      <c r="F3035" s="104">
        <v>5.99</v>
      </c>
      <c r="G3035" s="103">
        <v>23.33</v>
      </c>
      <c r="H3035" s="105">
        <v>1</v>
      </c>
      <c r="I3035" s="104">
        <v>0</v>
      </c>
      <c r="J3035" s="103">
        <v>28</v>
      </c>
      <c r="K3035" s="104">
        <v>0</v>
      </c>
      <c r="L3035" s="103">
        <v>23.33</v>
      </c>
      <c r="M3035" s="104">
        <v>0</v>
      </c>
      <c r="N3035" s="106">
        <v>4</v>
      </c>
      <c r="O3035" s="106">
        <v>4</v>
      </c>
      <c r="P3035" s="106" t="str">
        <f t="shared" si="47"/>
        <v>44</v>
      </c>
      <c r="Q3035" s="106"/>
      <c r="R3035" s="106" t="s">
        <v>3265</v>
      </c>
    </row>
    <row r="3036" spans="1:18" x14ac:dyDescent="0.25">
      <c r="A3036" s="5" t="s">
        <v>12176</v>
      </c>
      <c r="B3036" s="5" t="s">
        <v>17189</v>
      </c>
      <c r="C3036" s="5" t="s">
        <v>4242</v>
      </c>
      <c r="D3036" s="103">
        <v>4.666666666666667</v>
      </c>
      <c r="E3036" s="103">
        <v>28</v>
      </c>
      <c r="F3036" s="104">
        <v>5.99</v>
      </c>
      <c r="G3036" s="103">
        <v>23.33</v>
      </c>
      <c r="H3036" s="105">
        <v>1</v>
      </c>
      <c r="I3036" s="104">
        <v>0</v>
      </c>
      <c r="J3036" s="103">
        <v>28</v>
      </c>
      <c r="K3036" s="104">
        <v>0</v>
      </c>
      <c r="L3036" s="103">
        <v>23.33</v>
      </c>
      <c r="M3036" s="104">
        <v>0</v>
      </c>
      <c r="N3036" s="106">
        <v>4</v>
      </c>
      <c r="O3036" s="106">
        <v>4</v>
      </c>
      <c r="P3036" s="106" t="str">
        <f t="shared" si="47"/>
        <v>44</v>
      </c>
      <c r="Q3036" s="106"/>
      <c r="R3036" s="106" t="s">
        <v>3265</v>
      </c>
    </row>
    <row r="3037" spans="1:18" x14ac:dyDescent="0.25">
      <c r="A3037" s="5" t="s">
        <v>12176</v>
      </c>
      <c r="B3037" s="5" t="s">
        <v>17190</v>
      </c>
      <c r="C3037" s="5" t="s">
        <v>1634</v>
      </c>
      <c r="D3037" s="103">
        <v>2.3333333333333335</v>
      </c>
      <c r="E3037" s="103">
        <v>14</v>
      </c>
      <c r="F3037" s="104">
        <v>6</v>
      </c>
      <c r="G3037" s="103">
        <v>11.66</v>
      </c>
      <c r="H3037" s="105">
        <v>2</v>
      </c>
      <c r="I3037" s="104">
        <v>0</v>
      </c>
      <c r="J3037" s="103">
        <v>28</v>
      </c>
      <c r="K3037" s="104">
        <v>0</v>
      </c>
      <c r="L3037" s="103">
        <v>23.33</v>
      </c>
      <c r="M3037" s="104">
        <v>0</v>
      </c>
      <c r="N3037" s="106">
        <v>4</v>
      </c>
      <c r="O3037" s="106">
        <v>4</v>
      </c>
      <c r="P3037" s="106" t="str">
        <f t="shared" si="47"/>
        <v>44</v>
      </c>
      <c r="Q3037" s="106"/>
      <c r="R3037" s="106" t="s">
        <v>3265</v>
      </c>
    </row>
    <row r="3038" spans="1:18" x14ac:dyDescent="0.25">
      <c r="A3038" s="5" t="s">
        <v>12176</v>
      </c>
      <c r="B3038" s="5" t="s">
        <v>17191</v>
      </c>
      <c r="C3038" s="5" t="s">
        <v>17192</v>
      </c>
      <c r="D3038" s="103">
        <v>2.3333333333333335</v>
      </c>
      <c r="E3038" s="103">
        <v>14</v>
      </c>
      <c r="F3038" s="104">
        <v>6</v>
      </c>
      <c r="G3038" s="103">
        <v>11.66</v>
      </c>
      <c r="H3038" s="105">
        <v>2</v>
      </c>
      <c r="I3038" s="104">
        <v>0</v>
      </c>
      <c r="J3038" s="103">
        <v>28</v>
      </c>
      <c r="K3038" s="104">
        <v>0</v>
      </c>
      <c r="L3038" s="103">
        <v>23.33</v>
      </c>
      <c r="M3038" s="104">
        <v>0</v>
      </c>
      <c r="N3038" s="106">
        <v>4</v>
      </c>
      <c r="O3038" s="106">
        <v>4</v>
      </c>
      <c r="P3038" s="106" t="str">
        <f t="shared" si="47"/>
        <v>44</v>
      </c>
      <c r="Q3038" s="106"/>
      <c r="R3038" s="106" t="s">
        <v>3265</v>
      </c>
    </row>
    <row r="3039" spans="1:18" x14ac:dyDescent="0.25">
      <c r="A3039" s="5" t="s">
        <v>12176</v>
      </c>
      <c r="B3039" s="5" t="s">
        <v>17193</v>
      </c>
      <c r="C3039" s="5" t="s">
        <v>17194</v>
      </c>
      <c r="D3039" s="103">
        <v>4.666666666666667</v>
      </c>
      <c r="E3039" s="103">
        <v>28</v>
      </c>
      <c r="F3039" s="104">
        <v>5.99</v>
      </c>
      <c r="G3039" s="103">
        <v>23.33</v>
      </c>
      <c r="H3039" s="105">
        <v>1</v>
      </c>
      <c r="I3039" s="104">
        <v>0</v>
      </c>
      <c r="J3039" s="103">
        <v>28</v>
      </c>
      <c r="K3039" s="104">
        <v>0</v>
      </c>
      <c r="L3039" s="103">
        <v>23.33</v>
      </c>
      <c r="M3039" s="104">
        <v>0</v>
      </c>
      <c r="N3039" s="106">
        <v>4</v>
      </c>
      <c r="O3039" s="106">
        <v>4</v>
      </c>
      <c r="P3039" s="106" t="str">
        <f t="shared" si="47"/>
        <v>44</v>
      </c>
      <c r="Q3039" s="106"/>
      <c r="R3039" s="106" t="s">
        <v>3265</v>
      </c>
    </row>
    <row r="3040" spans="1:18" x14ac:dyDescent="0.25">
      <c r="A3040" s="5" t="s">
        <v>12176</v>
      </c>
      <c r="B3040" s="5" t="s">
        <v>17195</v>
      </c>
      <c r="C3040" s="5" t="s">
        <v>17196</v>
      </c>
      <c r="D3040" s="103">
        <v>4.666666666666667</v>
      </c>
      <c r="E3040" s="103">
        <v>28</v>
      </c>
      <c r="F3040" s="104">
        <v>5.99</v>
      </c>
      <c r="G3040" s="103">
        <v>23.33</v>
      </c>
      <c r="H3040" s="105">
        <v>1</v>
      </c>
      <c r="I3040" s="104">
        <v>0</v>
      </c>
      <c r="J3040" s="103">
        <v>28</v>
      </c>
      <c r="K3040" s="104">
        <v>0</v>
      </c>
      <c r="L3040" s="103">
        <v>23.33</v>
      </c>
      <c r="M3040" s="104">
        <v>0</v>
      </c>
      <c r="N3040" s="106">
        <v>4</v>
      </c>
      <c r="O3040" s="106">
        <v>4</v>
      </c>
      <c r="P3040" s="106" t="str">
        <f t="shared" si="47"/>
        <v>44</v>
      </c>
      <c r="Q3040" s="106"/>
      <c r="R3040" s="106" t="s">
        <v>3265</v>
      </c>
    </row>
    <row r="3041" spans="1:18" x14ac:dyDescent="0.25">
      <c r="A3041" s="5" t="s">
        <v>12176</v>
      </c>
      <c r="B3041" s="5" t="s">
        <v>17197</v>
      </c>
      <c r="C3041" s="5" t="s">
        <v>4397</v>
      </c>
      <c r="D3041" s="103">
        <v>4.666666666666667</v>
      </c>
      <c r="E3041" s="103">
        <v>28</v>
      </c>
      <c r="F3041" s="104">
        <v>5.99</v>
      </c>
      <c r="G3041" s="103">
        <v>23.33</v>
      </c>
      <c r="H3041" s="105">
        <v>1</v>
      </c>
      <c r="I3041" s="104">
        <v>0</v>
      </c>
      <c r="J3041" s="103">
        <v>28</v>
      </c>
      <c r="K3041" s="104">
        <v>0</v>
      </c>
      <c r="L3041" s="103">
        <v>23.33</v>
      </c>
      <c r="M3041" s="104">
        <v>0</v>
      </c>
      <c r="N3041" s="106">
        <v>4</v>
      </c>
      <c r="O3041" s="106">
        <v>4</v>
      </c>
      <c r="P3041" s="106" t="str">
        <f t="shared" si="47"/>
        <v>44</v>
      </c>
      <c r="Q3041" s="106"/>
      <c r="R3041" s="106" t="s">
        <v>3265</v>
      </c>
    </row>
    <row r="3042" spans="1:18" x14ac:dyDescent="0.25">
      <c r="A3042" s="5" t="s">
        <v>12176</v>
      </c>
      <c r="B3042" s="5" t="s">
        <v>17198</v>
      </c>
      <c r="C3042" s="5" t="s">
        <v>9593</v>
      </c>
      <c r="D3042" s="103">
        <v>4.666666666666667</v>
      </c>
      <c r="E3042" s="103">
        <v>28</v>
      </c>
      <c r="F3042" s="104">
        <v>5.99</v>
      </c>
      <c r="G3042" s="103">
        <v>23.33</v>
      </c>
      <c r="H3042" s="105">
        <v>1</v>
      </c>
      <c r="I3042" s="104">
        <v>0</v>
      </c>
      <c r="J3042" s="103">
        <v>28</v>
      </c>
      <c r="K3042" s="104">
        <v>0</v>
      </c>
      <c r="L3042" s="103">
        <v>23.33</v>
      </c>
      <c r="M3042" s="104">
        <v>0</v>
      </c>
      <c r="N3042" s="106">
        <v>4</v>
      </c>
      <c r="O3042" s="106">
        <v>4</v>
      </c>
      <c r="P3042" s="106" t="str">
        <f t="shared" si="47"/>
        <v>44</v>
      </c>
      <c r="Q3042" s="106"/>
      <c r="R3042" s="106" t="s">
        <v>3265</v>
      </c>
    </row>
    <row r="3043" spans="1:18" x14ac:dyDescent="0.25">
      <c r="A3043" s="5" t="s">
        <v>12176</v>
      </c>
      <c r="B3043" s="5" t="s">
        <v>17199</v>
      </c>
      <c r="C3043" s="5" t="s">
        <v>17200</v>
      </c>
      <c r="D3043" s="103">
        <v>2.3333333333333335</v>
      </c>
      <c r="E3043" s="103">
        <v>14</v>
      </c>
      <c r="F3043" s="104">
        <v>6</v>
      </c>
      <c r="G3043" s="103">
        <v>11.66</v>
      </c>
      <c r="H3043" s="105">
        <v>2</v>
      </c>
      <c r="I3043" s="104">
        <v>0</v>
      </c>
      <c r="J3043" s="103">
        <v>28</v>
      </c>
      <c r="K3043" s="104">
        <v>0</v>
      </c>
      <c r="L3043" s="103">
        <v>23.33</v>
      </c>
      <c r="M3043" s="104">
        <v>0</v>
      </c>
      <c r="N3043" s="106">
        <v>4</v>
      </c>
      <c r="O3043" s="106">
        <v>4</v>
      </c>
      <c r="P3043" s="106" t="str">
        <f t="shared" si="47"/>
        <v>44</v>
      </c>
      <c r="Q3043" s="106"/>
      <c r="R3043" s="106" t="s">
        <v>3265</v>
      </c>
    </row>
    <row r="3044" spans="1:18" x14ac:dyDescent="0.25">
      <c r="A3044" s="5" t="s">
        <v>12176</v>
      </c>
      <c r="B3044" s="5" t="s">
        <v>17201</v>
      </c>
      <c r="C3044" s="5" t="s">
        <v>17202</v>
      </c>
      <c r="D3044" s="103">
        <v>4.666666666666667</v>
      </c>
      <c r="E3044" s="103">
        <v>28</v>
      </c>
      <c r="F3044" s="104">
        <v>5.99</v>
      </c>
      <c r="G3044" s="103">
        <v>23.33</v>
      </c>
      <c r="H3044" s="105">
        <v>1</v>
      </c>
      <c r="I3044" s="104">
        <v>0</v>
      </c>
      <c r="J3044" s="103">
        <v>28</v>
      </c>
      <c r="K3044" s="104">
        <v>0</v>
      </c>
      <c r="L3044" s="103">
        <v>23.33</v>
      </c>
      <c r="M3044" s="104">
        <v>0</v>
      </c>
      <c r="N3044" s="106">
        <v>4</v>
      </c>
      <c r="O3044" s="106">
        <v>4</v>
      </c>
      <c r="P3044" s="106" t="str">
        <f t="shared" si="47"/>
        <v>44</v>
      </c>
      <c r="Q3044" s="106"/>
      <c r="R3044" s="106" t="s">
        <v>3265</v>
      </c>
    </row>
    <row r="3045" spans="1:18" x14ac:dyDescent="0.25">
      <c r="A3045" s="5" t="s">
        <v>12176</v>
      </c>
      <c r="B3045" s="5" t="s">
        <v>17203</v>
      </c>
      <c r="C3045" s="5" t="s">
        <v>17204</v>
      </c>
      <c r="D3045" s="103">
        <v>4.666666666666667</v>
      </c>
      <c r="E3045" s="103">
        <v>28</v>
      </c>
      <c r="F3045" s="104">
        <v>5.99</v>
      </c>
      <c r="G3045" s="103">
        <v>23.33</v>
      </c>
      <c r="H3045" s="105">
        <v>1</v>
      </c>
      <c r="I3045" s="104">
        <v>0</v>
      </c>
      <c r="J3045" s="103">
        <v>28</v>
      </c>
      <c r="K3045" s="104">
        <v>0</v>
      </c>
      <c r="L3045" s="103">
        <v>23.33</v>
      </c>
      <c r="M3045" s="104">
        <v>0</v>
      </c>
      <c r="N3045" s="106">
        <v>4</v>
      </c>
      <c r="O3045" s="106">
        <v>4</v>
      </c>
      <c r="P3045" s="106" t="str">
        <f t="shared" si="47"/>
        <v>44</v>
      </c>
      <c r="Q3045" s="106"/>
      <c r="R3045" s="106" t="s">
        <v>3265</v>
      </c>
    </row>
    <row r="3046" spans="1:18" x14ac:dyDescent="0.25">
      <c r="A3046" s="5" t="s">
        <v>12176</v>
      </c>
      <c r="B3046" s="5" t="s">
        <v>17205</v>
      </c>
      <c r="C3046" s="5" t="s">
        <v>17206</v>
      </c>
      <c r="D3046" s="103">
        <v>4.666666666666667</v>
      </c>
      <c r="E3046" s="103">
        <v>28</v>
      </c>
      <c r="F3046" s="104">
        <v>5.99</v>
      </c>
      <c r="G3046" s="103">
        <v>23.33</v>
      </c>
      <c r="H3046" s="105">
        <v>1</v>
      </c>
      <c r="I3046" s="104">
        <v>0</v>
      </c>
      <c r="J3046" s="103">
        <v>28</v>
      </c>
      <c r="K3046" s="104">
        <v>0</v>
      </c>
      <c r="L3046" s="103">
        <v>23.33</v>
      </c>
      <c r="M3046" s="104">
        <v>0</v>
      </c>
      <c r="N3046" s="106">
        <v>4</v>
      </c>
      <c r="O3046" s="106">
        <v>4</v>
      </c>
      <c r="P3046" s="106" t="str">
        <f t="shared" si="47"/>
        <v>44</v>
      </c>
      <c r="Q3046" s="106"/>
      <c r="R3046" s="106" t="s">
        <v>3265</v>
      </c>
    </row>
    <row r="3047" spans="1:18" x14ac:dyDescent="0.25">
      <c r="A3047" s="5" t="s">
        <v>12176</v>
      </c>
      <c r="B3047" s="5" t="s">
        <v>17207</v>
      </c>
      <c r="C3047" s="5" t="s">
        <v>17208</v>
      </c>
      <c r="D3047" s="103">
        <v>4.666666666666667</v>
      </c>
      <c r="E3047" s="103">
        <v>28</v>
      </c>
      <c r="F3047" s="104">
        <v>5.99</v>
      </c>
      <c r="G3047" s="103">
        <v>23.33</v>
      </c>
      <c r="H3047" s="105">
        <v>1</v>
      </c>
      <c r="I3047" s="104">
        <v>0</v>
      </c>
      <c r="J3047" s="103">
        <v>28</v>
      </c>
      <c r="K3047" s="104">
        <v>0</v>
      </c>
      <c r="L3047" s="103">
        <v>23.33</v>
      </c>
      <c r="M3047" s="104">
        <v>0</v>
      </c>
      <c r="N3047" s="106">
        <v>4</v>
      </c>
      <c r="O3047" s="106">
        <v>4</v>
      </c>
      <c r="P3047" s="106" t="str">
        <f t="shared" si="47"/>
        <v>44</v>
      </c>
      <c r="Q3047" s="106"/>
      <c r="R3047" s="106" t="s">
        <v>3265</v>
      </c>
    </row>
    <row r="3048" spans="1:18" x14ac:dyDescent="0.25">
      <c r="A3048" s="5" t="s">
        <v>12176</v>
      </c>
      <c r="B3048" s="5" t="s">
        <v>17209</v>
      </c>
      <c r="C3048" s="5" t="s">
        <v>17209</v>
      </c>
      <c r="D3048" s="103">
        <v>4.666666666666667</v>
      </c>
      <c r="E3048" s="103">
        <v>28</v>
      </c>
      <c r="F3048" s="104">
        <v>5.99</v>
      </c>
      <c r="G3048" s="103">
        <v>23.33</v>
      </c>
      <c r="H3048" s="105">
        <v>1</v>
      </c>
      <c r="I3048" s="104">
        <v>0</v>
      </c>
      <c r="J3048" s="103">
        <v>28</v>
      </c>
      <c r="K3048" s="104">
        <v>0</v>
      </c>
      <c r="L3048" s="103">
        <v>23.33</v>
      </c>
      <c r="M3048" s="104">
        <v>0</v>
      </c>
      <c r="N3048" s="106">
        <v>4</v>
      </c>
      <c r="O3048" s="106">
        <v>4</v>
      </c>
      <c r="P3048" s="106" t="str">
        <f t="shared" si="47"/>
        <v>44</v>
      </c>
      <c r="Q3048" s="106"/>
      <c r="R3048" s="106" t="s">
        <v>3265</v>
      </c>
    </row>
    <row r="3049" spans="1:18" x14ac:dyDescent="0.25">
      <c r="A3049" s="5" t="s">
        <v>12176</v>
      </c>
      <c r="B3049" s="5" t="s">
        <v>17210</v>
      </c>
      <c r="C3049" s="5" t="s">
        <v>16335</v>
      </c>
      <c r="D3049" s="103">
        <v>2.3333333333333335</v>
      </c>
      <c r="E3049" s="103">
        <v>14</v>
      </c>
      <c r="F3049" s="104">
        <v>6</v>
      </c>
      <c r="G3049" s="103">
        <v>11.66</v>
      </c>
      <c r="H3049" s="105">
        <v>2</v>
      </c>
      <c r="I3049" s="104">
        <v>0</v>
      </c>
      <c r="J3049" s="103">
        <v>28</v>
      </c>
      <c r="K3049" s="104">
        <v>0</v>
      </c>
      <c r="L3049" s="103">
        <v>23.33</v>
      </c>
      <c r="M3049" s="104">
        <v>0</v>
      </c>
      <c r="N3049" s="106">
        <v>4</v>
      </c>
      <c r="O3049" s="106">
        <v>4</v>
      </c>
      <c r="P3049" s="106" t="str">
        <f t="shared" si="47"/>
        <v>44</v>
      </c>
      <c r="Q3049" s="106"/>
      <c r="R3049" s="106" t="s">
        <v>3265</v>
      </c>
    </row>
    <row r="3050" spans="1:18" x14ac:dyDescent="0.25">
      <c r="A3050" s="5" t="s">
        <v>12176</v>
      </c>
      <c r="B3050" s="5" t="s">
        <v>17211</v>
      </c>
      <c r="C3050" s="5" t="s">
        <v>17212</v>
      </c>
      <c r="D3050" s="103">
        <v>4.666666666666667</v>
      </c>
      <c r="E3050" s="103">
        <v>28</v>
      </c>
      <c r="F3050" s="104">
        <v>5.99</v>
      </c>
      <c r="G3050" s="103">
        <v>23.33</v>
      </c>
      <c r="H3050" s="105">
        <v>1</v>
      </c>
      <c r="I3050" s="104">
        <v>0</v>
      </c>
      <c r="J3050" s="103">
        <v>28</v>
      </c>
      <c r="K3050" s="104">
        <v>0</v>
      </c>
      <c r="L3050" s="103">
        <v>23.33</v>
      </c>
      <c r="M3050" s="104">
        <v>0</v>
      </c>
      <c r="N3050" s="106">
        <v>4</v>
      </c>
      <c r="O3050" s="106">
        <v>4</v>
      </c>
      <c r="P3050" s="106" t="str">
        <f t="shared" si="47"/>
        <v>44</v>
      </c>
      <c r="Q3050" s="106"/>
      <c r="R3050" s="106" t="s">
        <v>3265</v>
      </c>
    </row>
    <row r="3051" spans="1:18" x14ac:dyDescent="0.25">
      <c r="A3051" s="5" t="s">
        <v>12176</v>
      </c>
      <c r="B3051" s="5" t="s">
        <v>17215</v>
      </c>
      <c r="C3051" s="5" t="s">
        <v>17216</v>
      </c>
      <c r="D3051" s="103">
        <v>4.666666666666667</v>
      </c>
      <c r="E3051" s="103">
        <v>28</v>
      </c>
      <c r="F3051" s="104">
        <v>5.99</v>
      </c>
      <c r="G3051" s="103">
        <v>23.33</v>
      </c>
      <c r="H3051" s="105">
        <v>1</v>
      </c>
      <c r="I3051" s="104">
        <v>0</v>
      </c>
      <c r="J3051" s="103">
        <v>28</v>
      </c>
      <c r="K3051" s="104">
        <v>0</v>
      </c>
      <c r="L3051" s="103">
        <v>23.33</v>
      </c>
      <c r="M3051" s="104">
        <v>0</v>
      </c>
      <c r="N3051" s="106">
        <v>4</v>
      </c>
      <c r="O3051" s="106">
        <v>4</v>
      </c>
      <c r="P3051" s="106" t="str">
        <f t="shared" si="47"/>
        <v>44</v>
      </c>
      <c r="Q3051" s="106"/>
      <c r="R3051" s="106" t="s">
        <v>3265</v>
      </c>
    </row>
    <row r="3052" spans="1:18" x14ac:dyDescent="0.25">
      <c r="A3052" s="5" t="s">
        <v>12176</v>
      </c>
      <c r="B3052" s="5" t="s">
        <v>17218</v>
      </c>
      <c r="C3052" s="5" t="s">
        <v>17219</v>
      </c>
      <c r="D3052" s="103">
        <v>4.666666666666667</v>
      </c>
      <c r="E3052" s="103">
        <v>28</v>
      </c>
      <c r="F3052" s="104">
        <v>5.99</v>
      </c>
      <c r="G3052" s="103">
        <v>23.33</v>
      </c>
      <c r="H3052" s="105">
        <v>1</v>
      </c>
      <c r="I3052" s="104">
        <v>0</v>
      </c>
      <c r="J3052" s="103">
        <v>28</v>
      </c>
      <c r="K3052" s="104">
        <v>0</v>
      </c>
      <c r="L3052" s="103">
        <v>23.33</v>
      </c>
      <c r="M3052" s="104">
        <v>0</v>
      </c>
      <c r="N3052" s="106">
        <v>4</v>
      </c>
      <c r="O3052" s="106">
        <v>4</v>
      </c>
      <c r="P3052" s="106" t="str">
        <f t="shared" si="47"/>
        <v>44</v>
      </c>
      <c r="Q3052" s="106"/>
      <c r="R3052" s="106" t="s">
        <v>3265</v>
      </c>
    </row>
    <row r="3053" spans="1:18" x14ac:dyDescent="0.25">
      <c r="A3053" s="5" t="s">
        <v>12176</v>
      </c>
      <c r="B3053" s="5" t="s">
        <v>17220</v>
      </c>
      <c r="C3053" s="5" t="s">
        <v>17221</v>
      </c>
      <c r="D3053" s="103">
        <v>4.666666666666667</v>
      </c>
      <c r="E3053" s="103">
        <v>28</v>
      </c>
      <c r="F3053" s="104">
        <v>5.99</v>
      </c>
      <c r="G3053" s="103">
        <v>23.33</v>
      </c>
      <c r="H3053" s="105">
        <v>1</v>
      </c>
      <c r="I3053" s="104">
        <v>0</v>
      </c>
      <c r="J3053" s="103">
        <v>28</v>
      </c>
      <c r="K3053" s="104">
        <v>0</v>
      </c>
      <c r="L3053" s="103">
        <v>23.33</v>
      </c>
      <c r="M3053" s="104">
        <v>0</v>
      </c>
      <c r="N3053" s="106">
        <v>4</v>
      </c>
      <c r="O3053" s="106">
        <v>4</v>
      </c>
      <c r="P3053" s="106" t="str">
        <f t="shared" si="47"/>
        <v>44</v>
      </c>
      <c r="Q3053" s="106"/>
      <c r="R3053" s="106" t="s">
        <v>3265</v>
      </c>
    </row>
    <row r="3054" spans="1:18" x14ac:dyDescent="0.25">
      <c r="A3054" s="5" t="s">
        <v>12176</v>
      </c>
      <c r="B3054" s="5" t="s">
        <v>17222</v>
      </c>
      <c r="C3054" s="5" t="s">
        <v>17223</v>
      </c>
      <c r="D3054" s="103">
        <v>4.666666666666667</v>
      </c>
      <c r="E3054" s="103">
        <v>28</v>
      </c>
      <c r="F3054" s="104">
        <v>5.99</v>
      </c>
      <c r="G3054" s="103">
        <v>23.33</v>
      </c>
      <c r="H3054" s="105">
        <v>1</v>
      </c>
      <c r="I3054" s="104">
        <v>0</v>
      </c>
      <c r="J3054" s="103">
        <v>28</v>
      </c>
      <c r="K3054" s="104">
        <v>0</v>
      </c>
      <c r="L3054" s="103">
        <v>23.33</v>
      </c>
      <c r="M3054" s="104">
        <v>0</v>
      </c>
      <c r="N3054" s="106">
        <v>4</v>
      </c>
      <c r="O3054" s="106">
        <v>4</v>
      </c>
      <c r="P3054" s="106" t="str">
        <f t="shared" si="47"/>
        <v>44</v>
      </c>
      <c r="Q3054" s="106"/>
      <c r="R3054" s="106" t="s">
        <v>3265</v>
      </c>
    </row>
    <row r="3055" spans="1:18" x14ac:dyDescent="0.25">
      <c r="A3055" s="5" t="s">
        <v>12176</v>
      </c>
      <c r="B3055" s="5" t="s">
        <v>17224</v>
      </c>
      <c r="C3055" s="5" t="s">
        <v>17225</v>
      </c>
      <c r="D3055" s="103">
        <v>4.666666666666667</v>
      </c>
      <c r="E3055" s="103">
        <v>28</v>
      </c>
      <c r="F3055" s="104">
        <v>5.99</v>
      </c>
      <c r="G3055" s="103">
        <v>23.33</v>
      </c>
      <c r="H3055" s="105">
        <v>1</v>
      </c>
      <c r="I3055" s="104">
        <v>0</v>
      </c>
      <c r="J3055" s="103">
        <v>28</v>
      </c>
      <c r="K3055" s="104">
        <v>0</v>
      </c>
      <c r="L3055" s="103">
        <v>23.33</v>
      </c>
      <c r="M3055" s="104">
        <v>0</v>
      </c>
      <c r="N3055" s="106">
        <v>4</v>
      </c>
      <c r="O3055" s="106">
        <v>4</v>
      </c>
      <c r="P3055" s="106" t="str">
        <f t="shared" si="47"/>
        <v>44</v>
      </c>
      <c r="Q3055" s="106"/>
      <c r="R3055" s="106" t="s">
        <v>3265</v>
      </c>
    </row>
    <row r="3056" spans="1:18" x14ac:dyDescent="0.25">
      <c r="A3056" s="5" t="s">
        <v>12176</v>
      </c>
      <c r="B3056" s="5" t="s">
        <v>17226</v>
      </c>
      <c r="C3056" s="5" t="s">
        <v>17227</v>
      </c>
      <c r="D3056" s="103">
        <v>2.3333333333333335</v>
      </c>
      <c r="E3056" s="103">
        <v>14</v>
      </c>
      <c r="F3056" s="104">
        <v>6</v>
      </c>
      <c r="G3056" s="103">
        <v>11.66</v>
      </c>
      <c r="H3056" s="105">
        <v>2</v>
      </c>
      <c r="I3056" s="104">
        <v>0</v>
      </c>
      <c r="J3056" s="103">
        <v>28</v>
      </c>
      <c r="K3056" s="104">
        <v>0</v>
      </c>
      <c r="L3056" s="103">
        <v>23.33</v>
      </c>
      <c r="M3056" s="104">
        <v>0</v>
      </c>
      <c r="N3056" s="106">
        <v>4</v>
      </c>
      <c r="O3056" s="106">
        <v>4</v>
      </c>
      <c r="P3056" s="106" t="str">
        <f t="shared" si="47"/>
        <v>44</v>
      </c>
      <c r="Q3056" s="106"/>
      <c r="R3056" s="106" t="s">
        <v>3265</v>
      </c>
    </row>
    <row r="3057" spans="1:18" x14ac:dyDescent="0.25">
      <c r="A3057" s="5" t="s">
        <v>12176</v>
      </c>
      <c r="B3057" s="5" t="s">
        <v>17228</v>
      </c>
      <c r="C3057" s="5" t="s">
        <v>17229</v>
      </c>
      <c r="D3057" s="103">
        <v>4.666666666666667</v>
      </c>
      <c r="E3057" s="103">
        <v>28</v>
      </c>
      <c r="F3057" s="104">
        <v>5.99</v>
      </c>
      <c r="G3057" s="103">
        <v>23.33</v>
      </c>
      <c r="H3057" s="105">
        <v>1</v>
      </c>
      <c r="I3057" s="104">
        <v>0</v>
      </c>
      <c r="J3057" s="103">
        <v>28</v>
      </c>
      <c r="K3057" s="104">
        <v>0</v>
      </c>
      <c r="L3057" s="103">
        <v>23.33</v>
      </c>
      <c r="M3057" s="104">
        <v>0</v>
      </c>
      <c r="N3057" s="106">
        <v>4</v>
      </c>
      <c r="O3057" s="106">
        <v>4</v>
      </c>
      <c r="P3057" s="106" t="str">
        <f t="shared" si="47"/>
        <v>44</v>
      </c>
      <c r="Q3057" s="106"/>
      <c r="R3057" s="106" t="s">
        <v>3265</v>
      </c>
    </row>
    <row r="3058" spans="1:18" x14ac:dyDescent="0.25">
      <c r="A3058" s="5" t="s">
        <v>12176</v>
      </c>
      <c r="B3058" s="5" t="s">
        <v>17230</v>
      </c>
      <c r="C3058" s="5" t="s">
        <v>17231</v>
      </c>
      <c r="D3058" s="103">
        <v>4.666666666666667</v>
      </c>
      <c r="E3058" s="103">
        <v>28</v>
      </c>
      <c r="F3058" s="104">
        <v>5.99</v>
      </c>
      <c r="G3058" s="103">
        <v>23.33</v>
      </c>
      <c r="H3058" s="105">
        <v>1</v>
      </c>
      <c r="I3058" s="104">
        <v>0</v>
      </c>
      <c r="J3058" s="103">
        <v>28</v>
      </c>
      <c r="K3058" s="104">
        <v>0</v>
      </c>
      <c r="L3058" s="103">
        <v>23.33</v>
      </c>
      <c r="M3058" s="104">
        <v>0</v>
      </c>
      <c r="N3058" s="106">
        <v>4</v>
      </c>
      <c r="O3058" s="106">
        <v>4</v>
      </c>
      <c r="P3058" s="106" t="str">
        <f t="shared" si="47"/>
        <v>44</v>
      </c>
      <c r="Q3058" s="106"/>
      <c r="R3058" s="106" t="s">
        <v>3265</v>
      </c>
    </row>
    <row r="3059" spans="1:18" x14ac:dyDescent="0.25">
      <c r="A3059" s="5" t="s">
        <v>12176</v>
      </c>
      <c r="B3059" s="5" t="s">
        <v>17232</v>
      </c>
      <c r="C3059" s="5" t="s">
        <v>17233</v>
      </c>
      <c r="D3059" s="103">
        <v>4.666666666666667</v>
      </c>
      <c r="E3059" s="103">
        <v>28</v>
      </c>
      <c r="F3059" s="104">
        <v>5.99</v>
      </c>
      <c r="G3059" s="103">
        <v>23.33</v>
      </c>
      <c r="H3059" s="105">
        <v>1</v>
      </c>
      <c r="I3059" s="104">
        <v>0</v>
      </c>
      <c r="J3059" s="103">
        <v>28</v>
      </c>
      <c r="K3059" s="104">
        <v>0</v>
      </c>
      <c r="L3059" s="103">
        <v>23.33</v>
      </c>
      <c r="M3059" s="104">
        <v>0</v>
      </c>
      <c r="N3059" s="106">
        <v>4</v>
      </c>
      <c r="O3059" s="106">
        <v>4</v>
      </c>
      <c r="P3059" s="106" t="str">
        <f t="shared" si="47"/>
        <v>44</v>
      </c>
      <c r="Q3059" s="106"/>
      <c r="R3059" s="106" t="s">
        <v>3265</v>
      </c>
    </row>
    <row r="3060" spans="1:18" x14ac:dyDescent="0.25">
      <c r="A3060" s="5" t="s">
        <v>12176</v>
      </c>
      <c r="B3060" s="5" t="s">
        <v>17234</v>
      </c>
      <c r="C3060" s="5" t="s">
        <v>17235</v>
      </c>
      <c r="D3060" s="103">
        <v>4.666666666666667</v>
      </c>
      <c r="E3060" s="103">
        <v>28</v>
      </c>
      <c r="F3060" s="104">
        <v>5.99</v>
      </c>
      <c r="G3060" s="103">
        <v>23.33</v>
      </c>
      <c r="H3060" s="105">
        <v>1</v>
      </c>
      <c r="I3060" s="104">
        <v>0</v>
      </c>
      <c r="J3060" s="103">
        <v>28</v>
      </c>
      <c r="K3060" s="104">
        <v>0</v>
      </c>
      <c r="L3060" s="103">
        <v>23.33</v>
      </c>
      <c r="M3060" s="104">
        <v>0</v>
      </c>
      <c r="N3060" s="106">
        <v>4</v>
      </c>
      <c r="O3060" s="106">
        <v>4</v>
      </c>
      <c r="P3060" s="106" t="str">
        <f t="shared" si="47"/>
        <v>44</v>
      </c>
      <c r="Q3060" s="106"/>
      <c r="R3060" s="106" t="s">
        <v>3265</v>
      </c>
    </row>
    <row r="3061" spans="1:18" x14ac:dyDescent="0.25">
      <c r="A3061" s="5" t="s">
        <v>12176</v>
      </c>
      <c r="B3061" s="5" t="s">
        <v>17236</v>
      </c>
      <c r="C3061" s="5" t="s">
        <v>17237</v>
      </c>
      <c r="D3061" s="103">
        <v>4.666666666666667</v>
      </c>
      <c r="E3061" s="103">
        <v>28</v>
      </c>
      <c r="F3061" s="104">
        <v>5.99</v>
      </c>
      <c r="G3061" s="103">
        <v>23.33</v>
      </c>
      <c r="H3061" s="105">
        <v>1</v>
      </c>
      <c r="I3061" s="104">
        <v>0</v>
      </c>
      <c r="J3061" s="103">
        <v>28</v>
      </c>
      <c r="K3061" s="104">
        <v>0</v>
      </c>
      <c r="L3061" s="103">
        <v>23.33</v>
      </c>
      <c r="M3061" s="104">
        <v>0</v>
      </c>
      <c r="N3061" s="106">
        <v>4</v>
      </c>
      <c r="O3061" s="106">
        <v>4</v>
      </c>
      <c r="P3061" s="106" t="str">
        <f t="shared" si="47"/>
        <v>44</v>
      </c>
      <c r="Q3061" s="106"/>
      <c r="R3061" s="106" t="s">
        <v>3265</v>
      </c>
    </row>
    <row r="3062" spans="1:18" x14ac:dyDescent="0.25">
      <c r="A3062" s="5" t="s">
        <v>12176</v>
      </c>
      <c r="B3062" s="5" t="s">
        <v>17238</v>
      </c>
      <c r="C3062" s="5" t="s">
        <v>17239</v>
      </c>
      <c r="D3062" s="103">
        <v>4.666666666666667</v>
      </c>
      <c r="E3062" s="103">
        <v>28</v>
      </c>
      <c r="F3062" s="104">
        <v>5.99</v>
      </c>
      <c r="G3062" s="103">
        <v>23.33</v>
      </c>
      <c r="H3062" s="105">
        <v>1</v>
      </c>
      <c r="I3062" s="104">
        <v>0</v>
      </c>
      <c r="J3062" s="103">
        <v>28</v>
      </c>
      <c r="K3062" s="104">
        <v>0</v>
      </c>
      <c r="L3062" s="103">
        <v>23.33</v>
      </c>
      <c r="M3062" s="104">
        <v>0</v>
      </c>
      <c r="N3062" s="106">
        <v>4</v>
      </c>
      <c r="O3062" s="106">
        <v>4</v>
      </c>
      <c r="P3062" s="106" t="str">
        <f t="shared" si="47"/>
        <v>44</v>
      </c>
      <c r="Q3062" s="106"/>
      <c r="R3062" s="106" t="s">
        <v>3265</v>
      </c>
    </row>
    <row r="3063" spans="1:18" x14ac:dyDescent="0.25">
      <c r="A3063" s="5" t="s">
        <v>12176</v>
      </c>
      <c r="B3063" s="5" t="s">
        <v>17240</v>
      </c>
      <c r="C3063" s="5" t="s">
        <v>4395</v>
      </c>
      <c r="D3063" s="103">
        <v>4.6500000000000004</v>
      </c>
      <c r="E3063" s="103">
        <v>27.9</v>
      </c>
      <c r="F3063" s="104">
        <v>6</v>
      </c>
      <c r="G3063" s="103">
        <v>23.25</v>
      </c>
      <c r="H3063" s="105">
        <v>1</v>
      </c>
      <c r="I3063" s="104">
        <v>0</v>
      </c>
      <c r="J3063" s="103">
        <v>27.9</v>
      </c>
      <c r="K3063" s="104">
        <v>0</v>
      </c>
      <c r="L3063" s="103">
        <v>23.25</v>
      </c>
      <c r="M3063" s="104">
        <v>0</v>
      </c>
      <c r="N3063" s="106">
        <v>4</v>
      </c>
      <c r="O3063" s="106">
        <v>4</v>
      </c>
      <c r="P3063" s="106" t="str">
        <f t="shared" si="47"/>
        <v>44</v>
      </c>
      <c r="Q3063" s="106"/>
      <c r="R3063" s="106" t="s">
        <v>3265</v>
      </c>
    </row>
    <row r="3064" spans="1:18" x14ac:dyDescent="0.25">
      <c r="A3064" s="5" t="s">
        <v>12176</v>
      </c>
      <c r="B3064" s="5" t="s">
        <v>17241</v>
      </c>
      <c r="C3064" s="5" t="s">
        <v>17242</v>
      </c>
      <c r="D3064" s="103">
        <v>4.625</v>
      </c>
      <c r="E3064" s="103">
        <v>27.75</v>
      </c>
      <c r="F3064" s="104">
        <v>6</v>
      </c>
      <c r="G3064" s="103">
        <v>23.12</v>
      </c>
      <c r="H3064" s="105">
        <v>1</v>
      </c>
      <c r="I3064" s="104">
        <v>0</v>
      </c>
      <c r="J3064" s="103">
        <v>27.75</v>
      </c>
      <c r="K3064" s="104">
        <v>0</v>
      </c>
      <c r="L3064" s="103">
        <v>23.12</v>
      </c>
      <c r="M3064" s="104">
        <v>0</v>
      </c>
      <c r="N3064" s="106">
        <v>4</v>
      </c>
      <c r="O3064" s="106">
        <v>4</v>
      </c>
      <c r="P3064" s="106" t="str">
        <f t="shared" si="47"/>
        <v>44</v>
      </c>
      <c r="Q3064" s="106"/>
      <c r="R3064" s="106" t="s">
        <v>3265</v>
      </c>
    </row>
    <row r="3065" spans="1:18" x14ac:dyDescent="0.25">
      <c r="A3065" s="5" t="s">
        <v>12176</v>
      </c>
      <c r="B3065" s="5" t="s">
        <v>17243</v>
      </c>
      <c r="C3065" s="5" t="s">
        <v>17244</v>
      </c>
      <c r="D3065" s="103">
        <v>1.5383333333333333</v>
      </c>
      <c r="E3065" s="103">
        <v>9.23</v>
      </c>
      <c r="F3065" s="104">
        <v>6</v>
      </c>
      <c r="G3065" s="103">
        <v>7.69</v>
      </c>
      <c r="H3065" s="105">
        <v>3</v>
      </c>
      <c r="I3065" s="104">
        <v>0</v>
      </c>
      <c r="J3065" s="103">
        <v>27.69</v>
      </c>
      <c r="K3065" s="104">
        <v>0</v>
      </c>
      <c r="L3065" s="103">
        <v>23.07</v>
      </c>
      <c r="M3065" s="104">
        <v>0</v>
      </c>
      <c r="N3065" s="106">
        <v>4</v>
      </c>
      <c r="O3065" s="106">
        <v>4</v>
      </c>
      <c r="P3065" s="106" t="str">
        <f t="shared" si="47"/>
        <v>44</v>
      </c>
      <c r="Q3065" s="106"/>
      <c r="R3065" s="106" t="s">
        <v>3265</v>
      </c>
    </row>
    <row r="3066" spans="1:18" x14ac:dyDescent="0.25">
      <c r="A3066" s="5" t="s">
        <v>12176</v>
      </c>
      <c r="B3066" s="5" t="s">
        <v>17245</v>
      </c>
      <c r="C3066" s="5" t="s">
        <v>17246</v>
      </c>
      <c r="D3066" s="103">
        <v>2.2916666666666665</v>
      </c>
      <c r="E3066" s="103">
        <v>13.75</v>
      </c>
      <c r="F3066" s="104">
        <v>5.99</v>
      </c>
      <c r="G3066" s="103">
        <v>11.45</v>
      </c>
      <c r="H3066" s="105">
        <v>2</v>
      </c>
      <c r="I3066" s="104">
        <v>0</v>
      </c>
      <c r="J3066" s="103">
        <v>27.5</v>
      </c>
      <c r="K3066" s="104">
        <v>0</v>
      </c>
      <c r="L3066" s="103">
        <v>22.91</v>
      </c>
      <c r="M3066" s="104">
        <v>0</v>
      </c>
      <c r="N3066" s="106">
        <v>4</v>
      </c>
      <c r="O3066" s="106">
        <v>4</v>
      </c>
      <c r="P3066" s="106" t="str">
        <f t="shared" si="47"/>
        <v>44</v>
      </c>
      <c r="Q3066" s="106"/>
      <c r="R3066" s="106" t="s">
        <v>3265</v>
      </c>
    </row>
    <row r="3067" spans="1:18" x14ac:dyDescent="0.25">
      <c r="A3067" s="5" t="s">
        <v>12176</v>
      </c>
      <c r="B3067" s="5" t="s">
        <v>17247</v>
      </c>
      <c r="C3067" s="5" t="s">
        <v>17248</v>
      </c>
      <c r="D3067" s="103">
        <v>2.2666666666666666</v>
      </c>
      <c r="E3067" s="103">
        <v>13.6</v>
      </c>
      <c r="F3067" s="104">
        <v>5.99</v>
      </c>
      <c r="G3067" s="103">
        <v>11.33</v>
      </c>
      <c r="H3067" s="105">
        <v>2</v>
      </c>
      <c r="I3067" s="104">
        <v>0</v>
      </c>
      <c r="J3067" s="103">
        <v>27.2</v>
      </c>
      <c r="K3067" s="104">
        <v>0</v>
      </c>
      <c r="L3067" s="103">
        <v>22.66</v>
      </c>
      <c r="M3067" s="104">
        <v>0</v>
      </c>
      <c r="N3067" s="106">
        <v>4</v>
      </c>
      <c r="O3067" s="106">
        <v>4</v>
      </c>
      <c r="P3067" s="106" t="str">
        <f t="shared" si="47"/>
        <v>44</v>
      </c>
      <c r="Q3067" s="106"/>
      <c r="R3067" s="106" t="s">
        <v>3265</v>
      </c>
    </row>
    <row r="3068" spans="1:18" x14ac:dyDescent="0.25">
      <c r="A3068" s="5" t="s">
        <v>12176</v>
      </c>
      <c r="B3068" s="5" t="s">
        <v>17249</v>
      </c>
      <c r="C3068" s="5" t="s">
        <v>17250</v>
      </c>
      <c r="D3068" s="103">
        <v>4.5</v>
      </c>
      <c r="E3068" s="103">
        <v>27</v>
      </c>
      <c r="F3068" s="104">
        <v>6</v>
      </c>
      <c r="G3068" s="103">
        <v>22.5</v>
      </c>
      <c r="H3068" s="105">
        <v>1</v>
      </c>
      <c r="I3068" s="104">
        <v>0</v>
      </c>
      <c r="J3068" s="103">
        <v>27</v>
      </c>
      <c r="K3068" s="104">
        <v>0</v>
      </c>
      <c r="L3068" s="103">
        <v>22.5</v>
      </c>
      <c r="M3068" s="104">
        <v>0</v>
      </c>
      <c r="N3068" s="106">
        <v>4</v>
      </c>
      <c r="O3068" s="106">
        <v>4</v>
      </c>
      <c r="P3068" s="106" t="str">
        <f t="shared" si="47"/>
        <v>44</v>
      </c>
      <c r="Q3068" s="106"/>
      <c r="R3068" s="106" t="s">
        <v>3265</v>
      </c>
    </row>
    <row r="3069" spans="1:18" x14ac:dyDescent="0.25">
      <c r="A3069" s="5" t="s">
        <v>12176</v>
      </c>
      <c r="B3069" s="5" t="s">
        <v>17251</v>
      </c>
      <c r="C3069" s="5" t="s">
        <v>17252</v>
      </c>
      <c r="D3069" s="103">
        <v>4.5</v>
      </c>
      <c r="E3069" s="103">
        <v>27</v>
      </c>
      <c r="F3069" s="104">
        <v>6</v>
      </c>
      <c r="G3069" s="103">
        <v>22.5</v>
      </c>
      <c r="H3069" s="105">
        <v>1</v>
      </c>
      <c r="I3069" s="104">
        <v>0</v>
      </c>
      <c r="J3069" s="103">
        <v>27</v>
      </c>
      <c r="K3069" s="104">
        <v>0</v>
      </c>
      <c r="L3069" s="103">
        <v>22.5</v>
      </c>
      <c r="M3069" s="104">
        <v>0</v>
      </c>
      <c r="N3069" s="106">
        <v>4</v>
      </c>
      <c r="O3069" s="106">
        <v>4</v>
      </c>
      <c r="P3069" s="106" t="str">
        <f t="shared" si="47"/>
        <v>44</v>
      </c>
      <c r="Q3069" s="106"/>
      <c r="R3069" s="106" t="s">
        <v>3265</v>
      </c>
    </row>
    <row r="3070" spans="1:18" x14ac:dyDescent="0.25">
      <c r="A3070" s="5" t="s">
        <v>12176</v>
      </c>
      <c r="B3070" s="5" t="s">
        <v>17253</v>
      </c>
      <c r="C3070" s="5" t="s">
        <v>17254</v>
      </c>
      <c r="D3070" s="103">
        <v>4.5</v>
      </c>
      <c r="E3070" s="103">
        <v>27</v>
      </c>
      <c r="F3070" s="104">
        <v>6</v>
      </c>
      <c r="G3070" s="103">
        <v>22.5</v>
      </c>
      <c r="H3070" s="105">
        <v>1</v>
      </c>
      <c r="I3070" s="104">
        <v>0</v>
      </c>
      <c r="J3070" s="103">
        <v>27</v>
      </c>
      <c r="K3070" s="104">
        <v>0</v>
      </c>
      <c r="L3070" s="103">
        <v>22.5</v>
      </c>
      <c r="M3070" s="104">
        <v>0</v>
      </c>
      <c r="N3070" s="106">
        <v>4</v>
      </c>
      <c r="O3070" s="106">
        <v>4</v>
      </c>
      <c r="P3070" s="106" t="str">
        <f t="shared" si="47"/>
        <v>44</v>
      </c>
      <c r="Q3070" s="106"/>
      <c r="R3070" s="106" t="s">
        <v>3265</v>
      </c>
    </row>
    <row r="3071" spans="1:18" x14ac:dyDescent="0.25">
      <c r="A3071" s="5" t="s">
        <v>12176</v>
      </c>
      <c r="B3071" s="5" t="s">
        <v>17255</v>
      </c>
      <c r="C3071" s="5" t="s">
        <v>17256</v>
      </c>
      <c r="D3071" s="103">
        <v>4.5</v>
      </c>
      <c r="E3071" s="103">
        <v>27</v>
      </c>
      <c r="F3071" s="104">
        <v>6</v>
      </c>
      <c r="G3071" s="103">
        <v>22.5</v>
      </c>
      <c r="H3071" s="105">
        <v>1</v>
      </c>
      <c r="I3071" s="104">
        <v>0</v>
      </c>
      <c r="J3071" s="103">
        <v>27</v>
      </c>
      <c r="K3071" s="104">
        <v>0</v>
      </c>
      <c r="L3071" s="103">
        <v>22.5</v>
      </c>
      <c r="M3071" s="104">
        <v>0</v>
      </c>
      <c r="N3071" s="106">
        <v>4</v>
      </c>
      <c r="O3071" s="106">
        <v>4</v>
      </c>
      <c r="P3071" s="106" t="str">
        <f t="shared" si="47"/>
        <v>44</v>
      </c>
      <c r="Q3071" s="106"/>
      <c r="R3071" s="106" t="s">
        <v>3265</v>
      </c>
    </row>
    <row r="3072" spans="1:18" x14ac:dyDescent="0.25">
      <c r="A3072" s="5" t="s">
        <v>12176</v>
      </c>
      <c r="B3072" s="5" t="s">
        <v>17257</v>
      </c>
      <c r="C3072" s="5" t="s">
        <v>17258</v>
      </c>
      <c r="D3072" s="103">
        <v>4.5</v>
      </c>
      <c r="E3072" s="103">
        <v>27</v>
      </c>
      <c r="F3072" s="104">
        <v>6</v>
      </c>
      <c r="G3072" s="103">
        <v>22.5</v>
      </c>
      <c r="H3072" s="105">
        <v>1</v>
      </c>
      <c r="I3072" s="104">
        <v>0</v>
      </c>
      <c r="J3072" s="103">
        <v>27</v>
      </c>
      <c r="K3072" s="104">
        <v>0</v>
      </c>
      <c r="L3072" s="103">
        <v>22.5</v>
      </c>
      <c r="M3072" s="104">
        <v>0</v>
      </c>
      <c r="N3072" s="106">
        <v>4</v>
      </c>
      <c r="O3072" s="106">
        <v>4</v>
      </c>
      <c r="P3072" s="106" t="str">
        <f t="shared" si="47"/>
        <v>44</v>
      </c>
      <c r="Q3072" s="106"/>
      <c r="R3072" s="106" t="s">
        <v>3265</v>
      </c>
    </row>
    <row r="3073" spans="1:18" x14ac:dyDescent="0.25">
      <c r="A3073" s="5" t="s">
        <v>12176</v>
      </c>
      <c r="B3073" s="5" t="s">
        <v>17259</v>
      </c>
      <c r="C3073" s="5" t="s">
        <v>17260</v>
      </c>
      <c r="D3073" s="103">
        <v>4.5</v>
      </c>
      <c r="E3073" s="103">
        <v>27</v>
      </c>
      <c r="F3073" s="104">
        <v>6</v>
      </c>
      <c r="G3073" s="103">
        <v>22.5</v>
      </c>
      <c r="H3073" s="105">
        <v>1</v>
      </c>
      <c r="I3073" s="104">
        <v>0</v>
      </c>
      <c r="J3073" s="103">
        <v>27</v>
      </c>
      <c r="K3073" s="104">
        <v>0</v>
      </c>
      <c r="L3073" s="103">
        <v>22.5</v>
      </c>
      <c r="M3073" s="104">
        <v>0</v>
      </c>
      <c r="N3073" s="106">
        <v>4</v>
      </c>
      <c r="O3073" s="106">
        <v>4</v>
      </c>
      <c r="P3073" s="106" t="str">
        <f t="shared" si="47"/>
        <v>44</v>
      </c>
      <c r="Q3073" s="106"/>
      <c r="R3073" s="106" t="s">
        <v>3265</v>
      </c>
    </row>
    <row r="3074" spans="1:18" x14ac:dyDescent="0.25">
      <c r="A3074" s="5" t="s">
        <v>12176</v>
      </c>
      <c r="B3074" s="5" t="s">
        <v>17261</v>
      </c>
      <c r="C3074" s="5" t="s">
        <v>157</v>
      </c>
      <c r="D3074" s="103">
        <v>4.5</v>
      </c>
      <c r="E3074" s="103">
        <v>27</v>
      </c>
      <c r="F3074" s="104">
        <v>6</v>
      </c>
      <c r="G3074" s="103">
        <v>22.5</v>
      </c>
      <c r="H3074" s="105">
        <v>1</v>
      </c>
      <c r="I3074" s="104">
        <v>0</v>
      </c>
      <c r="J3074" s="103">
        <v>27</v>
      </c>
      <c r="K3074" s="104">
        <v>0</v>
      </c>
      <c r="L3074" s="103">
        <v>22.5</v>
      </c>
      <c r="M3074" s="104">
        <v>0</v>
      </c>
      <c r="N3074" s="106">
        <v>4</v>
      </c>
      <c r="O3074" s="106">
        <v>4</v>
      </c>
      <c r="P3074" s="106" t="str">
        <f t="shared" si="47"/>
        <v>44</v>
      </c>
      <c r="Q3074" s="106"/>
      <c r="R3074" s="106" t="s">
        <v>3265</v>
      </c>
    </row>
    <row r="3075" spans="1:18" x14ac:dyDescent="0.25">
      <c r="A3075" s="5" t="s">
        <v>12176</v>
      </c>
      <c r="B3075" s="5" t="s">
        <v>17264</v>
      </c>
      <c r="C3075" s="5" t="s">
        <v>17265</v>
      </c>
      <c r="D3075" s="103">
        <v>4.5</v>
      </c>
      <c r="E3075" s="103">
        <v>27</v>
      </c>
      <c r="F3075" s="104">
        <v>6</v>
      </c>
      <c r="G3075" s="103">
        <v>22.5</v>
      </c>
      <c r="H3075" s="105">
        <v>1</v>
      </c>
      <c r="I3075" s="104">
        <v>0</v>
      </c>
      <c r="J3075" s="103">
        <v>27</v>
      </c>
      <c r="K3075" s="104">
        <v>0</v>
      </c>
      <c r="L3075" s="103">
        <v>22.5</v>
      </c>
      <c r="M3075" s="104">
        <v>0</v>
      </c>
      <c r="N3075" s="106">
        <v>4</v>
      </c>
      <c r="O3075" s="106">
        <v>4</v>
      </c>
      <c r="P3075" s="106" t="str">
        <f t="shared" si="47"/>
        <v>44</v>
      </c>
      <c r="Q3075" s="106"/>
      <c r="R3075" s="106" t="s">
        <v>3265</v>
      </c>
    </row>
    <row r="3076" spans="1:18" x14ac:dyDescent="0.25">
      <c r="A3076" s="5" t="s">
        <v>12176</v>
      </c>
      <c r="B3076" s="5" t="s">
        <v>17266</v>
      </c>
      <c r="C3076" s="5" t="s">
        <v>17267</v>
      </c>
      <c r="D3076" s="103">
        <v>4.5</v>
      </c>
      <c r="E3076" s="103">
        <v>27</v>
      </c>
      <c r="F3076" s="104">
        <v>6</v>
      </c>
      <c r="G3076" s="103">
        <v>22.5</v>
      </c>
      <c r="H3076" s="105">
        <v>1</v>
      </c>
      <c r="I3076" s="104">
        <v>0</v>
      </c>
      <c r="J3076" s="103">
        <v>27</v>
      </c>
      <c r="K3076" s="104">
        <v>0</v>
      </c>
      <c r="L3076" s="103">
        <v>22.5</v>
      </c>
      <c r="M3076" s="104">
        <v>0</v>
      </c>
      <c r="N3076" s="106">
        <v>4</v>
      </c>
      <c r="O3076" s="106">
        <v>4</v>
      </c>
      <c r="P3076" s="106" t="str">
        <f t="shared" si="47"/>
        <v>44</v>
      </c>
      <c r="Q3076" s="106"/>
      <c r="R3076" s="106" t="s">
        <v>3265</v>
      </c>
    </row>
    <row r="3077" spans="1:18" x14ac:dyDescent="0.25">
      <c r="A3077" s="5" t="s">
        <v>12176</v>
      </c>
      <c r="B3077" s="5" t="s">
        <v>17268</v>
      </c>
      <c r="C3077" s="5" t="s">
        <v>17269</v>
      </c>
      <c r="D3077" s="103">
        <v>4.5</v>
      </c>
      <c r="E3077" s="103">
        <v>27</v>
      </c>
      <c r="F3077" s="104">
        <v>6</v>
      </c>
      <c r="G3077" s="103">
        <v>22.5</v>
      </c>
      <c r="H3077" s="105">
        <v>1</v>
      </c>
      <c r="I3077" s="104">
        <v>0</v>
      </c>
      <c r="J3077" s="103">
        <v>27</v>
      </c>
      <c r="K3077" s="104">
        <v>0</v>
      </c>
      <c r="L3077" s="103">
        <v>22.5</v>
      </c>
      <c r="M3077" s="104">
        <v>0</v>
      </c>
      <c r="N3077" s="106">
        <v>4</v>
      </c>
      <c r="O3077" s="106">
        <v>4</v>
      </c>
      <c r="P3077" s="106" t="str">
        <f t="shared" si="47"/>
        <v>44</v>
      </c>
      <c r="Q3077" s="106"/>
      <c r="R3077" s="106" t="s">
        <v>3265</v>
      </c>
    </row>
    <row r="3078" spans="1:18" x14ac:dyDescent="0.25">
      <c r="A3078" s="5" t="s">
        <v>12176</v>
      </c>
      <c r="B3078" s="5" t="s">
        <v>17272</v>
      </c>
      <c r="C3078" s="5" t="s">
        <v>14029</v>
      </c>
      <c r="D3078" s="103">
        <v>4.5</v>
      </c>
      <c r="E3078" s="103">
        <v>27</v>
      </c>
      <c r="F3078" s="104">
        <v>6</v>
      </c>
      <c r="G3078" s="103">
        <v>22.5</v>
      </c>
      <c r="H3078" s="105">
        <v>1</v>
      </c>
      <c r="I3078" s="104">
        <v>0</v>
      </c>
      <c r="J3078" s="103">
        <v>27</v>
      </c>
      <c r="K3078" s="104">
        <v>0</v>
      </c>
      <c r="L3078" s="103">
        <v>22.5</v>
      </c>
      <c r="M3078" s="104">
        <v>0</v>
      </c>
      <c r="N3078" s="106">
        <v>4</v>
      </c>
      <c r="O3078" s="106">
        <v>4</v>
      </c>
      <c r="P3078" s="106" t="str">
        <f t="shared" si="47"/>
        <v>44</v>
      </c>
      <c r="Q3078" s="106"/>
      <c r="R3078" s="106" t="s">
        <v>3265</v>
      </c>
    </row>
    <row r="3079" spans="1:18" x14ac:dyDescent="0.25">
      <c r="A3079" s="5" t="s">
        <v>12176</v>
      </c>
      <c r="B3079" s="5" t="s">
        <v>17273</v>
      </c>
      <c r="C3079" s="5" t="s">
        <v>17274</v>
      </c>
      <c r="D3079" s="103">
        <v>4.5</v>
      </c>
      <c r="E3079" s="103">
        <v>27</v>
      </c>
      <c r="F3079" s="104">
        <v>6</v>
      </c>
      <c r="G3079" s="103">
        <v>22.5</v>
      </c>
      <c r="H3079" s="105">
        <v>1</v>
      </c>
      <c r="I3079" s="104">
        <v>0</v>
      </c>
      <c r="J3079" s="103">
        <v>27</v>
      </c>
      <c r="K3079" s="104">
        <v>0</v>
      </c>
      <c r="L3079" s="103">
        <v>22.5</v>
      </c>
      <c r="M3079" s="104">
        <v>0</v>
      </c>
      <c r="N3079" s="106">
        <v>4</v>
      </c>
      <c r="O3079" s="106">
        <v>4</v>
      </c>
      <c r="P3079" s="106" t="str">
        <f t="shared" ref="P3079:P3142" si="48">N3079&amp;O3079</f>
        <v>44</v>
      </c>
      <c r="Q3079" s="106"/>
      <c r="R3079" s="106" t="s">
        <v>3265</v>
      </c>
    </row>
    <row r="3080" spans="1:18" x14ac:dyDescent="0.25">
      <c r="A3080" s="5" t="s">
        <v>12176</v>
      </c>
      <c r="B3080" s="5" t="s">
        <v>17275</v>
      </c>
      <c r="C3080" s="5" t="s">
        <v>17276</v>
      </c>
      <c r="D3080" s="103">
        <v>4.5</v>
      </c>
      <c r="E3080" s="103">
        <v>27</v>
      </c>
      <c r="F3080" s="104">
        <v>6</v>
      </c>
      <c r="G3080" s="103">
        <v>22.5</v>
      </c>
      <c r="H3080" s="105">
        <v>1</v>
      </c>
      <c r="I3080" s="104">
        <v>0</v>
      </c>
      <c r="J3080" s="103">
        <v>27</v>
      </c>
      <c r="K3080" s="104">
        <v>0</v>
      </c>
      <c r="L3080" s="103">
        <v>22.5</v>
      </c>
      <c r="M3080" s="104">
        <v>0</v>
      </c>
      <c r="N3080" s="106">
        <v>4</v>
      </c>
      <c r="O3080" s="106">
        <v>4</v>
      </c>
      <c r="P3080" s="106" t="str">
        <f t="shared" si="48"/>
        <v>44</v>
      </c>
      <c r="Q3080" s="106"/>
      <c r="R3080" s="106" t="s">
        <v>3265</v>
      </c>
    </row>
    <row r="3081" spans="1:18" x14ac:dyDescent="0.25">
      <c r="A3081" s="5" t="s">
        <v>12176</v>
      </c>
      <c r="B3081" s="5" t="s">
        <v>17277</v>
      </c>
      <c r="C3081" s="5" t="s">
        <v>7482</v>
      </c>
      <c r="D3081" s="103">
        <v>4.5</v>
      </c>
      <c r="E3081" s="103">
        <v>27</v>
      </c>
      <c r="F3081" s="104">
        <v>6</v>
      </c>
      <c r="G3081" s="103">
        <v>22.5</v>
      </c>
      <c r="H3081" s="105">
        <v>1</v>
      </c>
      <c r="I3081" s="104">
        <v>0</v>
      </c>
      <c r="J3081" s="103">
        <v>27</v>
      </c>
      <c r="K3081" s="104">
        <v>0</v>
      </c>
      <c r="L3081" s="103">
        <v>22.5</v>
      </c>
      <c r="M3081" s="104">
        <v>0</v>
      </c>
      <c r="N3081" s="106">
        <v>4</v>
      </c>
      <c r="O3081" s="106">
        <v>4</v>
      </c>
      <c r="P3081" s="106" t="str">
        <f t="shared" si="48"/>
        <v>44</v>
      </c>
      <c r="Q3081" s="106"/>
      <c r="R3081" s="106" t="s">
        <v>3265</v>
      </c>
    </row>
    <row r="3082" spans="1:18" x14ac:dyDescent="0.25">
      <c r="A3082" s="5" t="s">
        <v>12176</v>
      </c>
      <c r="B3082" s="5" t="s">
        <v>17278</v>
      </c>
      <c r="C3082" s="5" t="s">
        <v>17279</v>
      </c>
      <c r="D3082" s="103">
        <v>4.5</v>
      </c>
      <c r="E3082" s="103">
        <v>27</v>
      </c>
      <c r="F3082" s="104">
        <v>6</v>
      </c>
      <c r="G3082" s="103">
        <v>22.5</v>
      </c>
      <c r="H3082" s="105">
        <v>1</v>
      </c>
      <c r="I3082" s="104">
        <v>0</v>
      </c>
      <c r="J3082" s="103">
        <v>27</v>
      </c>
      <c r="K3082" s="104">
        <v>0</v>
      </c>
      <c r="L3082" s="103">
        <v>22.5</v>
      </c>
      <c r="M3082" s="104">
        <v>0</v>
      </c>
      <c r="N3082" s="106">
        <v>4</v>
      </c>
      <c r="O3082" s="106">
        <v>4</v>
      </c>
      <c r="P3082" s="106" t="str">
        <f t="shared" si="48"/>
        <v>44</v>
      </c>
      <c r="Q3082" s="106"/>
      <c r="R3082" s="106" t="s">
        <v>3265</v>
      </c>
    </row>
    <row r="3083" spans="1:18" x14ac:dyDescent="0.25">
      <c r="A3083" s="5" t="s">
        <v>12176</v>
      </c>
      <c r="B3083" s="5" t="s">
        <v>17280</v>
      </c>
      <c r="C3083" s="5" t="s">
        <v>15582</v>
      </c>
      <c r="D3083" s="103">
        <v>4.458333333333333</v>
      </c>
      <c r="E3083" s="103">
        <v>26.75</v>
      </c>
      <c r="F3083" s="104">
        <v>6</v>
      </c>
      <c r="G3083" s="103">
        <v>22.29</v>
      </c>
      <c r="H3083" s="105">
        <v>1</v>
      </c>
      <c r="I3083" s="104">
        <v>0</v>
      </c>
      <c r="J3083" s="103">
        <v>26.75</v>
      </c>
      <c r="K3083" s="104">
        <v>0</v>
      </c>
      <c r="L3083" s="103">
        <v>22.29</v>
      </c>
      <c r="M3083" s="104">
        <v>0</v>
      </c>
      <c r="N3083" s="106">
        <v>4</v>
      </c>
      <c r="O3083" s="106">
        <v>4</v>
      </c>
      <c r="P3083" s="106" t="str">
        <f t="shared" si="48"/>
        <v>44</v>
      </c>
      <c r="Q3083" s="106"/>
      <c r="R3083" s="106" t="s">
        <v>3265</v>
      </c>
    </row>
    <row r="3084" spans="1:18" x14ac:dyDescent="0.25">
      <c r="A3084" s="5" t="s">
        <v>12176</v>
      </c>
      <c r="B3084" s="5" t="s">
        <v>17281</v>
      </c>
      <c r="C3084" s="5" t="s">
        <v>647</v>
      </c>
      <c r="D3084" s="103">
        <v>1.4855555555555557</v>
      </c>
      <c r="E3084" s="103">
        <v>8.9132999999999996</v>
      </c>
      <c r="F3084" s="104">
        <v>5.99</v>
      </c>
      <c r="G3084" s="103">
        <v>7.42</v>
      </c>
      <c r="H3084" s="105">
        <v>3</v>
      </c>
      <c r="I3084" s="104">
        <v>0</v>
      </c>
      <c r="J3084" s="103">
        <v>26.74</v>
      </c>
      <c r="K3084" s="104">
        <v>0</v>
      </c>
      <c r="L3084" s="103">
        <v>22.28</v>
      </c>
      <c r="M3084" s="104">
        <v>0</v>
      </c>
      <c r="N3084" s="106">
        <v>4</v>
      </c>
      <c r="O3084" s="106">
        <v>4</v>
      </c>
      <c r="P3084" s="106" t="str">
        <f t="shared" si="48"/>
        <v>44</v>
      </c>
      <c r="Q3084" s="106"/>
      <c r="R3084" s="106" t="s">
        <v>3265</v>
      </c>
    </row>
    <row r="3085" spans="1:18" x14ac:dyDescent="0.25">
      <c r="A3085" s="5" t="s">
        <v>12176</v>
      </c>
      <c r="B3085" s="5" t="s">
        <v>17282</v>
      </c>
      <c r="C3085" s="5" t="s">
        <v>17283</v>
      </c>
      <c r="D3085" s="103">
        <v>4.4233333333333329</v>
      </c>
      <c r="E3085" s="103">
        <v>26.54</v>
      </c>
      <c r="F3085" s="104">
        <v>6</v>
      </c>
      <c r="G3085" s="103">
        <v>22.11</v>
      </c>
      <c r="H3085" s="105">
        <v>1</v>
      </c>
      <c r="I3085" s="104">
        <v>0</v>
      </c>
      <c r="J3085" s="103">
        <v>26.54</v>
      </c>
      <c r="K3085" s="104">
        <v>0</v>
      </c>
      <c r="L3085" s="103">
        <v>22.11</v>
      </c>
      <c r="M3085" s="104">
        <v>0</v>
      </c>
      <c r="N3085" s="106">
        <v>4</v>
      </c>
      <c r="O3085" s="106">
        <v>4</v>
      </c>
      <c r="P3085" s="106" t="str">
        <f t="shared" si="48"/>
        <v>44</v>
      </c>
      <c r="Q3085" s="106"/>
      <c r="R3085" s="106" t="s">
        <v>3265</v>
      </c>
    </row>
    <row r="3086" spans="1:18" x14ac:dyDescent="0.25">
      <c r="A3086" s="5" t="s">
        <v>12176</v>
      </c>
      <c r="B3086" s="5" t="s">
        <v>17284</v>
      </c>
      <c r="C3086" s="5" t="s">
        <v>29</v>
      </c>
      <c r="D3086" s="103">
        <v>1.47</v>
      </c>
      <c r="E3086" s="103">
        <v>8.82</v>
      </c>
      <c r="F3086" s="104">
        <v>6</v>
      </c>
      <c r="G3086" s="103">
        <v>7.35</v>
      </c>
      <c r="H3086" s="105">
        <v>3</v>
      </c>
      <c r="I3086" s="104">
        <v>0</v>
      </c>
      <c r="J3086" s="103">
        <v>26.46</v>
      </c>
      <c r="K3086" s="104">
        <v>0</v>
      </c>
      <c r="L3086" s="103">
        <v>22.05</v>
      </c>
      <c r="M3086" s="104">
        <v>0</v>
      </c>
      <c r="N3086" s="106">
        <v>4</v>
      </c>
      <c r="O3086" s="106">
        <v>4</v>
      </c>
      <c r="P3086" s="106" t="str">
        <f t="shared" si="48"/>
        <v>44</v>
      </c>
      <c r="Q3086" s="106"/>
      <c r="R3086" s="106" t="s">
        <v>3265</v>
      </c>
    </row>
    <row r="3087" spans="1:18" x14ac:dyDescent="0.25">
      <c r="A3087" s="5" t="s">
        <v>12176</v>
      </c>
      <c r="B3087" s="5" t="s">
        <v>17285</v>
      </c>
      <c r="C3087" s="5" t="s">
        <v>6017</v>
      </c>
      <c r="D3087" s="103">
        <v>4.3499999999999996</v>
      </c>
      <c r="E3087" s="103">
        <v>26.1</v>
      </c>
      <c r="F3087" s="104">
        <v>6</v>
      </c>
      <c r="G3087" s="103">
        <v>21.75</v>
      </c>
      <c r="H3087" s="105">
        <v>1</v>
      </c>
      <c r="I3087" s="104">
        <v>0</v>
      </c>
      <c r="J3087" s="103">
        <v>26.1</v>
      </c>
      <c r="K3087" s="104">
        <v>0</v>
      </c>
      <c r="L3087" s="103">
        <v>21.75</v>
      </c>
      <c r="M3087" s="104">
        <v>0</v>
      </c>
      <c r="N3087" s="106">
        <v>4</v>
      </c>
      <c r="O3087" s="106">
        <v>4</v>
      </c>
      <c r="P3087" s="106" t="str">
        <f t="shared" si="48"/>
        <v>44</v>
      </c>
      <c r="Q3087" s="106"/>
      <c r="R3087" s="106" t="s">
        <v>3265</v>
      </c>
    </row>
    <row r="3088" spans="1:18" x14ac:dyDescent="0.25">
      <c r="A3088" s="5" t="s">
        <v>12176</v>
      </c>
      <c r="B3088" s="5" t="s">
        <v>17286</v>
      </c>
      <c r="C3088" s="5" t="s">
        <v>17287</v>
      </c>
      <c r="D3088" s="103">
        <v>1.45</v>
      </c>
      <c r="E3088" s="103">
        <v>8.6999999999999993</v>
      </c>
      <c r="F3088" s="104">
        <v>6</v>
      </c>
      <c r="G3088" s="103">
        <v>7.25</v>
      </c>
      <c r="H3088" s="105">
        <v>3</v>
      </c>
      <c r="I3088" s="104">
        <v>0</v>
      </c>
      <c r="J3088" s="103">
        <v>26.1</v>
      </c>
      <c r="K3088" s="104">
        <v>0</v>
      </c>
      <c r="L3088" s="103">
        <v>21.75</v>
      </c>
      <c r="M3088" s="104">
        <v>0</v>
      </c>
      <c r="N3088" s="106">
        <v>4</v>
      </c>
      <c r="O3088" s="106">
        <v>4</v>
      </c>
      <c r="P3088" s="106" t="str">
        <f t="shared" si="48"/>
        <v>44</v>
      </c>
      <c r="Q3088" s="106"/>
      <c r="R3088" s="106" t="s">
        <v>3265</v>
      </c>
    </row>
    <row r="3089" spans="1:18" x14ac:dyDescent="0.25">
      <c r="A3089" s="5" t="s">
        <v>12176</v>
      </c>
      <c r="B3089" s="5" t="s">
        <v>17288</v>
      </c>
      <c r="C3089" s="5" t="s">
        <v>17289</v>
      </c>
      <c r="D3089" s="103">
        <v>4.3499999999999996</v>
      </c>
      <c r="E3089" s="103">
        <v>26.1</v>
      </c>
      <c r="F3089" s="104">
        <v>6</v>
      </c>
      <c r="G3089" s="103">
        <v>21.75</v>
      </c>
      <c r="H3089" s="105">
        <v>1</v>
      </c>
      <c r="I3089" s="104">
        <v>0</v>
      </c>
      <c r="J3089" s="103">
        <v>26.1</v>
      </c>
      <c r="K3089" s="104">
        <v>0</v>
      </c>
      <c r="L3089" s="103">
        <v>21.75</v>
      </c>
      <c r="M3089" s="104">
        <v>0</v>
      </c>
      <c r="N3089" s="106">
        <v>4</v>
      </c>
      <c r="O3089" s="106">
        <v>4</v>
      </c>
      <c r="P3089" s="106" t="str">
        <f t="shared" si="48"/>
        <v>44</v>
      </c>
      <c r="Q3089" s="106"/>
      <c r="R3089" s="106" t="s">
        <v>3265</v>
      </c>
    </row>
    <row r="3090" spans="1:18" x14ac:dyDescent="0.25">
      <c r="A3090" s="5" t="s">
        <v>12176</v>
      </c>
      <c r="B3090" s="5" t="s">
        <v>17290</v>
      </c>
      <c r="C3090" s="5" t="s">
        <v>17291</v>
      </c>
      <c r="D3090" s="103">
        <v>4.333333333333333</v>
      </c>
      <c r="E3090" s="103">
        <v>26</v>
      </c>
      <c r="F3090" s="104">
        <v>6</v>
      </c>
      <c r="G3090" s="103">
        <v>21.66</v>
      </c>
      <c r="H3090" s="105">
        <v>1</v>
      </c>
      <c r="I3090" s="104">
        <v>0</v>
      </c>
      <c r="J3090" s="103">
        <v>26</v>
      </c>
      <c r="K3090" s="104">
        <v>0</v>
      </c>
      <c r="L3090" s="103">
        <v>21.66</v>
      </c>
      <c r="M3090" s="104">
        <v>0</v>
      </c>
      <c r="N3090" s="106">
        <v>4</v>
      </c>
      <c r="O3090" s="106">
        <v>4</v>
      </c>
      <c r="P3090" s="106" t="str">
        <f t="shared" si="48"/>
        <v>44</v>
      </c>
      <c r="Q3090" s="106"/>
      <c r="R3090" s="106" t="s">
        <v>3265</v>
      </c>
    </row>
    <row r="3091" spans="1:18" x14ac:dyDescent="0.25">
      <c r="A3091" s="5" t="s">
        <v>12176</v>
      </c>
      <c r="B3091" s="5" t="s">
        <v>17292</v>
      </c>
      <c r="C3091" s="5" t="s">
        <v>17293</v>
      </c>
      <c r="D3091" s="103">
        <v>4.333333333333333</v>
      </c>
      <c r="E3091" s="103">
        <v>26</v>
      </c>
      <c r="F3091" s="104">
        <v>6</v>
      </c>
      <c r="G3091" s="103">
        <v>21.66</v>
      </c>
      <c r="H3091" s="105">
        <v>1</v>
      </c>
      <c r="I3091" s="104">
        <v>0</v>
      </c>
      <c r="J3091" s="103">
        <v>26</v>
      </c>
      <c r="K3091" s="104">
        <v>0</v>
      </c>
      <c r="L3091" s="103">
        <v>21.66</v>
      </c>
      <c r="M3091" s="104">
        <v>0</v>
      </c>
      <c r="N3091" s="106">
        <v>4</v>
      </c>
      <c r="O3091" s="106">
        <v>4</v>
      </c>
      <c r="P3091" s="106" t="str">
        <f t="shared" si="48"/>
        <v>44</v>
      </c>
      <c r="Q3091" s="106"/>
      <c r="R3091" s="106" t="s">
        <v>3265</v>
      </c>
    </row>
    <row r="3092" spans="1:18" x14ac:dyDescent="0.25">
      <c r="A3092" s="5" t="s">
        <v>12176</v>
      </c>
      <c r="B3092" s="5" t="s">
        <v>17294</v>
      </c>
      <c r="C3092" s="5" t="s">
        <v>17295</v>
      </c>
      <c r="D3092" s="103">
        <v>4.333333333333333</v>
      </c>
      <c r="E3092" s="103">
        <v>26</v>
      </c>
      <c r="F3092" s="104">
        <v>6</v>
      </c>
      <c r="G3092" s="103">
        <v>21.66</v>
      </c>
      <c r="H3092" s="105">
        <v>1</v>
      </c>
      <c r="I3092" s="104">
        <v>0</v>
      </c>
      <c r="J3092" s="103">
        <v>26</v>
      </c>
      <c r="K3092" s="104">
        <v>0</v>
      </c>
      <c r="L3092" s="103">
        <v>21.66</v>
      </c>
      <c r="M3092" s="104">
        <v>0</v>
      </c>
      <c r="N3092" s="106">
        <v>4</v>
      </c>
      <c r="O3092" s="106">
        <v>4</v>
      </c>
      <c r="P3092" s="106" t="str">
        <f t="shared" si="48"/>
        <v>44</v>
      </c>
      <c r="Q3092" s="106"/>
      <c r="R3092" s="106" t="s">
        <v>3265</v>
      </c>
    </row>
    <row r="3093" spans="1:18" x14ac:dyDescent="0.25">
      <c r="A3093" s="5" t="s">
        <v>12176</v>
      </c>
      <c r="B3093" s="5" t="s">
        <v>17296</v>
      </c>
      <c r="C3093" s="5" t="s">
        <v>17297</v>
      </c>
      <c r="D3093" s="103">
        <v>4.333333333333333</v>
      </c>
      <c r="E3093" s="103">
        <v>26</v>
      </c>
      <c r="F3093" s="104">
        <v>6</v>
      </c>
      <c r="G3093" s="103">
        <v>21.66</v>
      </c>
      <c r="H3093" s="105">
        <v>1</v>
      </c>
      <c r="I3093" s="104">
        <v>0</v>
      </c>
      <c r="J3093" s="103">
        <v>26</v>
      </c>
      <c r="K3093" s="104">
        <v>0</v>
      </c>
      <c r="L3093" s="103">
        <v>21.66</v>
      </c>
      <c r="M3093" s="104">
        <v>0</v>
      </c>
      <c r="N3093" s="106">
        <v>4</v>
      </c>
      <c r="O3093" s="106">
        <v>4</v>
      </c>
      <c r="P3093" s="106" t="str">
        <f t="shared" si="48"/>
        <v>44</v>
      </c>
      <c r="Q3093" s="106"/>
      <c r="R3093" s="106" t="s">
        <v>3265</v>
      </c>
    </row>
    <row r="3094" spans="1:18" x14ac:dyDescent="0.25">
      <c r="A3094" s="5" t="s">
        <v>12176</v>
      </c>
      <c r="B3094" s="5" t="s">
        <v>17298</v>
      </c>
      <c r="C3094" s="5" t="s">
        <v>17299</v>
      </c>
      <c r="D3094" s="103">
        <v>4.333333333333333</v>
      </c>
      <c r="E3094" s="103">
        <v>26</v>
      </c>
      <c r="F3094" s="104">
        <v>6</v>
      </c>
      <c r="G3094" s="103">
        <v>21.66</v>
      </c>
      <c r="H3094" s="105">
        <v>1</v>
      </c>
      <c r="I3094" s="104">
        <v>0</v>
      </c>
      <c r="J3094" s="103">
        <v>26</v>
      </c>
      <c r="K3094" s="104">
        <v>0</v>
      </c>
      <c r="L3094" s="103">
        <v>21.66</v>
      </c>
      <c r="M3094" s="104">
        <v>0</v>
      </c>
      <c r="N3094" s="106">
        <v>4</v>
      </c>
      <c r="O3094" s="106">
        <v>4</v>
      </c>
      <c r="P3094" s="106" t="str">
        <f t="shared" si="48"/>
        <v>44</v>
      </c>
      <c r="Q3094" s="106"/>
      <c r="R3094" s="106" t="s">
        <v>3265</v>
      </c>
    </row>
    <row r="3095" spans="1:18" x14ac:dyDescent="0.25">
      <c r="A3095" s="5" t="s">
        <v>12176</v>
      </c>
      <c r="B3095" s="5" t="s">
        <v>17300</v>
      </c>
      <c r="C3095" s="5" t="s">
        <v>17301</v>
      </c>
      <c r="D3095" s="103">
        <v>4.333333333333333</v>
      </c>
      <c r="E3095" s="103">
        <v>26</v>
      </c>
      <c r="F3095" s="104">
        <v>6</v>
      </c>
      <c r="G3095" s="103">
        <v>21.66</v>
      </c>
      <c r="H3095" s="105">
        <v>1</v>
      </c>
      <c r="I3095" s="104">
        <v>0</v>
      </c>
      <c r="J3095" s="103">
        <v>26</v>
      </c>
      <c r="K3095" s="104">
        <v>0</v>
      </c>
      <c r="L3095" s="103">
        <v>21.66</v>
      </c>
      <c r="M3095" s="104">
        <v>0</v>
      </c>
      <c r="N3095" s="106">
        <v>4</v>
      </c>
      <c r="O3095" s="106">
        <v>4</v>
      </c>
      <c r="P3095" s="106" t="str">
        <f t="shared" si="48"/>
        <v>44</v>
      </c>
      <c r="Q3095" s="106"/>
      <c r="R3095" s="106" t="s">
        <v>3265</v>
      </c>
    </row>
    <row r="3096" spans="1:18" x14ac:dyDescent="0.25">
      <c r="A3096" s="5" t="s">
        <v>12176</v>
      </c>
      <c r="B3096" s="5" t="s">
        <v>17302</v>
      </c>
      <c r="C3096" s="5" t="s">
        <v>17303</v>
      </c>
      <c r="D3096" s="103">
        <v>4.333333333333333</v>
      </c>
      <c r="E3096" s="103">
        <v>26</v>
      </c>
      <c r="F3096" s="104">
        <v>6</v>
      </c>
      <c r="G3096" s="103">
        <v>21.66</v>
      </c>
      <c r="H3096" s="105">
        <v>1</v>
      </c>
      <c r="I3096" s="104">
        <v>0</v>
      </c>
      <c r="J3096" s="103">
        <v>26</v>
      </c>
      <c r="K3096" s="104">
        <v>0</v>
      </c>
      <c r="L3096" s="103">
        <v>21.66</v>
      </c>
      <c r="M3096" s="104">
        <v>0</v>
      </c>
      <c r="N3096" s="106">
        <v>4</v>
      </c>
      <c r="O3096" s="106">
        <v>4</v>
      </c>
      <c r="P3096" s="106" t="str">
        <f t="shared" si="48"/>
        <v>44</v>
      </c>
      <c r="Q3096" s="106"/>
      <c r="R3096" s="106" t="s">
        <v>3265</v>
      </c>
    </row>
    <row r="3097" spans="1:18" x14ac:dyDescent="0.25">
      <c r="A3097" s="5" t="s">
        <v>12176</v>
      </c>
      <c r="B3097" s="5" t="s">
        <v>17304</v>
      </c>
      <c r="C3097" s="5" t="s">
        <v>17305</v>
      </c>
      <c r="D3097" s="103">
        <v>4.333333333333333</v>
      </c>
      <c r="E3097" s="103">
        <v>26</v>
      </c>
      <c r="F3097" s="104">
        <v>6</v>
      </c>
      <c r="G3097" s="103">
        <v>21.66</v>
      </c>
      <c r="H3097" s="105">
        <v>1</v>
      </c>
      <c r="I3097" s="104">
        <v>0</v>
      </c>
      <c r="J3097" s="103">
        <v>26</v>
      </c>
      <c r="K3097" s="104">
        <v>0</v>
      </c>
      <c r="L3097" s="103">
        <v>21.66</v>
      </c>
      <c r="M3097" s="104">
        <v>0</v>
      </c>
      <c r="N3097" s="106">
        <v>4</v>
      </c>
      <c r="O3097" s="106">
        <v>4</v>
      </c>
      <c r="P3097" s="106" t="str">
        <f t="shared" si="48"/>
        <v>44</v>
      </c>
      <c r="Q3097" s="106"/>
      <c r="R3097" s="106" t="s">
        <v>3265</v>
      </c>
    </row>
    <row r="3098" spans="1:18" x14ac:dyDescent="0.25">
      <c r="A3098" s="5" t="s">
        <v>12176</v>
      </c>
      <c r="B3098" s="5" t="s">
        <v>17306</v>
      </c>
      <c r="C3098" s="5" t="s">
        <v>17307</v>
      </c>
      <c r="D3098" s="103">
        <v>4.333333333333333</v>
      </c>
      <c r="E3098" s="103">
        <v>26</v>
      </c>
      <c r="F3098" s="104">
        <v>6</v>
      </c>
      <c r="G3098" s="103">
        <v>21.66</v>
      </c>
      <c r="H3098" s="105">
        <v>1</v>
      </c>
      <c r="I3098" s="104">
        <v>0</v>
      </c>
      <c r="J3098" s="103">
        <v>26</v>
      </c>
      <c r="K3098" s="104">
        <v>0</v>
      </c>
      <c r="L3098" s="103">
        <v>21.66</v>
      </c>
      <c r="M3098" s="104">
        <v>0</v>
      </c>
      <c r="N3098" s="106">
        <v>4</v>
      </c>
      <c r="O3098" s="106">
        <v>4</v>
      </c>
      <c r="P3098" s="106" t="str">
        <f t="shared" si="48"/>
        <v>44</v>
      </c>
      <c r="Q3098" s="106"/>
      <c r="R3098" s="106" t="s">
        <v>3265</v>
      </c>
    </row>
    <row r="3099" spans="1:18" x14ac:dyDescent="0.25">
      <c r="A3099" s="5" t="s">
        <v>12176</v>
      </c>
      <c r="B3099" s="5" t="s">
        <v>17308</v>
      </c>
      <c r="C3099" s="5" t="s">
        <v>17309</v>
      </c>
      <c r="D3099" s="103">
        <v>4.333333333333333</v>
      </c>
      <c r="E3099" s="103">
        <v>26</v>
      </c>
      <c r="F3099" s="104">
        <v>6</v>
      </c>
      <c r="G3099" s="103">
        <v>21.66</v>
      </c>
      <c r="H3099" s="105">
        <v>1</v>
      </c>
      <c r="I3099" s="104">
        <v>0</v>
      </c>
      <c r="J3099" s="103">
        <v>26</v>
      </c>
      <c r="K3099" s="104">
        <v>0</v>
      </c>
      <c r="L3099" s="103">
        <v>21.66</v>
      </c>
      <c r="M3099" s="104">
        <v>0</v>
      </c>
      <c r="N3099" s="106">
        <v>4</v>
      </c>
      <c r="O3099" s="106">
        <v>4</v>
      </c>
      <c r="P3099" s="106" t="str">
        <f t="shared" si="48"/>
        <v>44</v>
      </c>
      <c r="Q3099" s="106"/>
      <c r="R3099" s="106" t="s">
        <v>3265</v>
      </c>
    </row>
    <row r="3100" spans="1:18" x14ac:dyDescent="0.25">
      <c r="A3100" s="5" t="s">
        <v>12176</v>
      </c>
      <c r="B3100" s="5" t="s">
        <v>17310</v>
      </c>
      <c r="C3100" s="5" t="s">
        <v>17311</v>
      </c>
      <c r="D3100" s="103">
        <v>4.333333333333333</v>
      </c>
      <c r="E3100" s="103">
        <v>26</v>
      </c>
      <c r="F3100" s="104">
        <v>6</v>
      </c>
      <c r="G3100" s="103">
        <v>21.66</v>
      </c>
      <c r="H3100" s="105">
        <v>1</v>
      </c>
      <c r="I3100" s="104">
        <v>0</v>
      </c>
      <c r="J3100" s="103">
        <v>26</v>
      </c>
      <c r="K3100" s="104">
        <v>0</v>
      </c>
      <c r="L3100" s="103">
        <v>21.66</v>
      </c>
      <c r="M3100" s="104">
        <v>0</v>
      </c>
      <c r="N3100" s="106">
        <v>4</v>
      </c>
      <c r="O3100" s="106">
        <v>4</v>
      </c>
      <c r="P3100" s="106" t="str">
        <f t="shared" si="48"/>
        <v>44</v>
      </c>
      <c r="Q3100" s="106"/>
      <c r="R3100" s="106" t="s">
        <v>3265</v>
      </c>
    </row>
    <row r="3101" spans="1:18" x14ac:dyDescent="0.25">
      <c r="A3101" s="5" t="s">
        <v>12176</v>
      </c>
      <c r="B3101" s="5" t="s">
        <v>17312</v>
      </c>
      <c r="C3101" s="5" t="s">
        <v>17313</v>
      </c>
      <c r="D3101" s="103">
        <v>2.1666666666666665</v>
      </c>
      <c r="E3101" s="103">
        <v>13</v>
      </c>
      <c r="F3101" s="104">
        <v>5.99</v>
      </c>
      <c r="G3101" s="103">
        <v>10.83</v>
      </c>
      <c r="H3101" s="105">
        <v>2</v>
      </c>
      <c r="I3101" s="104">
        <v>0</v>
      </c>
      <c r="J3101" s="103">
        <v>26</v>
      </c>
      <c r="K3101" s="104">
        <v>0</v>
      </c>
      <c r="L3101" s="103">
        <v>21.66</v>
      </c>
      <c r="M3101" s="104">
        <v>0</v>
      </c>
      <c r="N3101" s="106">
        <v>4</v>
      </c>
      <c r="O3101" s="106">
        <v>4</v>
      </c>
      <c r="P3101" s="106" t="str">
        <f t="shared" si="48"/>
        <v>44</v>
      </c>
      <c r="Q3101" s="106"/>
      <c r="R3101" s="106" t="s">
        <v>3265</v>
      </c>
    </row>
    <row r="3102" spans="1:18" x14ac:dyDescent="0.25">
      <c r="A3102" s="5" t="s">
        <v>12176</v>
      </c>
      <c r="B3102" s="5" t="s">
        <v>17314</v>
      </c>
      <c r="C3102" s="5" t="s">
        <v>553</v>
      </c>
      <c r="D3102" s="103">
        <v>4.333333333333333</v>
      </c>
      <c r="E3102" s="103">
        <v>26</v>
      </c>
      <c r="F3102" s="104">
        <v>6</v>
      </c>
      <c r="G3102" s="103">
        <v>21.66</v>
      </c>
      <c r="H3102" s="105">
        <v>1</v>
      </c>
      <c r="I3102" s="104">
        <v>0</v>
      </c>
      <c r="J3102" s="103">
        <v>26</v>
      </c>
      <c r="K3102" s="104">
        <v>0</v>
      </c>
      <c r="L3102" s="103">
        <v>21.66</v>
      </c>
      <c r="M3102" s="104">
        <v>0</v>
      </c>
      <c r="N3102" s="106">
        <v>4</v>
      </c>
      <c r="O3102" s="106">
        <v>4</v>
      </c>
      <c r="P3102" s="106" t="str">
        <f t="shared" si="48"/>
        <v>44</v>
      </c>
      <c r="Q3102" s="106"/>
      <c r="R3102" s="106" t="s">
        <v>3265</v>
      </c>
    </row>
    <row r="3103" spans="1:18" x14ac:dyDescent="0.25">
      <c r="A3103" s="5" t="s">
        <v>12176</v>
      </c>
      <c r="B3103" s="5" t="s">
        <v>17315</v>
      </c>
      <c r="C3103" s="5" t="s">
        <v>17316</v>
      </c>
      <c r="D3103" s="103">
        <v>2.166666666666667</v>
      </c>
      <c r="E3103" s="103">
        <v>13</v>
      </c>
      <c r="F3103" s="104">
        <v>5.99</v>
      </c>
      <c r="G3103" s="103">
        <v>10.83</v>
      </c>
      <c r="H3103" s="105">
        <v>2</v>
      </c>
      <c r="I3103" s="104">
        <v>0</v>
      </c>
      <c r="J3103" s="103">
        <v>26</v>
      </c>
      <c r="K3103" s="104">
        <v>0</v>
      </c>
      <c r="L3103" s="103">
        <v>21.66</v>
      </c>
      <c r="M3103" s="104">
        <v>0</v>
      </c>
      <c r="N3103" s="106">
        <v>4</v>
      </c>
      <c r="O3103" s="106">
        <v>4</v>
      </c>
      <c r="P3103" s="106" t="str">
        <f t="shared" si="48"/>
        <v>44</v>
      </c>
      <c r="Q3103" s="106"/>
      <c r="R3103" s="106" t="s">
        <v>3265</v>
      </c>
    </row>
    <row r="3104" spans="1:18" x14ac:dyDescent="0.25">
      <c r="A3104" s="5" t="s">
        <v>12176</v>
      </c>
      <c r="B3104" s="5" t="s">
        <v>17317</v>
      </c>
      <c r="C3104" s="5" t="s">
        <v>1868</v>
      </c>
      <c r="D3104" s="103">
        <v>4.333333333333333</v>
      </c>
      <c r="E3104" s="103">
        <v>26</v>
      </c>
      <c r="F3104" s="104">
        <v>6</v>
      </c>
      <c r="G3104" s="103">
        <v>21.66</v>
      </c>
      <c r="H3104" s="105">
        <v>1</v>
      </c>
      <c r="I3104" s="104">
        <v>0</v>
      </c>
      <c r="J3104" s="103">
        <v>26</v>
      </c>
      <c r="K3104" s="104">
        <v>0</v>
      </c>
      <c r="L3104" s="103">
        <v>21.66</v>
      </c>
      <c r="M3104" s="104">
        <v>0</v>
      </c>
      <c r="N3104" s="106">
        <v>4</v>
      </c>
      <c r="O3104" s="106">
        <v>4</v>
      </c>
      <c r="P3104" s="106" t="str">
        <f t="shared" si="48"/>
        <v>44</v>
      </c>
      <c r="Q3104" s="106"/>
      <c r="R3104" s="106" t="s">
        <v>3265</v>
      </c>
    </row>
    <row r="3105" spans="1:18" x14ac:dyDescent="0.25">
      <c r="A3105" s="5" t="s">
        <v>12176</v>
      </c>
      <c r="B3105" s="5" t="s">
        <v>17320</v>
      </c>
      <c r="C3105" s="5" t="s">
        <v>17321</v>
      </c>
      <c r="D3105" s="103">
        <v>1.4444444444444444</v>
      </c>
      <c r="E3105" s="103">
        <v>8.6666000000000007</v>
      </c>
      <c r="F3105" s="104">
        <v>5.99</v>
      </c>
      <c r="G3105" s="103">
        <v>7.22</v>
      </c>
      <c r="H3105" s="105">
        <v>3</v>
      </c>
      <c r="I3105" s="104">
        <v>0</v>
      </c>
      <c r="J3105" s="103">
        <v>26</v>
      </c>
      <c r="K3105" s="104">
        <v>0</v>
      </c>
      <c r="L3105" s="103">
        <v>21.66</v>
      </c>
      <c r="M3105" s="104">
        <v>0</v>
      </c>
      <c r="N3105" s="106">
        <v>4</v>
      </c>
      <c r="O3105" s="106">
        <v>4</v>
      </c>
      <c r="P3105" s="106" t="str">
        <f t="shared" si="48"/>
        <v>44</v>
      </c>
      <c r="Q3105" s="106"/>
      <c r="R3105" s="106" t="s">
        <v>3265</v>
      </c>
    </row>
    <row r="3106" spans="1:18" x14ac:dyDescent="0.25">
      <c r="A3106" s="5" t="s">
        <v>12176</v>
      </c>
      <c r="B3106" s="5" t="s">
        <v>17322</v>
      </c>
      <c r="C3106" s="5" t="s">
        <v>2540</v>
      </c>
      <c r="D3106" s="103">
        <v>4.333333333333333</v>
      </c>
      <c r="E3106" s="103">
        <v>26</v>
      </c>
      <c r="F3106" s="104">
        <v>6</v>
      </c>
      <c r="G3106" s="103">
        <v>21.66</v>
      </c>
      <c r="H3106" s="105">
        <v>1</v>
      </c>
      <c r="I3106" s="104">
        <v>0</v>
      </c>
      <c r="J3106" s="103">
        <v>26</v>
      </c>
      <c r="K3106" s="104">
        <v>0</v>
      </c>
      <c r="L3106" s="103">
        <v>21.66</v>
      </c>
      <c r="M3106" s="104">
        <v>0</v>
      </c>
      <c r="N3106" s="106">
        <v>4</v>
      </c>
      <c r="O3106" s="106">
        <v>4</v>
      </c>
      <c r="P3106" s="106" t="str">
        <f t="shared" si="48"/>
        <v>44</v>
      </c>
      <c r="Q3106" s="106"/>
      <c r="R3106" s="106" t="s">
        <v>3265</v>
      </c>
    </row>
    <row r="3107" spans="1:18" x14ac:dyDescent="0.25">
      <c r="A3107" s="5" t="s">
        <v>12176</v>
      </c>
      <c r="B3107" s="5" t="s">
        <v>17323</v>
      </c>
      <c r="C3107" s="5" t="s">
        <v>17324</v>
      </c>
      <c r="D3107" s="103">
        <v>4.333333333333333</v>
      </c>
      <c r="E3107" s="103">
        <v>26</v>
      </c>
      <c r="F3107" s="104">
        <v>6</v>
      </c>
      <c r="G3107" s="103">
        <v>21.66</v>
      </c>
      <c r="H3107" s="105">
        <v>1</v>
      </c>
      <c r="I3107" s="104">
        <v>0</v>
      </c>
      <c r="J3107" s="103">
        <v>26</v>
      </c>
      <c r="K3107" s="104">
        <v>0</v>
      </c>
      <c r="L3107" s="103">
        <v>21.66</v>
      </c>
      <c r="M3107" s="104">
        <v>0</v>
      </c>
      <c r="N3107" s="106">
        <v>4</v>
      </c>
      <c r="O3107" s="106">
        <v>4</v>
      </c>
      <c r="P3107" s="106" t="str">
        <f t="shared" si="48"/>
        <v>44</v>
      </c>
      <c r="Q3107" s="106"/>
      <c r="R3107" s="106" t="s">
        <v>3265</v>
      </c>
    </row>
    <row r="3108" spans="1:18" x14ac:dyDescent="0.25">
      <c r="A3108" s="5" t="s">
        <v>12176</v>
      </c>
      <c r="B3108" s="5" t="s">
        <v>17325</v>
      </c>
      <c r="C3108" s="5" t="s">
        <v>1584</v>
      </c>
      <c r="D3108" s="103">
        <v>2.1666666666666665</v>
      </c>
      <c r="E3108" s="103">
        <v>13</v>
      </c>
      <c r="F3108" s="104">
        <v>5.99</v>
      </c>
      <c r="G3108" s="103">
        <v>10.83</v>
      </c>
      <c r="H3108" s="105">
        <v>2</v>
      </c>
      <c r="I3108" s="104">
        <v>0</v>
      </c>
      <c r="J3108" s="103">
        <v>26</v>
      </c>
      <c r="K3108" s="104">
        <v>0</v>
      </c>
      <c r="L3108" s="103">
        <v>21.66</v>
      </c>
      <c r="M3108" s="104">
        <v>0</v>
      </c>
      <c r="N3108" s="106">
        <v>4</v>
      </c>
      <c r="O3108" s="106">
        <v>4</v>
      </c>
      <c r="P3108" s="106" t="str">
        <f t="shared" si="48"/>
        <v>44</v>
      </c>
      <c r="Q3108" s="106"/>
      <c r="R3108" s="106" t="s">
        <v>3265</v>
      </c>
    </row>
    <row r="3109" spans="1:18" x14ac:dyDescent="0.25">
      <c r="A3109" s="5" t="s">
        <v>12176</v>
      </c>
      <c r="B3109" s="5" t="s">
        <v>17326</v>
      </c>
      <c r="C3109" s="5" t="s">
        <v>17327</v>
      </c>
      <c r="D3109" s="103">
        <v>2.1666666666666665</v>
      </c>
      <c r="E3109" s="103">
        <v>13</v>
      </c>
      <c r="F3109" s="104">
        <v>5.99</v>
      </c>
      <c r="G3109" s="103">
        <v>10.83</v>
      </c>
      <c r="H3109" s="105">
        <v>2</v>
      </c>
      <c r="I3109" s="104">
        <v>0</v>
      </c>
      <c r="J3109" s="103">
        <v>26</v>
      </c>
      <c r="K3109" s="104">
        <v>0</v>
      </c>
      <c r="L3109" s="103">
        <v>21.66</v>
      </c>
      <c r="M3109" s="104">
        <v>0</v>
      </c>
      <c r="N3109" s="106">
        <v>4</v>
      </c>
      <c r="O3109" s="106">
        <v>4</v>
      </c>
      <c r="P3109" s="106" t="str">
        <f t="shared" si="48"/>
        <v>44</v>
      </c>
      <c r="Q3109" s="106"/>
      <c r="R3109" s="106" t="s">
        <v>3265</v>
      </c>
    </row>
    <row r="3110" spans="1:18" x14ac:dyDescent="0.25">
      <c r="A3110" s="5" t="s">
        <v>12176</v>
      </c>
      <c r="B3110" s="5" t="s">
        <v>17328</v>
      </c>
      <c r="C3110" s="5" t="s">
        <v>17329</v>
      </c>
      <c r="D3110" s="103">
        <v>4.333333333333333</v>
      </c>
      <c r="E3110" s="103">
        <v>26</v>
      </c>
      <c r="F3110" s="104">
        <v>6</v>
      </c>
      <c r="G3110" s="103">
        <v>21.66</v>
      </c>
      <c r="H3110" s="105">
        <v>1</v>
      </c>
      <c r="I3110" s="104">
        <v>0</v>
      </c>
      <c r="J3110" s="103">
        <v>26</v>
      </c>
      <c r="K3110" s="104">
        <v>0</v>
      </c>
      <c r="L3110" s="103">
        <v>21.66</v>
      </c>
      <c r="M3110" s="104">
        <v>0</v>
      </c>
      <c r="N3110" s="106">
        <v>4</v>
      </c>
      <c r="O3110" s="106">
        <v>4</v>
      </c>
      <c r="P3110" s="106" t="str">
        <f t="shared" si="48"/>
        <v>44</v>
      </c>
      <c r="Q3110" s="106"/>
      <c r="R3110" s="106" t="s">
        <v>3265</v>
      </c>
    </row>
    <row r="3111" spans="1:18" x14ac:dyDescent="0.25">
      <c r="A3111" s="5" t="s">
        <v>12176</v>
      </c>
      <c r="B3111" s="5" t="s">
        <v>17330</v>
      </c>
      <c r="C3111" s="5" t="s">
        <v>17331</v>
      </c>
      <c r="D3111" s="103">
        <v>4.333333333333333</v>
      </c>
      <c r="E3111" s="103">
        <v>26</v>
      </c>
      <c r="F3111" s="104">
        <v>6</v>
      </c>
      <c r="G3111" s="103">
        <v>21.66</v>
      </c>
      <c r="H3111" s="105">
        <v>1</v>
      </c>
      <c r="I3111" s="104">
        <v>0</v>
      </c>
      <c r="J3111" s="103">
        <v>26</v>
      </c>
      <c r="K3111" s="104">
        <v>0</v>
      </c>
      <c r="L3111" s="103">
        <v>21.66</v>
      </c>
      <c r="M3111" s="104">
        <v>0</v>
      </c>
      <c r="N3111" s="106">
        <v>4</v>
      </c>
      <c r="O3111" s="106">
        <v>4</v>
      </c>
      <c r="P3111" s="106" t="str">
        <f t="shared" si="48"/>
        <v>44</v>
      </c>
      <c r="Q3111" s="106"/>
      <c r="R3111" s="106" t="s">
        <v>3265</v>
      </c>
    </row>
    <row r="3112" spans="1:18" x14ac:dyDescent="0.25">
      <c r="A3112" s="5" t="s">
        <v>12176</v>
      </c>
      <c r="B3112" s="5" t="s">
        <v>17332</v>
      </c>
      <c r="C3112" s="5" t="s">
        <v>17333</v>
      </c>
      <c r="D3112" s="103">
        <v>2.1666666666666665</v>
      </c>
      <c r="E3112" s="103">
        <v>13</v>
      </c>
      <c r="F3112" s="104">
        <v>5.99</v>
      </c>
      <c r="G3112" s="103">
        <v>10.83</v>
      </c>
      <c r="H3112" s="105">
        <v>2</v>
      </c>
      <c r="I3112" s="104">
        <v>0</v>
      </c>
      <c r="J3112" s="103">
        <v>26</v>
      </c>
      <c r="K3112" s="104">
        <v>0</v>
      </c>
      <c r="L3112" s="103">
        <v>21.66</v>
      </c>
      <c r="M3112" s="104">
        <v>0</v>
      </c>
      <c r="N3112" s="106">
        <v>4</v>
      </c>
      <c r="O3112" s="106">
        <v>4</v>
      </c>
      <c r="P3112" s="106" t="str">
        <f t="shared" si="48"/>
        <v>44</v>
      </c>
      <c r="Q3112" s="106"/>
      <c r="R3112" s="106" t="s">
        <v>3265</v>
      </c>
    </row>
    <row r="3113" spans="1:18" x14ac:dyDescent="0.25">
      <c r="A3113" s="5" t="s">
        <v>12176</v>
      </c>
      <c r="B3113" s="5" t="s">
        <v>17334</v>
      </c>
      <c r="C3113" s="5" t="s">
        <v>17335</v>
      </c>
      <c r="D3113" s="103">
        <v>4.333333333333333</v>
      </c>
      <c r="E3113" s="103">
        <v>26</v>
      </c>
      <c r="F3113" s="104">
        <v>6</v>
      </c>
      <c r="G3113" s="103">
        <v>21.66</v>
      </c>
      <c r="H3113" s="105">
        <v>1</v>
      </c>
      <c r="I3113" s="104">
        <v>0</v>
      </c>
      <c r="J3113" s="103">
        <v>26</v>
      </c>
      <c r="K3113" s="104">
        <v>0</v>
      </c>
      <c r="L3113" s="103">
        <v>21.66</v>
      </c>
      <c r="M3113" s="104">
        <v>0</v>
      </c>
      <c r="N3113" s="106">
        <v>4</v>
      </c>
      <c r="O3113" s="106">
        <v>4</v>
      </c>
      <c r="P3113" s="106" t="str">
        <f t="shared" si="48"/>
        <v>44</v>
      </c>
      <c r="Q3113" s="106"/>
      <c r="R3113" s="106" t="s">
        <v>3265</v>
      </c>
    </row>
    <row r="3114" spans="1:18" x14ac:dyDescent="0.25">
      <c r="A3114" s="5" t="s">
        <v>12176</v>
      </c>
      <c r="B3114" s="5" t="s">
        <v>17336</v>
      </c>
      <c r="C3114" s="5" t="s">
        <v>17337</v>
      </c>
      <c r="D3114" s="103">
        <v>4.333333333333333</v>
      </c>
      <c r="E3114" s="103">
        <v>26</v>
      </c>
      <c r="F3114" s="104">
        <v>6</v>
      </c>
      <c r="G3114" s="103">
        <v>21.66</v>
      </c>
      <c r="H3114" s="105">
        <v>1</v>
      </c>
      <c r="I3114" s="104">
        <v>0</v>
      </c>
      <c r="J3114" s="103">
        <v>26</v>
      </c>
      <c r="K3114" s="104">
        <v>0</v>
      </c>
      <c r="L3114" s="103">
        <v>21.66</v>
      </c>
      <c r="M3114" s="104">
        <v>0</v>
      </c>
      <c r="N3114" s="106">
        <v>4</v>
      </c>
      <c r="O3114" s="106">
        <v>4</v>
      </c>
      <c r="P3114" s="106" t="str">
        <f t="shared" si="48"/>
        <v>44</v>
      </c>
      <c r="Q3114" s="106"/>
      <c r="R3114" s="106" t="s">
        <v>3265</v>
      </c>
    </row>
    <row r="3115" spans="1:18" x14ac:dyDescent="0.25">
      <c r="A3115" s="5" t="s">
        <v>12176</v>
      </c>
      <c r="B3115" s="5" t="s">
        <v>17338</v>
      </c>
      <c r="C3115" s="5" t="s">
        <v>5453</v>
      </c>
      <c r="D3115" s="103">
        <v>4.333333333333333</v>
      </c>
      <c r="E3115" s="103">
        <v>26</v>
      </c>
      <c r="F3115" s="104">
        <v>6</v>
      </c>
      <c r="G3115" s="103">
        <v>21.66</v>
      </c>
      <c r="H3115" s="105">
        <v>1</v>
      </c>
      <c r="I3115" s="104">
        <v>0</v>
      </c>
      <c r="J3115" s="103">
        <v>26</v>
      </c>
      <c r="K3115" s="104">
        <v>0</v>
      </c>
      <c r="L3115" s="103">
        <v>21.66</v>
      </c>
      <c r="M3115" s="104">
        <v>0</v>
      </c>
      <c r="N3115" s="106">
        <v>4</v>
      </c>
      <c r="O3115" s="106">
        <v>4</v>
      </c>
      <c r="P3115" s="106" t="str">
        <f t="shared" si="48"/>
        <v>44</v>
      </c>
      <c r="Q3115" s="106"/>
      <c r="R3115" s="106" t="s">
        <v>3265</v>
      </c>
    </row>
    <row r="3116" spans="1:18" x14ac:dyDescent="0.25">
      <c r="A3116" s="5" t="s">
        <v>12176</v>
      </c>
      <c r="B3116" s="5" t="s">
        <v>17339</v>
      </c>
      <c r="C3116" s="5" t="s">
        <v>17340</v>
      </c>
      <c r="D3116" s="103">
        <v>4.333333333333333</v>
      </c>
      <c r="E3116" s="103">
        <v>26</v>
      </c>
      <c r="F3116" s="104">
        <v>6</v>
      </c>
      <c r="G3116" s="103">
        <v>21.66</v>
      </c>
      <c r="H3116" s="105">
        <v>1</v>
      </c>
      <c r="I3116" s="104">
        <v>0</v>
      </c>
      <c r="J3116" s="103">
        <v>26</v>
      </c>
      <c r="K3116" s="104">
        <v>0</v>
      </c>
      <c r="L3116" s="103">
        <v>21.66</v>
      </c>
      <c r="M3116" s="104">
        <v>0</v>
      </c>
      <c r="N3116" s="106">
        <v>4</v>
      </c>
      <c r="O3116" s="106">
        <v>4</v>
      </c>
      <c r="P3116" s="106" t="str">
        <f t="shared" si="48"/>
        <v>44</v>
      </c>
      <c r="Q3116" s="106"/>
      <c r="R3116" s="106" t="s">
        <v>3265</v>
      </c>
    </row>
    <row r="3117" spans="1:18" x14ac:dyDescent="0.25">
      <c r="A3117" s="5" t="s">
        <v>12176</v>
      </c>
      <c r="B3117" s="5" t="s">
        <v>17341</v>
      </c>
      <c r="C3117" s="5" t="s">
        <v>17342</v>
      </c>
      <c r="D3117" s="103">
        <v>4.333333333333333</v>
      </c>
      <c r="E3117" s="103">
        <v>26</v>
      </c>
      <c r="F3117" s="104">
        <v>6</v>
      </c>
      <c r="G3117" s="103">
        <v>21.66</v>
      </c>
      <c r="H3117" s="105">
        <v>1</v>
      </c>
      <c r="I3117" s="104">
        <v>0</v>
      </c>
      <c r="J3117" s="103">
        <v>26</v>
      </c>
      <c r="K3117" s="104">
        <v>0</v>
      </c>
      <c r="L3117" s="103">
        <v>21.66</v>
      </c>
      <c r="M3117" s="104">
        <v>0</v>
      </c>
      <c r="N3117" s="106">
        <v>4</v>
      </c>
      <c r="O3117" s="106">
        <v>4</v>
      </c>
      <c r="P3117" s="106" t="str">
        <f t="shared" si="48"/>
        <v>44</v>
      </c>
      <c r="Q3117" s="106"/>
      <c r="R3117" s="106" t="s">
        <v>3265</v>
      </c>
    </row>
    <row r="3118" spans="1:18" x14ac:dyDescent="0.25">
      <c r="A3118" s="5" t="s">
        <v>12176</v>
      </c>
      <c r="B3118" s="5" t="s">
        <v>17343</v>
      </c>
      <c r="C3118" s="5" t="s">
        <v>17344</v>
      </c>
      <c r="D3118" s="103">
        <v>4.333333333333333</v>
      </c>
      <c r="E3118" s="103">
        <v>26</v>
      </c>
      <c r="F3118" s="104">
        <v>6</v>
      </c>
      <c r="G3118" s="103">
        <v>21.66</v>
      </c>
      <c r="H3118" s="105">
        <v>1</v>
      </c>
      <c r="I3118" s="104">
        <v>0</v>
      </c>
      <c r="J3118" s="103">
        <v>26</v>
      </c>
      <c r="K3118" s="104">
        <v>0</v>
      </c>
      <c r="L3118" s="103">
        <v>21.66</v>
      </c>
      <c r="M3118" s="104">
        <v>0</v>
      </c>
      <c r="N3118" s="106">
        <v>4</v>
      </c>
      <c r="O3118" s="106">
        <v>4</v>
      </c>
      <c r="P3118" s="106" t="str">
        <f t="shared" si="48"/>
        <v>44</v>
      </c>
      <c r="Q3118" s="106"/>
      <c r="R3118" s="106" t="s">
        <v>3265</v>
      </c>
    </row>
    <row r="3119" spans="1:18" x14ac:dyDescent="0.25">
      <c r="A3119" s="5" t="s">
        <v>12176</v>
      </c>
      <c r="B3119" s="5" t="s">
        <v>17345</v>
      </c>
      <c r="C3119" s="5" t="s">
        <v>17346</v>
      </c>
      <c r="D3119" s="103">
        <v>4.333333333333333</v>
      </c>
      <c r="E3119" s="103">
        <v>26</v>
      </c>
      <c r="F3119" s="104">
        <v>6</v>
      </c>
      <c r="G3119" s="103">
        <v>21.66</v>
      </c>
      <c r="H3119" s="105">
        <v>1</v>
      </c>
      <c r="I3119" s="104">
        <v>0</v>
      </c>
      <c r="J3119" s="103">
        <v>26</v>
      </c>
      <c r="K3119" s="104">
        <v>0</v>
      </c>
      <c r="L3119" s="103">
        <v>21.66</v>
      </c>
      <c r="M3119" s="104">
        <v>0</v>
      </c>
      <c r="N3119" s="106">
        <v>4</v>
      </c>
      <c r="O3119" s="106">
        <v>4</v>
      </c>
      <c r="P3119" s="106" t="str">
        <f t="shared" si="48"/>
        <v>44</v>
      </c>
      <c r="Q3119" s="106"/>
      <c r="R3119" s="106" t="s">
        <v>3265</v>
      </c>
    </row>
    <row r="3120" spans="1:18" x14ac:dyDescent="0.25">
      <c r="A3120" s="5" t="s">
        <v>12176</v>
      </c>
      <c r="B3120" s="5" t="s">
        <v>17347</v>
      </c>
      <c r="C3120" s="5" t="s">
        <v>17348</v>
      </c>
      <c r="D3120" s="103">
        <v>1.4422222222222221</v>
      </c>
      <c r="E3120" s="103">
        <v>8.6532999999999998</v>
      </c>
      <c r="F3120" s="104">
        <v>5.99</v>
      </c>
      <c r="G3120" s="103">
        <v>7.21</v>
      </c>
      <c r="H3120" s="105">
        <v>3</v>
      </c>
      <c r="I3120" s="104">
        <v>0</v>
      </c>
      <c r="J3120" s="103">
        <v>25.96</v>
      </c>
      <c r="K3120" s="104">
        <v>0</v>
      </c>
      <c r="L3120" s="103">
        <v>21.63</v>
      </c>
      <c r="M3120" s="104">
        <v>0</v>
      </c>
      <c r="N3120" s="106">
        <v>4</v>
      </c>
      <c r="O3120" s="106">
        <v>4</v>
      </c>
      <c r="P3120" s="106" t="str">
        <f t="shared" si="48"/>
        <v>44</v>
      </c>
      <c r="Q3120" s="106"/>
      <c r="R3120" s="106" t="s">
        <v>3265</v>
      </c>
    </row>
    <row r="3121" spans="1:18" x14ac:dyDescent="0.25">
      <c r="A3121" s="5" t="s">
        <v>12176</v>
      </c>
      <c r="B3121" s="5" t="s">
        <v>17349</v>
      </c>
      <c r="C3121" s="5" t="s">
        <v>17350</v>
      </c>
      <c r="D3121" s="103">
        <v>4.2750000000000004</v>
      </c>
      <c r="E3121" s="103">
        <v>25.65</v>
      </c>
      <c r="F3121" s="104">
        <v>6</v>
      </c>
      <c r="G3121" s="103">
        <v>21.37</v>
      </c>
      <c r="H3121" s="105">
        <v>1</v>
      </c>
      <c r="I3121" s="104">
        <v>0</v>
      </c>
      <c r="J3121" s="103">
        <v>25.65</v>
      </c>
      <c r="K3121" s="104">
        <v>0</v>
      </c>
      <c r="L3121" s="103">
        <v>21.37</v>
      </c>
      <c r="M3121" s="104">
        <v>0</v>
      </c>
      <c r="N3121" s="106">
        <v>4</v>
      </c>
      <c r="O3121" s="106">
        <v>4</v>
      </c>
      <c r="P3121" s="106" t="str">
        <f t="shared" si="48"/>
        <v>44</v>
      </c>
      <c r="Q3121" s="106"/>
      <c r="R3121" s="106" t="s">
        <v>3265</v>
      </c>
    </row>
    <row r="3122" spans="1:18" x14ac:dyDescent="0.25">
      <c r="A3122" s="5" t="s">
        <v>12176</v>
      </c>
      <c r="B3122" s="5" t="s">
        <v>17353</v>
      </c>
      <c r="C3122" s="5" t="s">
        <v>17354</v>
      </c>
      <c r="D3122" s="103">
        <v>4.25</v>
      </c>
      <c r="E3122" s="103">
        <v>25.5</v>
      </c>
      <c r="F3122" s="104">
        <v>6</v>
      </c>
      <c r="G3122" s="103">
        <v>21.25</v>
      </c>
      <c r="H3122" s="105">
        <v>1</v>
      </c>
      <c r="I3122" s="104">
        <v>0</v>
      </c>
      <c r="J3122" s="103">
        <v>25.5</v>
      </c>
      <c r="K3122" s="104">
        <v>0</v>
      </c>
      <c r="L3122" s="103">
        <v>21.25</v>
      </c>
      <c r="M3122" s="104">
        <v>0</v>
      </c>
      <c r="N3122" s="106">
        <v>4</v>
      </c>
      <c r="O3122" s="106">
        <v>4</v>
      </c>
      <c r="P3122" s="106" t="str">
        <f t="shared" si="48"/>
        <v>44</v>
      </c>
      <c r="Q3122" s="106"/>
      <c r="R3122" s="106" t="s">
        <v>3265</v>
      </c>
    </row>
    <row r="3123" spans="1:18" x14ac:dyDescent="0.25">
      <c r="A3123" s="5" t="s">
        <v>12176</v>
      </c>
      <c r="B3123" s="5" t="s">
        <v>17355</v>
      </c>
      <c r="C3123" s="5" t="s">
        <v>8377</v>
      </c>
      <c r="D3123" s="103">
        <v>2.125</v>
      </c>
      <c r="E3123" s="103">
        <v>12.75</v>
      </c>
      <c r="F3123" s="104">
        <v>6</v>
      </c>
      <c r="G3123" s="103">
        <v>10.62</v>
      </c>
      <c r="H3123" s="105">
        <v>2</v>
      </c>
      <c r="I3123" s="104">
        <v>0</v>
      </c>
      <c r="J3123" s="103">
        <v>25.5</v>
      </c>
      <c r="K3123" s="104">
        <v>0</v>
      </c>
      <c r="L3123" s="103">
        <v>21.25</v>
      </c>
      <c r="M3123" s="104">
        <v>0</v>
      </c>
      <c r="N3123" s="106">
        <v>4</v>
      </c>
      <c r="O3123" s="106">
        <v>4</v>
      </c>
      <c r="P3123" s="106" t="str">
        <f t="shared" si="48"/>
        <v>44</v>
      </c>
      <c r="Q3123" s="106"/>
      <c r="R3123" s="106" t="s">
        <v>3265</v>
      </c>
    </row>
    <row r="3124" spans="1:18" x14ac:dyDescent="0.25">
      <c r="A3124" s="5" t="s">
        <v>12176</v>
      </c>
      <c r="B3124" s="5" t="s">
        <v>17356</v>
      </c>
      <c r="C3124" s="5" t="s">
        <v>15408</v>
      </c>
      <c r="D3124" s="103">
        <v>4.25</v>
      </c>
      <c r="E3124" s="103">
        <v>25.5</v>
      </c>
      <c r="F3124" s="104">
        <v>6</v>
      </c>
      <c r="G3124" s="103">
        <v>21.25</v>
      </c>
      <c r="H3124" s="105">
        <v>1</v>
      </c>
      <c r="I3124" s="104">
        <v>0</v>
      </c>
      <c r="J3124" s="103">
        <v>25.5</v>
      </c>
      <c r="K3124" s="104">
        <v>0</v>
      </c>
      <c r="L3124" s="103">
        <v>21.25</v>
      </c>
      <c r="M3124" s="104">
        <v>0</v>
      </c>
      <c r="N3124" s="106">
        <v>4</v>
      </c>
      <c r="O3124" s="106">
        <v>4</v>
      </c>
      <c r="P3124" s="106" t="str">
        <f t="shared" si="48"/>
        <v>44</v>
      </c>
      <c r="Q3124" s="106"/>
      <c r="R3124" s="106" t="s">
        <v>3265</v>
      </c>
    </row>
    <row r="3125" spans="1:18" x14ac:dyDescent="0.25">
      <c r="A3125" s="5" t="s">
        <v>12176</v>
      </c>
      <c r="B3125" s="5" t="s">
        <v>17357</v>
      </c>
      <c r="C3125" s="5" t="s">
        <v>17358</v>
      </c>
      <c r="D3125" s="103">
        <v>4.25</v>
      </c>
      <c r="E3125" s="103">
        <v>25.5</v>
      </c>
      <c r="F3125" s="104">
        <v>6</v>
      </c>
      <c r="G3125" s="103">
        <v>21.25</v>
      </c>
      <c r="H3125" s="105">
        <v>1</v>
      </c>
      <c r="I3125" s="104">
        <v>0</v>
      </c>
      <c r="J3125" s="103">
        <v>25.5</v>
      </c>
      <c r="K3125" s="104">
        <v>0</v>
      </c>
      <c r="L3125" s="103">
        <v>21.25</v>
      </c>
      <c r="M3125" s="104">
        <v>0</v>
      </c>
      <c r="N3125" s="106">
        <v>4</v>
      </c>
      <c r="O3125" s="106">
        <v>4</v>
      </c>
      <c r="P3125" s="106" t="str">
        <f t="shared" si="48"/>
        <v>44</v>
      </c>
      <c r="Q3125" s="106"/>
      <c r="R3125" s="106" t="s">
        <v>3265</v>
      </c>
    </row>
    <row r="3126" spans="1:18" x14ac:dyDescent="0.25">
      <c r="A3126" s="5" t="s">
        <v>12176</v>
      </c>
      <c r="B3126" s="5" t="s">
        <v>17359</v>
      </c>
      <c r="C3126" s="5" t="s">
        <v>12780</v>
      </c>
      <c r="D3126" s="103">
        <v>2.1116666666666668</v>
      </c>
      <c r="E3126" s="103">
        <v>12.67</v>
      </c>
      <c r="F3126" s="104">
        <v>5.99</v>
      </c>
      <c r="G3126" s="103">
        <v>10.55</v>
      </c>
      <c r="H3126" s="105">
        <v>2</v>
      </c>
      <c r="I3126" s="104">
        <v>0</v>
      </c>
      <c r="J3126" s="103">
        <v>25.34</v>
      </c>
      <c r="K3126" s="104">
        <v>0</v>
      </c>
      <c r="L3126" s="103">
        <v>21.11</v>
      </c>
      <c r="M3126" s="104">
        <v>0</v>
      </c>
      <c r="N3126" s="106">
        <v>4</v>
      </c>
      <c r="O3126" s="106">
        <v>4</v>
      </c>
      <c r="P3126" s="106" t="str">
        <f t="shared" si="48"/>
        <v>44</v>
      </c>
      <c r="Q3126" s="106"/>
      <c r="R3126" s="106" t="s">
        <v>3265</v>
      </c>
    </row>
    <row r="3127" spans="1:18" x14ac:dyDescent="0.25">
      <c r="A3127" s="5" t="s">
        <v>12176</v>
      </c>
      <c r="B3127" s="5" t="s">
        <v>17360</v>
      </c>
      <c r="C3127" s="5" t="s">
        <v>21</v>
      </c>
      <c r="D3127" s="103">
        <v>1.4066666666666665</v>
      </c>
      <c r="E3127" s="103">
        <v>8.44</v>
      </c>
      <c r="F3127" s="104">
        <v>5.99</v>
      </c>
      <c r="G3127" s="103">
        <v>7.03</v>
      </c>
      <c r="H3127" s="105">
        <v>3</v>
      </c>
      <c r="I3127" s="104">
        <v>0</v>
      </c>
      <c r="J3127" s="103">
        <v>25.32</v>
      </c>
      <c r="K3127" s="104">
        <v>0</v>
      </c>
      <c r="L3127" s="103">
        <v>21.09</v>
      </c>
      <c r="M3127" s="104">
        <v>0</v>
      </c>
      <c r="N3127" s="106">
        <v>4</v>
      </c>
      <c r="O3127" s="106">
        <v>4</v>
      </c>
      <c r="P3127" s="106" t="str">
        <f t="shared" si="48"/>
        <v>44</v>
      </c>
      <c r="Q3127" s="106"/>
      <c r="R3127" s="106" t="s">
        <v>3265</v>
      </c>
    </row>
    <row r="3128" spans="1:18" x14ac:dyDescent="0.25">
      <c r="A3128" s="5" t="s">
        <v>12176</v>
      </c>
      <c r="B3128" s="5" t="s">
        <v>17361</v>
      </c>
      <c r="C3128" s="5" t="s">
        <v>17362</v>
      </c>
      <c r="D3128" s="103">
        <v>2.1083333333333334</v>
      </c>
      <c r="E3128" s="103">
        <v>12.65</v>
      </c>
      <c r="F3128" s="104">
        <v>6</v>
      </c>
      <c r="G3128" s="103">
        <v>10.54</v>
      </c>
      <c r="H3128" s="105">
        <v>2</v>
      </c>
      <c r="I3128" s="104">
        <v>0</v>
      </c>
      <c r="J3128" s="103">
        <v>25.3</v>
      </c>
      <c r="K3128" s="104">
        <v>0</v>
      </c>
      <c r="L3128" s="103">
        <v>21.08</v>
      </c>
      <c r="M3128" s="104">
        <v>0</v>
      </c>
      <c r="N3128" s="106">
        <v>4</v>
      </c>
      <c r="O3128" s="106">
        <v>4</v>
      </c>
      <c r="P3128" s="106" t="str">
        <f t="shared" si="48"/>
        <v>44</v>
      </c>
      <c r="Q3128" s="106"/>
      <c r="R3128" s="106" t="s">
        <v>3265</v>
      </c>
    </row>
    <row r="3129" spans="1:18" x14ac:dyDescent="0.25">
      <c r="A3129" s="5" t="s">
        <v>12176</v>
      </c>
      <c r="B3129" s="5" t="s">
        <v>17363</v>
      </c>
      <c r="C3129" s="5" t="s">
        <v>1199</v>
      </c>
      <c r="D3129" s="103">
        <v>1.4055555555555557</v>
      </c>
      <c r="E3129" s="103">
        <v>8.4332999999999991</v>
      </c>
      <c r="F3129" s="104">
        <v>5.99</v>
      </c>
      <c r="G3129" s="103">
        <v>7.02</v>
      </c>
      <c r="H3129" s="105">
        <v>3</v>
      </c>
      <c r="I3129" s="104">
        <v>0</v>
      </c>
      <c r="J3129" s="103">
        <v>25.3</v>
      </c>
      <c r="K3129" s="104">
        <v>0</v>
      </c>
      <c r="L3129" s="103">
        <v>21.08</v>
      </c>
      <c r="M3129" s="104">
        <v>0</v>
      </c>
      <c r="N3129" s="106">
        <v>4</v>
      </c>
      <c r="O3129" s="106">
        <v>4</v>
      </c>
      <c r="P3129" s="106" t="str">
        <f t="shared" si="48"/>
        <v>44</v>
      </c>
      <c r="Q3129" s="106"/>
      <c r="R3129" s="106" t="s">
        <v>3265</v>
      </c>
    </row>
    <row r="3130" spans="1:18" x14ac:dyDescent="0.25">
      <c r="A3130" s="5" t="s">
        <v>12176</v>
      </c>
      <c r="B3130" s="5" t="s">
        <v>17366</v>
      </c>
      <c r="C3130" s="5" t="s">
        <v>1237</v>
      </c>
      <c r="D3130" s="103">
        <v>2.1</v>
      </c>
      <c r="E3130" s="103">
        <v>12.6</v>
      </c>
      <c r="F3130" s="104">
        <v>6</v>
      </c>
      <c r="G3130" s="103">
        <v>10.5</v>
      </c>
      <c r="H3130" s="105">
        <v>2</v>
      </c>
      <c r="I3130" s="104">
        <v>0</v>
      </c>
      <c r="J3130" s="103">
        <v>25.2</v>
      </c>
      <c r="K3130" s="104">
        <v>0</v>
      </c>
      <c r="L3130" s="103">
        <v>21</v>
      </c>
      <c r="M3130" s="104">
        <v>0</v>
      </c>
      <c r="N3130" s="106">
        <v>4</v>
      </c>
      <c r="O3130" s="106">
        <v>4</v>
      </c>
      <c r="P3130" s="106" t="str">
        <f t="shared" si="48"/>
        <v>44</v>
      </c>
      <c r="Q3130" s="106"/>
      <c r="R3130" s="106" t="s">
        <v>3265</v>
      </c>
    </row>
    <row r="3131" spans="1:18" x14ac:dyDescent="0.25">
      <c r="A3131" s="5" t="s">
        <v>12176</v>
      </c>
      <c r="B3131" s="5" t="s">
        <v>17367</v>
      </c>
      <c r="C3131" s="5" t="s">
        <v>17368</v>
      </c>
      <c r="D3131" s="103">
        <v>4.2</v>
      </c>
      <c r="E3131" s="103">
        <v>25.2</v>
      </c>
      <c r="F3131" s="104">
        <v>6</v>
      </c>
      <c r="G3131" s="103">
        <v>21</v>
      </c>
      <c r="H3131" s="105">
        <v>1</v>
      </c>
      <c r="I3131" s="104">
        <v>0</v>
      </c>
      <c r="J3131" s="103">
        <v>25.2</v>
      </c>
      <c r="K3131" s="104">
        <v>0</v>
      </c>
      <c r="L3131" s="103">
        <v>21</v>
      </c>
      <c r="M3131" s="104">
        <v>0</v>
      </c>
      <c r="N3131" s="106">
        <v>4</v>
      </c>
      <c r="O3131" s="106">
        <v>4</v>
      </c>
      <c r="P3131" s="106" t="str">
        <f t="shared" si="48"/>
        <v>44</v>
      </c>
      <c r="Q3131" s="106"/>
      <c r="R3131" s="106" t="s">
        <v>3265</v>
      </c>
    </row>
    <row r="3132" spans="1:18" x14ac:dyDescent="0.25">
      <c r="A3132" s="5" t="s">
        <v>12176</v>
      </c>
      <c r="B3132" s="5" t="s">
        <v>17369</v>
      </c>
      <c r="C3132" s="5" t="s">
        <v>17370</v>
      </c>
      <c r="D3132" s="103">
        <v>4.2</v>
      </c>
      <c r="E3132" s="103">
        <v>25.2</v>
      </c>
      <c r="F3132" s="104">
        <v>6</v>
      </c>
      <c r="G3132" s="103">
        <v>21</v>
      </c>
      <c r="H3132" s="105">
        <v>1</v>
      </c>
      <c r="I3132" s="104">
        <v>0</v>
      </c>
      <c r="J3132" s="103">
        <v>25.2</v>
      </c>
      <c r="K3132" s="104">
        <v>0</v>
      </c>
      <c r="L3132" s="103">
        <v>21</v>
      </c>
      <c r="M3132" s="104">
        <v>0</v>
      </c>
      <c r="N3132" s="106">
        <v>4</v>
      </c>
      <c r="O3132" s="106">
        <v>4</v>
      </c>
      <c r="P3132" s="106" t="str">
        <f t="shared" si="48"/>
        <v>44</v>
      </c>
      <c r="Q3132" s="106"/>
      <c r="R3132" s="106" t="s">
        <v>3265</v>
      </c>
    </row>
    <row r="3133" spans="1:18" x14ac:dyDescent="0.25">
      <c r="A3133" s="5" t="s">
        <v>12176</v>
      </c>
      <c r="B3133" s="5" t="s">
        <v>17371</v>
      </c>
      <c r="C3133" s="5" t="s">
        <v>17372</v>
      </c>
      <c r="D3133" s="103">
        <v>4.2</v>
      </c>
      <c r="E3133" s="103">
        <v>25.2</v>
      </c>
      <c r="F3133" s="104">
        <v>6</v>
      </c>
      <c r="G3133" s="103">
        <v>21</v>
      </c>
      <c r="H3133" s="105">
        <v>1</v>
      </c>
      <c r="I3133" s="104">
        <v>0</v>
      </c>
      <c r="J3133" s="103">
        <v>25.2</v>
      </c>
      <c r="K3133" s="104">
        <v>0</v>
      </c>
      <c r="L3133" s="103">
        <v>21</v>
      </c>
      <c r="M3133" s="104">
        <v>0</v>
      </c>
      <c r="N3133" s="106">
        <v>4</v>
      </c>
      <c r="O3133" s="106">
        <v>4</v>
      </c>
      <c r="P3133" s="106" t="str">
        <f t="shared" si="48"/>
        <v>44</v>
      </c>
      <c r="Q3133" s="106"/>
      <c r="R3133" s="106" t="s">
        <v>3265</v>
      </c>
    </row>
    <row r="3134" spans="1:18" x14ac:dyDescent="0.25">
      <c r="A3134" s="5" t="s">
        <v>12176</v>
      </c>
      <c r="B3134" s="5" t="s">
        <v>17373</v>
      </c>
      <c r="C3134" s="5" t="s">
        <v>17374</v>
      </c>
      <c r="D3134" s="103">
        <v>2.0958333333333332</v>
      </c>
      <c r="E3134" s="103">
        <v>12.574999999999999</v>
      </c>
      <c r="F3134" s="104">
        <v>6</v>
      </c>
      <c r="G3134" s="103">
        <v>10.47</v>
      </c>
      <c r="H3134" s="105">
        <v>2</v>
      </c>
      <c r="I3134" s="104">
        <v>0</v>
      </c>
      <c r="J3134" s="103">
        <v>25.15</v>
      </c>
      <c r="K3134" s="104">
        <v>0</v>
      </c>
      <c r="L3134" s="103">
        <v>20.95</v>
      </c>
      <c r="M3134" s="104">
        <v>0</v>
      </c>
      <c r="N3134" s="106">
        <v>4</v>
      </c>
      <c r="O3134" s="106">
        <v>4</v>
      </c>
      <c r="P3134" s="106" t="str">
        <f t="shared" si="48"/>
        <v>44</v>
      </c>
      <c r="Q3134" s="106"/>
      <c r="R3134" s="106" t="s">
        <v>3265</v>
      </c>
    </row>
    <row r="3135" spans="1:18" x14ac:dyDescent="0.25">
      <c r="A3135" s="5" t="s">
        <v>12176</v>
      </c>
      <c r="B3135" s="5" t="s">
        <v>17375</v>
      </c>
      <c r="C3135" s="5" t="s">
        <v>17376</v>
      </c>
      <c r="D3135" s="103">
        <v>2.0833333333333335</v>
      </c>
      <c r="E3135" s="103">
        <v>12.5</v>
      </c>
      <c r="F3135" s="104">
        <v>6</v>
      </c>
      <c r="G3135" s="103">
        <v>10.41</v>
      </c>
      <c r="H3135" s="105">
        <v>2</v>
      </c>
      <c r="I3135" s="104">
        <v>0</v>
      </c>
      <c r="J3135" s="103">
        <v>25</v>
      </c>
      <c r="K3135" s="104">
        <v>0</v>
      </c>
      <c r="L3135" s="103">
        <v>20.83</v>
      </c>
      <c r="M3135" s="104">
        <v>0</v>
      </c>
      <c r="N3135" s="106">
        <v>4</v>
      </c>
      <c r="O3135" s="106">
        <v>4</v>
      </c>
      <c r="P3135" s="106" t="str">
        <f t="shared" si="48"/>
        <v>44</v>
      </c>
      <c r="Q3135" s="106"/>
      <c r="R3135" s="106" t="s">
        <v>3265</v>
      </c>
    </row>
    <row r="3136" spans="1:18" x14ac:dyDescent="0.25">
      <c r="A3136" s="5" t="s">
        <v>12176</v>
      </c>
      <c r="B3136" s="5" t="s">
        <v>17377</v>
      </c>
      <c r="C3136" s="5" t="s">
        <v>17378</v>
      </c>
      <c r="D3136" s="103">
        <v>4.166666666666667</v>
      </c>
      <c r="E3136" s="103">
        <v>25</v>
      </c>
      <c r="F3136" s="104">
        <v>5.99</v>
      </c>
      <c r="G3136" s="103">
        <v>20.83</v>
      </c>
      <c r="H3136" s="105">
        <v>1</v>
      </c>
      <c r="I3136" s="104">
        <v>0</v>
      </c>
      <c r="J3136" s="103">
        <v>25</v>
      </c>
      <c r="K3136" s="104">
        <v>0</v>
      </c>
      <c r="L3136" s="103">
        <v>20.83</v>
      </c>
      <c r="M3136" s="104">
        <v>0</v>
      </c>
      <c r="N3136" s="106">
        <v>4</v>
      </c>
      <c r="O3136" s="106">
        <v>4</v>
      </c>
      <c r="P3136" s="106" t="str">
        <f t="shared" si="48"/>
        <v>44</v>
      </c>
      <c r="Q3136" s="106"/>
      <c r="R3136" s="106" t="s">
        <v>3265</v>
      </c>
    </row>
    <row r="3137" spans="1:18" x14ac:dyDescent="0.25">
      <c r="A3137" s="5" t="s">
        <v>12176</v>
      </c>
      <c r="B3137" s="5" t="s">
        <v>17380</v>
      </c>
      <c r="C3137" s="5" t="s">
        <v>257</v>
      </c>
      <c r="D3137" s="103">
        <v>4.166666666666667</v>
      </c>
      <c r="E3137" s="103">
        <v>25</v>
      </c>
      <c r="F3137" s="104">
        <v>5.99</v>
      </c>
      <c r="G3137" s="103">
        <v>20.83</v>
      </c>
      <c r="H3137" s="105">
        <v>1</v>
      </c>
      <c r="I3137" s="104">
        <v>0</v>
      </c>
      <c r="J3137" s="103">
        <v>25</v>
      </c>
      <c r="K3137" s="104">
        <v>0</v>
      </c>
      <c r="L3137" s="103">
        <v>20.83</v>
      </c>
      <c r="M3137" s="104">
        <v>0</v>
      </c>
      <c r="N3137" s="106">
        <v>4</v>
      </c>
      <c r="O3137" s="106">
        <v>4</v>
      </c>
      <c r="P3137" s="106" t="str">
        <f t="shared" si="48"/>
        <v>44</v>
      </c>
      <c r="Q3137" s="106"/>
      <c r="R3137" s="106" t="s">
        <v>3265</v>
      </c>
    </row>
    <row r="3138" spans="1:18" x14ac:dyDescent="0.25">
      <c r="A3138" s="5" t="s">
        <v>12176</v>
      </c>
      <c r="B3138" s="5" t="s">
        <v>17381</v>
      </c>
      <c r="C3138" s="5" t="s">
        <v>17382</v>
      </c>
      <c r="D3138" s="103">
        <v>4.166666666666667</v>
      </c>
      <c r="E3138" s="103">
        <v>25</v>
      </c>
      <c r="F3138" s="104">
        <v>5.99</v>
      </c>
      <c r="G3138" s="103">
        <v>20.83</v>
      </c>
      <c r="H3138" s="105">
        <v>1</v>
      </c>
      <c r="I3138" s="104">
        <v>0</v>
      </c>
      <c r="J3138" s="103">
        <v>25</v>
      </c>
      <c r="K3138" s="104">
        <v>0</v>
      </c>
      <c r="L3138" s="103">
        <v>20.83</v>
      </c>
      <c r="M3138" s="104">
        <v>0</v>
      </c>
      <c r="N3138" s="106">
        <v>4</v>
      </c>
      <c r="O3138" s="106">
        <v>4</v>
      </c>
      <c r="P3138" s="106" t="str">
        <f t="shared" si="48"/>
        <v>44</v>
      </c>
      <c r="Q3138" s="106"/>
      <c r="R3138" s="106" t="s">
        <v>3265</v>
      </c>
    </row>
    <row r="3139" spans="1:18" x14ac:dyDescent="0.25">
      <c r="A3139" s="5" t="s">
        <v>12176</v>
      </c>
      <c r="B3139" s="5" t="s">
        <v>17383</v>
      </c>
      <c r="C3139" s="5" t="s">
        <v>17384</v>
      </c>
      <c r="D3139" s="103">
        <v>4.166666666666667</v>
      </c>
      <c r="E3139" s="103">
        <v>25</v>
      </c>
      <c r="F3139" s="104">
        <v>5.99</v>
      </c>
      <c r="G3139" s="103">
        <v>20.83</v>
      </c>
      <c r="H3139" s="105">
        <v>1</v>
      </c>
      <c r="I3139" s="104">
        <v>0</v>
      </c>
      <c r="J3139" s="103">
        <v>25</v>
      </c>
      <c r="K3139" s="104">
        <v>0</v>
      </c>
      <c r="L3139" s="103">
        <v>20.83</v>
      </c>
      <c r="M3139" s="104">
        <v>0</v>
      </c>
      <c r="N3139" s="106">
        <v>4</v>
      </c>
      <c r="O3139" s="106">
        <v>4</v>
      </c>
      <c r="P3139" s="106" t="str">
        <f t="shared" si="48"/>
        <v>44</v>
      </c>
      <c r="Q3139" s="106"/>
      <c r="R3139" s="106" t="s">
        <v>3265</v>
      </c>
    </row>
    <row r="3140" spans="1:18" x14ac:dyDescent="0.25">
      <c r="A3140" s="5" t="s">
        <v>12176</v>
      </c>
      <c r="B3140" s="5" t="s">
        <v>17385</v>
      </c>
      <c r="C3140" s="5" t="s">
        <v>17386</v>
      </c>
      <c r="D3140" s="103">
        <v>4.166666666666667</v>
      </c>
      <c r="E3140" s="103">
        <v>25</v>
      </c>
      <c r="F3140" s="104">
        <v>5.99</v>
      </c>
      <c r="G3140" s="103">
        <v>20.83</v>
      </c>
      <c r="H3140" s="105">
        <v>1</v>
      </c>
      <c r="I3140" s="104">
        <v>0</v>
      </c>
      <c r="J3140" s="103">
        <v>25</v>
      </c>
      <c r="K3140" s="104">
        <v>0</v>
      </c>
      <c r="L3140" s="103">
        <v>20.83</v>
      </c>
      <c r="M3140" s="104">
        <v>0</v>
      </c>
      <c r="N3140" s="106">
        <v>4</v>
      </c>
      <c r="O3140" s="106">
        <v>4</v>
      </c>
      <c r="P3140" s="106" t="str">
        <f t="shared" si="48"/>
        <v>44</v>
      </c>
      <c r="Q3140" s="106"/>
      <c r="R3140" s="106" t="s">
        <v>3265</v>
      </c>
    </row>
    <row r="3141" spans="1:18" x14ac:dyDescent="0.25">
      <c r="A3141" s="5" t="s">
        <v>12176</v>
      </c>
      <c r="B3141" s="5" t="s">
        <v>17387</v>
      </c>
      <c r="C3141" s="5" t="s">
        <v>17388</v>
      </c>
      <c r="D3141" s="103">
        <v>4.166666666666667</v>
      </c>
      <c r="E3141" s="103">
        <v>25</v>
      </c>
      <c r="F3141" s="104">
        <v>5.99</v>
      </c>
      <c r="G3141" s="103">
        <v>20.83</v>
      </c>
      <c r="H3141" s="105">
        <v>1</v>
      </c>
      <c r="I3141" s="104">
        <v>0</v>
      </c>
      <c r="J3141" s="103">
        <v>25</v>
      </c>
      <c r="K3141" s="104">
        <v>0</v>
      </c>
      <c r="L3141" s="103">
        <v>20.83</v>
      </c>
      <c r="M3141" s="104">
        <v>0</v>
      </c>
      <c r="N3141" s="106">
        <v>4</v>
      </c>
      <c r="O3141" s="106">
        <v>4</v>
      </c>
      <c r="P3141" s="106" t="str">
        <f t="shared" si="48"/>
        <v>44</v>
      </c>
      <c r="Q3141" s="106"/>
      <c r="R3141" s="106" t="s">
        <v>3265</v>
      </c>
    </row>
    <row r="3142" spans="1:18" x14ac:dyDescent="0.25">
      <c r="A3142" s="5" t="s">
        <v>12176</v>
      </c>
      <c r="B3142" s="5" t="s">
        <v>17389</v>
      </c>
      <c r="C3142" s="5" t="s">
        <v>17390</v>
      </c>
      <c r="D3142" s="103">
        <v>4.166666666666667</v>
      </c>
      <c r="E3142" s="103">
        <v>25</v>
      </c>
      <c r="F3142" s="104">
        <v>5.99</v>
      </c>
      <c r="G3142" s="103">
        <v>20.83</v>
      </c>
      <c r="H3142" s="105">
        <v>1</v>
      </c>
      <c r="I3142" s="104">
        <v>0</v>
      </c>
      <c r="J3142" s="103">
        <v>25</v>
      </c>
      <c r="K3142" s="104">
        <v>0</v>
      </c>
      <c r="L3142" s="103">
        <v>20.83</v>
      </c>
      <c r="M3142" s="104">
        <v>0</v>
      </c>
      <c r="N3142" s="106">
        <v>4</v>
      </c>
      <c r="O3142" s="106">
        <v>4</v>
      </c>
      <c r="P3142" s="106" t="str">
        <f t="shared" si="48"/>
        <v>44</v>
      </c>
      <c r="Q3142" s="106"/>
      <c r="R3142" s="106" t="s">
        <v>3265</v>
      </c>
    </row>
    <row r="3143" spans="1:18" x14ac:dyDescent="0.25">
      <c r="A3143" s="5" t="s">
        <v>12176</v>
      </c>
      <c r="B3143" s="5" t="s">
        <v>17391</v>
      </c>
      <c r="C3143" s="5" t="s">
        <v>17392</v>
      </c>
      <c r="D3143" s="103">
        <v>4.166666666666667</v>
      </c>
      <c r="E3143" s="103">
        <v>25</v>
      </c>
      <c r="F3143" s="104">
        <v>5.99</v>
      </c>
      <c r="G3143" s="103">
        <v>20.83</v>
      </c>
      <c r="H3143" s="105">
        <v>1</v>
      </c>
      <c r="I3143" s="104">
        <v>0</v>
      </c>
      <c r="J3143" s="103">
        <v>25</v>
      </c>
      <c r="K3143" s="104">
        <v>0</v>
      </c>
      <c r="L3143" s="103">
        <v>20.83</v>
      </c>
      <c r="M3143" s="104">
        <v>0</v>
      </c>
      <c r="N3143" s="106">
        <v>4</v>
      </c>
      <c r="O3143" s="106">
        <v>4</v>
      </c>
      <c r="P3143" s="106" t="str">
        <f t="shared" ref="P3143:P3206" si="49">N3143&amp;O3143</f>
        <v>44</v>
      </c>
      <c r="Q3143" s="106"/>
      <c r="R3143" s="106" t="s">
        <v>3265</v>
      </c>
    </row>
    <row r="3144" spans="1:18" x14ac:dyDescent="0.25">
      <c r="A3144" s="5" t="s">
        <v>12176</v>
      </c>
      <c r="B3144" s="5" t="s">
        <v>17393</v>
      </c>
      <c r="C3144" s="5" t="s">
        <v>17394</v>
      </c>
      <c r="D3144" s="103">
        <v>4.166666666666667</v>
      </c>
      <c r="E3144" s="103">
        <v>25</v>
      </c>
      <c r="F3144" s="104">
        <v>5.99</v>
      </c>
      <c r="G3144" s="103">
        <v>20.83</v>
      </c>
      <c r="H3144" s="105">
        <v>1</v>
      </c>
      <c r="I3144" s="104">
        <v>0</v>
      </c>
      <c r="J3144" s="103">
        <v>25</v>
      </c>
      <c r="K3144" s="104">
        <v>0</v>
      </c>
      <c r="L3144" s="103">
        <v>20.83</v>
      </c>
      <c r="M3144" s="104">
        <v>0</v>
      </c>
      <c r="N3144" s="106">
        <v>4</v>
      </c>
      <c r="O3144" s="106">
        <v>4</v>
      </c>
      <c r="P3144" s="106" t="str">
        <f t="shared" si="49"/>
        <v>44</v>
      </c>
      <c r="Q3144" s="106"/>
      <c r="R3144" s="106" t="s">
        <v>3265</v>
      </c>
    </row>
    <row r="3145" spans="1:18" x14ac:dyDescent="0.25">
      <c r="A3145" s="5" t="s">
        <v>12176</v>
      </c>
      <c r="B3145" s="5" t="s">
        <v>17395</v>
      </c>
      <c r="C3145" s="5" t="s">
        <v>17396</v>
      </c>
      <c r="D3145" s="103">
        <v>4.166666666666667</v>
      </c>
      <c r="E3145" s="103">
        <v>25</v>
      </c>
      <c r="F3145" s="104">
        <v>5.99</v>
      </c>
      <c r="G3145" s="103">
        <v>20.83</v>
      </c>
      <c r="H3145" s="105">
        <v>1</v>
      </c>
      <c r="I3145" s="104">
        <v>0</v>
      </c>
      <c r="J3145" s="103">
        <v>25</v>
      </c>
      <c r="K3145" s="104">
        <v>0</v>
      </c>
      <c r="L3145" s="103">
        <v>20.83</v>
      </c>
      <c r="M3145" s="104">
        <v>0</v>
      </c>
      <c r="N3145" s="106">
        <v>4</v>
      </c>
      <c r="O3145" s="106">
        <v>4</v>
      </c>
      <c r="P3145" s="106" t="str">
        <f t="shared" si="49"/>
        <v>44</v>
      </c>
      <c r="Q3145" s="106"/>
      <c r="R3145" s="106" t="s">
        <v>3265</v>
      </c>
    </row>
    <row r="3146" spans="1:18" x14ac:dyDescent="0.25">
      <c r="A3146" s="5" t="s">
        <v>12176</v>
      </c>
      <c r="B3146" s="5" t="s">
        <v>17397</v>
      </c>
      <c r="C3146" s="5" t="s">
        <v>17398</v>
      </c>
      <c r="D3146" s="103">
        <v>4.166666666666667</v>
      </c>
      <c r="E3146" s="103">
        <v>25</v>
      </c>
      <c r="F3146" s="104">
        <v>5.99</v>
      </c>
      <c r="G3146" s="103">
        <v>20.83</v>
      </c>
      <c r="H3146" s="105">
        <v>1</v>
      </c>
      <c r="I3146" s="104">
        <v>0</v>
      </c>
      <c r="J3146" s="103">
        <v>25</v>
      </c>
      <c r="K3146" s="104">
        <v>0</v>
      </c>
      <c r="L3146" s="103">
        <v>20.83</v>
      </c>
      <c r="M3146" s="104">
        <v>0</v>
      </c>
      <c r="N3146" s="106">
        <v>4</v>
      </c>
      <c r="O3146" s="106">
        <v>4</v>
      </c>
      <c r="P3146" s="106" t="str">
        <f t="shared" si="49"/>
        <v>44</v>
      </c>
      <c r="Q3146" s="106"/>
      <c r="R3146" s="106" t="s">
        <v>3265</v>
      </c>
    </row>
    <row r="3147" spans="1:18" x14ac:dyDescent="0.25">
      <c r="A3147" s="5" t="s">
        <v>12176</v>
      </c>
      <c r="B3147" s="5" t="s">
        <v>17399</v>
      </c>
      <c r="C3147" s="5" t="s">
        <v>9705</v>
      </c>
      <c r="D3147" s="103">
        <v>4.166666666666667</v>
      </c>
      <c r="E3147" s="103">
        <v>25</v>
      </c>
      <c r="F3147" s="104">
        <v>5.99</v>
      </c>
      <c r="G3147" s="103">
        <v>20.83</v>
      </c>
      <c r="H3147" s="105">
        <v>1</v>
      </c>
      <c r="I3147" s="104">
        <v>0</v>
      </c>
      <c r="J3147" s="103">
        <v>25</v>
      </c>
      <c r="K3147" s="104">
        <v>0</v>
      </c>
      <c r="L3147" s="103">
        <v>20.83</v>
      </c>
      <c r="M3147" s="104">
        <v>0</v>
      </c>
      <c r="N3147" s="106">
        <v>4</v>
      </c>
      <c r="O3147" s="106">
        <v>4</v>
      </c>
      <c r="P3147" s="106" t="str">
        <f t="shared" si="49"/>
        <v>44</v>
      </c>
      <c r="Q3147" s="106"/>
      <c r="R3147" s="106" t="s">
        <v>3265</v>
      </c>
    </row>
    <row r="3148" spans="1:18" x14ac:dyDescent="0.25">
      <c r="A3148" s="5" t="s">
        <v>12176</v>
      </c>
      <c r="B3148" s="5" t="s">
        <v>17400</v>
      </c>
      <c r="C3148" s="5" t="s">
        <v>1388</v>
      </c>
      <c r="D3148" s="103">
        <v>4.166666666666667</v>
      </c>
      <c r="E3148" s="103">
        <v>25</v>
      </c>
      <c r="F3148" s="104">
        <v>5.99</v>
      </c>
      <c r="G3148" s="103">
        <v>20.83</v>
      </c>
      <c r="H3148" s="105">
        <v>1</v>
      </c>
      <c r="I3148" s="104">
        <v>0</v>
      </c>
      <c r="J3148" s="103">
        <v>25</v>
      </c>
      <c r="K3148" s="104">
        <v>0</v>
      </c>
      <c r="L3148" s="103">
        <v>20.83</v>
      </c>
      <c r="M3148" s="104">
        <v>0</v>
      </c>
      <c r="N3148" s="106">
        <v>4</v>
      </c>
      <c r="O3148" s="106">
        <v>4</v>
      </c>
      <c r="P3148" s="106" t="str">
        <f t="shared" si="49"/>
        <v>44</v>
      </c>
      <c r="Q3148" s="106"/>
      <c r="R3148" s="106" t="s">
        <v>3265</v>
      </c>
    </row>
    <row r="3149" spans="1:18" x14ac:dyDescent="0.25">
      <c r="A3149" s="5" t="s">
        <v>12176</v>
      </c>
      <c r="B3149" s="5" t="s">
        <v>17401</v>
      </c>
      <c r="C3149" s="5" t="s">
        <v>16365</v>
      </c>
      <c r="D3149" s="103">
        <v>4.166666666666667</v>
      </c>
      <c r="E3149" s="103">
        <v>25</v>
      </c>
      <c r="F3149" s="104">
        <v>5.99</v>
      </c>
      <c r="G3149" s="103">
        <v>20.83</v>
      </c>
      <c r="H3149" s="105">
        <v>1</v>
      </c>
      <c r="I3149" s="104">
        <v>0</v>
      </c>
      <c r="J3149" s="103">
        <v>25</v>
      </c>
      <c r="K3149" s="104">
        <v>0</v>
      </c>
      <c r="L3149" s="103">
        <v>20.83</v>
      </c>
      <c r="M3149" s="104">
        <v>0</v>
      </c>
      <c r="N3149" s="106">
        <v>4</v>
      </c>
      <c r="O3149" s="106">
        <v>4</v>
      </c>
      <c r="P3149" s="106" t="str">
        <f t="shared" si="49"/>
        <v>44</v>
      </c>
      <c r="Q3149" s="106"/>
      <c r="R3149" s="106" t="s">
        <v>3265</v>
      </c>
    </row>
    <row r="3150" spans="1:18" x14ac:dyDescent="0.25">
      <c r="A3150" s="5" t="s">
        <v>12176</v>
      </c>
      <c r="B3150" s="5" t="s">
        <v>17402</v>
      </c>
      <c r="C3150" s="5" t="s">
        <v>17014</v>
      </c>
      <c r="D3150" s="103">
        <v>4.166666666666667</v>
      </c>
      <c r="E3150" s="103">
        <v>25</v>
      </c>
      <c r="F3150" s="104">
        <v>5.99</v>
      </c>
      <c r="G3150" s="103">
        <v>20.83</v>
      </c>
      <c r="H3150" s="105">
        <v>1</v>
      </c>
      <c r="I3150" s="104">
        <v>0</v>
      </c>
      <c r="J3150" s="103">
        <v>25</v>
      </c>
      <c r="K3150" s="104">
        <v>0</v>
      </c>
      <c r="L3150" s="103">
        <v>20.83</v>
      </c>
      <c r="M3150" s="104">
        <v>0</v>
      </c>
      <c r="N3150" s="106">
        <v>4</v>
      </c>
      <c r="O3150" s="106">
        <v>4</v>
      </c>
      <c r="P3150" s="106" t="str">
        <f t="shared" si="49"/>
        <v>44</v>
      </c>
      <c r="Q3150" s="106"/>
      <c r="R3150" s="106" t="s">
        <v>3265</v>
      </c>
    </row>
    <row r="3151" spans="1:18" x14ac:dyDescent="0.25">
      <c r="A3151" s="5" t="s">
        <v>12176</v>
      </c>
      <c r="B3151" s="5" t="s">
        <v>17403</v>
      </c>
      <c r="C3151" s="5" t="s">
        <v>8904</v>
      </c>
      <c r="D3151" s="103">
        <v>4.166666666666667</v>
      </c>
      <c r="E3151" s="103">
        <v>25</v>
      </c>
      <c r="F3151" s="104">
        <v>5.99</v>
      </c>
      <c r="G3151" s="103">
        <v>20.83</v>
      </c>
      <c r="H3151" s="105">
        <v>1</v>
      </c>
      <c r="I3151" s="104">
        <v>0</v>
      </c>
      <c r="J3151" s="103">
        <v>25</v>
      </c>
      <c r="K3151" s="104">
        <v>0</v>
      </c>
      <c r="L3151" s="103">
        <v>20.83</v>
      </c>
      <c r="M3151" s="104">
        <v>0</v>
      </c>
      <c r="N3151" s="106">
        <v>4</v>
      </c>
      <c r="O3151" s="106">
        <v>4</v>
      </c>
      <c r="P3151" s="106" t="str">
        <f t="shared" si="49"/>
        <v>44</v>
      </c>
      <c r="Q3151" s="106"/>
      <c r="R3151" s="106" t="s">
        <v>3265</v>
      </c>
    </row>
    <row r="3152" spans="1:18" x14ac:dyDescent="0.25">
      <c r="A3152" s="5" t="s">
        <v>12176</v>
      </c>
      <c r="B3152" s="5" t="s">
        <v>17404</v>
      </c>
      <c r="C3152" s="5" t="s">
        <v>12611</v>
      </c>
      <c r="D3152" s="103">
        <v>2.0833333333333335</v>
      </c>
      <c r="E3152" s="103">
        <v>12.5</v>
      </c>
      <c r="F3152" s="104">
        <v>6</v>
      </c>
      <c r="G3152" s="103">
        <v>10.41</v>
      </c>
      <c r="H3152" s="105">
        <v>2</v>
      </c>
      <c r="I3152" s="104">
        <v>0</v>
      </c>
      <c r="J3152" s="103">
        <v>25</v>
      </c>
      <c r="K3152" s="104">
        <v>0</v>
      </c>
      <c r="L3152" s="103">
        <v>20.83</v>
      </c>
      <c r="M3152" s="104">
        <v>0</v>
      </c>
      <c r="N3152" s="106">
        <v>4</v>
      </c>
      <c r="O3152" s="106">
        <v>4</v>
      </c>
      <c r="P3152" s="106" t="str">
        <f t="shared" si="49"/>
        <v>44</v>
      </c>
      <c r="Q3152" s="106"/>
      <c r="R3152" s="106" t="s">
        <v>3265</v>
      </c>
    </row>
    <row r="3153" spans="1:18" x14ac:dyDescent="0.25">
      <c r="A3153" s="5" t="s">
        <v>12176</v>
      </c>
      <c r="B3153" s="5" t="s">
        <v>17405</v>
      </c>
      <c r="C3153" s="5" t="s">
        <v>2609</v>
      </c>
      <c r="D3153" s="103">
        <v>2.0833333333333335</v>
      </c>
      <c r="E3153" s="103">
        <v>12.5</v>
      </c>
      <c r="F3153" s="104">
        <v>6</v>
      </c>
      <c r="G3153" s="103">
        <v>10.41</v>
      </c>
      <c r="H3153" s="105">
        <v>2</v>
      </c>
      <c r="I3153" s="104">
        <v>0</v>
      </c>
      <c r="J3153" s="103">
        <v>25</v>
      </c>
      <c r="K3153" s="104">
        <v>0</v>
      </c>
      <c r="L3153" s="103">
        <v>20.83</v>
      </c>
      <c r="M3153" s="104">
        <v>0</v>
      </c>
      <c r="N3153" s="106">
        <v>4</v>
      </c>
      <c r="O3153" s="106">
        <v>4</v>
      </c>
      <c r="P3153" s="106" t="str">
        <f t="shared" si="49"/>
        <v>44</v>
      </c>
      <c r="Q3153" s="106"/>
      <c r="R3153" s="106" t="s">
        <v>3265</v>
      </c>
    </row>
    <row r="3154" spans="1:18" x14ac:dyDescent="0.25">
      <c r="A3154" s="5" t="s">
        <v>12176</v>
      </c>
      <c r="B3154" s="5" t="s">
        <v>17406</v>
      </c>
      <c r="C3154" s="5" t="s">
        <v>17407</v>
      </c>
      <c r="D3154" s="103">
        <v>4.166666666666667</v>
      </c>
      <c r="E3154" s="103">
        <v>25</v>
      </c>
      <c r="F3154" s="104">
        <v>5.99</v>
      </c>
      <c r="G3154" s="103">
        <v>20.83</v>
      </c>
      <c r="H3154" s="105">
        <v>1</v>
      </c>
      <c r="I3154" s="104">
        <v>0</v>
      </c>
      <c r="J3154" s="103">
        <v>25</v>
      </c>
      <c r="K3154" s="104">
        <v>0</v>
      </c>
      <c r="L3154" s="103">
        <v>20.83</v>
      </c>
      <c r="M3154" s="104">
        <v>0</v>
      </c>
      <c r="N3154" s="106">
        <v>4</v>
      </c>
      <c r="O3154" s="106">
        <v>4</v>
      </c>
      <c r="P3154" s="106" t="str">
        <f t="shared" si="49"/>
        <v>44</v>
      </c>
      <c r="Q3154" s="106"/>
      <c r="R3154" s="106" t="s">
        <v>3265</v>
      </c>
    </row>
    <row r="3155" spans="1:18" x14ac:dyDescent="0.25">
      <c r="A3155" s="5" t="s">
        <v>12176</v>
      </c>
      <c r="B3155" s="5" t="s">
        <v>17408</v>
      </c>
      <c r="C3155" s="5" t="s">
        <v>17409</v>
      </c>
      <c r="D3155" s="103">
        <v>4.166666666666667</v>
      </c>
      <c r="E3155" s="103">
        <v>25</v>
      </c>
      <c r="F3155" s="104">
        <v>5.99</v>
      </c>
      <c r="G3155" s="103">
        <v>20.83</v>
      </c>
      <c r="H3155" s="105">
        <v>1</v>
      </c>
      <c r="I3155" s="104">
        <v>0</v>
      </c>
      <c r="J3155" s="103">
        <v>25</v>
      </c>
      <c r="K3155" s="104">
        <v>0</v>
      </c>
      <c r="L3155" s="103">
        <v>20.83</v>
      </c>
      <c r="M3155" s="104">
        <v>0</v>
      </c>
      <c r="N3155" s="106">
        <v>4</v>
      </c>
      <c r="O3155" s="106">
        <v>4</v>
      </c>
      <c r="P3155" s="106" t="str">
        <f t="shared" si="49"/>
        <v>44</v>
      </c>
      <c r="Q3155" s="106"/>
      <c r="R3155" s="106" t="s">
        <v>3265</v>
      </c>
    </row>
    <row r="3156" spans="1:18" x14ac:dyDescent="0.25">
      <c r="A3156" s="5" t="s">
        <v>12176</v>
      </c>
      <c r="B3156" s="5" t="s">
        <v>17410</v>
      </c>
      <c r="C3156" s="5" t="s">
        <v>17411</v>
      </c>
      <c r="D3156" s="103">
        <v>4.166666666666667</v>
      </c>
      <c r="E3156" s="103">
        <v>25</v>
      </c>
      <c r="F3156" s="104">
        <v>5.99</v>
      </c>
      <c r="G3156" s="103">
        <v>20.83</v>
      </c>
      <c r="H3156" s="105">
        <v>1</v>
      </c>
      <c r="I3156" s="104">
        <v>0</v>
      </c>
      <c r="J3156" s="103">
        <v>25</v>
      </c>
      <c r="K3156" s="104">
        <v>0</v>
      </c>
      <c r="L3156" s="103">
        <v>20.83</v>
      </c>
      <c r="M3156" s="104">
        <v>0</v>
      </c>
      <c r="N3156" s="106">
        <v>4</v>
      </c>
      <c r="O3156" s="106">
        <v>4</v>
      </c>
      <c r="P3156" s="106" t="str">
        <f t="shared" si="49"/>
        <v>44</v>
      </c>
      <c r="Q3156" s="106"/>
      <c r="R3156" s="106" t="s">
        <v>3265</v>
      </c>
    </row>
    <row r="3157" spans="1:18" x14ac:dyDescent="0.25">
      <c r="A3157" s="5" t="s">
        <v>12176</v>
      </c>
      <c r="B3157" s="5" t="s">
        <v>17412</v>
      </c>
      <c r="C3157" s="5" t="s">
        <v>1360</v>
      </c>
      <c r="D3157" s="103">
        <v>4.166666666666667</v>
      </c>
      <c r="E3157" s="103">
        <v>25</v>
      </c>
      <c r="F3157" s="104">
        <v>5.99</v>
      </c>
      <c r="G3157" s="103">
        <v>20.83</v>
      </c>
      <c r="H3157" s="105">
        <v>1</v>
      </c>
      <c r="I3157" s="104">
        <v>0</v>
      </c>
      <c r="J3157" s="103">
        <v>25</v>
      </c>
      <c r="K3157" s="104">
        <v>0</v>
      </c>
      <c r="L3157" s="103">
        <v>20.83</v>
      </c>
      <c r="M3157" s="104">
        <v>0</v>
      </c>
      <c r="N3157" s="106">
        <v>4</v>
      </c>
      <c r="O3157" s="106">
        <v>4</v>
      </c>
      <c r="P3157" s="106" t="str">
        <f t="shared" si="49"/>
        <v>44</v>
      </c>
      <c r="Q3157" s="106"/>
      <c r="R3157" s="106" t="s">
        <v>3265</v>
      </c>
    </row>
    <row r="3158" spans="1:18" x14ac:dyDescent="0.25">
      <c r="A3158" s="5" t="s">
        <v>12176</v>
      </c>
      <c r="B3158" s="5" t="s">
        <v>17413</v>
      </c>
      <c r="C3158" s="5" t="s">
        <v>17414</v>
      </c>
      <c r="D3158" s="103">
        <v>4.166666666666667</v>
      </c>
      <c r="E3158" s="103">
        <v>25</v>
      </c>
      <c r="F3158" s="104">
        <v>5.99</v>
      </c>
      <c r="G3158" s="103">
        <v>20.83</v>
      </c>
      <c r="H3158" s="105">
        <v>1</v>
      </c>
      <c r="I3158" s="104">
        <v>0</v>
      </c>
      <c r="J3158" s="103">
        <v>25</v>
      </c>
      <c r="K3158" s="104">
        <v>0</v>
      </c>
      <c r="L3158" s="103">
        <v>20.83</v>
      </c>
      <c r="M3158" s="104">
        <v>0</v>
      </c>
      <c r="N3158" s="106">
        <v>4</v>
      </c>
      <c r="O3158" s="106">
        <v>4</v>
      </c>
      <c r="P3158" s="106" t="str">
        <f t="shared" si="49"/>
        <v>44</v>
      </c>
      <c r="Q3158" s="106"/>
      <c r="R3158" s="106" t="s">
        <v>3265</v>
      </c>
    </row>
    <row r="3159" spans="1:18" x14ac:dyDescent="0.25">
      <c r="A3159" s="5" t="s">
        <v>12176</v>
      </c>
      <c r="B3159" s="5" t="s">
        <v>17415</v>
      </c>
      <c r="C3159" s="5" t="s">
        <v>17416</v>
      </c>
      <c r="D3159" s="103">
        <v>4.166666666666667</v>
      </c>
      <c r="E3159" s="103">
        <v>25</v>
      </c>
      <c r="F3159" s="104">
        <v>5.99</v>
      </c>
      <c r="G3159" s="103">
        <v>20.83</v>
      </c>
      <c r="H3159" s="105">
        <v>1</v>
      </c>
      <c r="I3159" s="104">
        <v>0</v>
      </c>
      <c r="J3159" s="103">
        <v>25</v>
      </c>
      <c r="K3159" s="104">
        <v>0</v>
      </c>
      <c r="L3159" s="103">
        <v>20.83</v>
      </c>
      <c r="M3159" s="104">
        <v>0</v>
      </c>
      <c r="N3159" s="106">
        <v>4</v>
      </c>
      <c r="O3159" s="106">
        <v>4</v>
      </c>
      <c r="P3159" s="106" t="str">
        <f t="shared" si="49"/>
        <v>44</v>
      </c>
      <c r="Q3159" s="106"/>
      <c r="R3159" s="106" t="s">
        <v>3265</v>
      </c>
    </row>
    <row r="3160" spans="1:18" x14ac:dyDescent="0.25">
      <c r="A3160" s="5" t="s">
        <v>12176</v>
      </c>
      <c r="B3160" s="5" t="s">
        <v>17417</v>
      </c>
      <c r="C3160" s="5" t="s">
        <v>17418</v>
      </c>
      <c r="D3160" s="103">
        <v>4.166666666666667</v>
      </c>
      <c r="E3160" s="103">
        <v>25</v>
      </c>
      <c r="F3160" s="104">
        <v>5.99</v>
      </c>
      <c r="G3160" s="103">
        <v>20.83</v>
      </c>
      <c r="H3160" s="105">
        <v>1</v>
      </c>
      <c r="I3160" s="104">
        <v>0</v>
      </c>
      <c r="J3160" s="103">
        <v>25</v>
      </c>
      <c r="K3160" s="104">
        <v>0</v>
      </c>
      <c r="L3160" s="103">
        <v>20.83</v>
      </c>
      <c r="M3160" s="104">
        <v>0</v>
      </c>
      <c r="N3160" s="106">
        <v>4</v>
      </c>
      <c r="O3160" s="106">
        <v>4</v>
      </c>
      <c r="P3160" s="106" t="str">
        <f t="shared" si="49"/>
        <v>44</v>
      </c>
      <c r="Q3160" s="106"/>
      <c r="R3160" s="106" t="s">
        <v>3265</v>
      </c>
    </row>
    <row r="3161" spans="1:18" x14ac:dyDescent="0.25">
      <c r="A3161" s="5" t="s">
        <v>12176</v>
      </c>
      <c r="B3161" s="5" t="s">
        <v>9404</v>
      </c>
      <c r="C3161" s="5" t="s">
        <v>17419</v>
      </c>
      <c r="D3161" s="103">
        <v>4.166666666666667</v>
      </c>
      <c r="E3161" s="103">
        <v>25</v>
      </c>
      <c r="F3161" s="104">
        <v>5.99</v>
      </c>
      <c r="G3161" s="103">
        <v>20.83</v>
      </c>
      <c r="H3161" s="105">
        <v>1</v>
      </c>
      <c r="I3161" s="104">
        <v>0</v>
      </c>
      <c r="J3161" s="103">
        <v>25</v>
      </c>
      <c r="K3161" s="104">
        <v>0</v>
      </c>
      <c r="L3161" s="103">
        <v>20.83</v>
      </c>
      <c r="M3161" s="104">
        <v>0</v>
      </c>
      <c r="N3161" s="106">
        <v>4</v>
      </c>
      <c r="O3161" s="106">
        <v>4</v>
      </c>
      <c r="P3161" s="106" t="str">
        <f t="shared" si="49"/>
        <v>44</v>
      </c>
      <c r="Q3161" s="106"/>
      <c r="R3161" s="106" t="s">
        <v>3265</v>
      </c>
    </row>
    <row r="3162" spans="1:18" x14ac:dyDescent="0.25">
      <c r="A3162" s="5" t="s">
        <v>12176</v>
      </c>
      <c r="B3162" s="5" t="s">
        <v>17420</v>
      </c>
      <c r="C3162" s="5" t="s">
        <v>17421</v>
      </c>
      <c r="D3162" s="103">
        <v>4.166666666666667</v>
      </c>
      <c r="E3162" s="103">
        <v>25</v>
      </c>
      <c r="F3162" s="104">
        <v>5.99</v>
      </c>
      <c r="G3162" s="103">
        <v>20.83</v>
      </c>
      <c r="H3162" s="105">
        <v>1</v>
      </c>
      <c r="I3162" s="104">
        <v>0</v>
      </c>
      <c r="J3162" s="103">
        <v>25</v>
      </c>
      <c r="K3162" s="104">
        <v>0</v>
      </c>
      <c r="L3162" s="103">
        <v>20.83</v>
      </c>
      <c r="M3162" s="104">
        <v>0</v>
      </c>
      <c r="N3162" s="106">
        <v>4</v>
      </c>
      <c r="O3162" s="106">
        <v>4</v>
      </c>
      <c r="P3162" s="106" t="str">
        <f t="shared" si="49"/>
        <v>44</v>
      </c>
      <c r="Q3162" s="106"/>
      <c r="R3162" s="106" t="s">
        <v>3265</v>
      </c>
    </row>
    <row r="3163" spans="1:18" x14ac:dyDescent="0.25">
      <c r="A3163" s="5" t="s">
        <v>12176</v>
      </c>
      <c r="B3163" s="5" t="s">
        <v>17422</v>
      </c>
      <c r="C3163" s="5" t="s">
        <v>17423</v>
      </c>
      <c r="D3163" s="103">
        <v>4.166666666666667</v>
      </c>
      <c r="E3163" s="103">
        <v>25</v>
      </c>
      <c r="F3163" s="104">
        <v>5.99</v>
      </c>
      <c r="G3163" s="103">
        <v>20.83</v>
      </c>
      <c r="H3163" s="105">
        <v>1</v>
      </c>
      <c r="I3163" s="104">
        <v>0</v>
      </c>
      <c r="J3163" s="103">
        <v>25</v>
      </c>
      <c r="K3163" s="104">
        <v>0</v>
      </c>
      <c r="L3163" s="103">
        <v>20.83</v>
      </c>
      <c r="M3163" s="104">
        <v>0</v>
      </c>
      <c r="N3163" s="106">
        <v>4</v>
      </c>
      <c r="O3163" s="106">
        <v>4</v>
      </c>
      <c r="P3163" s="106" t="str">
        <f t="shared" si="49"/>
        <v>44</v>
      </c>
      <c r="Q3163" s="106"/>
      <c r="R3163" s="106" t="s">
        <v>3265</v>
      </c>
    </row>
    <row r="3164" spans="1:18" x14ac:dyDescent="0.25">
      <c r="A3164" s="5" t="s">
        <v>12176</v>
      </c>
      <c r="B3164" s="5" t="s">
        <v>17426</v>
      </c>
      <c r="C3164" s="5" t="s">
        <v>17427</v>
      </c>
      <c r="D3164" s="103">
        <v>4.166666666666667</v>
      </c>
      <c r="E3164" s="103">
        <v>25</v>
      </c>
      <c r="F3164" s="104">
        <v>5.99</v>
      </c>
      <c r="G3164" s="103">
        <v>20.83</v>
      </c>
      <c r="H3164" s="105">
        <v>1</v>
      </c>
      <c r="I3164" s="104">
        <v>0</v>
      </c>
      <c r="J3164" s="103">
        <v>25</v>
      </c>
      <c r="K3164" s="104">
        <v>0</v>
      </c>
      <c r="L3164" s="103">
        <v>20.83</v>
      </c>
      <c r="M3164" s="104">
        <v>0</v>
      </c>
      <c r="N3164" s="106">
        <v>4</v>
      </c>
      <c r="O3164" s="106">
        <v>4</v>
      </c>
      <c r="P3164" s="106" t="str">
        <f t="shared" si="49"/>
        <v>44</v>
      </c>
      <c r="Q3164" s="106"/>
      <c r="R3164" s="106" t="s">
        <v>3265</v>
      </c>
    </row>
    <row r="3165" spans="1:18" x14ac:dyDescent="0.25">
      <c r="A3165" s="5" t="s">
        <v>12176</v>
      </c>
      <c r="B3165" s="5" t="s">
        <v>17428</v>
      </c>
      <c r="C3165" s="5" t="s">
        <v>17429</v>
      </c>
      <c r="D3165" s="103">
        <v>4.166666666666667</v>
      </c>
      <c r="E3165" s="103">
        <v>25</v>
      </c>
      <c r="F3165" s="104">
        <v>5.99</v>
      </c>
      <c r="G3165" s="103">
        <v>20.83</v>
      </c>
      <c r="H3165" s="105">
        <v>1</v>
      </c>
      <c r="I3165" s="104">
        <v>0</v>
      </c>
      <c r="J3165" s="103">
        <v>25</v>
      </c>
      <c r="K3165" s="104">
        <v>0</v>
      </c>
      <c r="L3165" s="103">
        <v>20.83</v>
      </c>
      <c r="M3165" s="104">
        <v>0</v>
      </c>
      <c r="N3165" s="106">
        <v>4</v>
      </c>
      <c r="O3165" s="106">
        <v>4</v>
      </c>
      <c r="P3165" s="106" t="str">
        <f t="shared" si="49"/>
        <v>44</v>
      </c>
      <c r="Q3165" s="106"/>
      <c r="R3165" s="106" t="s">
        <v>3265</v>
      </c>
    </row>
    <row r="3166" spans="1:18" x14ac:dyDescent="0.25">
      <c r="A3166" s="5" t="s">
        <v>12176</v>
      </c>
      <c r="B3166" s="5" t="s">
        <v>17430</v>
      </c>
      <c r="C3166" s="5" t="s">
        <v>17431</v>
      </c>
      <c r="D3166" s="103">
        <v>4.166666666666667</v>
      </c>
      <c r="E3166" s="103">
        <v>25</v>
      </c>
      <c r="F3166" s="104">
        <v>5.99</v>
      </c>
      <c r="G3166" s="103">
        <v>20.83</v>
      </c>
      <c r="H3166" s="105">
        <v>1</v>
      </c>
      <c r="I3166" s="104">
        <v>0</v>
      </c>
      <c r="J3166" s="103">
        <v>25</v>
      </c>
      <c r="K3166" s="104">
        <v>0</v>
      </c>
      <c r="L3166" s="103">
        <v>20.83</v>
      </c>
      <c r="M3166" s="104">
        <v>0</v>
      </c>
      <c r="N3166" s="106">
        <v>4</v>
      </c>
      <c r="O3166" s="106">
        <v>4</v>
      </c>
      <c r="P3166" s="106" t="str">
        <f t="shared" si="49"/>
        <v>44</v>
      </c>
      <c r="Q3166" s="106"/>
      <c r="R3166" s="106" t="s">
        <v>3265</v>
      </c>
    </row>
    <row r="3167" spans="1:18" x14ac:dyDescent="0.25">
      <c r="A3167" s="5" t="s">
        <v>12176</v>
      </c>
      <c r="B3167" s="5" t="s">
        <v>17432</v>
      </c>
      <c r="C3167" s="5" t="s">
        <v>17433</v>
      </c>
      <c r="D3167" s="103">
        <v>4.166666666666667</v>
      </c>
      <c r="E3167" s="103">
        <v>25</v>
      </c>
      <c r="F3167" s="104">
        <v>5.99</v>
      </c>
      <c r="G3167" s="103">
        <v>20.83</v>
      </c>
      <c r="H3167" s="105">
        <v>1</v>
      </c>
      <c r="I3167" s="104">
        <v>0</v>
      </c>
      <c r="J3167" s="103">
        <v>25</v>
      </c>
      <c r="K3167" s="104">
        <v>0</v>
      </c>
      <c r="L3167" s="103">
        <v>20.83</v>
      </c>
      <c r="M3167" s="104">
        <v>0</v>
      </c>
      <c r="N3167" s="106">
        <v>4</v>
      </c>
      <c r="O3167" s="106">
        <v>4</v>
      </c>
      <c r="P3167" s="106" t="str">
        <f t="shared" si="49"/>
        <v>44</v>
      </c>
      <c r="Q3167" s="106"/>
      <c r="R3167" s="106" t="s">
        <v>3265</v>
      </c>
    </row>
    <row r="3168" spans="1:18" x14ac:dyDescent="0.25">
      <c r="A3168" s="5" t="s">
        <v>12176</v>
      </c>
      <c r="B3168" s="5" t="s">
        <v>17434</v>
      </c>
      <c r="C3168" s="5" t="s">
        <v>17435</v>
      </c>
      <c r="D3168" s="103">
        <v>4.166666666666667</v>
      </c>
      <c r="E3168" s="103">
        <v>25</v>
      </c>
      <c r="F3168" s="104">
        <v>5.99</v>
      </c>
      <c r="G3168" s="103">
        <v>20.83</v>
      </c>
      <c r="H3168" s="105">
        <v>1</v>
      </c>
      <c r="I3168" s="104">
        <v>0</v>
      </c>
      <c r="J3168" s="103">
        <v>25</v>
      </c>
      <c r="K3168" s="104">
        <v>0</v>
      </c>
      <c r="L3168" s="103">
        <v>20.83</v>
      </c>
      <c r="M3168" s="104">
        <v>0</v>
      </c>
      <c r="N3168" s="106">
        <v>4</v>
      </c>
      <c r="O3168" s="106">
        <v>4</v>
      </c>
      <c r="P3168" s="106" t="str">
        <f t="shared" si="49"/>
        <v>44</v>
      </c>
      <c r="Q3168" s="106"/>
      <c r="R3168" s="106" t="s">
        <v>3265</v>
      </c>
    </row>
    <row r="3169" spans="1:18" x14ac:dyDescent="0.25">
      <c r="A3169" s="5" t="s">
        <v>12176</v>
      </c>
      <c r="B3169" s="5" t="s">
        <v>17436</v>
      </c>
      <c r="C3169" s="5" t="s">
        <v>17437</v>
      </c>
      <c r="D3169" s="103">
        <v>4.166666666666667</v>
      </c>
      <c r="E3169" s="103">
        <v>25</v>
      </c>
      <c r="F3169" s="104">
        <v>5.99</v>
      </c>
      <c r="G3169" s="103">
        <v>20.83</v>
      </c>
      <c r="H3169" s="105">
        <v>1</v>
      </c>
      <c r="I3169" s="104">
        <v>0</v>
      </c>
      <c r="J3169" s="103">
        <v>25</v>
      </c>
      <c r="K3169" s="104">
        <v>0</v>
      </c>
      <c r="L3169" s="103">
        <v>20.83</v>
      </c>
      <c r="M3169" s="104">
        <v>0</v>
      </c>
      <c r="N3169" s="106">
        <v>4</v>
      </c>
      <c r="O3169" s="106">
        <v>4</v>
      </c>
      <c r="P3169" s="106" t="str">
        <f t="shared" si="49"/>
        <v>44</v>
      </c>
      <c r="Q3169" s="106"/>
      <c r="R3169" s="106" t="s">
        <v>3265</v>
      </c>
    </row>
    <row r="3170" spans="1:18" x14ac:dyDescent="0.25">
      <c r="A3170" s="5" t="s">
        <v>12176</v>
      </c>
      <c r="B3170" s="5" t="s">
        <v>17438</v>
      </c>
      <c r="C3170" s="5" t="s">
        <v>17439</v>
      </c>
      <c r="D3170" s="103">
        <v>4.166666666666667</v>
      </c>
      <c r="E3170" s="103">
        <v>25</v>
      </c>
      <c r="F3170" s="104">
        <v>5.99</v>
      </c>
      <c r="G3170" s="103">
        <v>20.83</v>
      </c>
      <c r="H3170" s="105">
        <v>1</v>
      </c>
      <c r="I3170" s="104">
        <v>0</v>
      </c>
      <c r="J3170" s="103">
        <v>25</v>
      </c>
      <c r="K3170" s="104">
        <v>0</v>
      </c>
      <c r="L3170" s="103">
        <v>20.83</v>
      </c>
      <c r="M3170" s="104">
        <v>0</v>
      </c>
      <c r="N3170" s="106">
        <v>4</v>
      </c>
      <c r="O3170" s="106">
        <v>4</v>
      </c>
      <c r="P3170" s="106" t="str">
        <f t="shared" si="49"/>
        <v>44</v>
      </c>
      <c r="Q3170" s="106"/>
      <c r="R3170" s="106" t="s">
        <v>3265</v>
      </c>
    </row>
    <row r="3171" spans="1:18" x14ac:dyDescent="0.25">
      <c r="A3171" s="5" t="s">
        <v>12176</v>
      </c>
      <c r="B3171" s="5" t="s">
        <v>17440</v>
      </c>
      <c r="C3171" s="5" t="s">
        <v>17441</v>
      </c>
      <c r="D3171" s="103">
        <v>4.166666666666667</v>
      </c>
      <c r="E3171" s="103">
        <v>25</v>
      </c>
      <c r="F3171" s="104">
        <v>5.99</v>
      </c>
      <c r="G3171" s="103">
        <v>20.83</v>
      </c>
      <c r="H3171" s="105">
        <v>1</v>
      </c>
      <c r="I3171" s="104">
        <v>0</v>
      </c>
      <c r="J3171" s="103">
        <v>25</v>
      </c>
      <c r="K3171" s="104">
        <v>0</v>
      </c>
      <c r="L3171" s="103">
        <v>20.83</v>
      </c>
      <c r="M3171" s="104">
        <v>0</v>
      </c>
      <c r="N3171" s="106">
        <v>4</v>
      </c>
      <c r="O3171" s="106">
        <v>4</v>
      </c>
      <c r="P3171" s="106" t="str">
        <f t="shared" si="49"/>
        <v>44</v>
      </c>
      <c r="Q3171" s="106"/>
      <c r="R3171" s="106" t="s">
        <v>3265</v>
      </c>
    </row>
    <row r="3172" spans="1:18" x14ac:dyDescent="0.25">
      <c r="A3172" s="5" t="s">
        <v>12176</v>
      </c>
      <c r="B3172" s="5" t="s">
        <v>17442</v>
      </c>
      <c r="C3172" s="5" t="s">
        <v>17443</v>
      </c>
      <c r="D3172" s="103">
        <v>4.166666666666667</v>
      </c>
      <c r="E3172" s="103">
        <v>25</v>
      </c>
      <c r="F3172" s="104">
        <v>5.99</v>
      </c>
      <c r="G3172" s="103">
        <v>20.83</v>
      </c>
      <c r="H3172" s="105">
        <v>1</v>
      </c>
      <c r="I3172" s="104">
        <v>0</v>
      </c>
      <c r="J3172" s="103">
        <v>25</v>
      </c>
      <c r="K3172" s="104">
        <v>0</v>
      </c>
      <c r="L3172" s="103">
        <v>20.83</v>
      </c>
      <c r="M3172" s="104">
        <v>0</v>
      </c>
      <c r="N3172" s="106">
        <v>4</v>
      </c>
      <c r="O3172" s="106">
        <v>4</v>
      </c>
      <c r="P3172" s="106" t="str">
        <f t="shared" si="49"/>
        <v>44</v>
      </c>
      <c r="Q3172" s="106"/>
      <c r="R3172" s="106" t="s">
        <v>3265</v>
      </c>
    </row>
    <row r="3173" spans="1:18" x14ac:dyDescent="0.25">
      <c r="A3173" s="5" t="s">
        <v>12176</v>
      </c>
      <c r="B3173" s="5" t="s">
        <v>17444</v>
      </c>
      <c r="C3173" s="5" t="s">
        <v>5396</v>
      </c>
      <c r="D3173" s="103">
        <v>4.166666666666667</v>
      </c>
      <c r="E3173" s="103">
        <v>25</v>
      </c>
      <c r="F3173" s="104">
        <v>5.99</v>
      </c>
      <c r="G3173" s="103">
        <v>20.83</v>
      </c>
      <c r="H3173" s="105">
        <v>1</v>
      </c>
      <c r="I3173" s="104">
        <v>0</v>
      </c>
      <c r="J3173" s="103">
        <v>25</v>
      </c>
      <c r="K3173" s="104">
        <v>0</v>
      </c>
      <c r="L3173" s="103">
        <v>20.83</v>
      </c>
      <c r="M3173" s="104">
        <v>0</v>
      </c>
      <c r="N3173" s="106">
        <v>4</v>
      </c>
      <c r="O3173" s="106">
        <v>4</v>
      </c>
      <c r="P3173" s="106" t="str">
        <f t="shared" si="49"/>
        <v>44</v>
      </c>
      <c r="Q3173" s="106"/>
      <c r="R3173" s="106" t="s">
        <v>3265</v>
      </c>
    </row>
    <row r="3174" spans="1:18" x14ac:dyDescent="0.25">
      <c r="A3174" s="5" t="s">
        <v>12176</v>
      </c>
      <c r="B3174" s="5" t="s">
        <v>17445</v>
      </c>
      <c r="C3174" s="5" t="s">
        <v>17446</v>
      </c>
      <c r="D3174" s="103">
        <v>4.166666666666667</v>
      </c>
      <c r="E3174" s="103">
        <v>25</v>
      </c>
      <c r="F3174" s="104">
        <v>5.99</v>
      </c>
      <c r="G3174" s="103">
        <v>20.83</v>
      </c>
      <c r="H3174" s="105">
        <v>1</v>
      </c>
      <c r="I3174" s="104">
        <v>0</v>
      </c>
      <c r="J3174" s="103">
        <v>25</v>
      </c>
      <c r="K3174" s="104">
        <v>0</v>
      </c>
      <c r="L3174" s="103">
        <v>20.83</v>
      </c>
      <c r="M3174" s="104">
        <v>0</v>
      </c>
      <c r="N3174" s="106">
        <v>4</v>
      </c>
      <c r="O3174" s="106">
        <v>4</v>
      </c>
      <c r="P3174" s="106" t="str">
        <f t="shared" si="49"/>
        <v>44</v>
      </c>
      <c r="Q3174" s="106"/>
      <c r="R3174" s="106" t="s">
        <v>3265</v>
      </c>
    </row>
    <row r="3175" spans="1:18" x14ac:dyDescent="0.25">
      <c r="A3175" s="5" t="s">
        <v>12176</v>
      </c>
      <c r="B3175" s="5" t="s">
        <v>17447</v>
      </c>
      <c r="C3175" s="5" t="s">
        <v>17448</v>
      </c>
      <c r="D3175" s="103">
        <v>4.165</v>
      </c>
      <c r="E3175" s="103">
        <v>24.99</v>
      </c>
      <c r="F3175" s="104">
        <v>6</v>
      </c>
      <c r="G3175" s="103">
        <v>20.82</v>
      </c>
      <c r="H3175" s="105">
        <v>1</v>
      </c>
      <c r="I3175" s="104">
        <v>0</v>
      </c>
      <c r="J3175" s="103">
        <v>24.99</v>
      </c>
      <c r="K3175" s="104">
        <v>0</v>
      </c>
      <c r="L3175" s="103">
        <v>20.82</v>
      </c>
      <c r="M3175" s="104">
        <v>0</v>
      </c>
      <c r="N3175" s="106">
        <v>4</v>
      </c>
      <c r="O3175" s="106">
        <v>4</v>
      </c>
      <c r="P3175" s="106" t="str">
        <f t="shared" si="49"/>
        <v>44</v>
      </c>
      <c r="Q3175" s="106"/>
      <c r="R3175" s="106" t="s">
        <v>3265</v>
      </c>
    </row>
    <row r="3176" spans="1:18" x14ac:dyDescent="0.25">
      <c r="A3176" s="5" t="s">
        <v>12176</v>
      </c>
      <c r="B3176" s="5" t="s">
        <v>17449</v>
      </c>
      <c r="C3176" s="5" t="s">
        <v>17450</v>
      </c>
      <c r="D3176" s="103">
        <v>4.1583333333333332</v>
      </c>
      <c r="E3176" s="103">
        <v>24.95</v>
      </c>
      <c r="F3176" s="104">
        <v>6</v>
      </c>
      <c r="G3176" s="103">
        <v>20.79</v>
      </c>
      <c r="H3176" s="105">
        <v>1</v>
      </c>
      <c r="I3176" s="104">
        <v>0</v>
      </c>
      <c r="J3176" s="103">
        <v>24.95</v>
      </c>
      <c r="K3176" s="104">
        <v>0</v>
      </c>
      <c r="L3176" s="103">
        <v>20.79</v>
      </c>
      <c r="M3176" s="104">
        <v>0</v>
      </c>
      <c r="N3176" s="106">
        <v>4</v>
      </c>
      <c r="O3176" s="106">
        <v>4</v>
      </c>
      <c r="P3176" s="106" t="str">
        <f t="shared" si="49"/>
        <v>44</v>
      </c>
      <c r="Q3176" s="106"/>
      <c r="R3176" s="106" t="s">
        <v>3265</v>
      </c>
    </row>
    <row r="3177" spans="1:18" x14ac:dyDescent="0.25">
      <c r="A3177" s="5" t="s">
        <v>12176</v>
      </c>
      <c r="B3177" s="5" t="s">
        <v>17451</v>
      </c>
      <c r="C3177" s="5" t="s">
        <v>5314</v>
      </c>
      <c r="D3177" s="103">
        <v>1.3838888888888887</v>
      </c>
      <c r="E3177" s="103">
        <v>8.3033000000000001</v>
      </c>
      <c r="F3177" s="104">
        <v>5.99</v>
      </c>
      <c r="G3177" s="103">
        <v>6.91</v>
      </c>
      <c r="H3177" s="105">
        <v>3</v>
      </c>
      <c r="I3177" s="104">
        <v>0</v>
      </c>
      <c r="J3177" s="103">
        <v>24.91</v>
      </c>
      <c r="K3177" s="104">
        <v>0</v>
      </c>
      <c r="L3177" s="103">
        <v>20.75</v>
      </c>
      <c r="M3177" s="104">
        <v>0</v>
      </c>
      <c r="N3177" s="106">
        <v>4</v>
      </c>
      <c r="O3177" s="106">
        <v>4</v>
      </c>
      <c r="P3177" s="106" t="str">
        <f t="shared" si="49"/>
        <v>44</v>
      </c>
      <c r="Q3177" s="106"/>
      <c r="R3177" s="106" t="s">
        <v>3265</v>
      </c>
    </row>
    <row r="3178" spans="1:18" x14ac:dyDescent="0.25">
      <c r="A3178" s="5" t="s">
        <v>12176</v>
      </c>
      <c r="B3178" s="5" t="s">
        <v>17452</v>
      </c>
      <c r="C3178" s="5" t="s">
        <v>17453</v>
      </c>
      <c r="D3178" s="103">
        <v>4.125</v>
      </c>
      <c r="E3178" s="103">
        <v>24.75</v>
      </c>
      <c r="F3178" s="104">
        <v>6</v>
      </c>
      <c r="G3178" s="103">
        <v>20.62</v>
      </c>
      <c r="H3178" s="105">
        <v>1</v>
      </c>
      <c r="I3178" s="104">
        <v>0</v>
      </c>
      <c r="J3178" s="103">
        <v>24.75</v>
      </c>
      <c r="K3178" s="104">
        <v>0</v>
      </c>
      <c r="L3178" s="103">
        <v>20.62</v>
      </c>
      <c r="M3178" s="104">
        <v>0</v>
      </c>
      <c r="N3178" s="106">
        <v>4</v>
      </c>
      <c r="O3178" s="106">
        <v>4</v>
      </c>
      <c r="P3178" s="106" t="str">
        <f t="shared" si="49"/>
        <v>44</v>
      </c>
      <c r="Q3178" s="106"/>
      <c r="R3178" s="106" t="s">
        <v>3265</v>
      </c>
    </row>
    <row r="3179" spans="1:18" x14ac:dyDescent="0.25">
      <c r="A3179" s="5" t="s">
        <v>12176</v>
      </c>
      <c r="B3179" s="5" t="s">
        <v>17454</v>
      </c>
      <c r="C3179" s="5" t="s">
        <v>17455</v>
      </c>
      <c r="D3179" s="103">
        <v>4.1083333333333334</v>
      </c>
      <c r="E3179" s="103">
        <v>24.65</v>
      </c>
      <c r="F3179" s="104">
        <v>6</v>
      </c>
      <c r="G3179" s="103">
        <v>20.54</v>
      </c>
      <c r="H3179" s="105">
        <v>1</v>
      </c>
      <c r="I3179" s="104">
        <v>0</v>
      </c>
      <c r="J3179" s="103">
        <v>24.65</v>
      </c>
      <c r="K3179" s="104">
        <v>0</v>
      </c>
      <c r="L3179" s="103">
        <v>20.54</v>
      </c>
      <c r="M3179" s="104">
        <v>0</v>
      </c>
      <c r="N3179" s="106">
        <v>4</v>
      </c>
      <c r="O3179" s="106">
        <v>4</v>
      </c>
      <c r="P3179" s="106" t="str">
        <f t="shared" si="49"/>
        <v>44</v>
      </c>
      <c r="Q3179" s="106"/>
      <c r="R3179" s="106" t="s">
        <v>3265</v>
      </c>
    </row>
    <row r="3180" spans="1:18" x14ac:dyDescent="0.25">
      <c r="A3180" s="5" t="s">
        <v>12176</v>
      </c>
      <c r="B3180" s="5" t="s">
        <v>17456</v>
      </c>
      <c r="C3180" s="5" t="s">
        <v>1482</v>
      </c>
      <c r="D3180" s="103">
        <v>4.083333333333333</v>
      </c>
      <c r="E3180" s="103">
        <v>24.5</v>
      </c>
      <c r="F3180" s="104">
        <v>6</v>
      </c>
      <c r="G3180" s="103">
        <v>20.41</v>
      </c>
      <c r="H3180" s="105">
        <v>1</v>
      </c>
      <c r="I3180" s="104">
        <v>0</v>
      </c>
      <c r="J3180" s="103">
        <v>24.5</v>
      </c>
      <c r="K3180" s="104">
        <v>0</v>
      </c>
      <c r="L3180" s="103">
        <v>20.41</v>
      </c>
      <c r="M3180" s="104">
        <v>0</v>
      </c>
      <c r="N3180" s="106">
        <v>4</v>
      </c>
      <c r="O3180" s="106">
        <v>4</v>
      </c>
      <c r="P3180" s="106" t="str">
        <f t="shared" si="49"/>
        <v>44</v>
      </c>
      <c r="Q3180" s="106"/>
      <c r="R3180" s="106" t="s">
        <v>3265</v>
      </c>
    </row>
    <row r="3181" spans="1:18" x14ac:dyDescent="0.25">
      <c r="A3181" s="5" t="s">
        <v>12176</v>
      </c>
      <c r="B3181" s="5" t="s">
        <v>17457</v>
      </c>
      <c r="C3181" s="5" t="s">
        <v>17458</v>
      </c>
      <c r="D3181" s="103">
        <v>4.0583333333333336</v>
      </c>
      <c r="E3181" s="103">
        <v>24.35</v>
      </c>
      <c r="F3181" s="104">
        <v>6</v>
      </c>
      <c r="G3181" s="103">
        <v>20.29</v>
      </c>
      <c r="H3181" s="105">
        <v>1</v>
      </c>
      <c r="I3181" s="104">
        <v>0</v>
      </c>
      <c r="J3181" s="103">
        <v>24.35</v>
      </c>
      <c r="K3181" s="104">
        <v>0</v>
      </c>
      <c r="L3181" s="103">
        <v>20.29</v>
      </c>
      <c r="M3181" s="104">
        <v>0</v>
      </c>
      <c r="N3181" s="106">
        <v>4</v>
      </c>
      <c r="O3181" s="106">
        <v>4</v>
      </c>
      <c r="P3181" s="106" t="str">
        <f t="shared" si="49"/>
        <v>44</v>
      </c>
      <c r="Q3181" s="106"/>
      <c r="R3181" s="106" t="s">
        <v>3265</v>
      </c>
    </row>
    <row r="3182" spans="1:18" x14ac:dyDescent="0.25">
      <c r="A3182" s="5" t="s">
        <v>12176</v>
      </c>
      <c r="B3182" s="5" t="s">
        <v>17459</v>
      </c>
      <c r="C3182" s="5" t="s">
        <v>17460</v>
      </c>
      <c r="D3182" s="103">
        <v>2.0166666666666666</v>
      </c>
      <c r="E3182" s="103">
        <v>12.1</v>
      </c>
      <c r="F3182" s="104">
        <v>5.99</v>
      </c>
      <c r="G3182" s="103">
        <v>10.08</v>
      </c>
      <c r="H3182" s="105">
        <v>2</v>
      </c>
      <c r="I3182" s="104">
        <v>0</v>
      </c>
      <c r="J3182" s="103">
        <v>24.2</v>
      </c>
      <c r="K3182" s="104">
        <v>0</v>
      </c>
      <c r="L3182" s="103">
        <v>20.16</v>
      </c>
      <c r="M3182" s="104">
        <v>0</v>
      </c>
      <c r="N3182" s="106">
        <v>4</v>
      </c>
      <c r="O3182" s="106">
        <v>4</v>
      </c>
      <c r="P3182" s="106" t="str">
        <f t="shared" si="49"/>
        <v>44</v>
      </c>
      <c r="Q3182" s="106"/>
      <c r="R3182" s="106" t="s">
        <v>3265</v>
      </c>
    </row>
    <row r="3183" spans="1:18" x14ac:dyDescent="0.25">
      <c r="A3183" s="5" t="s">
        <v>12176</v>
      </c>
      <c r="B3183" s="5" t="s">
        <v>17461</v>
      </c>
      <c r="C3183" s="5" t="s">
        <v>17462</v>
      </c>
      <c r="D3183" s="103">
        <v>4</v>
      </c>
      <c r="E3183" s="103">
        <v>24</v>
      </c>
      <c r="F3183" s="104">
        <v>6</v>
      </c>
      <c r="G3183" s="103">
        <v>20</v>
      </c>
      <c r="H3183" s="105">
        <v>1</v>
      </c>
      <c r="I3183" s="104">
        <v>0</v>
      </c>
      <c r="J3183" s="103">
        <v>24</v>
      </c>
      <c r="K3183" s="104">
        <v>0</v>
      </c>
      <c r="L3183" s="103">
        <v>20</v>
      </c>
      <c r="M3183" s="104">
        <v>0</v>
      </c>
      <c r="N3183" s="106">
        <v>4</v>
      </c>
      <c r="O3183" s="106">
        <v>4</v>
      </c>
      <c r="P3183" s="106" t="str">
        <f t="shared" si="49"/>
        <v>44</v>
      </c>
      <c r="Q3183" s="106"/>
      <c r="R3183" s="106" t="s">
        <v>3265</v>
      </c>
    </row>
    <row r="3184" spans="1:18" x14ac:dyDescent="0.25">
      <c r="A3184" s="5" t="s">
        <v>12176</v>
      </c>
      <c r="B3184" s="5" t="s">
        <v>17463</v>
      </c>
      <c r="C3184" s="5" t="s">
        <v>17464</v>
      </c>
      <c r="D3184" s="103">
        <v>4</v>
      </c>
      <c r="E3184" s="103">
        <v>24</v>
      </c>
      <c r="F3184" s="104">
        <v>6</v>
      </c>
      <c r="G3184" s="103">
        <v>20</v>
      </c>
      <c r="H3184" s="105">
        <v>1</v>
      </c>
      <c r="I3184" s="104">
        <v>0</v>
      </c>
      <c r="J3184" s="103">
        <v>24</v>
      </c>
      <c r="K3184" s="104">
        <v>0</v>
      </c>
      <c r="L3184" s="103">
        <v>20</v>
      </c>
      <c r="M3184" s="104">
        <v>0</v>
      </c>
      <c r="N3184" s="106">
        <v>4</v>
      </c>
      <c r="O3184" s="106">
        <v>4</v>
      </c>
      <c r="P3184" s="106" t="str">
        <f t="shared" si="49"/>
        <v>44</v>
      </c>
      <c r="Q3184" s="106"/>
      <c r="R3184" s="106" t="s">
        <v>3265</v>
      </c>
    </row>
    <row r="3185" spans="1:18" x14ac:dyDescent="0.25">
      <c r="A3185" s="5" t="s">
        <v>12176</v>
      </c>
      <c r="B3185" s="5" t="s">
        <v>17465</v>
      </c>
      <c r="C3185" s="5" t="s">
        <v>17466</v>
      </c>
      <c r="D3185" s="103">
        <v>4</v>
      </c>
      <c r="E3185" s="103">
        <v>24</v>
      </c>
      <c r="F3185" s="104">
        <v>6</v>
      </c>
      <c r="G3185" s="103">
        <v>20</v>
      </c>
      <c r="H3185" s="105">
        <v>1</v>
      </c>
      <c r="I3185" s="104">
        <v>0</v>
      </c>
      <c r="J3185" s="103">
        <v>24</v>
      </c>
      <c r="K3185" s="104">
        <v>0</v>
      </c>
      <c r="L3185" s="103">
        <v>20</v>
      </c>
      <c r="M3185" s="104">
        <v>0</v>
      </c>
      <c r="N3185" s="106">
        <v>4</v>
      </c>
      <c r="O3185" s="106">
        <v>4</v>
      </c>
      <c r="P3185" s="106" t="str">
        <f t="shared" si="49"/>
        <v>44</v>
      </c>
      <c r="Q3185" s="106"/>
      <c r="R3185" s="106" t="s">
        <v>3265</v>
      </c>
    </row>
    <row r="3186" spans="1:18" x14ac:dyDescent="0.25">
      <c r="A3186" s="5" t="s">
        <v>12176</v>
      </c>
      <c r="B3186" s="5" t="s">
        <v>17467</v>
      </c>
      <c r="C3186" s="5" t="s">
        <v>17468</v>
      </c>
      <c r="D3186" s="103">
        <v>4</v>
      </c>
      <c r="E3186" s="103">
        <v>24</v>
      </c>
      <c r="F3186" s="104">
        <v>6</v>
      </c>
      <c r="G3186" s="103">
        <v>20</v>
      </c>
      <c r="H3186" s="105">
        <v>1</v>
      </c>
      <c r="I3186" s="104">
        <v>0</v>
      </c>
      <c r="J3186" s="103">
        <v>24</v>
      </c>
      <c r="K3186" s="104">
        <v>0</v>
      </c>
      <c r="L3186" s="103">
        <v>20</v>
      </c>
      <c r="M3186" s="104">
        <v>0</v>
      </c>
      <c r="N3186" s="106">
        <v>4</v>
      </c>
      <c r="O3186" s="106">
        <v>4</v>
      </c>
      <c r="P3186" s="106" t="str">
        <f t="shared" si="49"/>
        <v>44</v>
      </c>
      <c r="Q3186" s="106"/>
      <c r="R3186" s="106" t="s">
        <v>3265</v>
      </c>
    </row>
    <row r="3187" spans="1:18" x14ac:dyDescent="0.25">
      <c r="A3187" s="5" t="s">
        <v>12176</v>
      </c>
      <c r="B3187" s="5" t="s">
        <v>17469</v>
      </c>
      <c r="C3187" s="5" t="s">
        <v>12197</v>
      </c>
      <c r="D3187" s="103">
        <v>4</v>
      </c>
      <c r="E3187" s="103">
        <v>24</v>
      </c>
      <c r="F3187" s="104">
        <v>6</v>
      </c>
      <c r="G3187" s="103">
        <v>20</v>
      </c>
      <c r="H3187" s="105">
        <v>1</v>
      </c>
      <c r="I3187" s="104">
        <v>0</v>
      </c>
      <c r="J3187" s="103">
        <v>24</v>
      </c>
      <c r="K3187" s="104">
        <v>0</v>
      </c>
      <c r="L3187" s="103">
        <v>20</v>
      </c>
      <c r="M3187" s="104">
        <v>0</v>
      </c>
      <c r="N3187" s="106">
        <v>4</v>
      </c>
      <c r="O3187" s="106">
        <v>4</v>
      </c>
      <c r="P3187" s="106" t="str">
        <f t="shared" si="49"/>
        <v>44</v>
      </c>
      <c r="Q3187" s="106"/>
      <c r="R3187" s="106" t="s">
        <v>3265</v>
      </c>
    </row>
    <row r="3188" spans="1:18" x14ac:dyDescent="0.25">
      <c r="A3188" s="5" t="s">
        <v>12176</v>
      </c>
      <c r="B3188" s="5" t="s">
        <v>17470</v>
      </c>
      <c r="C3188" s="5" t="s">
        <v>17471</v>
      </c>
      <c r="D3188" s="103">
        <v>4</v>
      </c>
      <c r="E3188" s="103">
        <v>24</v>
      </c>
      <c r="F3188" s="104">
        <v>6</v>
      </c>
      <c r="G3188" s="103">
        <v>20</v>
      </c>
      <c r="H3188" s="105">
        <v>1</v>
      </c>
      <c r="I3188" s="104">
        <v>0</v>
      </c>
      <c r="J3188" s="103">
        <v>24</v>
      </c>
      <c r="K3188" s="104">
        <v>0</v>
      </c>
      <c r="L3188" s="103">
        <v>20</v>
      </c>
      <c r="M3188" s="104">
        <v>0</v>
      </c>
      <c r="N3188" s="106">
        <v>4</v>
      </c>
      <c r="O3188" s="106">
        <v>4</v>
      </c>
      <c r="P3188" s="106" t="str">
        <f t="shared" si="49"/>
        <v>44</v>
      </c>
      <c r="Q3188" s="106"/>
      <c r="R3188" s="106" t="s">
        <v>3265</v>
      </c>
    </row>
    <row r="3189" spans="1:18" x14ac:dyDescent="0.25">
      <c r="A3189" s="5" t="s">
        <v>12176</v>
      </c>
      <c r="B3189" s="5" t="s">
        <v>17472</v>
      </c>
      <c r="C3189" s="5" t="s">
        <v>17473</v>
      </c>
      <c r="D3189" s="103">
        <v>4</v>
      </c>
      <c r="E3189" s="103">
        <v>24</v>
      </c>
      <c r="F3189" s="104">
        <v>6</v>
      </c>
      <c r="G3189" s="103">
        <v>20</v>
      </c>
      <c r="H3189" s="105">
        <v>1</v>
      </c>
      <c r="I3189" s="104">
        <v>0</v>
      </c>
      <c r="J3189" s="103">
        <v>24</v>
      </c>
      <c r="K3189" s="104">
        <v>0</v>
      </c>
      <c r="L3189" s="103">
        <v>20</v>
      </c>
      <c r="M3189" s="104">
        <v>0</v>
      </c>
      <c r="N3189" s="106">
        <v>4</v>
      </c>
      <c r="O3189" s="106">
        <v>4</v>
      </c>
      <c r="P3189" s="106" t="str">
        <f t="shared" si="49"/>
        <v>44</v>
      </c>
      <c r="Q3189" s="106"/>
      <c r="R3189" s="106" t="s">
        <v>3265</v>
      </c>
    </row>
    <row r="3190" spans="1:18" x14ac:dyDescent="0.25">
      <c r="A3190" s="5" t="s">
        <v>12176</v>
      </c>
      <c r="B3190" s="5" t="s">
        <v>17474</v>
      </c>
      <c r="C3190" s="5" t="s">
        <v>17475</v>
      </c>
      <c r="D3190" s="103">
        <v>4</v>
      </c>
      <c r="E3190" s="103">
        <v>24</v>
      </c>
      <c r="F3190" s="104">
        <v>6</v>
      </c>
      <c r="G3190" s="103">
        <v>20</v>
      </c>
      <c r="H3190" s="105">
        <v>1</v>
      </c>
      <c r="I3190" s="104">
        <v>0</v>
      </c>
      <c r="J3190" s="103">
        <v>24</v>
      </c>
      <c r="K3190" s="104">
        <v>0</v>
      </c>
      <c r="L3190" s="103">
        <v>20</v>
      </c>
      <c r="M3190" s="104">
        <v>0</v>
      </c>
      <c r="N3190" s="106">
        <v>4</v>
      </c>
      <c r="O3190" s="106">
        <v>4</v>
      </c>
      <c r="P3190" s="106" t="str">
        <f t="shared" si="49"/>
        <v>44</v>
      </c>
      <c r="Q3190" s="106"/>
      <c r="R3190" s="106" t="s">
        <v>3265</v>
      </c>
    </row>
    <row r="3191" spans="1:18" x14ac:dyDescent="0.25">
      <c r="A3191" s="5" t="s">
        <v>12176</v>
      </c>
      <c r="B3191" s="5" t="s">
        <v>17476</v>
      </c>
      <c r="C3191" s="5" t="s">
        <v>17477</v>
      </c>
      <c r="D3191" s="103">
        <v>2</v>
      </c>
      <c r="E3191" s="103">
        <v>12</v>
      </c>
      <c r="F3191" s="104">
        <v>6</v>
      </c>
      <c r="G3191" s="103">
        <v>10</v>
      </c>
      <c r="H3191" s="105">
        <v>2</v>
      </c>
      <c r="I3191" s="104">
        <v>0</v>
      </c>
      <c r="J3191" s="103">
        <v>24</v>
      </c>
      <c r="K3191" s="104">
        <v>0</v>
      </c>
      <c r="L3191" s="103">
        <v>20</v>
      </c>
      <c r="M3191" s="104">
        <v>0</v>
      </c>
      <c r="N3191" s="106">
        <v>4</v>
      </c>
      <c r="O3191" s="106">
        <v>4</v>
      </c>
      <c r="P3191" s="106" t="str">
        <f t="shared" si="49"/>
        <v>44</v>
      </c>
      <c r="Q3191" s="106"/>
      <c r="R3191" s="106" t="s">
        <v>3265</v>
      </c>
    </row>
    <row r="3192" spans="1:18" x14ac:dyDescent="0.25">
      <c r="A3192" s="5" t="s">
        <v>12176</v>
      </c>
      <c r="B3192" s="5" t="s">
        <v>17478</v>
      </c>
      <c r="C3192" s="5" t="s">
        <v>17479</v>
      </c>
      <c r="D3192" s="103">
        <v>4</v>
      </c>
      <c r="E3192" s="103">
        <v>24</v>
      </c>
      <c r="F3192" s="104">
        <v>6</v>
      </c>
      <c r="G3192" s="103">
        <v>20</v>
      </c>
      <c r="H3192" s="105">
        <v>1</v>
      </c>
      <c r="I3192" s="104">
        <v>0</v>
      </c>
      <c r="J3192" s="103">
        <v>24</v>
      </c>
      <c r="K3192" s="104">
        <v>0</v>
      </c>
      <c r="L3192" s="103">
        <v>20</v>
      </c>
      <c r="M3192" s="104">
        <v>0</v>
      </c>
      <c r="N3192" s="106">
        <v>4</v>
      </c>
      <c r="O3192" s="106">
        <v>4</v>
      </c>
      <c r="P3192" s="106" t="str">
        <f t="shared" si="49"/>
        <v>44</v>
      </c>
      <c r="Q3192" s="106"/>
      <c r="R3192" s="106" t="s">
        <v>3265</v>
      </c>
    </row>
    <row r="3193" spans="1:18" x14ac:dyDescent="0.25">
      <c r="A3193" s="5" t="s">
        <v>12176</v>
      </c>
      <c r="B3193" s="5" t="s">
        <v>17480</v>
      </c>
      <c r="C3193" s="5" t="s">
        <v>17481</v>
      </c>
      <c r="D3193" s="103">
        <v>2</v>
      </c>
      <c r="E3193" s="103">
        <v>12</v>
      </c>
      <c r="F3193" s="104">
        <v>6</v>
      </c>
      <c r="G3193" s="103">
        <v>10</v>
      </c>
      <c r="H3193" s="105">
        <v>2</v>
      </c>
      <c r="I3193" s="104">
        <v>0</v>
      </c>
      <c r="J3193" s="103">
        <v>24</v>
      </c>
      <c r="K3193" s="104">
        <v>0</v>
      </c>
      <c r="L3193" s="103">
        <v>20</v>
      </c>
      <c r="M3193" s="104">
        <v>0</v>
      </c>
      <c r="N3193" s="106">
        <v>4</v>
      </c>
      <c r="O3193" s="106">
        <v>4</v>
      </c>
      <c r="P3193" s="106" t="str">
        <f t="shared" si="49"/>
        <v>44</v>
      </c>
      <c r="Q3193" s="106"/>
      <c r="R3193" s="106" t="s">
        <v>3265</v>
      </c>
    </row>
    <row r="3194" spans="1:18" x14ac:dyDescent="0.25">
      <c r="A3194" s="5" t="s">
        <v>12176</v>
      </c>
      <c r="B3194" s="5" t="s">
        <v>17482</v>
      </c>
      <c r="C3194" s="5" t="s">
        <v>17483</v>
      </c>
      <c r="D3194" s="103">
        <v>2</v>
      </c>
      <c r="E3194" s="103">
        <v>12</v>
      </c>
      <c r="F3194" s="104">
        <v>6</v>
      </c>
      <c r="G3194" s="103">
        <v>10</v>
      </c>
      <c r="H3194" s="105">
        <v>2</v>
      </c>
      <c r="I3194" s="104">
        <v>0</v>
      </c>
      <c r="J3194" s="103">
        <v>24</v>
      </c>
      <c r="K3194" s="104">
        <v>0</v>
      </c>
      <c r="L3194" s="103">
        <v>20</v>
      </c>
      <c r="M3194" s="104">
        <v>0</v>
      </c>
      <c r="N3194" s="106">
        <v>4</v>
      </c>
      <c r="O3194" s="106">
        <v>4</v>
      </c>
      <c r="P3194" s="106" t="str">
        <f t="shared" si="49"/>
        <v>44</v>
      </c>
      <c r="Q3194" s="106"/>
      <c r="R3194" s="106" t="s">
        <v>3265</v>
      </c>
    </row>
    <row r="3195" spans="1:18" x14ac:dyDescent="0.25">
      <c r="A3195" s="5" t="s">
        <v>12176</v>
      </c>
      <c r="B3195" s="5" t="s">
        <v>17484</v>
      </c>
      <c r="C3195" s="5" t="s">
        <v>16749</v>
      </c>
      <c r="D3195" s="103">
        <v>4</v>
      </c>
      <c r="E3195" s="103">
        <v>24</v>
      </c>
      <c r="F3195" s="104">
        <v>6</v>
      </c>
      <c r="G3195" s="103">
        <v>20</v>
      </c>
      <c r="H3195" s="105">
        <v>1</v>
      </c>
      <c r="I3195" s="104">
        <v>0</v>
      </c>
      <c r="J3195" s="103">
        <v>24</v>
      </c>
      <c r="K3195" s="104">
        <v>0</v>
      </c>
      <c r="L3195" s="103">
        <v>20</v>
      </c>
      <c r="M3195" s="104">
        <v>0</v>
      </c>
      <c r="N3195" s="106">
        <v>4</v>
      </c>
      <c r="O3195" s="106">
        <v>4</v>
      </c>
      <c r="P3195" s="106" t="str">
        <f t="shared" si="49"/>
        <v>44</v>
      </c>
      <c r="Q3195" s="106"/>
      <c r="R3195" s="106" t="s">
        <v>3265</v>
      </c>
    </row>
    <row r="3196" spans="1:18" x14ac:dyDescent="0.25">
      <c r="A3196" s="5" t="s">
        <v>12176</v>
      </c>
      <c r="B3196" s="5" t="s">
        <v>17485</v>
      </c>
      <c r="C3196" s="5" t="s">
        <v>17486</v>
      </c>
      <c r="D3196" s="103">
        <v>2</v>
      </c>
      <c r="E3196" s="103">
        <v>12</v>
      </c>
      <c r="F3196" s="104">
        <v>6</v>
      </c>
      <c r="G3196" s="103">
        <v>10</v>
      </c>
      <c r="H3196" s="105">
        <v>2</v>
      </c>
      <c r="I3196" s="104">
        <v>0</v>
      </c>
      <c r="J3196" s="103">
        <v>24</v>
      </c>
      <c r="K3196" s="104">
        <v>0</v>
      </c>
      <c r="L3196" s="103">
        <v>20</v>
      </c>
      <c r="M3196" s="104">
        <v>0</v>
      </c>
      <c r="N3196" s="106">
        <v>4</v>
      </c>
      <c r="O3196" s="106">
        <v>4</v>
      </c>
      <c r="P3196" s="106" t="str">
        <f t="shared" si="49"/>
        <v>44</v>
      </c>
      <c r="Q3196" s="106"/>
      <c r="R3196" s="106" t="s">
        <v>3265</v>
      </c>
    </row>
    <row r="3197" spans="1:18" x14ac:dyDescent="0.25">
      <c r="A3197" s="5" t="s">
        <v>12176</v>
      </c>
      <c r="B3197" s="5" t="s">
        <v>17487</v>
      </c>
      <c r="C3197" s="5" t="s">
        <v>17488</v>
      </c>
      <c r="D3197" s="103">
        <v>2</v>
      </c>
      <c r="E3197" s="103">
        <v>12</v>
      </c>
      <c r="F3197" s="104">
        <v>6</v>
      </c>
      <c r="G3197" s="103">
        <v>10</v>
      </c>
      <c r="H3197" s="105">
        <v>2</v>
      </c>
      <c r="I3197" s="104">
        <v>0</v>
      </c>
      <c r="J3197" s="103">
        <v>24</v>
      </c>
      <c r="K3197" s="104">
        <v>0</v>
      </c>
      <c r="L3197" s="103">
        <v>20</v>
      </c>
      <c r="M3197" s="104">
        <v>0</v>
      </c>
      <c r="N3197" s="106">
        <v>4</v>
      </c>
      <c r="O3197" s="106">
        <v>4</v>
      </c>
      <c r="P3197" s="106" t="str">
        <f t="shared" si="49"/>
        <v>44</v>
      </c>
      <c r="Q3197" s="106"/>
      <c r="R3197" s="106" t="s">
        <v>3265</v>
      </c>
    </row>
    <row r="3198" spans="1:18" x14ac:dyDescent="0.25">
      <c r="A3198" s="5" t="s">
        <v>12176</v>
      </c>
      <c r="B3198" s="5" t="s">
        <v>17489</v>
      </c>
      <c r="C3198" s="5" t="s">
        <v>1069</v>
      </c>
      <c r="D3198" s="103">
        <v>4</v>
      </c>
      <c r="E3198" s="103">
        <v>24</v>
      </c>
      <c r="F3198" s="104">
        <v>6</v>
      </c>
      <c r="G3198" s="103">
        <v>20</v>
      </c>
      <c r="H3198" s="105">
        <v>1</v>
      </c>
      <c r="I3198" s="104">
        <v>0</v>
      </c>
      <c r="J3198" s="103">
        <v>24</v>
      </c>
      <c r="K3198" s="104">
        <v>0</v>
      </c>
      <c r="L3198" s="103">
        <v>20</v>
      </c>
      <c r="M3198" s="104">
        <v>0</v>
      </c>
      <c r="N3198" s="106">
        <v>4</v>
      </c>
      <c r="O3198" s="106">
        <v>4</v>
      </c>
      <c r="P3198" s="106" t="str">
        <f t="shared" si="49"/>
        <v>44</v>
      </c>
      <c r="Q3198" s="106"/>
      <c r="R3198" s="106" t="s">
        <v>3265</v>
      </c>
    </row>
    <row r="3199" spans="1:18" x14ac:dyDescent="0.25">
      <c r="A3199" s="5" t="s">
        <v>12176</v>
      </c>
      <c r="B3199" s="5" t="s">
        <v>17490</v>
      </c>
      <c r="C3199" s="5" t="s">
        <v>17491</v>
      </c>
      <c r="D3199" s="103">
        <v>4</v>
      </c>
      <c r="E3199" s="103">
        <v>24</v>
      </c>
      <c r="F3199" s="104">
        <v>6</v>
      </c>
      <c r="G3199" s="103">
        <v>20</v>
      </c>
      <c r="H3199" s="105">
        <v>1</v>
      </c>
      <c r="I3199" s="104">
        <v>0</v>
      </c>
      <c r="J3199" s="103">
        <v>24</v>
      </c>
      <c r="K3199" s="104">
        <v>0</v>
      </c>
      <c r="L3199" s="103">
        <v>20</v>
      </c>
      <c r="M3199" s="104">
        <v>0</v>
      </c>
      <c r="N3199" s="106">
        <v>4</v>
      </c>
      <c r="O3199" s="106">
        <v>4</v>
      </c>
      <c r="P3199" s="106" t="str">
        <f t="shared" si="49"/>
        <v>44</v>
      </c>
      <c r="Q3199" s="106"/>
      <c r="R3199" s="106" t="s">
        <v>3265</v>
      </c>
    </row>
    <row r="3200" spans="1:18" x14ac:dyDescent="0.25">
      <c r="A3200" s="5" t="s">
        <v>12176</v>
      </c>
      <c r="B3200" s="5" t="s">
        <v>17492</v>
      </c>
      <c r="C3200" s="5" t="s">
        <v>17493</v>
      </c>
      <c r="D3200" s="103">
        <v>4</v>
      </c>
      <c r="E3200" s="103">
        <v>24</v>
      </c>
      <c r="F3200" s="104">
        <v>6</v>
      </c>
      <c r="G3200" s="103">
        <v>20</v>
      </c>
      <c r="H3200" s="105">
        <v>1</v>
      </c>
      <c r="I3200" s="104">
        <v>0</v>
      </c>
      <c r="J3200" s="103">
        <v>24</v>
      </c>
      <c r="K3200" s="104">
        <v>0</v>
      </c>
      <c r="L3200" s="103">
        <v>20</v>
      </c>
      <c r="M3200" s="104">
        <v>0</v>
      </c>
      <c r="N3200" s="106">
        <v>4</v>
      </c>
      <c r="O3200" s="106">
        <v>4</v>
      </c>
      <c r="P3200" s="106" t="str">
        <f t="shared" si="49"/>
        <v>44</v>
      </c>
      <c r="Q3200" s="106"/>
      <c r="R3200" s="106" t="s">
        <v>3265</v>
      </c>
    </row>
    <row r="3201" spans="1:18" x14ac:dyDescent="0.25">
      <c r="A3201" s="5" t="s">
        <v>12176</v>
      </c>
      <c r="B3201" s="5" t="s">
        <v>17494</v>
      </c>
      <c r="C3201" s="5" t="s">
        <v>17495</v>
      </c>
      <c r="D3201" s="103">
        <v>4</v>
      </c>
      <c r="E3201" s="103">
        <v>24</v>
      </c>
      <c r="F3201" s="104">
        <v>6</v>
      </c>
      <c r="G3201" s="103">
        <v>20</v>
      </c>
      <c r="H3201" s="105">
        <v>1</v>
      </c>
      <c r="I3201" s="104">
        <v>0</v>
      </c>
      <c r="J3201" s="103">
        <v>24</v>
      </c>
      <c r="K3201" s="104">
        <v>0</v>
      </c>
      <c r="L3201" s="103">
        <v>20</v>
      </c>
      <c r="M3201" s="104">
        <v>0</v>
      </c>
      <c r="N3201" s="106">
        <v>4</v>
      </c>
      <c r="O3201" s="106">
        <v>4</v>
      </c>
      <c r="P3201" s="106" t="str">
        <f t="shared" si="49"/>
        <v>44</v>
      </c>
      <c r="Q3201" s="106"/>
      <c r="R3201" s="106" t="s">
        <v>3265</v>
      </c>
    </row>
    <row r="3202" spans="1:18" x14ac:dyDescent="0.25">
      <c r="A3202" s="5" t="s">
        <v>12176</v>
      </c>
      <c r="B3202" s="5" t="s">
        <v>17496</v>
      </c>
      <c r="C3202" s="5" t="s">
        <v>17497</v>
      </c>
      <c r="D3202" s="103">
        <v>2</v>
      </c>
      <c r="E3202" s="103">
        <v>12</v>
      </c>
      <c r="F3202" s="104">
        <v>6</v>
      </c>
      <c r="G3202" s="103">
        <v>10</v>
      </c>
      <c r="H3202" s="105">
        <v>2</v>
      </c>
      <c r="I3202" s="104">
        <v>0</v>
      </c>
      <c r="J3202" s="103">
        <v>24</v>
      </c>
      <c r="K3202" s="104">
        <v>0</v>
      </c>
      <c r="L3202" s="103">
        <v>20</v>
      </c>
      <c r="M3202" s="104">
        <v>0</v>
      </c>
      <c r="N3202" s="106">
        <v>4</v>
      </c>
      <c r="O3202" s="106">
        <v>4</v>
      </c>
      <c r="P3202" s="106" t="str">
        <f t="shared" si="49"/>
        <v>44</v>
      </c>
      <c r="Q3202" s="106"/>
      <c r="R3202" s="106" t="s">
        <v>3265</v>
      </c>
    </row>
    <row r="3203" spans="1:18" x14ac:dyDescent="0.25">
      <c r="A3203" s="5" t="s">
        <v>12176</v>
      </c>
      <c r="B3203" s="5" t="s">
        <v>17500</v>
      </c>
      <c r="C3203" s="5" t="s">
        <v>17501</v>
      </c>
      <c r="D3203" s="103">
        <v>4</v>
      </c>
      <c r="E3203" s="103">
        <v>24</v>
      </c>
      <c r="F3203" s="104">
        <v>6</v>
      </c>
      <c r="G3203" s="103">
        <v>20</v>
      </c>
      <c r="H3203" s="105">
        <v>1</v>
      </c>
      <c r="I3203" s="104">
        <v>0</v>
      </c>
      <c r="J3203" s="103">
        <v>24</v>
      </c>
      <c r="K3203" s="104">
        <v>0</v>
      </c>
      <c r="L3203" s="103">
        <v>20</v>
      </c>
      <c r="M3203" s="104">
        <v>0</v>
      </c>
      <c r="N3203" s="106">
        <v>4</v>
      </c>
      <c r="O3203" s="106">
        <v>4</v>
      </c>
      <c r="P3203" s="106" t="str">
        <f t="shared" si="49"/>
        <v>44</v>
      </c>
      <c r="Q3203" s="106"/>
      <c r="R3203" s="106" t="s">
        <v>3265</v>
      </c>
    </row>
    <row r="3204" spans="1:18" x14ac:dyDescent="0.25">
      <c r="A3204" s="5" t="s">
        <v>12176</v>
      </c>
      <c r="B3204" s="5" t="s">
        <v>17502</v>
      </c>
      <c r="C3204" s="5" t="s">
        <v>17503</v>
      </c>
      <c r="D3204" s="103">
        <v>4</v>
      </c>
      <c r="E3204" s="103">
        <v>24</v>
      </c>
      <c r="F3204" s="104">
        <v>6</v>
      </c>
      <c r="G3204" s="103">
        <v>20</v>
      </c>
      <c r="H3204" s="105">
        <v>1</v>
      </c>
      <c r="I3204" s="104">
        <v>0</v>
      </c>
      <c r="J3204" s="103">
        <v>24</v>
      </c>
      <c r="K3204" s="104">
        <v>0</v>
      </c>
      <c r="L3204" s="103">
        <v>20</v>
      </c>
      <c r="M3204" s="104">
        <v>0</v>
      </c>
      <c r="N3204" s="106">
        <v>4</v>
      </c>
      <c r="O3204" s="106">
        <v>4</v>
      </c>
      <c r="P3204" s="106" t="str">
        <f t="shared" si="49"/>
        <v>44</v>
      </c>
      <c r="Q3204" s="106"/>
      <c r="R3204" s="106" t="s">
        <v>3265</v>
      </c>
    </row>
    <row r="3205" spans="1:18" x14ac:dyDescent="0.25">
      <c r="A3205" s="5" t="s">
        <v>12176</v>
      </c>
      <c r="B3205" s="5" t="s">
        <v>17504</v>
      </c>
      <c r="C3205" s="5" t="s">
        <v>17505</v>
      </c>
      <c r="D3205" s="103">
        <v>2</v>
      </c>
      <c r="E3205" s="103">
        <v>12</v>
      </c>
      <c r="F3205" s="104">
        <v>6</v>
      </c>
      <c r="G3205" s="103">
        <v>10</v>
      </c>
      <c r="H3205" s="105">
        <v>2</v>
      </c>
      <c r="I3205" s="104">
        <v>0</v>
      </c>
      <c r="J3205" s="103">
        <v>24</v>
      </c>
      <c r="K3205" s="104">
        <v>0</v>
      </c>
      <c r="L3205" s="103">
        <v>20</v>
      </c>
      <c r="M3205" s="104">
        <v>0</v>
      </c>
      <c r="N3205" s="106">
        <v>4</v>
      </c>
      <c r="O3205" s="106">
        <v>4</v>
      </c>
      <c r="P3205" s="106" t="str">
        <f t="shared" si="49"/>
        <v>44</v>
      </c>
      <c r="Q3205" s="106"/>
      <c r="R3205" s="106" t="s">
        <v>3265</v>
      </c>
    </row>
    <row r="3206" spans="1:18" x14ac:dyDescent="0.25">
      <c r="A3206" s="5" t="s">
        <v>12176</v>
      </c>
      <c r="B3206" s="5" t="s">
        <v>17506</v>
      </c>
      <c r="C3206" s="5" t="s">
        <v>17507</v>
      </c>
      <c r="D3206" s="103">
        <v>4</v>
      </c>
      <c r="E3206" s="103">
        <v>24</v>
      </c>
      <c r="F3206" s="104">
        <v>6</v>
      </c>
      <c r="G3206" s="103">
        <v>20</v>
      </c>
      <c r="H3206" s="105">
        <v>1</v>
      </c>
      <c r="I3206" s="104">
        <v>0</v>
      </c>
      <c r="J3206" s="103">
        <v>24</v>
      </c>
      <c r="K3206" s="104">
        <v>0</v>
      </c>
      <c r="L3206" s="103">
        <v>20</v>
      </c>
      <c r="M3206" s="104">
        <v>0</v>
      </c>
      <c r="N3206" s="106">
        <v>4</v>
      </c>
      <c r="O3206" s="106">
        <v>4</v>
      </c>
      <c r="P3206" s="106" t="str">
        <f t="shared" si="49"/>
        <v>44</v>
      </c>
      <c r="Q3206" s="106"/>
      <c r="R3206" s="106" t="s">
        <v>3265</v>
      </c>
    </row>
    <row r="3207" spans="1:18" x14ac:dyDescent="0.25">
      <c r="A3207" s="5" t="s">
        <v>12176</v>
      </c>
      <c r="B3207" s="5" t="s">
        <v>17508</v>
      </c>
      <c r="C3207" s="5" t="s">
        <v>17509</v>
      </c>
      <c r="D3207" s="103">
        <v>4</v>
      </c>
      <c r="E3207" s="103">
        <v>24</v>
      </c>
      <c r="F3207" s="104">
        <v>6</v>
      </c>
      <c r="G3207" s="103">
        <v>20</v>
      </c>
      <c r="H3207" s="105">
        <v>1</v>
      </c>
      <c r="I3207" s="104">
        <v>0</v>
      </c>
      <c r="J3207" s="103">
        <v>24</v>
      </c>
      <c r="K3207" s="104">
        <v>0</v>
      </c>
      <c r="L3207" s="103">
        <v>20</v>
      </c>
      <c r="M3207" s="104">
        <v>0</v>
      </c>
      <c r="N3207" s="106">
        <v>4</v>
      </c>
      <c r="O3207" s="106">
        <v>4</v>
      </c>
      <c r="P3207" s="106" t="str">
        <f t="shared" ref="P3207:P3270" si="50">N3207&amp;O3207</f>
        <v>44</v>
      </c>
      <c r="Q3207" s="106"/>
      <c r="R3207" s="106" t="s">
        <v>3265</v>
      </c>
    </row>
    <row r="3208" spans="1:18" x14ac:dyDescent="0.25">
      <c r="A3208" s="5" t="s">
        <v>12176</v>
      </c>
      <c r="B3208" s="5" t="s">
        <v>17510</v>
      </c>
      <c r="C3208" s="5" t="s">
        <v>17511</v>
      </c>
      <c r="D3208" s="103">
        <v>4</v>
      </c>
      <c r="E3208" s="103">
        <v>24</v>
      </c>
      <c r="F3208" s="104">
        <v>6</v>
      </c>
      <c r="G3208" s="103">
        <v>20</v>
      </c>
      <c r="H3208" s="105">
        <v>1</v>
      </c>
      <c r="I3208" s="104">
        <v>0</v>
      </c>
      <c r="J3208" s="103">
        <v>24</v>
      </c>
      <c r="K3208" s="104">
        <v>0</v>
      </c>
      <c r="L3208" s="103">
        <v>20</v>
      </c>
      <c r="M3208" s="104">
        <v>0</v>
      </c>
      <c r="N3208" s="106">
        <v>4</v>
      </c>
      <c r="O3208" s="106">
        <v>4</v>
      </c>
      <c r="P3208" s="106" t="str">
        <f t="shared" si="50"/>
        <v>44</v>
      </c>
      <c r="Q3208" s="106"/>
      <c r="R3208" s="106" t="s">
        <v>3265</v>
      </c>
    </row>
    <row r="3209" spans="1:18" x14ac:dyDescent="0.25">
      <c r="A3209" s="5" t="s">
        <v>12176</v>
      </c>
      <c r="B3209" s="5" t="s">
        <v>17512</v>
      </c>
      <c r="C3209" s="5" t="s">
        <v>17513</v>
      </c>
      <c r="D3209" s="103">
        <v>4</v>
      </c>
      <c r="E3209" s="103">
        <v>24</v>
      </c>
      <c r="F3209" s="104">
        <v>6</v>
      </c>
      <c r="G3209" s="103">
        <v>20</v>
      </c>
      <c r="H3209" s="105">
        <v>1</v>
      </c>
      <c r="I3209" s="104">
        <v>0</v>
      </c>
      <c r="J3209" s="103">
        <v>24</v>
      </c>
      <c r="K3209" s="104">
        <v>0</v>
      </c>
      <c r="L3209" s="103">
        <v>20</v>
      </c>
      <c r="M3209" s="104">
        <v>0</v>
      </c>
      <c r="N3209" s="106">
        <v>4</v>
      </c>
      <c r="O3209" s="106">
        <v>4</v>
      </c>
      <c r="P3209" s="106" t="str">
        <f t="shared" si="50"/>
        <v>44</v>
      </c>
      <c r="Q3209" s="106"/>
      <c r="R3209" s="106" t="s">
        <v>3265</v>
      </c>
    </row>
    <row r="3210" spans="1:18" x14ac:dyDescent="0.25">
      <c r="A3210" s="5" t="s">
        <v>12176</v>
      </c>
      <c r="B3210" s="5" t="s">
        <v>17514</v>
      </c>
      <c r="C3210" s="5" t="s">
        <v>15546</v>
      </c>
      <c r="D3210" s="103">
        <v>2</v>
      </c>
      <c r="E3210" s="103">
        <v>12</v>
      </c>
      <c r="F3210" s="104">
        <v>6</v>
      </c>
      <c r="G3210" s="103">
        <v>10</v>
      </c>
      <c r="H3210" s="105">
        <v>2</v>
      </c>
      <c r="I3210" s="104">
        <v>0</v>
      </c>
      <c r="J3210" s="103">
        <v>24</v>
      </c>
      <c r="K3210" s="104">
        <v>0</v>
      </c>
      <c r="L3210" s="103">
        <v>20</v>
      </c>
      <c r="M3210" s="104">
        <v>0</v>
      </c>
      <c r="N3210" s="106">
        <v>4</v>
      </c>
      <c r="O3210" s="106">
        <v>4</v>
      </c>
      <c r="P3210" s="106" t="str">
        <f t="shared" si="50"/>
        <v>44</v>
      </c>
      <c r="Q3210" s="106"/>
      <c r="R3210" s="106" t="s">
        <v>3265</v>
      </c>
    </row>
    <row r="3211" spans="1:18" x14ac:dyDescent="0.25">
      <c r="A3211" s="5" t="s">
        <v>12176</v>
      </c>
      <c r="B3211" s="5" t="s">
        <v>17515</v>
      </c>
      <c r="C3211" s="5" t="s">
        <v>17516</v>
      </c>
      <c r="D3211" s="103">
        <v>4</v>
      </c>
      <c r="E3211" s="103">
        <v>24</v>
      </c>
      <c r="F3211" s="104">
        <v>6</v>
      </c>
      <c r="G3211" s="103">
        <v>20</v>
      </c>
      <c r="H3211" s="105">
        <v>1</v>
      </c>
      <c r="I3211" s="104">
        <v>0</v>
      </c>
      <c r="J3211" s="103">
        <v>24</v>
      </c>
      <c r="K3211" s="104">
        <v>0</v>
      </c>
      <c r="L3211" s="103">
        <v>20</v>
      </c>
      <c r="M3211" s="104">
        <v>0</v>
      </c>
      <c r="N3211" s="106">
        <v>4</v>
      </c>
      <c r="O3211" s="106">
        <v>4</v>
      </c>
      <c r="P3211" s="106" t="str">
        <f t="shared" si="50"/>
        <v>44</v>
      </c>
      <c r="Q3211" s="106"/>
      <c r="R3211" s="106" t="s">
        <v>3265</v>
      </c>
    </row>
    <row r="3212" spans="1:18" x14ac:dyDescent="0.25">
      <c r="A3212" s="5" t="s">
        <v>12176</v>
      </c>
      <c r="B3212" s="5" t="s">
        <v>17517</v>
      </c>
      <c r="C3212" s="5" t="s">
        <v>17370</v>
      </c>
      <c r="D3212" s="103">
        <v>4</v>
      </c>
      <c r="E3212" s="103">
        <v>24</v>
      </c>
      <c r="F3212" s="104">
        <v>6</v>
      </c>
      <c r="G3212" s="103">
        <v>20</v>
      </c>
      <c r="H3212" s="105">
        <v>1</v>
      </c>
      <c r="I3212" s="104">
        <v>0</v>
      </c>
      <c r="J3212" s="103">
        <v>24</v>
      </c>
      <c r="K3212" s="104">
        <v>0</v>
      </c>
      <c r="L3212" s="103">
        <v>20</v>
      </c>
      <c r="M3212" s="104">
        <v>0</v>
      </c>
      <c r="N3212" s="106">
        <v>4</v>
      </c>
      <c r="O3212" s="106">
        <v>4</v>
      </c>
      <c r="P3212" s="106" t="str">
        <f t="shared" si="50"/>
        <v>44</v>
      </c>
      <c r="Q3212" s="106"/>
      <c r="R3212" s="106" t="s">
        <v>3265</v>
      </c>
    </row>
    <row r="3213" spans="1:18" x14ac:dyDescent="0.25">
      <c r="A3213" s="5" t="s">
        <v>12176</v>
      </c>
      <c r="B3213" s="5" t="s">
        <v>17518</v>
      </c>
      <c r="C3213" s="5" t="s">
        <v>17519</v>
      </c>
      <c r="D3213" s="103">
        <v>4</v>
      </c>
      <c r="E3213" s="103">
        <v>24</v>
      </c>
      <c r="F3213" s="104">
        <v>6</v>
      </c>
      <c r="G3213" s="103">
        <v>20</v>
      </c>
      <c r="H3213" s="105">
        <v>1</v>
      </c>
      <c r="I3213" s="104">
        <v>0</v>
      </c>
      <c r="J3213" s="103">
        <v>24</v>
      </c>
      <c r="K3213" s="104">
        <v>0</v>
      </c>
      <c r="L3213" s="103">
        <v>20</v>
      </c>
      <c r="M3213" s="104">
        <v>0</v>
      </c>
      <c r="N3213" s="106">
        <v>4</v>
      </c>
      <c r="O3213" s="106">
        <v>4</v>
      </c>
      <c r="P3213" s="106" t="str">
        <f t="shared" si="50"/>
        <v>44</v>
      </c>
      <c r="Q3213" s="106"/>
      <c r="R3213" s="106" t="s">
        <v>3265</v>
      </c>
    </row>
    <row r="3214" spans="1:18" x14ac:dyDescent="0.25">
      <c r="A3214" s="5" t="s">
        <v>12176</v>
      </c>
      <c r="B3214" s="5" t="s">
        <v>17520</v>
      </c>
      <c r="C3214" s="5" t="s">
        <v>8670</v>
      </c>
      <c r="D3214" s="103">
        <v>2</v>
      </c>
      <c r="E3214" s="103">
        <v>12</v>
      </c>
      <c r="F3214" s="104">
        <v>6</v>
      </c>
      <c r="G3214" s="103">
        <v>10</v>
      </c>
      <c r="H3214" s="105">
        <v>2</v>
      </c>
      <c r="I3214" s="104">
        <v>0</v>
      </c>
      <c r="J3214" s="103">
        <v>24</v>
      </c>
      <c r="K3214" s="104">
        <v>0</v>
      </c>
      <c r="L3214" s="103">
        <v>20</v>
      </c>
      <c r="M3214" s="104">
        <v>0</v>
      </c>
      <c r="N3214" s="106">
        <v>4</v>
      </c>
      <c r="O3214" s="106">
        <v>4</v>
      </c>
      <c r="P3214" s="106" t="str">
        <f t="shared" si="50"/>
        <v>44</v>
      </c>
      <c r="Q3214" s="106"/>
      <c r="R3214" s="106" t="s">
        <v>3265</v>
      </c>
    </row>
    <row r="3215" spans="1:18" x14ac:dyDescent="0.25">
      <c r="A3215" s="5" t="s">
        <v>12176</v>
      </c>
      <c r="B3215" s="5" t="s">
        <v>17521</v>
      </c>
      <c r="C3215" s="5" t="s">
        <v>17522</v>
      </c>
      <c r="D3215" s="103">
        <v>4</v>
      </c>
      <c r="E3215" s="103">
        <v>24</v>
      </c>
      <c r="F3215" s="104">
        <v>6</v>
      </c>
      <c r="G3215" s="103">
        <v>20</v>
      </c>
      <c r="H3215" s="105">
        <v>1</v>
      </c>
      <c r="I3215" s="104">
        <v>0</v>
      </c>
      <c r="J3215" s="103">
        <v>24</v>
      </c>
      <c r="K3215" s="104">
        <v>0</v>
      </c>
      <c r="L3215" s="103">
        <v>20</v>
      </c>
      <c r="M3215" s="104">
        <v>0</v>
      </c>
      <c r="N3215" s="106">
        <v>4</v>
      </c>
      <c r="O3215" s="106">
        <v>4</v>
      </c>
      <c r="P3215" s="106" t="str">
        <f t="shared" si="50"/>
        <v>44</v>
      </c>
      <c r="Q3215" s="106"/>
      <c r="R3215" s="106" t="s">
        <v>3265</v>
      </c>
    </row>
    <row r="3216" spans="1:18" x14ac:dyDescent="0.25">
      <c r="A3216" s="5" t="s">
        <v>12176</v>
      </c>
      <c r="B3216" s="5" t="s">
        <v>17523</v>
      </c>
      <c r="C3216" s="5" t="s">
        <v>9625</v>
      </c>
      <c r="D3216" s="103">
        <v>4</v>
      </c>
      <c r="E3216" s="103">
        <v>24</v>
      </c>
      <c r="F3216" s="104">
        <v>6</v>
      </c>
      <c r="G3216" s="103">
        <v>20</v>
      </c>
      <c r="H3216" s="105">
        <v>1</v>
      </c>
      <c r="I3216" s="104">
        <v>0</v>
      </c>
      <c r="J3216" s="103">
        <v>24</v>
      </c>
      <c r="K3216" s="104">
        <v>0</v>
      </c>
      <c r="L3216" s="103">
        <v>20</v>
      </c>
      <c r="M3216" s="104">
        <v>0</v>
      </c>
      <c r="N3216" s="106">
        <v>4</v>
      </c>
      <c r="O3216" s="106">
        <v>4</v>
      </c>
      <c r="P3216" s="106" t="str">
        <f t="shared" si="50"/>
        <v>44</v>
      </c>
      <c r="Q3216" s="106"/>
      <c r="R3216" s="106" t="s">
        <v>3265</v>
      </c>
    </row>
    <row r="3217" spans="1:18" x14ac:dyDescent="0.25">
      <c r="A3217" s="5" t="s">
        <v>12176</v>
      </c>
      <c r="B3217" s="5" t="s">
        <v>17524</v>
      </c>
      <c r="C3217" s="5" t="s">
        <v>12128</v>
      </c>
      <c r="D3217" s="103">
        <v>2</v>
      </c>
      <c r="E3217" s="103">
        <v>12</v>
      </c>
      <c r="F3217" s="104">
        <v>6</v>
      </c>
      <c r="G3217" s="103">
        <v>10</v>
      </c>
      <c r="H3217" s="105">
        <v>2</v>
      </c>
      <c r="I3217" s="104">
        <v>0</v>
      </c>
      <c r="J3217" s="103">
        <v>24</v>
      </c>
      <c r="K3217" s="104">
        <v>0</v>
      </c>
      <c r="L3217" s="103">
        <v>20</v>
      </c>
      <c r="M3217" s="104">
        <v>0</v>
      </c>
      <c r="N3217" s="106">
        <v>4</v>
      </c>
      <c r="O3217" s="106">
        <v>4</v>
      </c>
      <c r="P3217" s="106" t="str">
        <f t="shared" si="50"/>
        <v>44</v>
      </c>
      <c r="Q3217" s="106"/>
      <c r="R3217" s="106" t="s">
        <v>3265</v>
      </c>
    </row>
    <row r="3218" spans="1:18" x14ac:dyDescent="0.25">
      <c r="A3218" s="5" t="s">
        <v>12176</v>
      </c>
      <c r="B3218" s="5" t="s">
        <v>17525</v>
      </c>
      <c r="C3218" s="5" t="s">
        <v>17526</v>
      </c>
      <c r="D3218" s="103">
        <v>4</v>
      </c>
      <c r="E3218" s="103">
        <v>24</v>
      </c>
      <c r="F3218" s="104">
        <v>6</v>
      </c>
      <c r="G3218" s="103">
        <v>20</v>
      </c>
      <c r="H3218" s="105">
        <v>1</v>
      </c>
      <c r="I3218" s="104">
        <v>0</v>
      </c>
      <c r="J3218" s="103">
        <v>24</v>
      </c>
      <c r="K3218" s="104">
        <v>0</v>
      </c>
      <c r="L3218" s="103">
        <v>20</v>
      </c>
      <c r="M3218" s="104">
        <v>0</v>
      </c>
      <c r="N3218" s="106">
        <v>4</v>
      </c>
      <c r="O3218" s="106">
        <v>4</v>
      </c>
      <c r="P3218" s="106" t="str">
        <f t="shared" si="50"/>
        <v>44</v>
      </c>
      <c r="Q3218" s="106"/>
      <c r="R3218" s="106" t="s">
        <v>3265</v>
      </c>
    </row>
    <row r="3219" spans="1:18" x14ac:dyDescent="0.25">
      <c r="A3219" s="5" t="s">
        <v>12176</v>
      </c>
      <c r="B3219" s="5" t="s">
        <v>17531</v>
      </c>
      <c r="C3219" s="5" t="s">
        <v>17532</v>
      </c>
      <c r="D3219" s="103">
        <v>1.9858333333333333</v>
      </c>
      <c r="E3219" s="103">
        <v>11.914999999999999</v>
      </c>
      <c r="F3219" s="104">
        <v>6</v>
      </c>
      <c r="G3219" s="103">
        <v>9.92</v>
      </c>
      <c r="H3219" s="105">
        <v>2</v>
      </c>
      <c r="I3219" s="104">
        <v>0</v>
      </c>
      <c r="J3219" s="103">
        <v>23.83</v>
      </c>
      <c r="K3219" s="104">
        <v>0</v>
      </c>
      <c r="L3219" s="103">
        <v>19.850000000000001</v>
      </c>
      <c r="M3219" s="104">
        <v>0</v>
      </c>
      <c r="N3219" s="106">
        <v>4</v>
      </c>
      <c r="O3219" s="106">
        <v>4</v>
      </c>
      <c r="P3219" s="106" t="str">
        <f t="shared" si="50"/>
        <v>44</v>
      </c>
      <c r="Q3219" s="106"/>
      <c r="R3219" s="106" t="s">
        <v>3265</v>
      </c>
    </row>
    <row r="3220" spans="1:18" x14ac:dyDescent="0.25">
      <c r="A3220" s="5" t="s">
        <v>12176</v>
      </c>
      <c r="B3220" s="5" t="s">
        <v>17533</v>
      </c>
      <c r="C3220" s="5" t="s">
        <v>1135</v>
      </c>
      <c r="D3220" s="103">
        <v>1.9625000000000001</v>
      </c>
      <c r="E3220" s="103">
        <v>11.775</v>
      </c>
      <c r="F3220" s="104">
        <v>6</v>
      </c>
      <c r="G3220" s="103">
        <v>9.81</v>
      </c>
      <c r="H3220" s="105">
        <v>2</v>
      </c>
      <c r="I3220" s="104">
        <v>0</v>
      </c>
      <c r="J3220" s="103">
        <v>23.55</v>
      </c>
      <c r="K3220" s="104">
        <v>0</v>
      </c>
      <c r="L3220" s="103">
        <v>19.62</v>
      </c>
      <c r="M3220" s="104">
        <v>0</v>
      </c>
      <c r="N3220" s="106">
        <v>4</v>
      </c>
      <c r="O3220" s="106">
        <v>4</v>
      </c>
      <c r="P3220" s="106" t="str">
        <f t="shared" si="50"/>
        <v>44</v>
      </c>
      <c r="Q3220" s="106"/>
      <c r="R3220" s="106" t="s">
        <v>3265</v>
      </c>
    </row>
    <row r="3221" spans="1:18" x14ac:dyDescent="0.25">
      <c r="A3221" s="5" t="s">
        <v>12176</v>
      </c>
      <c r="B3221" s="5" t="s">
        <v>17534</v>
      </c>
      <c r="C3221" s="5" t="s">
        <v>17535</v>
      </c>
      <c r="D3221" s="103">
        <v>1.9583333333333333</v>
      </c>
      <c r="E3221" s="103">
        <v>11.75</v>
      </c>
      <c r="F3221" s="104">
        <v>6</v>
      </c>
      <c r="G3221" s="103">
        <v>9.7899999999999991</v>
      </c>
      <c r="H3221" s="105">
        <v>2</v>
      </c>
      <c r="I3221" s="104">
        <v>0</v>
      </c>
      <c r="J3221" s="103">
        <v>23.5</v>
      </c>
      <c r="K3221" s="104">
        <v>0</v>
      </c>
      <c r="L3221" s="103">
        <v>19.579999999999998</v>
      </c>
      <c r="M3221" s="104">
        <v>0</v>
      </c>
      <c r="N3221" s="106">
        <v>4</v>
      </c>
      <c r="O3221" s="106">
        <v>4</v>
      </c>
      <c r="P3221" s="106" t="str">
        <f t="shared" si="50"/>
        <v>44</v>
      </c>
      <c r="Q3221" s="106"/>
      <c r="R3221" s="106" t="s">
        <v>3265</v>
      </c>
    </row>
    <row r="3222" spans="1:18" x14ac:dyDescent="0.25">
      <c r="A3222" s="5" t="s">
        <v>12176</v>
      </c>
      <c r="B3222" s="5" t="s">
        <v>17536</v>
      </c>
      <c r="C3222" s="5" t="s">
        <v>17537</v>
      </c>
      <c r="D3222" s="103">
        <v>3.9166666666666665</v>
      </c>
      <c r="E3222" s="103">
        <v>23.5</v>
      </c>
      <c r="F3222" s="104">
        <v>5.99</v>
      </c>
      <c r="G3222" s="103">
        <v>19.579999999999998</v>
      </c>
      <c r="H3222" s="105">
        <v>1</v>
      </c>
      <c r="I3222" s="104">
        <v>0</v>
      </c>
      <c r="J3222" s="103">
        <v>23.5</v>
      </c>
      <c r="K3222" s="104">
        <v>0</v>
      </c>
      <c r="L3222" s="103">
        <v>19.579999999999998</v>
      </c>
      <c r="M3222" s="104">
        <v>0</v>
      </c>
      <c r="N3222" s="106">
        <v>4</v>
      </c>
      <c r="O3222" s="106">
        <v>4</v>
      </c>
      <c r="P3222" s="106" t="str">
        <f t="shared" si="50"/>
        <v>44</v>
      </c>
      <c r="Q3222" s="106"/>
      <c r="R3222" s="106" t="s">
        <v>3265</v>
      </c>
    </row>
    <row r="3223" spans="1:18" x14ac:dyDescent="0.25">
      <c r="A3223" s="5" t="s">
        <v>12176</v>
      </c>
      <c r="B3223" s="5" t="s">
        <v>17538</v>
      </c>
      <c r="C3223" s="5" t="s">
        <v>903</v>
      </c>
      <c r="D3223" s="103">
        <v>3.9166666666666665</v>
      </c>
      <c r="E3223" s="103">
        <v>23.5</v>
      </c>
      <c r="F3223" s="104">
        <v>5.99</v>
      </c>
      <c r="G3223" s="103">
        <v>19.579999999999998</v>
      </c>
      <c r="H3223" s="105">
        <v>1</v>
      </c>
      <c r="I3223" s="104">
        <v>0</v>
      </c>
      <c r="J3223" s="103">
        <v>23.5</v>
      </c>
      <c r="K3223" s="104">
        <v>0</v>
      </c>
      <c r="L3223" s="103">
        <v>19.579999999999998</v>
      </c>
      <c r="M3223" s="104">
        <v>0</v>
      </c>
      <c r="N3223" s="106">
        <v>4</v>
      </c>
      <c r="O3223" s="106">
        <v>4</v>
      </c>
      <c r="P3223" s="106" t="str">
        <f t="shared" si="50"/>
        <v>44</v>
      </c>
      <c r="Q3223" s="106"/>
      <c r="R3223" s="106" t="s">
        <v>3265</v>
      </c>
    </row>
    <row r="3224" spans="1:18" x14ac:dyDescent="0.25">
      <c r="A3224" s="5" t="s">
        <v>12176</v>
      </c>
      <c r="B3224" s="5" t="s">
        <v>17539</v>
      </c>
      <c r="C3224" s="5" t="s">
        <v>17540</v>
      </c>
      <c r="D3224" s="103">
        <v>3.9</v>
      </c>
      <c r="E3224" s="103">
        <v>23.4</v>
      </c>
      <c r="F3224" s="104">
        <v>6</v>
      </c>
      <c r="G3224" s="103">
        <v>19.5</v>
      </c>
      <c r="H3224" s="105">
        <v>1</v>
      </c>
      <c r="I3224" s="104">
        <v>0</v>
      </c>
      <c r="J3224" s="103">
        <v>23.4</v>
      </c>
      <c r="K3224" s="104">
        <v>0</v>
      </c>
      <c r="L3224" s="103">
        <v>19.5</v>
      </c>
      <c r="M3224" s="104">
        <v>0</v>
      </c>
      <c r="N3224" s="106">
        <v>4</v>
      </c>
      <c r="O3224" s="106">
        <v>4</v>
      </c>
      <c r="P3224" s="106" t="str">
        <f t="shared" si="50"/>
        <v>44</v>
      </c>
      <c r="Q3224" s="106"/>
      <c r="R3224" s="106" t="s">
        <v>3265</v>
      </c>
    </row>
    <row r="3225" spans="1:18" x14ac:dyDescent="0.25">
      <c r="A3225" s="5" t="s">
        <v>12176</v>
      </c>
      <c r="B3225" s="5" t="s">
        <v>17541</v>
      </c>
      <c r="C3225" s="5" t="s">
        <v>17542</v>
      </c>
      <c r="D3225" s="103">
        <v>3.8983333333333334</v>
      </c>
      <c r="E3225" s="103">
        <v>23.39</v>
      </c>
      <c r="F3225" s="104">
        <v>6</v>
      </c>
      <c r="G3225" s="103">
        <v>19.489999999999998</v>
      </c>
      <c r="H3225" s="105">
        <v>1</v>
      </c>
      <c r="I3225" s="104">
        <v>0</v>
      </c>
      <c r="J3225" s="103">
        <v>23.39</v>
      </c>
      <c r="K3225" s="104">
        <v>0</v>
      </c>
      <c r="L3225" s="103">
        <v>19.489999999999998</v>
      </c>
      <c r="M3225" s="104">
        <v>0</v>
      </c>
      <c r="N3225" s="106">
        <v>4</v>
      </c>
      <c r="O3225" s="106">
        <v>4</v>
      </c>
      <c r="P3225" s="106" t="str">
        <f t="shared" si="50"/>
        <v>44</v>
      </c>
      <c r="Q3225" s="106"/>
      <c r="R3225" s="106" t="s">
        <v>3265</v>
      </c>
    </row>
    <row r="3226" spans="1:18" x14ac:dyDescent="0.25">
      <c r="A3226" s="5" t="s">
        <v>12176</v>
      </c>
      <c r="B3226" s="5" t="s">
        <v>17543</v>
      </c>
      <c r="C3226" s="5" t="s">
        <v>17544</v>
      </c>
      <c r="D3226" s="103">
        <v>1.9316666666666666</v>
      </c>
      <c r="E3226" s="103">
        <v>11.59</v>
      </c>
      <c r="F3226" s="104">
        <v>5.99</v>
      </c>
      <c r="G3226" s="103">
        <v>9.65</v>
      </c>
      <c r="H3226" s="105">
        <v>2</v>
      </c>
      <c r="I3226" s="104">
        <v>0</v>
      </c>
      <c r="J3226" s="103">
        <v>23.18</v>
      </c>
      <c r="K3226" s="104">
        <v>0</v>
      </c>
      <c r="L3226" s="103">
        <v>19.309999999999999</v>
      </c>
      <c r="M3226" s="104">
        <v>0</v>
      </c>
      <c r="N3226" s="106">
        <v>4</v>
      </c>
      <c r="O3226" s="106">
        <v>4</v>
      </c>
      <c r="P3226" s="106" t="str">
        <f t="shared" si="50"/>
        <v>44</v>
      </c>
      <c r="Q3226" s="106"/>
      <c r="R3226" s="106" t="s">
        <v>3265</v>
      </c>
    </row>
    <row r="3227" spans="1:18" x14ac:dyDescent="0.25">
      <c r="A3227" s="5" t="s">
        <v>12176</v>
      </c>
      <c r="B3227" s="5" t="s">
        <v>17547</v>
      </c>
      <c r="C3227" s="5" t="s">
        <v>15371</v>
      </c>
      <c r="D3227" s="103">
        <v>3.8333333333333335</v>
      </c>
      <c r="E3227" s="103">
        <v>23</v>
      </c>
      <c r="F3227" s="104">
        <v>6</v>
      </c>
      <c r="G3227" s="103">
        <v>19.16</v>
      </c>
      <c r="H3227" s="105">
        <v>1</v>
      </c>
      <c r="I3227" s="104">
        <v>0</v>
      </c>
      <c r="J3227" s="103">
        <v>23</v>
      </c>
      <c r="K3227" s="104">
        <v>0</v>
      </c>
      <c r="L3227" s="103">
        <v>19.16</v>
      </c>
      <c r="M3227" s="104">
        <v>0</v>
      </c>
      <c r="N3227" s="106">
        <v>4</v>
      </c>
      <c r="O3227" s="106">
        <v>4</v>
      </c>
      <c r="P3227" s="106" t="str">
        <f t="shared" si="50"/>
        <v>44</v>
      </c>
      <c r="Q3227" s="106"/>
      <c r="R3227" s="106" t="s">
        <v>3265</v>
      </c>
    </row>
    <row r="3228" spans="1:18" x14ac:dyDescent="0.25">
      <c r="A3228" s="5" t="s">
        <v>12176</v>
      </c>
      <c r="B3228" s="5" t="s">
        <v>17548</v>
      </c>
      <c r="C3228" s="5" t="s">
        <v>17549</v>
      </c>
      <c r="D3228" s="103">
        <v>3.8333333333333335</v>
      </c>
      <c r="E3228" s="103">
        <v>23</v>
      </c>
      <c r="F3228" s="104">
        <v>6</v>
      </c>
      <c r="G3228" s="103">
        <v>19.16</v>
      </c>
      <c r="H3228" s="105">
        <v>1</v>
      </c>
      <c r="I3228" s="104">
        <v>0</v>
      </c>
      <c r="J3228" s="103">
        <v>23</v>
      </c>
      <c r="K3228" s="104">
        <v>0</v>
      </c>
      <c r="L3228" s="103">
        <v>19.16</v>
      </c>
      <c r="M3228" s="104">
        <v>0</v>
      </c>
      <c r="N3228" s="106">
        <v>4</v>
      </c>
      <c r="O3228" s="106">
        <v>4</v>
      </c>
      <c r="P3228" s="106" t="str">
        <f t="shared" si="50"/>
        <v>44</v>
      </c>
      <c r="Q3228" s="106"/>
      <c r="R3228" s="106" t="s">
        <v>3265</v>
      </c>
    </row>
    <row r="3229" spans="1:18" x14ac:dyDescent="0.25">
      <c r="A3229" s="5" t="s">
        <v>12176</v>
      </c>
      <c r="B3229" s="5" t="s">
        <v>17550</v>
      </c>
      <c r="C3229" s="5" t="s">
        <v>9434</v>
      </c>
      <c r="D3229" s="103">
        <v>3.8333333333333335</v>
      </c>
      <c r="E3229" s="103">
        <v>23</v>
      </c>
      <c r="F3229" s="104">
        <v>6</v>
      </c>
      <c r="G3229" s="103">
        <v>19.16</v>
      </c>
      <c r="H3229" s="105">
        <v>1</v>
      </c>
      <c r="I3229" s="104">
        <v>0</v>
      </c>
      <c r="J3229" s="103">
        <v>23</v>
      </c>
      <c r="K3229" s="104">
        <v>0</v>
      </c>
      <c r="L3229" s="103">
        <v>19.16</v>
      </c>
      <c r="M3229" s="104">
        <v>0</v>
      </c>
      <c r="N3229" s="106">
        <v>4</v>
      </c>
      <c r="O3229" s="106">
        <v>4</v>
      </c>
      <c r="P3229" s="106" t="str">
        <f t="shared" si="50"/>
        <v>44</v>
      </c>
      <c r="Q3229" s="106"/>
      <c r="R3229" s="106" t="s">
        <v>3265</v>
      </c>
    </row>
    <row r="3230" spans="1:18" x14ac:dyDescent="0.25">
      <c r="A3230" s="5" t="s">
        <v>12176</v>
      </c>
      <c r="B3230" s="5" t="s">
        <v>17551</v>
      </c>
      <c r="C3230" s="5" t="s">
        <v>9081</v>
      </c>
      <c r="D3230" s="103">
        <v>3.8333333333333335</v>
      </c>
      <c r="E3230" s="103">
        <v>23</v>
      </c>
      <c r="F3230" s="104">
        <v>6</v>
      </c>
      <c r="G3230" s="103">
        <v>19.16</v>
      </c>
      <c r="H3230" s="105">
        <v>1</v>
      </c>
      <c r="I3230" s="104">
        <v>0</v>
      </c>
      <c r="J3230" s="103">
        <v>23</v>
      </c>
      <c r="K3230" s="104">
        <v>0</v>
      </c>
      <c r="L3230" s="103">
        <v>19.16</v>
      </c>
      <c r="M3230" s="104">
        <v>0</v>
      </c>
      <c r="N3230" s="106">
        <v>4</v>
      </c>
      <c r="O3230" s="106">
        <v>4</v>
      </c>
      <c r="P3230" s="106" t="str">
        <f t="shared" si="50"/>
        <v>44</v>
      </c>
      <c r="Q3230" s="106"/>
      <c r="R3230" s="106" t="s">
        <v>3265</v>
      </c>
    </row>
    <row r="3231" spans="1:18" x14ac:dyDescent="0.25">
      <c r="A3231" s="5" t="s">
        <v>12176</v>
      </c>
      <c r="B3231" s="5" t="s">
        <v>17552</v>
      </c>
      <c r="C3231" s="5" t="s">
        <v>453</v>
      </c>
      <c r="D3231" s="103">
        <v>3.8333333333333335</v>
      </c>
      <c r="E3231" s="103">
        <v>23</v>
      </c>
      <c r="F3231" s="104">
        <v>6</v>
      </c>
      <c r="G3231" s="103">
        <v>19.16</v>
      </c>
      <c r="H3231" s="105">
        <v>1</v>
      </c>
      <c r="I3231" s="104">
        <v>0</v>
      </c>
      <c r="J3231" s="103">
        <v>23</v>
      </c>
      <c r="K3231" s="104">
        <v>0</v>
      </c>
      <c r="L3231" s="103">
        <v>19.16</v>
      </c>
      <c r="M3231" s="104">
        <v>0</v>
      </c>
      <c r="N3231" s="106">
        <v>4</v>
      </c>
      <c r="O3231" s="106">
        <v>4</v>
      </c>
      <c r="P3231" s="106" t="str">
        <f t="shared" si="50"/>
        <v>44</v>
      </c>
      <c r="Q3231" s="106"/>
      <c r="R3231" s="106" t="s">
        <v>3265</v>
      </c>
    </row>
    <row r="3232" spans="1:18" x14ac:dyDescent="0.25">
      <c r="A3232" s="5" t="s">
        <v>12176</v>
      </c>
      <c r="B3232" s="5" t="s">
        <v>17553</v>
      </c>
      <c r="C3232" s="5" t="s">
        <v>17554</v>
      </c>
      <c r="D3232" s="103">
        <v>3.8333333333333335</v>
      </c>
      <c r="E3232" s="103">
        <v>23</v>
      </c>
      <c r="F3232" s="104">
        <v>6</v>
      </c>
      <c r="G3232" s="103">
        <v>19.16</v>
      </c>
      <c r="H3232" s="105">
        <v>1</v>
      </c>
      <c r="I3232" s="104">
        <v>0</v>
      </c>
      <c r="J3232" s="103">
        <v>23</v>
      </c>
      <c r="K3232" s="104">
        <v>0</v>
      </c>
      <c r="L3232" s="103">
        <v>19.16</v>
      </c>
      <c r="M3232" s="104">
        <v>0</v>
      </c>
      <c r="N3232" s="106">
        <v>4</v>
      </c>
      <c r="O3232" s="106">
        <v>4</v>
      </c>
      <c r="P3232" s="106" t="str">
        <f t="shared" si="50"/>
        <v>44</v>
      </c>
      <c r="Q3232" s="106"/>
      <c r="R3232" s="106" t="s">
        <v>3265</v>
      </c>
    </row>
    <row r="3233" spans="1:18" x14ac:dyDescent="0.25">
      <c r="A3233" s="5" t="s">
        <v>12176</v>
      </c>
      <c r="B3233" s="5" t="s">
        <v>17555</v>
      </c>
      <c r="C3233" s="5" t="s">
        <v>17014</v>
      </c>
      <c r="D3233" s="103">
        <v>3.8333333333333335</v>
      </c>
      <c r="E3233" s="103">
        <v>23</v>
      </c>
      <c r="F3233" s="104">
        <v>6</v>
      </c>
      <c r="G3233" s="103">
        <v>19.16</v>
      </c>
      <c r="H3233" s="105">
        <v>1</v>
      </c>
      <c r="I3233" s="104">
        <v>0</v>
      </c>
      <c r="J3233" s="103">
        <v>23</v>
      </c>
      <c r="K3233" s="104">
        <v>0</v>
      </c>
      <c r="L3233" s="103">
        <v>19.16</v>
      </c>
      <c r="M3233" s="104">
        <v>0</v>
      </c>
      <c r="N3233" s="106">
        <v>4</v>
      </c>
      <c r="O3233" s="106">
        <v>4</v>
      </c>
      <c r="P3233" s="106" t="str">
        <f t="shared" si="50"/>
        <v>44</v>
      </c>
      <c r="Q3233" s="106"/>
      <c r="R3233" s="106" t="s">
        <v>3265</v>
      </c>
    </row>
    <row r="3234" spans="1:18" x14ac:dyDescent="0.25">
      <c r="A3234" s="5" t="s">
        <v>12176</v>
      </c>
      <c r="B3234" s="5" t="s">
        <v>17556</v>
      </c>
      <c r="C3234" s="5" t="s">
        <v>17557</v>
      </c>
      <c r="D3234" s="103">
        <v>3.8333333333333335</v>
      </c>
      <c r="E3234" s="103">
        <v>23</v>
      </c>
      <c r="F3234" s="104">
        <v>6</v>
      </c>
      <c r="G3234" s="103">
        <v>19.16</v>
      </c>
      <c r="H3234" s="105">
        <v>1</v>
      </c>
      <c r="I3234" s="104">
        <v>0</v>
      </c>
      <c r="J3234" s="103">
        <v>23</v>
      </c>
      <c r="K3234" s="104">
        <v>0</v>
      </c>
      <c r="L3234" s="103">
        <v>19.16</v>
      </c>
      <c r="M3234" s="104">
        <v>0</v>
      </c>
      <c r="N3234" s="106">
        <v>4</v>
      </c>
      <c r="O3234" s="106">
        <v>4</v>
      </c>
      <c r="P3234" s="106" t="str">
        <f t="shared" si="50"/>
        <v>44</v>
      </c>
      <c r="Q3234" s="106"/>
      <c r="R3234" s="106" t="s">
        <v>3265</v>
      </c>
    </row>
    <row r="3235" spans="1:18" x14ac:dyDescent="0.25">
      <c r="A3235" s="5" t="s">
        <v>12176</v>
      </c>
      <c r="B3235" s="5" t="s">
        <v>17558</v>
      </c>
      <c r="C3235" s="5" t="s">
        <v>17559</v>
      </c>
      <c r="D3235" s="103">
        <v>3.8333333333333335</v>
      </c>
      <c r="E3235" s="103">
        <v>23</v>
      </c>
      <c r="F3235" s="104">
        <v>6</v>
      </c>
      <c r="G3235" s="103">
        <v>19.16</v>
      </c>
      <c r="H3235" s="105">
        <v>1</v>
      </c>
      <c r="I3235" s="104">
        <v>0</v>
      </c>
      <c r="J3235" s="103">
        <v>23</v>
      </c>
      <c r="K3235" s="104">
        <v>0</v>
      </c>
      <c r="L3235" s="103">
        <v>19.16</v>
      </c>
      <c r="M3235" s="104">
        <v>0</v>
      </c>
      <c r="N3235" s="106">
        <v>4</v>
      </c>
      <c r="O3235" s="106">
        <v>4</v>
      </c>
      <c r="P3235" s="106" t="str">
        <f t="shared" si="50"/>
        <v>44</v>
      </c>
      <c r="Q3235" s="106"/>
      <c r="R3235" s="106" t="s">
        <v>3265</v>
      </c>
    </row>
    <row r="3236" spans="1:18" x14ac:dyDescent="0.25">
      <c r="A3236" s="5" t="s">
        <v>12176</v>
      </c>
      <c r="B3236" s="5" t="s">
        <v>17560</v>
      </c>
      <c r="C3236" s="5" t="s">
        <v>17561</v>
      </c>
      <c r="D3236" s="103">
        <v>3.8333333333333335</v>
      </c>
      <c r="E3236" s="103">
        <v>23</v>
      </c>
      <c r="F3236" s="104">
        <v>6</v>
      </c>
      <c r="G3236" s="103">
        <v>19.16</v>
      </c>
      <c r="H3236" s="105">
        <v>1</v>
      </c>
      <c r="I3236" s="104">
        <v>0</v>
      </c>
      <c r="J3236" s="103">
        <v>23</v>
      </c>
      <c r="K3236" s="104">
        <v>0</v>
      </c>
      <c r="L3236" s="103">
        <v>19.16</v>
      </c>
      <c r="M3236" s="104">
        <v>0</v>
      </c>
      <c r="N3236" s="106">
        <v>4</v>
      </c>
      <c r="O3236" s="106">
        <v>4</v>
      </c>
      <c r="P3236" s="106" t="str">
        <f t="shared" si="50"/>
        <v>44</v>
      </c>
      <c r="Q3236" s="106"/>
      <c r="R3236" s="106" t="s">
        <v>3265</v>
      </c>
    </row>
    <row r="3237" spans="1:18" x14ac:dyDescent="0.25">
      <c r="A3237" s="5" t="s">
        <v>12176</v>
      </c>
      <c r="B3237" s="5" t="s">
        <v>17562</v>
      </c>
      <c r="C3237" s="5" t="s">
        <v>119</v>
      </c>
      <c r="D3237" s="103">
        <v>3.8333333333333335</v>
      </c>
      <c r="E3237" s="103">
        <v>23</v>
      </c>
      <c r="F3237" s="104">
        <v>6</v>
      </c>
      <c r="G3237" s="103">
        <v>19.16</v>
      </c>
      <c r="H3237" s="105">
        <v>1</v>
      </c>
      <c r="I3237" s="104">
        <v>0</v>
      </c>
      <c r="J3237" s="103">
        <v>23</v>
      </c>
      <c r="K3237" s="104">
        <v>0</v>
      </c>
      <c r="L3237" s="103">
        <v>19.16</v>
      </c>
      <c r="M3237" s="104">
        <v>0</v>
      </c>
      <c r="N3237" s="106">
        <v>4</v>
      </c>
      <c r="O3237" s="106">
        <v>4</v>
      </c>
      <c r="P3237" s="106" t="str">
        <f t="shared" si="50"/>
        <v>44</v>
      </c>
      <c r="Q3237" s="106"/>
      <c r="R3237" s="106" t="s">
        <v>3265</v>
      </c>
    </row>
    <row r="3238" spans="1:18" x14ac:dyDescent="0.25">
      <c r="A3238" s="5" t="s">
        <v>12176</v>
      </c>
      <c r="B3238" s="5" t="s">
        <v>17563</v>
      </c>
      <c r="C3238" s="5" t="s">
        <v>17564</v>
      </c>
      <c r="D3238" s="103">
        <v>3.8333333333333335</v>
      </c>
      <c r="E3238" s="103">
        <v>23</v>
      </c>
      <c r="F3238" s="104">
        <v>6</v>
      </c>
      <c r="G3238" s="103">
        <v>19.16</v>
      </c>
      <c r="H3238" s="105">
        <v>1</v>
      </c>
      <c r="I3238" s="104">
        <v>0</v>
      </c>
      <c r="J3238" s="103">
        <v>23</v>
      </c>
      <c r="K3238" s="104">
        <v>0</v>
      </c>
      <c r="L3238" s="103">
        <v>19.16</v>
      </c>
      <c r="M3238" s="104">
        <v>0</v>
      </c>
      <c r="N3238" s="106">
        <v>4</v>
      </c>
      <c r="O3238" s="106">
        <v>4</v>
      </c>
      <c r="P3238" s="106" t="str">
        <f t="shared" si="50"/>
        <v>44</v>
      </c>
      <c r="Q3238" s="106"/>
      <c r="R3238" s="106" t="s">
        <v>3265</v>
      </c>
    </row>
    <row r="3239" spans="1:18" x14ac:dyDescent="0.25">
      <c r="A3239" s="5" t="s">
        <v>12176</v>
      </c>
      <c r="B3239" s="5" t="s">
        <v>17565</v>
      </c>
      <c r="C3239" s="5" t="s">
        <v>5872</v>
      </c>
      <c r="D3239" s="103">
        <v>3.8333333333333335</v>
      </c>
      <c r="E3239" s="103">
        <v>23</v>
      </c>
      <c r="F3239" s="104">
        <v>6</v>
      </c>
      <c r="G3239" s="103">
        <v>19.16</v>
      </c>
      <c r="H3239" s="105">
        <v>1</v>
      </c>
      <c r="I3239" s="104">
        <v>0</v>
      </c>
      <c r="J3239" s="103">
        <v>23</v>
      </c>
      <c r="K3239" s="104">
        <v>0</v>
      </c>
      <c r="L3239" s="103">
        <v>19.16</v>
      </c>
      <c r="M3239" s="104">
        <v>0</v>
      </c>
      <c r="N3239" s="106">
        <v>4</v>
      </c>
      <c r="O3239" s="106">
        <v>4</v>
      </c>
      <c r="P3239" s="106" t="str">
        <f t="shared" si="50"/>
        <v>44</v>
      </c>
      <c r="Q3239" s="106"/>
      <c r="R3239" s="106" t="s">
        <v>3265</v>
      </c>
    </row>
    <row r="3240" spans="1:18" x14ac:dyDescent="0.25">
      <c r="A3240" s="5" t="s">
        <v>12176</v>
      </c>
      <c r="B3240" s="5" t="s">
        <v>17566</v>
      </c>
      <c r="C3240" s="5" t="s">
        <v>17567</v>
      </c>
      <c r="D3240" s="103">
        <v>3.8333333333333335</v>
      </c>
      <c r="E3240" s="103">
        <v>23</v>
      </c>
      <c r="F3240" s="104">
        <v>6</v>
      </c>
      <c r="G3240" s="103">
        <v>19.16</v>
      </c>
      <c r="H3240" s="105">
        <v>1</v>
      </c>
      <c r="I3240" s="104">
        <v>0</v>
      </c>
      <c r="J3240" s="103">
        <v>23</v>
      </c>
      <c r="K3240" s="104">
        <v>0</v>
      </c>
      <c r="L3240" s="103">
        <v>19.16</v>
      </c>
      <c r="M3240" s="104">
        <v>0</v>
      </c>
      <c r="N3240" s="106">
        <v>4</v>
      </c>
      <c r="O3240" s="106">
        <v>4</v>
      </c>
      <c r="P3240" s="106" t="str">
        <f t="shared" si="50"/>
        <v>44</v>
      </c>
      <c r="Q3240" s="106"/>
      <c r="R3240" s="106" t="s">
        <v>3265</v>
      </c>
    </row>
    <row r="3241" spans="1:18" x14ac:dyDescent="0.25">
      <c r="A3241" s="5" t="s">
        <v>12176</v>
      </c>
      <c r="B3241" s="5" t="s">
        <v>17568</v>
      </c>
      <c r="C3241" s="5" t="s">
        <v>17569</v>
      </c>
      <c r="D3241" s="103">
        <v>1.8966666666666665</v>
      </c>
      <c r="E3241" s="103">
        <v>11.38</v>
      </c>
      <c r="F3241" s="104">
        <v>5.99</v>
      </c>
      <c r="G3241" s="103">
        <v>9.48</v>
      </c>
      <c r="H3241" s="105">
        <v>2</v>
      </c>
      <c r="I3241" s="104">
        <v>0</v>
      </c>
      <c r="J3241" s="103">
        <v>22.76</v>
      </c>
      <c r="K3241" s="104">
        <v>0</v>
      </c>
      <c r="L3241" s="103">
        <v>18.96</v>
      </c>
      <c r="M3241" s="104">
        <v>0</v>
      </c>
      <c r="N3241" s="106">
        <v>4</v>
      </c>
      <c r="O3241" s="106">
        <v>4</v>
      </c>
      <c r="P3241" s="106" t="str">
        <f t="shared" si="50"/>
        <v>44</v>
      </c>
      <c r="Q3241" s="106"/>
      <c r="R3241" s="106" t="s">
        <v>3265</v>
      </c>
    </row>
    <row r="3242" spans="1:18" x14ac:dyDescent="0.25">
      <c r="A3242" s="5" t="s">
        <v>12176</v>
      </c>
      <c r="B3242" s="5" t="s">
        <v>17570</v>
      </c>
      <c r="C3242" s="5" t="s">
        <v>5985</v>
      </c>
      <c r="D3242" s="103">
        <v>3.75</v>
      </c>
      <c r="E3242" s="103">
        <v>22.5</v>
      </c>
      <c r="F3242" s="104">
        <v>6</v>
      </c>
      <c r="G3242" s="103">
        <v>18.75</v>
      </c>
      <c r="H3242" s="105">
        <v>1</v>
      </c>
      <c r="I3242" s="104">
        <v>0</v>
      </c>
      <c r="J3242" s="103">
        <v>22.5</v>
      </c>
      <c r="K3242" s="104">
        <v>0</v>
      </c>
      <c r="L3242" s="103">
        <v>18.75</v>
      </c>
      <c r="M3242" s="104">
        <v>0</v>
      </c>
      <c r="N3242" s="106">
        <v>4</v>
      </c>
      <c r="O3242" s="106">
        <v>4</v>
      </c>
      <c r="P3242" s="106" t="str">
        <f t="shared" si="50"/>
        <v>44</v>
      </c>
      <c r="Q3242" s="106"/>
      <c r="R3242" s="106" t="s">
        <v>3265</v>
      </c>
    </row>
    <row r="3243" spans="1:18" x14ac:dyDescent="0.25">
      <c r="A3243" s="5" t="s">
        <v>12176</v>
      </c>
      <c r="B3243" s="5" t="s">
        <v>17571</v>
      </c>
      <c r="C3243" s="5" t="s">
        <v>171</v>
      </c>
      <c r="D3243" s="103">
        <v>3.75</v>
      </c>
      <c r="E3243" s="103">
        <v>22.5</v>
      </c>
      <c r="F3243" s="104">
        <v>6</v>
      </c>
      <c r="G3243" s="103">
        <v>18.75</v>
      </c>
      <c r="H3243" s="105">
        <v>1</v>
      </c>
      <c r="I3243" s="104">
        <v>0</v>
      </c>
      <c r="J3243" s="103">
        <v>22.5</v>
      </c>
      <c r="K3243" s="104">
        <v>0</v>
      </c>
      <c r="L3243" s="103">
        <v>18.75</v>
      </c>
      <c r="M3243" s="104">
        <v>0</v>
      </c>
      <c r="N3243" s="106">
        <v>4</v>
      </c>
      <c r="O3243" s="106">
        <v>4</v>
      </c>
      <c r="P3243" s="106" t="str">
        <f t="shared" si="50"/>
        <v>44</v>
      </c>
      <c r="Q3243" s="106"/>
      <c r="R3243" s="106" t="s">
        <v>3265</v>
      </c>
    </row>
    <row r="3244" spans="1:18" x14ac:dyDescent="0.25">
      <c r="A3244" s="5" t="s">
        <v>12176</v>
      </c>
      <c r="B3244" s="5" t="s">
        <v>17572</v>
      </c>
      <c r="C3244" s="5" t="s">
        <v>17573</v>
      </c>
      <c r="D3244" s="103">
        <v>3.75</v>
      </c>
      <c r="E3244" s="103">
        <v>22.5</v>
      </c>
      <c r="F3244" s="104">
        <v>6</v>
      </c>
      <c r="G3244" s="103">
        <v>18.75</v>
      </c>
      <c r="H3244" s="105">
        <v>1</v>
      </c>
      <c r="I3244" s="104">
        <v>0</v>
      </c>
      <c r="J3244" s="103">
        <v>22.5</v>
      </c>
      <c r="K3244" s="104">
        <v>0</v>
      </c>
      <c r="L3244" s="103">
        <v>18.75</v>
      </c>
      <c r="M3244" s="104">
        <v>0</v>
      </c>
      <c r="N3244" s="106">
        <v>4</v>
      </c>
      <c r="O3244" s="106">
        <v>4</v>
      </c>
      <c r="P3244" s="106" t="str">
        <f t="shared" si="50"/>
        <v>44</v>
      </c>
      <c r="Q3244" s="106"/>
      <c r="R3244" s="106" t="s">
        <v>3265</v>
      </c>
    </row>
    <row r="3245" spans="1:18" x14ac:dyDescent="0.25">
      <c r="A3245" s="5" t="s">
        <v>12176</v>
      </c>
      <c r="B3245" s="5" t="s">
        <v>17574</v>
      </c>
      <c r="C3245" s="5" t="s">
        <v>17575</v>
      </c>
      <c r="D3245" s="103">
        <v>3.75</v>
      </c>
      <c r="E3245" s="103">
        <v>22.5</v>
      </c>
      <c r="F3245" s="104">
        <v>6</v>
      </c>
      <c r="G3245" s="103">
        <v>18.75</v>
      </c>
      <c r="H3245" s="105">
        <v>1</v>
      </c>
      <c r="I3245" s="104">
        <v>0</v>
      </c>
      <c r="J3245" s="103">
        <v>22.5</v>
      </c>
      <c r="K3245" s="104">
        <v>0</v>
      </c>
      <c r="L3245" s="103">
        <v>18.75</v>
      </c>
      <c r="M3245" s="104">
        <v>0</v>
      </c>
      <c r="N3245" s="106">
        <v>4</v>
      </c>
      <c r="O3245" s="106">
        <v>4</v>
      </c>
      <c r="P3245" s="106" t="str">
        <f t="shared" si="50"/>
        <v>44</v>
      </c>
      <c r="Q3245" s="106"/>
      <c r="R3245" s="106" t="s">
        <v>3265</v>
      </c>
    </row>
    <row r="3246" spans="1:18" x14ac:dyDescent="0.25">
      <c r="A3246" s="5" t="s">
        <v>12176</v>
      </c>
      <c r="B3246" s="5" t="s">
        <v>17578</v>
      </c>
      <c r="C3246" s="5" t="s">
        <v>17579</v>
      </c>
      <c r="D3246" s="103">
        <v>1.8608333333333333</v>
      </c>
      <c r="E3246" s="103">
        <v>11.164999999999999</v>
      </c>
      <c r="F3246" s="104">
        <v>6</v>
      </c>
      <c r="G3246" s="103">
        <v>9.3000000000000007</v>
      </c>
      <c r="H3246" s="105">
        <v>2</v>
      </c>
      <c r="I3246" s="104">
        <v>0</v>
      </c>
      <c r="J3246" s="103">
        <v>22.33</v>
      </c>
      <c r="K3246" s="104">
        <v>0</v>
      </c>
      <c r="L3246" s="103">
        <v>18.600000000000001</v>
      </c>
      <c r="M3246" s="104">
        <v>0</v>
      </c>
      <c r="N3246" s="106">
        <v>4</v>
      </c>
      <c r="O3246" s="106">
        <v>4</v>
      </c>
      <c r="P3246" s="106" t="str">
        <f t="shared" si="50"/>
        <v>44</v>
      </c>
      <c r="Q3246" s="106"/>
      <c r="R3246" s="106" t="s">
        <v>3265</v>
      </c>
    </row>
    <row r="3247" spans="1:18" x14ac:dyDescent="0.25">
      <c r="A3247" s="5" t="s">
        <v>12176</v>
      </c>
      <c r="B3247" s="5" t="s">
        <v>17580</v>
      </c>
      <c r="C3247" s="5" t="s">
        <v>17581</v>
      </c>
      <c r="D3247" s="103">
        <v>3.6833333333333331</v>
      </c>
      <c r="E3247" s="103">
        <v>22.1</v>
      </c>
      <c r="F3247" s="104">
        <v>6</v>
      </c>
      <c r="G3247" s="103">
        <v>18.41</v>
      </c>
      <c r="H3247" s="105">
        <v>1</v>
      </c>
      <c r="I3247" s="104">
        <v>0</v>
      </c>
      <c r="J3247" s="103">
        <v>22.1</v>
      </c>
      <c r="K3247" s="104">
        <v>0</v>
      </c>
      <c r="L3247" s="103">
        <v>18.41</v>
      </c>
      <c r="M3247" s="104">
        <v>0</v>
      </c>
      <c r="N3247" s="106">
        <v>4</v>
      </c>
      <c r="O3247" s="106">
        <v>4</v>
      </c>
      <c r="P3247" s="106" t="str">
        <f t="shared" si="50"/>
        <v>44</v>
      </c>
      <c r="Q3247" s="106"/>
      <c r="R3247" s="106" t="s">
        <v>3265</v>
      </c>
    </row>
    <row r="3248" spans="1:18" x14ac:dyDescent="0.25">
      <c r="A3248" s="5" t="s">
        <v>12176</v>
      </c>
      <c r="B3248" s="5" t="s">
        <v>17582</v>
      </c>
      <c r="C3248" s="5" t="s">
        <v>13465</v>
      </c>
      <c r="D3248" s="103">
        <v>3.6666666666666665</v>
      </c>
      <c r="E3248" s="103">
        <v>22</v>
      </c>
      <c r="F3248" s="104">
        <v>5.99</v>
      </c>
      <c r="G3248" s="103">
        <v>18.329999999999998</v>
      </c>
      <c r="H3248" s="105">
        <v>1</v>
      </c>
      <c r="I3248" s="104">
        <v>0</v>
      </c>
      <c r="J3248" s="103">
        <v>22</v>
      </c>
      <c r="K3248" s="104">
        <v>0</v>
      </c>
      <c r="L3248" s="103">
        <v>18.329999999999998</v>
      </c>
      <c r="M3248" s="104">
        <v>0</v>
      </c>
      <c r="N3248" s="106">
        <v>4</v>
      </c>
      <c r="O3248" s="106">
        <v>4</v>
      </c>
      <c r="P3248" s="106" t="str">
        <f t="shared" si="50"/>
        <v>44</v>
      </c>
      <c r="Q3248" s="106"/>
      <c r="R3248" s="106" t="s">
        <v>3265</v>
      </c>
    </row>
    <row r="3249" spans="1:18" x14ac:dyDescent="0.25">
      <c r="A3249" s="5" t="s">
        <v>12176</v>
      </c>
      <c r="B3249" s="5" t="s">
        <v>17583</v>
      </c>
      <c r="C3249" s="5" t="s">
        <v>17584</v>
      </c>
      <c r="D3249" s="103">
        <v>3.6666666666666665</v>
      </c>
      <c r="E3249" s="103">
        <v>22</v>
      </c>
      <c r="F3249" s="104">
        <v>5.99</v>
      </c>
      <c r="G3249" s="103">
        <v>18.329999999999998</v>
      </c>
      <c r="H3249" s="105">
        <v>1</v>
      </c>
      <c r="I3249" s="104">
        <v>0</v>
      </c>
      <c r="J3249" s="103">
        <v>22</v>
      </c>
      <c r="K3249" s="104">
        <v>0</v>
      </c>
      <c r="L3249" s="103">
        <v>18.329999999999998</v>
      </c>
      <c r="M3249" s="104">
        <v>0</v>
      </c>
      <c r="N3249" s="106">
        <v>4</v>
      </c>
      <c r="O3249" s="106">
        <v>4</v>
      </c>
      <c r="P3249" s="106" t="str">
        <f t="shared" si="50"/>
        <v>44</v>
      </c>
      <c r="Q3249" s="106"/>
      <c r="R3249" s="106" t="s">
        <v>3265</v>
      </c>
    </row>
    <row r="3250" spans="1:18" x14ac:dyDescent="0.25">
      <c r="A3250" s="5" t="s">
        <v>12176</v>
      </c>
      <c r="B3250" s="5" t="s">
        <v>17585</v>
      </c>
      <c r="C3250" s="5" t="s">
        <v>17586</v>
      </c>
      <c r="D3250" s="103">
        <v>3.6666666666666665</v>
      </c>
      <c r="E3250" s="103">
        <v>22</v>
      </c>
      <c r="F3250" s="104">
        <v>5.99</v>
      </c>
      <c r="G3250" s="103">
        <v>18.329999999999998</v>
      </c>
      <c r="H3250" s="105">
        <v>1</v>
      </c>
      <c r="I3250" s="104">
        <v>0</v>
      </c>
      <c r="J3250" s="103">
        <v>22</v>
      </c>
      <c r="K3250" s="104">
        <v>0</v>
      </c>
      <c r="L3250" s="103">
        <v>18.329999999999998</v>
      </c>
      <c r="M3250" s="104">
        <v>0</v>
      </c>
      <c r="N3250" s="106">
        <v>4</v>
      </c>
      <c r="O3250" s="106">
        <v>4</v>
      </c>
      <c r="P3250" s="106" t="str">
        <f t="shared" si="50"/>
        <v>44</v>
      </c>
      <c r="Q3250" s="106"/>
      <c r="R3250" s="106" t="s">
        <v>3265</v>
      </c>
    </row>
    <row r="3251" spans="1:18" x14ac:dyDescent="0.25">
      <c r="A3251" s="5" t="s">
        <v>12176</v>
      </c>
      <c r="B3251" s="5" t="s">
        <v>17587</v>
      </c>
      <c r="C3251" s="5" t="s">
        <v>16285</v>
      </c>
      <c r="D3251" s="103">
        <v>3.6666666666666665</v>
      </c>
      <c r="E3251" s="103">
        <v>22</v>
      </c>
      <c r="F3251" s="104">
        <v>5.99</v>
      </c>
      <c r="G3251" s="103">
        <v>18.329999999999998</v>
      </c>
      <c r="H3251" s="105">
        <v>1</v>
      </c>
      <c r="I3251" s="104">
        <v>0</v>
      </c>
      <c r="J3251" s="103">
        <v>22</v>
      </c>
      <c r="K3251" s="104">
        <v>0</v>
      </c>
      <c r="L3251" s="103">
        <v>18.329999999999998</v>
      </c>
      <c r="M3251" s="104">
        <v>0</v>
      </c>
      <c r="N3251" s="106">
        <v>4</v>
      </c>
      <c r="O3251" s="106">
        <v>4</v>
      </c>
      <c r="P3251" s="106" t="str">
        <f t="shared" si="50"/>
        <v>44</v>
      </c>
      <c r="Q3251" s="106"/>
      <c r="R3251" s="106" t="s">
        <v>3265</v>
      </c>
    </row>
    <row r="3252" spans="1:18" x14ac:dyDescent="0.25">
      <c r="A3252" s="5" t="s">
        <v>12176</v>
      </c>
      <c r="B3252" s="5" t="s">
        <v>17588</v>
      </c>
      <c r="C3252" s="5" t="s">
        <v>17589</v>
      </c>
      <c r="D3252" s="103">
        <v>3.6666666666666665</v>
      </c>
      <c r="E3252" s="103">
        <v>22</v>
      </c>
      <c r="F3252" s="104">
        <v>5.99</v>
      </c>
      <c r="G3252" s="103">
        <v>18.329999999999998</v>
      </c>
      <c r="H3252" s="105">
        <v>1</v>
      </c>
      <c r="I3252" s="104">
        <v>0</v>
      </c>
      <c r="J3252" s="103">
        <v>22</v>
      </c>
      <c r="K3252" s="104">
        <v>0</v>
      </c>
      <c r="L3252" s="103">
        <v>18.329999999999998</v>
      </c>
      <c r="M3252" s="104">
        <v>0</v>
      </c>
      <c r="N3252" s="106">
        <v>4</v>
      </c>
      <c r="O3252" s="106">
        <v>4</v>
      </c>
      <c r="P3252" s="106" t="str">
        <f t="shared" si="50"/>
        <v>44</v>
      </c>
      <c r="Q3252" s="106"/>
      <c r="R3252" s="106" t="s">
        <v>3265</v>
      </c>
    </row>
    <row r="3253" spans="1:18" x14ac:dyDescent="0.25">
      <c r="A3253" s="5" t="s">
        <v>12176</v>
      </c>
      <c r="B3253" s="5" t="s">
        <v>17590</v>
      </c>
      <c r="C3253" s="5" t="s">
        <v>17591</v>
      </c>
      <c r="D3253" s="103">
        <v>3.6666666666666665</v>
      </c>
      <c r="E3253" s="103">
        <v>22</v>
      </c>
      <c r="F3253" s="104">
        <v>5.99</v>
      </c>
      <c r="G3253" s="103">
        <v>18.329999999999998</v>
      </c>
      <c r="H3253" s="105">
        <v>1</v>
      </c>
      <c r="I3253" s="104">
        <v>0</v>
      </c>
      <c r="J3253" s="103">
        <v>22</v>
      </c>
      <c r="K3253" s="104">
        <v>0</v>
      </c>
      <c r="L3253" s="103">
        <v>18.329999999999998</v>
      </c>
      <c r="M3253" s="104">
        <v>0</v>
      </c>
      <c r="N3253" s="106">
        <v>4</v>
      </c>
      <c r="O3253" s="106">
        <v>4</v>
      </c>
      <c r="P3253" s="106" t="str">
        <f t="shared" si="50"/>
        <v>44</v>
      </c>
      <c r="Q3253" s="106"/>
      <c r="R3253" s="106" t="s">
        <v>3265</v>
      </c>
    </row>
    <row r="3254" spans="1:18" x14ac:dyDescent="0.25">
      <c r="A3254" s="5" t="s">
        <v>12176</v>
      </c>
      <c r="B3254" s="5" t="s">
        <v>17592</v>
      </c>
      <c r="C3254" s="5" t="s">
        <v>17593</v>
      </c>
      <c r="D3254" s="103">
        <v>3.6666666666666665</v>
      </c>
      <c r="E3254" s="103">
        <v>22</v>
      </c>
      <c r="F3254" s="104">
        <v>5.99</v>
      </c>
      <c r="G3254" s="103">
        <v>18.329999999999998</v>
      </c>
      <c r="H3254" s="105">
        <v>1</v>
      </c>
      <c r="I3254" s="104">
        <v>0</v>
      </c>
      <c r="J3254" s="103">
        <v>22</v>
      </c>
      <c r="K3254" s="104">
        <v>0</v>
      </c>
      <c r="L3254" s="103">
        <v>18.329999999999998</v>
      </c>
      <c r="M3254" s="104">
        <v>0</v>
      </c>
      <c r="N3254" s="106">
        <v>4</v>
      </c>
      <c r="O3254" s="106">
        <v>4</v>
      </c>
      <c r="P3254" s="106" t="str">
        <f t="shared" si="50"/>
        <v>44</v>
      </c>
      <c r="Q3254" s="106"/>
      <c r="R3254" s="106" t="s">
        <v>3265</v>
      </c>
    </row>
    <row r="3255" spans="1:18" x14ac:dyDescent="0.25">
      <c r="A3255" s="5" t="s">
        <v>12176</v>
      </c>
      <c r="B3255" s="5" t="s">
        <v>17594</v>
      </c>
      <c r="C3255" s="5" t="s">
        <v>17595</v>
      </c>
      <c r="D3255" s="103">
        <v>3.6666666666666665</v>
      </c>
      <c r="E3255" s="103">
        <v>22</v>
      </c>
      <c r="F3255" s="104">
        <v>5.99</v>
      </c>
      <c r="G3255" s="103">
        <v>18.329999999999998</v>
      </c>
      <c r="H3255" s="105">
        <v>1</v>
      </c>
      <c r="I3255" s="104">
        <v>0</v>
      </c>
      <c r="J3255" s="103">
        <v>22</v>
      </c>
      <c r="K3255" s="104">
        <v>0</v>
      </c>
      <c r="L3255" s="103">
        <v>18.329999999999998</v>
      </c>
      <c r="M3255" s="104">
        <v>0</v>
      </c>
      <c r="N3255" s="106">
        <v>4</v>
      </c>
      <c r="O3255" s="106">
        <v>4</v>
      </c>
      <c r="P3255" s="106" t="str">
        <f t="shared" si="50"/>
        <v>44</v>
      </c>
      <c r="Q3255" s="106"/>
      <c r="R3255" s="106" t="s">
        <v>3265</v>
      </c>
    </row>
    <row r="3256" spans="1:18" x14ac:dyDescent="0.25">
      <c r="A3256" s="5" t="s">
        <v>12176</v>
      </c>
      <c r="B3256" s="5" t="s">
        <v>17596</v>
      </c>
      <c r="C3256" s="5" t="s">
        <v>17597</v>
      </c>
      <c r="D3256" s="103">
        <v>3.6666666666666665</v>
      </c>
      <c r="E3256" s="103">
        <v>22</v>
      </c>
      <c r="F3256" s="104">
        <v>5.99</v>
      </c>
      <c r="G3256" s="103">
        <v>18.329999999999998</v>
      </c>
      <c r="H3256" s="105">
        <v>1</v>
      </c>
      <c r="I3256" s="104">
        <v>0</v>
      </c>
      <c r="J3256" s="103">
        <v>22</v>
      </c>
      <c r="K3256" s="104">
        <v>0</v>
      </c>
      <c r="L3256" s="103">
        <v>18.329999999999998</v>
      </c>
      <c r="M3256" s="104">
        <v>0</v>
      </c>
      <c r="N3256" s="106">
        <v>4</v>
      </c>
      <c r="O3256" s="106">
        <v>4</v>
      </c>
      <c r="P3256" s="106" t="str">
        <f t="shared" si="50"/>
        <v>44</v>
      </c>
      <c r="Q3256" s="106"/>
      <c r="R3256" s="106" t="s">
        <v>3265</v>
      </c>
    </row>
    <row r="3257" spans="1:18" x14ac:dyDescent="0.25">
      <c r="A3257" s="5" t="s">
        <v>12176</v>
      </c>
      <c r="B3257" s="5" t="s">
        <v>17598</v>
      </c>
      <c r="C3257" s="5" t="s">
        <v>17599</v>
      </c>
      <c r="D3257" s="103">
        <v>1.8333333333333333</v>
      </c>
      <c r="E3257" s="103">
        <v>11</v>
      </c>
      <c r="F3257" s="104">
        <v>6</v>
      </c>
      <c r="G3257" s="103">
        <v>9.16</v>
      </c>
      <c r="H3257" s="105">
        <v>2</v>
      </c>
      <c r="I3257" s="104">
        <v>0</v>
      </c>
      <c r="J3257" s="103">
        <v>22</v>
      </c>
      <c r="K3257" s="104">
        <v>0</v>
      </c>
      <c r="L3257" s="103">
        <v>18.329999999999998</v>
      </c>
      <c r="M3257" s="104">
        <v>0</v>
      </c>
      <c r="N3257" s="106">
        <v>4</v>
      </c>
      <c r="O3257" s="106">
        <v>4</v>
      </c>
      <c r="P3257" s="106" t="str">
        <f t="shared" si="50"/>
        <v>44</v>
      </c>
      <c r="Q3257" s="106"/>
      <c r="R3257" s="106" t="s">
        <v>3265</v>
      </c>
    </row>
    <row r="3258" spans="1:18" x14ac:dyDescent="0.25">
      <c r="A3258" s="5" t="s">
        <v>12176</v>
      </c>
      <c r="B3258" s="5" t="s">
        <v>17600</v>
      </c>
      <c r="C3258" s="5" t="s">
        <v>17601</v>
      </c>
      <c r="D3258" s="103">
        <v>3.6666666666666665</v>
      </c>
      <c r="E3258" s="103">
        <v>22</v>
      </c>
      <c r="F3258" s="104">
        <v>5.99</v>
      </c>
      <c r="G3258" s="103">
        <v>18.329999999999998</v>
      </c>
      <c r="H3258" s="105">
        <v>1</v>
      </c>
      <c r="I3258" s="104">
        <v>0</v>
      </c>
      <c r="J3258" s="103">
        <v>22</v>
      </c>
      <c r="K3258" s="104">
        <v>0</v>
      </c>
      <c r="L3258" s="103">
        <v>18.329999999999998</v>
      </c>
      <c r="M3258" s="104">
        <v>0</v>
      </c>
      <c r="N3258" s="106">
        <v>4</v>
      </c>
      <c r="O3258" s="106">
        <v>4</v>
      </c>
      <c r="P3258" s="106" t="str">
        <f t="shared" si="50"/>
        <v>44</v>
      </c>
      <c r="Q3258" s="106"/>
      <c r="R3258" s="106" t="s">
        <v>3265</v>
      </c>
    </row>
    <row r="3259" spans="1:18" x14ac:dyDescent="0.25">
      <c r="A3259" s="5" t="s">
        <v>12176</v>
      </c>
      <c r="B3259" s="5" t="s">
        <v>17602</v>
      </c>
      <c r="C3259" s="5" t="s">
        <v>17603</v>
      </c>
      <c r="D3259" s="103">
        <v>3.6666666666666665</v>
      </c>
      <c r="E3259" s="103">
        <v>22</v>
      </c>
      <c r="F3259" s="104">
        <v>5.99</v>
      </c>
      <c r="G3259" s="103">
        <v>18.329999999999998</v>
      </c>
      <c r="H3259" s="105">
        <v>1</v>
      </c>
      <c r="I3259" s="104">
        <v>0</v>
      </c>
      <c r="J3259" s="103">
        <v>22</v>
      </c>
      <c r="K3259" s="104">
        <v>0</v>
      </c>
      <c r="L3259" s="103">
        <v>18.329999999999998</v>
      </c>
      <c r="M3259" s="104">
        <v>0</v>
      </c>
      <c r="N3259" s="106">
        <v>4</v>
      </c>
      <c r="O3259" s="106">
        <v>4</v>
      </c>
      <c r="P3259" s="106" t="str">
        <f t="shared" si="50"/>
        <v>44</v>
      </c>
      <c r="Q3259" s="106"/>
      <c r="R3259" s="106" t="s">
        <v>3265</v>
      </c>
    </row>
    <row r="3260" spans="1:18" x14ac:dyDescent="0.25">
      <c r="A3260" s="5" t="s">
        <v>12176</v>
      </c>
      <c r="B3260" s="5" t="s">
        <v>17604</v>
      </c>
      <c r="C3260" s="5" t="s">
        <v>17605</v>
      </c>
      <c r="D3260" s="103">
        <v>3.6666666666666665</v>
      </c>
      <c r="E3260" s="103">
        <v>22</v>
      </c>
      <c r="F3260" s="104">
        <v>5.99</v>
      </c>
      <c r="G3260" s="103">
        <v>18.329999999999998</v>
      </c>
      <c r="H3260" s="105">
        <v>1</v>
      </c>
      <c r="I3260" s="104">
        <v>0</v>
      </c>
      <c r="J3260" s="103">
        <v>22</v>
      </c>
      <c r="K3260" s="104">
        <v>0</v>
      </c>
      <c r="L3260" s="103">
        <v>18.329999999999998</v>
      </c>
      <c r="M3260" s="104">
        <v>0</v>
      </c>
      <c r="N3260" s="106">
        <v>4</v>
      </c>
      <c r="O3260" s="106">
        <v>4</v>
      </c>
      <c r="P3260" s="106" t="str">
        <f t="shared" si="50"/>
        <v>44</v>
      </c>
      <c r="Q3260" s="106"/>
      <c r="R3260" s="106" t="s">
        <v>3265</v>
      </c>
    </row>
    <row r="3261" spans="1:18" x14ac:dyDescent="0.25">
      <c r="A3261" s="5" t="s">
        <v>12176</v>
      </c>
      <c r="B3261" s="5" t="s">
        <v>17606</v>
      </c>
      <c r="C3261" s="5" t="s">
        <v>17607</v>
      </c>
      <c r="D3261" s="103">
        <v>3.6666666666666665</v>
      </c>
      <c r="E3261" s="103">
        <v>22</v>
      </c>
      <c r="F3261" s="104">
        <v>5.99</v>
      </c>
      <c r="G3261" s="103">
        <v>18.329999999999998</v>
      </c>
      <c r="H3261" s="105">
        <v>1</v>
      </c>
      <c r="I3261" s="104">
        <v>0</v>
      </c>
      <c r="J3261" s="103">
        <v>22</v>
      </c>
      <c r="K3261" s="104">
        <v>0</v>
      </c>
      <c r="L3261" s="103">
        <v>18.329999999999998</v>
      </c>
      <c r="M3261" s="104">
        <v>0</v>
      </c>
      <c r="N3261" s="106">
        <v>4</v>
      </c>
      <c r="O3261" s="106">
        <v>4</v>
      </c>
      <c r="P3261" s="106" t="str">
        <f t="shared" si="50"/>
        <v>44</v>
      </c>
      <c r="Q3261" s="106"/>
      <c r="R3261" s="106" t="s">
        <v>3265</v>
      </c>
    </row>
    <row r="3262" spans="1:18" x14ac:dyDescent="0.25">
      <c r="A3262" s="5" t="s">
        <v>12176</v>
      </c>
      <c r="B3262" s="5" t="s">
        <v>17608</v>
      </c>
      <c r="C3262" s="5" t="s">
        <v>789</v>
      </c>
      <c r="D3262" s="103">
        <v>3.6666666666666665</v>
      </c>
      <c r="E3262" s="103">
        <v>22</v>
      </c>
      <c r="F3262" s="104">
        <v>5.99</v>
      </c>
      <c r="G3262" s="103">
        <v>18.329999999999998</v>
      </c>
      <c r="H3262" s="105">
        <v>1</v>
      </c>
      <c r="I3262" s="104">
        <v>0</v>
      </c>
      <c r="J3262" s="103">
        <v>22</v>
      </c>
      <c r="K3262" s="104">
        <v>0</v>
      </c>
      <c r="L3262" s="103">
        <v>18.329999999999998</v>
      </c>
      <c r="M3262" s="104">
        <v>0</v>
      </c>
      <c r="N3262" s="106">
        <v>4</v>
      </c>
      <c r="O3262" s="106">
        <v>4</v>
      </c>
      <c r="P3262" s="106" t="str">
        <f t="shared" si="50"/>
        <v>44</v>
      </c>
      <c r="Q3262" s="106"/>
      <c r="R3262" s="106" t="s">
        <v>3265</v>
      </c>
    </row>
    <row r="3263" spans="1:18" x14ac:dyDescent="0.25">
      <c r="A3263" s="5" t="s">
        <v>12176</v>
      </c>
      <c r="B3263" s="5" t="s">
        <v>17609</v>
      </c>
      <c r="C3263" s="5" t="s">
        <v>9202</v>
      </c>
      <c r="D3263" s="103">
        <v>3.6666666666666665</v>
      </c>
      <c r="E3263" s="103">
        <v>22</v>
      </c>
      <c r="F3263" s="104">
        <v>5.99</v>
      </c>
      <c r="G3263" s="103">
        <v>18.329999999999998</v>
      </c>
      <c r="H3263" s="105">
        <v>1</v>
      </c>
      <c r="I3263" s="104">
        <v>0</v>
      </c>
      <c r="J3263" s="103">
        <v>22</v>
      </c>
      <c r="K3263" s="104">
        <v>0</v>
      </c>
      <c r="L3263" s="103">
        <v>18.329999999999998</v>
      </c>
      <c r="M3263" s="104">
        <v>0</v>
      </c>
      <c r="N3263" s="106">
        <v>4</v>
      </c>
      <c r="O3263" s="106">
        <v>4</v>
      </c>
      <c r="P3263" s="106" t="str">
        <f t="shared" si="50"/>
        <v>44</v>
      </c>
      <c r="Q3263" s="106"/>
      <c r="R3263" s="106" t="s">
        <v>3265</v>
      </c>
    </row>
    <row r="3264" spans="1:18" x14ac:dyDescent="0.25">
      <c r="A3264" s="5" t="s">
        <v>12176</v>
      </c>
      <c r="B3264" s="5" t="s">
        <v>17610</v>
      </c>
      <c r="C3264" s="5" t="s">
        <v>4942</v>
      </c>
      <c r="D3264" s="103">
        <v>3.6666666666666665</v>
      </c>
      <c r="E3264" s="103">
        <v>22</v>
      </c>
      <c r="F3264" s="104">
        <v>5.99</v>
      </c>
      <c r="G3264" s="103">
        <v>18.329999999999998</v>
      </c>
      <c r="H3264" s="105">
        <v>1</v>
      </c>
      <c r="I3264" s="104">
        <v>0</v>
      </c>
      <c r="J3264" s="103">
        <v>22</v>
      </c>
      <c r="K3264" s="104">
        <v>0</v>
      </c>
      <c r="L3264" s="103">
        <v>18.329999999999998</v>
      </c>
      <c r="M3264" s="104">
        <v>0</v>
      </c>
      <c r="N3264" s="106">
        <v>4</v>
      </c>
      <c r="O3264" s="106">
        <v>4</v>
      </c>
      <c r="P3264" s="106" t="str">
        <f t="shared" si="50"/>
        <v>44</v>
      </c>
      <c r="Q3264" s="106"/>
      <c r="R3264" s="106" t="s">
        <v>3265</v>
      </c>
    </row>
    <row r="3265" spans="1:18" x14ac:dyDescent="0.25">
      <c r="A3265" s="5" t="s">
        <v>12176</v>
      </c>
      <c r="B3265" s="5" t="s">
        <v>17611</v>
      </c>
      <c r="C3265" s="5" t="s">
        <v>17612</v>
      </c>
      <c r="D3265" s="103">
        <v>3.6666666666666665</v>
      </c>
      <c r="E3265" s="103">
        <v>22</v>
      </c>
      <c r="F3265" s="104">
        <v>5.99</v>
      </c>
      <c r="G3265" s="103">
        <v>18.329999999999998</v>
      </c>
      <c r="H3265" s="105">
        <v>1</v>
      </c>
      <c r="I3265" s="104">
        <v>0</v>
      </c>
      <c r="J3265" s="103">
        <v>22</v>
      </c>
      <c r="K3265" s="104">
        <v>0</v>
      </c>
      <c r="L3265" s="103">
        <v>18.329999999999998</v>
      </c>
      <c r="M3265" s="104">
        <v>0</v>
      </c>
      <c r="N3265" s="106">
        <v>4</v>
      </c>
      <c r="O3265" s="106">
        <v>4</v>
      </c>
      <c r="P3265" s="106" t="str">
        <f t="shared" si="50"/>
        <v>44</v>
      </c>
      <c r="Q3265" s="106"/>
      <c r="R3265" s="106" t="s">
        <v>3265</v>
      </c>
    </row>
    <row r="3266" spans="1:18" x14ac:dyDescent="0.25">
      <c r="A3266" s="5" t="s">
        <v>12176</v>
      </c>
      <c r="B3266" s="5" t="s">
        <v>17613</v>
      </c>
      <c r="C3266" s="5" t="s">
        <v>17614</v>
      </c>
      <c r="D3266" s="103">
        <v>3.6666666666666665</v>
      </c>
      <c r="E3266" s="103">
        <v>22</v>
      </c>
      <c r="F3266" s="104">
        <v>5.99</v>
      </c>
      <c r="G3266" s="103">
        <v>18.329999999999998</v>
      </c>
      <c r="H3266" s="105">
        <v>1</v>
      </c>
      <c r="I3266" s="104">
        <v>0</v>
      </c>
      <c r="J3266" s="103">
        <v>22</v>
      </c>
      <c r="K3266" s="104">
        <v>0</v>
      </c>
      <c r="L3266" s="103">
        <v>18.329999999999998</v>
      </c>
      <c r="M3266" s="104">
        <v>0</v>
      </c>
      <c r="N3266" s="106">
        <v>4</v>
      </c>
      <c r="O3266" s="106">
        <v>4</v>
      </c>
      <c r="P3266" s="106" t="str">
        <f t="shared" si="50"/>
        <v>44</v>
      </c>
      <c r="Q3266" s="106"/>
      <c r="R3266" s="106" t="s">
        <v>3265</v>
      </c>
    </row>
    <row r="3267" spans="1:18" x14ac:dyDescent="0.25">
      <c r="A3267" s="5" t="s">
        <v>12176</v>
      </c>
      <c r="B3267" s="5" t="s">
        <v>17615</v>
      </c>
      <c r="C3267" s="5" t="s">
        <v>17616</v>
      </c>
      <c r="D3267" s="103">
        <v>3.6666666666666665</v>
      </c>
      <c r="E3267" s="103">
        <v>22</v>
      </c>
      <c r="F3267" s="104">
        <v>5.99</v>
      </c>
      <c r="G3267" s="103">
        <v>18.329999999999998</v>
      </c>
      <c r="H3267" s="105">
        <v>1</v>
      </c>
      <c r="I3267" s="104">
        <v>0</v>
      </c>
      <c r="J3267" s="103">
        <v>22</v>
      </c>
      <c r="K3267" s="104">
        <v>0</v>
      </c>
      <c r="L3267" s="103">
        <v>18.329999999999998</v>
      </c>
      <c r="M3267" s="104">
        <v>0</v>
      </c>
      <c r="N3267" s="106">
        <v>4</v>
      </c>
      <c r="O3267" s="106">
        <v>4</v>
      </c>
      <c r="P3267" s="106" t="str">
        <f t="shared" si="50"/>
        <v>44</v>
      </c>
      <c r="Q3267" s="106"/>
      <c r="R3267" s="106" t="s">
        <v>3265</v>
      </c>
    </row>
    <row r="3268" spans="1:18" x14ac:dyDescent="0.25">
      <c r="A3268" s="5" t="s">
        <v>12176</v>
      </c>
      <c r="B3268" s="5" t="s">
        <v>17617</v>
      </c>
      <c r="C3268" s="5" t="s">
        <v>4524</v>
      </c>
      <c r="D3268" s="103">
        <v>3.6666666666666665</v>
      </c>
      <c r="E3268" s="103">
        <v>22</v>
      </c>
      <c r="F3268" s="104">
        <v>5.99</v>
      </c>
      <c r="G3268" s="103">
        <v>18.329999999999998</v>
      </c>
      <c r="H3268" s="105">
        <v>1</v>
      </c>
      <c r="I3268" s="104">
        <v>0</v>
      </c>
      <c r="J3268" s="103">
        <v>22</v>
      </c>
      <c r="K3268" s="104">
        <v>0</v>
      </c>
      <c r="L3268" s="103">
        <v>18.329999999999998</v>
      </c>
      <c r="M3268" s="104">
        <v>0</v>
      </c>
      <c r="N3268" s="106">
        <v>4</v>
      </c>
      <c r="O3268" s="106">
        <v>4</v>
      </c>
      <c r="P3268" s="106" t="str">
        <f t="shared" si="50"/>
        <v>44</v>
      </c>
      <c r="Q3268" s="106"/>
      <c r="R3268" s="106" t="s">
        <v>3265</v>
      </c>
    </row>
    <row r="3269" spans="1:18" x14ac:dyDescent="0.25">
      <c r="A3269" s="5" t="s">
        <v>12176</v>
      </c>
      <c r="B3269" s="5" t="s">
        <v>17618</v>
      </c>
      <c r="C3269" s="5" t="s">
        <v>17619</v>
      </c>
      <c r="D3269" s="103">
        <v>3.6666666666666665</v>
      </c>
      <c r="E3269" s="103">
        <v>22</v>
      </c>
      <c r="F3269" s="104">
        <v>5.99</v>
      </c>
      <c r="G3269" s="103">
        <v>18.329999999999998</v>
      </c>
      <c r="H3269" s="105">
        <v>1</v>
      </c>
      <c r="I3269" s="104">
        <v>0</v>
      </c>
      <c r="J3269" s="103">
        <v>22</v>
      </c>
      <c r="K3269" s="104">
        <v>0</v>
      </c>
      <c r="L3269" s="103">
        <v>18.329999999999998</v>
      </c>
      <c r="M3269" s="104">
        <v>0</v>
      </c>
      <c r="N3269" s="106">
        <v>4</v>
      </c>
      <c r="O3269" s="106">
        <v>4</v>
      </c>
      <c r="P3269" s="106" t="str">
        <f t="shared" si="50"/>
        <v>44</v>
      </c>
      <c r="Q3269" s="106"/>
      <c r="R3269" s="106" t="s">
        <v>3265</v>
      </c>
    </row>
    <row r="3270" spans="1:18" x14ac:dyDescent="0.25">
      <c r="A3270" s="5" t="s">
        <v>12176</v>
      </c>
      <c r="B3270" s="5" t="s">
        <v>17620</v>
      </c>
      <c r="C3270" s="5" t="s">
        <v>12175</v>
      </c>
      <c r="D3270" s="103">
        <v>3.6666666666666665</v>
      </c>
      <c r="E3270" s="103">
        <v>22</v>
      </c>
      <c r="F3270" s="104">
        <v>5.99</v>
      </c>
      <c r="G3270" s="103">
        <v>18.329999999999998</v>
      </c>
      <c r="H3270" s="105">
        <v>1</v>
      </c>
      <c r="I3270" s="104">
        <v>0</v>
      </c>
      <c r="J3270" s="103">
        <v>22</v>
      </c>
      <c r="K3270" s="104">
        <v>0</v>
      </c>
      <c r="L3270" s="103">
        <v>18.329999999999998</v>
      </c>
      <c r="M3270" s="104">
        <v>0</v>
      </c>
      <c r="N3270" s="106">
        <v>4</v>
      </c>
      <c r="O3270" s="106">
        <v>4</v>
      </c>
      <c r="P3270" s="106" t="str">
        <f t="shared" si="50"/>
        <v>44</v>
      </c>
      <c r="Q3270" s="106"/>
      <c r="R3270" s="106" t="s">
        <v>3265</v>
      </c>
    </row>
    <row r="3271" spans="1:18" x14ac:dyDescent="0.25">
      <c r="A3271" s="5" t="s">
        <v>12176</v>
      </c>
      <c r="B3271" s="5" t="s">
        <v>17621</v>
      </c>
      <c r="C3271" s="5" t="s">
        <v>17622</v>
      </c>
      <c r="D3271" s="103">
        <v>3.6666666666666665</v>
      </c>
      <c r="E3271" s="103">
        <v>22</v>
      </c>
      <c r="F3271" s="104">
        <v>5.99</v>
      </c>
      <c r="G3271" s="103">
        <v>18.329999999999998</v>
      </c>
      <c r="H3271" s="105">
        <v>1</v>
      </c>
      <c r="I3271" s="104">
        <v>0</v>
      </c>
      <c r="J3271" s="103">
        <v>22</v>
      </c>
      <c r="K3271" s="104">
        <v>0</v>
      </c>
      <c r="L3271" s="103">
        <v>18.329999999999998</v>
      </c>
      <c r="M3271" s="104">
        <v>0</v>
      </c>
      <c r="N3271" s="106">
        <v>4</v>
      </c>
      <c r="O3271" s="106">
        <v>4</v>
      </c>
      <c r="P3271" s="106" t="str">
        <f t="shared" ref="P3271:P3334" si="51">N3271&amp;O3271</f>
        <v>44</v>
      </c>
      <c r="Q3271" s="106"/>
      <c r="R3271" s="106" t="s">
        <v>3265</v>
      </c>
    </row>
    <row r="3272" spans="1:18" x14ac:dyDescent="0.25">
      <c r="A3272" s="5" t="s">
        <v>12176</v>
      </c>
      <c r="B3272" s="5" t="s">
        <v>17623</v>
      </c>
      <c r="C3272" s="5" t="s">
        <v>17624</v>
      </c>
      <c r="D3272" s="103">
        <v>3.6666666666666665</v>
      </c>
      <c r="E3272" s="103">
        <v>22</v>
      </c>
      <c r="F3272" s="104">
        <v>5.99</v>
      </c>
      <c r="G3272" s="103">
        <v>18.329999999999998</v>
      </c>
      <c r="H3272" s="105">
        <v>1</v>
      </c>
      <c r="I3272" s="104">
        <v>0</v>
      </c>
      <c r="J3272" s="103">
        <v>22</v>
      </c>
      <c r="K3272" s="104">
        <v>0</v>
      </c>
      <c r="L3272" s="103">
        <v>18.329999999999998</v>
      </c>
      <c r="M3272" s="104">
        <v>0</v>
      </c>
      <c r="N3272" s="106">
        <v>4</v>
      </c>
      <c r="O3272" s="106">
        <v>4</v>
      </c>
      <c r="P3272" s="106" t="str">
        <f t="shared" si="51"/>
        <v>44</v>
      </c>
      <c r="Q3272" s="106"/>
      <c r="R3272" s="106" t="s">
        <v>3265</v>
      </c>
    </row>
    <row r="3273" spans="1:18" x14ac:dyDescent="0.25">
      <c r="A3273" s="5" t="s">
        <v>12176</v>
      </c>
      <c r="B3273" s="5" t="s">
        <v>17625</v>
      </c>
      <c r="C3273" s="5" t="s">
        <v>17626</v>
      </c>
      <c r="D3273" s="103">
        <v>3.6666666666666665</v>
      </c>
      <c r="E3273" s="103">
        <v>22</v>
      </c>
      <c r="F3273" s="104">
        <v>5.99</v>
      </c>
      <c r="G3273" s="103">
        <v>18.329999999999998</v>
      </c>
      <c r="H3273" s="105">
        <v>1</v>
      </c>
      <c r="I3273" s="104">
        <v>0</v>
      </c>
      <c r="J3273" s="103">
        <v>22</v>
      </c>
      <c r="K3273" s="104">
        <v>0</v>
      </c>
      <c r="L3273" s="103">
        <v>18.329999999999998</v>
      </c>
      <c r="M3273" s="104">
        <v>0</v>
      </c>
      <c r="N3273" s="106">
        <v>4</v>
      </c>
      <c r="O3273" s="106">
        <v>4</v>
      </c>
      <c r="P3273" s="106" t="str">
        <f t="shared" si="51"/>
        <v>44</v>
      </c>
      <c r="Q3273" s="106"/>
      <c r="R3273" s="106" t="s">
        <v>3265</v>
      </c>
    </row>
    <row r="3274" spans="1:18" x14ac:dyDescent="0.25">
      <c r="A3274" s="5" t="s">
        <v>12176</v>
      </c>
      <c r="B3274" s="5" t="s">
        <v>17627</v>
      </c>
      <c r="C3274" s="5" t="s">
        <v>17628</v>
      </c>
      <c r="D3274" s="103">
        <v>3.6666666666666665</v>
      </c>
      <c r="E3274" s="103">
        <v>22</v>
      </c>
      <c r="F3274" s="104">
        <v>5.99</v>
      </c>
      <c r="G3274" s="103">
        <v>18.329999999999998</v>
      </c>
      <c r="H3274" s="105">
        <v>1</v>
      </c>
      <c r="I3274" s="104">
        <v>0</v>
      </c>
      <c r="J3274" s="103">
        <v>22</v>
      </c>
      <c r="K3274" s="104">
        <v>0</v>
      </c>
      <c r="L3274" s="103">
        <v>18.329999999999998</v>
      </c>
      <c r="M3274" s="104">
        <v>0</v>
      </c>
      <c r="N3274" s="106">
        <v>4</v>
      </c>
      <c r="O3274" s="106">
        <v>4</v>
      </c>
      <c r="P3274" s="106" t="str">
        <f t="shared" si="51"/>
        <v>44</v>
      </c>
      <c r="Q3274" s="106"/>
      <c r="R3274" s="106" t="s">
        <v>3265</v>
      </c>
    </row>
    <row r="3275" spans="1:18" x14ac:dyDescent="0.25">
      <c r="A3275" s="5" t="s">
        <v>12176</v>
      </c>
      <c r="B3275" s="5" t="s">
        <v>17629</v>
      </c>
      <c r="C3275" s="5" t="s">
        <v>12469</v>
      </c>
      <c r="D3275" s="103">
        <v>3.6666666666666665</v>
      </c>
      <c r="E3275" s="103">
        <v>22</v>
      </c>
      <c r="F3275" s="104">
        <v>5.99</v>
      </c>
      <c r="G3275" s="103">
        <v>18.329999999999998</v>
      </c>
      <c r="H3275" s="105">
        <v>1</v>
      </c>
      <c r="I3275" s="104">
        <v>0</v>
      </c>
      <c r="J3275" s="103">
        <v>22</v>
      </c>
      <c r="K3275" s="104">
        <v>0</v>
      </c>
      <c r="L3275" s="103">
        <v>18.329999999999998</v>
      </c>
      <c r="M3275" s="104">
        <v>0</v>
      </c>
      <c r="N3275" s="106">
        <v>4</v>
      </c>
      <c r="O3275" s="106">
        <v>4</v>
      </c>
      <c r="P3275" s="106" t="str">
        <f t="shared" si="51"/>
        <v>44</v>
      </c>
      <c r="Q3275" s="106"/>
      <c r="R3275" s="106" t="s">
        <v>3265</v>
      </c>
    </row>
    <row r="3276" spans="1:18" x14ac:dyDescent="0.25">
      <c r="A3276" s="5" t="s">
        <v>12176</v>
      </c>
      <c r="B3276" s="5" t="s">
        <v>17630</v>
      </c>
      <c r="C3276" s="5" t="s">
        <v>17631</v>
      </c>
      <c r="D3276" s="103">
        <v>3.6666666666666665</v>
      </c>
      <c r="E3276" s="103">
        <v>22</v>
      </c>
      <c r="F3276" s="104">
        <v>5.99</v>
      </c>
      <c r="G3276" s="103">
        <v>18.329999999999998</v>
      </c>
      <c r="H3276" s="105">
        <v>1</v>
      </c>
      <c r="I3276" s="104">
        <v>0</v>
      </c>
      <c r="J3276" s="103">
        <v>22</v>
      </c>
      <c r="K3276" s="104">
        <v>0</v>
      </c>
      <c r="L3276" s="103">
        <v>18.329999999999998</v>
      </c>
      <c r="M3276" s="104">
        <v>0</v>
      </c>
      <c r="N3276" s="106">
        <v>4</v>
      </c>
      <c r="O3276" s="106">
        <v>4</v>
      </c>
      <c r="P3276" s="106" t="str">
        <f t="shared" si="51"/>
        <v>44</v>
      </c>
      <c r="Q3276" s="106"/>
      <c r="R3276" s="106" t="s">
        <v>3265</v>
      </c>
    </row>
    <row r="3277" spans="1:18" x14ac:dyDescent="0.25">
      <c r="A3277" s="5" t="s">
        <v>12176</v>
      </c>
      <c r="B3277" s="5" t="s">
        <v>17632</v>
      </c>
      <c r="C3277" s="5" t="s">
        <v>17633</v>
      </c>
      <c r="D3277" s="103">
        <v>3.6666666666666665</v>
      </c>
      <c r="E3277" s="103">
        <v>22</v>
      </c>
      <c r="F3277" s="104">
        <v>5.99</v>
      </c>
      <c r="G3277" s="103">
        <v>18.329999999999998</v>
      </c>
      <c r="H3277" s="105">
        <v>1</v>
      </c>
      <c r="I3277" s="104">
        <v>0</v>
      </c>
      <c r="J3277" s="103">
        <v>22</v>
      </c>
      <c r="K3277" s="104">
        <v>0</v>
      </c>
      <c r="L3277" s="103">
        <v>18.329999999999998</v>
      </c>
      <c r="M3277" s="104">
        <v>0</v>
      </c>
      <c r="N3277" s="106">
        <v>4</v>
      </c>
      <c r="O3277" s="106">
        <v>4</v>
      </c>
      <c r="P3277" s="106" t="str">
        <f t="shared" si="51"/>
        <v>44</v>
      </c>
      <c r="Q3277" s="106"/>
      <c r="R3277" s="106" t="s">
        <v>3265</v>
      </c>
    </row>
    <row r="3278" spans="1:18" x14ac:dyDescent="0.25">
      <c r="A3278" s="5" t="s">
        <v>12176</v>
      </c>
      <c r="B3278" s="5" t="s">
        <v>17634</v>
      </c>
      <c r="C3278" s="5" t="s">
        <v>17060</v>
      </c>
      <c r="D3278" s="103">
        <v>3.6666666666666665</v>
      </c>
      <c r="E3278" s="103">
        <v>22</v>
      </c>
      <c r="F3278" s="104">
        <v>5.99</v>
      </c>
      <c r="G3278" s="103">
        <v>18.329999999999998</v>
      </c>
      <c r="H3278" s="105">
        <v>1</v>
      </c>
      <c r="I3278" s="104">
        <v>0</v>
      </c>
      <c r="J3278" s="103">
        <v>22</v>
      </c>
      <c r="K3278" s="104">
        <v>0</v>
      </c>
      <c r="L3278" s="103">
        <v>18.329999999999998</v>
      </c>
      <c r="M3278" s="104">
        <v>0</v>
      </c>
      <c r="N3278" s="106">
        <v>4</v>
      </c>
      <c r="O3278" s="106">
        <v>4</v>
      </c>
      <c r="P3278" s="106" t="str">
        <f t="shared" si="51"/>
        <v>44</v>
      </c>
      <c r="Q3278" s="106"/>
      <c r="R3278" s="106" t="s">
        <v>3265</v>
      </c>
    </row>
    <row r="3279" spans="1:18" x14ac:dyDescent="0.25">
      <c r="A3279" s="5" t="s">
        <v>12176</v>
      </c>
      <c r="B3279" s="5" t="s">
        <v>17635</v>
      </c>
      <c r="C3279" s="5" t="s">
        <v>7457</v>
      </c>
      <c r="D3279" s="103">
        <v>3.6666666666666665</v>
      </c>
      <c r="E3279" s="103">
        <v>22</v>
      </c>
      <c r="F3279" s="104">
        <v>5.99</v>
      </c>
      <c r="G3279" s="103">
        <v>18.329999999999998</v>
      </c>
      <c r="H3279" s="105">
        <v>1</v>
      </c>
      <c r="I3279" s="104">
        <v>0</v>
      </c>
      <c r="J3279" s="103">
        <v>22</v>
      </c>
      <c r="K3279" s="104">
        <v>0</v>
      </c>
      <c r="L3279" s="103">
        <v>18.329999999999998</v>
      </c>
      <c r="M3279" s="104">
        <v>0</v>
      </c>
      <c r="N3279" s="106">
        <v>4</v>
      </c>
      <c r="O3279" s="106">
        <v>4</v>
      </c>
      <c r="P3279" s="106" t="str">
        <f t="shared" si="51"/>
        <v>44</v>
      </c>
      <c r="Q3279" s="106"/>
      <c r="R3279" s="106" t="s">
        <v>3265</v>
      </c>
    </row>
    <row r="3280" spans="1:18" x14ac:dyDescent="0.25">
      <c r="A3280" s="5" t="s">
        <v>12176</v>
      </c>
      <c r="B3280" s="5" t="s">
        <v>17636</v>
      </c>
      <c r="C3280" s="5" t="s">
        <v>17433</v>
      </c>
      <c r="D3280" s="103">
        <v>3.6666666666666665</v>
      </c>
      <c r="E3280" s="103">
        <v>22</v>
      </c>
      <c r="F3280" s="104">
        <v>5.99</v>
      </c>
      <c r="G3280" s="103">
        <v>18.329999999999998</v>
      </c>
      <c r="H3280" s="105">
        <v>1</v>
      </c>
      <c r="I3280" s="104">
        <v>0</v>
      </c>
      <c r="J3280" s="103">
        <v>22</v>
      </c>
      <c r="K3280" s="104">
        <v>0</v>
      </c>
      <c r="L3280" s="103">
        <v>18.329999999999998</v>
      </c>
      <c r="M3280" s="104">
        <v>0</v>
      </c>
      <c r="N3280" s="106">
        <v>4</v>
      </c>
      <c r="O3280" s="106">
        <v>4</v>
      </c>
      <c r="P3280" s="106" t="str">
        <f t="shared" si="51"/>
        <v>44</v>
      </c>
      <c r="Q3280" s="106"/>
      <c r="R3280" s="106" t="s">
        <v>3265</v>
      </c>
    </row>
    <row r="3281" spans="1:18" x14ac:dyDescent="0.25">
      <c r="A3281" s="5" t="s">
        <v>12176</v>
      </c>
      <c r="B3281" s="5" t="s">
        <v>17637</v>
      </c>
      <c r="C3281" s="5" t="s">
        <v>17638</v>
      </c>
      <c r="D3281" s="103">
        <v>3.6666666666666665</v>
      </c>
      <c r="E3281" s="103">
        <v>22</v>
      </c>
      <c r="F3281" s="104">
        <v>5.99</v>
      </c>
      <c r="G3281" s="103">
        <v>18.329999999999998</v>
      </c>
      <c r="H3281" s="105">
        <v>1</v>
      </c>
      <c r="I3281" s="104">
        <v>0</v>
      </c>
      <c r="J3281" s="103">
        <v>22</v>
      </c>
      <c r="K3281" s="104">
        <v>0</v>
      </c>
      <c r="L3281" s="103">
        <v>18.329999999999998</v>
      </c>
      <c r="M3281" s="104">
        <v>0</v>
      </c>
      <c r="N3281" s="106">
        <v>4</v>
      </c>
      <c r="O3281" s="106">
        <v>4</v>
      </c>
      <c r="P3281" s="106" t="str">
        <f t="shared" si="51"/>
        <v>44</v>
      </c>
      <c r="Q3281" s="106"/>
      <c r="R3281" s="106" t="s">
        <v>3265</v>
      </c>
    </row>
    <row r="3282" spans="1:18" x14ac:dyDescent="0.25">
      <c r="A3282" s="5" t="s">
        <v>12176</v>
      </c>
      <c r="B3282" s="5" t="s">
        <v>17639</v>
      </c>
      <c r="C3282" s="5" t="s">
        <v>13903</v>
      </c>
      <c r="D3282" s="103">
        <v>3.6666666666666665</v>
      </c>
      <c r="E3282" s="103">
        <v>22</v>
      </c>
      <c r="F3282" s="104">
        <v>5.99</v>
      </c>
      <c r="G3282" s="103">
        <v>18.329999999999998</v>
      </c>
      <c r="H3282" s="105">
        <v>1</v>
      </c>
      <c r="I3282" s="104">
        <v>0</v>
      </c>
      <c r="J3282" s="103">
        <v>22</v>
      </c>
      <c r="K3282" s="104">
        <v>0</v>
      </c>
      <c r="L3282" s="103">
        <v>18.329999999999998</v>
      </c>
      <c r="M3282" s="104">
        <v>0</v>
      </c>
      <c r="N3282" s="106">
        <v>4</v>
      </c>
      <c r="O3282" s="106">
        <v>4</v>
      </c>
      <c r="P3282" s="106" t="str">
        <f t="shared" si="51"/>
        <v>44</v>
      </c>
      <c r="Q3282" s="106"/>
      <c r="R3282" s="106" t="s">
        <v>3265</v>
      </c>
    </row>
    <row r="3283" spans="1:18" x14ac:dyDescent="0.25">
      <c r="A3283" s="5" t="s">
        <v>12176</v>
      </c>
      <c r="B3283" s="5" t="s">
        <v>17640</v>
      </c>
      <c r="C3283" s="5" t="s">
        <v>7862</v>
      </c>
      <c r="D3283" s="103">
        <v>3.6666666666666665</v>
      </c>
      <c r="E3283" s="103">
        <v>22</v>
      </c>
      <c r="F3283" s="104">
        <v>5.99</v>
      </c>
      <c r="G3283" s="103">
        <v>18.329999999999998</v>
      </c>
      <c r="H3283" s="105">
        <v>1</v>
      </c>
      <c r="I3283" s="104">
        <v>0</v>
      </c>
      <c r="J3283" s="103">
        <v>22</v>
      </c>
      <c r="K3283" s="104">
        <v>0</v>
      </c>
      <c r="L3283" s="103">
        <v>18.329999999999998</v>
      </c>
      <c r="M3283" s="104">
        <v>0</v>
      </c>
      <c r="N3283" s="106">
        <v>4</v>
      </c>
      <c r="O3283" s="106">
        <v>4</v>
      </c>
      <c r="P3283" s="106" t="str">
        <f t="shared" si="51"/>
        <v>44</v>
      </c>
      <c r="Q3283" s="106"/>
      <c r="R3283" s="106" t="s">
        <v>3265</v>
      </c>
    </row>
    <row r="3284" spans="1:18" x14ac:dyDescent="0.25">
      <c r="A3284" s="5" t="s">
        <v>12176</v>
      </c>
      <c r="B3284" s="5" t="s">
        <v>17641</v>
      </c>
      <c r="C3284" s="5" t="s">
        <v>17642</v>
      </c>
      <c r="D3284" s="103">
        <v>3.6666666666666665</v>
      </c>
      <c r="E3284" s="103">
        <v>22</v>
      </c>
      <c r="F3284" s="104">
        <v>5.99</v>
      </c>
      <c r="G3284" s="103">
        <v>18.329999999999998</v>
      </c>
      <c r="H3284" s="105">
        <v>1</v>
      </c>
      <c r="I3284" s="104">
        <v>0</v>
      </c>
      <c r="J3284" s="103">
        <v>22</v>
      </c>
      <c r="K3284" s="104">
        <v>0</v>
      </c>
      <c r="L3284" s="103">
        <v>18.329999999999998</v>
      </c>
      <c r="M3284" s="104">
        <v>0</v>
      </c>
      <c r="N3284" s="106">
        <v>4</v>
      </c>
      <c r="O3284" s="106">
        <v>4</v>
      </c>
      <c r="P3284" s="106" t="str">
        <f t="shared" si="51"/>
        <v>44</v>
      </c>
      <c r="Q3284" s="106"/>
      <c r="R3284" s="106" t="s">
        <v>3265</v>
      </c>
    </row>
    <row r="3285" spans="1:18" x14ac:dyDescent="0.25">
      <c r="A3285" s="5" t="s">
        <v>12176</v>
      </c>
      <c r="B3285" s="5" t="s">
        <v>17643</v>
      </c>
      <c r="C3285" s="5" t="s">
        <v>17644</v>
      </c>
      <c r="D3285" s="103">
        <v>3.6666666666666665</v>
      </c>
      <c r="E3285" s="103">
        <v>22</v>
      </c>
      <c r="F3285" s="104">
        <v>5.99</v>
      </c>
      <c r="G3285" s="103">
        <v>18.329999999999998</v>
      </c>
      <c r="H3285" s="105">
        <v>1</v>
      </c>
      <c r="I3285" s="104">
        <v>0</v>
      </c>
      <c r="J3285" s="103">
        <v>22</v>
      </c>
      <c r="K3285" s="104">
        <v>0</v>
      </c>
      <c r="L3285" s="103">
        <v>18.329999999999998</v>
      </c>
      <c r="M3285" s="104">
        <v>0</v>
      </c>
      <c r="N3285" s="106">
        <v>4</v>
      </c>
      <c r="O3285" s="106">
        <v>4</v>
      </c>
      <c r="P3285" s="106" t="str">
        <f t="shared" si="51"/>
        <v>44</v>
      </c>
      <c r="Q3285" s="106"/>
      <c r="R3285" s="106" t="s">
        <v>3265</v>
      </c>
    </row>
    <row r="3286" spans="1:18" x14ac:dyDescent="0.25">
      <c r="A3286" s="5" t="s">
        <v>12176</v>
      </c>
      <c r="B3286" s="5" t="s">
        <v>17645</v>
      </c>
      <c r="C3286" s="5" t="s">
        <v>17646</v>
      </c>
      <c r="D3286" s="103">
        <v>3.6666666666666665</v>
      </c>
      <c r="E3286" s="103">
        <v>22</v>
      </c>
      <c r="F3286" s="104">
        <v>5.99</v>
      </c>
      <c r="G3286" s="103">
        <v>18.329999999999998</v>
      </c>
      <c r="H3286" s="105">
        <v>1</v>
      </c>
      <c r="I3286" s="104">
        <v>0</v>
      </c>
      <c r="J3286" s="103">
        <v>22</v>
      </c>
      <c r="K3286" s="104">
        <v>0</v>
      </c>
      <c r="L3286" s="103">
        <v>18.329999999999998</v>
      </c>
      <c r="M3286" s="104">
        <v>0</v>
      </c>
      <c r="N3286" s="106">
        <v>4</v>
      </c>
      <c r="O3286" s="106">
        <v>4</v>
      </c>
      <c r="P3286" s="106" t="str">
        <f t="shared" si="51"/>
        <v>44</v>
      </c>
      <c r="Q3286" s="106"/>
      <c r="R3286" s="106" t="s">
        <v>3265</v>
      </c>
    </row>
    <row r="3287" spans="1:18" x14ac:dyDescent="0.25">
      <c r="A3287" s="5" t="s">
        <v>12176</v>
      </c>
      <c r="B3287" s="5" t="s">
        <v>17647</v>
      </c>
      <c r="C3287" s="5" t="s">
        <v>17648</v>
      </c>
      <c r="D3287" s="103">
        <v>3.6666666666666665</v>
      </c>
      <c r="E3287" s="103">
        <v>22</v>
      </c>
      <c r="F3287" s="104">
        <v>5.99</v>
      </c>
      <c r="G3287" s="103">
        <v>18.329999999999998</v>
      </c>
      <c r="H3287" s="105">
        <v>1</v>
      </c>
      <c r="I3287" s="104">
        <v>0</v>
      </c>
      <c r="J3287" s="103">
        <v>22</v>
      </c>
      <c r="K3287" s="104">
        <v>0</v>
      </c>
      <c r="L3287" s="103">
        <v>18.329999999999998</v>
      </c>
      <c r="M3287" s="104">
        <v>0</v>
      </c>
      <c r="N3287" s="106">
        <v>4</v>
      </c>
      <c r="O3287" s="106">
        <v>4</v>
      </c>
      <c r="P3287" s="106" t="str">
        <f t="shared" si="51"/>
        <v>44</v>
      </c>
      <c r="Q3287" s="106"/>
      <c r="R3287" s="106" t="s">
        <v>3265</v>
      </c>
    </row>
    <row r="3288" spans="1:18" x14ac:dyDescent="0.25">
      <c r="A3288" s="5" t="s">
        <v>12176</v>
      </c>
      <c r="B3288" s="5" t="s">
        <v>17649</v>
      </c>
      <c r="C3288" s="5" t="s">
        <v>17650</v>
      </c>
      <c r="D3288" s="103">
        <v>3.6666666666666665</v>
      </c>
      <c r="E3288" s="103">
        <v>22</v>
      </c>
      <c r="F3288" s="104">
        <v>5.99</v>
      </c>
      <c r="G3288" s="103">
        <v>18.329999999999998</v>
      </c>
      <c r="H3288" s="105">
        <v>1</v>
      </c>
      <c r="I3288" s="104">
        <v>0</v>
      </c>
      <c r="J3288" s="103">
        <v>22</v>
      </c>
      <c r="K3288" s="104">
        <v>0</v>
      </c>
      <c r="L3288" s="103">
        <v>18.329999999999998</v>
      </c>
      <c r="M3288" s="104">
        <v>0</v>
      </c>
      <c r="N3288" s="106">
        <v>4</v>
      </c>
      <c r="O3288" s="106">
        <v>4</v>
      </c>
      <c r="P3288" s="106" t="str">
        <f t="shared" si="51"/>
        <v>44</v>
      </c>
      <c r="Q3288" s="106"/>
      <c r="R3288" s="106" t="s">
        <v>3265</v>
      </c>
    </row>
    <row r="3289" spans="1:18" x14ac:dyDescent="0.25">
      <c r="A3289" s="5" t="s">
        <v>12176</v>
      </c>
      <c r="B3289" s="5" t="s">
        <v>17651</v>
      </c>
      <c r="C3289" s="5" t="s">
        <v>5021</v>
      </c>
      <c r="D3289" s="103">
        <v>3.6666666666666665</v>
      </c>
      <c r="E3289" s="103">
        <v>22</v>
      </c>
      <c r="F3289" s="104">
        <v>5.99</v>
      </c>
      <c r="G3289" s="103">
        <v>18.329999999999998</v>
      </c>
      <c r="H3289" s="105">
        <v>1</v>
      </c>
      <c r="I3289" s="104">
        <v>0</v>
      </c>
      <c r="J3289" s="103">
        <v>22</v>
      </c>
      <c r="K3289" s="104">
        <v>0</v>
      </c>
      <c r="L3289" s="103">
        <v>18.329999999999998</v>
      </c>
      <c r="M3289" s="104">
        <v>0</v>
      </c>
      <c r="N3289" s="106">
        <v>4</v>
      </c>
      <c r="O3289" s="106">
        <v>4</v>
      </c>
      <c r="P3289" s="106" t="str">
        <f t="shared" si="51"/>
        <v>44</v>
      </c>
      <c r="Q3289" s="106"/>
      <c r="R3289" s="106" t="s">
        <v>3265</v>
      </c>
    </row>
    <row r="3290" spans="1:18" x14ac:dyDescent="0.25">
      <c r="A3290" s="5" t="s">
        <v>12176</v>
      </c>
      <c r="B3290" s="5" t="s">
        <v>17652</v>
      </c>
      <c r="C3290" s="5" t="s">
        <v>17653</v>
      </c>
      <c r="D3290" s="103">
        <v>3.6666666666666665</v>
      </c>
      <c r="E3290" s="103">
        <v>22</v>
      </c>
      <c r="F3290" s="104">
        <v>5.99</v>
      </c>
      <c r="G3290" s="103">
        <v>18.329999999999998</v>
      </c>
      <c r="H3290" s="105">
        <v>1</v>
      </c>
      <c r="I3290" s="104">
        <v>0</v>
      </c>
      <c r="J3290" s="103">
        <v>22</v>
      </c>
      <c r="K3290" s="104">
        <v>0</v>
      </c>
      <c r="L3290" s="103">
        <v>18.329999999999998</v>
      </c>
      <c r="M3290" s="104">
        <v>0</v>
      </c>
      <c r="N3290" s="106">
        <v>4</v>
      </c>
      <c r="O3290" s="106">
        <v>4</v>
      </c>
      <c r="P3290" s="106" t="str">
        <f t="shared" si="51"/>
        <v>44</v>
      </c>
      <c r="Q3290" s="106"/>
      <c r="R3290" s="106" t="s">
        <v>3265</v>
      </c>
    </row>
    <row r="3291" spans="1:18" x14ac:dyDescent="0.25">
      <c r="A3291" s="5" t="s">
        <v>12176</v>
      </c>
      <c r="B3291" s="5" t="s">
        <v>17654</v>
      </c>
      <c r="C3291" s="5" t="s">
        <v>17655</v>
      </c>
      <c r="D3291" s="103">
        <v>1.8333333333333333</v>
      </c>
      <c r="E3291" s="103">
        <v>11</v>
      </c>
      <c r="F3291" s="104">
        <v>6</v>
      </c>
      <c r="G3291" s="103">
        <v>9.16</v>
      </c>
      <c r="H3291" s="105">
        <v>2</v>
      </c>
      <c r="I3291" s="104">
        <v>0</v>
      </c>
      <c r="J3291" s="103">
        <v>22</v>
      </c>
      <c r="K3291" s="104">
        <v>0</v>
      </c>
      <c r="L3291" s="103">
        <v>18.329999999999998</v>
      </c>
      <c r="M3291" s="104">
        <v>0</v>
      </c>
      <c r="N3291" s="106">
        <v>4</v>
      </c>
      <c r="O3291" s="106">
        <v>4</v>
      </c>
      <c r="P3291" s="106" t="str">
        <f t="shared" si="51"/>
        <v>44</v>
      </c>
      <c r="Q3291" s="106"/>
      <c r="R3291" s="106" t="s">
        <v>3265</v>
      </c>
    </row>
    <row r="3292" spans="1:18" x14ac:dyDescent="0.25">
      <c r="A3292" s="5" t="s">
        <v>12176</v>
      </c>
      <c r="B3292" s="5" t="s">
        <v>17656</v>
      </c>
      <c r="C3292" s="5" t="s">
        <v>17657</v>
      </c>
      <c r="D3292" s="103">
        <v>3.665</v>
      </c>
      <c r="E3292" s="103">
        <v>21.99</v>
      </c>
      <c r="F3292" s="104">
        <v>6</v>
      </c>
      <c r="G3292" s="103">
        <v>18.32</v>
      </c>
      <c r="H3292" s="105">
        <v>1</v>
      </c>
      <c r="I3292" s="104">
        <v>0</v>
      </c>
      <c r="J3292" s="103">
        <v>21.99</v>
      </c>
      <c r="K3292" s="104">
        <v>0</v>
      </c>
      <c r="L3292" s="103">
        <v>18.32</v>
      </c>
      <c r="M3292" s="104">
        <v>0</v>
      </c>
      <c r="N3292" s="106">
        <v>4</v>
      </c>
      <c r="O3292" s="106">
        <v>4</v>
      </c>
      <c r="P3292" s="106" t="str">
        <f t="shared" si="51"/>
        <v>44</v>
      </c>
      <c r="Q3292" s="106"/>
      <c r="R3292" s="106" t="s">
        <v>3265</v>
      </c>
    </row>
    <row r="3293" spans="1:18" x14ac:dyDescent="0.25">
      <c r="A3293" s="5" t="s">
        <v>12176</v>
      </c>
      <c r="B3293" s="5" t="s">
        <v>17659</v>
      </c>
      <c r="C3293" s="5" t="s">
        <v>17660</v>
      </c>
      <c r="D3293" s="103">
        <v>1.2194444444444443</v>
      </c>
      <c r="E3293" s="103">
        <v>7.3166000000000002</v>
      </c>
      <c r="F3293" s="104">
        <v>5.99</v>
      </c>
      <c r="G3293" s="103">
        <v>6.09</v>
      </c>
      <c r="H3293" s="105">
        <v>3</v>
      </c>
      <c r="I3293" s="104">
        <v>0</v>
      </c>
      <c r="J3293" s="103">
        <v>21.95</v>
      </c>
      <c r="K3293" s="104">
        <v>0</v>
      </c>
      <c r="L3293" s="103">
        <v>18.29</v>
      </c>
      <c r="M3293" s="104">
        <v>0</v>
      </c>
      <c r="N3293" s="106">
        <v>4</v>
      </c>
      <c r="O3293" s="106">
        <v>4</v>
      </c>
      <c r="P3293" s="106" t="str">
        <f t="shared" si="51"/>
        <v>44</v>
      </c>
      <c r="Q3293" s="106"/>
      <c r="R3293" s="106" t="s">
        <v>3265</v>
      </c>
    </row>
    <row r="3294" spans="1:18" x14ac:dyDescent="0.25">
      <c r="A3294" s="5" t="s">
        <v>12176</v>
      </c>
      <c r="B3294" s="5" t="s">
        <v>17661</v>
      </c>
      <c r="C3294" s="5" t="s">
        <v>17662</v>
      </c>
      <c r="D3294" s="103">
        <v>3.625</v>
      </c>
      <c r="E3294" s="103">
        <v>21.75</v>
      </c>
      <c r="F3294" s="104">
        <v>6</v>
      </c>
      <c r="G3294" s="103">
        <v>18.12</v>
      </c>
      <c r="H3294" s="105">
        <v>1</v>
      </c>
      <c r="I3294" s="104">
        <v>0</v>
      </c>
      <c r="J3294" s="103">
        <v>21.75</v>
      </c>
      <c r="K3294" s="104">
        <v>0</v>
      </c>
      <c r="L3294" s="103">
        <v>18.12</v>
      </c>
      <c r="M3294" s="104">
        <v>0</v>
      </c>
      <c r="N3294" s="106">
        <v>4</v>
      </c>
      <c r="O3294" s="106">
        <v>4</v>
      </c>
      <c r="P3294" s="106" t="str">
        <f t="shared" si="51"/>
        <v>44</v>
      </c>
      <c r="Q3294" s="106"/>
      <c r="R3294" s="106" t="s">
        <v>3265</v>
      </c>
    </row>
    <row r="3295" spans="1:18" x14ac:dyDescent="0.25">
      <c r="A3295" s="5" t="s">
        <v>12176</v>
      </c>
      <c r="B3295" s="5" t="s">
        <v>17663</v>
      </c>
      <c r="C3295" s="5" t="s">
        <v>17664</v>
      </c>
      <c r="D3295" s="103">
        <v>3.6</v>
      </c>
      <c r="E3295" s="103">
        <v>21.6</v>
      </c>
      <c r="F3295" s="104">
        <v>6</v>
      </c>
      <c r="G3295" s="103">
        <v>18</v>
      </c>
      <c r="H3295" s="105">
        <v>1</v>
      </c>
      <c r="I3295" s="104">
        <v>0</v>
      </c>
      <c r="J3295" s="103">
        <v>21.6</v>
      </c>
      <c r="K3295" s="104">
        <v>0</v>
      </c>
      <c r="L3295" s="103">
        <v>18</v>
      </c>
      <c r="M3295" s="104">
        <v>0</v>
      </c>
      <c r="N3295" s="106">
        <v>4</v>
      </c>
      <c r="O3295" s="106">
        <v>4</v>
      </c>
      <c r="P3295" s="106" t="str">
        <f t="shared" si="51"/>
        <v>44</v>
      </c>
      <c r="Q3295" s="106"/>
      <c r="R3295" s="106" t="s">
        <v>3265</v>
      </c>
    </row>
    <row r="3296" spans="1:18" x14ac:dyDescent="0.25">
      <c r="A3296" s="5" t="s">
        <v>12176</v>
      </c>
      <c r="B3296" s="5" t="s">
        <v>17665</v>
      </c>
      <c r="C3296" s="5" t="s">
        <v>17666</v>
      </c>
      <c r="D3296" s="103">
        <v>3.6</v>
      </c>
      <c r="E3296" s="103">
        <v>21.6</v>
      </c>
      <c r="F3296" s="104">
        <v>6</v>
      </c>
      <c r="G3296" s="103">
        <v>18</v>
      </c>
      <c r="H3296" s="105">
        <v>1</v>
      </c>
      <c r="I3296" s="104">
        <v>0</v>
      </c>
      <c r="J3296" s="103">
        <v>21.6</v>
      </c>
      <c r="K3296" s="104">
        <v>0</v>
      </c>
      <c r="L3296" s="103">
        <v>18</v>
      </c>
      <c r="M3296" s="104">
        <v>0</v>
      </c>
      <c r="N3296" s="106">
        <v>4</v>
      </c>
      <c r="O3296" s="106">
        <v>4</v>
      </c>
      <c r="P3296" s="106" t="str">
        <f t="shared" si="51"/>
        <v>44</v>
      </c>
      <c r="Q3296" s="106"/>
      <c r="R3296" s="106" t="s">
        <v>3265</v>
      </c>
    </row>
    <row r="3297" spans="1:18" x14ac:dyDescent="0.25">
      <c r="A3297" s="5" t="s">
        <v>12176</v>
      </c>
      <c r="B3297" s="5" t="s">
        <v>17667</v>
      </c>
      <c r="C3297" s="5" t="s">
        <v>17668</v>
      </c>
      <c r="D3297" s="103">
        <v>3.6</v>
      </c>
      <c r="E3297" s="103">
        <v>21.6</v>
      </c>
      <c r="F3297" s="104">
        <v>6</v>
      </c>
      <c r="G3297" s="103">
        <v>18</v>
      </c>
      <c r="H3297" s="105">
        <v>1</v>
      </c>
      <c r="I3297" s="104">
        <v>0</v>
      </c>
      <c r="J3297" s="103">
        <v>21.6</v>
      </c>
      <c r="K3297" s="104">
        <v>0</v>
      </c>
      <c r="L3297" s="103">
        <v>18</v>
      </c>
      <c r="M3297" s="104">
        <v>0</v>
      </c>
      <c r="N3297" s="106">
        <v>4</v>
      </c>
      <c r="O3297" s="106">
        <v>4</v>
      </c>
      <c r="P3297" s="106" t="str">
        <f t="shared" si="51"/>
        <v>44</v>
      </c>
      <c r="Q3297" s="106"/>
      <c r="R3297" s="106" t="s">
        <v>3265</v>
      </c>
    </row>
    <row r="3298" spans="1:18" x14ac:dyDescent="0.25">
      <c r="A3298" s="5" t="s">
        <v>12176</v>
      </c>
      <c r="B3298" s="5" t="s">
        <v>17669</v>
      </c>
      <c r="C3298" s="5" t="s">
        <v>17670</v>
      </c>
      <c r="D3298" s="103">
        <v>3.6</v>
      </c>
      <c r="E3298" s="103">
        <v>21.6</v>
      </c>
      <c r="F3298" s="104">
        <v>6</v>
      </c>
      <c r="G3298" s="103">
        <v>18</v>
      </c>
      <c r="H3298" s="105">
        <v>1</v>
      </c>
      <c r="I3298" s="104">
        <v>0</v>
      </c>
      <c r="J3298" s="103">
        <v>21.6</v>
      </c>
      <c r="K3298" s="104">
        <v>0</v>
      </c>
      <c r="L3298" s="103">
        <v>18</v>
      </c>
      <c r="M3298" s="104">
        <v>0</v>
      </c>
      <c r="N3298" s="106">
        <v>4</v>
      </c>
      <c r="O3298" s="106">
        <v>4</v>
      </c>
      <c r="P3298" s="106" t="str">
        <f t="shared" si="51"/>
        <v>44</v>
      </c>
      <c r="Q3298" s="106"/>
      <c r="R3298" s="106" t="s">
        <v>3265</v>
      </c>
    </row>
    <row r="3299" spans="1:18" x14ac:dyDescent="0.25">
      <c r="A3299" s="5" t="s">
        <v>12176</v>
      </c>
      <c r="B3299" s="5" t="s">
        <v>17671</v>
      </c>
      <c r="C3299" s="5" t="s">
        <v>17672</v>
      </c>
      <c r="D3299" s="103">
        <v>3.5833333333333335</v>
      </c>
      <c r="E3299" s="103">
        <v>21.5</v>
      </c>
      <c r="F3299" s="104">
        <v>6</v>
      </c>
      <c r="G3299" s="103">
        <v>17.91</v>
      </c>
      <c r="H3299" s="105">
        <v>1</v>
      </c>
      <c r="I3299" s="104">
        <v>0</v>
      </c>
      <c r="J3299" s="103">
        <v>21.5</v>
      </c>
      <c r="K3299" s="104">
        <v>0</v>
      </c>
      <c r="L3299" s="103">
        <v>17.91</v>
      </c>
      <c r="M3299" s="104">
        <v>0</v>
      </c>
      <c r="N3299" s="106">
        <v>4</v>
      </c>
      <c r="O3299" s="106">
        <v>4</v>
      </c>
      <c r="P3299" s="106" t="str">
        <f t="shared" si="51"/>
        <v>44</v>
      </c>
      <c r="Q3299" s="106"/>
      <c r="R3299" s="106" t="s">
        <v>3265</v>
      </c>
    </row>
    <row r="3300" spans="1:18" x14ac:dyDescent="0.25">
      <c r="A3300" s="5" t="s">
        <v>12176</v>
      </c>
      <c r="B3300" s="5" t="s">
        <v>17673</v>
      </c>
      <c r="C3300" s="5" t="s">
        <v>17674</v>
      </c>
      <c r="D3300" s="103">
        <v>3.5833333333333335</v>
      </c>
      <c r="E3300" s="103">
        <v>21.5</v>
      </c>
      <c r="F3300" s="104">
        <v>6</v>
      </c>
      <c r="G3300" s="103">
        <v>17.91</v>
      </c>
      <c r="H3300" s="105">
        <v>1</v>
      </c>
      <c r="I3300" s="104">
        <v>0</v>
      </c>
      <c r="J3300" s="103">
        <v>21.5</v>
      </c>
      <c r="K3300" s="104">
        <v>0</v>
      </c>
      <c r="L3300" s="103">
        <v>17.91</v>
      </c>
      <c r="M3300" s="104">
        <v>0</v>
      </c>
      <c r="N3300" s="106">
        <v>4</v>
      </c>
      <c r="O3300" s="106">
        <v>4</v>
      </c>
      <c r="P3300" s="106" t="str">
        <f t="shared" si="51"/>
        <v>44</v>
      </c>
      <c r="Q3300" s="106"/>
      <c r="R3300" s="106" t="s">
        <v>3265</v>
      </c>
    </row>
    <row r="3301" spans="1:18" x14ac:dyDescent="0.25">
      <c r="A3301" s="5" t="s">
        <v>12176</v>
      </c>
      <c r="B3301" s="5" t="s">
        <v>17676</v>
      </c>
      <c r="C3301" s="5" t="s">
        <v>17677</v>
      </c>
      <c r="D3301" s="103">
        <v>1.7641666666666667</v>
      </c>
      <c r="E3301" s="103">
        <v>10.585000000000001</v>
      </c>
      <c r="F3301" s="104">
        <v>5.99</v>
      </c>
      <c r="G3301" s="103">
        <v>8.82</v>
      </c>
      <c r="H3301" s="105">
        <v>2</v>
      </c>
      <c r="I3301" s="104">
        <v>0</v>
      </c>
      <c r="J3301" s="103">
        <v>21.17</v>
      </c>
      <c r="K3301" s="104">
        <v>0</v>
      </c>
      <c r="L3301" s="103">
        <v>17.64</v>
      </c>
      <c r="M3301" s="104">
        <v>0</v>
      </c>
      <c r="N3301" s="106">
        <v>4</v>
      </c>
      <c r="O3301" s="106">
        <v>4</v>
      </c>
      <c r="P3301" s="106" t="str">
        <f t="shared" si="51"/>
        <v>44</v>
      </c>
      <c r="Q3301" s="106"/>
      <c r="R3301" s="106" t="s">
        <v>3265</v>
      </c>
    </row>
    <row r="3302" spans="1:18" x14ac:dyDescent="0.25">
      <c r="A3302" s="5" t="s">
        <v>12176</v>
      </c>
      <c r="B3302" s="5" t="s">
        <v>17678</v>
      </c>
      <c r="C3302" s="5" t="s">
        <v>17679</v>
      </c>
      <c r="D3302" s="103">
        <v>3.5</v>
      </c>
      <c r="E3302" s="103">
        <v>21</v>
      </c>
      <c r="F3302" s="104">
        <v>6</v>
      </c>
      <c r="G3302" s="103">
        <v>17.5</v>
      </c>
      <c r="H3302" s="105">
        <v>1</v>
      </c>
      <c r="I3302" s="104">
        <v>0</v>
      </c>
      <c r="J3302" s="103">
        <v>21</v>
      </c>
      <c r="K3302" s="104">
        <v>0</v>
      </c>
      <c r="L3302" s="103">
        <v>17.5</v>
      </c>
      <c r="M3302" s="104">
        <v>0</v>
      </c>
      <c r="N3302" s="106">
        <v>4</v>
      </c>
      <c r="O3302" s="106">
        <v>4</v>
      </c>
      <c r="P3302" s="106" t="str">
        <f t="shared" si="51"/>
        <v>44</v>
      </c>
      <c r="Q3302" s="106"/>
      <c r="R3302" s="106" t="s">
        <v>3265</v>
      </c>
    </row>
    <row r="3303" spans="1:18" x14ac:dyDescent="0.25">
      <c r="A3303" s="5" t="s">
        <v>12176</v>
      </c>
      <c r="B3303" s="5" t="s">
        <v>17682</v>
      </c>
      <c r="C3303" s="5" t="s">
        <v>17683</v>
      </c>
      <c r="D3303" s="103">
        <v>3.5</v>
      </c>
      <c r="E3303" s="103">
        <v>21</v>
      </c>
      <c r="F3303" s="104">
        <v>6</v>
      </c>
      <c r="G3303" s="103">
        <v>17.5</v>
      </c>
      <c r="H3303" s="105">
        <v>1</v>
      </c>
      <c r="I3303" s="104">
        <v>0</v>
      </c>
      <c r="J3303" s="103">
        <v>21</v>
      </c>
      <c r="K3303" s="104">
        <v>0</v>
      </c>
      <c r="L3303" s="103">
        <v>17.5</v>
      </c>
      <c r="M3303" s="104">
        <v>0</v>
      </c>
      <c r="N3303" s="106">
        <v>4</v>
      </c>
      <c r="O3303" s="106">
        <v>4</v>
      </c>
      <c r="P3303" s="106" t="str">
        <f t="shared" si="51"/>
        <v>44</v>
      </c>
      <c r="Q3303" s="106"/>
      <c r="R3303" s="106" t="s">
        <v>3265</v>
      </c>
    </row>
    <row r="3304" spans="1:18" x14ac:dyDescent="0.25">
      <c r="A3304" s="5" t="s">
        <v>12176</v>
      </c>
      <c r="B3304" s="5" t="s">
        <v>17684</v>
      </c>
      <c r="C3304" s="5" t="s">
        <v>17685</v>
      </c>
      <c r="D3304" s="103">
        <v>3.5</v>
      </c>
      <c r="E3304" s="103">
        <v>21</v>
      </c>
      <c r="F3304" s="104">
        <v>6</v>
      </c>
      <c r="G3304" s="103">
        <v>17.5</v>
      </c>
      <c r="H3304" s="105">
        <v>1</v>
      </c>
      <c r="I3304" s="104">
        <v>0</v>
      </c>
      <c r="J3304" s="103">
        <v>21</v>
      </c>
      <c r="K3304" s="104">
        <v>0</v>
      </c>
      <c r="L3304" s="103">
        <v>17.5</v>
      </c>
      <c r="M3304" s="104">
        <v>0</v>
      </c>
      <c r="N3304" s="106">
        <v>4</v>
      </c>
      <c r="O3304" s="106">
        <v>4</v>
      </c>
      <c r="P3304" s="106" t="str">
        <f t="shared" si="51"/>
        <v>44</v>
      </c>
      <c r="Q3304" s="106"/>
      <c r="R3304" s="106" t="s">
        <v>3265</v>
      </c>
    </row>
    <row r="3305" spans="1:18" x14ac:dyDescent="0.25">
      <c r="A3305" s="5" t="s">
        <v>12176</v>
      </c>
      <c r="B3305" s="5" t="s">
        <v>17686</v>
      </c>
      <c r="C3305" s="5" t="s">
        <v>17687</v>
      </c>
      <c r="D3305" s="103">
        <v>3.5</v>
      </c>
      <c r="E3305" s="103">
        <v>21</v>
      </c>
      <c r="F3305" s="104">
        <v>6</v>
      </c>
      <c r="G3305" s="103">
        <v>17.5</v>
      </c>
      <c r="H3305" s="105">
        <v>1</v>
      </c>
      <c r="I3305" s="104">
        <v>0</v>
      </c>
      <c r="J3305" s="103">
        <v>21</v>
      </c>
      <c r="K3305" s="104">
        <v>0</v>
      </c>
      <c r="L3305" s="103">
        <v>17.5</v>
      </c>
      <c r="M3305" s="104">
        <v>0</v>
      </c>
      <c r="N3305" s="106">
        <v>4</v>
      </c>
      <c r="O3305" s="106">
        <v>4</v>
      </c>
      <c r="P3305" s="106" t="str">
        <f t="shared" si="51"/>
        <v>44</v>
      </c>
      <c r="Q3305" s="106"/>
      <c r="R3305" s="106" t="s">
        <v>3265</v>
      </c>
    </row>
    <row r="3306" spans="1:18" x14ac:dyDescent="0.25">
      <c r="A3306" s="5" t="s">
        <v>12176</v>
      </c>
      <c r="B3306" s="5" t="s">
        <v>17688</v>
      </c>
      <c r="C3306" s="5" t="s">
        <v>17689</v>
      </c>
      <c r="D3306" s="103">
        <v>3.5</v>
      </c>
      <c r="E3306" s="103">
        <v>21</v>
      </c>
      <c r="F3306" s="104">
        <v>6</v>
      </c>
      <c r="G3306" s="103">
        <v>17.5</v>
      </c>
      <c r="H3306" s="105">
        <v>1</v>
      </c>
      <c r="I3306" s="104">
        <v>0</v>
      </c>
      <c r="J3306" s="103">
        <v>21</v>
      </c>
      <c r="K3306" s="104">
        <v>0</v>
      </c>
      <c r="L3306" s="103">
        <v>17.5</v>
      </c>
      <c r="M3306" s="104">
        <v>0</v>
      </c>
      <c r="N3306" s="106">
        <v>4</v>
      </c>
      <c r="O3306" s="106">
        <v>4</v>
      </c>
      <c r="P3306" s="106" t="str">
        <f t="shared" si="51"/>
        <v>44</v>
      </c>
      <c r="Q3306" s="106"/>
      <c r="R3306" s="106" t="s">
        <v>3265</v>
      </c>
    </row>
    <row r="3307" spans="1:18" x14ac:dyDescent="0.25">
      <c r="A3307" s="5" t="s">
        <v>12176</v>
      </c>
      <c r="B3307" s="5" t="s">
        <v>17690</v>
      </c>
      <c r="C3307" s="5" t="s">
        <v>7725</v>
      </c>
      <c r="D3307" s="103">
        <v>3.5</v>
      </c>
      <c r="E3307" s="103">
        <v>21</v>
      </c>
      <c r="F3307" s="104">
        <v>6</v>
      </c>
      <c r="G3307" s="103">
        <v>17.5</v>
      </c>
      <c r="H3307" s="105">
        <v>1</v>
      </c>
      <c r="I3307" s="104">
        <v>0</v>
      </c>
      <c r="J3307" s="103">
        <v>21</v>
      </c>
      <c r="K3307" s="104">
        <v>0</v>
      </c>
      <c r="L3307" s="103">
        <v>17.5</v>
      </c>
      <c r="M3307" s="104">
        <v>0</v>
      </c>
      <c r="N3307" s="106">
        <v>4</v>
      </c>
      <c r="O3307" s="106">
        <v>4</v>
      </c>
      <c r="P3307" s="106" t="str">
        <f t="shared" si="51"/>
        <v>44</v>
      </c>
      <c r="Q3307" s="106"/>
      <c r="R3307" s="106" t="s">
        <v>3265</v>
      </c>
    </row>
    <row r="3308" spans="1:18" x14ac:dyDescent="0.25">
      <c r="A3308" s="5" t="s">
        <v>12176</v>
      </c>
      <c r="B3308" s="5" t="s">
        <v>17691</v>
      </c>
      <c r="C3308" s="5" t="s">
        <v>17692</v>
      </c>
      <c r="D3308" s="103">
        <v>3.5</v>
      </c>
      <c r="E3308" s="103">
        <v>21</v>
      </c>
      <c r="F3308" s="104">
        <v>6</v>
      </c>
      <c r="G3308" s="103">
        <v>17.5</v>
      </c>
      <c r="H3308" s="105">
        <v>1</v>
      </c>
      <c r="I3308" s="104">
        <v>0</v>
      </c>
      <c r="J3308" s="103">
        <v>21</v>
      </c>
      <c r="K3308" s="104">
        <v>0</v>
      </c>
      <c r="L3308" s="103">
        <v>17.5</v>
      </c>
      <c r="M3308" s="104">
        <v>0</v>
      </c>
      <c r="N3308" s="106">
        <v>4</v>
      </c>
      <c r="O3308" s="106">
        <v>4</v>
      </c>
      <c r="P3308" s="106" t="str">
        <f t="shared" si="51"/>
        <v>44</v>
      </c>
      <c r="Q3308" s="106"/>
      <c r="R3308" s="106" t="s">
        <v>3265</v>
      </c>
    </row>
    <row r="3309" spans="1:18" x14ac:dyDescent="0.25">
      <c r="A3309" s="5" t="s">
        <v>12176</v>
      </c>
      <c r="B3309" s="5" t="s">
        <v>4188</v>
      </c>
      <c r="C3309" s="5" t="s">
        <v>4188</v>
      </c>
      <c r="D3309" s="103">
        <v>3.5</v>
      </c>
      <c r="E3309" s="103">
        <v>21</v>
      </c>
      <c r="F3309" s="104">
        <v>6</v>
      </c>
      <c r="G3309" s="103">
        <v>17.5</v>
      </c>
      <c r="H3309" s="105">
        <v>1</v>
      </c>
      <c r="I3309" s="104">
        <v>0</v>
      </c>
      <c r="J3309" s="103">
        <v>21</v>
      </c>
      <c r="K3309" s="104">
        <v>0</v>
      </c>
      <c r="L3309" s="103">
        <v>17.5</v>
      </c>
      <c r="M3309" s="104">
        <v>0</v>
      </c>
      <c r="N3309" s="106">
        <v>4</v>
      </c>
      <c r="O3309" s="106">
        <v>4</v>
      </c>
      <c r="P3309" s="106" t="str">
        <f t="shared" si="51"/>
        <v>44</v>
      </c>
      <c r="Q3309" s="106"/>
      <c r="R3309" s="106" t="s">
        <v>3265</v>
      </c>
    </row>
    <row r="3310" spans="1:18" x14ac:dyDescent="0.25">
      <c r="A3310" s="5" t="s">
        <v>12176</v>
      </c>
      <c r="B3310" s="5" t="s">
        <v>17693</v>
      </c>
      <c r="C3310" s="5" t="s">
        <v>17694</v>
      </c>
      <c r="D3310" s="103">
        <v>3.5</v>
      </c>
      <c r="E3310" s="103">
        <v>21</v>
      </c>
      <c r="F3310" s="104">
        <v>6</v>
      </c>
      <c r="G3310" s="103">
        <v>17.5</v>
      </c>
      <c r="H3310" s="105">
        <v>1</v>
      </c>
      <c r="I3310" s="104">
        <v>0</v>
      </c>
      <c r="J3310" s="103">
        <v>21</v>
      </c>
      <c r="K3310" s="104">
        <v>0</v>
      </c>
      <c r="L3310" s="103">
        <v>17.5</v>
      </c>
      <c r="M3310" s="104">
        <v>0</v>
      </c>
      <c r="N3310" s="106">
        <v>4</v>
      </c>
      <c r="O3310" s="106">
        <v>4</v>
      </c>
      <c r="P3310" s="106" t="str">
        <f t="shared" si="51"/>
        <v>44</v>
      </c>
      <c r="Q3310" s="106"/>
      <c r="R3310" s="106" t="s">
        <v>3265</v>
      </c>
    </row>
    <row r="3311" spans="1:18" x14ac:dyDescent="0.25">
      <c r="A3311" s="5" t="s">
        <v>12176</v>
      </c>
      <c r="B3311" s="5" t="s">
        <v>17695</v>
      </c>
      <c r="C3311" s="5" t="s">
        <v>17696</v>
      </c>
      <c r="D3311" s="103">
        <v>3.5</v>
      </c>
      <c r="E3311" s="103">
        <v>21</v>
      </c>
      <c r="F3311" s="104">
        <v>6</v>
      </c>
      <c r="G3311" s="103">
        <v>17.5</v>
      </c>
      <c r="H3311" s="105">
        <v>1</v>
      </c>
      <c r="I3311" s="104">
        <v>0</v>
      </c>
      <c r="J3311" s="103">
        <v>21</v>
      </c>
      <c r="K3311" s="104">
        <v>0</v>
      </c>
      <c r="L3311" s="103">
        <v>17.5</v>
      </c>
      <c r="M3311" s="104">
        <v>0</v>
      </c>
      <c r="N3311" s="106">
        <v>4</v>
      </c>
      <c r="O3311" s="106">
        <v>4</v>
      </c>
      <c r="P3311" s="106" t="str">
        <f t="shared" si="51"/>
        <v>44</v>
      </c>
      <c r="Q3311" s="106"/>
      <c r="R3311" s="106" t="s">
        <v>3265</v>
      </c>
    </row>
    <row r="3312" spans="1:18" x14ac:dyDescent="0.25">
      <c r="A3312" s="5" t="s">
        <v>12176</v>
      </c>
      <c r="B3312" s="5" t="s">
        <v>17697</v>
      </c>
      <c r="C3312" s="5" t="s">
        <v>17698</v>
      </c>
      <c r="D3312" s="103">
        <v>3.5</v>
      </c>
      <c r="E3312" s="103">
        <v>21</v>
      </c>
      <c r="F3312" s="104">
        <v>6</v>
      </c>
      <c r="G3312" s="103">
        <v>17.5</v>
      </c>
      <c r="H3312" s="105">
        <v>1</v>
      </c>
      <c r="I3312" s="104">
        <v>0</v>
      </c>
      <c r="J3312" s="103">
        <v>21</v>
      </c>
      <c r="K3312" s="104">
        <v>0</v>
      </c>
      <c r="L3312" s="103">
        <v>17.5</v>
      </c>
      <c r="M3312" s="104">
        <v>0</v>
      </c>
      <c r="N3312" s="106">
        <v>4</v>
      </c>
      <c r="O3312" s="106">
        <v>4</v>
      </c>
      <c r="P3312" s="106" t="str">
        <f t="shared" si="51"/>
        <v>44</v>
      </c>
      <c r="Q3312" s="106"/>
      <c r="R3312" s="106" t="s">
        <v>3265</v>
      </c>
    </row>
    <row r="3313" spans="1:18" x14ac:dyDescent="0.25">
      <c r="A3313" s="5" t="s">
        <v>12176</v>
      </c>
      <c r="B3313" s="5" t="s">
        <v>17699</v>
      </c>
      <c r="C3313" s="5" t="s">
        <v>17700</v>
      </c>
      <c r="D3313" s="103">
        <v>3.5</v>
      </c>
      <c r="E3313" s="103">
        <v>21</v>
      </c>
      <c r="F3313" s="104">
        <v>6</v>
      </c>
      <c r="G3313" s="103">
        <v>17.5</v>
      </c>
      <c r="H3313" s="105">
        <v>1</v>
      </c>
      <c r="I3313" s="104">
        <v>0</v>
      </c>
      <c r="J3313" s="103">
        <v>21</v>
      </c>
      <c r="K3313" s="104">
        <v>0</v>
      </c>
      <c r="L3313" s="103">
        <v>17.5</v>
      </c>
      <c r="M3313" s="104">
        <v>0</v>
      </c>
      <c r="N3313" s="106">
        <v>4</v>
      </c>
      <c r="O3313" s="106">
        <v>4</v>
      </c>
      <c r="P3313" s="106" t="str">
        <f t="shared" si="51"/>
        <v>44</v>
      </c>
      <c r="Q3313" s="106"/>
      <c r="R3313" s="106" t="s">
        <v>3265</v>
      </c>
    </row>
    <row r="3314" spans="1:18" x14ac:dyDescent="0.25">
      <c r="A3314" s="5" t="s">
        <v>12176</v>
      </c>
      <c r="B3314" s="5" t="s">
        <v>17701</v>
      </c>
      <c r="C3314" s="5" t="s">
        <v>17702</v>
      </c>
      <c r="D3314" s="103">
        <v>0.83333333333333337</v>
      </c>
      <c r="E3314" s="103">
        <v>5</v>
      </c>
      <c r="F3314" s="104">
        <v>6</v>
      </c>
      <c r="G3314" s="103">
        <v>4.16</v>
      </c>
      <c r="H3314" s="105">
        <v>3</v>
      </c>
      <c r="I3314" s="104">
        <v>0</v>
      </c>
      <c r="J3314" s="103">
        <v>20</v>
      </c>
      <c r="K3314" s="104">
        <v>0</v>
      </c>
      <c r="L3314" s="103">
        <v>17.5</v>
      </c>
      <c r="M3314" s="104">
        <v>0</v>
      </c>
      <c r="N3314" s="106">
        <v>4</v>
      </c>
      <c r="O3314" s="106">
        <v>4</v>
      </c>
      <c r="P3314" s="106" t="str">
        <f t="shared" si="51"/>
        <v>44</v>
      </c>
      <c r="Q3314" s="106"/>
      <c r="R3314" s="106" t="s">
        <v>3265</v>
      </c>
    </row>
    <row r="3315" spans="1:18" x14ac:dyDescent="0.25">
      <c r="A3315" s="5" t="s">
        <v>12176</v>
      </c>
      <c r="B3315" s="5" t="s">
        <v>17703</v>
      </c>
      <c r="C3315" s="5" t="s">
        <v>17704</v>
      </c>
      <c r="D3315" s="103">
        <v>3.5</v>
      </c>
      <c r="E3315" s="103">
        <v>21</v>
      </c>
      <c r="F3315" s="104">
        <v>6</v>
      </c>
      <c r="G3315" s="103">
        <v>17.5</v>
      </c>
      <c r="H3315" s="105">
        <v>1</v>
      </c>
      <c r="I3315" s="104">
        <v>0</v>
      </c>
      <c r="J3315" s="103">
        <v>21</v>
      </c>
      <c r="K3315" s="104">
        <v>0</v>
      </c>
      <c r="L3315" s="103">
        <v>17.5</v>
      </c>
      <c r="M3315" s="104">
        <v>0</v>
      </c>
      <c r="N3315" s="106">
        <v>4</v>
      </c>
      <c r="O3315" s="106">
        <v>4</v>
      </c>
      <c r="P3315" s="106" t="str">
        <f t="shared" si="51"/>
        <v>44</v>
      </c>
      <c r="Q3315" s="106"/>
      <c r="R3315" s="106" t="s">
        <v>3265</v>
      </c>
    </row>
    <row r="3316" spans="1:18" x14ac:dyDescent="0.25">
      <c r="A3316" s="5" t="s">
        <v>12176</v>
      </c>
      <c r="B3316" s="5" t="s">
        <v>17705</v>
      </c>
      <c r="C3316" s="5" t="s">
        <v>14374</v>
      </c>
      <c r="D3316" s="103">
        <v>3.5</v>
      </c>
      <c r="E3316" s="103">
        <v>21</v>
      </c>
      <c r="F3316" s="104">
        <v>6</v>
      </c>
      <c r="G3316" s="103">
        <v>17.5</v>
      </c>
      <c r="H3316" s="105">
        <v>1</v>
      </c>
      <c r="I3316" s="104">
        <v>0</v>
      </c>
      <c r="J3316" s="103">
        <v>21</v>
      </c>
      <c r="K3316" s="104">
        <v>0</v>
      </c>
      <c r="L3316" s="103">
        <v>17.5</v>
      </c>
      <c r="M3316" s="104">
        <v>0</v>
      </c>
      <c r="N3316" s="106">
        <v>4</v>
      </c>
      <c r="O3316" s="106">
        <v>4</v>
      </c>
      <c r="P3316" s="106" t="str">
        <f t="shared" si="51"/>
        <v>44</v>
      </c>
      <c r="Q3316" s="106"/>
      <c r="R3316" s="106" t="s">
        <v>3265</v>
      </c>
    </row>
    <row r="3317" spans="1:18" x14ac:dyDescent="0.25">
      <c r="A3317" s="5" t="s">
        <v>12176</v>
      </c>
      <c r="B3317" s="5" t="s">
        <v>17706</v>
      </c>
      <c r="C3317" s="5" t="s">
        <v>12539</v>
      </c>
      <c r="D3317" s="103">
        <v>3.5</v>
      </c>
      <c r="E3317" s="103">
        <v>21</v>
      </c>
      <c r="F3317" s="104">
        <v>6</v>
      </c>
      <c r="G3317" s="103">
        <v>17.5</v>
      </c>
      <c r="H3317" s="105">
        <v>1</v>
      </c>
      <c r="I3317" s="104">
        <v>0</v>
      </c>
      <c r="J3317" s="103">
        <v>21</v>
      </c>
      <c r="K3317" s="104">
        <v>0</v>
      </c>
      <c r="L3317" s="103">
        <v>17.5</v>
      </c>
      <c r="M3317" s="104">
        <v>0</v>
      </c>
      <c r="N3317" s="106">
        <v>4</v>
      </c>
      <c r="O3317" s="106">
        <v>4</v>
      </c>
      <c r="P3317" s="106" t="str">
        <f t="shared" si="51"/>
        <v>44</v>
      </c>
      <c r="Q3317" s="106"/>
      <c r="R3317" s="106" t="s">
        <v>3265</v>
      </c>
    </row>
    <row r="3318" spans="1:18" x14ac:dyDescent="0.25">
      <c r="A3318" s="5" t="s">
        <v>12176</v>
      </c>
      <c r="B3318" s="5" t="s">
        <v>17707</v>
      </c>
      <c r="C3318" s="5" t="s">
        <v>17708</v>
      </c>
      <c r="D3318" s="103">
        <v>1.7416666666666667</v>
      </c>
      <c r="E3318" s="103">
        <v>10.45</v>
      </c>
      <c r="F3318" s="104">
        <v>5.99</v>
      </c>
      <c r="G3318" s="103">
        <v>8.6999999999999993</v>
      </c>
      <c r="H3318" s="105">
        <v>2</v>
      </c>
      <c r="I3318" s="104">
        <v>0</v>
      </c>
      <c r="J3318" s="103">
        <v>20.9</v>
      </c>
      <c r="K3318" s="104">
        <v>0</v>
      </c>
      <c r="L3318" s="103">
        <v>17.41</v>
      </c>
      <c r="M3318" s="104">
        <v>0</v>
      </c>
      <c r="N3318" s="106">
        <v>4</v>
      </c>
      <c r="O3318" s="106">
        <v>4</v>
      </c>
      <c r="P3318" s="106" t="str">
        <f t="shared" si="51"/>
        <v>44</v>
      </c>
      <c r="Q3318" s="106"/>
      <c r="R3318" s="106" t="s">
        <v>3265</v>
      </c>
    </row>
    <row r="3319" spans="1:18" x14ac:dyDescent="0.25">
      <c r="A3319" s="5" t="s">
        <v>12176</v>
      </c>
      <c r="B3319" s="5" t="s">
        <v>17709</v>
      </c>
      <c r="C3319" s="5" t="s">
        <v>17710</v>
      </c>
      <c r="D3319" s="103">
        <v>3.4</v>
      </c>
      <c r="E3319" s="103">
        <v>20.399999999999999</v>
      </c>
      <c r="F3319" s="104">
        <v>6</v>
      </c>
      <c r="G3319" s="103">
        <v>17</v>
      </c>
      <c r="H3319" s="105">
        <v>1</v>
      </c>
      <c r="I3319" s="104">
        <v>0</v>
      </c>
      <c r="J3319" s="103">
        <v>20.399999999999999</v>
      </c>
      <c r="K3319" s="104">
        <v>0</v>
      </c>
      <c r="L3319" s="103">
        <v>17</v>
      </c>
      <c r="M3319" s="104">
        <v>0</v>
      </c>
      <c r="N3319" s="106">
        <v>4</v>
      </c>
      <c r="O3319" s="106">
        <v>4</v>
      </c>
      <c r="P3319" s="106" t="str">
        <f t="shared" si="51"/>
        <v>44</v>
      </c>
      <c r="Q3319" s="106"/>
      <c r="R3319" s="106" t="s">
        <v>3265</v>
      </c>
    </row>
    <row r="3320" spans="1:18" x14ac:dyDescent="0.25">
      <c r="A3320" s="5" t="s">
        <v>12176</v>
      </c>
      <c r="B3320" s="5" t="s">
        <v>17711</v>
      </c>
      <c r="C3320" s="5" t="s">
        <v>475</v>
      </c>
      <c r="D3320" s="103">
        <v>3.375</v>
      </c>
      <c r="E3320" s="103">
        <v>20.25</v>
      </c>
      <c r="F3320" s="104">
        <v>6</v>
      </c>
      <c r="G3320" s="103">
        <v>16.87</v>
      </c>
      <c r="H3320" s="105">
        <v>1</v>
      </c>
      <c r="I3320" s="104">
        <v>0</v>
      </c>
      <c r="J3320" s="103">
        <v>20.25</v>
      </c>
      <c r="K3320" s="104">
        <v>0</v>
      </c>
      <c r="L3320" s="103">
        <v>16.87</v>
      </c>
      <c r="M3320" s="104">
        <v>0</v>
      </c>
      <c r="N3320" s="106">
        <v>4</v>
      </c>
      <c r="O3320" s="106">
        <v>4</v>
      </c>
      <c r="P3320" s="106" t="str">
        <f t="shared" si="51"/>
        <v>44</v>
      </c>
      <c r="Q3320" s="106"/>
      <c r="R3320" s="106" t="s">
        <v>3265</v>
      </c>
    </row>
    <row r="3321" spans="1:18" x14ac:dyDescent="0.25">
      <c r="A3321" s="5" t="s">
        <v>12176</v>
      </c>
      <c r="B3321" s="5" t="s">
        <v>17714</v>
      </c>
      <c r="C3321" s="5" t="s">
        <v>17715</v>
      </c>
      <c r="D3321" s="103">
        <v>3.3333333333333335</v>
      </c>
      <c r="E3321" s="103">
        <v>20</v>
      </c>
      <c r="F3321" s="104">
        <v>6</v>
      </c>
      <c r="G3321" s="103">
        <v>16.66</v>
      </c>
      <c r="H3321" s="105">
        <v>1</v>
      </c>
      <c r="I3321" s="104">
        <v>0</v>
      </c>
      <c r="J3321" s="103">
        <v>20</v>
      </c>
      <c r="K3321" s="104">
        <v>0</v>
      </c>
      <c r="L3321" s="103">
        <v>16.66</v>
      </c>
      <c r="M3321" s="104">
        <v>0</v>
      </c>
      <c r="N3321" s="106">
        <v>4</v>
      </c>
      <c r="O3321" s="106">
        <v>4</v>
      </c>
      <c r="P3321" s="106" t="str">
        <f t="shared" si="51"/>
        <v>44</v>
      </c>
      <c r="Q3321" s="106"/>
      <c r="R3321" s="106" t="s">
        <v>3265</v>
      </c>
    </row>
    <row r="3322" spans="1:18" x14ac:dyDescent="0.25">
      <c r="A3322" s="5" t="s">
        <v>12176</v>
      </c>
      <c r="B3322" s="5" t="s">
        <v>17716</v>
      </c>
      <c r="C3322" s="5" t="s">
        <v>5603</v>
      </c>
      <c r="D3322" s="103">
        <v>3.3333333333333335</v>
      </c>
      <c r="E3322" s="103">
        <v>20</v>
      </c>
      <c r="F3322" s="104">
        <v>6</v>
      </c>
      <c r="G3322" s="103">
        <v>16.66</v>
      </c>
      <c r="H3322" s="105">
        <v>1</v>
      </c>
      <c r="I3322" s="104">
        <v>0</v>
      </c>
      <c r="J3322" s="103">
        <v>20</v>
      </c>
      <c r="K3322" s="104">
        <v>0</v>
      </c>
      <c r="L3322" s="103">
        <v>16.66</v>
      </c>
      <c r="M3322" s="104">
        <v>0</v>
      </c>
      <c r="N3322" s="106">
        <v>4</v>
      </c>
      <c r="O3322" s="106">
        <v>4</v>
      </c>
      <c r="P3322" s="106" t="str">
        <f t="shared" si="51"/>
        <v>44</v>
      </c>
      <c r="Q3322" s="106"/>
      <c r="R3322" s="106" t="s">
        <v>3265</v>
      </c>
    </row>
    <row r="3323" spans="1:18" x14ac:dyDescent="0.25">
      <c r="A3323" s="5" t="s">
        <v>12176</v>
      </c>
      <c r="B3323" s="5" t="s">
        <v>17717</v>
      </c>
      <c r="C3323" s="5" t="s">
        <v>12640</v>
      </c>
      <c r="D3323" s="103">
        <v>3.3333333333333335</v>
      </c>
      <c r="E3323" s="103">
        <v>20</v>
      </c>
      <c r="F3323" s="104">
        <v>6</v>
      </c>
      <c r="G3323" s="103">
        <v>16.66</v>
      </c>
      <c r="H3323" s="105">
        <v>1</v>
      </c>
      <c r="I3323" s="104">
        <v>0</v>
      </c>
      <c r="J3323" s="103">
        <v>20</v>
      </c>
      <c r="K3323" s="104">
        <v>0</v>
      </c>
      <c r="L3323" s="103">
        <v>16.66</v>
      </c>
      <c r="M3323" s="104">
        <v>0</v>
      </c>
      <c r="N3323" s="106">
        <v>4</v>
      </c>
      <c r="O3323" s="106">
        <v>4</v>
      </c>
      <c r="P3323" s="106" t="str">
        <f t="shared" si="51"/>
        <v>44</v>
      </c>
      <c r="Q3323" s="106"/>
      <c r="R3323" s="106" t="s">
        <v>3265</v>
      </c>
    </row>
    <row r="3324" spans="1:18" x14ac:dyDescent="0.25">
      <c r="A3324" s="5" t="s">
        <v>12176</v>
      </c>
      <c r="B3324" s="5" t="s">
        <v>17718</v>
      </c>
      <c r="C3324" s="5" t="s">
        <v>7130</v>
      </c>
      <c r="D3324" s="103">
        <v>3.3333333333333335</v>
      </c>
      <c r="E3324" s="103">
        <v>20</v>
      </c>
      <c r="F3324" s="104">
        <v>6</v>
      </c>
      <c r="G3324" s="103">
        <v>16.66</v>
      </c>
      <c r="H3324" s="105">
        <v>1</v>
      </c>
      <c r="I3324" s="104">
        <v>0</v>
      </c>
      <c r="J3324" s="103">
        <v>20</v>
      </c>
      <c r="K3324" s="104">
        <v>0</v>
      </c>
      <c r="L3324" s="103">
        <v>16.66</v>
      </c>
      <c r="M3324" s="104">
        <v>0</v>
      </c>
      <c r="N3324" s="106">
        <v>4</v>
      </c>
      <c r="O3324" s="106">
        <v>4</v>
      </c>
      <c r="P3324" s="106" t="str">
        <f t="shared" si="51"/>
        <v>44</v>
      </c>
      <c r="Q3324" s="106"/>
      <c r="R3324" s="106" t="s">
        <v>3265</v>
      </c>
    </row>
    <row r="3325" spans="1:18" x14ac:dyDescent="0.25">
      <c r="A3325" s="5" t="s">
        <v>12176</v>
      </c>
      <c r="B3325" s="5" t="s">
        <v>17719</v>
      </c>
      <c r="C3325" s="5" t="s">
        <v>17720</v>
      </c>
      <c r="D3325" s="103">
        <v>3.3333333333333335</v>
      </c>
      <c r="E3325" s="103">
        <v>20</v>
      </c>
      <c r="F3325" s="104">
        <v>6</v>
      </c>
      <c r="G3325" s="103">
        <v>16.66</v>
      </c>
      <c r="H3325" s="105">
        <v>1</v>
      </c>
      <c r="I3325" s="104">
        <v>0</v>
      </c>
      <c r="J3325" s="103">
        <v>20</v>
      </c>
      <c r="K3325" s="104">
        <v>0</v>
      </c>
      <c r="L3325" s="103">
        <v>16.66</v>
      </c>
      <c r="M3325" s="104">
        <v>0</v>
      </c>
      <c r="N3325" s="106">
        <v>4</v>
      </c>
      <c r="O3325" s="106">
        <v>4</v>
      </c>
      <c r="P3325" s="106" t="str">
        <f t="shared" si="51"/>
        <v>44</v>
      </c>
      <c r="Q3325" s="106"/>
      <c r="R3325" s="106" t="s">
        <v>3265</v>
      </c>
    </row>
    <row r="3326" spans="1:18" x14ac:dyDescent="0.25">
      <c r="A3326" s="5" t="s">
        <v>12176</v>
      </c>
      <c r="B3326" s="5" t="s">
        <v>17721</v>
      </c>
      <c r="C3326" s="5" t="s">
        <v>17722</v>
      </c>
      <c r="D3326" s="103">
        <v>3.3333333333333335</v>
      </c>
      <c r="E3326" s="103">
        <v>20</v>
      </c>
      <c r="F3326" s="104">
        <v>6</v>
      </c>
      <c r="G3326" s="103">
        <v>16.66</v>
      </c>
      <c r="H3326" s="105">
        <v>1</v>
      </c>
      <c r="I3326" s="104">
        <v>0</v>
      </c>
      <c r="J3326" s="103">
        <v>20</v>
      </c>
      <c r="K3326" s="104">
        <v>0</v>
      </c>
      <c r="L3326" s="103">
        <v>16.66</v>
      </c>
      <c r="M3326" s="104">
        <v>0</v>
      </c>
      <c r="N3326" s="106">
        <v>4</v>
      </c>
      <c r="O3326" s="106">
        <v>4</v>
      </c>
      <c r="P3326" s="106" t="str">
        <f t="shared" si="51"/>
        <v>44</v>
      </c>
      <c r="Q3326" s="106"/>
      <c r="R3326" s="106" t="s">
        <v>3265</v>
      </c>
    </row>
    <row r="3327" spans="1:18" x14ac:dyDescent="0.25">
      <c r="A3327" s="5" t="s">
        <v>12176</v>
      </c>
      <c r="B3327" s="5" t="s">
        <v>17723</v>
      </c>
      <c r="C3327" s="5" t="s">
        <v>17724</v>
      </c>
      <c r="D3327" s="103">
        <v>3.3333333333333335</v>
      </c>
      <c r="E3327" s="103">
        <v>20</v>
      </c>
      <c r="F3327" s="104">
        <v>6</v>
      </c>
      <c r="G3327" s="103">
        <v>16.66</v>
      </c>
      <c r="H3327" s="105">
        <v>1</v>
      </c>
      <c r="I3327" s="104">
        <v>0</v>
      </c>
      <c r="J3327" s="103">
        <v>20</v>
      </c>
      <c r="K3327" s="104">
        <v>0</v>
      </c>
      <c r="L3327" s="103">
        <v>16.66</v>
      </c>
      <c r="M3327" s="104">
        <v>0</v>
      </c>
      <c r="N3327" s="106">
        <v>4</v>
      </c>
      <c r="O3327" s="106">
        <v>4</v>
      </c>
      <c r="P3327" s="106" t="str">
        <f t="shared" si="51"/>
        <v>44</v>
      </c>
      <c r="Q3327" s="106"/>
      <c r="R3327" s="106" t="s">
        <v>3265</v>
      </c>
    </row>
    <row r="3328" spans="1:18" x14ac:dyDescent="0.25">
      <c r="A3328" s="5" t="s">
        <v>12176</v>
      </c>
      <c r="B3328" s="5" t="s">
        <v>17725</v>
      </c>
      <c r="C3328" s="5" t="s">
        <v>17726</v>
      </c>
      <c r="D3328" s="103">
        <v>3.3333333333333335</v>
      </c>
      <c r="E3328" s="103">
        <v>20</v>
      </c>
      <c r="F3328" s="104">
        <v>6</v>
      </c>
      <c r="G3328" s="103">
        <v>16.66</v>
      </c>
      <c r="H3328" s="105">
        <v>1</v>
      </c>
      <c r="I3328" s="104">
        <v>0</v>
      </c>
      <c r="J3328" s="103">
        <v>20</v>
      </c>
      <c r="K3328" s="104">
        <v>0</v>
      </c>
      <c r="L3328" s="103">
        <v>16.66</v>
      </c>
      <c r="M3328" s="104">
        <v>0</v>
      </c>
      <c r="N3328" s="106">
        <v>4</v>
      </c>
      <c r="O3328" s="106">
        <v>4</v>
      </c>
      <c r="P3328" s="106" t="str">
        <f t="shared" si="51"/>
        <v>44</v>
      </c>
      <c r="Q3328" s="106"/>
      <c r="R3328" s="106" t="s">
        <v>3265</v>
      </c>
    </row>
    <row r="3329" spans="1:18" x14ac:dyDescent="0.25">
      <c r="A3329" s="5" t="s">
        <v>12176</v>
      </c>
      <c r="B3329" s="5" t="s">
        <v>17727</v>
      </c>
      <c r="C3329" s="5" t="s">
        <v>17728</v>
      </c>
      <c r="D3329" s="103">
        <v>3.3333333333333335</v>
      </c>
      <c r="E3329" s="103">
        <v>20</v>
      </c>
      <c r="F3329" s="104">
        <v>6</v>
      </c>
      <c r="G3329" s="103">
        <v>16.66</v>
      </c>
      <c r="H3329" s="105">
        <v>1</v>
      </c>
      <c r="I3329" s="104">
        <v>0</v>
      </c>
      <c r="J3329" s="103">
        <v>20</v>
      </c>
      <c r="K3329" s="104">
        <v>0</v>
      </c>
      <c r="L3329" s="103">
        <v>16.66</v>
      </c>
      <c r="M3329" s="104">
        <v>0</v>
      </c>
      <c r="N3329" s="106">
        <v>4</v>
      </c>
      <c r="O3329" s="106">
        <v>4</v>
      </c>
      <c r="P3329" s="106" t="str">
        <f t="shared" si="51"/>
        <v>44</v>
      </c>
      <c r="Q3329" s="106"/>
      <c r="R3329" s="106" t="s">
        <v>3265</v>
      </c>
    </row>
    <row r="3330" spans="1:18" x14ac:dyDescent="0.25">
      <c r="A3330" s="5" t="s">
        <v>12176</v>
      </c>
      <c r="B3330" s="5" t="s">
        <v>17729</v>
      </c>
      <c r="C3330" s="5" t="s">
        <v>17729</v>
      </c>
      <c r="D3330" s="103">
        <v>3.3333333333333335</v>
      </c>
      <c r="E3330" s="103">
        <v>20</v>
      </c>
      <c r="F3330" s="104">
        <v>6</v>
      </c>
      <c r="G3330" s="103">
        <v>16.66</v>
      </c>
      <c r="H3330" s="105">
        <v>1</v>
      </c>
      <c r="I3330" s="104">
        <v>0</v>
      </c>
      <c r="J3330" s="103">
        <v>20</v>
      </c>
      <c r="K3330" s="104">
        <v>0</v>
      </c>
      <c r="L3330" s="103">
        <v>16.66</v>
      </c>
      <c r="M3330" s="104">
        <v>0</v>
      </c>
      <c r="N3330" s="106">
        <v>4</v>
      </c>
      <c r="O3330" s="106">
        <v>4</v>
      </c>
      <c r="P3330" s="106" t="str">
        <f t="shared" si="51"/>
        <v>44</v>
      </c>
      <c r="Q3330" s="106"/>
      <c r="R3330" s="106" t="s">
        <v>3265</v>
      </c>
    </row>
    <row r="3331" spans="1:18" x14ac:dyDescent="0.25">
      <c r="A3331" s="5" t="s">
        <v>12176</v>
      </c>
      <c r="B3331" s="5" t="s">
        <v>17730</v>
      </c>
      <c r="C3331" s="5" t="s">
        <v>17731</v>
      </c>
      <c r="D3331" s="103">
        <v>3.3333333333333335</v>
      </c>
      <c r="E3331" s="103">
        <v>20</v>
      </c>
      <c r="F3331" s="104">
        <v>6</v>
      </c>
      <c r="G3331" s="103">
        <v>16.66</v>
      </c>
      <c r="H3331" s="105">
        <v>1</v>
      </c>
      <c r="I3331" s="104">
        <v>0</v>
      </c>
      <c r="J3331" s="103">
        <v>20</v>
      </c>
      <c r="K3331" s="104">
        <v>0</v>
      </c>
      <c r="L3331" s="103">
        <v>16.66</v>
      </c>
      <c r="M3331" s="104">
        <v>0</v>
      </c>
      <c r="N3331" s="106">
        <v>4</v>
      </c>
      <c r="O3331" s="106">
        <v>4</v>
      </c>
      <c r="P3331" s="106" t="str">
        <f t="shared" si="51"/>
        <v>44</v>
      </c>
      <c r="Q3331" s="106"/>
      <c r="R3331" s="106" t="s">
        <v>3265</v>
      </c>
    </row>
    <row r="3332" spans="1:18" x14ac:dyDescent="0.25">
      <c r="A3332" s="5" t="s">
        <v>12176</v>
      </c>
      <c r="B3332" s="5" t="s">
        <v>17732</v>
      </c>
      <c r="C3332" s="5" t="s">
        <v>17733</v>
      </c>
      <c r="D3332" s="103">
        <v>3.3333333333333335</v>
      </c>
      <c r="E3332" s="103">
        <v>20</v>
      </c>
      <c r="F3332" s="104">
        <v>6</v>
      </c>
      <c r="G3332" s="103">
        <v>16.66</v>
      </c>
      <c r="H3332" s="105">
        <v>1</v>
      </c>
      <c r="I3332" s="104">
        <v>0</v>
      </c>
      <c r="J3332" s="103">
        <v>20</v>
      </c>
      <c r="K3332" s="104">
        <v>0</v>
      </c>
      <c r="L3332" s="103">
        <v>16.66</v>
      </c>
      <c r="M3332" s="104">
        <v>0</v>
      </c>
      <c r="N3332" s="106">
        <v>4</v>
      </c>
      <c r="O3332" s="106">
        <v>4</v>
      </c>
      <c r="P3332" s="106" t="str">
        <f t="shared" si="51"/>
        <v>44</v>
      </c>
      <c r="Q3332" s="106"/>
      <c r="R3332" s="106" t="s">
        <v>3265</v>
      </c>
    </row>
    <row r="3333" spans="1:18" x14ac:dyDescent="0.25">
      <c r="A3333" s="5" t="s">
        <v>12176</v>
      </c>
      <c r="B3333" s="5" t="s">
        <v>17734</v>
      </c>
      <c r="C3333" s="5" t="s">
        <v>17735</v>
      </c>
      <c r="D3333" s="103">
        <v>1.6666666666666667</v>
      </c>
      <c r="E3333" s="103">
        <v>10</v>
      </c>
      <c r="F3333" s="104">
        <v>5.99</v>
      </c>
      <c r="G3333" s="103">
        <v>8.33</v>
      </c>
      <c r="H3333" s="105">
        <v>2</v>
      </c>
      <c r="I3333" s="104">
        <v>0</v>
      </c>
      <c r="J3333" s="103">
        <v>20</v>
      </c>
      <c r="K3333" s="104">
        <v>0</v>
      </c>
      <c r="L3333" s="103">
        <v>16.66</v>
      </c>
      <c r="M3333" s="104">
        <v>0</v>
      </c>
      <c r="N3333" s="106">
        <v>4</v>
      </c>
      <c r="O3333" s="106">
        <v>4</v>
      </c>
      <c r="P3333" s="106" t="str">
        <f t="shared" si="51"/>
        <v>44</v>
      </c>
      <c r="Q3333" s="106"/>
      <c r="R3333" s="106" t="s">
        <v>3265</v>
      </c>
    </row>
    <row r="3334" spans="1:18" x14ac:dyDescent="0.25">
      <c r="A3334" s="5" t="s">
        <v>12176</v>
      </c>
      <c r="B3334" s="5" t="s">
        <v>17736</v>
      </c>
      <c r="C3334" s="5" t="s">
        <v>7180</v>
      </c>
      <c r="D3334" s="103">
        <v>3.3333333333333335</v>
      </c>
      <c r="E3334" s="103">
        <v>20</v>
      </c>
      <c r="F3334" s="104">
        <v>6</v>
      </c>
      <c r="G3334" s="103">
        <v>16.66</v>
      </c>
      <c r="H3334" s="105">
        <v>1</v>
      </c>
      <c r="I3334" s="104">
        <v>0</v>
      </c>
      <c r="J3334" s="103">
        <v>20</v>
      </c>
      <c r="K3334" s="104">
        <v>0</v>
      </c>
      <c r="L3334" s="103">
        <v>16.66</v>
      </c>
      <c r="M3334" s="104">
        <v>0</v>
      </c>
      <c r="N3334" s="106">
        <v>4</v>
      </c>
      <c r="O3334" s="106">
        <v>4</v>
      </c>
      <c r="P3334" s="106" t="str">
        <f t="shared" si="51"/>
        <v>44</v>
      </c>
      <c r="Q3334" s="106"/>
      <c r="R3334" s="106" t="s">
        <v>3265</v>
      </c>
    </row>
    <row r="3335" spans="1:18" x14ac:dyDescent="0.25">
      <c r="A3335" s="5" t="s">
        <v>12176</v>
      </c>
      <c r="B3335" s="5" t="s">
        <v>17737</v>
      </c>
      <c r="C3335" s="5" t="s">
        <v>16983</v>
      </c>
      <c r="D3335" s="103">
        <v>1.6666666666666667</v>
      </c>
      <c r="E3335" s="103">
        <v>10</v>
      </c>
      <c r="F3335" s="104">
        <v>5.99</v>
      </c>
      <c r="G3335" s="103">
        <v>8.33</v>
      </c>
      <c r="H3335" s="105">
        <v>2</v>
      </c>
      <c r="I3335" s="104">
        <v>0</v>
      </c>
      <c r="J3335" s="103">
        <v>20</v>
      </c>
      <c r="K3335" s="104">
        <v>0</v>
      </c>
      <c r="L3335" s="103">
        <v>16.66</v>
      </c>
      <c r="M3335" s="104">
        <v>0</v>
      </c>
      <c r="N3335" s="106">
        <v>4</v>
      </c>
      <c r="O3335" s="106">
        <v>4</v>
      </c>
      <c r="P3335" s="106" t="str">
        <f t="shared" ref="P3335:P3398" si="52">N3335&amp;O3335</f>
        <v>44</v>
      </c>
      <c r="Q3335" s="106"/>
      <c r="R3335" s="106" t="s">
        <v>3265</v>
      </c>
    </row>
    <row r="3336" spans="1:18" x14ac:dyDescent="0.25">
      <c r="A3336" s="5" t="s">
        <v>12176</v>
      </c>
      <c r="B3336" s="5" t="s">
        <v>17738</v>
      </c>
      <c r="C3336" s="5" t="s">
        <v>3384</v>
      </c>
      <c r="D3336" s="103">
        <v>1.6666666666666667</v>
      </c>
      <c r="E3336" s="103">
        <v>10</v>
      </c>
      <c r="F3336" s="104">
        <v>5.99</v>
      </c>
      <c r="G3336" s="103">
        <v>8.33</v>
      </c>
      <c r="H3336" s="105">
        <v>2</v>
      </c>
      <c r="I3336" s="104">
        <v>0</v>
      </c>
      <c r="J3336" s="103">
        <v>20</v>
      </c>
      <c r="K3336" s="104">
        <v>0</v>
      </c>
      <c r="L3336" s="103">
        <v>16.66</v>
      </c>
      <c r="M3336" s="104">
        <v>0</v>
      </c>
      <c r="N3336" s="106">
        <v>4</v>
      </c>
      <c r="O3336" s="106">
        <v>4</v>
      </c>
      <c r="P3336" s="106" t="str">
        <f t="shared" si="52"/>
        <v>44</v>
      </c>
      <c r="Q3336" s="106"/>
      <c r="R3336" s="106" t="s">
        <v>3265</v>
      </c>
    </row>
    <row r="3337" spans="1:18" x14ac:dyDescent="0.25">
      <c r="A3337" s="5" t="s">
        <v>12176</v>
      </c>
      <c r="B3337" s="5" t="s">
        <v>17739</v>
      </c>
      <c r="C3337" s="5" t="s">
        <v>17740</v>
      </c>
      <c r="D3337" s="103">
        <v>3.3333333333333335</v>
      </c>
      <c r="E3337" s="103">
        <v>20</v>
      </c>
      <c r="F3337" s="104">
        <v>6</v>
      </c>
      <c r="G3337" s="103">
        <v>16.66</v>
      </c>
      <c r="H3337" s="105">
        <v>1</v>
      </c>
      <c r="I3337" s="104">
        <v>0</v>
      </c>
      <c r="J3337" s="103">
        <v>20</v>
      </c>
      <c r="K3337" s="104">
        <v>0</v>
      </c>
      <c r="L3337" s="103">
        <v>16.66</v>
      </c>
      <c r="M3337" s="104">
        <v>0</v>
      </c>
      <c r="N3337" s="106">
        <v>4</v>
      </c>
      <c r="O3337" s="106">
        <v>4</v>
      </c>
      <c r="P3337" s="106" t="str">
        <f t="shared" si="52"/>
        <v>44</v>
      </c>
      <c r="Q3337" s="106"/>
      <c r="R3337" s="106" t="s">
        <v>3265</v>
      </c>
    </row>
    <row r="3338" spans="1:18" x14ac:dyDescent="0.25">
      <c r="A3338" s="5" t="s">
        <v>12176</v>
      </c>
      <c r="B3338" s="5" t="s">
        <v>17741</v>
      </c>
      <c r="C3338" s="5" t="s">
        <v>17742</v>
      </c>
      <c r="D3338" s="103">
        <v>3.3333333333333335</v>
      </c>
      <c r="E3338" s="103">
        <v>20</v>
      </c>
      <c r="F3338" s="104">
        <v>6</v>
      </c>
      <c r="G3338" s="103">
        <v>16.66</v>
      </c>
      <c r="H3338" s="105">
        <v>1</v>
      </c>
      <c r="I3338" s="104">
        <v>0</v>
      </c>
      <c r="J3338" s="103">
        <v>20</v>
      </c>
      <c r="K3338" s="104">
        <v>0</v>
      </c>
      <c r="L3338" s="103">
        <v>16.66</v>
      </c>
      <c r="M3338" s="104">
        <v>0</v>
      </c>
      <c r="N3338" s="106">
        <v>4</v>
      </c>
      <c r="O3338" s="106">
        <v>4</v>
      </c>
      <c r="P3338" s="106" t="str">
        <f t="shared" si="52"/>
        <v>44</v>
      </c>
      <c r="Q3338" s="106"/>
      <c r="R3338" s="106" t="s">
        <v>3265</v>
      </c>
    </row>
    <row r="3339" spans="1:18" x14ac:dyDescent="0.25">
      <c r="A3339" s="5" t="s">
        <v>12176</v>
      </c>
      <c r="B3339" s="5" t="s">
        <v>17743</v>
      </c>
      <c r="C3339" s="5" t="s">
        <v>17744</v>
      </c>
      <c r="D3339" s="103">
        <v>3.3333333333333335</v>
      </c>
      <c r="E3339" s="103">
        <v>20</v>
      </c>
      <c r="F3339" s="104">
        <v>6</v>
      </c>
      <c r="G3339" s="103">
        <v>16.66</v>
      </c>
      <c r="H3339" s="105">
        <v>1</v>
      </c>
      <c r="I3339" s="104">
        <v>0</v>
      </c>
      <c r="J3339" s="103">
        <v>20</v>
      </c>
      <c r="K3339" s="104">
        <v>0</v>
      </c>
      <c r="L3339" s="103">
        <v>16.66</v>
      </c>
      <c r="M3339" s="104">
        <v>0</v>
      </c>
      <c r="N3339" s="106">
        <v>4</v>
      </c>
      <c r="O3339" s="106">
        <v>4</v>
      </c>
      <c r="P3339" s="106" t="str">
        <f t="shared" si="52"/>
        <v>44</v>
      </c>
      <c r="Q3339" s="106"/>
      <c r="R3339" s="106" t="s">
        <v>3265</v>
      </c>
    </row>
    <row r="3340" spans="1:18" x14ac:dyDescent="0.25">
      <c r="A3340" s="5" t="s">
        <v>12176</v>
      </c>
      <c r="B3340" s="5" t="s">
        <v>17745</v>
      </c>
      <c r="C3340" s="5" t="s">
        <v>17746</v>
      </c>
      <c r="D3340" s="103">
        <v>3.3333333333333335</v>
      </c>
      <c r="E3340" s="103">
        <v>20</v>
      </c>
      <c r="F3340" s="104">
        <v>6</v>
      </c>
      <c r="G3340" s="103">
        <v>16.66</v>
      </c>
      <c r="H3340" s="105">
        <v>1</v>
      </c>
      <c r="I3340" s="104">
        <v>0</v>
      </c>
      <c r="J3340" s="103">
        <v>20</v>
      </c>
      <c r="K3340" s="104">
        <v>0</v>
      </c>
      <c r="L3340" s="103">
        <v>16.66</v>
      </c>
      <c r="M3340" s="104">
        <v>0</v>
      </c>
      <c r="N3340" s="106">
        <v>4</v>
      </c>
      <c r="O3340" s="106">
        <v>4</v>
      </c>
      <c r="P3340" s="106" t="str">
        <f t="shared" si="52"/>
        <v>44</v>
      </c>
      <c r="Q3340" s="106"/>
      <c r="R3340" s="106" t="s">
        <v>3265</v>
      </c>
    </row>
    <row r="3341" spans="1:18" x14ac:dyDescent="0.25">
      <c r="A3341" s="5" t="s">
        <v>12176</v>
      </c>
      <c r="B3341" s="5" t="s">
        <v>17747</v>
      </c>
      <c r="C3341" s="5" t="s">
        <v>17748</v>
      </c>
      <c r="D3341" s="103">
        <v>3.3333333333333335</v>
      </c>
      <c r="E3341" s="103">
        <v>20</v>
      </c>
      <c r="F3341" s="104">
        <v>6</v>
      </c>
      <c r="G3341" s="103">
        <v>16.66</v>
      </c>
      <c r="H3341" s="105">
        <v>1</v>
      </c>
      <c r="I3341" s="104">
        <v>0</v>
      </c>
      <c r="J3341" s="103">
        <v>20</v>
      </c>
      <c r="K3341" s="104">
        <v>0</v>
      </c>
      <c r="L3341" s="103">
        <v>16.66</v>
      </c>
      <c r="M3341" s="104">
        <v>0</v>
      </c>
      <c r="N3341" s="106">
        <v>4</v>
      </c>
      <c r="O3341" s="106">
        <v>4</v>
      </c>
      <c r="P3341" s="106" t="str">
        <f t="shared" si="52"/>
        <v>44</v>
      </c>
      <c r="Q3341" s="106"/>
      <c r="R3341" s="106" t="s">
        <v>3265</v>
      </c>
    </row>
    <row r="3342" spans="1:18" x14ac:dyDescent="0.25">
      <c r="A3342" s="5" t="s">
        <v>12176</v>
      </c>
      <c r="B3342" s="5" t="s">
        <v>17751</v>
      </c>
      <c r="C3342" s="5" t="s">
        <v>17752</v>
      </c>
      <c r="D3342" s="103">
        <v>3.3333333333333335</v>
      </c>
      <c r="E3342" s="103">
        <v>20</v>
      </c>
      <c r="F3342" s="104">
        <v>6</v>
      </c>
      <c r="G3342" s="103">
        <v>16.66</v>
      </c>
      <c r="H3342" s="105">
        <v>1</v>
      </c>
      <c r="I3342" s="104">
        <v>0</v>
      </c>
      <c r="J3342" s="103">
        <v>20</v>
      </c>
      <c r="K3342" s="104">
        <v>0</v>
      </c>
      <c r="L3342" s="103">
        <v>16.66</v>
      </c>
      <c r="M3342" s="104">
        <v>0</v>
      </c>
      <c r="N3342" s="106">
        <v>4</v>
      </c>
      <c r="O3342" s="106">
        <v>4</v>
      </c>
      <c r="P3342" s="106" t="str">
        <f t="shared" si="52"/>
        <v>44</v>
      </c>
      <c r="Q3342" s="106"/>
      <c r="R3342" s="106" t="s">
        <v>3265</v>
      </c>
    </row>
    <row r="3343" spans="1:18" x14ac:dyDescent="0.25">
      <c r="A3343" s="5" t="s">
        <v>12176</v>
      </c>
      <c r="B3343" s="5" t="s">
        <v>17753</v>
      </c>
      <c r="C3343" s="5" t="s">
        <v>17754</v>
      </c>
      <c r="D3343" s="103">
        <v>3.3333333333333335</v>
      </c>
      <c r="E3343" s="103">
        <v>20</v>
      </c>
      <c r="F3343" s="104">
        <v>6</v>
      </c>
      <c r="G3343" s="103">
        <v>16.66</v>
      </c>
      <c r="H3343" s="105">
        <v>1</v>
      </c>
      <c r="I3343" s="104">
        <v>0</v>
      </c>
      <c r="J3343" s="103">
        <v>20</v>
      </c>
      <c r="K3343" s="104">
        <v>0</v>
      </c>
      <c r="L3343" s="103">
        <v>16.66</v>
      </c>
      <c r="M3343" s="104">
        <v>0</v>
      </c>
      <c r="N3343" s="106">
        <v>4</v>
      </c>
      <c r="O3343" s="106">
        <v>4</v>
      </c>
      <c r="P3343" s="106" t="str">
        <f t="shared" si="52"/>
        <v>44</v>
      </c>
      <c r="Q3343" s="106"/>
      <c r="R3343" s="106" t="s">
        <v>3265</v>
      </c>
    </row>
    <row r="3344" spans="1:18" x14ac:dyDescent="0.25">
      <c r="A3344" s="5" t="s">
        <v>12176</v>
      </c>
      <c r="B3344" s="5" t="s">
        <v>17755</v>
      </c>
      <c r="C3344" s="5" t="s">
        <v>15171</v>
      </c>
      <c r="D3344" s="103">
        <v>3.3333333333333335</v>
      </c>
      <c r="E3344" s="103">
        <v>20</v>
      </c>
      <c r="F3344" s="104">
        <v>6</v>
      </c>
      <c r="G3344" s="103">
        <v>16.66</v>
      </c>
      <c r="H3344" s="105">
        <v>1</v>
      </c>
      <c r="I3344" s="104">
        <v>0</v>
      </c>
      <c r="J3344" s="103">
        <v>20</v>
      </c>
      <c r="K3344" s="104">
        <v>0</v>
      </c>
      <c r="L3344" s="103">
        <v>16.66</v>
      </c>
      <c r="M3344" s="104">
        <v>0</v>
      </c>
      <c r="N3344" s="106">
        <v>4</v>
      </c>
      <c r="O3344" s="106">
        <v>4</v>
      </c>
      <c r="P3344" s="106" t="str">
        <f t="shared" si="52"/>
        <v>44</v>
      </c>
      <c r="Q3344" s="106"/>
      <c r="R3344" s="106" t="s">
        <v>3265</v>
      </c>
    </row>
    <row r="3345" spans="1:18" x14ac:dyDescent="0.25">
      <c r="A3345" s="5" t="s">
        <v>12176</v>
      </c>
      <c r="B3345" s="5" t="s">
        <v>17756</v>
      </c>
      <c r="C3345" s="5" t="s">
        <v>17757</v>
      </c>
      <c r="D3345" s="103">
        <v>1.1111111111111112</v>
      </c>
      <c r="E3345" s="103">
        <v>6.6665999999999999</v>
      </c>
      <c r="F3345" s="104">
        <v>5.99</v>
      </c>
      <c r="G3345" s="103">
        <v>5.55</v>
      </c>
      <c r="H3345" s="105">
        <v>3</v>
      </c>
      <c r="I3345" s="104">
        <v>0</v>
      </c>
      <c r="J3345" s="103">
        <v>20</v>
      </c>
      <c r="K3345" s="104">
        <v>0</v>
      </c>
      <c r="L3345" s="103">
        <v>16.66</v>
      </c>
      <c r="M3345" s="104">
        <v>0</v>
      </c>
      <c r="N3345" s="106">
        <v>4</v>
      </c>
      <c r="O3345" s="106">
        <v>4</v>
      </c>
      <c r="P3345" s="106" t="str">
        <f t="shared" si="52"/>
        <v>44</v>
      </c>
      <c r="Q3345" s="106"/>
      <c r="R3345" s="106" t="s">
        <v>3265</v>
      </c>
    </row>
    <row r="3346" spans="1:18" x14ac:dyDescent="0.25">
      <c r="A3346" s="5" t="s">
        <v>12176</v>
      </c>
      <c r="B3346" s="5" t="s">
        <v>17758</v>
      </c>
      <c r="C3346" s="5" t="s">
        <v>797</v>
      </c>
      <c r="D3346" s="103">
        <v>3.3333333333333335</v>
      </c>
      <c r="E3346" s="103">
        <v>20</v>
      </c>
      <c r="F3346" s="104">
        <v>6</v>
      </c>
      <c r="G3346" s="103">
        <v>16.66</v>
      </c>
      <c r="H3346" s="105">
        <v>1</v>
      </c>
      <c r="I3346" s="104">
        <v>0</v>
      </c>
      <c r="J3346" s="103">
        <v>20</v>
      </c>
      <c r="K3346" s="104">
        <v>0</v>
      </c>
      <c r="L3346" s="103">
        <v>16.66</v>
      </c>
      <c r="M3346" s="104">
        <v>0</v>
      </c>
      <c r="N3346" s="106">
        <v>4</v>
      </c>
      <c r="O3346" s="106">
        <v>4</v>
      </c>
      <c r="P3346" s="106" t="str">
        <f t="shared" si="52"/>
        <v>44</v>
      </c>
      <c r="Q3346" s="106"/>
      <c r="R3346" s="106" t="s">
        <v>3265</v>
      </c>
    </row>
    <row r="3347" spans="1:18" x14ac:dyDescent="0.25">
      <c r="A3347" s="5" t="s">
        <v>12176</v>
      </c>
      <c r="B3347" s="5" t="s">
        <v>17759</v>
      </c>
      <c r="C3347" s="5" t="s">
        <v>17760</v>
      </c>
      <c r="D3347" s="103">
        <v>3.3333333333333335</v>
      </c>
      <c r="E3347" s="103">
        <v>20</v>
      </c>
      <c r="F3347" s="104">
        <v>6</v>
      </c>
      <c r="G3347" s="103">
        <v>16.66</v>
      </c>
      <c r="H3347" s="105">
        <v>1</v>
      </c>
      <c r="I3347" s="104">
        <v>0</v>
      </c>
      <c r="J3347" s="103">
        <v>20</v>
      </c>
      <c r="K3347" s="104">
        <v>0</v>
      </c>
      <c r="L3347" s="103">
        <v>16.66</v>
      </c>
      <c r="M3347" s="104">
        <v>0</v>
      </c>
      <c r="N3347" s="106">
        <v>4</v>
      </c>
      <c r="O3347" s="106">
        <v>4</v>
      </c>
      <c r="P3347" s="106" t="str">
        <f t="shared" si="52"/>
        <v>44</v>
      </c>
      <c r="Q3347" s="106"/>
      <c r="R3347" s="106" t="s">
        <v>3265</v>
      </c>
    </row>
    <row r="3348" spans="1:18" x14ac:dyDescent="0.25">
      <c r="A3348" s="5" t="s">
        <v>12176</v>
      </c>
      <c r="B3348" s="5" t="s">
        <v>17761</v>
      </c>
      <c r="C3348" s="5" t="s">
        <v>2085</v>
      </c>
      <c r="D3348" s="103">
        <v>3.3333333333333335</v>
      </c>
      <c r="E3348" s="103">
        <v>20</v>
      </c>
      <c r="F3348" s="104">
        <v>6</v>
      </c>
      <c r="G3348" s="103">
        <v>16.66</v>
      </c>
      <c r="H3348" s="105">
        <v>1</v>
      </c>
      <c r="I3348" s="104">
        <v>0</v>
      </c>
      <c r="J3348" s="103">
        <v>20</v>
      </c>
      <c r="K3348" s="104">
        <v>0</v>
      </c>
      <c r="L3348" s="103">
        <v>16.66</v>
      </c>
      <c r="M3348" s="104">
        <v>0</v>
      </c>
      <c r="N3348" s="106">
        <v>4</v>
      </c>
      <c r="O3348" s="106">
        <v>4</v>
      </c>
      <c r="P3348" s="106" t="str">
        <f t="shared" si="52"/>
        <v>44</v>
      </c>
      <c r="Q3348" s="106"/>
      <c r="R3348" s="106" t="s">
        <v>3265</v>
      </c>
    </row>
    <row r="3349" spans="1:18" x14ac:dyDescent="0.25">
      <c r="A3349" s="5" t="s">
        <v>12176</v>
      </c>
      <c r="B3349" s="5" t="s">
        <v>17762</v>
      </c>
      <c r="C3349" s="5" t="s">
        <v>17763</v>
      </c>
      <c r="D3349" s="103">
        <v>3.3333333333333335</v>
      </c>
      <c r="E3349" s="103">
        <v>20</v>
      </c>
      <c r="F3349" s="104">
        <v>6</v>
      </c>
      <c r="G3349" s="103">
        <v>16.66</v>
      </c>
      <c r="H3349" s="105">
        <v>1</v>
      </c>
      <c r="I3349" s="104">
        <v>0</v>
      </c>
      <c r="J3349" s="103">
        <v>20</v>
      </c>
      <c r="K3349" s="104">
        <v>0</v>
      </c>
      <c r="L3349" s="103">
        <v>16.66</v>
      </c>
      <c r="M3349" s="104">
        <v>0</v>
      </c>
      <c r="N3349" s="106">
        <v>4</v>
      </c>
      <c r="O3349" s="106">
        <v>4</v>
      </c>
      <c r="P3349" s="106" t="str">
        <f t="shared" si="52"/>
        <v>44</v>
      </c>
      <c r="Q3349" s="106"/>
      <c r="R3349" s="106" t="s">
        <v>3265</v>
      </c>
    </row>
    <row r="3350" spans="1:18" x14ac:dyDescent="0.25">
      <c r="A3350" s="5" t="s">
        <v>12176</v>
      </c>
      <c r="B3350" s="5" t="s">
        <v>17764</v>
      </c>
      <c r="C3350" s="5" t="s">
        <v>17765</v>
      </c>
      <c r="D3350" s="103">
        <v>3.3333333333333335</v>
      </c>
      <c r="E3350" s="103">
        <v>20</v>
      </c>
      <c r="F3350" s="104">
        <v>6</v>
      </c>
      <c r="G3350" s="103">
        <v>16.66</v>
      </c>
      <c r="H3350" s="105">
        <v>1</v>
      </c>
      <c r="I3350" s="104">
        <v>0</v>
      </c>
      <c r="J3350" s="103">
        <v>20</v>
      </c>
      <c r="K3350" s="104">
        <v>0</v>
      </c>
      <c r="L3350" s="103">
        <v>16.66</v>
      </c>
      <c r="M3350" s="104">
        <v>0</v>
      </c>
      <c r="N3350" s="106">
        <v>4</v>
      </c>
      <c r="O3350" s="106">
        <v>4</v>
      </c>
      <c r="P3350" s="106" t="str">
        <f t="shared" si="52"/>
        <v>44</v>
      </c>
      <c r="Q3350" s="106"/>
      <c r="R3350" s="106" t="s">
        <v>3265</v>
      </c>
    </row>
    <row r="3351" spans="1:18" x14ac:dyDescent="0.25">
      <c r="A3351" s="5" t="s">
        <v>12176</v>
      </c>
      <c r="B3351" s="5" t="s">
        <v>17766</v>
      </c>
      <c r="C3351" s="5" t="s">
        <v>17767</v>
      </c>
      <c r="D3351" s="103">
        <v>3.3333333333333335</v>
      </c>
      <c r="E3351" s="103">
        <v>20</v>
      </c>
      <c r="F3351" s="104">
        <v>6</v>
      </c>
      <c r="G3351" s="103">
        <v>16.66</v>
      </c>
      <c r="H3351" s="105">
        <v>1</v>
      </c>
      <c r="I3351" s="104">
        <v>0</v>
      </c>
      <c r="J3351" s="103">
        <v>20</v>
      </c>
      <c r="K3351" s="104">
        <v>0</v>
      </c>
      <c r="L3351" s="103">
        <v>16.66</v>
      </c>
      <c r="M3351" s="104">
        <v>0</v>
      </c>
      <c r="N3351" s="106">
        <v>4</v>
      </c>
      <c r="O3351" s="106">
        <v>4</v>
      </c>
      <c r="P3351" s="106" t="str">
        <f t="shared" si="52"/>
        <v>44</v>
      </c>
      <c r="Q3351" s="106"/>
      <c r="R3351" s="106" t="s">
        <v>3265</v>
      </c>
    </row>
    <row r="3352" spans="1:18" x14ac:dyDescent="0.25">
      <c r="A3352" s="5" t="s">
        <v>12176</v>
      </c>
      <c r="B3352" s="5" t="s">
        <v>17768</v>
      </c>
      <c r="C3352" s="5" t="s">
        <v>7123</v>
      </c>
      <c r="D3352" s="103">
        <v>3.3333333333333335</v>
      </c>
      <c r="E3352" s="103">
        <v>20</v>
      </c>
      <c r="F3352" s="104">
        <v>6</v>
      </c>
      <c r="G3352" s="103">
        <v>16.66</v>
      </c>
      <c r="H3352" s="105">
        <v>1</v>
      </c>
      <c r="I3352" s="104">
        <v>0</v>
      </c>
      <c r="J3352" s="103">
        <v>20</v>
      </c>
      <c r="K3352" s="104">
        <v>0</v>
      </c>
      <c r="L3352" s="103">
        <v>16.66</v>
      </c>
      <c r="M3352" s="104">
        <v>0</v>
      </c>
      <c r="N3352" s="106">
        <v>4</v>
      </c>
      <c r="O3352" s="106">
        <v>4</v>
      </c>
      <c r="P3352" s="106" t="str">
        <f t="shared" si="52"/>
        <v>44</v>
      </c>
      <c r="Q3352" s="106"/>
      <c r="R3352" s="106" t="s">
        <v>3265</v>
      </c>
    </row>
    <row r="3353" spans="1:18" x14ac:dyDescent="0.25">
      <c r="A3353" s="5" t="s">
        <v>12176</v>
      </c>
      <c r="B3353" s="5" t="s">
        <v>17769</v>
      </c>
      <c r="C3353" s="5" t="s">
        <v>4781</v>
      </c>
      <c r="D3353" s="103">
        <v>3.3333333333333335</v>
      </c>
      <c r="E3353" s="103">
        <v>20</v>
      </c>
      <c r="F3353" s="104">
        <v>6</v>
      </c>
      <c r="G3353" s="103">
        <v>16.66</v>
      </c>
      <c r="H3353" s="105">
        <v>1</v>
      </c>
      <c r="I3353" s="104">
        <v>0</v>
      </c>
      <c r="J3353" s="103">
        <v>20</v>
      </c>
      <c r="K3353" s="104">
        <v>0</v>
      </c>
      <c r="L3353" s="103">
        <v>16.66</v>
      </c>
      <c r="M3353" s="104">
        <v>0</v>
      </c>
      <c r="N3353" s="106">
        <v>4</v>
      </c>
      <c r="O3353" s="106">
        <v>4</v>
      </c>
      <c r="P3353" s="106" t="str">
        <f t="shared" si="52"/>
        <v>44</v>
      </c>
      <c r="Q3353" s="106"/>
      <c r="R3353" s="106" t="s">
        <v>3265</v>
      </c>
    </row>
    <row r="3354" spans="1:18" x14ac:dyDescent="0.25">
      <c r="A3354" s="5" t="s">
        <v>12176</v>
      </c>
      <c r="B3354" s="5" t="s">
        <v>17770</v>
      </c>
      <c r="C3354" s="5" t="s">
        <v>17771</v>
      </c>
      <c r="D3354" s="103">
        <v>3.3333333333333335</v>
      </c>
      <c r="E3354" s="103">
        <v>20</v>
      </c>
      <c r="F3354" s="104">
        <v>6</v>
      </c>
      <c r="G3354" s="103">
        <v>16.66</v>
      </c>
      <c r="H3354" s="105">
        <v>1</v>
      </c>
      <c r="I3354" s="104">
        <v>0</v>
      </c>
      <c r="J3354" s="103">
        <v>20</v>
      </c>
      <c r="K3354" s="104">
        <v>0</v>
      </c>
      <c r="L3354" s="103">
        <v>16.66</v>
      </c>
      <c r="M3354" s="104">
        <v>0</v>
      </c>
      <c r="N3354" s="106">
        <v>4</v>
      </c>
      <c r="O3354" s="106">
        <v>4</v>
      </c>
      <c r="P3354" s="106" t="str">
        <f t="shared" si="52"/>
        <v>44</v>
      </c>
      <c r="Q3354" s="106"/>
      <c r="R3354" s="106" t="s">
        <v>3265</v>
      </c>
    </row>
    <row r="3355" spans="1:18" x14ac:dyDescent="0.25">
      <c r="A3355" s="5" t="s">
        <v>12176</v>
      </c>
      <c r="B3355" s="5" t="s">
        <v>17772</v>
      </c>
      <c r="C3355" s="5" t="s">
        <v>5453</v>
      </c>
      <c r="D3355" s="103">
        <v>3.3333333333333335</v>
      </c>
      <c r="E3355" s="103">
        <v>20</v>
      </c>
      <c r="F3355" s="104">
        <v>6</v>
      </c>
      <c r="G3355" s="103">
        <v>16.66</v>
      </c>
      <c r="H3355" s="105">
        <v>1</v>
      </c>
      <c r="I3355" s="104">
        <v>0</v>
      </c>
      <c r="J3355" s="103">
        <v>20</v>
      </c>
      <c r="K3355" s="104">
        <v>0</v>
      </c>
      <c r="L3355" s="103">
        <v>16.66</v>
      </c>
      <c r="M3355" s="104">
        <v>0</v>
      </c>
      <c r="N3355" s="106">
        <v>4</v>
      </c>
      <c r="O3355" s="106">
        <v>4</v>
      </c>
      <c r="P3355" s="106" t="str">
        <f t="shared" si="52"/>
        <v>44</v>
      </c>
      <c r="Q3355" s="106"/>
      <c r="R3355" s="106" t="s">
        <v>3265</v>
      </c>
    </row>
    <row r="3356" spans="1:18" x14ac:dyDescent="0.25">
      <c r="A3356" s="5" t="s">
        <v>12176</v>
      </c>
      <c r="B3356" s="5" t="s">
        <v>17773</v>
      </c>
      <c r="C3356" s="5" t="s">
        <v>17774</v>
      </c>
      <c r="D3356" s="103">
        <v>3.3333333333333335</v>
      </c>
      <c r="E3356" s="103">
        <v>20</v>
      </c>
      <c r="F3356" s="104">
        <v>6</v>
      </c>
      <c r="G3356" s="103">
        <v>16.66</v>
      </c>
      <c r="H3356" s="105">
        <v>1</v>
      </c>
      <c r="I3356" s="104">
        <v>0</v>
      </c>
      <c r="J3356" s="103">
        <v>20</v>
      </c>
      <c r="K3356" s="104">
        <v>0</v>
      </c>
      <c r="L3356" s="103">
        <v>16.66</v>
      </c>
      <c r="M3356" s="104">
        <v>0</v>
      </c>
      <c r="N3356" s="106">
        <v>4</v>
      </c>
      <c r="O3356" s="106">
        <v>4</v>
      </c>
      <c r="P3356" s="106" t="str">
        <f t="shared" si="52"/>
        <v>44</v>
      </c>
      <c r="Q3356" s="106"/>
      <c r="R3356" s="106" t="s">
        <v>3265</v>
      </c>
    </row>
    <row r="3357" spans="1:18" x14ac:dyDescent="0.25">
      <c r="A3357" s="5" t="s">
        <v>12176</v>
      </c>
      <c r="B3357" s="5" t="s">
        <v>17775</v>
      </c>
      <c r="C3357" s="5" t="s">
        <v>17776</v>
      </c>
      <c r="D3357" s="103">
        <v>3.3333333333333335</v>
      </c>
      <c r="E3357" s="103">
        <v>20</v>
      </c>
      <c r="F3357" s="104">
        <v>6</v>
      </c>
      <c r="G3357" s="103">
        <v>16.66</v>
      </c>
      <c r="H3357" s="105">
        <v>1</v>
      </c>
      <c r="I3357" s="104">
        <v>0</v>
      </c>
      <c r="J3357" s="103">
        <v>20</v>
      </c>
      <c r="K3357" s="104">
        <v>0</v>
      </c>
      <c r="L3357" s="103">
        <v>16.66</v>
      </c>
      <c r="M3357" s="104">
        <v>0</v>
      </c>
      <c r="N3357" s="106">
        <v>4</v>
      </c>
      <c r="O3357" s="106">
        <v>4</v>
      </c>
      <c r="P3357" s="106" t="str">
        <f t="shared" si="52"/>
        <v>44</v>
      </c>
      <c r="Q3357" s="106"/>
      <c r="R3357" s="106" t="s">
        <v>3265</v>
      </c>
    </row>
    <row r="3358" spans="1:18" x14ac:dyDescent="0.25">
      <c r="A3358" s="5" t="s">
        <v>12176</v>
      </c>
      <c r="B3358" s="5" t="s">
        <v>17777</v>
      </c>
      <c r="C3358" s="5" t="s">
        <v>17778</v>
      </c>
      <c r="D3358" s="103">
        <v>3.3333333333333335</v>
      </c>
      <c r="E3358" s="103">
        <v>20</v>
      </c>
      <c r="F3358" s="104">
        <v>6</v>
      </c>
      <c r="G3358" s="103">
        <v>16.66</v>
      </c>
      <c r="H3358" s="105">
        <v>1</v>
      </c>
      <c r="I3358" s="104">
        <v>0</v>
      </c>
      <c r="J3358" s="103">
        <v>20</v>
      </c>
      <c r="K3358" s="104">
        <v>0</v>
      </c>
      <c r="L3358" s="103">
        <v>16.66</v>
      </c>
      <c r="M3358" s="104">
        <v>0</v>
      </c>
      <c r="N3358" s="106">
        <v>4</v>
      </c>
      <c r="O3358" s="106">
        <v>4</v>
      </c>
      <c r="P3358" s="106" t="str">
        <f t="shared" si="52"/>
        <v>44</v>
      </c>
      <c r="Q3358" s="106"/>
      <c r="R3358" s="106" t="s">
        <v>3265</v>
      </c>
    </row>
    <row r="3359" spans="1:18" x14ac:dyDescent="0.25">
      <c r="A3359" s="5" t="s">
        <v>12176</v>
      </c>
      <c r="B3359" s="5" t="s">
        <v>17779</v>
      </c>
      <c r="C3359" s="5" t="s">
        <v>17780</v>
      </c>
      <c r="D3359" s="103">
        <v>3.3333333333333335</v>
      </c>
      <c r="E3359" s="103">
        <v>20</v>
      </c>
      <c r="F3359" s="104">
        <v>6</v>
      </c>
      <c r="G3359" s="103">
        <v>16.66</v>
      </c>
      <c r="H3359" s="105">
        <v>1</v>
      </c>
      <c r="I3359" s="104">
        <v>0</v>
      </c>
      <c r="J3359" s="103">
        <v>20</v>
      </c>
      <c r="K3359" s="104">
        <v>0</v>
      </c>
      <c r="L3359" s="103">
        <v>16.66</v>
      </c>
      <c r="M3359" s="104">
        <v>0</v>
      </c>
      <c r="N3359" s="106">
        <v>4</v>
      </c>
      <c r="O3359" s="106">
        <v>4</v>
      </c>
      <c r="P3359" s="106" t="str">
        <f t="shared" si="52"/>
        <v>44</v>
      </c>
      <c r="Q3359" s="106"/>
      <c r="R3359" s="106" t="s">
        <v>3265</v>
      </c>
    </row>
    <row r="3360" spans="1:18" x14ac:dyDescent="0.25">
      <c r="A3360" s="5" t="s">
        <v>12176</v>
      </c>
      <c r="B3360" s="5" t="s">
        <v>17781</v>
      </c>
      <c r="C3360" s="5" t="s">
        <v>17782</v>
      </c>
      <c r="D3360" s="103">
        <v>3.3333333333333335</v>
      </c>
      <c r="E3360" s="103">
        <v>20</v>
      </c>
      <c r="F3360" s="104">
        <v>6</v>
      </c>
      <c r="G3360" s="103">
        <v>16.66</v>
      </c>
      <c r="H3360" s="105">
        <v>1</v>
      </c>
      <c r="I3360" s="104">
        <v>0</v>
      </c>
      <c r="J3360" s="103">
        <v>20</v>
      </c>
      <c r="K3360" s="104">
        <v>0</v>
      </c>
      <c r="L3360" s="103">
        <v>16.66</v>
      </c>
      <c r="M3360" s="104">
        <v>0</v>
      </c>
      <c r="N3360" s="106">
        <v>4</v>
      </c>
      <c r="O3360" s="106">
        <v>4</v>
      </c>
      <c r="P3360" s="106" t="str">
        <f t="shared" si="52"/>
        <v>44</v>
      </c>
      <c r="Q3360" s="106"/>
      <c r="R3360" s="106" t="s">
        <v>3265</v>
      </c>
    </row>
    <row r="3361" spans="1:18" x14ac:dyDescent="0.25">
      <c r="A3361" s="5" t="s">
        <v>12176</v>
      </c>
      <c r="B3361" s="5" t="s">
        <v>17783</v>
      </c>
      <c r="C3361" s="5" t="s">
        <v>17784</v>
      </c>
      <c r="D3361" s="103">
        <v>3.3333333333333335</v>
      </c>
      <c r="E3361" s="103">
        <v>20</v>
      </c>
      <c r="F3361" s="104">
        <v>6</v>
      </c>
      <c r="G3361" s="103">
        <v>16.66</v>
      </c>
      <c r="H3361" s="105">
        <v>1</v>
      </c>
      <c r="I3361" s="104">
        <v>0</v>
      </c>
      <c r="J3361" s="103">
        <v>20</v>
      </c>
      <c r="K3361" s="104">
        <v>0</v>
      </c>
      <c r="L3361" s="103">
        <v>16.66</v>
      </c>
      <c r="M3361" s="104">
        <v>0</v>
      </c>
      <c r="N3361" s="106">
        <v>4</v>
      </c>
      <c r="O3361" s="106">
        <v>4</v>
      </c>
      <c r="P3361" s="106" t="str">
        <f t="shared" si="52"/>
        <v>44</v>
      </c>
      <c r="Q3361" s="106"/>
      <c r="R3361" s="106" t="s">
        <v>3265</v>
      </c>
    </row>
    <row r="3362" spans="1:18" x14ac:dyDescent="0.25">
      <c r="A3362" s="5" t="s">
        <v>12176</v>
      </c>
      <c r="B3362" s="5" t="s">
        <v>17785</v>
      </c>
      <c r="C3362" s="5" t="s">
        <v>17786</v>
      </c>
      <c r="D3362" s="103">
        <v>1.1111111111111112</v>
      </c>
      <c r="E3362" s="103">
        <v>6.6665999999999999</v>
      </c>
      <c r="F3362" s="104">
        <v>5.99</v>
      </c>
      <c r="G3362" s="103">
        <v>5.55</v>
      </c>
      <c r="H3362" s="105">
        <v>3</v>
      </c>
      <c r="I3362" s="104">
        <v>0</v>
      </c>
      <c r="J3362" s="103">
        <v>20</v>
      </c>
      <c r="K3362" s="104">
        <v>0</v>
      </c>
      <c r="L3362" s="103">
        <v>16.66</v>
      </c>
      <c r="M3362" s="104">
        <v>0</v>
      </c>
      <c r="N3362" s="106">
        <v>4</v>
      </c>
      <c r="O3362" s="106">
        <v>4</v>
      </c>
      <c r="P3362" s="106" t="str">
        <f t="shared" si="52"/>
        <v>44</v>
      </c>
      <c r="Q3362" s="106"/>
      <c r="R3362" s="106" t="s">
        <v>3265</v>
      </c>
    </row>
    <row r="3363" spans="1:18" x14ac:dyDescent="0.25">
      <c r="A3363" s="5" t="s">
        <v>12176</v>
      </c>
      <c r="B3363" s="5" t="s">
        <v>17787</v>
      </c>
      <c r="C3363" s="5" t="s">
        <v>17788</v>
      </c>
      <c r="D3363" s="103">
        <v>3.3333333333333335</v>
      </c>
      <c r="E3363" s="103">
        <v>20</v>
      </c>
      <c r="F3363" s="104">
        <v>6</v>
      </c>
      <c r="G3363" s="103">
        <v>16.66</v>
      </c>
      <c r="H3363" s="105">
        <v>1</v>
      </c>
      <c r="I3363" s="104">
        <v>0</v>
      </c>
      <c r="J3363" s="103">
        <v>20</v>
      </c>
      <c r="K3363" s="104">
        <v>0</v>
      </c>
      <c r="L3363" s="103">
        <v>16.66</v>
      </c>
      <c r="M3363" s="104">
        <v>0</v>
      </c>
      <c r="N3363" s="106">
        <v>4</v>
      </c>
      <c r="O3363" s="106">
        <v>4</v>
      </c>
      <c r="P3363" s="106" t="str">
        <f t="shared" si="52"/>
        <v>44</v>
      </c>
      <c r="Q3363" s="106"/>
      <c r="R3363" s="106" t="s">
        <v>3265</v>
      </c>
    </row>
    <row r="3364" spans="1:18" x14ac:dyDescent="0.25">
      <c r="A3364" s="5" t="s">
        <v>12176</v>
      </c>
      <c r="B3364" s="5" t="s">
        <v>17791</v>
      </c>
      <c r="C3364" s="5" t="s">
        <v>17792</v>
      </c>
      <c r="D3364" s="103">
        <v>3.3333333333333335</v>
      </c>
      <c r="E3364" s="103">
        <v>20</v>
      </c>
      <c r="F3364" s="104">
        <v>6</v>
      </c>
      <c r="G3364" s="103">
        <v>16.66</v>
      </c>
      <c r="H3364" s="105">
        <v>1</v>
      </c>
      <c r="I3364" s="104">
        <v>0</v>
      </c>
      <c r="J3364" s="103">
        <v>20</v>
      </c>
      <c r="K3364" s="104">
        <v>0</v>
      </c>
      <c r="L3364" s="103">
        <v>16.66</v>
      </c>
      <c r="M3364" s="104">
        <v>0</v>
      </c>
      <c r="N3364" s="106">
        <v>4</v>
      </c>
      <c r="O3364" s="106">
        <v>4</v>
      </c>
      <c r="P3364" s="106" t="str">
        <f t="shared" si="52"/>
        <v>44</v>
      </c>
      <c r="Q3364" s="106"/>
      <c r="R3364" s="106" t="s">
        <v>3265</v>
      </c>
    </row>
    <row r="3365" spans="1:18" x14ac:dyDescent="0.25">
      <c r="A3365" s="5" t="s">
        <v>12176</v>
      </c>
      <c r="B3365" s="5" t="s">
        <v>17793</v>
      </c>
      <c r="C3365" s="5" t="s">
        <v>17794</v>
      </c>
      <c r="D3365" s="103">
        <v>3.3333333333333335</v>
      </c>
      <c r="E3365" s="103">
        <v>20</v>
      </c>
      <c r="F3365" s="104">
        <v>6</v>
      </c>
      <c r="G3365" s="103">
        <v>16.66</v>
      </c>
      <c r="H3365" s="105">
        <v>1</v>
      </c>
      <c r="I3365" s="104">
        <v>0</v>
      </c>
      <c r="J3365" s="103">
        <v>20</v>
      </c>
      <c r="K3365" s="104">
        <v>0</v>
      </c>
      <c r="L3365" s="103">
        <v>16.66</v>
      </c>
      <c r="M3365" s="104">
        <v>0</v>
      </c>
      <c r="N3365" s="106">
        <v>4</v>
      </c>
      <c r="O3365" s="106">
        <v>4</v>
      </c>
      <c r="P3365" s="106" t="str">
        <f t="shared" si="52"/>
        <v>44</v>
      </c>
      <c r="Q3365" s="106"/>
      <c r="R3365" s="106" t="s">
        <v>3265</v>
      </c>
    </row>
    <row r="3366" spans="1:18" x14ac:dyDescent="0.25">
      <c r="A3366" s="5" t="s">
        <v>12176</v>
      </c>
      <c r="B3366" s="5" t="s">
        <v>17795</v>
      </c>
      <c r="C3366" s="5" t="s">
        <v>17796</v>
      </c>
      <c r="D3366" s="103">
        <v>3.3333333333333335</v>
      </c>
      <c r="E3366" s="103">
        <v>20</v>
      </c>
      <c r="F3366" s="104">
        <v>6</v>
      </c>
      <c r="G3366" s="103">
        <v>16.66</v>
      </c>
      <c r="H3366" s="105">
        <v>1</v>
      </c>
      <c r="I3366" s="104">
        <v>0</v>
      </c>
      <c r="J3366" s="103">
        <v>20</v>
      </c>
      <c r="K3366" s="104">
        <v>0</v>
      </c>
      <c r="L3366" s="103">
        <v>16.66</v>
      </c>
      <c r="M3366" s="104">
        <v>0</v>
      </c>
      <c r="N3366" s="106">
        <v>4</v>
      </c>
      <c r="O3366" s="106">
        <v>4</v>
      </c>
      <c r="P3366" s="106" t="str">
        <f t="shared" si="52"/>
        <v>44</v>
      </c>
      <c r="Q3366" s="106"/>
      <c r="R3366" s="106" t="s">
        <v>3265</v>
      </c>
    </row>
    <row r="3367" spans="1:18" x14ac:dyDescent="0.25">
      <c r="A3367" s="5" t="s">
        <v>12176</v>
      </c>
      <c r="B3367" s="5" t="s">
        <v>17797</v>
      </c>
      <c r="C3367" s="5" t="s">
        <v>7607</v>
      </c>
      <c r="D3367" s="103">
        <v>3.3333333333333335</v>
      </c>
      <c r="E3367" s="103">
        <v>20</v>
      </c>
      <c r="F3367" s="104">
        <v>6</v>
      </c>
      <c r="G3367" s="103">
        <v>16.66</v>
      </c>
      <c r="H3367" s="105">
        <v>1</v>
      </c>
      <c r="I3367" s="104">
        <v>0</v>
      </c>
      <c r="J3367" s="103">
        <v>20</v>
      </c>
      <c r="K3367" s="104">
        <v>0</v>
      </c>
      <c r="L3367" s="103">
        <v>16.66</v>
      </c>
      <c r="M3367" s="104">
        <v>0</v>
      </c>
      <c r="N3367" s="106">
        <v>4</v>
      </c>
      <c r="O3367" s="106">
        <v>4</v>
      </c>
      <c r="P3367" s="106" t="str">
        <f t="shared" si="52"/>
        <v>44</v>
      </c>
      <c r="Q3367" s="106"/>
      <c r="R3367" s="106" t="s">
        <v>3265</v>
      </c>
    </row>
    <row r="3368" spans="1:18" x14ac:dyDescent="0.25">
      <c r="A3368" s="5" t="s">
        <v>12176</v>
      </c>
      <c r="B3368" s="5" t="s">
        <v>17798</v>
      </c>
      <c r="C3368" s="5" t="s">
        <v>8778</v>
      </c>
      <c r="D3368" s="103">
        <v>3.3333333333333335</v>
      </c>
      <c r="E3368" s="103">
        <v>20</v>
      </c>
      <c r="F3368" s="104">
        <v>6</v>
      </c>
      <c r="G3368" s="103">
        <v>16.66</v>
      </c>
      <c r="H3368" s="105">
        <v>1</v>
      </c>
      <c r="I3368" s="104">
        <v>0</v>
      </c>
      <c r="J3368" s="103">
        <v>20</v>
      </c>
      <c r="K3368" s="104">
        <v>0</v>
      </c>
      <c r="L3368" s="103">
        <v>16.66</v>
      </c>
      <c r="M3368" s="104">
        <v>0</v>
      </c>
      <c r="N3368" s="106">
        <v>4</v>
      </c>
      <c r="O3368" s="106">
        <v>4</v>
      </c>
      <c r="P3368" s="106" t="str">
        <f t="shared" si="52"/>
        <v>44</v>
      </c>
      <c r="Q3368" s="106"/>
      <c r="R3368" s="106" t="s">
        <v>3265</v>
      </c>
    </row>
    <row r="3369" spans="1:18" x14ac:dyDescent="0.25">
      <c r="A3369" s="5" t="s">
        <v>12176</v>
      </c>
      <c r="B3369" s="5" t="s">
        <v>17799</v>
      </c>
      <c r="C3369" s="5" t="s">
        <v>1925</v>
      </c>
      <c r="D3369" s="103">
        <v>3.3333333333333335</v>
      </c>
      <c r="E3369" s="103">
        <v>20</v>
      </c>
      <c r="F3369" s="104">
        <v>6</v>
      </c>
      <c r="G3369" s="103">
        <v>16.66</v>
      </c>
      <c r="H3369" s="105">
        <v>1</v>
      </c>
      <c r="I3369" s="104">
        <v>0</v>
      </c>
      <c r="J3369" s="103">
        <v>20</v>
      </c>
      <c r="K3369" s="104">
        <v>0</v>
      </c>
      <c r="L3369" s="103">
        <v>16.66</v>
      </c>
      <c r="M3369" s="104">
        <v>0</v>
      </c>
      <c r="N3369" s="106">
        <v>4</v>
      </c>
      <c r="O3369" s="106">
        <v>4</v>
      </c>
      <c r="P3369" s="106" t="str">
        <f t="shared" si="52"/>
        <v>44</v>
      </c>
      <c r="Q3369" s="106"/>
      <c r="R3369" s="106" t="s">
        <v>3265</v>
      </c>
    </row>
    <row r="3370" spans="1:18" x14ac:dyDescent="0.25">
      <c r="A3370" s="5" t="s">
        <v>12176</v>
      </c>
      <c r="B3370" s="5" t="s">
        <v>17800</v>
      </c>
      <c r="C3370" s="5" t="s">
        <v>4188</v>
      </c>
      <c r="D3370" s="103">
        <v>3.3333333333333335</v>
      </c>
      <c r="E3370" s="103">
        <v>20</v>
      </c>
      <c r="F3370" s="104">
        <v>6</v>
      </c>
      <c r="G3370" s="103">
        <v>16.66</v>
      </c>
      <c r="H3370" s="105">
        <v>1</v>
      </c>
      <c r="I3370" s="104">
        <v>0</v>
      </c>
      <c r="J3370" s="103">
        <v>20</v>
      </c>
      <c r="K3370" s="104">
        <v>0</v>
      </c>
      <c r="L3370" s="103">
        <v>16.66</v>
      </c>
      <c r="M3370" s="104">
        <v>0</v>
      </c>
      <c r="N3370" s="106">
        <v>4</v>
      </c>
      <c r="O3370" s="106">
        <v>4</v>
      </c>
      <c r="P3370" s="106" t="str">
        <f t="shared" si="52"/>
        <v>44</v>
      </c>
      <c r="Q3370" s="106"/>
      <c r="R3370" s="106" t="s">
        <v>3265</v>
      </c>
    </row>
    <row r="3371" spans="1:18" x14ac:dyDescent="0.25">
      <c r="A3371" s="5" t="s">
        <v>12176</v>
      </c>
      <c r="B3371" s="5" t="s">
        <v>17801</v>
      </c>
      <c r="C3371" s="5" t="s">
        <v>4212</v>
      </c>
      <c r="D3371" s="103">
        <v>1.1111111111111112</v>
      </c>
      <c r="E3371" s="103">
        <v>6.6665999999999999</v>
      </c>
      <c r="F3371" s="104">
        <v>5.99</v>
      </c>
      <c r="G3371" s="103">
        <v>5.55</v>
      </c>
      <c r="H3371" s="105">
        <v>3</v>
      </c>
      <c r="I3371" s="104">
        <v>0</v>
      </c>
      <c r="J3371" s="103">
        <v>20</v>
      </c>
      <c r="K3371" s="104">
        <v>0</v>
      </c>
      <c r="L3371" s="103">
        <v>16.66</v>
      </c>
      <c r="M3371" s="104">
        <v>0</v>
      </c>
      <c r="N3371" s="106">
        <v>4</v>
      </c>
      <c r="O3371" s="106">
        <v>4</v>
      </c>
      <c r="P3371" s="106" t="str">
        <f t="shared" si="52"/>
        <v>44</v>
      </c>
      <c r="Q3371" s="106"/>
      <c r="R3371" s="106" t="s">
        <v>3265</v>
      </c>
    </row>
    <row r="3372" spans="1:18" x14ac:dyDescent="0.25">
      <c r="A3372" s="5" t="s">
        <v>12176</v>
      </c>
      <c r="B3372" s="5" t="s">
        <v>17802</v>
      </c>
      <c r="C3372" s="5" t="s">
        <v>15164</v>
      </c>
      <c r="D3372" s="103">
        <v>3.3333333333333335</v>
      </c>
      <c r="E3372" s="103">
        <v>20</v>
      </c>
      <c r="F3372" s="104">
        <v>6</v>
      </c>
      <c r="G3372" s="103">
        <v>16.66</v>
      </c>
      <c r="H3372" s="105">
        <v>1</v>
      </c>
      <c r="I3372" s="104">
        <v>0</v>
      </c>
      <c r="J3372" s="103">
        <v>20</v>
      </c>
      <c r="K3372" s="104">
        <v>0</v>
      </c>
      <c r="L3372" s="103">
        <v>16.66</v>
      </c>
      <c r="M3372" s="104">
        <v>0</v>
      </c>
      <c r="N3372" s="106">
        <v>4</v>
      </c>
      <c r="O3372" s="106">
        <v>4</v>
      </c>
      <c r="P3372" s="106" t="str">
        <f t="shared" si="52"/>
        <v>44</v>
      </c>
      <c r="Q3372" s="106"/>
      <c r="R3372" s="106" t="s">
        <v>3265</v>
      </c>
    </row>
    <row r="3373" spans="1:18" x14ac:dyDescent="0.25">
      <c r="A3373" s="5" t="s">
        <v>12176</v>
      </c>
      <c r="B3373" s="5" t="s">
        <v>17803</v>
      </c>
      <c r="C3373" s="5" t="s">
        <v>3819</v>
      </c>
      <c r="D3373" s="103">
        <v>3.3333333333333335</v>
      </c>
      <c r="E3373" s="103">
        <v>20</v>
      </c>
      <c r="F3373" s="104">
        <v>6</v>
      </c>
      <c r="G3373" s="103">
        <v>16.66</v>
      </c>
      <c r="H3373" s="105">
        <v>1</v>
      </c>
      <c r="I3373" s="104">
        <v>0</v>
      </c>
      <c r="J3373" s="103">
        <v>20</v>
      </c>
      <c r="K3373" s="104">
        <v>0</v>
      </c>
      <c r="L3373" s="103">
        <v>16.66</v>
      </c>
      <c r="M3373" s="104">
        <v>0</v>
      </c>
      <c r="N3373" s="106">
        <v>4</v>
      </c>
      <c r="O3373" s="106">
        <v>4</v>
      </c>
      <c r="P3373" s="106" t="str">
        <f t="shared" si="52"/>
        <v>44</v>
      </c>
      <c r="Q3373" s="106"/>
      <c r="R3373" s="106" t="s">
        <v>3265</v>
      </c>
    </row>
    <row r="3374" spans="1:18" x14ac:dyDescent="0.25">
      <c r="A3374" s="5" t="s">
        <v>12176</v>
      </c>
      <c r="B3374" s="5" t="s">
        <v>17804</v>
      </c>
      <c r="C3374" s="5" t="s">
        <v>17805</v>
      </c>
      <c r="D3374" s="103">
        <v>3.3333333333333335</v>
      </c>
      <c r="E3374" s="103">
        <v>20</v>
      </c>
      <c r="F3374" s="104">
        <v>6</v>
      </c>
      <c r="G3374" s="103">
        <v>16.66</v>
      </c>
      <c r="H3374" s="105">
        <v>1</v>
      </c>
      <c r="I3374" s="104">
        <v>0</v>
      </c>
      <c r="J3374" s="103">
        <v>20</v>
      </c>
      <c r="K3374" s="104">
        <v>0</v>
      </c>
      <c r="L3374" s="103">
        <v>16.66</v>
      </c>
      <c r="M3374" s="104">
        <v>0</v>
      </c>
      <c r="N3374" s="106">
        <v>4</v>
      </c>
      <c r="O3374" s="106">
        <v>4</v>
      </c>
      <c r="P3374" s="106" t="str">
        <f t="shared" si="52"/>
        <v>44</v>
      </c>
      <c r="Q3374" s="106"/>
      <c r="R3374" s="106" t="s">
        <v>3265</v>
      </c>
    </row>
    <row r="3375" spans="1:18" x14ac:dyDescent="0.25">
      <c r="A3375" s="5" t="s">
        <v>12176</v>
      </c>
      <c r="B3375" s="5" t="s">
        <v>17806</v>
      </c>
      <c r="C3375" s="5" t="s">
        <v>17807</v>
      </c>
      <c r="D3375" s="103">
        <v>3.3333333333333335</v>
      </c>
      <c r="E3375" s="103">
        <v>20</v>
      </c>
      <c r="F3375" s="104">
        <v>6</v>
      </c>
      <c r="G3375" s="103">
        <v>16.66</v>
      </c>
      <c r="H3375" s="105">
        <v>1</v>
      </c>
      <c r="I3375" s="104">
        <v>0</v>
      </c>
      <c r="J3375" s="103">
        <v>20</v>
      </c>
      <c r="K3375" s="104">
        <v>0</v>
      </c>
      <c r="L3375" s="103">
        <v>16.66</v>
      </c>
      <c r="M3375" s="104">
        <v>0</v>
      </c>
      <c r="N3375" s="106">
        <v>4</v>
      </c>
      <c r="O3375" s="106">
        <v>4</v>
      </c>
      <c r="P3375" s="106" t="str">
        <f t="shared" si="52"/>
        <v>44</v>
      </c>
      <c r="Q3375" s="106"/>
      <c r="R3375" s="106" t="s">
        <v>3265</v>
      </c>
    </row>
    <row r="3376" spans="1:18" x14ac:dyDescent="0.25">
      <c r="A3376" s="5" t="s">
        <v>12176</v>
      </c>
      <c r="B3376" s="5" t="s">
        <v>17808</v>
      </c>
      <c r="C3376" s="5" t="s">
        <v>7560</v>
      </c>
      <c r="D3376" s="103">
        <v>3.3333333333333335</v>
      </c>
      <c r="E3376" s="103">
        <v>20</v>
      </c>
      <c r="F3376" s="104">
        <v>6</v>
      </c>
      <c r="G3376" s="103">
        <v>16.66</v>
      </c>
      <c r="H3376" s="105">
        <v>1</v>
      </c>
      <c r="I3376" s="104">
        <v>0</v>
      </c>
      <c r="J3376" s="103">
        <v>20</v>
      </c>
      <c r="K3376" s="104">
        <v>0</v>
      </c>
      <c r="L3376" s="103">
        <v>16.66</v>
      </c>
      <c r="M3376" s="104">
        <v>0</v>
      </c>
      <c r="N3376" s="106">
        <v>4</v>
      </c>
      <c r="O3376" s="106">
        <v>4</v>
      </c>
      <c r="P3376" s="106" t="str">
        <f t="shared" si="52"/>
        <v>44</v>
      </c>
      <c r="Q3376" s="106"/>
      <c r="R3376" s="106" t="s">
        <v>3265</v>
      </c>
    </row>
    <row r="3377" spans="1:18" x14ac:dyDescent="0.25">
      <c r="A3377" s="5" t="s">
        <v>12176</v>
      </c>
      <c r="B3377" s="5" t="s">
        <v>17809</v>
      </c>
      <c r="C3377" s="5" t="s">
        <v>17809</v>
      </c>
      <c r="D3377" s="103">
        <v>1.6666666666666667</v>
      </c>
      <c r="E3377" s="103">
        <v>10</v>
      </c>
      <c r="F3377" s="104">
        <v>5.99</v>
      </c>
      <c r="G3377" s="103">
        <v>8.33</v>
      </c>
      <c r="H3377" s="105">
        <v>2</v>
      </c>
      <c r="I3377" s="104">
        <v>0</v>
      </c>
      <c r="J3377" s="103">
        <v>20</v>
      </c>
      <c r="K3377" s="104">
        <v>0</v>
      </c>
      <c r="L3377" s="103">
        <v>16.66</v>
      </c>
      <c r="M3377" s="104">
        <v>0</v>
      </c>
      <c r="N3377" s="106">
        <v>4</v>
      </c>
      <c r="O3377" s="106">
        <v>4</v>
      </c>
      <c r="P3377" s="106" t="str">
        <f t="shared" si="52"/>
        <v>44</v>
      </c>
      <c r="Q3377" s="106"/>
      <c r="R3377" s="106" t="s">
        <v>3265</v>
      </c>
    </row>
    <row r="3378" spans="1:18" x14ac:dyDescent="0.25">
      <c r="A3378" s="5" t="s">
        <v>12176</v>
      </c>
      <c r="B3378" s="5" t="s">
        <v>17810</v>
      </c>
      <c r="C3378" s="5" t="s">
        <v>17811</v>
      </c>
      <c r="D3378" s="103">
        <v>3.3333333333333335</v>
      </c>
      <c r="E3378" s="103">
        <v>20</v>
      </c>
      <c r="F3378" s="104">
        <v>6</v>
      </c>
      <c r="G3378" s="103">
        <v>16.66</v>
      </c>
      <c r="H3378" s="105">
        <v>1</v>
      </c>
      <c r="I3378" s="104">
        <v>0</v>
      </c>
      <c r="J3378" s="103">
        <v>20</v>
      </c>
      <c r="K3378" s="104">
        <v>0</v>
      </c>
      <c r="L3378" s="103">
        <v>16.66</v>
      </c>
      <c r="M3378" s="104">
        <v>0</v>
      </c>
      <c r="N3378" s="106">
        <v>4</v>
      </c>
      <c r="O3378" s="106">
        <v>4</v>
      </c>
      <c r="P3378" s="106" t="str">
        <f t="shared" si="52"/>
        <v>44</v>
      </c>
      <c r="Q3378" s="106"/>
      <c r="R3378" s="106" t="s">
        <v>3265</v>
      </c>
    </row>
    <row r="3379" spans="1:18" x14ac:dyDescent="0.25">
      <c r="A3379" s="5" t="s">
        <v>12176</v>
      </c>
      <c r="B3379" s="5" t="s">
        <v>17812</v>
      </c>
      <c r="C3379" s="5" t="s">
        <v>17813</v>
      </c>
      <c r="D3379" s="103">
        <v>3.3333333333333335</v>
      </c>
      <c r="E3379" s="103">
        <v>20</v>
      </c>
      <c r="F3379" s="104">
        <v>6</v>
      </c>
      <c r="G3379" s="103">
        <v>16.66</v>
      </c>
      <c r="H3379" s="105">
        <v>1</v>
      </c>
      <c r="I3379" s="104">
        <v>0</v>
      </c>
      <c r="J3379" s="103">
        <v>20</v>
      </c>
      <c r="K3379" s="104">
        <v>0</v>
      </c>
      <c r="L3379" s="103">
        <v>16.66</v>
      </c>
      <c r="M3379" s="104">
        <v>0</v>
      </c>
      <c r="N3379" s="106">
        <v>4</v>
      </c>
      <c r="O3379" s="106">
        <v>4</v>
      </c>
      <c r="P3379" s="106" t="str">
        <f t="shared" si="52"/>
        <v>44</v>
      </c>
      <c r="Q3379" s="106"/>
      <c r="R3379" s="106" t="s">
        <v>3265</v>
      </c>
    </row>
    <row r="3380" spans="1:18" x14ac:dyDescent="0.25">
      <c r="A3380" s="5" t="s">
        <v>12176</v>
      </c>
      <c r="B3380" s="5" t="s">
        <v>17814</v>
      </c>
      <c r="C3380" s="5" t="s">
        <v>17815</v>
      </c>
      <c r="D3380" s="103">
        <v>1.6666666666666667</v>
      </c>
      <c r="E3380" s="103">
        <v>10</v>
      </c>
      <c r="F3380" s="104">
        <v>5.99</v>
      </c>
      <c r="G3380" s="103">
        <v>8.33</v>
      </c>
      <c r="H3380" s="105">
        <v>2</v>
      </c>
      <c r="I3380" s="104">
        <v>0</v>
      </c>
      <c r="J3380" s="103">
        <v>20</v>
      </c>
      <c r="K3380" s="104">
        <v>0</v>
      </c>
      <c r="L3380" s="103">
        <v>16.66</v>
      </c>
      <c r="M3380" s="104">
        <v>0</v>
      </c>
      <c r="N3380" s="106">
        <v>4</v>
      </c>
      <c r="O3380" s="106">
        <v>4</v>
      </c>
      <c r="P3380" s="106" t="str">
        <f t="shared" si="52"/>
        <v>44</v>
      </c>
      <c r="Q3380" s="106"/>
      <c r="R3380" s="106" t="s">
        <v>3265</v>
      </c>
    </row>
    <row r="3381" spans="1:18" x14ac:dyDescent="0.25">
      <c r="A3381" s="5" t="s">
        <v>12176</v>
      </c>
      <c r="B3381" s="5" t="s">
        <v>17816</v>
      </c>
      <c r="C3381" s="5" t="s">
        <v>17817</v>
      </c>
      <c r="D3381" s="103">
        <v>1.6666666666666667</v>
      </c>
      <c r="E3381" s="103">
        <v>10</v>
      </c>
      <c r="F3381" s="104">
        <v>5.99</v>
      </c>
      <c r="G3381" s="103">
        <v>8.33</v>
      </c>
      <c r="H3381" s="105">
        <v>2</v>
      </c>
      <c r="I3381" s="104">
        <v>0</v>
      </c>
      <c r="J3381" s="103">
        <v>20</v>
      </c>
      <c r="K3381" s="104">
        <v>0</v>
      </c>
      <c r="L3381" s="103">
        <v>16.66</v>
      </c>
      <c r="M3381" s="104">
        <v>0</v>
      </c>
      <c r="N3381" s="106">
        <v>4</v>
      </c>
      <c r="O3381" s="106">
        <v>4</v>
      </c>
      <c r="P3381" s="106" t="str">
        <f t="shared" si="52"/>
        <v>44</v>
      </c>
      <c r="Q3381" s="106"/>
      <c r="R3381" s="106" t="s">
        <v>3265</v>
      </c>
    </row>
    <row r="3382" spans="1:18" x14ac:dyDescent="0.25">
      <c r="A3382" s="5" t="s">
        <v>12176</v>
      </c>
      <c r="B3382" s="5" t="s">
        <v>17818</v>
      </c>
      <c r="C3382" s="5" t="s">
        <v>17819</v>
      </c>
      <c r="D3382" s="103">
        <v>3.3333333333333335</v>
      </c>
      <c r="E3382" s="103">
        <v>20</v>
      </c>
      <c r="F3382" s="104">
        <v>6</v>
      </c>
      <c r="G3382" s="103">
        <v>16.66</v>
      </c>
      <c r="H3382" s="105">
        <v>1</v>
      </c>
      <c r="I3382" s="104">
        <v>0</v>
      </c>
      <c r="J3382" s="103">
        <v>20</v>
      </c>
      <c r="K3382" s="104">
        <v>0</v>
      </c>
      <c r="L3382" s="103">
        <v>16.66</v>
      </c>
      <c r="M3382" s="104">
        <v>0</v>
      </c>
      <c r="N3382" s="106">
        <v>4</v>
      </c>
      <c r="O3382" s="106">
        <v>4</v>
      </c>
      <c r="P3382" s="106" t="str">
        <f t="shared" si="52"/>
        <v>44</v>
      </c>
      <c r="Q3382" s="106"/>
      <c r="R3382" s="106" t="s">
        <v>3265</v>
      </c>
    </row>
    <row r="3383" spans="1:18" x14ac:dyDescent="0.25">
      <c r="A3383" s="5" t="s">
        <v>12176</v>
      </c>
      <c r="B3383" s="5" t="s">
        <v>17820</v>
      </c>
      <c r="C3383" s="5" t="s">
        <v>17821</v>
      </c>
      <c r="D3383" s="103">
        <v>3.3316666666666666</v>
      </c>
      <c r="E3383" s="103">
        <v>19.989999999999998</v>
      </c>
      <c r="F3383" s="104">
        <v>5.99</v>
      </c>
      <c r="G3383" s="103">
        <v>16.649999999999999</v>
      </c>
      <c r="H3383" s="105">
        <v>1</v>
      </c>
      <c r="I3383" s="104">
        <v>0</v>
      </c>
      <c r="J3383" s="103">
        <v>19.989999999999998</v>
      </c>
      <c r="K3383" s="104">
        <v>0</v>
      </c>
      <c r="L3383" s="103">
        <v>16.649999999999999</v>
      </c>
      <c r="M3383" s="104">
        <v>0</v>
      </c>
      <c r="N3383" s="106">
        <v>4</v>
      </c>
      <c r="O3383" s="106">
        <v>4</v>
      </c>
      <c r="P3383" s="106" t="str">
        <f t="shared" si="52"/>
        <v>44</v>
      </c>
      <c r="Q3383" s="106"/>
      <c r="R3383" s="106" t="s">
        <v>3265</v>
      </c>
    </row>
    <row r="3384" spans="1:18" x14ac:dyDescent="0.25">
      <c r="A3384" s="5" t="s">
        <v>12176</v>
      </c>
      <c r="B3384" s="5" t="s">
        <v>17822</v>
      </c>
      <c r="C3384" s="5" t="s">
        <v>17823</v>
      </c>
      <c r="D3384" s="103">
        <v>1.665</v>
      </c>
      <c r="E3384" s="103">
        <v>9.99</v>
      </c>
      <c r="F3384" s="104">
        <v>6</v>
      </c>
      <c r="G3384" s="103">
        <v>8.32</v>
      </c>
      <c r="H3384" s="105">
        <v>2</v>
      </c>
      <c r="I3384" s="104">
        <v>0</v>
      </c>
      <c r="J3384" s="103">
        <v>19.98</v>
      </c>
      <c r="K3384" s="104">
        <v>0</v>
      </c>
      <c r="L3384" s="103">
        <v>16.649999999999999</v>
      </c>
      <c r="M3384" s="104">
        <v>0</v>
      </c>
      <c r="N3384" s="106">
        <v>4</v>
      </c>
      <c r="O3384" s="106">
        <v>4</v>
      </c>
      <c r="P3384" s="106" t="str">
        <f t="shared" si="52"/>
        <v>44</v>
      </c>
      <c r="Q3384" s="106"/>
      <c r="R3384" s="106" t="s">
        <v>3265</v>
      </c>
    </row>
    <row r="3385" spans="1:18" x14ac:dyDescent="0.25">
      <c r="A3385" s="5" t="s">
        <v>12176</v>
      </c>
      <c r="B3385" s="5" t="s">
        <v>17826</v>
      </c>
      <c r="C3385" s="5" t="s">
        <v>17827</v>
      </c>
      <c r="D3385" s="103">
        <v>1.6625000000000001</v>
      </c>
      <c r="E3385" s="103">
        <v>9.9749999999999996</v>
      </c>
      <c r="F3385" s="104">
        <v>6</v>
      </c>
      <c r="G3385" s="103">
        <v>8.31</v>
      </c>
      <c r="H3385" s="105">
        <v>2</v>
      </c>
      <c r="I3385" s="104">
        <v>0</v>
      </c>
      <c r="J3385" s="103">
        <v>19.95</v>
      </c>
      <c r="K3385" s="104">
        <v>0</v>
      </c>
      <c r="L3385" s="103">
        <v>16.62</v>
      </c>
      <c r="M3385" s="104">
        <v>0</v>
      </c>
      <c r="N3385" s="106">
        <v>4</v>
      </c>
      <c r="O3385" s="106">
        <v>4</v>
      </c>
      <c r="P3385" s="106" t="str">
        <f t="shared" si="52"/>
        <v>44</v>
      </c>
      <c r="Q3385" s="106"/>
      <c r="R3385" s="106" t="s">
        <v>3265</v>
      </c>
    </row>
    <row r="3386" spans="1:18" x14ac:dyDescent="0.25">
      <c r="A3386" s="5" t="s">
        <v>12176</v>
      </c>
      <c r="B3386" s="5" t="s">
        <v>17828</v>
      </c>
      <c r="C3386" s="5" t="s">
        <v>9189</v>
      </c>
      <c r="D3386" s="103">
        <v>3.3</v>
      </c>
      <c r="E3386" s="103">
        <v>19.8</v>
      </c>
      <c r="F3386" s="104">
        <v>6</v>
      </c>
      <c r="G3386" s="103">
        <v>16.5</v>
      </c>
      <c r="H3386" s="105">
        <v>1</v>
      </c>
      <c r="I3386" s="104">
        <v>0</v>
      </c>
      <c r="J3386" s="103">
        <v>19.8</v>
      </c>
      <c r="K3386" s="104">
        <v>0</v>
      </c>
      <c r="L3386" s="103">
        <v>16.5</v>
      </c>
      <c r="M3386" s="104">
        <v>0</v>
      </c>
      <c r="N3386" s="106">
        <v>4</v>
      </c>
      <c r="O3386" s="106">
        <v>4</v>
      </c>
      <c r="P3386" s="106" t="str">
        <f t="shared" si="52"/>
        <v>44</v>
      </c>
      <c r="Q3386" s="106"/>
      <c r="R3386" s="106" t="s">
        <v>3265</v>
      </c>
    </row>
    <row r="3387" spans="1:18" x14ac:dyDescent="0.25">
      <c r="A3387" s="5" t="s">
        <v>12176</v>
      </c>
      <c r="B3387" s="5" t="s">
        <v>17829</v>
      </c>
      <c r="C3387" s="5" t="s">
        <v>165</v>
      </c>
      <c r="D3387" s="103">
        <v>3.25</v>
      </c>
      <c r="E3387" s="103">
        <v>19.5</v>
      </c>
      <c r="F3387" s="104">
        <v>6</v>
      </c>
      <c r="G3387" s="103">
        <v>16.25</v>
      </c>
      <c r="H3387" s="105">
        <v>1</v>
      </c>
      <c r="I3387" s="104">
        <v>0</v>
      </c>
      <c r="J3387" s="103">
        <v>19.5</v>
      </c>
      <c r="K3387" s="104">
        <v>0</v>
      </c>
      <c r="L3387" s="103">
        <v>16.25</v>
      </c>
      <c r="M3387" s="104">
        <v>0</v>
      </c>
      <c r="N3387" s="106">
        <v>4</v>
      </c>
      <c r="O3387" s="106">
        <v>4</v>
      </c>
      <c r="P3387" s="106" t="str">
        <f t="shared" si="52"/>
        <v>44</v>
      </c>
      <c r="Q3387" s="106"/>
      <c r="R3387" s="106" t="s">
        <v>3265</v>
      </c>
    </row>
    <row r="3388" spans="1:18" x14ac:dyDescent="0.25">
      <c r="A3388" s="5" t="s">
        <v>12176</v>
      </c>
      <c r="B3388" s="5" t="s">
        <v>17830</v>
      </c>
      <c r="C3388" s="5" t="s">
        <v>12061</v>
      </c>
      <c r="D3388" s="103">
        <v>3.25</v>
      </c>
      <c r="E3388" s="103">
        <v>19.5</v>
      </c>
      <c r="F3388" s="104">
        <v>6</v>
      </c>
      <c r="G3388" s="103">
        <v>16.25</v>
      </c>
      <c r="H3388" s="105">
        <v>1</v>
      </c>
      <c r="I3388" s="104">
        <v>0</v>
      </c>
      <c r="J3388" s="103">
        <v>19.5</v>
      </c>
      <c r="K3388" s="104">
        <v>0</v>
      </c>
      <c r="L3388" s="103">
        <v>16.25</v>
      </c>
      <c r="M3388" s="104">
        <v>0</v>
      </c>
      <c r="N3388" s="106">
        <v>4</v>
      </c>
      <c r="O3388" s="106">
        <v>4</v>
      </c>
      <c r="P3388" s="106" t="str">
        <f t="shared" si="52"/>
        <v>44</v>
      </c>
      <c r="Q3388" s="106"/>
      <c r="R3388" s="106" t="s">
        <v>3265</v>
      </c>
    </row>
    <row r="3389" spans="1:18" x14ac:dyDescent="0.25">
      <c r="A3389" s="5" t="s">
        <v>12176</v>
      </c>
      <c r="B3389" s="5" t="s">
        <v>17831</v>
      </c>
      <c r="C3389" s="5" t="s">
        <v>17832</v>
      </c>
      <c r="D3389" s="103">
        <v>3.2166666666666668</v>
      </c>
      <c r="E3389" s="103">
        <v>19.3</v>
      </c>
      <c r="F3389" s="104">
        <v>5.99</v>
      </c>
      <c r="G3389" s="103">
        <v>16.079999999999998</v>
      </c>
      <c r="H3389" s="105">
        <v>1</v>
      </c>
      <c r="I3389" s="104">
        <v>0</v>
      </c>
      <c r="J3389" s="103">
        <v>19.3</v>
      </c>
      <c r="K3389" s="104">
        <v>0</v>
      </c>
      <c r="L3389" s="103">
        <v>16.079999999999998</v>
      </c>
      <c r="M3389" s="104">
        <v>0</v>
      </c>
      <c r="N3389" s="106">
        <v>4</v>
      </c>
      <c r="O3389" s="106">
        <v>4</v>
      </c>
      <c r="P3389" s="106" t="str">
        <f t="shared" si="52"/>
        <v>44</v>
      </c>
      <c r="Q3389" s="106"/>
      <c r="R3389" s="106" t="s">
        <v>3265</v>
      </c>
    </row>
    <row r="3390" spans="1:18" x14ac:dyDescent="0.25">
      <c r="A3390" s="5" t="s">
        <v>12176</v>
      </c>
      <c r="B3390" s="5" t="s">
        <v>17833</v>
      </c>
      <c r="C3390" s="5" t="s">
        <v>2262</v>
      </c>
      <c r="D3390" s="103">
        <v>1.605</v>
      </c>
      <c r="E3390" s="103">
        <v>9.6300000000000008</v>
      </c>
      <c r="F3390" s="104">
        <v>6</v>
      </c>
      <c r="G3390" s="103">
        <v>8.02</v>
      </c>
      <c r="H3390" s="105">
        <v>2</v>
      </c>
      <c r="I3390" s="104">
        <v>0</v>
      </c>
      <c r="J3390" s="103">
        <v>19.260000000000002</v>
      </c>
      <c r="K3390" s="104">
        <v>0</v>
      </c>
      <c r="L3390" s="103">
        <v>16.05</v>
      </c>
      <c r="M3390" s="104">
        <v>0</v>
      </c>
      <c r="N3390" s="106">
        <v>4</v>
      </c>
      <c r="O3390" s="106">
        <v>4</v>
      </c>
      <c r="P3390" s="106" t="str">
        <f t="shared" si="52"/>
        <v>44</v>
      </c>
      <c r="Q3390" s="106"/>
      <c r="R3390" s="106" t="s">
        <v>3265</v>
      </c>
    </row>
    <row r="3391" spans="1:18" x14ac:dyDescent="0.25">
      <c r="A3391" s="5" t="s">
        <v>12176</v>
      </c>
      <c r="B3391" s="5" t="s">
        <v>17834</v>
      </c>
      <c r="C3391" s="5" t="s">
        <v>17835</v>
      </c>
      <c r="D3391" s="103">
        <v>3.2</v>
      </c>
      <c r="E3391" s="103">
        <v>19.2</v>
      </c>
      <c r="F3391" s="104">
        <v>6</v>
      </c>
      <c r="G3391" s="103">
        <v>16</v>
      </c>
      <c r="H3391" s="105">
        <v>1</v>
      </c>
      <c r="I3391" s="104">
        <v>0</v>
      </c>
      <c r="J3391" s="103">
        <v>19.2</v>
      </c>
      <c r="K3391" s="104">
        <v>0</v>
      </c>
      <c r="L3391" s="103">
        <v>16</v>
      </c>
      <c r="M3391" s="104">
        <v>0</v>
      </c>
      <c r="N3391" s="106">
        <v>4</v>
      </c>
      <c r="O3391" s="106">
        <v>4</v>
      </c>
      <c r="P3391" s="106" t="str">
        <f t="shared" si="52"/>
        <v>44</v>
      </c>
      <c r="Q3391" s="106"/>
      <c r="R3391" s="106" t="s">
        <v>3265</v>
      </c>
    </row>
    <row r="3392" spans="1:18" x14ac:dyDescent="0.25">
      <c r="A3392" s="5" t="s">
        <v>12176</v>
      </c>
      <c r="B3392" s="5" t="s">
        <v>17836</v>
      </c>
      <c r="C3392" s="5" t="s">
        <v>359</v>
      </c>
      <c r="D3392" s="103">
        <v>1.0638888888888889</v>
      </c>
      <c r="E3392" s="103">
        <v>6.3833000000000002</v>
      </c>
      <c r="F3392" s="104">
        <v>5.99</v>
      </c>
      <c r="G3392" s="103">
        <v>5.31</v>
      </c>
      <c r="H3392" s="105">
        <v>3</v>
      </c>
      <c r="I3392" s="104">
        <v>0</v>
      </c>
      <c r="J3392" s="103">
        <v>19.149999999999999</v>
      </c>
      <c r="K3392" s="104">
        <v>0</v>
      </c>
      <c r="L3392" s="103">
        <v>15.95</v>
      </c>
      <c r="M3392" s="104">
        <v>0</v>
      </c>
      <c r="N3392" s="106">
        <v>4</v>
      </c>
      <c r="O3392" s="106">
        <v>4</v>
      </c>
      <c r="P3392" s="106" t="str">
        <f t="shared" si="52"/>
        <v>44</v>
      </c>
      <c r="Q3392" s="106"/>
      <c r="R3392" s="106" t="s">
        <v>3265</v>
      </c>
    </row>
    <row r="3393" spans="1:18" x14ac:dyDescent="0.25">
      <c r="A3393" s="5" t="s">
        <v>12176</v>
      </c>
      <c r="B3393" s="5" t="s">
        <v>17837</v>
      </c>
      <c r="C3393" s="5" t="s">
        <v>17838</v>
      </c>
      <c r="D3393" s="103">
        <v>3.1666666666666665</v>
      </c>
      <c r="E3393" s="103">
        <v>19</v>
      </c>
      <c r="F3393" s="104">
        <v>5.99</v>
      </c>
      <c r="G3393" s="103">
        <v>15.83</v>
      </c>
      <c r="H3393" s="105">
        <v>1</v>
      </c>
      <c r="I3393" s="104">
        <v>0</v>
      </c>
      <c r="J3393" s="103">
        <v>19</v>
      </c>
      <c r="K3393" s="104">
        <v>0</v>
      </c>
      <c r="L3393" s="103">
        <v>15.83</v>
      </c>
      <c r="M3393" s="104">
        <v>0</v>
      </c>
      <c r="N3393" s="106">
        <v>4</v>
      </c>
      <c r="O3393" s="106">
        <v>4</v>
      </c>
      <c r="P3393" s="106" t="str">
        <f t="shared" si="52"/>
        <v>44</v>
      </c>
      <c r="Q3393" s="106"/>
      <c r="R3393" s="106" t="s">
        <v>3265</v>
      </c>
    </row>
    <row r="3394" spans="1:18" x14ac:dyDescent="0.25">
      <c r="A3394" s="5" t="s">
        <v>12176</v>
      </c>
      <c r="B3394" s="5" t="s">
        <v>17839</v>
      </c>
      <c r="C3394" s="5" t="s">
        <v>17840</v>
      </c>
      <c r="D3394" s="103">
        <v>3.1666666666666665</v>
      </c>
      <c r="E3394" s="103">
        <v>19</v>
      </c>
      <c r="F3394" s="104">
        <v>5.99</v>
      </c>
      <c r="G3394" s="103">
        <v>15.83</v>
      </c>
      <c r="H3394" s="105">
        <v>1</v>
      </c>
      <c r="I3394" s="104">
        <v>0</v>
      </c>
      <c r="J3394" s="103">
        <v>19</v>
      </c>
      <c r="K3394" s="104">
        <v>0</v>
      </c>
      <c r="L3394" s="103">
        <v>15.83</v>
      </c>
      <c r="M3394" s="104">
        <v>0</v>
      </c>
      <c r="N3394" s="106">
        <v>4</v>
      </c>
      <c r="O3394" s="106">
        <v>4</v>
      </c>
      <c r="P3394" s="106" t="str">
        <f t="shared" si="52"/>
        <v>44</v>
      </c>
      <c r="Q3394" s="106"/>
      <c r="R3394" s="106" t="s">
        <v>3265</v>
      </c>
    </row>
    <row r="3395" spans="1:18" x14ac:dyDescent="0.25">
      <c r="A3395" s="5" t="s">
        <v>12176</v>
      </c>
      <c r="B3395" s="5" t="s">
        <v>17841</v>
      </c>
      <c r="C3395" s="5" t="s">
        <v>17842</v>
      </c>
      <c r="D3395" s="103">
        <v>3.1666666666666665</v>
      </c>
      <c r="E3395" s="103">
        <v>19</v>
      </c>
      <c r="F3395" s="104">
        <v>5.99</v>
      </c>
      <c r="G3395" s="103">
        <v>15.83</v>
      </c>
      <c r="H3395" s="105">
        <v>1</v>
      </c>
      <c r="I3395" s="104">
        <v>0</v>
      </c>
      <c r="J3395" s="103">
        <v>19</v>
      </c>
      <c r="K3395" s="104">
        <v>0</v>
      </c>
      <c r="L3395" s="103">
        <v>15.83</v>
      </c>
      <c r="M3395" s="104">
        <v>0</v>
      </c>
      <c r="N3395" s="106">
        <v>4</v>
      </c>
      <c r="O3395" s="106">
        <v>4</v>
      </c>
      <c r="P3395" s="106" t="str">
        <f t="shared" si="52"/>
        <v>44</v>
      </c>
      <c r="Q3395" s="106"/>
      <c r="R3395" s="106" t="s">
        <v>3265</v>
      </c>
    </row>
    <row r="3396" spans="1:18" x14ac:dyDescent="0.25">
      <c r="A3396" s="5" t="s">
        <v>12176</v>
      </c>
      <c r="B3396" s="5" t="s">
        <v>17843</v>
      </c>
      <c r="C3396" s="5" t="s">
        <v>17844</v>
      </c>
      <c r="D3396" s="103">
        <v>3.1666666666666665</v>
      </c>
      <c r="E3396" s="103">
        <v>19</v>
      </c>
      <c r="F3396" s="104">
        <v>5.99</v>
      </c>
      <c r="G3396" s="103">
        <v>15.83</v>
      </c>
      <c r="H3396" s="105">
        <v>1</v>
      </c>
      <c r="I3396" s="104">
        <v>0</v>
      </c>
      <c r="J3396" s="103">
        <v>19</v>
      </c>
      <c r="K3396" s="104">
        <v>0</v>
      </c>
      <c r="L3396" s="103">
        <v>15.83</v>
      </c>
      <c r="M3396" s="104">
        <v>0</v>
      </c>
      <c r="N3396" s="106">
        <v>4</v>
      </c>
      <c r="O3396" s="106">
        <v>4</v>
      </c>
      <c r="P3396" s="106" t="str">
        <f t="shared" si="52"/>
        <v>44</v>
      </c>
      <c r="Q3396" s="106"/>
      <c r="R3396" s="106" t="s">
        <v>3265</v>
      </c>
    </row>
    <row r="3397" spans="1:18" x14ac:dyDescent="0.25">
      <c r="A3397" s="5" t="s">
        <v>12176</v>
      </c>
      <c r="B3397" s="5" t="s">
        <v>17845</v>
      </c>
      <c r="C3397" s="5" t="s">
        <v>17846</v>
      </c>
      <c r="D3397" s="103">
        <v>3.1666666666666665</v>
      </c>
      <c r="E3397" s="103">
        <v>19</v>
      </c>
      <c r="F3397" s="104">
        <v>5.99</v>
      </c>
      <c r="G3397" s="103">
        <v>15.83</v>
      </c>
      <c r="H3397" s="105">
        <v>1</v>
      </c>
      <c r="I3397" s="104">
        <v>0</v>
      </c>
      <c r="J3397" s="103">
        <v>19</v>
      </c>
      <c r="K3397" s="104">
        <v>0</v>
      </c>
      <c r="L3397" s="103">
        <v>15.83</v>
      </c>
      <c r="M3397" s="104">
        <v>0</v>
      </c>
      <c r="N3397" s="106">
        <v>4</v>
      </c>
      <c r="O3397" s="106">
        <v>4</v>
      </c>
      <c r="P3397" s="106" t="str">
        <f t="shared" si="52"/>
        <v>44</v>
      </c>
      <c r="Q3397" s="106"/>
      <c r="R3397" s="106" t="s">
        <v>3265</v>
      </c>
    </row>
    <row r="3398" spans="1:18" x14ac:dyDescent="0.25">
      <c r="A3398" s="5" t="s">
        <v>12176</v>
      </c>
      <c r="B3398" s="5" t="s">
        <v>17847</v>
      </c>
      <c r="C3398" s="5" t="s">
        <v>17848</v>
      </c>
      <c r="D3398" s="103">
        <v>3.1666666666666665</v>
      </c>
      <c r="E3398" s="103">
        <v>19</v>
      </c>
      <c r="F3398" s="104">
        <v>5.99</v>
      </c>
      <c r="G3398" s="103">
        <v>15.83</v>
      </c>
      <c r="H3398" s="105">
        <v>1</v>
      </c>
      <c r="I3398" s="104">
        <v>0</v>
      </c>
      <c r="J3398" s="103">
        <v>19</v>
      </c>
      <c r="K3398" s="104">
        <v>0</v>
      </c>
      <c r="L3398" s="103">
        <v>15.83</v>
      </c>
      <c r="M3398" s="104">
        <v>0</v>
      </c>
      <c r="N3398" s="106">
        <v>4</v>
      </c>
      <c r="O3398" s="106">
        <v>4</v>
      </c>
      <c r="P3398" s="106" t="str">
        <f t="shared" si="52"/>
        <v>44</v>
      </c>
      <c r="Q3398" s="106"/>
      <c r="R3398" s="106" t="s">
        <v>3265</v>
      </c>
    </row>
    <row r="3399" spans="1:18" x14ac:dyDescent="0.25">
      <c r="A3399" s="5" t="s">
        <v>12176</v>
      </c>
      <c r="B3399" s="5" t="s">
        <v>17849</v>
      </c>
      <c r="C3399" s="5" t="s">
        <v>9443</v>
      </c>
      <c r="D3399" s="103">
        <v>3.1666666666666665</v>
      </c>
      <c r="E3399" s="103">
        <v>19</v>
      </c>
      <c r="F3399" s="104">
        <v>5.99</v>
      </c>
      <c r="G3399" s="103">
        <v>15.83</v>
      </c>
      <c r="H3399" s="105">
        <v>1</v>
      </c>
      <c r="I3399" s="104">
        <v>0</v>
      </c>
      <c r="J3399" s="103">
        <v>19</v>
      </c>
      <c r="K3399" s="104">
        <v>0</v>
      </c>
      <c r="L3399" s="103">
        <v>15.83</v>
      </c>
      <c r="M3399" s="104">
        <v>0</v>
      </c>
      <c r="N3399" s="106">
        <v>4</v>
      </c>
      <c r="O3399" s="106">
        <v>4</v>
      </c>
      <c r="P3399" s="106" t="str">
        <f t="shared" ref="P3399:P3462" si="53">N3399&amp;O3399</f>
        <v>44</v>
      </c>
      <c r="Q3399" s="106"/>
      <c r="R3399" s="106" t="s">
        <v>3265</v>
      </c>
    </row>
    <row r="3400" spans="1:18" x14ac:dyDescent="0.25">
      <c r="A3400" s="5" t="s">
        <v>12176</v>
      </c>
      <c r="B3400" s="5" t="s">
        <v>17850</v>
      </c>
      <c r="C3400" s="5" t="s">
        <v>17851</v>
      </c>
      <c r="D3400" s="103">
        <v>3.1666666666666665</v>
      </c>
      <c r="E3400" s="103">
        <v>19</v>
      </c>
      <c r="F3400" s="104">
        <v>5.99</v>
      </c>
      <c r="G3400" s="103">
        <v>15.83</v>
      </c>
      <c r="H3400" s="105">
        <v>1</v>
      </c>
      <c r="I3400" s="104">
        <v>0</v>
      </c>
      <c r="J3400" s="103">
        <v>19</v>
      </c>
      <c r="K3400" s="104">
        <v>0</v>
      </c>
      <c r="L3400" s="103">
        <v>15.83</v>
      </c>
      <c r="M3400" s="104">
        <v>0</v>
      </c>
      <c r="N3400" s="106">
        <v>4</v>
      </c>
      <c r="O3400" s="106">
        <v>4</v>
      </c>
      <c r="P3400" s="106" t="str">
        <f t="shared" si="53"/>
        <v>44</v>
      </c>
      <c r="Q3400" s="106"/>
      <c r="R3400" s="106" t="s">
        <v>3265</v>
      </c>
    </row>
    <row r="3401" spans="1:18" x14ac:dyDescent="0.25">
      <c r="A3401" s="5" t="s">
        <v>12176</v>
      </c>
      <c r="B3401" s="5" t="s">
        <v>17852</v>
      </c>
      <c r="C3401" s="5" t="s">
        <v>17853</v>
      </c>
      <c r="D3401" s="103">
        <v>3.1666666666666665</v>
      </c>
      <c r="E3401" s="103">
        <v>19</v>
      </c>
      <c r="F3401" s="104">
        <v>5.99</v>
      </c>
      <c r="G3401" s="103">
        <v>15.83</v>
      </c>
      <c r="H3401" s="105">
        <v>1</v>
      </c>
      <c r="I3401" s="104">
        <v>0</v>
      </c>
      <c r="J3401" s="103">
        <v>19</v>
      </c>
      <c r="K3401" s="104">
        <v>0</v>
      </c>
      <c r="L3401" s="103">
        <v>15.83</v>
      </c>
      <c r="M3401" s="104">
        <v>0</v>
      </c>
      <c r="N3401" s="106">
        <v>4</v>
      </c>
      <c r="O3401" s="106">
        <v>4</v>
      </c>
      <c r="P3401" s="106" t="str">
        <f t="shared" si="53"/>
        <v>44</v>
      </c>
      <c r="Q3401" s="106"/>
      <c r="R3401" s="106" t="s">
        <v>3265</v>
      </c>
    </row>
    <row r="3402" spans="1:18" x14ac:dyDescent="0.25">
      <c r="A3402" s="5" t="s">
        <v>12176</v>
      </c>
      <c r="B3402" s="5" t="s">
        <v>17854</v>
      </c>
      <c r="C3402" s="5" t="s">
        <v>17855</v>
      </c>
      <c r="D3402" s="103">
        <v>3.1666666666666665</v>
      </c>
      <c r="E3402" s="103">
        <v>19</v>
      </c>
      <c r="F3402" s="104">
        <v>5.99</v>
      </c>
      <c r="G3402" s="103">
        <v>15.83</v>
      </c>
      <c r="H3402" s="105">
        <v>1</v>
      </c>
      <c r="I3402" s="104">
        <v>0</v>
      </c>
      <c r="J3402" s="103">
        <v>19</v>
      </c>
      <c r="K3402" s="104">
        <v>0</v>
      </c>
      <c r="L3402" s="103">
        <v>15.83</v>
      </c>
      <c r="M3402" s="104">
        <v>0</v>
      </c>
      <c r="N3402" s="106">
        <v>4</v>
      </c>
      <c r="O3402" s="106">
        <v>4</v>
      </c>
      <c r="P3402" s="106" t="str">
        <f t="shared" si="53"/>
        <v>44</v>
      </c>
      <c r="Q3402" s="106"/>
      <c r="R3402" s="106" t="s">
        <v>3265</v>
      </c>
    </row>
    <row r="3403" spans="1:18" x14ac:dyDescent="0.25">
      <c r="A3403" s="5" t="s">
        <v>12176</v>
      </c>
      <c r="B3403" s="5" t="s">
        <v>17856</v>
      </c>
      <c r="C3403" s="5" t="s">
        <v>17857</v>
      </c>
      <c r="D3403" s="103">
        <v>3.1666666666666665</v>
      </c>
      <c r="E3403" s="103">
        <v>19</v>
      </c>
      <c r="F3403" s="104">
        <v>5.99</v>
      </c>
      <c r="G3403" s="103">
        <v>15.83</v>
      </c>
      <c r="H3403" s="105">
        <v>1</v>
      </c>
      <c r="I3403" s="104">
        <v>0</v>
      </c>
      <c r="J3403" s="103">
        <v>19</v>
      </c>
      <c r="K3403" s="104">
        <v>0</v>
      </c>
      <c r="L3403" s="103">
        <v>15.83</v>
      </c>
      <c r="M3403" s="104">
        <v>0</v>
      </c>
      <c r="N3403" s="106">
        <v>4</v>
      </c>
      <c r="O3403" s="106">
        <v>4</v>
      </c>
      <c r="P3403" s="106" t="str">
        <f t="shared" si="53"/>
        <v>44</v>
      </c>
      <c r="Q3403" s="106"/>
      <c r="R3403" s="106" t="s">
        <v>3265</v>
      </c>
    </row>
    <row r="3404" spans="1:18" x14ac:dyDescent="0.25">
      <c r="A3404" s="5" t="s">
        <v>12176</v>
      </c>
      <c r="B3404" s="5" t="s">
        <v>17858</v>
      </c>
      <c r="C3404" s="5" t="s">
        <v>17859</v>
      </c>
      <c r="D3404" s="103">
        <v>3.1666666666666665</v>
      </c>
      <c r="E3404" s="103">
        <v>19</v>
      </c>
      <c r="F3404" s="104">
        <v>5.99</v>
      </c>
      <c r="G3404" s="103">
        <v>15.83</v>
      </c>
      <c r="H3404" s="105">
        <v>1</v>
      </c>
      <c r="I3404" s="104">
        <v>0</v>
      </c>
      <c r="J3404" s="103">
        <v>19</v>
      </c>
      <c r="K3404" s="104">
        <v>0</v>
      </c>
      <c r="L3404" s="103">
        <v>15.83</v>
      </c>
      <c r="M3404" s="104">
        <v>0</v>
      </c>
      <c r="N3404" s="106">
        <v>4</v>
      </c>
      <c r="O3404" s="106">
        <v>4</v>
      </c>
      <c r="P3404" s="106" t="str">
        <f t="shared" si="53"/>
        <v>44</v>
      </c>
      <c r="Q3404" s="106"/>
      <c r="R3404" s="106" t="s">
        <v>3265</v>
      </c>
    </row>
    <row r="3405" spans="1:18" x14ac:dyDescent="0.25">
      <c r="A3405" s="5" t="s">
        <v>12176</v>
      </c>
      <c r="B3405" s="5" t="s">
        <v>17860</v>
      </c>
      <c r="C3405" s="5" t="s">
        <v>17861</v>
      </c>
      <c r="D3405" s="103">
        <v>3.16</v>
      </c>
      <c r="E3405" s="103">
        <v>18.96</v>
      </c>
      <c r="F3405" s="104">
        <v>6</v>
      </c>
      <c r="G3405" s="103">
        <v>15.8</v>
      </c>
      <c r="H3405" s="105">
        <v>1</v>
      </c>
      <c r="I3405" s="104">
        <v>0</v>
      </c>
      <c r="J3405" s="103">
        <v>18.96</v>
      </c>
      <c r="K3405" s="104">
        <v>0</v>
      </c>
      <c r="L3405" s="103">
        <v>15.8</v>
      </c>
      <c r="M3405" s="104">
        <v>0</v>
      </c>
      <c r="N3405" s="106">
        <v>4</v>
      </c>
      <c r="O3405" s="106">
        <v>4</v>
      </c>
      <c r="P3405" s="106" t="str">
        <f t="shared" si="53"/>
        <v>44</v>
      </c>
      <c r="Q3405" s="106"/>
      <c r="R3405" s="106" t="s">
        <v>3265</v>
      </c>
    </row>
    <row r="3406" spans="1:18" x14ac:dyDescent="0.25">
      <c r="A3406" s="5" t="s">
        <v>12176</v>
      </c>
      <c r="B3406" s="5" t="s">
        <v>17862</v>
      </c>
      <c r="C3406" s="5" t="s">
        <v>13194</v>
      </c>
      <c r="D3406" s="103">
        <v>3.1583333333333332</v>
      </c>
      <c r="E3406" s="103">
        <v>18.95</v>
      </c>
      <c r="F3406" s="104">
        <v>6</v>
      </c>
      <c r="G3406" s="103">
        <v>15.79</v>
      </c>
      <c r="H3406" s="105">
        <v>1</v>
      </c>
      <c r="I3406" s="104">
        <v>0</v>
      </c>
      <c r="J3406" s="103">
        <v>18.95</v>
      </c>
      <c r="K3406" s="104">
        <v>0</v>
      </c>
      <c r="L3406" s="103">
        <v>15.79</v>
      </c>
      <c r="M3406" s="104">
        <v>0</v>
      </c>
      <c r="N3406" s="106">
        <v>4</v>
      </c>
      <c r="O3406" s="106">
        <v>4</v>
      </c>
      <c r="P3406" s="106" t="str">
        <f t="shared" si="53"/>
        <v>44</v>
      </c>
      <c r="Q3406" s="106"/>
      <c r="R3406" s="106" t="s">
        <v>3265</v>
      </c>
    </row>
    <row r="3407" spans="1:18" x14ac:dyDescent="0.25">
      <c r="A3407" s="5" t="s">
        <v>12176</v>
      </c>
      <c r="B3407" s="5" t="s">
        <v>17863</v>
      </c>
      <c r="C3407" s="5" t="s">
        <v>17863</v>
      </c>
      <c r="D3407" s="103">
        <v>3.15</v>
      </c>
      <c r="E3407" s="103">
        <v>18.899999999999999</v>
      </c>
      <c r="F3407" s="104">
        <v>6</v>
      </c>
      <c r="G3407" s="103">
        <v>15.75</v>
      </c>
      <c r="H3407" s="105">
        <v>1</v>
      </c>
      <c r="I3407" s="104">
        <v>0</v>
      </c>
      <c r="J3407" s="103">
        <v>18.899999999999999</v>
      </c>
      <c r="K3407" s="104">
        <v>0</v>
      </c>
      <c r="L3407" s="103">
        <v>15.75</v>
      </c>
      <c r="M3407" s="104">
        <v>0</v>
      </c>
      <c r="N3407" s="106">
        <v>4</v>
      </c>
      <c r="O3407" s="106">
        <v>4</v>
      </c>
      <c r="P3407" s="106" t="str">
        <f t="shared" si="53"/>
        <v>44</v>
      </c>
      <c r="Q3407" s="106"/>
      <c r="R3407" s="106" t="s">
        <v>3265</v>
      </c>
    </row>
    <row r="3408" spans="1:18" x14ac:dyDescent="0.25">
      <c r="A3408" s="5" t="s">
        <v>12176</v>
      </c>
      <c r="B3408" s="5" t="s">
        <v>17864</v>
      </c>
      <c r="C3408" s="5" t="s">
        <v>1598</v>
      </c>
      <c r="D3408" s="103">
        <v>1.5649999999999999</v>
      </c>
      <c r="E3408" s="103">
        <v>9.39</v>
      </c>
      <c r="F3408" s="104">
        <v>6</v>
      </c>
      <c r="G3408" s="103">
        <v>7.82</v>
      </c>
      <c r="H3408" s="105">
        <v>2</v>
      </c>
      <c r="I3408" s="104">
        <v>0</v>
      </c>
      <c r="J3408" s="103">
        <v>18.78</v>
      </c>
      <c r="K3408" s="104">
        <v>0</v>
      </c>
      <c r="L3408" s="103">
        <v>15.65</v>
      </c>
      <c r="M3408" s="104">
        <v>0</v>
      </c>
      <c r="N3408" s="106">
        <v>4</v>
      </c>
      <c r="O3408" s="106">
        <v>4</v>
      </c>
      <c r="P3408" s="106" t="str">
        <f t="shared" si="53"/>
        <v>44</v>
      </c>
      <c r="Q3408" s="106"/>
      <c r="R3408" s="106" t="s">
        <v>3265</v>
      </c>
    </row>
    <row r="3409" spans="1:18" x14ac:dyDescent="0.25">
      <c r="A3409" s="5" t="s">
        <v>12176</v>
      </c>
      <c r="B3409" s="5" t="s">
        <v>17865</v>
      </c>
      <c r="C3409" s="5" t="s">
        <v>17866</v>
      </c>
      <c r="D3409" s="103">
        <v>3.125</v>
      </c>
      <c r="E3409" s="103">
        <v>18.75</v>
      </c>
      <c r="F3409" s="104">
        <v>6</v>
      </c>
      <c r="G3409" s="103">
        <v>15.62</v>
      </c>
      <c r="H3409" s="105">
        <v>1</v>
      </c>
      <c r="I3409" s="104">
        <v>0</v>
      </c>
      <c r="J3409" s="103">
        <v>18.75</v>
      </c>
      <c r="K3409" s="104">
        <v>0</v>
      </c>
      <c r="L3409" s="103">
        <v>15.62</v>
      </c>
      <c r="M3409" s="104">
        <v>0</v>
      </c>
      <c r="N3409" s="106">
        <v>4</v>
      </c>
      <c r="O3409" s="106">
        <v>4</v>
      </c>
      <c r="P3409" s="106" t="str">
        <f t="shared" si="53"/>
        <v>44</v>
      </c>
      <c r="Q3409" s="106"/>
      <c r="R3409" s="106" t="s">
        <v>3265</v>
      </c>
    </row>
    <row r="3410" spans="1:18" x14ac:dyDescent="0.25">
      <c r="A3410" s="5" t="s">
        <v>12176</v>
      </c>
      <c r="B3410" s="5" t="s">
        <v>17867</v>
      </c>
      <c r="C3410" s="5" t="s">
        <v>17868</v>
      </c>
      <c r="D3410" s="103">
        <v>3.125</v>
      </c>
      <c r="E3410" s="103">
        <v>18.75</v>
      </c>
      <c r="F3410" s="104">
        <v>6</v>
      </c>
      <c r="G3410" s="103">
        <v>15.62</v>
      </c>
      <c r="H3410" s="105">
        <v>1</v>
      </c>
      <c r="I3410" s="104">
        <v>0</v>
      </c>
      <c r="J3410" s="103">
        <v>18.75</v>
      </c>
      <c r="K3410" s="104">
        <v>0</v>
      </c>
      <c r="L3410" s="103">
        <v>15.62</v>
      </c>
      <c r="M3410" s="104">
        <v>0</v>
      </c>
      <c r="N3410" s="106">
        <v>4</v>
      </c>
      <c r="O3410" s="106">
        <v>4</v>
      </c>
      <c r="P3410" s="106" t="str">
        <f t="shared" si="53"/>
        <v>44</v>
      </c>
      <c r="Q3410" s="106"/>
      <c r="R3410" s="106" t="s">
        <v>3265</v>
      </c>
    </row>
    <row r="3411" spans="1:18" x14ac:dyDescent="0.25">
      <c r="A3411" s="5" t="s">
        <v>12176</v>
      </c>
      <c r="B3411" s="5" t="s">
        <v>17869</v>
      </c>
      <c r="C3411" s="5" t="s">
        <v>17870</v>
      </c>
      <c r="D3411" s="103">
        <v>3.125</v>
      </c>
      <c r="E3411" s="103">
        <v>18.75</v>
      </c>
      <c r="F3411" s="104">
        <v>6</v>
      </c>
      <c r="G3411" s="103">
        <v>15.62</v>
      </c>
      <c r="H3411" s="105">
        <v>1</v>
      </c>
      <c r="I3411" s="104">
        <v>0</v>
      </c>
      <c r="J3411" s="103">
        <v>18.75</v>
      </c>
      <c r="K3411" s="104">
        <v>0</v>
      </c>
      <c r="L3411" s="103">
        <v>15.62</v>
      </c>
      <c r="M3411" s="104">
        <v>0</v>
      </c>
      <c r="N3411" s="106">
        <v>4</v>
      </c>
      <c r="O3411" s="106">
        <v>4</v>
      </c>
      <c r="P3411" s="106" t="str">
        <f t="shared" si="53"/>
        <v>44</v>
      </c>
      <c r="Q3411" s="106"/>
      <c r="R3411" s="106" t="s">
        <v>3265</v>
      </c>
    </row>
    <row r="3412" spans="1:18" x14ac:dyDescent="0.25">
      <c r="A3412" s="5" t="s">
        <v>12176</v>
      </c>
      <c r="B3412" s="5" t="s">
        <v>17871</v>
      </c>
      <c r="C3412" s="5" t="s">
        <v>17872</v>
      </c>
      <c r="D3412" s="103">
        <v>3.1166666666666667</v>
      </c>
      <c r="E3412" s="103">
        <v>18.7</v>
      </c>
      <c r="F3412" s="104">
        <v>5.99</v>
      </c>
      <c r="G3412" s="103">
        <v>15.58</v>
      </c>
      <c r="H3412" s="105">
        <v>1</v>
      </c>
      <c r="I3412" s="104">
        <v>0</v>
      </c>
      <c r="J3412" s="103">
        <v>18.7</v>
      </c>
      <c r="K3412" s="104">
        <v>0</v>
      </c>
      <c r="L3412" s="103">
        <v>15.58</v>
      </c>
      <c r="M3412" s="104">
        <v>0</v>
      </c>
      <c r="N3412" s="106">
        <v>4</v>
      </c>
      <c r="O3412" s="106">
        <v>4</v>
      </c>
      <c r="P3412" s="106" t="str">
        <f t="shared" si="53"/>
        <v>44</v>
      </c>
      <c r="Q3412" s="106"/>
      <c r="R3412" s="106" t="s">
        <v>3265</v>
      </c>
    </row>
    <row r="3413" spans="1:18" x14ac:dyDescent="0.25">
      <c r="A3413" s="5" t="s">
        <v>12176</v>
      </c>
      <c r="B3413" s="5" t="s">
        <v>17873</v>
      </c>
      <c r="C3413" s="5" t="s">
        <v>8515</v>
      </c>
      <c r="D3413" s="103">
        <v>1.5541666666666667</v>
      </c>
      <c r="E3413" s="103">
        <v>9.3249999999999993</v>
      </c>
      <c r="F3413" s="104">
        <v>5.99</v>
      </c>
      <c r="G3413" s="103">
        <v>7.77</v>
      </c>
      <c r="H3413" s="105">
        <v>2</v>
      </c>
      <c r="I3413" s="104">
        <v>0</v>
      </c>
      <c r="J3413" s="103">
        <v>18.649999999999999</v>
      </c>
      <c r="K3413" s="104">
        <v>0</v>
      </c>
      <c r="L3413" s="103">
        <v>15.54</v>
      </c>
      <c r="M3413" s="104">
        <v>0</v>
      </c>
      <c r="N3413" s="106">
        <v>4</v>
      </c>
      <c r="O3413" s="106">
        <v>4</v>
      </c>
      <c r="P3413" s="106" t="str">
        <f t="shared" si="53"/>
        <v>44</v>
      </c>
      <c r="Q3413" s="106"/>
      <c r="R3413" s="106" t="s">
        <v>3265</v>
      </c>
    </row>
    <row r="3414" spans="1:18" x14ac:dyDescent="0.25">
      <c r="A3414" s="5" t="s">
        <v>12176</v>
      </c>
      <c r="B3414" s="5" t="s">
        <v>17874</v>
      </c>
      <c r="C3414" s="5" t="s">
        <v>12780</v>
      </c>
      <c r="D3414" s="103">
        <v>1.0116666666666667</v>
      </c>
      <c r="E3414" s="103">
        <v>6.07</v>
      </c>
      <c r="F3414" s="104">
        <v>5.99</v>
      </c>
      <c r="G3414" s="103">
        <v>5.05</v>
      </c>
      <c r="H3414" s="105">
        <v>3</v>
      </c>
      <c r="I3414" s="104">
        <v>0</v>
      </c>
      <c r="J3414" s="103">
        <v>18.21</v>
      </c>
      <c r="K3414" s="104">
        <v>0</v>
      </c>
      <c r="L3414" s="103">
        <v>15.17</v>
      </c>
      <c r="M3414" s="104">
        <v>0</v>
      </c>
      <c r="N3414" s="106">
        <v>4</v>
      </c>
      <c r="O3414" s="106">
        <v>4</v>
      </c>
      <c r="P3414" s="106" t="str">
        <f t="shared" si="53"/>
        <v>44</v>
      </c>
      <c r="Q3414" s="106"/>
      <c r="R3414" s="106" t="s">
        <v>3265</v>
      </c>
    </row>
    <row r="3415" spans="1:18" x14ac:dyDescent="0.25">
      <c r="A3415" s="5" t="s">
        <v>12176</v>
      </c>
      <c r="B3415" s="5" t="s">
        <v>17877</v>
      </c>
      <c r="C3415" s="5" t="s">
        <v>11161</v>
      </c>
      <c r="D3415" s="103">
        <v>3</v>
      </c>
      <c r="E3415" s="103">
        <v>18</v>
      </c>
      <c r="F3415" s="104">
        <v>6</v>
      </c>
      <c r="G3415" s="103">
        <v>15</v>
      </c>
      <c r="H3415" s="105">
        <v>1</v>
      </c>
      <c r="I3415" s="104">
        <v>0</v>
      </c>
      <c r="J3415" s="103">
        <v>18</v>
      </c>
      <c r="K3415" s="104">
        <v>0</v>
      </c>
      <c r="L3415" s="103">
        <v>15</v>
      </c>
      <c r="M3415" s="104">
        <v>0</v>
      </c>
      <c r="N3415" s="106">
        <v>4</v>
      </c>
      <c r="O3415" s="106">
        <v>4</v>
      </c>
      <c r="P3415" s="106" t="str">
        <f t="shared" si="53"/>
        <v>44</v>
      </c>
      <c r="Q3415" s="106"/>
      <c r="R3415" s="106" t="s">
        <v>3265</v>
      </c>
    </row>
    <row r="3416" spans="1:18" x14ac:dyDescent="0.25">
      <c r="A3416" s="5" t="s">
        <v>12176</v>
      </c>
      <c r="B3416" s="5" t="s">
        <v>17878</v>
      </c>
      <c r="C3416" s="5" t="s">
        <v>17879</v>
      </c>
      <c r="D3416" s="103">
        <v>1</v>
      </c>
      <c r="E3416" s="103">
        <v>6</v>
      </c>
      <c r="F3416" s="104">
        <v>6</v>
      </c>
      <c r="G3416" s="103">
        <v>5</v>
      </c>
      <c r="H3416" s="105">
        <v>3</v>
      </c>
      <c r="I3416" s="104">
        <v>0</v>
      </c>
      <c r="J3416" s="103">
        <v>18</v>
      </c>
      <c r="K3416" s="104">
        <v>0</v>
      </c>
      <c r="L3416" s="103">
        <v>15</v>
      </c>
      <c r="M3416" s="104">
        <v>0</v>
      </c>
      <c r="N3416" s="106">
        <v>4</v>
      </c>
      <c r="O3416" s="106">
        <v>4</v>
      </c>
      <c r="P3416" s="106" t="str">
        <f t="shared" si="53"/>
        <v>44</v>
      </c>
      <c r="Q3416" s="106"/>
      <c r="R3416" s="106" t="s">
        <v>3265</v>
      </c>
    </row>
    <row r="3417" spans="1:18" x14ac:dyDescent="0.25">
      <c r="A3417" s="5" t="s">
        <v>12176</v>
      </c>
      <c r="B3417" s="5" t="s">
        <v>17880</v>
      </c>
      <c r="C3417" s="5" t="s">
        <v>17881</v>
      </c>
      <c r="D3417" s="103">
        <v>3</v>
      </c>
      <c r="E3417" s="103">
        <v>18</v>
      </c>
      <c r="F3417" s="104">
        <v>6</v>
      </c>
      <c r="G3417" s="103">
        <v>15</v>
      </c>
      <c r="H3417" s="105">
        <v>1</v>
      </c>
      <c r="I3417" s="104">
        <v>0</v>
      </c>
      <c r="J3417" s="103">
        <v>18</v>
      </c>
      <c r="K3417" s="104">
        <v>0</v>
      </c>
      <c r="L3417" s="103">
        <v>15</v>
      </c>
      <c r="M3417" s="104">
        <v>0</v>
      </c>
      <c r="N3417" s="106">
        <v>4</v>
      </c>
      <c r="O3417" s="106">
        <v>4</v>
      </c>
      <c r="P3417" s="106" t="str">
        <f t="shared" si="53"/>
        <v>44</v>
      </c>
      <c r="Q3417" s="106"/>
      <c r="R3417" s="106" t="s">
        <v>3265</v>
      </c>
    </row>
    <row r="3418" spans="1:18" x14ac:dyDescent="0.25">
      <c r="A3418" s="5" t="s">
        <v>12176</v>
      </c>
      <c r="B3418" s="5" t="s">
        <v>17882</v>
      </c>
      <c r="C3418" s="5" t="s">
        <v>17883</v>
      </c>
      <c r="D3418" s="103">
        <v>3</v>
      </c>
      <c r="E3418" s="103">
        <v>18</v>
      </c>
      <c r="F3418" s="104">
        <v>6</v>
      </c>
      <c r="G3418" s="103">
        <v>15</v>
      </c>
      <c r="H3418" s="105">
        <v>1</v>
      </c>
      <c r="I3418" s="104">
        <v>0</v>
      </c>
      <c r="J3418" s="103">
        <v>18</v>
      </c>
      <c r="K3418" s="104">
        <v>0</v>
      </c>
      <c r="L3418" s="103">
        <v>15</v>
      </c>
      <c r="M3418" s="104">
        <v>0</v>
      </c>
      <c r="N3418" s="106">
        <v>4</v>
      </c>
      <c r="O3418" s="106">
        <v>4</v>
      </c>
      <c r="P3418" s="106" t="str">
        <f t="shared" si="53"/>
        <v>44</v>
      </c>
      <c r="Q3418" s="106"/>
      <c r="R3418" s="106" t="s">
        <v>3265</v>
      </c>
    </row>
    <row r="3419" spans="1:18" x14ac:dyDescent="0.25">
      <c r="A3419" s="5" t="s">
        <v>12176</v>
      </c>
      <c r="B3419" s="5" t="s">
        <v>17884</v>
      </c>
      <c r="C3419" s="5" t="s">
        <v>12457</v>
      </c>
      <c r="D3419" s="103">
        <v>3</v>
      </c>
      <c r="E3419" s="103">
        <v>18</v>
      </c>
      <c r="F3419" s="104">
        <v>6</v>
      </c>
      <c r="G3419" s="103">
        <v>15</v>
      </c>
      <c r="H3419" s="105">
        <v>1</v>
      </c>
      <c r="I3419" s="104">
        <v>0</v>
      </c>
      <c r="J3419" s="103">
        <v>18</v>
      </c>
      <c r="K3419" s="104">
        <v>0</v>
      </c>
      <c r="L3419" s="103">
        <v>15</v>
      </c>
      <c r="M3419" s="104">
        <v>0</v>
      </c>
      <c r="N3419" s="106">
        <v>4</v>
      </c>
      <c r="O3419" s="106">
        <v>4</v>
      </c>
      <c r="P3419" s="106" t="str">
        <f t="shared" si="53"/>
        <v>44</v>
      </c>
      <c r="Q3419" s="106"/>
      <c r="R3419" s="106" t="s">
        <v>3265</v>
      </c>
    </row>
    <row r="3420" spans="1:18" x14ac:dyDescent="0.25">
      <c r="A3420" s="5" t="s">
        <v>12176</v>
      </c>
      <c r="B3420" s="5" t="s">
        <v>17885</v>
      </c>
      <c r="C3420" s="5" t="s">
        <v>12567</v>
      </c>
      <c r="D3420" s="103">
        <v>1</v>
      </c>
      <c r="E3420" s="103">
        <v>6</v>
      </c>
      <c r="F3420" s="104">
        <v>6</v>
      </c>
      <c r="G3420" s="103">
        <v>5</v>
      </c>
      <c r="H3420" s="105">
        <v>3</v>
      </c>
      <c r="I3420" s="104">
        <v>0</v>
      </c>
      <c r="J3420" s="103">
        <v>18</v>
      </c>
      <c r="K3420" s="104">
        <v>0</v>
      </c>
      <c r="L3420" s="103">
        <v>15</v>
      </c>
      <c r="M3420" s="104">
        <v>0</v>
      </c>
      <c r="N3420" s="106">
        <v>4</v>
      </c>
      <c r="O3420" s="106">
        <v>4</v>
      </c>
      <c r="P3420" s="106" t="str">
        <f t="shared" si="53"/>
        <v>44</v>
      </c>
      <c r="Q3420" s="106"/>
      <c r="R3420" s="106" t="s">
        <v>3265</v>
      </c>
    </row>
    <row r="3421" spans="1:18" x14ac:dyDescent="0.25">
      <c r="A3421" s="5" t="s">
        <v>12176</v>
      </c>
      <c r="B3421" s="5" t="s">
        <v>17886</v>
      </c>
      <c r="C3421" s="5" t="s">
        <v>17887</v>
      </c>
      <c r="D3421" s="103">
        <v>1.5</v>
      </c>
      <c r="E3421" s="103">
        <v>9</v>
      </c>
      <c r="F3421" s="104">
        <v>6</v>
      </c>
      <c r="G3421" s="103">
        <v>7.5</v>
      </c>
      <c r="H3421" s="105">
        <v>2</v>
      </c>
      <c r="I3421" s="104">
        <v>0</v>
      </c>
      <c r="J3421" s="103">
        <v>18</v>
      </c>
      <c r="K3421" s="104">
        <v>0</v>
      </c>
      <c r="L3421" s="103">
        <v>15</v>
      </c>
      <c r="M3421" s="104">
        <v>0</v>
      </c>
      <c r="N3421" s="106">
        <v>4</v>
      </c>
      <c r="O3421" s="106">
        <v>4</v>
      </c>
      <c r="P3421" s="106" t="str">
        <f t="shared" si="53"/>
        <v>44</v>
      </c>
      <c r="Q3421" s="106"/>
      <c r="R3421" s="106" t="s">
        <v>3265</v>
      </c>
    </row>
    <row r="3422" spans="1:18" x14ac:dyDescent="0.25">
      <c r="A3422" s="5" t="s">
        <v>12176</v>
      </c>
      <c r="B3422" s="5" t="s">
        <v>17888</v>
      </c>
      <c r="C3422" s="5" t="s">
        <v>17889</v>
      </c>
      <c r="D3422" s="103">
        <v>3</v>
      </c>
      <c r="E3422" s="103">
        <v>18</v>
      </c>
      <c r="F3422" s="104">
        <v>6</v>
      </c>
      <c r="G3422" s="103">
        <v>15</v>
      </c>
      <c r="H3422" s="105">
        <v>1</v>
      </c>
      <c r="I3422" s="104">
        <v>0</v>
      </c>
      <c r="J3422" s="103">
        <v>18</v>
      </c>
      <c r="K3422" s="104">
        <v>0</v>
      </c>
      <c r="L3422" s="103">
        <v>15</v>
      </c>
      <c r="M3422" s="104">
        <v>0</v>
      </c>
      <c r="N3422" s="106">
        <v>4</v>
      </c>
      <c r="O3422" s="106">
        <v>4</v>
      </c>
      <c r="P3422" s="106" t="str">
        <f t="shared" si="53"/>
        <v>44</v>
      </c>
      <c r="Q3422" s="106"/>
      <c r="R3422" s="106" t="s">
        <v>3265</v>
      </c>
    </row>
    <row r="3423" spans="1:18" x14ac:dyDescent="0.25">
      <c r="A3423" s="5" t="s">
        <v>12176</v>
      </c>
      <c r="B3423" s="5" t="s">
        <v>17890</v>
      </c>
      <c r="C3423" s="5" t="s">
        <v>17891</v>
      </c>
      <c r="D3423" s="103">
        <v>3</v>
      </c>
      <c r="E3423" s="103">
        <v>18</v>
      </c>
      <c r="F3423" s="104">
        <v>6</v>
      </c>
      <c r="G3423" s="103">
        <v>15</v>
      </c>
      <c r="H3423" s="105">
        <v>1</v>
      </c>
      <c r="I3423" s="104">
        <v>0</v>
      </c>
      <c r="J3423" s="103">
        <v>18</v>
      </c>
      <c r="K3423" s="104">
        <v>0</v>
      </c>
      <c r="L3423" s="103">
        <v>15</v>
      </c>
      <c r="M3423" s="104">
        <v>0</v>
      </c>
      <c r="N3423" s="106">
        <v>4</v>
      </c>
      <c r="O3423" s="106">
        <v>4</v>
      </c>
      <c r="P3423" s="106" t="str">
        <f t="shared" si="53"/>
        <v>44</v>
      </c>
      <c r="Q3423" s="106"/>
      <c r="R3423" s="106" t="s">
        <v>3265</v>
      </c>
    </row>
    <row r="3424" spans="1:18" x14ac:dyDescent="0.25">
      <c r="A3424" s="5" t="s">
        <v>12176</v>
      </c>
      <c r="B3424" s="5" t="s">
        <v>17892</v>
      </c>
      <c r="C3424" s="5" t="s">
        <v>17893</v>
      </c>
      <c r="D3424" s="103">
        <v>3</v>
      </c>
      <c r="E3424" s="103">
        <v>18</v>
      </c>
      <c r="F3424" s="104">
        <v>6</v>
      </c>
      <c r="G3424" s="103">
        <v>15</v>
      </c>
      <c r="H3424" s="105">
        <v>1</v>
      </c>
      <c r="I3424" s="104">
        <v>0</v>
      </c>
      <c r="J3424" s="103">
        <v>18</v>
      </c>
      <c r="K3424" s="104">
        <v>0</v>
      </c>
      <c r="L3424" s="103">
        <v>15</v>
      </c>
      <c r="M3424" s="104">
        <v>0</v>
      </c>
      <c r="N3424" s="106">
        <v>4</v>
      </c>
      <c r="O3424" s="106">
        <v>4</v>
      </c>
      <c r="P3424" s="106" t="str">
        <f t="shared" si="53"/>
        <v>44</v>
      </c>
      <c r="Q3424" s="106"/>
      <c r="R3424" s="106" t="s">
        <v>3265</v>
      </c>
    </row>
    <row r="3425" spans="1:18" x14ac:dyDescent="0.25">
      <c r="A3425" s="5" t="s">
        <v>12176</v>
      </c>
      <c r="B3425" s="5" t="s">
        <v>17894</v>
      </c>
      <c r="C3425" s="5" t="s">
        <v>17895</v>
      </c>
      <c r="D3425" s="103">
        <v>3</v>
      </c>
      <c r="E3425" s="103">
        <v>18</v>
      </c>
      <c r="F3425" s="104">
        <v>6</v>
      </c>
      <c r="G3425" s="103">
        <v>15</v>
      </c>
      <c r="H3425" s="105">
        <v>1</v>
      </c>
      <c r="I3425" s="104">
        <v>0</v>
      </c>
      <c r="J3425" s="103">
        <v>18</v>
      </c>
      <c r="K3425" s="104">
        <v>0</v>
      </c>
      <c r="L3425" s="103">
        <v>15</v>
      </c>
      <c r="M3425" s="104">
        <v>0</v>
      </c>
      <c r="N3425" s="106">
        <v>4</v>
      </c>
      <c r="O3425" s="106">
        <v>4</v>
      </c>
      <c r="P3425" s="106" t="str">
        <f t="shared" si="53"/>
        <v>44</v>
      </c>
      <c r="Q3425" s="106"/>
      <c r="R3425" s="106" t="s">
        <v>3265</v>
      </c>
    </row>
    <row r="3426" spans="1:18" x14ac:dyDescent="0.25">
      <c r="A3426" s="5" t="s">
        <v>12176</v>
      </c>
      <c r="B3426" s="5" t="s">
        <v>17896</v>
      </c>
      <c r="C3426" s="5" t="s">
        <v>17897</v>
      </c>
      <c r="D3426" s="103">
        <v>3</v>
      </c>
      <c r="E3426" s="103">
        <v>18</v>
      </c>
      <c r="F3426" s="104">
        <v>6</v>
      </c>
      <c r="G3426" s="103">
        <v>15</v>
      </c>
      <c r="H3426" s="105">
        <v>1</v>
      </c>
      <c r="I3426" s="104">
        <v>0</v>
      </c>
      <c r="J3426" s="103">
        <v>18</v>
      </c>
      <c r="K3426" s="104">
        <v>0</v>
      </c>
      <c r="L3426" s="103">
        <v>15</v>
      </c>
      <c r="M3426" s="104">
        <v>0</v>
      </c>
      <c r="N3426" s="106">
        <v>4</v>
      </c>
      <c r="O3426" s="106">
        <v>4</v>
      </c>
      <c r="P3426" s="106" t="str">
        <f t="shared" si="53"/>
        <v>44</v>
      </c>
      <c r="Q3426" s="106"/>
      <c r="R3426" s="106" t="s">
        <v>3265</v>
      </c>
    </row>
    <row r="3427" spans="1:18" x14ac:dyDescent="0.25">
      <c r="A3427" s="5" t="s">
        <v>12176</v>
      </c>
      <c r="B3427" s="5" t="s">
        <v>17898</v>
      </c>
      <c r="C3427" s="5" t="s">
        <v>3787</v>
      </c>
      <c r="D3427" s="103">
        <v>1.5</v>
      </c>
      <c r="E3427" s="103">
        <v>9</v>
      </c>
      <c r="F3427" s="104">
        <v>6</v>
      </c>
      <c r="G3427" s="103">
        <v>7.5</v>
      </c>
      <c r="H3427" s="105">
        <v>2</v>
      </c>
      <c r="I3427" s="104">
        <v>0</v>
      </c>
      <c r="J3427" s="103">
        <v>18</v>
      </c>
      <c r="K3427" s="104">
        <v>0</v>
      </c>
      <c r="L3427" s="103">
        <v>15</v>
      </c>
      <c r="M3427" s="104">
        <v>0</v>
      </c>
      <c r="N3427" s="106">
        <v>4</v>
      </c>
      <c r="O3427" s="106">
        <v>4</v>
      </c>
      <c r="P3427" s="106" t="str">
        <f t="shared" si="53"/>
        <v>44</v>
      </c>
      <c r="Q3427" s="106"/>
      <c r="R3427" s="106" t="s">
        <v>3265</v>
      </c>
    </row>
    <row r="3428" spans="1:18" x14ac:dyDescent="0.25">
      <c r="A3428" s="5" t="s">
        <v>12176</v>
      </c>
      <c r="B3428" s="5" t="s">
        <v>17899</v>
      </c>
      <c r="C3428" s="5" t="s">
        <v>17900</v>
      </c>
      <c r="D3428" s="103">
        <v>3</v>
      </c>
      <c r="E3428" s="103">
        <v>18</v>
      </c>
      <c r="F3428" s="104">
        <v>6</v>
      </c>
      <c r="G3428" s="103">
        <v>15</v>
      </c>
      <c r="H3428" s="105">
        <v>1</v>
      </c>
      <c r="I3428" s="104">
        <v>0</v>
      </c>
      <c r="J3428" s="103">
        <v>18</v>
      </c>
      <c r="K3428" s="104">
        <v>0</v>
      </c>
      <c r="L3428" s="103">
        <v>15</v>
      </c>
      <c r="M3428" s="104">
        <v>0</v>
      </c>
      <c r="N3428" s="106">
        <v>4</v>
      </c>
      <c r="O3428" s="106">
        <v>4</v>
      </c>
      <c r="P3428" s="106" t="str">
        <f t="shared" si="53"/>
        <v>44</v>
      </c>
      <c r="Q3428" s="106"/>
      <c r="R3428" s="106" t="s">
        <v>3265</v>
      </c>
    </row>
    <row r="3429" spans="1:18" x14ac:dyDescent="0.25">
      <c r="A3429" s="5" t="s">
        <v>12176</v>
      </c>
      <c r="B3429" s="5" t="s">
        <v>17901</v>
      </c>
      <c r="C3429" s="5" t="s">
        <v>17902</v>
      </c>
      <c r="D3429" s="103">
        <v>3</v>
      </c>
      <c r="E3429" s="103">
        <v>18</v>
      </c>
      <c r="F3429" s="104">
        <v>6</v>
      </c>
      <c r="G3429" s="103">
        <v>15</v>
      </c>
      <c r="H3429" s="105">
        <v>1</v>
      </c>
      <c r="I3429" s="104">
        <v>0</v>
      </c>
      <c r="J3429" s="103">
        <v>18</v>
      </c>
      <c r="K3429" s="104">
        <v>0</v>
      </c>
      <c r="L3429" s="103">
        <v>15</v>
      </c>
      <c r="M3429" s="104">
        <v>0</v>
      </c>
      <c r="N3429" s="106">
        <v>4</v>
      </c>
      <c r="O3429" s="106">
        <v>4</v>
      </c>
      <c r="P3429" s="106" t="str">
        <f t="shared" si="53"/>
        <v>44</v>
      </c>
      <c r="Q3429" s="106"/>
      <c r="R3429" s="106" t="s">
        <v>3265</v>
      </c>
    </row>
    <row r="3430" spans="1:18" x14ac:dyDescent="0.25">
      <c r="A3430" s="5" t="s">
        <v>12176</v>
      </c>
      <c r="B3430" s="5" t="s">
        <v>17903</v>
      </c>
      <c r="C3430" s="5" t="s">
        <v>17904</v>
      </c>
      <c r="D3430" s="103">
        <v>1.5</v>
      </c>
      <c r="E3430" s="103">
        <v>9</v>
      </c>
      <c r="F3430" s="104">
        <v>6</v>
      </c>
      <c r="G3430" s="103">
        <v>7.5</v>
      </c>
      <c r="H3430" s="105">
        <v>2</v>
      </c>
      <c r="I3430" s="104">
        <v>0</v>
      </c>
      <c r="J3430" s="103">
        <v>18</v>
      </c>
      <c r="K3430" s="104">
        <v>0</v>
      </c>
      <c r="L3430" s="103">
        <v>15</v>
      </c>
      <c r="M3430" s="104">
        <v>0</v>
      </c>
      <c r="N3430" s="106">
        <v>4</v>
      </c>
      <c r="O3430" s="106">
        <v>4</v>
      </c>
      <c r="P3430" s="106" t="str">
        <f t="shared" si="53"/>
        <v>44</v>
      </c>
      <c r="Q3430" s="106"/>
      <c r="R3430" s="106" t="s">
        <v>3265</v>
      </c>
    </row>
    <row r="3431" spans="1:18" x14ac:dyDescent="0.25">
      <c r="A3431" s="5" t="s">
        <v>12176</v>
      </c>
      <c r="B3431" s="5" t="s">
        <v>17905</v>
      </c>
      <c r="C3431" s="5" t="s">
        <v>12771</v>
      </c>
      <c r="D3431" s="103">
        <v>3</v>
      </c>
      <c r="E3431" s="103">
        <v>18</v>
      </c>
      <c r="F3431" s="104">
        <v>6</v>
      </c>
      <c r="G3431" s="103">
        <v>15</v>
      </c>
      <c r="H3431" s="105">
        <v>1</v>
      </c>
      <c r="I3431" s="104">
        <v>0</v>
      </c>
      <c r="J3431" s="103">
        <v>18</v>
      </c>
      <c r="K3431" s="104">
        <v>0</v>
      </c>
      <c r="L3431" s="103">
        <v>15</v>
      </c>
      <c r="M3431" s="104">
        <v>0</v>
      </c>
      <c r="N3431" s="106">
        <v>4</v>
      </c>
      <c r="O3431" s="106">
        <v>4</v>
      </c>
      <c r="P3431" s="106" t="str">
        <f t="shared" si="53"/>
        <v>44</v>
      </c>
      <c r="Q3431" s="106"/>
      <c r="R3431" s="106" t="s">
        <v>3265</v>
      </c>
    </row>
    <row r="3432" spans="1:18" x14ac:dyDescent="0.25">
      <c r="A3432" s="5" t="s">
        <v>12176</v>
      </c>
      <c r="B3432" s="5" t="s">
        <v>17906</v>
      </c>
      <c r="C3432" s="5" t="s">
        <v>17907</v>
      </c>
      <c r="D3432" s="103">
        <v>3</v>
      </c>
      <c r="E3432" s="103">
        <v>18</v>
      </c>
      <c r="F3432" s="104">
        <v>6</v>
      </c>
      <c r="G3432" s="103">
        <v>15</v>
      </c>
      <c r="H3432" s="105">
        <v>1</v>
      </c>
      <c r="I3432" s="104">
        <v>0</v>
      </c>
      <c r="J3432" s="103">
        <v>18</v>
      </c>
      <c r="K3432" s="104">
        <v>0</v>
      </c>
      <c r="L3432" s="103">
        <v>15</v>
      </c>
      <c r="M3432" s="104">
        <v>0</v>
      </c>
      <c r="N3432" s="106">
        <v>4</v>
      </c>
      <c r="O3432" s="106">
        <v>4</v>
      </c>
      <c r="P3432" s="106" t="str">
        <f t="shared" si="53"/>
        <v>44</v>
      </c>
      <c r="Q3432" s="106"/>
      <c r="R3432" s="106" t="s">
        <v>3265</v>
      </c>
    </row>
    <row r="3433" spans="1:18" x14ac:dyDescent="0.25">
      <c r="A3433" s="5" t="s">
        <v>12176</v>
      </c>
      <c r="B3433" s="5" t="s">
        <v>17908</v>
      </c>
      <c r="C3433" s="5" t="s">
        <v>17909</v>
      </c>
      <c r="D3433" s="103">
        <v>3</v>
      </c>
      <c r="E3433" s="103">
        <v>18</v>
      </c>
      <c r="F3433" s="104">
        <v>6</v>
      </c>
      <c r="G3433" s="103">
        <v>15</v>
      </c>
      <c r="H3433" s="105">
        <v>1</v>
      </c>
      <c r="I3433" s="104">
        <v>0</v>
      </c>
      <c r="J3433" s="103">
        <v>18</v>
      </c>
      <c r="K3433" s="104">
        <v>0</v>
      </c>
      <c r="L3433" s="103">
        <v>15</v>
      </c>
      <c r="M3433" s="104">
        <v>0</v>
      </c>
      <c r="N3433" s="106">
        <v>4</v>
      </c>
      <c r="O3433" s="106">
        <v>4</v>
      </c>
      <c r="P3433" s="106" t="str">
        <f t="shared" si="53"/>
        <v>44</v>
      </c>
      <c r="Q3433" s="106"/>
      <c r="R3433" s="106" t="s">
        <v>3265</v>
      </c>
    </row>
    <row r="3434" spans="1:18" x14ac:dyDescent="0.25">
      <c r="A3434" s="5" t="s">
        <v>12176</v>
      </c>
      <c r="B3434" s="5" t="s">
        <v>17910</v>
      </c>
      <c r="C3434" s="5" t="s">
        <v>7123</v>
      </c>
      <c r="D3434" s="103">
        <v>3</v>
      </c>
      <c r="E3434" s="103">
        <v>18</v>
      </c>
      <c r="F3434" s="104">
        <v>6</v>
      </c>
      <c r="G3434" s="103">
        <v>15</v>
      </c>
      <c r="H3434" s="105">
        <v>1</v>
      </c>
      <c r="I3434" s="104">
        <v>0</v>
      </c>
      <c r="J3434" s="103">
        <v>18</v>
      </c>
      <c r="K3434" s="104">
        <v>0</v>
      </c>
      <c r="L3434" s="103">
        <v>15</v>
      </c>
      <c r="M3434" s="104">
        <v>0</v>
      </c>
      <c r="N3434" s="106">
        <v>4</v>
      </c>
      <c r="O3434" s="106">
        <v>4</v>
      </c>
      <c r="P3434" s="106" t="str">
        <f t="shared" si="53"/>
        <v>44</v>
      </c>
      <c r="Q3434" s="106"/>
      <c r="R3434" s="106" t="s">
        <v>3265</v>
      </c>
    </row>
    <row r="3435" spans="1:18" x14ac:dyDescent="0.25">
      <c r="A3435" s="5" t="s">
        <v>12176</v>
      </c>
      <c r="B3435" s="5" t="s">
        <v>17911</v>
      </c>
      <c r="C3435" s="5" t="s">
        <v>1506</v>
      </c>
      <c r="D3435" s="103">
        <v>3</v>
      </c>
      <c r="E3435" s="103">
        <v>18</v>
      </c>
      <c r="F3435" s="104">
        <v>6</v>
      </c>
      <c r="G3435" s="103">
        <v>15</v>
      </c>
      <c r="H3435" s="105">
        <v>1</v>
      </c>
      <c r="I3435" s="104">
        <v>0</v>
      </c>
      <c r="J3435" s="103">
        <v>18</v>
      </c>
      <c r="K3435" s="104">
        <v>0</v>
      </c>
      <c r="L3435" s="103">
        <v>15</v>
      </c>
      <c r="M3435" s="104">
        <v>0</v>
      </c>
      <c r="N3435" s="106">
        <v>4</v>
      </c>
      <c r="O3435" s="106">
        <v>4</v>
      </c>
      <c r="P3435" s="106" t="str">
        <f t="shared" si="53"/>
        <v>44</v>
      </c>
      <c r="Q3435" s="106"/>
      <c r="R3435" s="106" t="s">
        <v>3265</v>
      </c>
    </row>
    <row r="3436" spans="1:18" x14ac:dyDescent="0.25">
      <c r="A3436" s="5" t="s">
        <v>12176</v>
      </c>
      <c r="B3436" s="5" t="s">
        <v>17912</v>
      </c>
      <c r="C3436" s="5" t="s">
        <v>207</v>
      </c>
      <c r="D3436" s="103">
        <v>1.5</v>
      </c>
      <c r="E3436" s="103">
        <v>9</v>
      </c>
      <c r="F3436" s="104">
        <v>6</v>
      </c>
      <c r="G3436" s="103">
        <v>7.5</v>
      </c>
      <c r="H3436" s="105">
        <v>2</v>
      </c>
      <c r="I3436" s="104">
        <v>0</v>
      </c>
      <c r="J3436" s="103">
        <v>18</v>
      </c>
      <c r="K3436" s="104">
        <v>0</v>
      </c>
      <c r="L3436" s="103">
        <v>15</v>
      </c>
      <c r="M3436" s="104">
        <v>0</v>
      </c>
      <c r="N3436" s="106">
        <v>4</v>
      </c>
      <c r="O3436" s="106">
        <v>4</v>
      </c>
      <c r="P3436" s="106" t="str">
        <f t="shared" si="53"/>
        <v>44</v>
      </c>
      <c r="Q3436" s="106"/>
      <c r="R3436" s="106" t="s">
        <v>3265</v>
      </c>
    </row>
    <row r="3437" spans="1:18" x14ac:dyDescent="0.25">
      <c r="A3437" s="5" t="s">
        <v>12176</v>
      </c>
      <c r="B3437" s="5" t="s">
        <v>17913</v>
      </c>
      <c r="C3437" s="5" t="s">
        <v>17914</v>
      </c>
      <c r="D3437" s="103">
        <v>3</v>
      </c>
      <c r="E3437" s="103">
        <v>18</v>
      </c>
      <c r="F3437" s="104">
        <v>6</v>
      </c>
      <c r="G3437" s="103">
        <v>15</v>
      </c>
      <c r="H3437" s="105">
        <v>1</v>
      </c>
      <c r="I3437" s="104">
        <v>0</v>
      </c>
      <c r="J3437" s="103">
        <v>18</v>
      </c>
      <c r="K3437" s="104">
        <v>0</v>
      </c>
      <c r="L3437" s="103">
        <v>15</v>
      </c>
      <c r="M3437" s="104">
        <v>0</v>
      </c>
      <c r="N3437" s="106">
        <v>4</v>
      </c>
      <c r="O3437" s="106">
        <v>4</v>
      </c>
      <c r="P3437" s="106" t="str">
        <f t="shared" si="53"/>
        <v>44</v>
      </c>
      <c r="Q3437" s="106"/>
      <c r="R3437" s="106" t="s">
        <v>3265</v>
      </c>
    </row>
    <row r="3438" spans="1:18" x14ac:dyDescent="0.25">
      <c r="A3438" s="5" t="s">
        <v>12176</v>
      </c>
      <c r="B3438" s="5" t="s">
        <v>17917</v>
      </c>
      <c r="C3438" s="5" t="s">
        <v>15066</v>
      </c>
      <c r="D3438" s="103">
        <v>3</v>
      </c>
      <c r="E3438" s="103">
        <v>18</v>
      </c>
      <c r="F3438" s="104">
        <v>6</v>
      </c>
      <c r="G3438" s="103">
        <v>15</v>
      </c>
      <c r="H3438" s="105">
        <v>1</v>
      </c>
      <c r="I3438" s="104">
        <v>0</v>
      </c>
      <c r="J3438" s="103">
        <v>18</v>
      </c>
      <c r="K3438" s="104">
        <v>0</v>
      </c>
      <c r="L3438" s="103">
        <v>15</v>
      </c>
      <c r="M3438" s="104">
        <v>0</v>
      </c>
      <c r="N3438" s="106">
        <v>4</v>
      </c>
      <c r="O3438" s="106">
        <v>4</v>
      </c>
      <c r="P3438" s="106" t="str">
        <f t="shared" si="53"/>
        <v>44</v>
      </c>
      <c r="Q3438" s="106"/>
      <c r="R3438" s="106" t="s">
        <v>3265</v>
      </c>
    </row>
    <row r="3439" spans="1:18" x14ac:dyDescent="0.25">
      <c r="A3439" s="5" t="s">
        <v>12176</v>
      </c>
      <c r="B3439" s="5" t="s">
        <v>17918</v>
      </c>
      <c r="C3439" s="5" t="s">
        <v>17919</v>
      </c>
      <c r="D3439" s="103">
        <v>3</v>
      </c>
      <c r="E3439" s="103">
        <v>18</v>
      </c>
      <c r="F3439" s="104">
        <v>6</v>
      </c>
      <c r="G3439" s="103">
        <v>15</v>
      </c>
      <c r="H3439" s="105">
        <v>1</v>
      </c>
      <c r="I3439" s="104">
        <v>0</v>
      </c>
      <c r="J3439" s="103">
        <v>18</v>
      </c>
      <c r="K3439" s="104">
        <v>0</v>
      </c>
      <c r="L3439" s="103">
        <v>15</v>
      </c>
      <c r="M3439" s="104">
        <v>0</v>
      </c>
      <c r="N3439" s="106">
        <v>4</v>
      </c>
      <c r="O3439" s="106">
        <v>4</v>
      </c>
      <c r="P3439" s="106" t="str">
        <f t="shared" si="53"/>
        <v>44</v>
      </c>
      <c r="Q3439" s="106"/>
      <c r="R3439" s="106" t="s">
        <v>3265</v>
      </c>
    </row>
    <row r="3440" spans="1:18" x14ac:dyDescent="0.25">
      <c r="A3440" s="5" t="s">
        <v>12176</v>
      </c>
      <c r="B3440" s="5" t="s">
        <v>17920</v>
      </c>
      <c r="C3440" s="5" t="s">
        <v>807</v>
      </c>
      <c r="D3440" s="103">
        <v>3</v>
      </c>
      <c r="E3440" s="103">
        <v>18</v>
      </c>
      <c r="F3440" s="104">
        <v>6</v>
      </c>
      <c r="G3440" s="103">
        <v>15</v>
      </c>
      <c r="H3440" s="105">
        <v>1</v>
      </c>
      <c r="I3440" s="104">
        <v>0</v>
      </c>
      <c r="J3440" s="103">
        <v>18</v>
      </c>
      <c r="K3440" s="104">
        <v>0</v>
      </c>
      <c r="L3440" s="103">
        <v>15</v>
      </c>
      <c r="M3440" s="104">
        <v>0</v>
      </c>
      <c r="N3440" s="106">
        <v>4</v>
      </c>
      <c r="O3440" s="106">
        <v>4</v>
      </c>
      <c r="P3440" s="106" t="str">
        <f t="shared" si="53"/>
        <v>44</v>
      </c>
      <c r="Q3440" s="106"/>
      <c r="R3440" s="106" t="s">
        <v>3265</v>
      </c>
    </row>
    <row r="3441" spans="1:18" x14ac:dyDescent="0.25">
      <c r="A3441" s="5" t="s">
        <v>12176</v>
      </c>
      <c r="B3441" s="5" t="s">
        <v>17921</v>
      </c>
      <c r="C3441" s="5" t="s">
        <v>17922</v>
      </c>
      <c r="D3441" s="103">
        <v>3</v>
      </c>
      <c r="E3441" s="103">
        <v>18</v>
      </c>
      <c r="F3441" s="104">
        <v>6</v>
      </c>
      <c r="G3441" s="103">
        <v>15</v>
      </c>
      <c r="H3441" s="105">
        <v>1</v>
      </c>
      <c r="I3441" s="104">
        <v>0</v>
      </c>
      <c r="J3441" s="103">
        <v>18</v>
      </c>
      <c r="K3441" s="104">
        <v>0</v>
      </c>
      <c r="L3441" s="103">
        <v>15</v>
      </c>
      <c r="M3441" s="104">
        <v>0</v>
      </c>
      <c r="N3441" s="106">
        <v>4</v>
      </c>
      <c r="O3441" s="106">
        <v>4</v>
      </c>
      <c r="P3441" s="106" t="str">
        <f t="shared" si="53"/>
        <v>44</v>
      </c>
      <c r="Q3441" s="106"/>
      <c r="R3441" s="106" t="s">
        <v>3265</v>
      </c>
    </row>
    <row r="3442" spans="1:18" x14ac:dyDescent="0.25">
      <c r="A3442" s="5" t="s">
        <v>12176</v>
      </c>
      <c r="B3442" s="5" t="s">
        <v>17923</v>
      </c>
      <c r="C3442" s="5" t="s">
        <v>17014</v>
      </c>
      <c r="D3442" s="103">
        <v>3</v>
      </c>
      <c r="E3442" s="103">
        <v>18</v>
      </c>
      <c r="F3442" s="104">
        <v>6</v>
      </c>
      <c r="G3442" s="103">
        <v>15</v>
      </c>
      <c r="H3442" s="105">
        <v>1</v>
      </c>
      <c r="I3442" s="104">
        <v>0</v>
      </c>
      <c r="J3442" s="103">
        <v>18</v>
      </c>
      <c r="K3442" s="104">
        <v>0</v>
      </c>
      <c r="L3442" s="103">
        <v>15</v>
      </c>
      <c r="M3442" s="104">
        <v>0</v>
      </c>
      <c r="N3442" s="106">
        <v>4</v>
      </c>
      <c r="O3442" s="106">
        <v>4</v>
      </c>
      <c r="P3442" s="106" t="str">
        <f t="shared" si="53"/>
        <v>44</v>
      </c>
      <c r="Q3442" s="106"/>
      <c r="R3442" s="106" t="s">
        <v>3265</v>
      </c>
    </row>
    <row r="3443" spans="1:18" x14ac:dyDescent="0.25">
      <c r="A3443" s="5" t="s">
        <v>12176</v>
      </c>
      <c r="B3443" s="5" t="s">
        <v>17924</v>
      </c>
      <c r="C3443" s="5" t="s">
        <v>17925</v>
      </c>
      <c r="D3443" s="103">
        <v>3</v>
      </c>
      <c r="E3443" s="103">
        <v>18</v>
      </c>
      <c r="F3443" s="104">
        <v>6</v>
      </c>
      <c r="G3443" s="103">
        <v>15</v>
      </c>
      <c r="H3443" s="105">
        <v>1</v>
      </c>
      <c r="I3443" s="104">
        <v>0</v>
      </c>
      <c r="J3443" s="103">
        <v>18</v>
      </c>
      <c r="K3443" s="104">
        <v>0</v>
      </c>
      <c r="L3443" s="103">
        <v>15</v>
      </c>
      <c r="M3443" s="104">
        <v>0</v>
      </c>
      <c r="N3443" s="106">
        <v>4</v>
      </c>
      <c r="O3443" s="106">
        <v>4</v>
      </c>
      <c r="P3443" s="106" t="str">
        <f t="shared" si="53"/>
        <v>44</v>
      </c>
      <c r="Q3443" s="106"/>
      <c r="R3443" s="106" t="s">
        <v>3265</v>
      </c>
    </row>
    <row r="3444" spans="1:18" x14ac:dyDescent="0.25">
      <c r="A3444" s="5" t="s">
        <v>12176</v>
      </c>
      <c r="B3444" s="5" t="s">
        <v>17926</v>
      </c>
      <c r="C3444" s="5" t="s">
        <v>17927</v>
      </c>
      <c r="D3444" s="103">
        <v>3</v>
      </c>
      <c r="E3444" s="103">
        <v>18</v>
      </c>
      <c r="F3444" s="104">
        <v>6</v>
      </c>
      <c r="G3444" s="103">
        <v>15</v>
      </c>
      <c r="H3444" s="105">
        <v>1</v>
      </c>
      <c r="I3444" s="104">
        <v>0</v>
      </c>
      <c r="J3444" s="103">
        <v>18</v>
      </c>
      <c r="K3444" s="104">
        <v>0</v>
      </c>
      <c r="L3444" s="103">
        <v>15</v>
      </c>
      <c r="M3444" s="104">
        <v>0</v>
      </c>
      <c r="N3444" s="106">
        <v>4</v>
      </c>
      <c r="O3444" s="106">
        <v>4</v>
      </c>
      <c r="P3444" s="106" t="str">
        <f t="shared" si="53"/>
        <v>44</v>
      </c>
      <c r="Q3444" s="106"/>
      <c r="R3444" s="106" t="s">
        <v>3265</v>
      </c>
    </row>
    <row r="3445" spans="1:18" x14ac:dyDescent="0.25">
      <c r="A3445" s="5" t="s">
        <v>12176</v>
      </c>
      <c r="B3445" s="5" t="s">
        <v>17928</v>
      </c>
      <c r="C3445" s="5" t="s">
        <v>17929</v>
      </c>
      <c r="D3445" s="103">
        <v>3</v>
      </c>
      <c r="E3445" s="103">
        <v>18</v>
      </c>
      <c r="F3445" s="104">
        <v>6</v>
      </c>
      <c r="G3445" s="103">
        <v>15</v>
      </c>
      <c r="H3445" s="105">
        <v>1</v>
      </c>
      <c r="I3445" s="104">
        <v>0</v>
      </c>
      <c r="J3445" s="103">
        <v>18</v>
      </c>
      <c r="K3445" s="104">
        <v>0</v>
      </c>
      <c r="L3445" s="103">
        <v>15</v>
      </c>
      <c r="M3445" s="104">
        <v>0</v>
      </c>
      <c r="N3445" s="106">
        <v>4</v>
      </c>
      <c r="O3445" s="106">
        <v>4</v>
      </c>
      <c r="P3445" s="106" t="str">
        <f t="shared" si="53"/>
        <v>44</v>
      </c>
      <c r="Q3445" s="106"/>
      <c r="R3445" s="106" t="s">
        <v>3265</v>
      </c>
    </row>
    <row r="3446" spans="1:18" x14ac:dyDescent="0.25">
      <c r="A3446" s="5" t="s">
        <v>12176</v>
      </c>
      <c r="B3446" s="5" t="s">
        <v>17930</v>
      </c>
      <c r="C3446" s="5" t="s">
        <v>17931</v>
      </c>
      <c r="D3446" s="103">
        <v>1.5</v>
      </c>
      <c r="E3446" s="103">
        <v>9</v>
      </c>
      <c r="F3446" s="104">
        <v>6</v>
      </c>
      <c r="G3446" s="103">
        <v>7.5</v>
      </c>
      <c r="H3446" s="105">
        <v>2</v>
      </c>
      <c r="I3446" s="104">
        <v>0</v>
      </c>
      <c r="J3446" s="103">
        <v>18</v>
      </c>
      <c r="K3446" s="104">
        <v>0</v>
      </c>
      <c r="L3446" s="103">
        <v>15</v>
      </c>
      <c r="M3446" s="104">
        <v>0</v>
      </c>
      <c r="N3446" s="106">
        <v>4</v>
      </c>
      <c r="O3446" s="106">
        <v>4</v>
      </c>
      <c r="P3446" s="106" t="str">
        <f t="shared" si="53"/>
        <v>44</v>
      </c>
      <c r="Q3446" s="106"/>
      <c r="R3446" s="106" t="s">
        <v>3265</v>
      </c>
    </row>
    <row r="3447" spans="1:18" x14ac:dyDescent="0.25">
      <c r="A3447" s="5" t="s">
        <v>12176</v>
      </c>
      <c r="B3447" s="5" t="s">
        <v>17932</v>
      </c>
      <c r="C3447" s="5" t="s">
        <v>1195</v>
      </c>
      <c r="D3447" s="103">
        <v>1.5</v>
      </c>
      <c r="E3447" s="103">
        <v>9</v>
      </c>
      <c r="F3447" s="104">
        <v>6</v>
      </c>
      <c r="G3447" s="103">
        <v>7.5</v>
      </c>
      <c r="H3447" s="105">
        <v>2</v>
      </c>
      <c r="I3447" s="104">
        <v>0</v>
      </c>
      <c r="J3447" s="103">
        <v>18</v>
      </c>
      <c r="K3447" s="104">
        <v>0</v>
      </c>
      <c r="L3447" s="103">
        <v>15</v>
      </c>
      <c r="M3447" s="104">
        <v>0</v>
      </c>
      <c r="N3447" s="106">
        <v>4</v>
      </c>
      <c r="O3447" s="106">
        <v>4</v>
      </c>
      <c r="P3447" s="106" t="str">
        <f t="shared" si="53"/>
        <v>44</v>
      </c>
      <c r="Q3447" s="106"/>
      <c r="R3447" s="106" t="s">
        <v>3265</v>
      </c>
    </row>
    <row r="3448" spans="1:18" x14ac:dyDescent="0.25">
      <c r="A3448" s="5" t="s">
        <v>12176</v>
      </c>
      <c r="B3448" s="5" t="s">
        <v>17933</v>
      </c>
      <c r="C3448" s="5" t="s">
        <v>17934</v>
      </c>
      <c r="D3448" s="103">
        <v>3</v>
      </c>
      <c r="E3448" s="103">
        <v>18</v>
      </c>
      <c r="F3448" s="104">
        <v>6</v>
      </c>
      <c r="G3448" s="103">
        <v>15</v>
      </c>
      <c r="H3448" s="105">
        <v>1</v>
      </c>
      <c r="I3448" s="104">
        <v>0</v>
      </c>
      <c r="J3448" s="103">
        <v>18</v>
      </c>
      <c r="K3448" s="104">
        <v>0</v>
      </c>
      <c r="L3448" s="103">
        <v>15</v>
      </c>
      <c r="M3448" s="104">
        <v>0</v>
      </c>
      <c r="N3448" s="106">
        <v>4</v>
      </c>
      <c r="O3448" s="106">
        <v>4</v>
      </c>
      <c r="P3448" s="106" t="str">
        <f t="shared" si="53"/>
        <v>44</v>
      </c>
      <c r="Q3448" s="106"/>
      <c r="R3448" s="106" t="s">
        <v>3265</v>
      </c>
    </row>
    <row r="3449" spans="1:18" x14ac:dyDescent="0.25">
      <c r="A3449" s="5" t="s">
        <v>12176</v>
      </c>
      <c r="B3449" s="5" t="s">
        <v>17935</v>
      </c>
      <c r="C3449" s="5" t="s">
        <v>13525</v>
      </c>
      <c r="D3449" s="103">
        <v>3</v>
      </c>
      <c r="E3449" s="103">
        <v>18</v>
      </c>
      <c r="F3449" s="104">
        <v>6</v>
      </c>
      <c r="G3449" s="103">
        <v>15</v>
      </c>
      <c r="H3449" s="105">
        <v>1</v>
      </c>
      <c r="I3449" s="104">
        <v>0</v>
      </c>
      <c r="J3449" s="103">
        <v>18</v>
      </c>
      <c r="K3449" s="104">
        <v>0</v>
      </c>
      <c r="L3449" s="103">
        <v>15</v>
      </c>
      <c r="M3449" s="104">
        <v>0</v>
      </c>
      <c r="N3449" s="106">
        <v>4</v>
      </c>
      <c r="O3449" s="106">
        <v>4</v>
      </c>
      <c r="P3449" s="106" t="str">
        <f t="shared" si="53"/>
        <v>44</v>
      </c>
      <c r="Q3449" s="106"/>
      <c r="R3449" s="106" t="s">
        <v>3265</v>
      </c>
    </row>
    <row r="3450" spans="1:18" x14ac:dyDescent="0.25">
      <c r="A3450" s="5" t="s">
        <v>12176</v>
      </c>
      <c r="B3450" s="5" t="s">
        <v>17936</v>
      </c>
      <c r="C3450" s="5" t="s">
        <v>11709</v>
      </c>
      <c r="D3450" s="103">
        <v>3</v>
      </c>
      <c r="E3450" s="103">
        <v>18</v>
      </c>
      <c r="F3450" s="104">
        <v>6</v>
      </c>
      <c r="G3450" s="103">
        <v>15</v>
      </c>
      <c r="H3450" s="105">
        <v>1</v>
      </c>
      <c r="I3450" s="104">
        <v>0</v>
      </c>
      <c r="J3450" s="103">
        <v>18</v>
      </c>
      <c r="K3450" s="104">
        <v>0</v>
      </c>
      <c r="L3450" s="103">
        <v>15</v>
      </c>
      <c r="M3450" s="104">
        <v>0</v>
      </c>
      <c r="N3450" s="106">
        <v>4</v>
      </c>
      <c r="O3450" s="106">
        <v>4</v>
      </c>
      <c r="P3450" s="106" t="str">
        <f t="shared" si="53"/>
        <v>44</v>
      </c>
      <c r="Q3450" s="106"/>
      <c r="R3450" s="106" t="s">
        <v>3265</v>
      </c>
    </row>
    <row r="3451" spans="1:18" x14ac:dyDescent="0.25">
      <c r="A3451" s="5" t="s">
        <v>12176</v>
      </c>
      <c r="B3451" s="5" t="s">
        <v>17937</v>
      </c>
      <c r="C3451" s="5" t="s">
        <v>8929</v>
      </c>
      <c r="D3451" s="103">
        <v>3</v>
      </c>
      <c r="E3451" s="103">
        <v>18</v>
      </c>
      <c r="F3451" s="104">
        <v>6</v>
      </c>
      <c r="G3451" s="103">
        <v>15</v>
      </c>
      <c r="H3451" s="105">
        <v>1</v>
      </c>
      <c r="I3451" s="104">
        <v>0</v>
      </c>
      <c r="J3451" s="103">
        <v>18</v>
      </c>
      <c r="K3451" s="104">
        <v>0</v>
      </c>
      <c r="L3451" s="103">
        <v>15</v>
      </c>
      <c r="M3451" s="104">
        <v>0</v>
      </c>
      <c r="N3451" s="106">
        <v>4</v>
      </c>
      <c r="O3451" s="106">
        <v>4</v>
      </c>
      <c r="P3451" s="106" t="str">
        <f t="shared" si="53"/>
        <v>44</v>
      </c>
      <c r="Q3451" s="106"/>
      <c r="R3451" s="106" t="s">
        <v>3265</v>
      </c>
    </row>
    <row r="3452" spans="1:18" x14ac:dyDescent="0.25">
      <c r="A3452" s="5" t="s">
        <v>12176</v>
      </c>
      <c r="B3452" s="5" t="s">
        <v>17938</v>
      </c>
      <c r="C3452" s="5" t="s">
        <v>17939</v>
      </c>
      <c r="D3452" s="103">
        <v>3</v>
      </c>
      <c r="E3452" s="103">
        <v>18</v>
      </c>
      <c r="F3452" s="104">
        <v>6</v>
      </c>
      <c r="G3452" s="103">
        <v>15</v>
      </c>
      <c r="H3452" s="105">
        <v>1</v>
      </c>
      <c r="I3452" s="104">
        <v>0</v>
      </c>
      <c r="J3452" s="103">
        <v>18</v>
      </c>
      <c r="K3452" s="104">
        <v>0</v>
      </c>
      <c r="L3452" s="103">
        <v>15</v>
      </c>
      <c r="M3452" s="104">
        <v>0</v>
      </c>
      <c r="N3452" s="106">
        <v>4</v>
      </c>
      <c r="O3452" s="106">
        <v>4</v>
      </c>
      <c r="P3452" s="106" t="str">
        <f t="shared" si="53"/>
        <v>44</v>
      </c>
      <c r="Q3452" s="106"/>
      <c r="R3452" s="106" t="s">
        <v>3265</v>
      </c>
    </row>
    <row r="3453" spans="1:18" x14ac:dyDescent="0.25">
      <c r="A3453" s="5" t="s">
        <v>12176</v>
      </c>
      <c r="B3453" s="5" t="s">
        <v>17940</v>
      </c>
      <c r="C3453" s="5" t="s">
        <v>17941</v>
      </c>
      <c r="D3453" s="103">
        <v>3</v>
      </c>
      <c r="E3453" s="103">
        <v>18</v>
      </c>
      <c r="F3453" s="104">
        <v>6</v>
      </c>
      <c r="G3453" s="103">
        <v>15</v>
      </c>
      <c r="H3453" s="105">
        <v>1</v>
      </c>
      <c r="I3453" s="104">
        <v>0</v>
      </c>
      <c r="J3453" s="103">
        <v>18</v>
      </c>
      <c r="K3453" s="104">
        <v>0</v>
      </c>
      <c r="L3453" s="103">
        <v>15</v>
      </c>
      <c r="M3453" s="104">
        <v>0</v>
      </c>
      <c r="N3453" s="106">
        <v>4</v>
      </c>
      <c r="O3453" s="106">
        <v>4</v>
      </c>
      <c r="P3453" s="106" t="str">
        <f t="shared" si="53"/>
        <v>44</v>
      </c>
      <c r="Q3453" s="106"/>
      <c r="R3453" s="106" t="s">
        <v>3265</v>
      </c>
    </row>
    <row r="3454" spans="1:18" x14ac:dyDescent="0.25">
      <c r="A3454" s="5" t="s">
        <v>12176</v>
      </c>
      <c r="B3454" s="5" t="s">
        <v>17942</v>
      </c>
      <c r="C3454" s="5" t="s">
        <v>17943</v>
      </c>
      <c r="D3454" s="103">
        <v>3</v>
      </c>
      <c r="E3454" s="103">
        <v>18</v>
      </c>
      <c r="F3454" s="104">
        <v>6</v>
      </c>
      <c r="G3454" s="103">
        <v>15</v>
      </c>
      <c r="H3454" s="105">
        <v>1</v>
      </c>
      <c r="I3454" s="104">
        <v>0</v>
      </c>
      <c r="J3454" s="103">
        <v>18</v>
      </c>
      <c r="K3454" s="104">
        <v>0</v>
      </c>
      <c r="L3454" s="103">
        <v>15</v>
      </c>
      <c r="M3454" s="104">
        <v>0</v>
      </c>
      <c r="N3454" s="106">
        <v>4</v>
      </c>
      <c r="O3454" s="106">
        <v>4</v>
      </c>
      <c r="P3454" s="106" t="str">
        <f t="shared" si="53"/>
        <v>44</v>
      </c>
      <c r="Q3454" s="106"/>
      <c r="R3454" s="106" t="s">
        <v>3265</v>
      </c>
    </row>
    <row r="3455" spans="1:18" x14ac:dyDescent="0.25">
      <c r="A3455" s="5" t="s">
        <v>12176</v>
      </c>
      <c r="B3455" s="5" t="s">
        <v>17944</v>
      </c>
      <c r="C3455" s="5" t="s">
        <v>17945</v>
      </c>
      <c r="D3455" s="103">
        <v>3</v>
      </c>
      <c r="E3455" s="103">
        <v>18</v>
      </c>
      <c r="F3455" s="104">
        <v>6</v>
      </c>
      <c r="G3455" s="103">
        <v>15</v>
      </c>
      <c r="H3455" s="105">
        <v>1</v>
      </c>
      <c r="I3455" s="104">
        <v>0</v>
      </c>
      <c r="J3455" s="103">
        <v>18</v>
      </c>
      <c r="K3455" s="104">
        <v>0</v>
      </c>
      <c r="L3455" s="103">
        <v>15</v>
      </c>
      <c r="M3455" s="104">
        <v>0</v>
      </c>
      <c r="N3455" s="106">
        <v>4</v>
      </c>
      <c r="O3455" s="106">
        <v>4</v>
      </c>
      <c r="P3455" s="106" t="str">
        <f t="shared" si="53"/>
        <v>44</v>
      </c>
      <c r="Q3455" s="106"/>
      <c r="R3455" s="106" t="s">
        <v>3265</v>
      </c>
    </row>
    <row r="3456" spans="1:18" x14ac:dyDescent="0.25">
      <c r="A3456" s="5" t="s">
        <v>12176</v>
      </c>
      <c r="B3456" s="5" t="s">
        <v>17946</v>
      </c>
      <c r="C3456" s="5" t="s">
        <v>17567</v>
      </c>
      <c r="D3456" s="103">
        <v>3</v>
      </c>
      <c r="E3456" s="103">
        <v>18</v>
      </c>
      <c r="F3456" s="104">
        <v>6</v>
      </c>
      <c r="G3456" s="103">
        <v>15</v>
      </c>
      <c r="H3456" s="105">
        <v>1</v>
      </c>
      <c r="I3456" s="104">
        <v>0</v>
      </c>
      <c r="J3456" s="103">
        <v>18</v>
      </c>
      <c r="K3456" s="104">
        <v>0</v>
      </c>
      <c r="L3456" s="103">
        <v>15</v>
      </c>
      <c r="M3456" s="104">
        <v>0</v>
      </c>
      <c r="N3456" s="106">
        <v>4</v>
      </c>
      <c r="O3456" s="106">
        <v>4</v>
      </c>
      <c r="P3456" s="106" t="str">
        <f t="shared" si="53"/>
        <v>44</v>
      </c>
      <c r="Q3456" s="106"/>
      <c r="R3456" s="106" t="s">
        <v>3265</v>
      </c>
    </row>
    <row r="3457" spans="1:18" x14ac:dyDescent="0.25">
      <c r="A3457" s="5" t="s">
        <v>12176</v>
      </c>
      <c r="B3457" s="5" t="s">
        <v>17947</v>
      </c>
      <c r="C3457" s="5" t="s">
        <v>17948</v>
      </c>
      <c r="D3457" s="103">
        <v>3</v>
      </c>
      <c r="E3457" s="103">
        <v>18</v>
      </c>
      <c r="F3457" s="104">
        <v>6</v>
      </c>
      <c r="G3457" s="103">
        <v>15</v>
      </c>
      <c r="H3457" s="105">
        <v>1</v>
      </c>
      <c r="I3457" s="104">
        <v>0</v>
      </c>
      <c r="J3457" s="103">
        <v>18</v>
      </c>
      <c r="K3457" s="104">
        <v>0</v>
      </c>
      <c r="L3457" s="103">
        <v>15</v>
      </c>
      <c r="M3457" s="104">
        <v>0</v>
      </c>
      <c r="N3457" s="106">
        <v>4</v>
      </c>
      <c r="O3457" s="106">
        <v>4</v>
      </c>
      <c r="P3457" s="106" t="str">
        <f t="shared" si="53"/>
        <v>44</v>
      </c>
      <c r="Q3457" s="106"/>
      <c r="R3457" s="106" t="s">
        <v>3265</v>
      </c>
    </row>
    <row r="3458" spans="1:18" x14ac:dyDescent="0.25">
      <c r="A3458" s="5" t="s">
        <v>12176</v>
      </c>
      <c r="B3458" s="5" t="s">
        <v>17949</v>
      </c>
      <c r="C3458" s="5" t="s">
        <v>17295</v>
      </c>
      <c r="D3458" s="103">
        <v>3</v>
      </c>
      <c r="E3458" s="103">
        <v>18</v>
      </c>
      <c r="F3458" s="104">
        <v>6</v>
      </c>
      <c r="G3458" s="103">
        <v>15</v>
      </c>
      <c r="H3458" s="105">
        <v>1</v>
      </c>
      <c r="I3458" s="104">
        <v>0</v>
      </c>
      <c r="J3458" s="103">
        <v>18</v>
      </c>
      <c r="K3458" s="104">
        <v>0</v>
      </c>
      <c r="L3458" s="103">
        <v>15</v>
      </c>
      <c r="M3458" s="104">
        <v>0</v>
      </c>
      <c r="N3458" s="106">
        <v>4</v>
      </c>
      <c r="O3458" s="106">
        <v>4</v>
      </c>
      <c r="P3458" s="106" t="str">
        <f t="shared" si="53"/>
        <v>44</v>
      </c>
      <c r="Q3458" s="106"/>
      <c r="R3458" s="106" t="s">
        <v>3265</v>
      </c>
    </row>
    <row r="3459" spans="1:18" x14ac:dyDescent="0.25">
      <c r="A3459" s="5" t="s">
        <v>12176</v>
      </c>
      <c r="B3459" s="5" t="s">
        <v>17950</v>
      </c>
      <c r="C3459" s="5" t="s">
        <v>17951</v>
      </c>
      <c r="D3459" s="103">
        <v>3</v>
      </c>
      <c r="E3459" s="103">
        <v>18</v>
      </c>
      <c r="F3459" s="104">
        <v>6</v>
      </c>
      <c r="G3459" s="103">
        <v>15</v>
      </c>
      <c r="H3459" s="105">
        <v>1</v>
      </c>
      <c r="I3459" s="104">
        <v>0</v>
      </c>
      <c r="J3459" s="103">
        <v>18</v>
      </c>
      <c r="K3459" s="104">
        <v>0</v>
      </c>
      <c r="L3459" s="103">
        <v>15</v>
      </c>
      <c r="M3459" s="104">
        <v>0</v>
      </c>
      <c r="N3459" s="106">
        <v>4</v>
      </c>
      <c r="O3459" s="106">
        <v>4</v>
      </c>
      <c r="P3459" s="106" t="str">
        <f t="shared" si="53"/>
        <v>44</v>
      </c>
      <c r="Q3459" s="106"/>
      <c r="R3459" s="106" t="s">
        <v>3265</v>
      </c>
    </row>
    <row r="3460" spans="1:18" x14ac:dyDescent="0.25">
      <c r="A3460" s="5" t="s">
        <v>12176</v>
      </c>
      <c r="B3460" s="5" t="s">
        <v>17952</v>
      </c>
      <c r="C3460" s="5" t="s">
        <v>12230</v>
      </c>
      <c r="D3460" s="103">
        <v>3</v>
      </c>
      <c r="E3460" s="103">
        <v>18</v>
      </c>
      <c r="F3460" s="104">
        <v>6</v>
      </c>
      <c r="G3460" s="103">
        <v>15</v>
      </c>
      <c r="H3460" s="105">
        <v>1</v>
      </c>
      <c r="I3460" s="104">
        <v>0</v>
      </c>
      <c r="J3460" s="103">
        <v>18</v>
      </c>
      <c r="K3460" s="104">
        <v>0</v>
      </c>
      <c r="L3460" s="103">
        <v>15</v>
      </c>
      <c r="M3460" s="104">
        <v>0</v>
      </c>
      <c r="N3460" s="106">
        <v>4</v>
      </c>
      <c r="O3460" s="106">
        <v>4</v>
      </c>
      <c r="P3460" s="106" t="str">
        <f t="shared" si="53"/>
        <v>44</v>
      </c>
      <c r="Q3460" s="106"/>
      <c r="R3460" s="106" t="s">
        <v>3265</v>
      </c>
    </row>
    <row r="3461" spans="1:18" x14ac:dyDescent="0.25">
      <c r="A3461" s="5" t="s">
        <v>12176</v>
      </c>
      <c r="B3461" s="5" t="s">
        <v>17953</v>
      </c>
      <c r="C3461" s="5" t="s">
        <v>17954</v>
      </c>
      <c r="D3461" s="103">
        <v>3</v>
      </c>
      <c r="E3461" s="103">
        <v>18</v>
      </c>
      <c r="F3461" s="104">
        <v>6</v>
      </c>
      <c r="G3461" s="103">
        <v>15</v>
      </c>
      <c r="H3461" s="105">
        <v>1</v>
      </c>
      <c r="I3461" s="104">
        <v>0</v>
      </c>
      <c r="J3461" s="103">
        <v>18</v>
      </c>
      <c r="K3461" s="104">
        <v>0</v>
      </c>
      <c r="L3461" s="103">
        <v>15</v>
      </c>
      <c r="M3461" s="104">
        <v>0</v>
      </c>
      <c r="N3461" s="106">
        <v>4</v>
      </c>
      <c r="O3461" s="106">
        <v>4</v>
      </c>
      <c r="P3461" s="106" t="str">
        <f t="shared" si="53"/>
        <v>44</v>
      </c>
      <c r="Q3461" s="106"/>
      <c r="R3461" s="106" t="s">
        <v>3265</v>
      </c>
    </row>
    <row r="3462" spans="1:18" x14ac:dyDescent="0.25">
      <c r="A3462" s="5" t="s">
        <v>12176</v>
      </c>
      <c r="B3462" s="5" t="s">
        <v>17955</v>
      </c>
      <c r="C3462" s="5" t="s">
        <v>17956</v>
      </c>
      <c r="D3462" s="103">
        <v>3</v>
      </c>
      <c r="E3462" s="103">
        <v>18</v>
      </c>
      <c r="F3462" s="104">
        <v>6</v>
      </c>
      <c r="G3462" s="103">
        <v>15</v>
      </c>
      <c r="H3462" s="105">
        <v>1</v>
      </c>
      <c r="I3462" s="104">
        <v>0</v>
      </c>
      <c r="J3462" s="103">
        <v>18</v>
      </c>
      <c r="K3462" s="104">
        <v>0</v>
      </c>
      <c r="L3462" s="103">
        <v>15</v>
      </c>
      <c r="M3462" s="104">
        <v>0</v>
      </c>
      <c r="N3462" s="106">
        <v>4</v>
      </c>
      <c r="O3462" s="106">
        <v>4</v>
      </c>
      <c r="P3462" s="106" t="str">
        <f t="shared" si="53"/>
        <v>44</v>
      </c>
      <c r="Q3462" s="106"/>
      <c r="R3462" s="106" t="s">
        <v>3265</v>
      </c>
    </row>
    <row r="3463" spans="1:18" x14ac:dyDescent="0.25">
      <c r="A3463" s="5" t="s">
        <v>12176</v>
      </c>
      <c r="B3463" s="5" t="s">
        <v>17957</v>
      </c>
      <c r="C3463" s="5" t="s">
        <v>17958</v>
      </c>
      <c r="D3463" s="103">
        <v>3</v>
      </c>
      <c r="E3463" s="103">
        <v>18</v>
      </c>
      <c r="F3463" s="104">
        <v>6</v>
      </c>
      <c r="G3463" s="103">
        <v>15</v>
      </c>
      <c r="H3463" s="105">
        <v>1</v>
      </c>
      <c r="I3463" s="104">
        <v>0</v>
      </c>
      <c r="J3463" s="103">
        <v>18</v>
      </c>
      <c r="K3463" s="104">
        <v>0</v>
      </c>
      <c r="L3463" s="103">
        <v>15</v>
      </c>
      <c r="M3463" s="104">
        <v>0</v>
      </c>
      <c r="N3463" s="106">
        <v>4</v>
      </c>
      <c r="O3463" s="106">
        <v>4</v>
      </c>
      <c r="P3463" s="106" t="str">
        <f t="shared" ref="P3463:P3526" si="54">N3463&amp;O3463</f>
        <v>44</v>
      </c>
      <c r="Q3463" s="106"/>
      <c r="R3463" s="106" t="s">
        <v>3265</v>
      </c>
    </row>
    <row r="3464" spans="1:18" x14ac:dyDescent="0.25">
      <c r="A3464" s="5" t="s">
        <v>12176</v>
      </c>
      <c r="B3464" s="5" t="s">
        <v>17959</v>
      </c>
      <c r="C3464" s="5" t="s">
        <v>1079</v>
      </c>
      <c r="D3464" s="103">
        <v>3</v>
      </c>
      <c r="E3464" s="103">
        <v>18</v>
      </c>
      <c r="F3464" s="104">
        <v>6</v>
      </c>
      <c r="G3464" s="103">
        <v>15</v>
      </c>
      <c r="H3464" s="105">
        <v>1</v>
      </c>
      <c r="I3464" s="104">
        <v>0</v>
      </c>
      <c r="J3464" s="103">
        <v>18</v>
      </c>
      <c r="K3464" s="104">
        <v>0</v>
      </c>
      <c r="L3464" s="103">
        <v>15</v>
      </c>
      <c r="M3464" s="104">
        <v>0</v>
      </c>
      <c r="N3464" s="106">
        <v>4</v>
      </c>
      <c r="O3464" s="106">
        <v>4</v>
      </c>
      <c r="P3464" s="106" t="str">
        <f t="shared" si="54"/>
        <v>44</v>
      </c>
      <c r="Q3464" s="106"/>
      <c r="R3464" s="106" t="s">
        <v>3265</v>
      </c>
    </row>
    <row r="3465" spans="1:18" x14ac:dyDescent="0.25">
      <c r="A3465" s="5" t="s">
        <v>12176</v>
      </c>
      <c r="B3465" s="5" t="s">
        <v>17960</v>
      </c>
      <c r="C3465" s="5" t="s">
        <v>17961</v>
      </c>
      <c r="D3465" s="103">
        <v>3</v>
      </c>
      <c r="E3465" s="103">
        <v>18</v>
      </c>
      <c r="F3465" s="104">
        <v>6</v>
      </c>
      <c r="G3465" s="103">
        <v>15</v>
      </c>
      <c r="H3465" s="105">
        <v>1</v>
      </c>
      <c r="I3465" s="104">
        <v>0</v>
      </c>
      <c r="J3465" s="103">
        <v>18</v>
      </c>
      <c r="K3465" s="104">
        <v>0</v>
      </c>
      <c r="L3465" s="103">
        <v>15</v>
      </c>
      <c r="M3465" s="104">
        <v>0</v>
      </c>
      <c r="N3465" s="106">
        <v>4</v>
      </c>
      <c r="O3465" s="106">
        <v>4</v>
      </c>
      <c r="P3465" s="106" t="str">
        <f t="shared" si="54"/>
        <v>44</v>
      </c>
      <c r="Q3465" s="106"/>
      <c r="R3465" s="106" t="s">
        <v>3265</v>
      </c>
    </row>
    <row r="3466" spans="1:18" x14ac:dyDescent="0.25">
      <c r="A3466" s="5" t="s">
        <v>12176</v>
      </c>
      <c r="B3466" s="5" t="s">
        <v>17962</v>
      </c>
      <c r="C3466" s="5" t="s">
        <v>2890</v>
      </c>
      <c r="D3466" s="103">
        <v>3</v>
      </c>
      <c r="E3466" s="103">
        <v>18</v>
      </c>
      <c r="F3466" s="104">
        <v>6</v>
      </c>
      <c r="G3466" s="103">
        <v>15</v>
      </c>
      <c r="H3466" s="105">
        <v>1</v>
      </c>
      <c r="I3466" s="104">
        <v>0</v>
      </c>
      <c r="J3466" s="103">
        <v>18</v>
      </c>
      <c r="K3466" s="104">
        <v>0</v>
      </c>
      <c r="L3466" s="103">
        <v>15</v>
      </c>
      <c r="M3466" s="104">
        <v>0</v>
      </c>
      <c r="N3466" s="106">
        <v>4</v>
      </c>
      <c r="O3466" s="106">
        <v>4</v>
      </c>
      <c r="P3466" s="106" t="str">
        <f t="shared" si="54"/>
        <v>44</v>
      </c>
      <c r="Q3466" s="106"/>
      <c r="R3466" s="106" t="s">
        <v>3265</v>
      </c>
    </row>
    <row r="3467" spans="1:18" x14ac:dyDescent="0.25">
      <c r="A3467" s="5" t="s">
        <v>12176</v>
      </c>
      <c r="B3467" s="5" t="s">
        <v>17963</v>
      </c>
      <c r="C3467" s="5" t="s">
        <v>17964</v>
      </c>
      <c r="D3467" s="103">
        <v>3</v>
      </c>
      <c r="E3467" s="103">
        <v>18</v>
      </c>
      <c r="F3467" s="104">
        <v>6</v>
      </c>
      <c r="G3467" s="103">
        <v>15</v>
      </c>
      <c r="H3467" s="105">
        <v>1</v>
      </c>
      <c r="I3467" s="104">
        <v>0</v>
      </c>
      <c r="J3467" s="103">
        <v>18</v>
      </c>
      <c r="K3467" s="104">
        <v>0</v>
      </c>
      <c r="L3467" s="103">
        <v>15</v>
      </c>
      <c r="M3467" s="104">
        <v>0</v>
      </c>
      <c r="N3467" s="106">
        <v>4</v>
      </c>
      <c r="O3467" s="106">
        <v>4</v>
      </c>
      <c r="P3467" s="106" t="str">
        <f t="shared" si="54"/>
        <v>44</v>
      </c>
      <c r="Q3467" s="106"/>
      <c r="R3467" s="106" t="s">
        <v>3265</v>
      </c>
    </row>
    <row r="3468" spans="1:18" x14ac:dyDescent="0.25">
      <c r="A3468" s="5" t="s">
        <v>12176</v>
      </c>
      <c r="B3468" s="5" t="s">
        <v>17965</v>
      </c>
      <c r="C3468" s="5" t="s">
        <v>17966</v>
      </c>
      <c r="D3468" s="103">
        <v>3</v>
      </c>
      <c r="E3468" s="103">
        <v>18</v>
      </c>
      <c r="F3468" s="104">
        <v>6</v>
      </c>
      <c r="G3468" s="103">
        <v>15</v>
      </c>
      <c r="H3468" s="105">
        <v>1</v>
      </c>
      <c r="I3468" s="104">
        <v>0</v>
      </c>
      <c r="J3468" s="103">
        <v>18</v>
      </c>
      <c r="K3468" s="104">
        <v>0</v>
      </c>
      <c r="L3468" s="103">
        <v>15</v>
      </c>
      <c r="M3468" s="104">
        <v>0</v>
      </c>
      <c r="N3468" s="106">
        <v>4</v>
      </c>
      <c r="O3468" s="106">
        <v>4</v>
      </c>
      <c r="P3468" s="106" t="str">
        <f t="shared" si="54"/>
        <v>44</v>
      </c>
      <c r="Q3468" s="106"/>
      <c r="R3468" s="106" t="s">
        <v>3265</v>
      </c>
    </row>
    <row r="3469" spans="1:18" x14ac:dyDescent="0.25">
      <c r="A3469" s="5" t="s">
        <v>12176</v>
      </c>
      <c r="B3469" s="5" t="s">
        <v>17967</v>
      </c>
      <c r="C3469" s="5" t="s">
        <v>17968</v>
      </c>
      <c r="D3469" s="103">
        <v>3</v>
      </c>
      <c r="E3469" s="103">
        <v>18</v>
      </c>
      <c r="F3469" s="104">
        <v>6</v>
      </c>
      <c r="G3469" s="103">
        <v>15</v>
      </c>
      <c r="H3469" s="105">
        <v>1</v>
      </c>
      <c r="I3469" s="104">
        <v>0</v>
      </c>
      <c r="J3469" s="103">
        <v>18</v>
      </c>
      <c r="K3469" s="104">
        <v>0</v>
      </c>
      <c r="L3469" s="103">
        <v>15</v>
      </c>
      <c r="M3469" s="104">
        <v>0</v>
      </c>
      <c r="N3469" s="106">
        <v>4</v>
      </c>
      <c r="O3469" s="106">
        <v>4</v>
      </c>
      <c r="P3469" s="106" t="str">
        <f t="shared" si="54"/>
        <v>44</v>
      </c>
      <c r="Q3469" s="106"/>
      <c r="R3469" s="106" t="s">
        <v>3265</v>
      </c>
    </row>
    <row r="3470" spans="1:18" x14ac:dyDescent="0.25">
      <c r="A3470" s="5" t="s">
        <v>12176</v>
      </c>
      <c r="B3470" s="5" t="s">
        <v>17969</v>
      </c>
      <c r="C3470" s="5" t="s">
        <v>17970</v>
      </c>
      <c r="D3470" s="103">
        <v>3</v>
      </c>
      <c r="E3470" s="103">
        <v>18</v>
      </c>
      <c r="F3470" s="104">
        <v>6</v>
      </c>
      <c r="G3470" s="103">
        <v>15</v>
      </c>
      <c r="H3470" s="105">
        <v>1</v>
      </c>
      <c r="I3470" s="104">
        <v>0</v>
      </c>
      <c r="J3470" s="103">
        <v>18</v>
      </c>
      <c r="K3470" s="104">
        <v>0</v>
      </c>
      <c r="L3470" s="103">
        <v>15</v>
      </c>
      <c r="M3470" s="104">
        <v>0</v>
      </c>
      <c r="N3470" s="106">
        <v>4</v>
      </c>
      <c r="O3470" s="106">
        <v>4</v>
      </c>
      <c r="P3470" s="106" t="str">
        <f t="shared" si="54"/>
        <v>44</v>
      </c>
      <c r="Q3470" s="106"/>
      <c r="R3470" s="106" t="s">
        <v>3265</v>
      </c>
    </row>
    <row r="3471" spans="1:18" x14ac:dyDescent="0.25">
      <c r="A3471" s="5" t="s">
        <v>12176</v>
      </c>
      <c r="B3471" s="5" t="s">
        <v>17971</v>
      </c>
      <c r="C3471" s="5" t="s">
        <v>10435</v>
      </c>
      <c r="D3471" s="103">
        <v>3</v>
      </c>
      <c r="E3471" s="103">
        <v>18</v>
      </c>
      <c r="F3471" s="104">
        <v>6</v>
      </c>
      <c r="G3471" s="103">
        <v>15</v>
      </c>
      <c r="H3471" s="105">
        <v>1</v>
      </c>
      <c r="I3471" s="104">
        <v>0</v>
      </c>
      <c r="J3471" s="103">
        <v>18</v>
      </c>
      <c r="K3471" s="104">
        <v>0</v>
      </c>
      <c r="L3471" s="103">
        <v>15</v>
      </c>
      <c r="M3471" s="104">
        <v>0</v>
      </c>
      <c r="N3471" s="106">
        <v>4</v>
      </c>
      <c r="O3471" s="106">
        <v>4</v>
      </c>
      <c r="P3471" s="106" t="str">
        <f t="shared" si="54"/>
        <v>44</v>
      </c>
      <c r="Q3471" s="106"/>
      <c r="R3471" s="106" t="s">
        <v>3265</v>
      </c>
    </row>
    <row r="3472" spans="1:18" x14ac:dyDescent="0.25">
      <c r="A3472" s="5" t="s">
        <v>12176</v>
      </c>
      <c r="B3472" s="5" t="s">
        <v>17972</v>
      </c>
      <c r="C3472" s="5" t="s">
        <v>11177</v>
      </c>
      <c r="D3472" s="103">
        <v>3</v>
      </c>
      <c r="E3472" s="103">
        <v>18</v>
      </c>
      <c r="F3472" s="104">
        <v>6</v>
      </c>
      <c r="G3472" s="103">
        <v>15</v>
      </c>
      <c r="H3472" s="105">
        <v>1</v>
      </c>
      <c r="I3472" s="104">
        <v>0</v>
      </c>
      <c r="J3472" s="103">
        <v>18</v>
      </c>
      <c r="K3472" s="104">
        <v>0</v>
      </c>
      <c r="L3472" s="103">
        <v>15</v>
      </c>
      <c r="M3472" s="104">
        <v>0</v>
      </c>
      <c r="N3472" s="106">
        <v>4</v>
      </c>
      <c r="O3472" s="106">
        <v>4</v>
      </c>
      <c r="P3472" s="106" t="str">
        <f t="shared" si="54"/>
        <v>44</v>
      </c>
      <c r="Q3472" s="106"/>
      <c r="R3472" s="106" t="s">
        <v>3265</v>
      </c>
    </row>
    <row r="3473" spans="1:18" x14ac:dyDescent="0.25">
      <c r="A3473" s="5" t="s">
        <v>12176</v>
      </c>
      <c r="B3473" s="5" t="s">
        <v>17973</v>
      </c>
      <c r="C3473" s="5" t="s">
        <v>12582</v>
      </c>
      <c r="D3473" s="103">
        <v>1.5</v>
      </c>
      <c r="E3473" s="103">
        <v>9</v>
      </c>
      <c r="F3473" s="104">
        <v>6</v>
      </c>
      <c r="G3473" s="103">
        <v>7.5</v>
      </c>
      <c r="H3473" s="105">
        <v>2</v>
      </c>
      <c r="I3473" s="104">
        <v>0</v>
      </c>
      <c r="J3473" s="103">
        <v>18</v>
      </c>
      <c r="K3473" s="104">
        <v>0</v>
      </c>
      <c r="L3473" s="103">
        <v>15</v>
      </c>
      <c r="M3473" s="104">
        <v>0</v>
      </c>
      <c r="N3473" s="106">
        <v>4</v>
      </c>
      <c r="O3473" s="106">
        <v>4</v>
      </c>
      <c r="P3473" s="106" t="str">
        <f t="shared" si="54"/>
        <v>44</v>
      </c>
      <c r="Q3473" s="106"/>
      <c r="R3473" s="106" t="s">
        <v>3265</v>
      </c>
    </row>
    <row r="3474" spans="1:18" x14ac:dyDescent="0.25">
      <c r="A3474" s="5" t="s">
        <v>12176</v>
      </c>
      <c r="B3474" s="5" t="s">
        <v>17974</v>
      </c>
      <c r="C3474" s="5" t="s">
        <v>17975</v>
      </c>
      <c r="D3474" s="103">
        <v>3</v>
      </c>
      <c r="E3474" s="103">
        <v>18</v>
      </c>
      <c r="F3474" s="104">
        <v>6</v>
      </c>
      <c r="G3474" s="103">
        <v>15</v>
      </c>
      <c r="H3474" s="105">
        <v>1</v>
      </c>
      <c r="I3474" s="104">
        <v>0</v>
      </c>
      <c r="J3474" s="103">
        <v>18</v>
      </c>
      <c r="K3474" s="104">
        <v>0</v>
      </c>
      <c r="L3474" s="103">
        <v>15</v>
      </c>
      <c r="M3474" s="104">
        <v>0</v>
      </c>
      <c r="N3474" s="106">
        <v>4</v>
      </c>
      <c r="O3474" s="106">
        <v>4</v>
      </c>
      <c r="P3474" s="106" t="str">
        <f t="shared" si="54"/>
        <v>44</v>
      </c>
      <c r="Q3474" s="106"/>
      <c r="R3474" s="106" t="s">
        <v>3265</v>
      </c>
    </row>
    <row r="3475" spans="1:18" x14ac:dyDescent="0.25">
      <c r="A3475" s="5" t="s">
        <v>12176</v>
      </c>
      <c r="B3475" s="5" t="s">
        <v>17976</v>
      </c>
      <c r="C3475" s="5" t="s">
        <v>17977</v>
      </c>
      <c r="D3475" s="103">
        <v>1.5</v>
      </c>
      <c r="E3475" s="103">
        <v>9</v>
      </c>
      <c r="F3475" s="104">
        <v>6</v>
      </c>
      <c r="G3475" s="103">
        <v>7.5</v>
      </c>
      <c r="H3475" s="105">
        <v>2</v>
      </c>
      <c r="I3475" s="104">
        <v>0</v>
      </c>
      <c r="J3475" s="103">
        <v>18</v>
      </c>
      <c r="K3475" s="104">
        <v>0</v>
      </c>
      <c r="L3475" s="103">
        <v>15</v>
      </c>
      <c r="M3475" s="104">
        <v>0</v>
      </c>
      <c r="N3475" s="106">
        <v>4</v>
      </c>
      <c r="O3475" s="106">
        <v>4</v>
      </c>
      <c r="P3475" s="106" t="str">
        <f t="shared" si="54"/>
        <v>44</v>
      </c>
      <c r="Q3475" s="106"/>
      <c r="R3475" s="106" t="s">
        <v>3265</v>
      </c>
    </row>
    <row r="3476" spans="1:18" x14ac:dyDescent="0.25">
      <c r="A3476" s="5" t="s">
        <v>12176</v>
      </c>
      <c r="B3476" s="5" t="s">
        <v>17978</v>
      </c>
      <c r="C3476" s="5" t="s">
        <v>17979</v>
      </c>
      <c r="D3476" s="103">
        <v>3</v>
      </c>
      <c r="E3476" s="103">
        <v>18</v>
      </c>
      <c r="F3476" s="104">
        <v>6</v>
      </c>
      <c r="G3476" s="103">
        <v>15</v>
      </c>
      <c r="H3476" s="105">
        <v>1</v>
      </c>
      <c r="I3476" s="104">
        <v>0</v>
      </c>
      <c r="J3476" s="103">
        <v>18</v>
      </c>
      <c r="K3476" s="104">
        <v>0</v>
      </c>
      <c r="L3476" s="103">
        <v>15</v>
      </c>
      <c r="M3476" s="104">
        <v>0</v>
      </c>
      <c r="N3476" s="106">
        <v>4</v>
      </c>
      <c r="O3476" s="106">
        <v>4</v>
      </c>
      <c r="P3476" s="106" t="str">
        <f t="shared" si="54"/>
        <v>44</v>
      </c>
      <c r="Q3476" s="106"/>
      <c r="R3476" s="106" t="s">
        <v>3265</v>
      </c>
    </row>
    <row r="3477" spans="1:18" x14ac:dyDescent="0.25">
      <c r="A3477" s="5" t="s">
        <v>12176</v>
      </c>
      <c r="B3477" s="5" t="s">
        <v>17980</v>
      </c>
      <c r="C3477" s="5" t="s">
        <v>9418</v>
      </c>
      <c r="D3477" s="103">
        <v>3</v>
      </c>
      <c r="E3477" s="103">
        <v>18</v>
      </c>
      <c r="F3477" s="104">
        <v>6</v>
      </c>
      <c r="G3477" s="103">
        <v>15</v>
      </c>
      <c r="H3477" s="105">
        <v>1</v>
      </c>
      <c r="I3477" s="104">
        <v>0</v>
      </c>
      <c r="J3477" s="103">
        <v>18</v>
      </c>
      <c r="K3477" s="104">
        <v>0</v>
      </c>
      <c r="L3477" s="103">
        <v>15</v>
      </c>
      <c r="M3477" s="104">
        <v>0</v>
      </c>
      <c r="N3477" s="106">
        <v>4</v>
      </c>
      <c r="O3477" s="106">
        <v>4</v>
      </c>
      <c r="P3477" s="106" t="str">
        <f t="shared" si="54"/>
        <v>44</v>
      </c>
      <c r="Q3477" s="106"/>
      <c r="R3477" s="106" t="s">
        <v>3265</v>
      </c>
    </row>
    <row r="3478" spans="1:18" x14ac:dyDescent="0.25">
      <c r="A3478" s="5" t="s">
        <v>12176</v>
      </c>
      <c r="B3478" s="5" t="s">
        <v>17981</v>
      </c>
      <c r="C3478" s="5" t="s">
        <v>17982</v>
      </c>
      <c r="D3478" s="103">
        <v>3</v>
      </c>
      <c r="E3478" s="103">
        <v>18</v>
      </c>
      <c r="F3478" s="104">
        <v>6</v>
      </c>
      <c r="G3478" s="103">
        <v>15</v>
      </c>
      <c r="H3478" s="105">
        <v>1</v>
      </c>
      <c r="I3478" s="104">
        <v>0</v>
      </c>
      <c r="J3478" s="103">
        <v>18</v>
      </c>
      <c r="K3478" s="104">
        <v>0</v>
      </c>
      <c r="L3478" s="103">
        <v>15</v>
      </c>
      <c r="M3478" s="104">
        <v>0</v>
      </c>
      <c r="N3478" s="106">
        <v>4</v>
      </c>
      <c r="O3478" s="106">
        <v>4</v>
      </c>
      <c r="P3478" s="106" t="str">
        <f t="shared" si="54"/>
        <v>44</v>
      </c>
      <c r="Q3478" s="106"/>
      <c r="R3478" s="106" t="s">
        <v>3265</v>
      </c>
    </row>
    <row r="3479" spans="1:18" x14ac:dyDescent="0.25">
      <c r="A3479" s="5" t="s">
        <v>12176</v>
      </c>
      <c r="B3479" s="5" t="s">
        <v>17983</v>
      </c>
      <c r="C3479" s="5" t="s">
        <v>17984</v>
      </c>
      <c r="D3479" s="103">
        <v>3</v>
      </c>
      <c r="E3479" s="103">
        <v>18</v>
      </c>
      <c r="F3479" s="104">
        <v>6</v>
      </c>
      <c r="G3479" s="103">
        <v>15</v>
      </c>
      <c r="H3479" s="105">
        <v>1</v>
      </c>
      <c r="I3479" s="104">
        <v>0</v>
      </c>
      <c r="J3479" s="103">
        <v>18</v>
      </c>
      <c r="K3479" s="104">
        <v>0</v>
      </c>
      <c r="L3479" s="103">
        <v>15</v>
      </c>
      <c r="M3479" s="104">
        <v>0</v>
      </c>
      <c r="N3479" s="106">
        <v>4</v>
      </c>
      <c r="O3479" s="106">
        <v>4</v>
      </c>
      <c r="P3479" s="106" t="str">
        <f t="shared" si="54"/>
        <v>44</v>
      </c>
      <c r="Q3479" s="106"/>
      <c r="R3479" s="106" t="s">
        <v>3265</v>
      </c>
    </row>
    <row r="3480" spans="1:18" x14ac:dyDescent="0.25">
      <c r="A3480" s="5" t="s">
        <v>12176</v>
      </c>
      <c r="B3480" s="5" t="s">
        <v>17985</v>
      </c>
      <c r="C3480" s="5" t="s">
        <v>17986</v>
      </c>
      <c r="D3480" s="103">
        <v>3</v>
      </c>
      <c r="E3480" s="103">
        <v>18</v>
      </c>
      <c r="F3480" s="104">
        <v>6</v>
      </c>
      <c r="G3480" s="103">
        <v>15</v>
      </c>
      <c r="H3480" s="105">
        <v>1</v>
      </c>
      <c r="I3480" s="104">
        <v>0</v>
      </c>
      <c r="J3480" s="103">
        <v>18</v>
      </c>
      <c r="K3480" s="104">
        <v>0</v>
      </c>
      <c r="L3480" s="103">
        <v>15</v>
      </c>
      <c r="M3480" s="104">
        <v>0</v>
      </c>
      <c r="N3480" s="106">
        <v>4</v>
      </c>
      <c r="O3480" s="106">
        <v>4</v>
      </c>
      <c r="P3480" s="106" t="str">
        <f t="shared" si="54"/>
        <v>44</v>
      </c>
      <c r="Q3480" s="106"/>
      <c r="R3480" s="106" t="s">
        <v>3265</v>
      </c>
    </row>
    <row r="3481" spans="1:18" x14ac:dyDescent="0.25">
      <c r="A3481" s="5" t="s">
        <v>12176</v>
      </c>
      <c r="B3481" s="5" t="s">
        <v>17987</v>
      </c>
      <c r="C3481" s="5" t="s">
        <v>17988</v>
      </c>
      <c r="D3481" s="103">
        <v>3</v>
      </c>
      <c r="E3481" s="103">
        <v>18</v>
      </c>
      <c r="F3481" s="104">
        <v>6</v>
      </c>
      <c r="G3481" s="103">
        <v>15</v>
      </c>
      <c r="H3481" s="105">
        <v>1</v>
      </c>
      <c r="I3481" s="104">
        <v>0</v>
      </c>
      <c r="J3481" s="103">
        <v>18</v>
      </c>
      <c r="K3481" s="104">
        <v>0</v>
      </c>
      <c r="L3481" s="103">
        <v>15</v>
      </c>
      <c r="M3481" s="104">
        <v>0</v>
      </c>
      <c r="N3481" s="106">
        <v>4</v>
      </c>
      <c r="O3481" s="106">
        <v>4</v>
      </c>
      <c r="P3481" s="106" t="str">
        <f t="shared" si="54"/>
        <v>44</v>
      </c>
      <c r="Q3481" s="106"/>
      <c r="R3481" s="106" t="s">
        <v>3265</v>
      </c>
    </row>
    <row r="3482" spans="1:18" x14ac:dyDescent="0.25">
      <c r="A3482" s="5" t="s">
        <v>12176</v>
      </c>
      <c r="B3482" s="5" t="s">
        <v>17989</v>
      </c>
      <c r="C3482" s="5" t="s">
        <v>17990</v>
      </c>
      <c r="D3482" s="103">
        <v>3</v>
      </c>
      <c r="E3482" s="103">
        <v>18</v>
      </c>
      <c r="F3482" s="104">
        <v>6</v>
      </c>
      <c r="G3482" s="103">
        <v>15</v>
      </c>
      <c r="H3482" s="105">
        <v>1</v>
      </c>
      <c r="I3482" s="104">
        <v>0</v>
      </c>
      <c r="J3482" s="103">
        <v>18</v>
      </c>
      <c r="K3482" s="104">
        <v>0</v>
      </c>
      <c r="L3482" s="103">
        <v>15</v>
      </c>
      <c r="M3482" s="104">
        <v>0</v>
      </c>
      <c r="N3482" s="106">
        <v>4</v>
      </c>
      <c r="O3482" s="106">
        <v>4</v>
      </c>
      <c r="P3482" s="106" t="str">
        <f t="shared" si="54"/>
        <v>44</v>
      </c>
      <c r="Q3482" s="106"/>
      <c r="R3482" s="106" t="s">
        <v>3265</v>
      </c>
    </row>
    <row r="3483" spans="1:18" x14ac:dyDescent="0.25">
      <c r="A3483" s="5" t="s">
        <v>12176</v>
      </c>
      <c r="B3483" s="5" t="s">
        <v>17991</v>
      </c>
      <c r="C3483" s="5" t="s">
        <v>17992</v>
      </c>
      <c r="D3483" s="103">
        <v>3</v>
      </c>
      <c r="E3483" s="103">
        <v>18</v>
      </c>
      <c r="F3483" s="104">
        <v>6</v>
      </c>
      <c r="G3483" s="103">
        <v>15</v>
      </c>
      <c r="H3483" s="105">
        <v>1</v>
      </c>
      <c r="I3483" s="104">
        <v>0</v>
      </c>
      <c r="J3483" s="103">
        <v>18</v>
      </c>
      <c r="K3483" s="104">
        <v>0</v>
      </c>
      <c r="L3483" s="103">
        <v>15</v>
      </c>
      <c r="M3483" s="104">
        <v>0</v>
      </c>
      <c r="N3483" s="106">
        <v>4</v>
      </c>
      <c r="O3483" s="106">
        <v>4</v>
      </c>
      <c r="P3483" s="106" t="str">
        <f t="shared" si="54"/>
        <v>44</v>
      </c>
      <c r="Q3483" s="106"/>
      <c r="R3483" s="106" t="s">
        <v>3265</v>
      </c>
    </row>
    <row r="3484" spans="1:18" x14ac:dyDescent="0.25">
      <c r="A3484" s="5" t="s">
        <v>12176</v>
      </c>
      <c r="B3484" s="5" t="s">
        <v>17993</v>
      </c>
      <c r="C3484" s="5" t="s">
        <v>307</v>
      </c>
      <c r="D3484" s="103">
        <v>2.99</v>
      </c>
      <c r="E3484" s="103">
        <v>17.940000000000001</v>
      </c>
      <c r="F3484" s="104">
        <v>6</v>
      </c>
      <c r="G3484" s="103">
        <v>14.95</v>
      </c>
      <c r="H3484" s="105">
        <v>1</v>
      </c>
      <c r="I3484" s="104">
        <v>0</v>
      </c>
      <c r="J3484" s="103">
        <v>17.940000000000001</v>
      </c>
      <c r="K3484" s="104">
        <v>0</v>
      </c>
      <c r="L3484" s="103">
        <v>14.95</v>
      </c>
      <c r="M3484" s="104">
        <v>0</v>
      </c>
      <c r="N3484" s="106">
        <v>4</v>
      </c>
      <c r="O3484" s="106">
        <v>4</v>
      </c>
      <c r="P3484" s="106" t="str">
        <f t="shared" si="54"/>
        <v>44</v>
      </c>
      <c r="Q3484" s="106"/>
      <c r="R3484" s="106" t="s">
        <v>3265</v>
      </c>
    </row>
    <row r="3485" spans="1:18" x14ac:dyDescent="0.25">
      <c r="A3485" s="5" t="s">
        <v>12176</v>
      </c>
      <c r="B3485" s="5" t="s">
        <v>17994</v>
      </c>
      <c r="C3485" s="5" t="s">
        <v>17995</v>
      </c>
      <c r="D3485" s="103">
        <v>2.97</v>
      </c>
      <c r="E3485" s="103">
        <v>17.82</v>
      </c>
      <c r="F3485" s="104">
        <v>6</v>
      </c>
      <c r="G3485" s="103">
        <v>14.85</v>
      </c>
      <c r="H3485" s="105">
        <v>1</v>
      </c>
      <c r="I3485" s="104">
        <v>0</v>
      </c>
      <c r="J3485" s="103">
        <v>17.82</v>
      </c>
      <c r="K3485" s="104">
        <v>0</v>
      </c>
      <c r="L3485" s="103">
        <v>14.85</v>
      </c>
      <c r="M3485" s="104">
        <v>0</v>
      </c>
      <c r="N3485" s="106">
        <v>4</v>
      </c>
      <c r="O3485" s="106">
        <v>4</v>
      </c>
      <c r="P3485" s="106" t="str">
        <f t="shared" si="54"/>
        <v>44</v>
      </c>
      <c r="Q3485" s="106"/>
      <c r="R3485" s="106" t="s">
        <v>3265</v>
      </c>
    </row>
    <row r="3486" spans="1:18" x14ac:dyDescent="0.25">
      <c r="A3486" s="5" t="s">
        <v>12176</v>
      </c>
      <c r="B3486" s="5" t="s">
        <v>17996</v>
      </c>
      <c r="C3486" s="5" t="s">
        <v>15582</v>
      </c>
      <c r="D3486" s="103">
        <v>2.9583333333333335</v>
      </c>
      <c r="E3486" s="103">
        <v>17.75</v>
      </c>
      <c r="F3486" s="104">
        <v>6</v>
      </c>
      <c r="G3486" s="103">
        <v>14.79</v>
      </c>
      <c r="H3486" s="105">
        <v>1</v>
      </c>
      <c r="I3486" s="104">
        <v>0</v>
      </c>
      <c r="J3486" s="103">
        <v>17.75</v>
      </c>
      <c r="K3486" s="104">
        <v>0</v>
      </c>
      <c r="L3486" s="103">
        <v>14.79</v>
      </c>
      <c r="M3486" s="104">
        <v>0</v>
      </c>
      <c r="N3486" s="106">
        <v>4</v>
      </c>
      <c r="O3486" s="106">
        <v>4</v>
      </c>
      <c r="P3486" s="106" t="str">
        <f t="shared" si="54"/>
        <v>44</v>
      </c>
      <c r="Q3486" s="106"/>
      <c r="R3486" s="106" t="s">
        <v>3265</v>
      </c>
    </row>
    <row r="3487" spans="1:18" x14ac:dyDescent="0.25">
      <c r="A3487" s="5" t="s">
        <v>12176</v>
      </c>
      <c r="B3487" s="5" t="s">
        <v>17997</v>
      </c>
      <c r="C3487" s="5" t="s">
        <v>14489</v>
      </c>
      <c r="D3487" s="103">
        <v>2.9166666666666665</v>
      </c>
      <c r="E3487" s="103">
        <v>17.5</v>
      </c>
      <c r="F3487" s="104">
        <v>5.99</v>
      </c>
      <c r="G3487" s="103">
        <v>14.58</v>
      </c>
      <c r="H3487" s="105">
        <v>1</v>
      </c>
      <c r="I3487" s="104">
        <v>0</v>
      </c>
      <c r="J3487" s="103">
        <v>17.5</v>
      </c>
      <c r="K3487" s="104">
        <v>0</v>
      </c>
      <c r="L3487" s="103">
        <v>14.58</v>
      </c>
      <c r="M3487" s="104">
        <v>0</v>
      </c>
      <c r="N3487" s="106">
        <v>4</v>
      </c>
      <c r="O3487" s="106">
        <v>4</v>
      </c>
      <c r="P3487" s="106" t="str">
        <f t="shared" si="54"/>
        <v>44</v>
      </c>
      <c r="Q3487" s="106"/>
      <c r="R3487" s="106" t="s">
        <v>3265</v>
      </c>
    </row>
    <row r="3488" spans="1:18" x14ac:dyDescent="0.25">
      <c r="A3488" s="5" t="s">
        <v>12176</v>
      </c>
      <c r="B3488" s="5" t="s">
        <v>17998</v>
      </c>
      <c r="C3488" s="5" t="s">
        <v>1801</v>
      </c>
      <c r="D3488" s="103">
        <v>2.9166666666666665</v>
      </c>
      <c r="E3488" s="103">
        <v>17.5</v>
      </c>
      <c r="F3488" s="104">
        <v>5.99</v>
      </c>
      <c r="G3488" s="103">
        <v>14.58</v>
      </c>
      <c r="H3488" s="105">
        <v>1</v>
      </c>
      <c r="I3488" s="104">
        <v>0</v>
      </c>
      <c r="J3488" s="103">
        <v>17.5</v>
      </c>
      <c r="K3488" s="104">
        <v>0</v>
      </c>
      <c r="L3488" s="103">
        <v>14.58</v>
      </c>
      <c r="M3488" s="104">
        <v>0</v>
      </c>
      <c r="N3488" s="106">
        <v>4</v>
      </c>
      <c r="O3488" s="106">
        <v>4</v>
      </c>
      <c r="P3488" s="106" t="str">
        <f t="shared" si="54"/>
        <v>44</v>
      </c>
      <c r="Q3488" s="106"/>
      <c r="R3488" s="106" t="s">
        <v>3265</v>
      </c>
    </row>
    <row r="3489" spans="1:18" x14ac:dyDescent="0.25">
      <c r="A3489" s="5" t="s">
        <v>12176</v>
      </c>
      <c r="B3489" s="5" t="s">
        <v>17999</v>
      </c>
      <c r="C3489" s="5" t="s">
        <v>15113</v>
      </c>
      <c r="D3489" s="103">
        <v>2.9166666666666665</v>
      </c>
      <c r="E3489" s="103">
        <v>17.5</v>
      </c>
      <c r="F3489" s="104">
        <v>5.99</v>
      </c>
      <c r="G3489" s="103">
        <v>14.58</v>
      </c>
      <c r="H3489" s="105">
        <v>1</v>
      </c>
      <c r="I3489" s="104">
        <v>0</v>
      </c>
      <c r="J3489" s="103">
        <v>17.5</v>
      </c>
      <c r="K3489" s="104">
        <v>0</v>
      </c>
      <c r="L3489" s="103">
        <v>14.58</v>
      </c>
      <c r="M3489" s="104">
        <v>0</v>
      </c>
      <c r="N3489" s="106">
        <v>4</v>
      </c>
      <c r="O3489" s="106">
        <v>4</v>
      </c>
      <c r="P3489" s="106" t="str">
        <f t="shared" si="54"/>
        <v>44</v>
      </c>
      <c r="Q3489" s="106"/>
      <c r="R3489" s="106" t="s">
        <v>3265</v>
      </c>
    </row>
    <row r="3490" spans="1:18" x14ac:dyDescent="0.25">
      <c r="A3490" s="5" t="s">
        <v>12176</v>
      </c>
      <c r="B3490" s="5" t="s">
        <v>18000</v>
      </c>
      <c r="C3490" s="5" t="s">
        <v>18001</v>
      </c>
      <c r="D3490" s="103">
        <v>2.9166666666666665</v>
      </c>
      <c r="E3490" s="103">
        <v>17.5</v>
      </c>
      <c r="F3490" s="104">
        <v>5.99</v>
      </c>
      <c r="G3490" s="103">
        <v>14.58</v>
      </c>
      <c r="H3490" s="105">
        <v>1</v>
      </c>
      <c r="I3490" s="104">
        <v>0</v>
      </c>
      <c r="J3490" s="103">
        <v>17.5</v>
      </c>
      <c r="K3490" s="104">
        <v>0</v>
      </c>
      <c r="L3490" s="103">
        <v>14.58</v>
      </c>
      <c r="M3490" s="104">
        <v>0</v>
      </c>
      <c r="N3490" s="106">
        <v>4</v>
      </c>
      <c r="O3490" s="106">
        <v>4</v>
      </c>
      <c r="P3490" s="106" t="str">
        <f t="shared" si="54"/>
        <v>44</v>
      </c>
      <c r="Q3490" s="106"/>
      <c r="R3490" s="106" t="s">
        <v>3265</v>
      </c>
    </row>
    <row r="3491" spans="1:18" x14ac:dyDescent="0.25">
      <c r="A3491" s="5" t="s">
        <v>12176</v>
      </c>
      <c r="B3491" s="5" t="s">
        <v>18002</v>
      </c>
      <c r="C3491" s="5" t="s">
        <v>18003</v>
      </c>
      <c r="D3491" s="103">
        <v>2.9166666666666665</v>
      </c>
      <c r="E3491" s="103">
        <v>17.5</v>
      </c>
      <c r="F3491" s="104">
        <v>5.99</v>
      </c>
      <c r="G3491" s="103">
        <v>14.58</v>
      </c>
      <c r="H3491" s="105">
        <v>1</v>
      </c>
      <c r="I3491" s="104">
        <v>0</v>
      </c>
      <c r="J3491" s="103">
        <v>17.5</v>
      </c>
      <c r="K3491" s="104">
        <v>0</v>
      </c>
      <c r="L3491" s="103">
        <v>14.58</v>
      </c>
      <c r="M3491" s="104">
        <v>0</v>
      </c>
      <c r="N3491" s="106">
        <v>4</v>
      </c>
      <c r="O3491" s="106">
        <v>4</v>
      </c>
      <c r="P3491" s="106" t="str">
        <f t="shared" si="54"/>
        <v>44</v>
      </c>
      <c r="Q3491" s="106"/>
      <c r="R3491" s="106" t="s">
        <v>3265</v>
      </c>
    </row>
    <row r="3492" spans="1:18" x14ac:dyDescent="0.25">
      <c r="A3492" s="5" t="s">
        <v>12176</v>
      </c>
      <c r="B3492" s="5" t="s">
        <v>18004</v>
      </c>
      <c r="C3492" s="5" t="s">
        <v>18005</v>
      </c>
      <c r="D3492" s="103">
        <v>2.9166666666666665</v>
      </c>
      <c r="E3492" s="103">
        <v>17.5</v>
      </c>
      <c r="F3492" s="104">
        <v>5.99</v>
      </c>
      <c r="G3492" s="103">
        <v>14.58</v>
      </c>
      <c r="H3492" s="105">
        <v>1</v>
      </c>
      <c r="I3492" s="104">
        <v>0</v>
      </c>
      <c r="J3492" s="103">
        <v>17.5</v>
      </c>
      <c r="K3492" s="104">
        <v>0</v>
      </c>
      <c r="L3492" s="103">
        <v>14.58</v>
      </c>
      <c r="M3492" s="104">
        <v>0</v>
      </c>
      <c r="N3492" s="106">
        <v>4</v>
      </c>
      <c r="O3492" s="106">
        <v>4</v>
      </c>
      <c r="P3492" s="106" t="str">
        <f t="shared" si="54"/>
        <v>44</v>
      </c>
      <c r="Q3492" s="106"/>
      <c r="R3492" s="106" t="s">
        <v>3265</v>
      </c>
    </row>
    <row r="3493" spans="1:18" x14ac:dyDescent="0.25">
      <c r="A3493" s="5" t="s">
        <v>12176</v>
      </c>
      <c r="B3493" s="5" t="s">
        <v>18006</v>
      </c>
      <c r="C3493" s="5" t="s">
        <v>18007</v>
      </c>
      <c r="D3493" s="103">
        <v>2.8333333333333335</v>
      </c>
      <c r="E3493" s="103">
        <v>17</v>
      </c>
      <c r="F3493" s="104">
        <v>6</v>
      </c>
      <c r="G3493" s="103">
        <v>14.16</v>
      </c>
      <c r="H3493" s="105">
        <v>1</v>
      </c>
      <c r="I3493" s="104">
        <v>0</v>
      </c>
      <c r="J3493" s="103">
        <v>17</v>
      </c>
      <c r="K3493" s="104">
        <v>0</v>
      </c>
      <c r="L3493" s="103">
        <v>14.16</v>
      </c>
      <c r="M3493" s="104">
        <v>0</v>
      </c>
      <c r="N3493" s="106">
        <v>4</v>
      </c>
      <c r="O3493" s="106">
        <v>4</v>
      </c>
      <c r="P3493" s="106" t="str">
        <f t="shared" si="54"/>
        <v>44</v>
      </c>
      <c r="Q3493" s="106"/>
      <c r="R3493" s="106" t="s">
        <v>3265</v>
      </c>
    </row>
    <row r="3494" spans="1:18" x14ac:dyDescent="0.25">
      <c r="A3494" s="5" t="s">
        <v>12176</v>
      </c>
      <c r="B3494" s="5" t="s">
        <v>18008</v>
      </c>
      <c r="C3494" s="5" t="s">
        <v>12247</v>
      </c>
      <c r="D3494" s="103">
        <v>2.8333333333333335</v>
      </c>
      <c r="E3494" s="103">
        <v>17</v>
      </c>
      <c r="F3494" s="104">
        <v>6</v>
      </c>
      <c r="G3494" s="103">
        <v>14.16</v>
      </c>
      <c r="H3494" s="105">
        <v>1</v>
      </c>
      <c r="I3494" s="104">
        <v>0</v>
      </c>
      <c r="J3494" s="103">
        <v>17</v>
      </c>
      <c r="K3494" s="104">
        <v>0</v>
      </c>
      <c r="L3494" s="103">
        <v>14.16</v>
      </c>
      <c r="M3494" s="104">
        <v>0</v>
      </c>
      <c r="N3494" s="106">
        <v>4</v>
      </c>
      <c r="O3494" s="106">
        <v>4</v>
      </c>
      <c r="P3494" s="106" t="str">
        <f t="shared" si="54"/>
        <v>44</v>
      </c>
      <c r="Q3494" s="106"/>
      <c r="R3494" s="106" t="s">
        <v>3265</v>
      </c>
    </row>
    <row r="3495" spans="1:18" x14ac:dyDescent="0.25">
      <c r="A3495" s="5" t="s">
        <v>12176</v>
      </c>
      <c r="B3495" s="5" t="s">
        <v>18009</v>
      </c>
      <c r="C3495" s="5" t="s">
        <v>18010</v>
      </c>
      <c r="D3495" s="103">
        <v>2.8333333333333335</v>
      </c>
      <c r="E3495" s="103">
        <v>17</v>
      </c>
      <c r="F3495" s="104">
        <v>6</v>
      </c>
      <c r="G3495" s="103">
        <v>14.16</v>
      </c>
      <c r="H3495" s="105">
        <v>1</v>
      </c>
      <c r="I3495" s="104">
        <v>0</v>
      </c>
      <c r="J3495" s="103">
        <v>17</v>
      </c>
      <c r="K3495" s="104">
        <v>0</v>
      </c>
      <c r="L3495" s="103">
        <v>14.16</v>
      </c>
      <c r="M3495" s="104">
        <v>0</v>
      </c>
      <c r="N3495" s="106">
        <v>4</v>
      </c>
      <c r="O3495" s="106">
        <v>4</v>
      </c>
      <c r="P3495" s="106" t="str">
        <f t="shared" si="54"/>
        <v>44</v>
      </c>
      <c r="Q3495" s="106"/>
      <c r="R3495" s="106" t="s">
        <v>3265</v>
      </c>
    </row>
    <row r="3496" spans="1:18" x14ac:dyDescent="0.25">
      <c r="A3496" s="5" t="s">
        <v>12176</v>
      </c>
      <c r="B3496" s="5" t="s">
        <v>18011</v>
      </c>
      <c r="C3496" s="5" t="s">
        <v>18012</v>
      </c>
      <c r="D3496" s="103">
        <v>2.8333333333333335</v>
      </c>
      <c r="E3496" s="103">
        <v>17</v>
      </c>
      <c r="F3496" s="104">
        <v>6</v>
      </c>
      <c r="G3496" s="103">
        <v>14.16</v>
      </c>
      <c r="H3496" s="105">
        <v>1</v>
      </c>
      <c r="I3496" s="104">
        <v>0</v>
      </c>
      <c r="J3496" s="103">
        <v>17</v>
      </c>
      <c r="K3496" s="104">
        <v>0</v>
      </c>
      <c r="L3496" s="103">
        <v>14.16</v>
      </c>
      <c r="M3496" s="104">
        <v>0</v>
      </c>
      <c r="N3496" s="106">
        <v>4</v>
      </c>
      <c r="O3496" s="106">
        <v>4</v>
      </c>
      <c r="P3496" s="106" t="str">
        <f t="shared" si="54"/>
        <v>44</v>
      </c>
      <c r="Q3496" s="106"/>
      <c r="R3496" s="106" t="s">
        <v>3265</v>
      </c>
    </row>
    <row r="3497" spans="1:18" x14ac:dyDescent="0.25">
      <c r="A3497" s="5" t="s">
        <v>12176</v>
      </c>
      <c r="B3497" s="5" t="s">
        <v>18013</v>
      </c>
      <c r="C3497" s="5" t="s">
        <v>2890</v>
      </c>
      <c r="D3497" s="103">
        <v>2.8333333333333335</v>
      </c>
      <c r="E3497" s="103">
        <v>17</v>
      </c>
      <c r="F3497" s="104">
        <v>6</v>
      </c>
      <c r="G3497" s="103">
        <v>14.16</v>
      </c>
      <c r="H3497" s="105">
        <v>1</v>
      </c>
      <c r="I3497" s="104">
        <v>0</v>
      </c>
      <c r="J3497" s="103">
        <v>17</v>
      </c>
      <c r="K3497" s="104">
        <v>0</v>
      </c>
      <c r="L3497" s="103">
        <v>14.16</v>
      </c>
      <c r="M3497" s="104">
        <v>0</v>
      </c>
      <c r="N3497" s="106">
        <v>4</v>
      </c>
      <c r="O3497" s="106">
        <v>4</v>
      </c>
      <c r="P3497" s="106" t="str">
        <f t="shared" si="54"/>
        <v>44</v>
      </c>
      <c r="Q3497" s="106"/>
      <c r="R3497" s="106" t="s">
        <v>3265</v>
      </c>
    </row>
    <row r="3498" spans="1:18" x14ac:dyDescent="0.25">
      <c r="A3498" s="5" t="s">
        <v>12176</v>
      </c>
      <c r="B3498" s="5" t="s">
        <v>18014</v>
      </c>
      <c r="C3498" s="5" t="s">
        <v>18015</v>
      </c>
      <c r="D3498" s="103">
        <v>2.8333333333333335</v>
      </c>
      <c r="E3498" s="103">
        <v>17</v>
      </c>
      <c r="F3498" s="104">
        <v>6</v>
      </c>
      <c r="G3498" s="103">
        <v>14.16</v>
      </c>
      <c r="H3498" s="105">
        <v>1</v>
      </c>
      <c r="I3498" s="104">
        <v>0</v>
      </c>
      <c r="J3498" s="103">
        <v>17</v>
      </c>
      <c r="K3498" s="104">
        <v>0</v>
      </c>
      <c r="L3498" s="103">
        <v>14.16</v>
      </c>
      <c r="M3498" s="104">
        <v>0</v>
      </c>
      <c r="N3498" s="106">
        <v>4</v>
      </c>
      <c r="O3498" s="106">
        <v>4</v>
      </c>
      <c r="P3498" s="106" t="str">
        <f t="shared" si="54"/>
        <v>44</v>
      </c>
      <c r="Q3498" s="106"/>
      <c r="R3498" s="106" t="s">
        <v>3265</v>
      </c>
    </row>
    <row r="3499" spans="1:18" x14ac:dyDescent="0.25">
      <c r="A3499" s="5" t="s">
        <v>12176</v>
      </c>
      <c r="B3499" s="5" t="s">
        <v>18016</v>
      </c>
      <c r="C3499" s="5" t="s">
        <v>18017</v>
      </c>
      <c r="D3499" s="103">
        <v>2.8333333333333335</v>
      </c>
      <c r="E3499" s="103">
        <v>17</v>
      </c>
      <c r="F3499" s="104">
        <v>6</v>
      </c>
      <c r="G3499" s="103">
        <v>14.16</v>
      </c>
      <c r="H3499" s="105">
        <v>1</v>
      </c>
      <c r="I3499" s="104">
        <v>0</v>
      </c>
      <c r="J3499" s="103">
        <v>17</v>
      </c>
      <c r="K3499" s="104">
        <v>0</v>
      </c>
      <c r="L3499" s="103">
        <v>14.16</v>
      </c>
      <c r="M3499" s="104">
        <v>0</v>
      </c>
      <c r="N3499" s="106">
        <v>4</v>
      </c>
      <c r="O3499" s="106">
        <v>4</v>
      </c>
      <c r="P3499" s="106" t="str">
        <f t="shared" si="54"/>
        <v>44</v>
      </c>
      <c r="Q3499" s="106"/>
      <c r="R3499" s="106" t="s">
        <v>3265</v>
      </c>
    </row>
    <row r="3500" spans="1:18" x14ac:dyDescent="0.25">
      <c r="A3500" s="5" t="s">
        <v>12176</v>
      </c>
      <c r="B3500" s="5" t="s">
        <v>18018</v>
      </c>
      <c r="C3500" s="5" t="s">
        <v>18019</v>
      </c>
      <c r="D3500" s="103">
        <v>2.8333333333333335</v>
      </c>
      <c r="E3500" s="103">
        <v>17</v>
      </c>
      <c r="F3500" s="104">
        <v>6</v>
      </c>
      <c r="G3500" s="103">
        <v>14.16</v>
      </c>
      <c r="H3500" s="105">
        <v>1</v>
      </c>
      <c r="I3500" s="104">
        <v>0</v>
      </c>
      <c r="J3500" s="103">
        <v>17</v>
      </c>
      <c r="K3500" s="104">
        <v>0</v>
      </c>
      <c r="L3500" s="103">
        <v>14.16</v>
      </c>
      <c r="M3500" s="104">
        <v>0</v>
      </c>
      <c r="N3500" s="106">
        <v>4</v>
      </c>
      <c r="O3500" s="106">
        <v>4</v>
      </c>
      <c r="P3500" s="106" t="str">
        <f t="shared" si="54"/>
        <v>44</v>
      </c>
      <c r="Q3500" s="106"/>
      <c r="R3500" s="106" t="s">
        <v>3265</v>
      </c>
    </row>
    <row r="3501" spans="1:18" x14ac:dyDescent="0.25">
      <c r="A3501" s="5" t="s">
        <v>12176</v>
      </c>
      <c r="B3501" s="5" t="s">
        <v>18020</v>
      </c>
      <c r="C3501" s="5" t="s">
        <v>197</v>
      </c>
      <c r="D3501" s="103">
        <v>2.8333333333333335</v>
      </c>
      <c r="E3501" s="103">
        <v>17</v>
      </c>
      <c r="F3501" s="104">
        <v>6</v>
      </c>
      <c r="G3501" s="103">
        <v>14.16</v>
      </c>
      <c r="H3501" s="105">
        <v>1</v>
      </c>
      <c r="I3501" s="104">
        <v>0</v>
      </c>
      <c r="J3501" s="103">
        <v>17</v>
      </c>
      <c r="K3501" s="104">
        <v>0</v>
      </c>
      <c r="L3501" s="103">
        <v>14.16</v>
      </c>
      <c r="M3501" s="104">
        <v>0</v>
      </c>
      <c r="N3501" s="106">
        <v>4</v>
      </c>
      <c r="O3501" s="106">
        <v>4</v>
      </c>
      <c r="P3501" s="106" t="str">
        <f t="shared" si="54"/>
        <v>44</v>
      </c>
      <c r="Q3501" s="106"/>
      <c r="R3501" s="106" t="s">
        <v>3265</v>
      </c>
    </row>
    <row r="3502" spans="1:18" x14ac:dyDescent="0.25">
      <c r="A3502" s="5" t="s">
        <v>12176</v>
      </c>
      <c r="B3502" s="5" t="s">
        <v>18021</v>
      </c>
      <c r="C3502" s="5" t="s">
        <v>18022</v>
      </c>
      <c r="D3502" s="103">
        <v>2.8333333333333335</v>
      </c>
      <c r="E3502" s="103">
        <v>17</v>
      </c>
      <c r="F3502" s="104">
        <v>6</v>
      </c>
      <c r="G3502" s="103">
        <v>14.16</v>
      </c>
      <c r="H3502" s="105">
        <v>1</v>
      </c>
      <c r="I3502" s="104">
        <v>0</v>
      </c>
      <c r="J3502" s="103">
        <v>17</v>
      </c>
      <c r="K3502" s="104">
        <v>0</v>
      </c>
      <c r="L3502" s="103">
        <v>14.16</v>
      </c>
      <c r="M3502" s="104">
        <v>0</v>
      </c>
      <c r="N3502" s="106">
        <v>4</v>
      </c>
      <c r="O3502" s="106">
        <v>4</v>
      </c>
      <c r="P3502" s="106" t="str">
        <f t="shared" si="54"/>
        <v>44</v>
      </c>
      <c r="Q3502" s="106"/>
      <c r="R3502" s="106" t="s">
        <v>3265</v>
      </c>
    </row>
    <row r="3503" spans="1:18" x14ac:dyDescent="0.25">
      <c r="A3503" s="5" t="s">
        <v>12176</v>
      </c>
      <c r="B3503" s="5" t="s">
        <v>18023</v>
      </c>
      <c r="C3503" s="5" t="s">
        <v>18024</v>
      </c>
      <c r="D3503" s="103">
        <v>2.8333333333333335</v>
      </c>
      <c r="E3503" s="103">
        <v>17</v>
      </c>
      <c r="F3503" s="104">
        <v>6</v>
      </c>
      <c r="G3503" s="103">
        <v>14.16</v>
      </c>
      <c r="H3503" s="105">
        <v>1</v>
      </c>
      <c r="I3503" s="104">
        <v>0</v>
      </c>
      <c r="J3503" s="103">
        <v>17</v>
      </c>
      <c r="K3503" s="104">
        <v>0</v>
      </c>
      <c r="L3503" s="103">
        <v>14.16</v>
      </c>
      <c r="M3503" s="104">
        <v>0</v>
      </c>
      <c r="N3503" s="106">
        <v>4</v>
      </c>
      <c r="O3503" s="106">
        <v>4</v>
      </c>
      <c r="P3503" s="106" t="str">
        <f t="shared" si="54"/>
        <v>44</v>
      </c>
      <c r="Q3503" s="106"/>
      <c r="R3503" s="106" t="s">
        <v>3265</v>
      </c>
    </row>
    <row r="3504" spans="1:18" x14ac:dyDescent="0.25">
      <c r="A3504" s="5" t="s">
        <v>12176</v>
      </c>
      <c r="B3504" s="5" t="s">
        <v>18025</v>
      </c>
      <c r="C3504" s="5" t="s">
        <v>18026</v>
      </c>
      <c r="D3504" s="103">
        <v>2.8333333333333335</v>
      </c>
      <c r="E3504" s="103">
        <v>17</v>
      </c>
      <c r="F3504" s="104">
        <v>6</v>
      </c>
      <c r="G3504" s="103">
        <v>14.16</v>
      </c>
      <c r="H3504" s="105">
        <v>1</v>
      </c>
      <c r="I3504" s="104">
        <v>0</v>
      </c>
      <c r="J3504" s="103">
        <v>17</v>
      </c>
      <c r="K3504" s="104">
        <v>0</v>
      </c>
      <c r="L3504" s="103">
        <v>14.16</v>
      </c>
      <c r="M3504" s="104">
        <v>0</v>
      </c>
      <c r="N3504" s="106">
        <v>4</v>
      </c>
      <c r="O3504" s="106">
        <v>4</v>
      </c>
      <c r="P3504" s="106" t="str">
        <f t="shared" si="54"/>
        <v>44</v>
      </c>
      <c r="Q3504" s="106"/>
      <c r="R3504" s="106" t="s">
        <v>3265</v>
      </c>
    </row>
    <row r="3505" spans="1:18" x14ac:dyDescent="0.25">
      <c r="A3505" s="5" t="s">
        <v>12176</v>
      </c>
      <c r="B3505" s="5" t="s">
        <v>18027</v>
      </c>
      <c r="C3505" s="5" t="s">
        <v>18028</v>
      </c>
      <c r="D3505" s="103">
        <v>2.8333333333333335</v>
      </c>
      <c r="E3505" s="103">
        <v>17</v>
      </c>
      <c r="F3505" s="104">
        <v>6</v>
      </c>
      <c r="G3505" s="103">
        <v>14.16</v>
      </c>
      <c r="H3505" s="105">
        <v>1</v>
      </c>
      <c r="I3505" s="104">
        <v>0</v>
      </c>
      <c r="J3505" s="103">
        <v>17</v>
      </c>
      <c r="K3505" s="104">
        <v>0</v>
      </c>
      <c r="L3505" s="103">
        <v>14.16</v>
      </c>
      <c r="M3505" s="104">
        <v>0</v>
      </c>
      <c r="N3505" s="106">
        <v>4</v>
      </c>
      <c r="O3505" s="106">
        <v>4</v>
      </c>
      <c r="P3505" s="106" t="str">
        <f t="shared" si="54"/>
        <v>44</v>
      </c>
      <c r="Q3505" s="106"/>
      <c r="R3505" s="106" t="s">
        <v>3265</v>
      </c>
    </row>
    <row r="3506" spans="1:18" x14ac:dyDescent="0.25">
      <c r="A3506" s="5" t="s">
        <v>12176</v>
      </c>
      <c r="B3506" s="5" t="s">
        <v>18029</v>
      </c>
      <c r="C3506" s="5" t="s">
        <v>18030</v>
      </c>
      <c r="D3506" s="103">
        <v>2.8333333333333335</v>
      </c>
      <c r="E3506" s="103">
        <v>17</v>
      </c>
      <c r="F3506" s="104">
        <v>6</v>
      </c>
      <c r="G3506" s="103">
        <v>14.16</v>
      </c>
      <c r="H3506" s="105">
        <v>1</v>
      </c>
      <c r="I3506" s="104">
        <v>0</v>
      </c>
      <c r="J3506" s="103">
        <v>17</v>
      </c>
      <c r="K3506" s="104">
        <v>0</v>
      </c>
      <c r="L3506" s="103">
        <v>14.16</v>
      </c>
      <c r="M3506" s="104">
        <v>0</v>
      </c>
      <c r="N3506" s="106">
        <v>4</v>
      </c>
      <c r="O3506" s="106">
        <v>4</v>
      </c>
      <c r="P3506" s="106" t="str">
        <f t="shared" si="54"/>
        <v>44</v>
      </c>
      <c r="Q3506" s="106"/>
      <c r="R3506" s="106" t="s">
        <v>3265</v>
      </c>
    </row>
    <row r="3507" spans="1:18" x14ac:dyDescent="0.25">
      <c r="A3507" s="5" t="s">
        <v>12176</v>
      </c>
      <c r="B3507" s="5" t="s">
        <v>18031</v>
      </c>
      <c r="C3507" s="5" t="s">
        <v>13999</v>
      </c>
      <c r="D3507" s="103">
        <v>2.8333333333333335</v>
      </c>
      <c r="E3507" s="103">
        <v>17</v>
      </c>
      <c r="F3507" s="104">
        <v>6</v>
      </c>
      <c r="G3507" s="103">
        <v>14.16</v>
      </c>
      <c r="H3507" s="105">
        <v>1</v>
      </c>
      <c r="I3507" s="104">
        <v>0</v>
      </c>
      <c r="J3507" s="103">
        <v>17</v>
      </c>
      <c r="K3507" s="104">
        <v>0</v>
      </c>
      <c r="L3507" s="103">
        <v>14.16</v>
      </c>
      <c r="M3507" s="104">
        <v>0</v>
      </c>
      <c r="N3507" s="106">
        <v>4</v>
      </c>
      <c r="O3507" s="106">
        <v>4</v>
      </c>
      <c r="P3507" s="106" t="str">
        <f t="shared" si="54"/>
        <v>44</v>
      </c>
      <c r="Q3507" s="106"/>
      <c r="R3507" s="106" t="s">
        <v>3265</v>
      </c>
    </row>
    <row r="3508" spans="1:18" x14ac:dyDescent="0.25">
      <c r="A3508" s="5" t="s">
        <v>12176</v>
      </c>
      <c r="B3508" s="5" t="s">
        <v>18032</v>
      </c>
      <c r="C3508" s="5" t="s">
        <v>5443</v>
      </c>
      <c r="D3508" s="103">
        <v>2.8333333333333335</v>
      </c>
      <c r="E3508" s="103">
        <v>17</v>
      </c>
      <c r="F3508" s="104">
        <v>6</v>
      </c>
      <c r="G3508" s="103">
        <v>14.16</v>
      </c>
      <c r="H3508" s="105">
        <v>1</v>
      </c>
      <c r="I3508" s="104">
        <v>0</v>
      </c>
      <c r="J3508" s="103">
        <v>17</v>
      </c>
      <c r="K3508" s="104">
        <v>0</v>
      </c>
      <c r="L3508" s="103">
        <v>14.16</v>
      </c>
      <c r="M3508" s="104">
        <v>0</v>
      </c>
      <c r="N3508" s="106">
        <v>4</v>
      </c>
      <c r="O3508" s="106">
        <v>4</v>
      </c>
      <c r="P3508" s="106" t="str">
        <f t="shared" si="54"/>
        <v>44</v>
      </c>
      <c r="Q3508" s="106"/>
      <c r="R3508" s="106" t="s">
        <v>3265</v>
      </c>
    </row>
    <row r="3509" spans="1:18" x14ac:dyDescent="0.25">
      <c r="A3509" s="5" t="s">
        <v>12176</v>
      </c>
      <c r="B3509" s="5" t="s">
        <v>18033</v>
      </c>
      <c r="C3509" s="5" t="s">
        <v>18034</v>
      </c>
      <c r="D3509" s="103">
        <v>2.8333333333333335</v>
      </c>
      <c r="E3509" s="103">
        <v>17</v>
      </c>
      <c r="F3509" s="104">
        <v>6</v>
      </c>
      <c r="G3509" s="103">
        <v>14.16</v>
      </c>
      <c r="H3509" s="105">
        <v>1</v>
      </c>
      <c r="I3509" s="104">
        <v>0</v>
      </c>
      <c r="J3509" s="103">
        <v>17</v>
      </c>
      <c r="K3509" s="104">
        <v>0</v>
      </c>
      <c r="L3509" s="103">
        <v>14.16</v>
      </c>
      <c r="M3509" s="104">
        <v>0</v>
      </c>
      <c r="N3509" s="106">
        <v>4</v>
      </c>
      <c r="O3509" s="106">
        <v>4</v>
      </c>
      <c r="P3509" s="106" t="str">
        <f t="shared" si="54"/>
        <v>44</v>
      </c>
      <c r="Q3509" s="106"/>
      <c r="R3509" s="106" t="s">
        <v>3265</v>
      </c>
    </row>
    <row r="3510" spans="1:18" x14ac:dyDescent="0.25">
      <c r="A3510" s="5" t="s">
        <v>12176</v>
      </c>
      <c r="B3510" s="5" t="s">
        <v>18035</v>
      </c>
      <c r="C3510" s="5" t="s">
        <v>18036</v>
      </c>
      <c r="D3510" s="103">
        <v>2.8333333333333335</v>
      </c>
      <c r="E3510" s="103">
        <v>17</v>
      </c>
      <c r="F3510" s="104">
        <v>6</v>
      </c>
      <c r="G3510" s="103">
        <v>14.16</v>
      </c>
      <c r="H3510" s="105">
        <v>1</v>
      </c>
      <c r="I3510" s="104">
        <v>0</v>
      </c>
      <c r="J3510" s="103">
        <v>17</v>
      </c>
      <c r="K3510" s="104">
        <v>0</v>
      </c>
      <c r="L3510" s="103">
        <v>14.16</v>
      </c>
      <c r="M3510" s="104">
        <v>0</v>
      </c>
      <c r="N3510" s="106">
        <v>4</v>
      </c>
      <c r="O3510" s="106">
        <v>4</v>
      </c>
      <c r="P3510" s="106" t="str">
        <f t="shared" si="54"/>
        <v>44</v>
      </c>
      <c r="Q3510" s="106"/>
      <c r="R3510" s="106" t="s">
        <v>3265</v>
      </c>
    </row>
    <row r="3511" spans="1:18" x14ac:dyDescent="0.25">
      <c r="A3511" s="5" t="s">
        <v>12176</v>
      </c>
      <c r="B3511" s="5" t="s">
        <v>18037</v>
      </c>
      <c r="C3511" s="5" t="s">
        <v>15357</v>
      </c>
      <c r="D3511" s="103">
        <v>2.8333333333333335</v>
      </c>
      <c r="E3511" s="103">
        <v>17</v>
      </c>
      <c r="F3511" s="104">
        <v>6</v>
      </c>
      <c r="G3511" s="103">
        <v>14.16</v>
      </c>
      <c r="H3511" s="105">
        <v>1</v>
      </c>
      <c r="I3511" s="104">
        <v>0</v>
      </c>
      <c r="J3511" s="103">
        <v>17</v>
      </c>
      <c r="K3511" s="104">
        <v>0</v>
      </c>
      <c r="L3511" s="103">
        <v>14.16</v>
      </c>
      <c r="M3511" s="104">
        <v>0</v>
      </c>
      <c r="N3511" s="106">
        <v>4</v>
      </c>
      <c r="O3511" s="106">
        <v>4</v>
      </c>
      <c r="P3511" s="106" t="str">
        <f t="shared" si="54"/>
        <v>44</v>
      </c>
      <c r="Q3511" s="106"/>
      <c r="R3511" s="106" t="s">
        <v>3265</v>
      </c>
    </row>
    <row r="3512" spans="1:18" x14ac:dyDescent="0.25">
      <c r="A3512" s="5" t="s">
        <v>12176</v>
      </c>
      <c r="B3512" s="5" t="s">
        <v>18038</v>
      </c>
      <c r="C3512" s="5" t="s">
        <v>18039</v>
      </c>
      <c r="D3512" s="103">
        <v>2.8333333333333335</v>
      </c>
      <c r="E3512" s="103">
        <v>17</v>
      </c>
      <c r="F3512" s="104">
        <v>6</v>
      </c>
      <c r="G3512" s="103">
        <v>14.16</v>
      </c>
      <c r="H3512" s="105">
        <v>1</v>
      </c>
      <c r="I3512" s="104">
        <v>0</v>
      </c>
      <c r="J3512" s="103">
        <v>17</v>
      </c>
      <c r="K3512" s="104">
        <v>0</v>
      </c>
      <c r="L3512" s="103">
        <v>14.16</v>
      </c>
      <c r="M3512" s="104">
        <v>0</v>
      </c>
      <c r="N3512" s="106">
        <v>4</v>
      </c>
      <c r="O3512" s="106">
        <v>4</v>
      </c>
      <c r="P3512" s="106" t="str">
        <f t="shared" si="54"/>
        <v>44</v>
      </c>
      <c r="Q3512" s="106"/>
      <c r="R3512" s="106" t="s">
        <v>3265</v>
      </c>
    </row>
    <row r="3513" spans="1:18" x14ac:dyDescent="0.25">
      <c r="A3513" s="5" t="s">
        <v>12176</v>
      </c>
      <c r="B3513" s="5" t="s">
        <v>18040</v>
      </c>
      <c r="C3513" s="5" t="s">
        <v>18041</v>
      </c>
      <c r="D3513" s="103">
        <v>2.8333333333333335</v>
      </c>
      <c r="E3513" s="103">
        <v>17</v>
      </c>
      <c r="F3513" s="104">
        <v>6</v>
      </c>
      <c r="G3513" s="103">
        <v>14.16</v>
      </c>
      <c r="H3513" s="105">
        <v>1</v>
      </c>
      <c r="I3513" s="104">
        <v>0</v>
      </c>
      <c r="J3513" s="103">
        <v>17</v>
      </c>
      <c r="K3513" s="104">
        <v>0</v>
      </c>
      <c r="L3513" s="103">
        <v>14.16</v>
      </c>
      <c r="M3513" s="104">
        <v>0</v>
      </c>
      <c r="N3513" s="106">
        <v>4</v>
      </c>
      <c r="O3513" s="106">
        <v>4</v>
      </c>
      <c r="P3513" s="106" t="str">
        <f t="shared" si="54"/>
        <v>44</v>
      </c>
      <c r="Q3513" s="106"/>
      <c r="R3513" s="106" t="s">
        <v>3265</v>
      </c>
    </row>
    <row r="3514" spans="1:18" x14ac:dyDescent="0.25">
      <c r="A3514" s="5" t="s">
        <v>12176</v>
      </c>
      <c r="B3514" s="5" t="s">
        <v>18042</v>
      </c>
      <c r="C3514" s="5" t="s">
        <v>18043</v>
      </c>
      <c r="D3514" s="103">
        <v>2.8333333333333335</v>
      </c>
      <c r="E3514" s="103">
        <v>17</v>
      </c>
      <c r="F3514" s="104">
        <v>6</v>
      </c>
      <c r="G3514" s="103">
        <v>14.16</v>
      </c>
      <c r="H3514" s="105">
        <v>1</v>
      </c>
      <c r="I3514" s="104">
        <v>0</v>
      </c>
      <c r="J3514" s="103">
        <v>17</v>
      </c>
      <c r="K3514" s="104">
        <v>0</v>
      </c>
      <c r="L3514" s="103">
        <v>14.16</v>
      </c>
      <c r="M3514" s="104">
        <v>0</v>
      </c>
      <c r="N3514" s="106">
        <v>4</v>
      </c>
      <c r="O3514" s="106">
        <v>4</v>
      </c>
      <c r="P3514" s="106" t="str">
        <f t="shared" si="54"/>
        <v>44</v>
      </c>
      <c r="Q3514" s="106"/>
      <c r="R3514" s="106" t="s">
        <v>3265</v>
      </c>
    </row>
    <row r="3515" spans="1:18" x14ac:dyDescent="0.25">
      <c r="A3515" s="5" t="s">
        <v>12176</v>
      </c>
      <c r="B3515" s="5" t="s">
        <v>18044</v>
      </c>
      <c r="C3515" s="5" t="s">
        <v>18045</v>
      </c>
      <c r="D3515" s="103">
        <v>1.4</v>
      </c>
      <c r="E3515" s="103">
        <v>8.4</v>
      </c>
      <c r="F3515" s="104">
        <v>6</v>
      </c>
      <c r="G3515" s="103">
        <v>7</v>
      </c>
      <c r="H3515" s="105">
        <v>2</v>
      </c>
      <c r="I3515" s="104">
        <v>0</v>
      </c>
      <c r="J3515" s="103">
        <v>16.8</v>
      </c>
      <c r="K3515" s="104">
        <v>0</v>
      </c>
      <c r="L3515" s="103">
        <v>14</v>
      </c>
      <c r="M3515" s="104">
        <v>0</v>
      </c>
      <c r="N3515" s="106">
        <v>4</v>
      </c>
      <c r="O3515" s="106">
        <v>4</v>
      </c>
      <c r="P3515" s="106" t="str">
        <f t="shared" si="54"/>
        <v>44</v>
      </c>
      <c r="Q3515" s="106"/>
      <c r="R3515" s="106" t="s">
        <v>3265</v>
      </c>
    </row>
    <row r="3516" spans="1:18" x14ac:dyDescent="0.25">
      <c r="A3516" s="5" t="s">
        <v>12176</v>
      </c>
      <c r="B3516" s="5" t="s">
        <v>18046</v>
      </c>
      <c r="C3516" s="5" t="s">
        <v>8057</v>
      </c>
      <c r="D3516" s="103">
        <v>2.7916666666666665</v>
      </c>
      <c r="E3516" s="103">
        <v>16.75</v>
      </c>
      <c r="F3516" s="104">
        <v>5.99</v>
      </c>
      <c r="G3516" s="103">
        <v>13.95</v>
      </c>
      <c r="H3516" s="105">
        <v>1</v>
      </c>
      <c r="I3516" s="104">
        <v>0</v>
      </c>
      <c r="J3516" s="103">
        <v>16.75</v>
      </c>
      <c r="K3516" s="104">
        <v>0</v>
      </c>
      <c r="L3516" s="103">
        <v>13.95</v>
      </c>
      <c r="M3516" s="104">
        <v>0</v>
      </c>
      <c r="N3516" s="106">
        <v>4</v>
      </c>
      <c r="O3516" s="106">
        <v>4</v>
      </c>
      <c r="P3516" s="106" t="str">
        <f t="shared" si="54"/>
        <v>44</v>
      </c>
      <c r="Q3516" s="106"/>
      <c r="R3516" s="106" t="s">
        <v>3265</v>
      </c>
    </row>
    <row r="3517" spans="1:18" x14ac:dyDescent="0.25">
      <c r="A3517" s="5" t="s">
        <v>12176</v>
      </c>
      <c r="B3517" s="5" t="s">
        <v>18047</v>
      </c>
      <c r="C3517" s="5" t="s">
        <v>13500</v>
      </c>
      <c r="D3517" s="103">
        <v>2.7916666666666665</v>
      </c>
      <c r="E3517" s="103">
        <v>16.75</v>
      </c>
      <c r="F3517" s="104">
        <v>5.99</v>
      </c>
      <c r="G3517" s="103">
        <v>13.95</v>
      </c>
      <c r="H3517" s="105">
        <v>1</v>
      </c>
      <c r="I3517" s="104">
        <v>0</v>
      </c>
      <c r="J3517" s="103">
        <v>16.75</v>
      </c>
      <c r="K3517" s="104">
        <v>0</v>
      </c>
      <c r="L3517" s="103">
        <v>13.95</v>
      </c>
      <c r="M3517" s="104">
        <v>0</v>
      </c>
      <c r="N3517" s="106">
        <v>4</v>
      </c>
      <c r="O3517" s="106">
        <v>4</v>
      </c>
      <c r="P3517" s="106" t="str">
        <f t="shared" si="54"/>
        <v>44</v>
      </c>
      <c r="Q3517" s="106"/>
      <c r="R3517" s="106" t="s">
        <v>3265</v>
      </c>
    </row>
    <row r="3518" spans="1:18" x14ac:dyDescent="0.25">
      <c r="A3518" s="5" t="s">
        <v>12176</v>
      </c>
      <c r="B3518" s="5" t="s">
        <v>18048</v>
      </c>
      <c r="C3518" s="5" t="s">
        <v>18049</v>
      </c>
      <c r="D3518" s="103">
        <v>2.75</v>
      </c>
      <c r="E3518" s="103">
        <v>16.5</v>
      </c>
      <c r="F3518" s="104">
        <v>6</v>
      </c>
      <c r="G3518" s="103">
        <v>13.75</v>
      </c>
      <c r="H3518" s="105">
        <v>1</v>
      </c>
      <c r="I3518" s="104">
        <v>0</v>
      </c>
      <c r="J3518" s="103">
        <v>16.5</v>
      </c>
      <c r="K3518" s="104">
        <v>0</v>
      </c>
      <c r="L3518" s="103">
        <v>13.75</v>
      </c>
      <c r="M3518" s="104">
        <v>0</v>
      </c>
      <c r="N3518" s="106">
        <v>4</v>
      </c>
      <c r="O3518" s="106">
        <v>4</v>
      </c>
      <c r="P3518" s="106" t="str">
        <f t="shared" si="54"/>
        <v>44</v>
      </c>
      <c r="Q3518" s="106"/>
      <c r="R3518" s="106" t="s">
        <v>3265</v>
      </c>
    </row>
    <row r="3519" spans="1:18" x14ac:dyDescent="0.25">
      <c r="A3519" s="5" t="s">
        <v>12176</v>
      </c>
      <c r="B3519" s="5" t="s">
        <v>18050</v>
      </c>
      <c r="C3519" s="5" t="s">
        <v>18051</v>
      </c>
      <c r="D3519" s="103">
        <v>2.75</v>
      </c>
      <c r="E3519" s="103">
        <v>16.5</v>
      </c>
      <c r="F3519" s="104">
        <v>6</v>
      </c>
      <c r="G3519" s="103">
        <v>13.75</v>
      </c>
      <c r="H3519" s="105">
        <v>1</v>
      </c>
      <c r="I3519" s="104">
        <v>0</v>
      </c>
      <c r="J3519" s="103">
        <v>16.5</v>
      </c>
      <c r="K3519" s="104">
        <v>0</v>
      </c>
      <c r="L3519" s="103">
        <v>13.75</v>
      </c>
      <c r="M3519" s="104">
        <v>0</v>
      </c>
      <c r="N3519" s="106">
        <v>4</v>
      </c>
      <c r="O3519" s="106">
        <v>4</v>
      </c>
      <c r="P3519" s="106" t="str">
        <f t="shared" si="54"/>
        <v>44</v>
      </c>
      <c r="Q3519" s="106"/>
      <c r="R3519" s="106" t="s">
        <v>3265</v>
      </c>
    </row>
    <row r="3520" spans="1:18" x14ac:dyDescent="0.25">
      <c r="A3520" s="5" t="s">
        <v>12176</v>
      </c>
      <c r="B3520" s="5" t="s">
        <v>18052</v>
      </c>
      <c r="C3520" s="5" t="s">
        <v>18053</v>
      </c>
      <c r="D3520" s="103">
        <v>2.74</v>
      </c>
      <c r="E3520" s="103">
        <v>16.440000000000001</v>
      </c>
      <c r="F3520" s="104">
        <v>6</v>
      </c>
      <c r="G3520" s="103">
        <v>13.7</v>
      </c>
      <c r="H3520" s="105">
        <v>1</v>
      </c>
      <c r="I3520" s="104">
        <v>0</v>
      </c>
      <c r="J3520" s="103">
        <v>16.440000000000001</v>
      </c>
      <c r="K3520" s="104">
        <v>0</v>
      </c>
      <c r="L3520" s="103">
        <v>13.7</v>
      </c>
      <c r="M3520" s="104">
        <v>0</v>
      </c>
      <c r="N3520" s="106">
        <v>4</v>
      </c>
      <c r="O3520" s="106">
        <v>4</v>
      </c>
      <c r="P3520" s="106" t="str">
        <f t="shared" si="54"/>
        <v>44</v>
      </c>
      <c r="Q3520" s="106"/>
      <c r="R3520" s="106" t="s">
        <v>3265</v>
      </c>
    </row>
    <row r="3521" spans="1:18" x14ac:dyDescent="0.25">
      <c r="A3521" s="5" t="s">
        <v>12176</v>
      </c>
      <c r="B3521" s="5" t="s">
        <v>18054</v>
      </c>
      <c r="C3521" s="5" t="s">
        <v>1470</v>
      </c>
      <c r="D3521" s="103">
        <v>1.3633333333333333</v>
      </c>
      <c r="E3521" s="103">
        <v>8.18</v>
      </c>
      <c r="F3521" s="104">
        <v>6</v>
      </c>
      <c r="G3521" s="103">
        <v>6.81</v>
      </c>
      <c r="H3521" s="105">
        <v>2</v>
      </c>
      <c r="I3521" s="104">
        <v>0</v>
      </c>
      <c r="J3521" s="103">
        <v>16.36</v>
      </c>
      <c r="K3521" s="104">
        <v>0</v>
      </c>
      <c r="L3521" s="103">
        <v>13.63</v>
      </c>
      <c r="M3521" s="104">
        <v>0</v>
      </c>
      <c r="N3521" s="106">
        <v>4</v>
      </c>
      <c r="O3521" s="106">
        <v>4</v>
      </c>
      <c r="P3521" s="106" t="str">
        <f t="shared" si="54"/>
        <v>44</v>
      </c>
      <c r="Q3521" s="106"/>
      <c r="R3521" s="106" t="s">
        <v>3265</v>
      </c>
    </row>
    <row r="3522" spans="1:18" x14ac:dyDescent="0.25">
      <c r="A3522" s="5" t="s">
        <v>12176</v>
      </c>
      <c r="B3522" s="5" t="s">
        <v>18056</v>
      </c>
      <c r="C3522" s="5" t="s">
        <v>18057</v>
      </c>
      <c r="D3522" s="103">
        <v>1.5</v>
      </c>
      <c r="E3522" s="103">
        <v>9</v>
      </c>
      <c r="F3522" s="104">
        <v>6</v>
      </c>
      <c r="G3522" s="103">
        <v>7.5</v>
      </c>
      <c r="H3522" s="105">
        <v>3</v>
      </c>
      <c r="I3522" s="104">
        <v>0</v>
      </c>
      <c r="J3522" s="103">
        <v>18</v>
      </c>
      <c r="K3522" s="104">
        <v>0</v>
      </c>
      <c r="L3522" s="103">
        <v>13.5</v>
      </c>
      <c r="M3522" s="104">
        <v>0</v>
      </c>
      <c r="N3522" s="106">
        <v>4</v>
      </c>
      <c r="O3522" s="106">
        <v>4</v>
      </c>
      <c r="P3522" s="106" t="str">
        <f t="shared" si="54"/>
        <v>44</v>
      </c>
      <c r="Q3522" s="106"/>
      <c r="R3522" s="106" t="s">
        <v>3265</v>
      </c>
    </row>
    <row r="3523" spans="1:18" x14ac:dyDescent="0.25">
      <c r="A3523" s="5" t="s">
        <v>12176</v>
      </c>
      <c r="B3523" s="5" t="s">
        <v>18060</v>
      </c>
      <c r="C3523" s="5" t="s">
        <v>18061</v>
      </c>
      <c r="D3523" s="103">
        <v>2.6666666666666665</v>
      </c>
      <c r="E3523" s="103">
        <v>16</v>
      </c>
      <c r="F3523" s="104">
        <v>5.99</v>
      </c>
      <c r="G3523" s="103">
        <v>13.33</v>
      </c>
      <c r="H3523" s="105">
        <v>1</v>
      </c>
      <c r="I3523" s="104">
        <v>0</v>
      </c>
      <c r="J3523" s="103">
        <v>16</v>
      </c>
      <c r="K3523" s="104">
        <v>0</v>
      </c>
      <c r="L3523" s="103">
        <v>13.33</v>
      </c>
      <c r="M3523" s="104">
        <v>0</v>
      </c>
      <c r="N3523" s="106">
        <v>4</v>
      </c>
      <c r="O3523" s="106">
        <v>4</v>
      </c>
      <c r="P3523" s="106" t="str">
        <f t="shared" si="54"/>
        <v>44</v>
      </c>
      <c r="Q3523" s="106"/>
      <c r="R3523" s="106" t="s">
        <v>3265</v>
      </c>
    </row>
    <row r="3524" spans="1:18" x14ac:dyDescent="0.25">
      <c r="A3524" s="5" t="s">
        <v>12176</v>
      </c>
      <c r="B3524" s="5" t="s">
        <v>18062</v>
      </c>
      <c r="C3524" s="5" t="s">
        <v>18063</v>
      </c>
      <c r="D3524" s="103">
        <v>1.3333333333333333</v>
      </c>
      <c r="E3524" s="103">
        <v>8</v>
      </c>
      <c r="F3524" s="104">
        <v>6</v>
      </c>
      <c r="G3524" s="103">
        <v>6.66</v>
      </c>
      <c r="H3524" s="105">
        <v>2</v>
      </c>
      <c r="I3524" s="104">
        <v>0</v>
      </c>
      <c r="J3524" s="103">
        <v>16</v>
      </c>
      <c r="K3524" s="104">
        <v>0</v>
      </c>
      <c r="L3524" s="103">
        <v>13.33</v>
      </c>
      <c r="M3524" s="104">
        <v>0</v>
      </c>
      <c r="N3524" s="106">
        <v>4</v>
      </c>
      <c r="O3524" s="106">
        <v>4</v>
      </c>
      <c r="P3524" s="106" t="str">
        <f t="shared" si="54"/>
        <v>44</v>
      </c>
      <c r="Q3524" s="106"/>
      <c r="R3524" s="106" t="s">
        <v>3265</v>
      </c>
    </row>
    <row r="3525" spans="1:18" x14ac:dyDescent="0.25">
      <c r="A3525" s="5" t="s">
        <v>12176</v>
      </c>
      <c r="B3525" s="5" t="s">
        <v>18064</v>
      </c>
      <c r="C3525" s="5" t="s">
        <v>18065</v>
      </c>
      <c r="D3525" s="103">
        <v>2.6666666666666665</v>
      </c>
      <c r="E3525" s="103">
        <v>16</v>
      </c>
      <c r="F3525" s="104">
        <v>5.99</v>
      </c>
      <c r="G3525" s="103">
        <v>13.33</v>
      </c>
      <c r="H3525" s="105">
        <v>1</v>
      </c>
      <c r="I3525" s="104">
        <v>0</v>
      </c>
      <c r="J3525" s="103">
        <v>16</v>
      </c>
      <c r="K3525" s="104">
        <v>0</v>
      </c>
      <c r="L3525" s="103">
        <v>13.33</v>
      </c>
      <c r="M3525" s="104">
        <v>0</v>
      </c>
      <c r="N3525" s="106">
        <v>4</v>
      </c>
      <c r="O3525" s="106">
        <v>4</v>
      </c>
      <c r="P3525" s="106" t="str">
        <f t="shared" si="54"/>
        <v>44</v>
      </c>
      <c r="Q3525" s="106"/>
      <c r="R3525" s="106" t="s">
        <v>3265</v>
      </c>
    </row>
    <row r="3526" spans="1:18" x14ac:dyDescent="0.25">
      <c r="A3526" s="5" t="s">
        <v>12176</v>
      </c>
      <c r="B3526" s="5" t="s">
        <v>18066</v>
      </c>
      <c r="C3526" s="5" t="s">
        <v>18067</v>
      </c>
      <c r="D3526" s="103">
        <v>2.6666666666666665</v>
      </c>
      <c r="E3526" s="103">
        <v>16</v>
      </c>
      <c r="F3526" s="104">
        <v>5.99</v>
      </c>
      <c r="G3526" s="103">
        <v>13.33</v>
      </c>
      <c r="H3526" s="105">
        <v>1</v>
      </c>
      <c r="I3526" s="104">
        <v>0</v>
      </c>
      <c r="J3526" s="103">
        <v>16</v>
      </c>
      <c r="K3526" s="104">
        <v>0</v>
      </c>
      <c r="L3526" s="103">
        <v>13.33</v>
      </c>
      <c r="M3526" s="104">
        <v>0</v>
      </c>
      <c r="N3526" s="106">
        <v>4</v>
      </c>
      <c r="O3526" s="106">
        <v>4</v>
      </c>
      <c r="P3526" s="106" t="str">
        <f t="shared" si="54"/>
        <v>44</v>
      </c>
      <c r="Q3526" s="106"/>
      <c r="R3526" s="106" t="s">
        <v>3265</v>
      </c>
    </row>
    <row r="3527" spans="1:18" x14ac:dyDescent="0.25">
      <c r="A3527" s="5" t="s">
        <v>12176</v>
      </c>
      <c r="B3527" s="5" t="s">
        <v>18068</v>
      </c>
      <c r="C3527" s="5" t="s">
        <v>18069</v>
      </c>
      <c r="D3527" s="103">
        <v>2.6666666666666665</v>
      </c>
      <c r="E3527" s="103">
        <v>16</v>
      </c>
      <c r="F3527" s="104">
        <v>5.99</v>
      </c>
      <c r="G3527" s="103">
        <v>13.33</v>
      </c>
      <c r="H3527" s="105">
        <v>1</v>
      </c>
      <c r="I3527" s="104">
        <v>0</v>
      </c>
      <c r="J3527" s="103">
        <v>16</v>
      </c>
      <c r="K3527" s="104">
        <v>0</v>
      </c>
      <c r="L3527" s="103">
        <v>13.33</v>
      </c>
      <c r="M3527" s="104">
        <v>0</v>
      </c>
      <c r="N3527" s="106">
        <v>4</v>
      </c>
      <c r="O3527" s="106">
        <v>4</v>
      </c>
      <c r="P3527" s="106" t="str">
        <f t="shared" ref="P3527:P3590" si="55">N3527&amp;O3527</f>
        <v>44</v>
      </c>
      <c r="Q3527" s="106"/>
      <c r="R3527" s="106" t="s">
        <v>3265</v>
      </c>
    </row>
    <row r="3528" spans="1:18" x14ac:dyDescent="0.25">
      <c r="A3528" s="5" t="s">
        <v>12176</v>
      </c>
      <c r="B3528" s="5" t="s">
        <v>18070</v>
      </c>
      <c r="C3528" s="5" t="s">
        <v>18071</v>
      </c>
      <c r="D3528" s="103">
        <v>2.6666666666666665</v>
      </c>
      <c r="E3528" s="103">
        <v>16</v>
      </c>
      <c r="F3528" s="104">
        <v>5.99</v>
      </c>
      <c r="G3528" s="103">
        <v>13.33</v>
      </c>
      <c r="H3528" s="105">
        <v>1</v>
      </c>
      <c r="I3528" s="104">
        <v>0</v>
      </c>
      <c r="J3528" s="103">
        <v>16</v>
      </c>
      <c r="K3528" s="104">
        <v>0</v>
      </c>
      <c r="L3528" s="103">
        <v>13.33</v>
      </c>
      <c r="M3528" s="104">
        <v>0</v>
      </c>
      <c r="N3528" s="106">
        <v>4</v>
      </c>
      <c r="O3528" s="106">
        <v>4</v>
      </c>
      <c r="P3528" s="106" t="str">
        <f t="shared" si="55"/>
        <v>44</v>
      </c>
      <c r="Q3528" s="106"/>
      <c r="R3528" s="106" t="s">
        <v>3265</v>
      </c>
    </row>
    <row r="3529" spans="1:18" x14ac:dyDescent="0.25">
      <c r="A3529" s="5" t="s">
        <v>12176</v>
      </c>
      <c r="B3529" s="5" t="s">
        <v>18072</v>
      </c>
      <c r="C3529" s="5" t="s">
        <v>18073</v>
      </c>
      <c r="D3529" s="103">
        <v>2.6666666666666665</v>
      </c>
      <c r="E3529" s="103">
        <v>16</v>
      </c>
      <c r="F3529" s="104">
        <v>5.99</v>
      </c>
      <c r="G3529" s="103">
        <v>13.33</v>
      </c>
      <c r="H3529" s="105">
        <v>1</v>
      </c>
      <c r="I3529" s="104">
        <v>0</v>
      </c>
      <c r="J3529" s="103">
        <v>16</v>
      </c>
      <c r="K3529" s="104">
        <v>0</v>
      </c>
      <c r="L3529" s="103">
        <v>13.33</v>
      </c>
      <c r="M3529" s="104">
        <v>0</v>
      </c>
      <c r="N3529" s="106">
        <v>4</v>
      </c>
      <c r="O3529" s="106">
        <v>4</v>
      </c>
      <c r="P3529" s="106" t="str">
        <f t="shared" si="55"/>
        <v>44</v>
      </c>
      <c r="Q3529" s="106"/>
      <c r="R3529" s="106" t="s">
        <v>3265</v>
      </c>
    </row>
    <row r="3530" spans="1:18" x14ac:dyDescent="0.25">
      <c r="A3530" s="5" t="s">
        <v>12176</v>
      </c>
      <c r="B3530" s="5" t="s">
        <v>18074</v>
      </c>
      <c r="C3530" s="5" t="s">
        <v>18075</v>
      </c>
      <c r="D3530" s="103">
        <v>2.6666666666666665</v>
      </c>
      <c r="E3530" s="103">
        <v>16</v>
      </c>
      <c r="F3530" s="104">
        <v>5.99</v>
      </c>
      <c r="G3530" s="103">
        <v>13.33</v>
      </c>
      <c r="H3530" s="105">
        <v>1</v>
      </c>
      <c r="I3530" s="104">
        <v>0</v>
      </c>
      <c r="J3530" s="103">
        <v>16</v>
      </c>
      <c r="K3530" s="104">
        <v>0</v>
      </c>
      <c r="L3530" s="103">
        <v>13.33</v>
      </c>
      <c r="M3530" s="104">
        <v>0</v>
      </c>
      <c r="N3530" s="106">
        <v>4</v>
      </c>
      <c r="O3530" s="106">
        <v>4</v>
      </c>
      <c r="P3530" s="106" t="str">
        <f t="shared" si="55"/>
        <v>44</v>
      </c>
      <c r="Q3530" s="106"/>
      <c r="R3530" s="106" t="s">
        <v>3265</v>
      </c>
    </row>
    <row r="3531" spans="1:18" x14ac:dyDescent="0.25">
      <c r="A3531" s="5" t="s">
        <v>12176</v>
      </c>
      <c r="B3531" s="5" t="s">
        <v>18076</v>
      </c>
      <c r="C3531" s="5" t="s">
        <v>18077</v>
      </c>
      <c r="D3531" s="103">
        <v>2.6666666666666665</v>
      </c>
      <c r="E3531" s="103">
        <v>16</v>
      </c>
      <c r="F3531" s="104">
        <v>5.99</v>
      </c>
      <c r="G3531" s="103">
        <v>13.33</v>
      </c>
      <c r="H3531" s="105">
        <v>1</v>
      </c>
      <c r="I3531" s="104">
        <v>0</v>
      </c>
      <c r="J3531" s="103">
        <v>16</v>
      </c>
      <c r="K3531" s="104">
        <v>0</v>
      </c>
      <c r="L3531" s="103">
        <v>13.33</v>
      </c>
      <c r="M3531" s="104">
        <v>0</v>
      </c>
      <c r="N3531" s="106">
        <v>4</v>
      </c>
      <c r="O3531" s="106">
        <v>4</v>
      </c>
      <c r="P3531" s="106" t="str">
        <f t="shared" si="55"/>
        <v>44</v>
      </c>
      <c r="Q3531" s="106"/>
      <c r="R3531" s="106" t="s">
        <v>3265</v>
      </c>
    </row>
    <row r="3532" spans="1:18" x14ac:dyDescent="0.25">
      <c r="A3532" s="5" t="s">
        <v>12176</v>
      </c>
      <c r="B3532" s="5" t="s">
        <v>18078</v>
      </c>
      <c r="C3532" s="5" t="s">
        <v>18079</v>
      </c>
      <c r="D3532" s="103">
        <v>2.6666666666666665</v>
      </c>
      <c r="E3532" s="103">
        <v>16</v>
      </c>
      <c r="F3532" s="104">
        <v>5.99</v>
      </c>
      <c r="G3532" s="103">
        <v>13.33</v>
      </c>
      <c r="H3532" s="105">
        <v>1</v>
      </c>
      <c r="I3532" s="104">
        <v>0</v>
      </c>
      <c r="J3532" s="103">
        <v>16</v>
      </c>
      <c r="K3532" s="104">
        <v>0</v>
      </c>
      <c r="L3532" s="103">
        <v>13.33</v>
      </c>
      <c r="M3532" s="104">
        <v>0</v>
      </c>
      <c r="N3532" s="106">
        <v>4</v>
      </c>
      <c r="O3532" s="106">
        <v>4</v>
      </c>
      <c r="P3532" s="106" t="str">
        <f t="shared" si="55"/>
        <v>44</v>
      </c>
      <c r="Q3532" s="106"/>
      <c r="R3532" s="106" t="s">
        <v>3265</v>
      </c>
    </row>
    <row r="3533" spans="1:18" x14ac:dyDescent="0.25">
      <c r="A3533" s="5" t="s">
        <v>12176</v>
      </c>
      <c r="B3533" s="5" t="s">
        <v>18080</v>
      </c>
      <c r="C3533" s="5" t="s">
        <v>15904</v>
      </c>
      <c r="D3533" s="103">
        <v>1.3333333333333333</v>
      </c>
      <c r="E3533" s="103">
        <v>8</v>
      </c>
      <c r="F3533" s="104">
        <v>6</v>
      </c>
      <c r="G3533" s="103">
        <v>6.66</v>
      </c>
      <c r="H3533" s="105">
        <v>2</v>
      </c>
      <c r="I3533" s="104">
        <v>0</v>
      </c>
      <c r="J3533" s="103">
        <v>16</v>
      </c>
      <c r="K3533" s="104">
        <v>0</v>
      </c>
      <c r="L3533" s="103">
        <v>13.33</v>
      </c>
      <c r="M3533" s="104">
        <v>0</v>
      </c>
      <c r="N3533" s="106">
        <v>4</v>
      </c>
      <c r="O3533" s="106">
        <v>4</v>
      </c>
      <c r="P3533" s="106" t="str">
        <f t="shared" si="55"/>
        <v>44</v>
      </c>
      <c r="Q3533" s="106"/>
      <c r="R3533" s="106" t="s">
        <v>3265</v>
      </c>
    </row>
    <row r="3534" spans="1:18" x14ac:dyDescent="0.25">
      <c r="A3534" s="5" t="s">
        <v>12176</v>
      </c>
      <c r="B3534" s="5" t="s">
        <v>18081</v>
      </c>
      <c r="C3534" s="5" t="s">
        <v>18082</v>
      </c>
      <c r="D3534" s="103">
        <v>2.6666666666666665</v>
      </c>
      <c r="E3534" s="103">
        <v>16</v>
      </c>
      <c r="F3534" s="104">
        <v>5.99</v>
      </c>
      <c r="G3534" s="103">
        <v>13.33</v>
      </c>
      <c r="H3534" s="105">
        <v>1</v>
      </c>
      <c r="I3534" s="104">
        <v>0</v>
      </c>
      <c r="J3534" s="103">
        <v>16</v>
      </c>
      <c r="K3534" s="104">
        <v>0</v>
      </c>
      <c r="L3534" s="103">
        <v>13.33</v>
      </c>
      <c r="M3534" s="104">
        <v>0</v>
      </c>
      <c r="N3534" s="106">
        <v>4</v>
      </c>
      <c r="O3534" s="106">
        <v>4</v>
      </c>
      <c r="P3534" s="106" t="str">
        <f t="shared" si="55"/>
        <v>44</v>
      </c>
      <c r="Q3534" s="106"/>
      <c r="R3534" s="106" t="s">
        <v>3265</v>
      </c>
    </row>
    <row r="3535" spans="1:18" x14ac:dyDescent="0.25">
      <c r="A3535" s="5" t="s">
        <v>12176</v>
      </c>
      <c r="B3535" s="5" t="s">
        <v>18083</v>
      </c>
      <c r="C3535" s="5" t="s">
        <v>18084</v>
      </c>
      <c r="D3535" s="103">
        <v>2.6666666666666665</v>
      </c>
      <c r="E3535" s="103">
        <v>16</v>
      </c>
      <c r="F3535" s="104">
        <v>5.99</v>
      </c>
      <c r="G3535" s="103">
        <v>13.33</v>
      </c>
      <c r="H3535" s="105">
        <v>1</v>
      </c>
      <c r="I3535" s="104">
        <v>0</v>
      </c>
      <c r="J3535" s="103">
        <v>16</v>
      </c>
      <c r="K3535" s="104">
        <v>0</v>
      </c>
      <c r="L3535" s="103">
        <v>13.33</v>
      </c>
      <c r="M3535" s="104">
        <v>0</v>
      </c>
      <c r="N3535" s="106">
        <v>4</v>
      </c>
      <c r="O3535" s="106">
        <v>4</v>
      </c>
      <c r="P3535" s="106" t="str">
        <f t="shared" si="55"/>
        <v>44</v>
      </c>
      <c r="Q3535" s="106"/>
      <c r="R3535" s="106" t="s">
        <v>3265</v>
      </c>
    </row>
    <row r="3536" spans="1:18" x14ac:dyDescent="0.25">
      <c r="A3536" s="5" t="s">
        <v>12176</v>
      </c>
      <c r="B3536" s="5" t="s">
        <v>18085</v>
      </c>
      <c r="C3536" s="5" t="s">
        <v>18086</v>
      </c>
      <c r="D3536" s="103">
        <v>2.6666666666666665</v>
      </c>
      <c r="E3536" s="103">
        <v>16</v>
      </c>
      <c r="F3536" s="104">
        <v>5.99</v>
      </c>
      <c r="G3536" s="103">
        <v>13.33</v>
      </c>
      <c r="H3536" s="105">
        <v>1</v>
      </c>
      <c r="I3536" s="104">
        <v>0</v>
      </c>
      <c r="J3536" s="103">
        <v>16</v>
      </c>
      <c r="K3536" s="104">
        <v>0</v>
      </c>
      <c r="L3536" s="103">
        <v>13.33</v>
      </c>
      <c r="M3536" s="104">
        <v>0</v>
      </c>
      <c r="N3536" s="106">
        <v>4</v>
      </c>
      <c r="O3536" s="106">
        <v>4</v>
      </c>
      <c r="P3536" s="106" t="str">
        <f t="shared" si="55"/>
        <v>44</v>
      </c>
      <c r="Q3536" s="106"/>
      <c r="R3536" s="106" t="s">
        <v>3265</v>
      </c>
    </row>
    <row r="3537" spans="1:18" x14ac:dyDescent="0.25">
      <c r="A3537" s="5" t="s">
        <v>12176</v>
      </c>
      <c r="B3537" s="5" t="s">
        <v>18087</v>
      </c>
      <c r="C3537" s="5" t="s">
        <v>18088</v>
      </c>
      <c r="D3537" s="103">
        <v>2.6666666666666665</v>
      </c>
      <c r="E3537" s="103">
        <v>16</v>
      </c>
      <c r="F3537" s="104">
        <v>5.99</v>
      </c>
      <c r="G3537" s="103">
        <v>13.33</v>
      </c>
      <c r="H3537" s="105">
        <v>1</v>
      </c>
      <c r="I3537" s="104">
        <v>0</v>
      </c>
      <c r="J3537" s="103">
        <v>16</v>
      </c>
      <c r="K3537" s="104">
        <v>0</v>
      </c>
      <c r="L3537" s="103">
        <v>13.33</v>
      </c>
      <c r="M3537" s="104">
        <v>0</v>
      </c>
      <c r="N3537" s="106">
        <v>4</v>
      </c>
      <c r="O3537" s="106">
        <v>4</v>
      </c>
      <c r="P3537" s="106" t="str">
        <f t="shared" si="55"/>
        <v>44</v>
      </c>
      <c r="Q3537" s="106"/>
      <c r="R3537" s="106" t="s">
        <v>3265</v>
      </c>
    </row>
    <row r="3538" spans="1:18" x14ac:dyDescent="0.25">
      <c r="A3538" s="5" t="s">
        <v>12176</v>
      </c>
      <c r="B3538" s="5" t="s">
        <v>18089</v>
      </c>
      <c r="C3538" s="5" t="s">
        <v>18090</v>
      </c>
      <c r="D3538" s="103">
        <v>1.3333333333333333</v>
      </c>
      <c r="E3538" s="103">
        <v>8</v>
      </c>
      <c r="F3538" s="104">
        <v>6</v>
      </c>
      <c r="G3538" s="103">
        <v>6.66</v>
      </c>
      <c r="H3538" s="105">
        <v>2</v>
      </c>
      <c r="I3538" s="104">
        <v>0</v>
      </c>
      <c r="J3538" s="103">
        <v>16</v>
      </c>
      <c r="K3538" s="104">
        <v>0</v>
      </c>
      <c r="L3538" s="103">
        <v>13.33</v>
      </c>
      <c r="M3538" s="104">
        <v>0</v>
      </c>
      <c r="N3538" s="106">
        <v>4</v>
      </c>
      <c r="O3538" s="106">
        <v>4</v>
      </c>
      <c r="P3538" s="106" t="str">
        <f t="shared" si="55"/>
        <v>44</v>
      </c>
      <c r="Q3538" s="106"/>
      <c r="R3538" s="106" t="s">
        <v>3265</v>
      </c>
    </row>
    <row r="3539" spans="1:18" x14ac:dyDescent="0.25">
      <c r="A3539" s="5" t="s">
        <v>12176</v>
      </c>
      <c r="B3539" s="5" t="s">
        <v>18091</v>
      </c>
      <c r="C3539" s="5" t="s">
        <v>18092</v>
      </c>
      <c r="D3539" s="103">
        <v>2.6666666666666665</v>
      </c>
      <c r="E3539" s="103">
        <v>16</v>
      </c>
      <c r="F3539" s="104">
        <v>5.99</v>
      </c>
      <c r="G3539" s="103">
        <v>13.33</v>
      </c>
      <c r="H3539" s="105">
        <v>1</v>
      </c>
      <c r="I3539" s="104">
        <v>0</v>
      </c>
      <c r="J3539" s="103">
        <v>16</v>
      </c>
      <c r="K3539" s="104">
        <v>0</v>
      </c>
      <c r="L3539" s="103">
        <v>13.33</v>
      </c>
      <c r="M3539" s="104">
        <v>0</v>
      </c>
      <c r="N3539" s="106">
        <v>4</v>
      </c>
      <c r="O3539" s="106">
        <v>4</v>
      </c>
      <c r="P3539" s="106" t="str">
        <f t="shared" si="55"/>
        <v>44</v>
      </c>
      <c r="Q3539" s="106"/>
      <c r="R3539" s="106" t="s">
        <v>3265</v>
      </c>
    </row>
    <row r="3540" spans="1:18" x14ac:dyDescent="0.25">
      <c r="A3540" s="5" t="s">
        <v>12176</v>
      </c>
      <c r="B3540" s="5" t="s">
        <v>18093</v>
      </c>
      <c r="C3540" s="5" t="s">
        <v>18094</v>
      </c>
      <c r="D3540" s="103">
        <v>2.6666666666666665</v>
      </c>
      <c r="E3540" s="103">
        <v>16</v>
      </c>
      <c r="F3540" s="104">
        <v>5.99</v>
      </c>
      <c r="G3540" s="103">
        <v>13.33</v>
      </c>
      <c r="H3540" s="105">
        <v>1</v>
      </c>
      <c r="I3540" s="104">
        <v>0</v>
      </c>
      <c r="J3540" s="103">
        <v>16</v>
      </c>
      <c r="K3540" s="104">
        <v>0</v>
      </c>
      <c r="L3540" s="103">
        <v>13.33</v>
      </c>
      <c r="M3540" s="104">
        <v>0</v>
      </c>
      <c r="N3540" s="106">
        <v>4</v>
      </c>
      <c r="O3540" s="106">
        <v>4</v>
      </c>
      <c r="P3540" s="106" t="str">
        <f t="shared" si="55"/>
        <v>44</v>
      </c>
      <c r="Q3540" s="106"/>
      <c r="R3540" s="106" t="s">
        <v>3265</v>
      </c>
    </row>
    <row r="3541" spans="1:18" x14ac:dyDescent="0.25">
      <c r="A3541" s="5" t="s">
        <v>12176</v>
      </c>
      <c r="B3541" s="5" t="s">
        <v>18095</v>
      </c>
      <c r="C3541" s="5" t="s">
        <v>18096</v>
      </c>
      <c r="D3541" s="103">
        <v>2.6666666666666665</v>
      </c>
      <c r="E3541" s="103">
        <v>16</v>
      </c>
      <c r="F3541" s="104">
        <v>5.99</v>
      </c>
      <c r="G3541" s="103">
        <v>13.33</v>
      </c>
      <c r="H3541" s="105">
        <v>1</v>
      </c>
      <c r="I3541" s="104">
        <v>0</v>
      </c>
      <c r="J3541" s="103">
        <v>16</v>
      </c>
      <c r="K3541" s="104">
        <v>0</v>
      </c>
      <c r="L3541" s="103">
        <v>13.33</v>
      </c>
      <c r="M3541" s="104">
        <v>0</v>
      </c>
      <c r="N3541" s="106">
        <v>4</v>
      </c>
      <c r="O3541" s="106">
        <v>4</v>
      </c>
      <c r="P3541" s="106" t="str">
        <f t="shared" si="55"/>
        <v>44</v>
      </c>
      <c r="Q3541" s="106"/>
      <c r="R3541" s="106" t="s">
        <v>3265</v>
      </c>
    </row>
    <row r="3542" spans="1:18" x14ac:dyDescent="0.25">
      <c r="A3542" s="5" t="s">
        <v>12176</v>
      </c>
      <c r="B3542" s="5" t="s">
        <v>18097</v>
      </c>
      <c r="C3542" s="5" t="s">
        <v>3386</v>
      </c>
      <c r="D3542" s="103">
        <v>2.6666666666666665</v>
      </c>
      <c r="E3542" s="103">
        <v>16</v>
      </c>
      <c r="F3542" s="104">
        <v>5.99</v>
      </c>
      <c r="G3542" s="103">
        <v>13.33</v>
      </c>
      <c r="H3542" s="105">
        <v>1</v>
      </c>
      <c r="I3542" s="104">
        <v>0</v>
      </c>
      <c r="J3542" s="103">
        <v>16</v>
      </c>
      <c r="K3542" s="104">
        <v>0</v>
      </c>
      <c r="L3542" s="103">
        <v>13.33</v>
      </c>
      <c r="M3542" s="104">
        <v>0</v>
      </c>
      <c r="N3542" s="106">
        <v>4</v>
      </c>
      <c r="O3542" s="106">
        <v>4</v>
      </c>
      <c r="P3542" s="106" t="str">
        <f t="shared" si="55"/>
        <v>44</v>
      </c>
      <c r="Q3542" s="106"/>
      <c r="R3542" s="106" t="s">
        <v>3265</v>
      </c>
    </row>
    <row r="3543" spans="1:18" x14ac:dyDescent="0.25">
      <c r="A3543" s="5" t="s">
        <v>12176</v>
      </c>
      <c r="B3543" s="5" t="s">
        <v>18098</v>
      </c>
      <c r="C3543" s="5" t="s">
        <v>18099</v>
      </c>
      <c r="D3543" s="103">
        <v>1.3333333333333333</v>
      </c>
      <c r="E3543" s="103">
        <v>8</v>
      </c>
      <c r="F3543" s="104">
        <v>6</v>
      </c>
      <c r="G3543" s="103">
        <v>6.66</v>
      </c>
      <c r="H3543" s="105">
        <v>2</v>
      </c>
      <c r="I3543" s="104">
        <v>0</v>
      </c>
      <c r="J3543" s="103">
        <v>16</v>
      </c>
      <c r="K3543" s="104">
        <v>0</v>
      </c>
      <c r="L3543" s="103">
        <v>13.33</v>
      </c>
      <c r="M3543" s="104">
        <v>0</v>
      </c>
      <c r="N3543" s="106">
        <v>4</v>
      </c>
      <c r="O3543" s="106">
        <v>4</v>
      </c>
      <c r="P3543" s="106" t="str">
        <f t="shared" si="55"/>
        <v>44</v>
      </c>
      <c r="Q3543" s="106"/>
      <c r="R3543" s="106" t="s">
        <v>3265</v>
      </c>
    </row>
    <row r="3544" spans="1:18" x14ac:dyDescent="0.25">
      <c r="A3544" s="5" t="s">
        <v>12176</v>
      </c>
      <c r="B3544" s="5" t="s">
        <v>18100</v>
      </c>
      <c r="C3544" s="5" t="s">
        <v>18101</v>
      </c>
      <c r="D3544" s="103">
        <v>2.6666666666666665</v>
      </c>
      <c r="E3544" s="103">
        <v>16</v>
      </c>
      <c r="F3544" s="104">
        <v>5.99</v>
      </c>
      <c r="G3544" s="103">
        <v>13.33</v>
      </c>
      <c r="H3544" s="105">
        <v>1</v>
      </c>
      <c r="I3544" s="104">
        <v>0</v>
      </c>
      <c r="J3544" s="103">
        <v>16</v>
      </c>
      <c r="K3544" s="104">
        <v>0</v>
      </c>
      <c r="L3544" s="103">
        <v>13.33</v>
      </c>
      <c r="M3544" s="104">
        <v>0</v>
      </c>
      <c r="N3544" s="106">
        <v>4</v>
      </c>
      <c r="O3544" s="106">
        <v>4</v>
      </c>
      <c r="P3544" s="106" t="str">
        <f t="shared" si="55"/>
        <v>44</v>
      </c>
      <c r="Q3544" s="106"/>
      <c r="R3544" s="106" t="s">
        <v>3265</v>
      </c>
    </row>
    <row r="3545" spans="1:18" x14ac:dyDescent="0.25">
      <c r="A3545" s="5" t="s">
        <v>12176</v>
      </c>
      <c r="B3545" s="5" t="s">
        <v>18102</v>
      </c>
      <c r="C3545" s="5" t="s">
        <v>18103</v>
      </c>
      <c r="D3545" s="103">
        <v>2.6666666666666665</v>
      </c>
      <c r="E3545" s="103">
        <v>16</v>
      </c>
      <c r="F3545" s="104">
        <v>5.99</v>
      </c>
      <c r="G3545" s="103">
        <v>13.33</v>
      </c>
      <c r="H3545" s="105">
        <v>1</v>
      </c>
      <c r="I3545" s="104">
        <v>0</v>
      </c>
      <c r="J3545" s="103">
        <v>16</v>
      </c>
      <c r="K3545" s="104">
        <v>0</v>
      </c>
      <c r="L3545" s="103">
        <v>13.33</v>
      </c>
      <c r="M3545" s="104">
        <v>0</v>
      </c>
      <c r="N3545" s="106">
        <v>4</v>
      </c>
      <c r="O3545" s="106">
        <v>4</v>
      </c>
      <c r="P3545" s="106" t="str">
        <f t="shared" si="55"/>
        <v>44</v>
      </c>
      <c r="Q3545" s="106"/>
      <c r="R3545" s="106" t="s">
        <v>3265</v>
      </c>
    </row>
    <row r="3546" spans="1:18" x14ac:dyDescent="0.25">
      <c r="A3546" s="5" t="s">
        <v>12176</v>
      </c>
      <c r="B3546" s="5" t="s">
        <v>18104</v>
      </c>
      <c r="C3546" s="5" t="s">
        <v>18105</v>
      </c>
      <c r="D3546" s="103">
        <v>2.6666666666666665</v>
      </c>
      <c r="E3546" s="103">
        <v>16</v>
      </c>
      <c r="F3546" s="104">
        <v>5.99</v>
      </c>
      <c r="G3546" s="103">
        <v>13.33</v>
      </c>
      <c r="H3546" s="105">
        <v>1</v>
      </c>
      <c r="I3546" s="104">
        <v>0</v>
      </c>
      <c r="J3546" s="103">
        <v>16</v>
      </c>
      <c r="K3546" s="104">
        <v>0</v>
      </c>
      <c r="L3546" s="103">
        <v>13.33</v>
      </c>
      <c r="M3546" s="104">
        <v>0</v>
      </c>
      <c r="N3546" s="106">
        <v>4</v>
      </c>
      <c r="O3546" s="106">
        <v>4</v>
      </c>
      <c r="P3546" s="106" t="str">
        <f t="shared" si="55"/>
        <v>44</v>
      </c>
      <c r="Q3546" s="106"/>
      <c r="R3546" s="106" t="s">
        <v>3265</v>
      </c>
    </row>
    <row r="3547" spans="1:18" x14ac:dyDescent="0.25">
      <c r="A3547" s="5" t="s">
        <v>12176</v>
      </c>
      <c r="B3547" s="5" t="s">
        <v>18106</v>
      </c>
      <c r="C3547" s="5" t="s">
        <v>18107</v>
      </c>
      <c r="D3547" s="103">
        <v>2.6666666666666665</v>
      </c>
      <c r="E3547" s="103">
        <v>16</v>
      </c>
      <c r="F3547" s="104">
        <v>5.99</v>
      </c>
      <c r="G3547" s="103">
        <v>13.33</v>
      </c>
      <c r="H3547" s="105">
        <v>1</v>
      </c>
      <c r="I3547" s="104">
        <v>0</v>
      </c>
      <c r="J3547" s="103">
        <v>16</v>
      </c>
      <c r="K3547" s="104">
        <v>0</v>
      </c>
      <c r="L3547" s="103">
        <v>13.33</v>
      </c>
      <c r="M3547" s="104">
        <v>0</v>
      </c>
      <c r="N3547" s="106">
        <v>4</v>
      </c>
      <c r="O3547" s="106">
        <v>4</v>
      </c>
      <c r="P3547" s="106" t="str">
        <f t="shared" si="55"/>
        <v>44</v>
      </c>
      <c r="Q3547" s="106"/>
      <c r="R3547" s="106" t="s">
        <v>3265</v>
      </c>
    </row>
    <row r="3548" spans="1:18" x14ac:dyDescent="0.25">
      <c r="A3548" s="5" t="s">
        <v>12176</v>
      </c>
      <c r="B3548" s="5" t="s">
        <v>18108</v>
      </c>
      <c r="C3548" s="5" t="s">
        <v>18109</v>
      </c>
      <c r="D3548" s="103">
        <v>2.6666666666666665</v>
      </c>
      <c r="E3548" s="103">
        <v>16</v>
      </c>
      <c r="F3548" s="104">
        <v>5.99</v>
      </c>
      <c r="G3548" s="103">
        <v>13.33</v>
      </c>
      <c r="H3548" s="105">
        <v>1</v>
      </c>
      <c r="I3548" s="104">
        <v>0</v>
      </c>
      <c r="J3548" s="103">
        <v>16</v>
      </c>
      <c r="K3548" s="104">
        <v>0</v>
      </c>
      <c r="L3548" s="103">
        <v>13.33</v>
      </c>
      <c r="M3548" s="104">
        <v>0</v>
      </c>
      <c r="N3548" s="106">
        <v>4</v>
      </c>
      <c r="O3548" s="106">
        <v>4</v>
      </c>
      <c r="P3548" s="106" t="str">
        <f t="shared" si="55"/>
        <v>44</v>
      </c>
      <c r="Q3548" s="106"/>
      <c r="R3548" s="106" t="s">
        <v>3265</v>
      </c>
    </row>
    <row r="3549" spans="1:18" x14ac:dyDescent="0.25">
      <c r="A3549" s="5" t="s">
        <v>12176</v>
      </c>
      <c r="B3549" s="5" t="s">
        <v>18110</v>
      </c>
      <c r="C3549" s="5" t="s">
        <v>18111</v>
      </c>
      <c r="D3549" s="103">
        <v>1.3333333333333333</v>
      </c>
      <c r="E3549" s="103">
        <v>8</v>
      </c>
      <c r="F3549" s="104">
        <v>6</v>
      </c>
      <c r="G3549" s="103">
        <v>6.66</v>
      </c>
      <c r="H3549" s="105">
        <v>2</v>
      </c>
      <c r="I3549" s="104">
        <v>0</v>
      </c>
      <c r="J3549" s="103">
        <v>16</v>
      </c>
      <c r="K3549" s="104">
        <v>0</v>
      </c>
      <c r="L3549" s="103">
        <v>13.33</v>
      </c>
      <c r="M3549" s="104">
        <v>0</v>
      </c>
      <c r="N3549" s="106">
        <v>4</v>
      </c>
      <c r="O3549" s="106">
        <v>4</v>
      </c>
      <c r="P3549" s="106" t="str">
        <f t="shared" si="55"/>
        <v>44</v>
      </c>
      <c r="Q3549" s="106"/>
      <c r="R3549" s="106" t="s">
        <v>3265</v>
      </c>
    </row>
    <row r="3550" spans="1:18" x14ac:dyDescent="0.25">
      <c r="A3550" s="5" t="s">
        <v>12176</v>
      </c>
      <c r="B3550" s="5" t="s">
        <v>18113</v>
      </c>
      <c r="C3550" s="5" t="s">
        <v>18114</v>
      </c>
      <c r="D3550" s="103">
        <v>2.6666666666666665</v>
      </c>
      <c r="E3550" s="103">
        <v>16</v>
      </c>
      <c r="F3550" s="104">
        <v>5.99</v>
      </c>
      <c r="G3550" s="103">
        <v>13.33</v>
      </c>
      <c r="H3550" s="105">
        <v>1</v>
      </c>
      <c r="I3550" s="104">
        <v>0</v>
      </c>
      <c r="J3550" s="103">
        <v>16</v>
      </c>
      <c r="K3550" s="104">
        <v>0</v>
      </c>
      <c r="L3550" s="103">
        <v>13.33</v>
      </c>
      <c r="M3550" s="104">
        <v>0</v>
      </c>
      <c r="N3550" s="106">
        <v>4</v>
      </c>
      <c r="O3550" s="106">
        <v>4</v>
      </c>
      <c r="P3550" s="106" t="str">
        <f t="shared" si="55"/>
        <v>44</v>
      </c>
      <c r="Q3550" s="106"/>
      <c r="R3550" s="106" t="s">
        <v>3265</v>
      </c>
    </row>
    <row r="3551" spans="1:18" x14ac:dyDescent="0.25">
      <c r="A3551" s="5" t="s">
        <v>12176</v>
      </c>
      <c r="B3551" s="5" t="s">
        <v>18115</v>
      </c>
      <c r="C3551" s="5" t="s">
        <v>18116</v>
      </c>
      <c r="D3551" s="103">
        <v>2.6666666666666665</v>
      </c>
      <c r="E3551" s="103">
        <v>16</v>
      </c>
      <c r="F3551" s="104">
        <v>5.99</v>
      </c>
      <c r="G3551" s="103">
        <v>13.33</v>
      </c>
      <c r="H3551" s="105">
        <v>1</v>
      </c>
      <c r="I3551" s="104">
        <v>0</v>
      </c>
      <c r="J3551" s="103">
        <v>16</v>
      </c>
      <c r="K3551" s="104">
        <v>0</v>
      </c>
      <c r="L3551" s="103">
        <v>13.33</v>
      </c>
      <c r="M3551" s="104">
        <v>0</v>
      </c>
      <c r="N3551" s="106">
        <v>4</v>
      </c>
      <c r="O3551" s="106">
        <v>4</v>
      </c>
      <c r="P3551" s="106" t="str">
        <f t="shared" si="55"/>
        <v>44</v>
      </c>
      <c r="Q3551" s="106"/>
      <c r="R3551" s="106" t="s">
        <v>3265</v>
      </c>
    </row>
    <row r="3552" spans="1:18" x14ac:dyDescent="0.25">
      <c r="A3552" s="5" t="s">
        <v>12176</v>
      </c>
      <c r="B3552" s="5" t="s">
        <v>18117</v>
      </c>
      <c r="C3552" s="5" t="s">
        <v>18118</v>
      </c>
      <c r="D3552" s="103">
        <v>2.6666666666666665</v>
      </c>
      <c r="E3552" s="103">
        <v>16</v>
      </c>
      <c r="F3552" s="104">
        <v>5.99</v>
      </c>
      <c r="G3552" s="103">
        <v>13.33</v>
      </c>
      <c r="H3552" s="105">
        <v>1</v>
      </c>
      <c r="I3552" s="104">
        <v>0</v>
      </c>
      <c r="J3552" s="103">
        <v>16</v>
      </c>
      <c r="K3552" s="104">
        <v>0</v>
      </c>
      <c r="L3552" s="103">
        <v>13.33</v>
      </c>
      <c r="M3552" s="104">
        <v>0</v>
      </c>
      <c r="N3552" s="106">
        <v>4</v>
      </c>
      <c r="O3552" s="106">
        <v>4</v>
      </c>
      <c r="P3552" s="106" t="str">
        <f t="shared" si="55"/>
        <v>44</v>
      </c>
      <c r="Q3552" s="106"/>
      <c r="R3552" s="106" t="s">
        <v>3265</v>
      </c>
    </row>
    <row r="3553" spans="1:18" x14ac:dyDescent="0.25">
      <c r="A3553" s="5" t="s">
        <v>12176</v>
      </c>
      <c r="B3553" s="5" t="s">
        <v>18119</v>
      </c>
      <c r="C3553" s="5" t="s">
        <v>18120</v>
      </c>
      <c r="D3553" s="103">
        <v>2.6666666666666665</v>
      </c>
      <c r="E3553" s="103">
        <v>16</v>
      </c>
      <c r="F3553" s="104">
        <v>5.99</v>
      </c>
      <c r="G3553" s="103">
        <v>13.33</v>
      </c>
      <c r="H3553" s="105">
        <v>1</v>
      </c>
      <c r="I3553" s="104">
        <v>0</v>
      </c>
      <c r="J3553" s="103">
        <v>16</v>
      </c>
      <c r="K3553" s="104">
        <v>0</v>
      </c>
      <c r="L3553" s="103">
        <v>13.33</v>
      </c>
      <c r="M3553" s="104">
        <v>0</v>
      </c>
      <c r="N3553" s="106">
        <v>4</v>
      </c>
      <c r="O3553" s="106">
        <v>4</v>
      </c>
      <c r="P3553" s="106" t="str">
        <f t="shared" si="55"/>
        <v>44</v>
      </c>
      <c r="Q3553" s="106"/>
      <c r="R3553" s="106" t="s">
        <v>3265</v>
      </c>
    </row>
    <row r="3554" spans="1:18" x14ac:dyDescent="0.25">
      <c r="A3554" s="5" t="s">
        <v>12176</v>
      </c>
      <c r="B3554" s="5" t="s">
        <v>18121</v>
      </c>
      <c r="C3554" s="5" t="s">
        <v>18122</v>
      </c>
      <c r="D3554" s="103">
        <v>2.6666666666666665</v>
      </c>
      <c r="E3554" s="103">
        <v>16</v>
      </c>
      <c r="F3554" s="104">
        <v>5.99</v>
      </c>
      <c r="G3554" s="103">
        <v>13.33</v>
      </c>
      <c r="H3554" s="105">
        <v>1</v>
      </c>
      <c r="I3554" s="104">
        <v>0</v>
      </c>
      <c r="J3554" s="103">
        <v>16</v>
      </c>
      <c r="K3554" s="104">
        <v>0</v>
      </c>
      <c r="L3554" s="103">
        <v>13.33</v>
      </c>
      <c r="M3554" s="104">
        <v>0</v>
      </c>
      <c r="N3554" s="106">
        <v>4</v>
      </c>
      <c r="O3554" s="106">
        <v>4</v>
      </c>
      <c r="P3554" s="106" t="str">
        <f t="shared" si="55"/>
        <v>44</v>
      </c>
      <c r="Q3554" s="106"/>
      <c r="R3554" s="106" t="s">
        <v>3265</v>
      </c>
    </row>
    <row r="3555" spans="1:18" x14ac:dyDescent="0.25">
      <c r="A3555" s="5" t="s">
        <v>12176</v>
      </c>
      <c r="B3555" s="5" t="s">
        <v>18123</v>
      </c>
      <c r="C3555" s="5" t="s">
        <v>18124</v>
      </c>
      <c r="D3555" s="103">
        <v>2.6666666666666665</v>
      </c>
      <c r="E3555" s="103">
        <v>16</v>
      </c>
      <c r="F3555" s="104">
        <v>5.99</v>
      </c>
      <c r="G3555" s="103">
        <v>13.33</v>
      </c>
      <c r="H3555" s="105">
        <v>1</v>
      </c>
      <c r="I3555" s="104">
        <v>0</v>
      </c>
      <c r="J3555" s="103">
        <v>16</v>
      </c>
      <c r="K3555" s="104">
        <v>0</v>
      </c>
      <c r="L3555" s="103">
        <v>13.33</v>
      </c>
      <c r="M3555" s="104">
        <v>0</v>
      </c>
      <c r="N3555" s="106">
        <v>4</v>
      </c>
      <c r="O3555" s="106">
        <v>4</v>
      </c>
      <c r="P3555" s="106" t="str">
        <f t="shared" si="55"/>
        <v>44</v>
      </c>
      <c r="Q3555" s="106"/>
      <c r="R3555" s="106" t="s">
        <v>3265</v>
      </c>
    </row>
    <row r="3556" spans="1:18" x14ac:dyDescent="0.25">
      <c r="A3556" s="5" t="s">
        <v>12176</v>
      </c>
      <c r="B3556" s="5" t="s">
        <v>18125</v>
      </c>
      <c r="C3556" s="5" t="s">
        <v>18126</v>
      </c>
      <c r="D3556" s="103">
        <v>1.3333333333333333</v>
      </c>
      <c r="E3556" s="103">
        <v>8</v>
      </c>
      <c r="F3556" s="104">
        <v>6</v>
      </c>
      <c r="G3556" s="103">
        <v>6.66</v>
      </c>
      <c r="H3556" s="105">
        <v>2</v>
      </c>
      <c r="I3556" s="104">
        <v>0</v>
      </c>
      <c r="J3556" s="103">
        <v>16</v>
      </c>
      <c r="K3556" s="104">
        <v>0</v>
      </c>
      <c r="L3556" s="103">
        <v>13.33</v>
      </c>
      <c r="M3556" s="104">
        <v>0</v>
      </c>
      <c r="N3556" s="106">
        <v>4</v>
      </c>
      <c r="O3556" s="106">
        <v>4</v>
      </c>
      <c r="P3556" s="106" t="str">
        <f t="shared" si="55"/>
        <v>44</v>
      </c>
      <c r="Q3556" s="106"/>
      <c r="R3556" s="106" t="s">
        <v>3265</v>
      </c>
    </row>
    <row r="3557" spans="1:18" x14ac:dyDescent="0.25">
      <c r="A3557" s="5" t="s">
        <v>12176</v>
      </c>
      <c r="B3557" s="5" t="s">
        <v>18127</v>
      </c>
      <c r="C3557" s="5" t="s">
        <v>18128</v>
      </c>
      <c r="D3557" s="103">
        <v>2.6666666666666665</v>
      </c>
      <c r="E3557" s="103">
        <v>16</v>
      </c>
      <c r="F3557" s="104">
        <v>5.99</v>
      </c>
      <c r="G3557" s="103">
        <v>13.33</v>
      </c>
      <c r="H3557" s="105">
        <v>1</v>
      </c>
      <c r="I3557" s="104">
        <v>0</v>
      </c>
      <c r="J3557" s="103">
        <v>16</v>
      </c>
      <c r="K3557" s="104">
        <v>0</v>
      </c>
      <c r="L3557" s="103">
        <v>13.33</v>
      </c>
      <c r="M3557" s="104">
        <v>0</v>
      </c>
      <c r="N3557" s="106">
        <v>4</v>
      </c>
      <c r="O3557" s="106">
        <v>4</v>
      </c>
      <c r="P3557" s="106" t="str">
        <f t="shared" si="55"/>
        <v>44</v>
      </c>
      <c r="Q3557" s="106"/>
      <c r="R3557" s="106" t="s">
        <v>3265</v>
      </c>
    </row>
    <row r="3558" spans="1:18" x14ac:dyDescent="0.25">
      <c r="A3558" s="5" t="s">
        <v>12176</v>
      </c>
      <c r="B3558" s="5" t="s">
        <v>18129</v>
      </c>
      <c r="C3558" s="5" t="s">
        <v>18130</v>
      </c>
      <c r="D3558" s="103">
        <v>2.6666666666666665</v>
      </c>
      <c r="E3558" s="103">
        <v>16</v>
      </c>
      <c r="F3558" s="104">
        <v>5.99</v>
      </c>
      <c r="G3558" s="103">
        <v>13.33</v>
      </c>
      <c r="H3558" s="105">
        <v>1</v>
      </c>
      <c r="I3558" s="104">
        <v>0</v>
      </c>
      <c r="J3558" s="103">
        <v>16</v>
      </c>
      <c r="K3558" s="104">
        <v>0</v>
      </c>
      <c r="L3558" s="103">
        <v>13.33</v>
      </c>
      <c r="M3558" s="104">
        <v>0</v>
      </c>
      <c r="N3558" s="106">
        <v>4</v>
      </c>
      <c r="O3558" s="106">
        <v>4</v>
      </c>
      <c r="P3558" s="106" t="str">
        <f t="shared" si="55"/>
        <v>44</v>
      </c>
      <c r="Q3558" s="106"/>
      <c r="R3558" s="106" t="s">
        <v>3265</v>
      </c>
    </row>
    <row r="3559" spans="1:18" x14ac:dyDescent="0.25">
      <c r="A3559" s="5" t="s">
        <v>12176</v>
      </c>
      <c r="B3559" s="5" t="s">
        <v>18131</v>
      </c>
      <c r="C3559" s="5" t="s">
        <v>18132</v>
      </c>
      <c r="D3559" s="103">
        <v>2.6666666666666665</v>
      </c>
      <c r="E3559" s="103">
        <v>16</v>
      </c>
      <c r="F3559" s="104">
        <v>5.99</v>
      </c>
      <c r="G3559" s="103">
        <v>13.33</v>
      </c>
      <c r="H3559" s="105">
        <v>1</v>
      </c>
      <c r="I3559" s="104">
        <v>0</v>
      </c>
      <c r="J3559" s="103">
        <v>16</v>
      </c>
      <c r="K3559" s="104">
        <v>0</v>
      </c>
      <c r="L3559" s="103">
        <v>13.33</v>
      </c>
      <c r="M3559" s="104">
        <v>0</v>
      </c>
      <c r="N3559" s="106">
        <v>4</v>
      </c>
      <c r="O3559" s="106">
        <v>4</v>
      </c>
      <c r="P3559" s="106" t="str">
        <f t="shared" si="55"/>
        <v>44</v>
      </c>
      <c r="Q3559" s="106"/>
      <c r="R3559" s="106" t="s">
        <v>3265</v>
      </c>
    </row>
    <row r="3560" spans="1:18" x14ac:dyDescent="0.25">
      <c r="A3560" s="5" t="s">
        <v>12176</v>
      </c>
      <c r="B3560" s="5" t="s">
        <v>18133</v>
      </c>
      <c r="C3560" s="5" t="s">
        <v>18134</v>
      </c>
      <c r="D3560" s="103">
        <v>2.6666666666666665</v>
      </c>
      <c r="E3560" s="103">
        <v>16</v>
      </c>
      <c r="F3560" s="104">
        <v>5.99</v>
      </c>
      <c r="G3560" s="103">
        <v>13.33</v>
      </c>
      <c r="H3560" s="105">
        <v>1</v>
      </c>
      <c r="I3560" s="104">
        <v>0</v>
      </c>
      <c r="J3560" s="103">
        <v>16</v>
      </c>
      <c r="K3560" s="104">
        <v>0</v>
      </c>
      <c r="L3560" s="103">
        <v>13.33</v>
      </c>
      <c r="M3560" s="104">
        <v>0</v>
      </c>
      <c r="N3560" s="106">
        <v>4</v>
      </c>
      <c r="O3560" s="106">
        <v>4</v>
      </c>
      <c r="P3560" s="106" t="str">
        <f t="shared" si="55"/>
        <v>44</v>
      </c>
      <c r="Q3560" s="106"/>
      <c r="R3560" s="106" t="s">
        <v>3265</v>
      </c>
    </row>
    <row r="3561" spans="1:18" x14ac:dyDescent="0.25">
      <c r="A3561" s="5" t="s">
        <v>12176</v>
      </c>
      <c r="B3561" s="5" t="s">
        <v>18135</v>
      </c>
      <c r="C3561" s="5" t="s">
        <v>18136</v>
      </c>
      <c r="D3561" s="103">
        <v>2.6666666666666665</v>
      </c>
      <c r="E3561" s="103">
        <v>16</v>
      </c>
      <c r="F3561" s="104">
        <v>5.99</v>
      </c>
      <c r="G3561" s="103">
        <v>13.33</v>
      </c>
      <c r="H3561" s="105">
        <v>1</v>
      </c>
      <c r="I3561" s="104">
        <v>0</v>
      </c>
      <c r="J3561" s="103">
        <v>16</v>
      </c>
      <c r="K3561" s="104">
        <v>0</v>
      </c>
      <c r="L3561" s="103">
        <v>13.33</v>
      </c>
      <c r="M3561" s="104">
        <v>0</v>
      </c>
      <c r="N3561" s="106">
        <v>4</v>
      </c>
      <c r="O3561" s="106">
        <v>4</v>
      </c>
      <c r="P3561" s="106" t="str">
        <f t="shared" si="55"/>
        <v>44</v>
      </c>
      <c r="Q3561" s="106"/>
      <c r="R3561" s="106" t="s">
        <v>3265</v>
      </c>
    </row>
    <row r="3562" spans="1:18" x14ac:dyDescent="0.25">
      <c r="A3562" s="5" t="s">
        <v>12176</v>
      </c>
      <c r="B3562" s="5" t="s">
        <v>18137</v>
      </c>
      <c r="C3562" s="5" t="s">
        <v>18138</v>
      </c>
      <c r="D3562" s="103">
        <v>2.665</v>
      </c>
      <c r="E3562" s="103">
        <v>15.99</v>
      </c>
      <c r="F3562" s="104">
        <v>6</v>
      </c>
      <c r="G3562" s="103">
        <v>13.32</v>
      </c>
      <c r="H3562" s="105">
        <v>1</v>
      </c>
      <c r="I3562" s="104">
        <v>0</v>
      </c>
      <c r="J3562" s="103">
        <v>15.99</v>
      </c>
      <c r="K3562" s="104">
        <v>0</v>
      </c>
      <c r="L3562" s="103">
        <v>13.32</v>
      </c>
      <c r="M3562" s="104">
        <v>0</v>
      </c>
      <c r="N3562" s="106">
        <v>4</v>
      </c>
      <c r="O3562" s="106">
        <v>4</v>
      </c>
      <c r="P3562" s="106" t="str">
        <f t="shared" si="55"/>
        <v>44</v>
      </c>
      <c r="Q3562" s="106"/>
      <c r="R3562" s="106" t="s">
        <v>3265</v>
      </c>
    </row>
    <row r="3563" spans="1:18" x14ac:dyDescent="0.25">
      <c r="A3563" s="5" t="s">
        <v>12176</v>
      </c>
      <c r="B3563" s="5" t="s">
        <v>18139</v>
      </c>
      <c r="C3563" s="5" t="s">
        <v>18140</v>
      </c>
      <c r="D3563" s="103">
        <v>2.6633333333333336</v>
      </c>
      <c r="E3563" s="103">
        <v>15.98</v>
      </c>
      <c r="F3563" s="104">
        <v>6</v>
      </c>
      <c r="G3563" s="103">
        <v>13.31</v>
      </c>
      <c r="H3563" s="105">
        <v>1</v>
      </c>
      <c r="I3563" s="104">
        <v>0</v>
      </c>
      <c r="J3563" s="103">
        <v>15.98</v>
      </c>
      <c r="K3563" s="104">
        <v>0</v>
      </c>
      <c r="L3563" s="103">
        <v>13.31</v>
      </c>
      <c r="M3563" s="104">
        <v>0</v>
      </c>
      <c r="N3563" s="106">
        <v>4</v>
      </c>
      <c r="O3563" s="106">
        <v>4</v>
      </c>
      <c r="P3563" s="106" t="str">
        <f t="shared" si="55"/>
        <v>44</v>
      </c>
      <c r="Q3563" s="106"/>
      <c r="R3563" s="106" t="s">
        <v>3265</v>
      </c>
    </row>
    <row r="3564" spans="1:18" x14ac:dyDescent="0.25">
      <c r="A3564" s="5" t="s">
        <v>12176</v>
      </c>
      <c r="B3564" s="5" t="s">
        <v>18141</v>
      </c>
      <c r="C3564" s="5" t="s">
        <v>18142</v>
      </c>
      <c r="D3564" s="103">
        <v>2.6349999999999998</v>
      </c>
      <c r="E3564" s="103">
        <v>15.81</v>
      </c>
      <c r="F3564" s="104">
        <v>6</v>
      </c>
      <c r="G3564" s="103">
        <v>13.17</v>
      </c>
      <c r="H3564" s="105">
        <v>1</v>
      </c>
      <c r="I3564" s="104">
        <v>0</v>
      </c>
      <c r="J3564" s="103">
        <v>15.81</v>
      </c>
      <c r="K3564" s="104">
        <v>0</v>
      </c>
      <c r="L3564" s="103">
        <v>13.17</v>
      </c>
      <c r="M3564" s="104">
        <v>0</v>
      </c>
      <c r="N3564" s="106">
        <v>4</v>
      </c>
      <c r="O3564" s="106">
        <v>4</v>
      </c>
      <c r="P3564" s="106" t="str">
        <f t="shared" si="55"/>
        <v>44</v>
      </c>
      <c r="Q3564" s="106"/>
      <c r="R3564" s="106" t="s">
        <v>3265</v>
      </c>
    </row>
    <row r="3565" spans="1:18" x14ac:dyDescent="0.25">
      <c r="A3565" s="5" t="s">
        <v>12176</v>
      </c>
      <c r="B3565" s="5" t="s">
        <v>18143</v>
      </c>
      <c r="C3565" s="5" t="s">
        <v>1147</v>
      </c>
      <c r="D3565" s="103">
        <v>2.6349999999999998</v>
      </c>
      <c r="E3565" s="103">
        <v>15.81</v>
      </c>
      <c r="F3565" s="104">
        <v>6</v>
      </c>
      <c r="G3565" s="103">
        <v>13.17</v>
      </c>
      <c r="H3565" s="105">
        <v>1</v>
      </c>
      <c r="I3565" s="104">
        <v>0</v>
      </c>
      <c r="J3565" s="103">
        <v>15.81</v>
      </c>
      <c r="K3565" s="104">
        <v>0</v>
      </c>
      <c r="L3565" s="103">
        <v>13.17</v>
      </c>
      <c r="M3565" s="104">
        <v>0</v>
      </c>
      <c r="N3565" s="106">
        <v>4</v>
      </c>
      <c r="O3565" s="106">
        <v>4</v>
      </c>
      <c r="P3565" s="106" t="str">
        <f t="shared" si="55"/>
        <v>44</v>
      </c>
      <c r="Q3565" s="106"/>
      <c r="R3565" s="106" t="s">
        <v>3265</v>
      </c>
    </row>
    <row r="3566" spans="1:18" x14ac:dyDescent="0.25">
      <c r="A3566" s="5" t="s">
        <v>12176</v>
      </c>
      <c r="B3566" s="5" t="s">
        <v>18144</v>
      </c>
      <c r="C3566" s="5" t="s">
        <v>15582</v>
      </c>
      <c r="D3566" s="103">
        <v>2.625</v>
      </c>
      <c r="E3566" s="103">
        <v>15.75</v>
      </c>
      <c r="F3566" s="104">
        <v>6</v>
      </c>
      <c r="G3566" s="103">
        <v>13.12</v>
      </c>
      <c r="H3566" s="105">
        <v>1</v>
      </c>
      <c r="I3566" s="104">
        <v>0</v>
      </c>
      <c r="J3566" s="103">
        <v>15.75</v>
      </c>
      <c r="K3566" s="104">
        <v>0</v>
      </c>
      <c r="L3566" s="103">
        <v>13.12</v>
      </c>
      <c r="M3566" s="104">
        <v>0</v>
      </c>
      <c r="N3566" s="106">
        <v>4</v>
      </c>
      <c r="O3566" s="106">
        <v>4</v>
      </c>
      <c r="P3566" s="106" t="str">
        <f t="shared" si="55"/>
        <v>44</v>
      </c>
      <c r="Q3566" s="106"/>
      <c r="R3566" s="106" t="s">
        <v>3265</v>
      </c>
    </row>
    <row r="3567" spans="1:18" x14ac:dyDescent="0.25">
      <c r="A3567" s="5" t="s">
        <v>12176</v>
      </c>
      <c r="B3567" s="5" t="s">
        <v>18145</v>
      </c>
      <c r="C3567" s="5" t="s">
        <v>3505</v>
      </c>
      <c r="D3567" s="103">
        <v>2.625</v>
      </c>
      <c r="E3567" s="103">
        <v>15.75</v>
      </c>
      <c r="F3567" s="104">
        <v>6</v>
      </c>
      <c r="G3567" s="103">
        <v>13.12</v>
      </c>
      <c r="H3567" s="105">
        <v>1</v>
      </c>
      <c r="I3567" s="104">
        <v>0</v>
      </c>
      <c r="J3567" s="103">
        <v>15.75</v>
      </c>
      <c r="K3567" s="104">
        <v>0</v>
      </c>
      <c r="L3567" s="103">
        <v>13.12</v>
      </c>
      <c r="M3567" s="104">
        <v>0</v>
      </c>
      <c r="N3567" s="106">
        <v>4</v>
      </c>
      <c r="O3567" s="106">
        <v>4</v>
      </c>
      <c r="P3567" s="106" t="str">
        <f t="shared" si="55"/>
        <v>44</v>
      </c>
      <c r="Q3567" s="106"/>
      <c r="R3567" s="106" t="s">
        <v>3265</v>
      </c>
    </row>
    <row r="3568" spans="1:18" x14ac:dyDescent="0.25">
      <c r="A3568" s="5" t="s">
        <v>12176</v>
      </c>
      <c r="B3568" s="5" t="s">
        <v>18146</v>
      </c>
      <c r="C3568" s="5" t="s">
        <v>18147</v>
      </c>
      <c r="D3568" s="103">
        <v>1.3116666666666668</v>
      </c>
      <c r="E3568" s="103">
        <v>7.87</v>
      </c>
      <c r="F3568" s="104">
        <v>5.99</v>
      </c>
      <c r="G3568" s="103">
        <v>6.55</v>
      </c>
      <c r="H3568" s="105">
        <v>2</v>
      </c>
      <c r="I3568" s="104">
        <v>0</v>
      </c>
      <c r="J3568" s="103">
        <v>15.74</v>
      </c>
      <c r="K3568" s="104">
        <v>0</v>
      </c>
      <c r="L3568" s="103">
        <v>13.11</v>
      </c>
      <c r="M3568" s="104">
        <v>0</v>
      </c>
      <c r="N3568" s="106">
        <v>4</v>
      </c>
      <c r="O3568" s="106">
        <v>4</v>
      </c>
      <c r="P3568" s="106" t="str">
        <f t="shared" si="55"/>
        <v>44</v>
      </c>
      <c r="Q3568" s="106"/>
      <c r="R3568" s="106" t="s">
        <v>3265</v>
      </c>
    </row>
    <row r="3569" spans="1:18" x14ac:dyDescent="0.25">
      <c r="A3569" s="5" t="s">
        <v>12176</v>
      </c>
      <c r="B3569" s="5" t="s">
        <v>18149</v>
      </c>
      <c r="C3569" s="5" t="s">
        <v>18150</v>
      </c>
      <c r="D3569" s="103">
        <v>1.2999999999999998</v>
      </c>
      <c r="E3569" s="103">
        <v>7.8</v>
      </c>
      <c r="F3569" s="104">
        <v>6</v>
      </c>
      <c r="G3569" s="103">
        <v>6.5</v>
      </c>
      <c r="H3569" s="105">
        <v>2</v>
      </c>
      <c r="I3569" s="104">
        <v>0</v>
      </c>
      <c r="J3569" s="103">
        <v>15.6</v>
      </c>
      <c r="K3569" s="104">
        <v>0</v>
      </c>
      <c r="L3569" s="103">
        <v>13</v>
      </c>
      <c r="M3569" s="104">
        <v>0</v>
      </c>
      <c r="N3569" s="106">
        <v>4</v>
      </c>
      <c r="O3569" s="106">
        <v>4</v>
      </c>
      <c r="P3569" s="106" t="str">
        <f t="shared" si="55"/>
        <v>44</v>
      </c>
      <c r="Q3569" s="106"/>
      <c r="R3569" s="106" t="s">
        <v>3265</v>
      </c>
    </row>
    <row r="3570" spans="1:18" x14ac:dyDescent="0.25">
      <c r="A3570" s="5" t="s">
        <v>12176</v>
      </c>
      <c r="B3570" s="5" t="s">
        <v>18151</v>
      </c>
      <c r="C3570" s="5" t="s">
        <v>18152</v>
      </c>
      <c r="D3570" s="103">
        <v>2.5966666666666667</v>
      </c>
      <c r="E3570" s="103">
        <v>15.58</v>
      </c>
      <c r="F3570" s="104">
        <v>5.99</v>
      </c>
      <c r="G3570" s="103">
        <v>12.98</v>
      </c>
      <c r="H3570" s="105">
        <v>1</v>
      </c>
      <c r="I3570" s="104">
        <v>0</v>
      </c>
      <c r="J3570" s="103">
        <v>15.58</v>
      </c>
      <c r="K3570" s="104">
        <v>0</v>
      </c>
      <c r="L3570" s="103">
        <v>12.98</v>
      </c>
      <c r="M3570" s="104">
        <v>0</v>
      </c>
      <c r="N3570" s="106">
        <v>4</v>
      </c>
      <c r="O3570" s="106">
        <v>4</v>
      </c>
      <c r="P3570" s="106" t="str">
        <f t="shared" si="55"/>
        <v>44</v>
      </c>
      <c r="Q3570" s="106"/>
      <c r="R3570" s="106" t="s">
        <v>3265</v>
      </c>
    </row>
    <row r="3571" spans="1:18" x14ac:dyDescent="0.25">
      <c r="A3571" s="5" t="s">
        <v>12176</v>
      </c>
      <c r="B3571" s="5" t="s">
        <v>18153</v>
      </c>
      <c r="C3571" s="5" t="s">
        <v>18154</v>
      </c>
      <c r="D3571" s="103">
        <v>2.5833333333333335</v>
      </c>
      <c r="E3571" s="103">
        <v>15.5</v>
      </c>
      <c r="F3571" s="104">
        <v>6</v>
      </c>
      <c r="G3571" s="103">
        <v>12.91</v>
      </c>
      <c r="H3571" s="105">
        <v>1</v>
      </c>
      <c r="I3571" s="104">
        <v>0</v>
      </c>
      <c r="J3571" s="103">
        <v>15.5</v>
      </c>
      <c r="K3571" s="104">
        <v>0</v>
      </c>
      <c r="L3571" s="103">
        <v>12.91</v>
      </c>
      <c r="M3571" s="104">
        <v>0</v>
      </c>
      <c r="N3571" s="106">
        <v>4</v>
      </c>
      <c r="O3571" s="106">
        <v>4</v>
      </c>
      <c r="P3571" s="106" t="str">
        <f t="shared" si="55"/>
        <v>44</v>
      </c>
      <c r="Q3571" s="106"/>
      <c r="R3571" s="106" t="s">
        <v>3265</v>
      </c>
    </row>
    <row r="3572" spans="1:18" x14ac:dyDescent="0.25">
      <c r="A3572" s="5" t="s">
        <v>12176</v>
      </c>
      <c r="B3572" s="5" t="s">
        <v>18155</v>
      </c>
      <c r="C3572" s="5" t="s">
        <v>18156</v>
      </c>
      <c r="D3572" s="103">
        <v>2.5833333333333335</v>
      </c>
      <c r="E3572" s="103">
        <v>15.5</v>
      </c>
      <c r="F3572" s="104">
        <v>6</v>
      </c>
      <c r="G3572" s="103">
        <v>12.91</v>
      </c>
      <c r="H3572" s="105">
        <v>1</v>
      </c>
      <c r="I3572" s="104">
        <v>0</v>
      </c>
      <c r="J3572" s="103">
        <v>15.5</v>
      </c>
      <c r="K3572" s="104">
        <v>0</v>
      </c>
      <c r="L3572" s="103">
        <v>12.91</v>
      </c>
      <c r="M3572" s="104">
        <v>0</v>
      </c>
      <c r="N3572" s="106">
        <v>4</v>
      </c>
      <c r="O3572" s="106">
        <v>4</v>
      </c>
      <c r="P3572" s="106" t="str">
        <f t="shared" si="55"/>
        <v>44</v>
      </c>
      <c r="Q3572" s="106"/>
      <c r="R3572" s="106" t="s">
        <v>3265</v>
      </c>
    </row>
    <row r="3573" spans="1:18" x14ac:dyDescent="0.25">
      <c r="A3573" s="5" t="s">
        <v>12176</v>
      </c>
      <c r="B3573" s="5" t="s">
        <v>18157</v>
      </c>
      <c r="C3573" s="5" t="s">
        <v>14960</v>
      </c>
      <c r="D3573" s="103">
        <v>2.5833333333333335</v>
      </c>
      <c r="E3573" s="103">
        <v>15.5</v>
      </c>
      <c r="F3573" s="104">
        <v>6</v>
      </c>
      <c r="G3573" s="103">
        <v>12.91</v>
      </c>
      <c r="H3573" s="105">
        <v>1</v>
      </c>
      <c r="I3573" s="104">
        <v>0</v>
      </c>
      <c r="J3573" s="103">
        <v>15.5</v>
      </c>
      <c r="K3573" s="104">
        <v>0</v>
      </c>
      <c r="L3573" s="103">
        <v>12.91</v>
      </c>
      <c r="M3573" s="104">
        <v>0</v>
      </c>
      <c r="N3573" s="106">
        <v>4</v>
      </c>
      <c r="O3573" s="106">
        <v>4</v>
      </c>
      <c r="P3573" s="106" t="str">
        <f t="shared" si="55"/>
        <v>44</v>
      </c>
      <c r="Q3573" s="106"/>
      <c r="R3573" s="106" t="s">
        <v>3265</v>
      </c>
    </row>
    <row r="3574" spans="1:18" x14ac:dyDescent="0.25">
      <c r="A3574" s="5" t="s">
        <v>12176</v>
      </c>
      <c r="B3574" s="5" t="s">
        <v>18158</v>
      </c>
      <c r="C3574" s="5" t="s">
        <v>18158</v>
      </c>
      <c r="D3574" s="103">
        <v>2.5833333333333335</v>
      </c>
      <c r="E3574" s="103">
        <v>15.5</v>
      </c>
      <c r="F3574" s="104">
        <v>6</v>
      </c>
      <c r="G3574" s="103">
        <v>12.91</v>
      </c>
      <c r="H3574" s="105">
        <v>1</v>
      </c>
      <c r="I3574" s="104">
        <v>0</v>
      </c>
      <c r="J3574" s="103">
        <v>15.5</v>
      </c>
      <c r="K3574" s="104">
        <v>0</v>
      </c>
      <c r="L3574" s="103">
        <v>12.91</v>
      </c>
      <c r="M3574" s="104">
        <v>0</v>
      </c>
      <c r="N3574" s="106">
        <v>4</v>
      </c>
      <c r="O3574" s="106">
        <v>4</v>
      </c>
      <c r="P3574" s="106" t="str">
        <f t="shared" si="55"/>
        <v>44</v>
      </c>
      <c r="Q3574" s="106"/>
      <c r="R3574" s="106" t="s">
        <v>3265</v>
      </c>
    </row>
    <row r="3575" spans="1:18" x14ac:dyDescent="0.25">
      <c r="A3575" s="5" t="s">
        <v>12176</v>
      </c>
      <c r="B3575" s="5" t="s">
        <v>18159</v>
      </c>
      <c r="C3575" s="5" t="s">
        <v>6205</v>
      </c>
      <c r="D3575" s="103">
        <v>2.5666666666666669</v>
      </c>
      <c r="E3575" s="103">
        <v>15.4</v>
      </c>
      <c r="F3575" s="104">
        <v>5.99</v>
      </c>
      <c r="G3575" s="103">
        <v>12.83</v>
      </c>
      <c r="H3575" s="105">
        <v>1</v>
      </c>
      <c r="I3575" s="104">
        <v>0</v>
      </c>
      <c r="J3575" s="103">
        <v>15.4</v>
      </c>
      <c r="K3575" s="104">
        <v>0</v>
      </c>
      <c r="L3575" s="103">
        <v>12.83</v>
      </c>
      <c r="M3575" s="104">
        <v>0</v>
      </c>
      <c r="N3575" s="106">
        <v>4</v>
      </c>
      <c r="O3575" s="106">
        <v>4</v>
      </c>
      <c r="P3575" s="106" t="str">
        <f t="shared" si="55"/>
        <v>44</v>
      </c>
      <c r="Q3575" s="106"/>
      <c r="R3575" s="106" t="s">
        <v>3265</v>
      </c>
    </row>
    <row r="3576" spans="1:18" x14ac:dyDescent="0.25">
      <c r="A3576" s="5" t="s">
        <v>12176</v>
      </c>
      <c r="B3576" s="5" t="s">
        <v>18161</v>
      </c>
      <c r="C3576" s="5" t="s">
        <v>7174</v>
      </c>
      <c r="D3576" s="103">
        <v>2.5499999999999998</v>
      </c>
      <c r="E3576" s="103">
        <v>15.3</v>
      </c>
      <c r="F3576" s="104">
        <v>6</v>
      </c>
      <c r="G3576" s="103">
        <v>12.75</v>
      </c>
      <c r="H3576" s="105">
        <v>1</v>
      </c>
      <c r="I3576" s="104">
        <v>0</v>
      </c>
      <c r="J3576" s="103">
        <v>15.3</v>
      </c>
      <c r="K3576" s="104">
        <v>0</v>
      </c>
      <c r="L3576" s="103">
        <v>12.75</v>
      </c>
      <c r="M3576" s="104">
        <v>0</v>
      </c>
      <c r="N3576" s="106">
        <v>4</v>
      </c>
      <c r="O3576" s="106">
        <v>4</v>
      </c>
      <c r="P3576" s="106" t="str">
        <f t="shared" si="55"/>
        <v>44</v>
      </c>
      <c r="Q3576" s="106"/>
      <c r="R3576" s="106" t="s">
        <v>3265</v>
      </c>
    </row>
    <row r="3577" spans="1:18" x14ac:dyDescent="0.25">
      <c r="A3577" s="5" t="s">
        <v>12176</v>
      </c>
      <c r="B3577" s="5" t="s">
        <v>18162</v>
      </c>
      <c r="C3577" s="5" t="s">
        <v>18163</v>
      </c>
      <c r="D3577" s="103">
        <v>2.5</v>
      </c>
      <c r="E3577" s="103">
        <v>15</v>
      </c>
      <c r="F3577" s="104">
        <v>6</v>
      </c>
      <c r="G3577" s="103">
        <v>12.5</v>
      </c>
      <c r="H3577" s="105">
        <v>1</v>
      </c>
      <c r="I3577" s="104">
        <v>0</v>
      </c>
      <c r="J3577" s="103">
        <v>15</v>
      </c>
      <c r="K3577" s="104">
        <v>0</v>
      </c>
      <c r="L3577" s="103">
        <v>12.5</v>
      </c>
      <c r="M3577" s="104">
        <v>0</v>
      </c>
      <c r="N3577" s="106">
        <v>4</v>
      </c>
      <c r="O3577" s="106">
        <v>4</v>
      </c>
      <c r="P3577" s="106" t="str">
        <f t="shared" si="55"/>
        <v>44</v>
      </c>
      <c r="Q3577" s="106"/>
      <c r="R3577" s="106" t="s">
        <v>3265</v>
      </c>
    </row>
    <row r="3578" spans="1:18" x14ac:dyDescent="0.25">
      <c r="A3578" s="5" t="s">
        <v>12176</v>
      </c>
      <c r="B3578" s="5" t="s">
        <v>18164</v>
      </c>
      <c r="C3578" s="5" t="s">
        <v>16787</v>
      </c>
      <c r="D3578" s="103">
        <v>2.5</v>
      </c>
      <c r="E3578" s="103">
        <v>15</v>
      </c>
      <c r="F3578" s="104">
        <v>6</v>
      </c>
      <c r="G3578" s="103">
        <v>12.5</v>
      </c>
      <c r="H3578" s="105">
        <v>1</v>
      </c>
      <c r="I3578" s="104">
        <v>0</v>
      </c>
      <c r="J3578" s="103">
        <v>15</v>
      </c>
      <c r="K3578" s="104">
        <v>0</v>
      </c>
      <c r="L3578" s="103">
        <v>12.5</v>
      </c>
      <c r="M3578" s="104">
        <v>0</v>
      </c>
      <c r="N3578" s="106">
        <v>4</v>
      </c>
      <c r="O3578" s="106">
        <v>4</v>
      </c>
      <c r="P3578" s="106" t="str">
        <f t="shared" si="55"/>
        <v>44</v>
      </c>
      <c r="Q3578" s="106"/>
      <c r="R3578" s="106" t="s">
        <v>3265</v>
      </c>
    </row>
    <row r="3579" spans="1:18" x14ac:dyDescent="0.25">
      <c r="A3579" s="5" t="s">
        <v>12176</v>
      </c>
      <c r="B3579" s="5" t="s">
        <v>18165</v>
      </c>
      <c r="C3579" s="5" t="s">
        <v>18166</v>
      </c>
      <c r="D3579" s="103">
        <v>0.83333333333333337</v>
      </c>
      <c r="E3579" s="103">
        <v>5</v>
      </c>
      <c r="F3579" s="104">
        <v>6</v>
      </c>
      <c r="G3579" s="103">
        <v>4.16</v>
      </c>
      <c r="H3579" s="105">
        <v>3</v>
      </c>
      <c r="I3579" s="104">
        <v>0</v>
      </c>
      <c r="J3579" s="103">
        <v>15</v>
      </c>
      <c r="K3579" s="104">
        <v>0</v>
      </c>
      <c r="L3579" s="103">
        <v>12.5</v>
      </c>
      <c r="M3579" s="104">
        <v>0</v>
      </c>
      <c r="N3579" s="106">
        <v>4</v>
      </c>
      <c r="O3579" s="106">
        <v>4</v>
      </c>
      <c r="P3579" s="106" t="str">
        <f t="shared" si="55"/>
        <v>44</v>
      </c>
      <c r="Q3579" s="106"/>
      <c r="R3579" s="106" t="s">
        <v>3265</v>
      </c>
    </row>
    <row r="3580" spans="1:18" x14ac:dyDescent="0.25">
      <c r="A3580" s="5" t="s">
        <v>12176</v>
      </c>
      <c r="B3580" s="5" t="s">
        <v>18167</v>
      </c>
      <c r="C3580" s="5" t="s">
        <v>7271</v>
      </c>
      <c r="D3580" s="103">
        <v>2.5</v>
      </c>
      <c r="E3580" s="103">
        <v>15</v>
      </c>
      <c r="F3580" s="104">
        <v>6</v>
      </c>
      <c r="G3580" s="103">
        <v>12.5</v>
      </c>
      <c r="H3580" s="105">
        <v>1</v>
      </c>
      <c r="I3580" s="104">
        <v>0</v>
      </c>
      <c r="J3580" s="103">
        <v>15</v>
      </c>
      <c r="K3580" s="104">
        <v>0</v>
      </c>
      <c r="L3580" s="103">
        <v>12.5</v>
      </c>
      <c r="M3580" s="104">
        <v>0</v>
      </c>
      <c r="N3580" s="106">
        <v>4</v>
      </c>
      <c r="O3580" s="106">
        <v>4</v>
      </c>
      <c r="P3580" s="106" t="str">
        <f t="shared" si="55"/>
        <v>44</v>
      </c>
      <c r="Q3580" s="106"/>
      <c r="R3580" s="106" t="s">
        <v>3265</v>
      </c>
    </row>
    <row r="3581" spans="1:18" x14ac:dyDescent="0.25">
      <c r="A3581" s="5" t="s">
        <v>12176</v>
      </c>
      <c r="B3581" s="5" t="s">
        <v>18168</v>
      </c>
      <c r="C3581" s="5" t="s">
        <v>18169</v>
      </c>
      <c r="D3581" s="103">
        <v>2.5</v>
      </c>
      <c r="E3581" s="103">
        <v>15</v>
      </c>
      <c r="F3581" s="104">
        <v>6</v>
      </c>
      <c r="G3581" s="103">
        <v>12.5</v>
      </c>
      <c r="H3581" s="105">
        <v>1</v>
      </c>
      <c r="I3581" s="104">
        <v>0</v>
      </c>
      <c r="J3581" s="103">
        <v>15</v>
      </c>
      <c r="K3581" s="104">
        <v>0</v>
      </c>
      <c r="L3581" s="103">
        <v>12.5</v>
      </c>
      <c r="M3581" s="104">
        <v>0</v>
      </c>
      <c r="N3581" s="106">
        <v>4</v>
      </c>
      <c r="O3581" s="106">
        <v>4</v>
      </c>
      <c r="P3581" s="106" t="str">
        <f t="shared" si="55"/>
        <v>44</v>
      </c>
      <c r="Q3581" s="106"/>
      <c r="R3581" s="106" t="s">
        <v>3265</v>
      </c>
    </row>
    <row r="3582" spans="1:18" x14ac:dyDescent="0.25">
      <c r="A3582" s="5" t="s">
        <v>12176</v>
      </c>
      <c r="B3582" s="5" t="s">
        <v>18170</v>
      </c>
      <c r="C3582" s="5" t="s">
        <v>18171</v>
      </c>
      <c r="D3582" s="103">
        <v>2.5</v>
      </c>
      <c r="E3582" s="103">
        <v>15</v>
      </c>
      <c r="F3582" s="104">
        <v>6</v>
      </c>
      <c r="G3582" s="103">
        <v>12.5</v>
      </c>
      <c r="H3582" s="105">
        <v>1</v>
      </c>
      <c r="I3582" s="104">
        <v>0</v>
      </c>
      <c r="J3582" s="103">
        <v>15</v>
      </c>
      <c r="K3582" s="104">
        <v>0</v>
      </c>
      <c r="L3582" s="103">
        <v>12.5</v>
      </c>
      <c r="M3582" s="104">
        <v>0</v>
      </c>
      <c r="N3582" s="106">
        <v>4</v>
      </c>
      <c r="O3582" s="106">
        <v>4</v>
      </c>
      <c r="P3582" s="106" t="str">
        <f t="shared" si="55"/>
        <v>44</v>
      </c>
      <c r="Q3582" s="106"/>
      <c r="R3582" s="106" t="s">
        <v>3265</v>
      </c>
    </row>
    <row r="3583" spans="1:18" x14ac:dyDescent="0.25">
      <c r="A3583" s="5" t="s">
        <v>12176</v>
      </c>
      <c r="B3583" s="5" t="s">
        <v>18172</v>
      </c>
      <c r="C3583" s="5" t="s">
        <v>18173</v>
      </c>
      <c r="D3583" s="103">
        <v>2.5</v>
      </c>
      <c r="E3583" s="103">
        <v>15</v>
      </c>
      <c r="F3583" s="104">
        <v>6</v>
      </c>
      <c r="G3583" s="103">
        <v>12.5</v>
      </c>
      <c r="H3583" s="105">
        <v>1</v>
      </c>
      <c r="I3583" s="104">
        <v>0</v>
      </c>
      <c r="J3583" s="103">
        <v>15</v>
      </c>
      <c r="K3583" s="104">
        <v>0</v>
      </c>
      <c r="L3583" s="103">
        <v>12.5</v>
      </c>
      <c r="M3583" s="104">
        <v>0</v>
      </c>
      <c r="N3583" s="106">
        <v>4</v>
      </c>
      <c r="O3583" s="106">
        <v>4</v>
      </c>
      <c r="P3583" s="106" t="str">
        <f t="shared" si="55"/>
        <v>44</v>
      </c>
      <c r="Q3583" s="106"/>
      <c r="R3583" s="106" t="s">
        <v>3265</v>
      </c>
    </row>
    <row r="3584" spans="1:18" x14ac:dyDescent="0.25">
      <c r="A3584" s="5" t="s">
        <v>12176</v>
      </c>
      <c r="B3584" s="5" t="s">
        <v>18174</v>
      </c>
      <c r="C3584" s="5" t="s">
        <v>18175</v>
      </c>
      <c r="D3584" s="103">
        <v>2.5</v>
      </c>
      <c r="E3584" s="103">
        <v>15</v>
      </c>
      <c r="F3584" s="104">
        <v>6</v>
      </c>
      <c r="G3584" s="103">
        <v>12.5</v>
      </c>
      <c r="H3584" s="105">
        <v>1</v>
      </c>
      <c r="I3584" s="104">
        <v>0</v>
      </c>
      <c r="J3584" s="103">
        <v>15</v>
      </c>
      <c r="K3584" s="104">
        <v>0</v>
      </c>
      <c r="L3584" s="103">
        <v>12.5</v>
      </c>
      <c r="M3584" s="104">
        <v>0</v>
      </c>
      <c r="N3584" s="106">
        <v>4</v>
      </c>
      <c r="O3584" s="106">
        <v>4</v>
      </c>
      <c r="P3584" s="106" t="str">
        <f t="shared" si="55"/>
        <v>44</v>
      </c>
      <c r="Q3584" s="106"/>
      <c r="R3584" s="106" t="s">
        <v>3265</v>
      </c>
    </row>
    <row r="3585" spans="1:18" x14ac:dyDescent="0.25">
      <c r="A3585" s="5" t="s">
        <v>12176</v>
      </c>
      <c r="B3585" s="5" t="s">
        <v>18176</v>
      </c>
      <c r="C3585" s="5" t="s">
        <v>18177</v>
      </c>
      <c r="D3585" s="103">
        <v>2.5</v>
      </c>
      <c r="E3585" s="103">
        <v>15</v>
      </c>
      <c r="F3585" s="104">
        <v>6</v>
      </c>
      <c r="G3585" s="103">
        <v>12.5</v>
      </c>
      <c r="H3585" s="105">
        <v>1</v>
      </c>
      <c r="I3585" s="104">
        <v>0</v>
      </c>
      <c r="J3585" s="103">
        <v>15</v>
      </c>
      <c r="K3585" s="104">
        <v>0</v>
      </c>
      <c r="L3585" s="103">
        <v>12.5</v>
      </c>
      <c r="M3585" s="104">
        <v>0</v>
      </c>
      <c r="N3585" s="106">
        <v>4</v>
      </c>
      <c r="O3585" s="106">
        <v>4</v>
      </c>
      <c r="P3585" s="106" t="str">
        <f t="shared" si="55"/>
        <v>44</v>
      </c>
      <c r="Q3585" s="106"/>
      <c r="R3585" s="106" t="s">
        <v>3265</v>
      </c>
    </row>
    <row r="3586" spans="1:18" x14ac:dyDescent="0.25">
      <c r="A3586" s="5" t="s">
        <v>12176</v>
      </c>
      <c r="B3586" s="5" t="s">
        <v>18178</v>
      </c>
      <c r="C3586" s="5" t="s">
        <v>18179</v>
      </c>
      <c r="D3586" s="103">
        <v>2.5</v>
      </c>
      <c r="E3586" s="103">
        <v>15</v>
      </c>
      <c r="F3586" s="104">
        <v>6</v>
      </c>
      <c r="G3586" s="103">
        <v>12.5</v>
      </c>
      <c r="H3586" s="105">
        <v>1</v>
      </c>
      <c r="I3586" s="104">
        <v>0</v>
      </c>
      <c r="J3586" s="103">
        <v>15</v>
      </c>
      <c r="K3586" s="104">
        <v>0</v>
      </c>
      <c r="L3586" s="103">
        <v>12.5</v>
      </c>
      <c r="M3586" s="104">
        <v>0</v>
      </c>
      <c r="N3586" s="106">
        <v>4</v>
      </c>
      <c r="O3586" s="106">
        <v>4</v>
      </c>
      <c r="P3586" s="106" t="str">
        <f t="shared" si="55"/>
        <v>44</v>
      </c>
      <c r="Q3586" s="106"/>
      <c r="R3586" s="106" t="s">
        <v>3265</v>
      </c>
    </row>
    <row r="3587" spans="1:18" x14ac:dyDescent="0.25">
      <c r="A3587" s="5" t="s">
        <v>12176</v>
      </c>
      <c r="B3587" s="5" t="s">
        <v>18180</v>
      </c>
      <c r="C3587" s="5" t="s">
        <v>18181</v>
      </c>
      <c r="D3587" s="103">
        <v>2.5</v>
      </c>
      <c r="E3587" s="103">
        <v>15</v>
      </c>
      <c r="F3587" s="104">
        <v>6</v>
      </c>
      <c r="G3587" s="103">
        <v>12.5</v>
      </c>
      <c r="H3587" s="105">
        <v>1</v>
      </c>
      <c r="I3587" s="104">
        <v>0</v>
      </c>
      <c r="J3587" s="103">
        <v>15</v>
      </c>
      <c r="K3587" s="104">
        <v>0</v>
      </c>
      <c r="L3587" s="103">
        <v>12.5</v>
      </c>
      <c r="M3587" s="104">
        <v>0</v>
      </c>
      <c r="N3587" s="106">
        <v>4</v>
      </c>
      <c r="O3587" s="106">
        <v>4</v>
      </c>
      <c r="P3587" s="106" t="str">
        <f t="shared" si="55"/>
        <v>44</v>
      </c>
      <c r="Q3587" s="106"/>
      <c r="R3587" s="106" t="s">
        <v>3265</v>
      </c>
    </row>
    <row r="3588" spans="1:18" x14ac:dyDescent="0.25">
      <c r="A3588" s="5" t="s">
        <v>12176</v>
      </c>
      <c r="B3588" s="5" t="s">
        <v>18182</v>
      </c>
      <c r="C3588" s="5" t="s">
        <v>18183</v>
      </c>
      <c r="D3588" s="103">
        <v>0.83333333333333337</v>
      </c>
      <c r="E3588" s="103">
        <v>5</v>
      </c>
      <c r="F3588" s="104">
        <v>6</v>
      </c>
      <c r="G3588" s="103">
        <v>4.16</v>
      </c>
      <c r="H3588" s="105">
        <v>3</v>
      </c>
      <c r="I3588" s="104">
        <v>0</v>
      </c>
      <c r="J3588" s="103">
        <v>15</v>
      </c>
      <c r="K3588" s="104">
        <v>0</v>
      </c>
      <c r="L3588" s="103">
        <v>12.5</v>
      </c>
      <c r="M3588" s="104">
        <v>0</v>
      </c>
      <c r="N3588" s="106">
        <v>4</v>
      </c>
      <c r="O3588" s="106">
        <v>4</v>
      </c>
      <c r="P3588" s="106" t="str">
        <f t="shared" si="55"/>
        <v>44</v>
      </c>
      <c r="Q3588" s="106"/>
      <c r="R3588" s="106" t="s">
        <v>3265</v>
      </c>
    </row>
    <row r="3589" spans="1:18" x14ac:dyDescent="0.25">
      <c r="A3589" s="5" t="s">
        <v>12176</v>
      </c>
      <c r="B3589" s="5" t="s">
        <v>18184</v>
      </c>
      <c r="C3589" s="5" t="s">
        <v>14354</v>
      </c>
      <c r="D3589" s="103">
        <v>2.5</v>
      </c>
      <c r="E3589" s="103">
        <v>15</v>
      </c>
      <c r="F3589" s="104">
        <v>6</v>
      </c>
      <c r="G3589" s="103">
        <v>12.5</v>
      </c>
      <c r="H3589" s="105">
        <v>1</v>
      </c>
      <c r="I3589" s="104">
        <v>0</v>
      </c>
      <c r="J3589" s="103">
        <v>15</v>
      </c>
      <c r="K3589" s="104">
        <v>0</v>
      </c>
      <c r="L3589" s="103">
        <v>12.5</v>
      </c>
      <c r="M3589" s="104">
        <v>0</v>
      </c>
      <c r="N3589" s="106">
        <v>4</v>
      </c>
      <c r="O3589" s="106">
        <v>4</v>
      </c>
      <c r="P3589" s="106" t="str">
        <f t="shared" si="55"/>
        <v>44</v>
      </c>
      <c r="Q3589" s="106"/>
      <c r="R3589" s="106" t="s">
        <v>3265</v>
      </c>
    </row>
    <row r="3590" spans="1:18" x14ac:dyDescent="0.25">
      <c r="A3590" s="5" t="s">
        <v>12176</v>
      </c>
      <c r="B3590" s="5" t="s">
        <v>18185</v>
      </c>
      <c r="C3590" s="5" t="s">
        <v>18186</v>
      </c>
      <c r="D3590" s="103">
        <v>2.5</v>
      </c>
      <c r="E3590" s="103">
        <v>15</v>
      </c>
      <c r="F3590" s="104">
        <v>6</v>
      </c>
      <c r="G3590" s="103">
        <v>12.5</v>
      </c>
      <c r="H3590" s="105">
        <v>1</v>
      </c>
      <c r="I3590" s="104">
        <v>0</v>
      </c>
      <c r="J3590" s="103">
        <v>15</v>
      </c>
      <c r="K3590" s="104">
        <v>0</v>
      </c>
      <c r="L3590" s="103">
        <v>12.5</v>
      </c>
      <c r="M3590" s="104">
        <v>0</v>
      </c>
      <c r="N3590" s="106">
        <v>4</v>
      </c>
      <c r="O3590" s="106">
        <v>4</v>
      </c>
      <c r="P3590" s="106" t="str">
        <f t="shared" si="55"/>
        <v>44</v>
      </c>
      <c r="Q3590" s="106"/>
      <c r="R3590" s="106" t="s">
        <v>3265</v>
      </c>
    </row>
    <row r="3591" spans="1:18" x14ac:dyDescent="0.25">
      <c r="A3591" s="5" t="s">
        <v>12176</v>
      </c>
      <c r="B3591" s="5" t="s">
        <v>18187</v>
      </c>
      <c r="C3591" s="5" t="s">
        <v>18188</v>
      </c>
      <c r="D3591" s="103">
        <v>2.5</v>
      </c>
      <c r="E3591" s="103">
        <v>15</v>
      </c>
      <c r="F3591" s="104">
        <v>6</v>
      </c>
      <c r="G3591" s="103">
        <v>12.5</v>
      </c>
      <c r="H3591" s="105">
        <v>1</v>
      </c>
      <c r="I3591" s="104">
        <v>0</v>
      </c>
      <c r="J3591" s="103">
        <v>15</v>
      </c>
      <c r="K3591" s="104">
        <v>0</v>
      </c>
      <c r="L3591" s="103">
        <v>12.5</v>
      </c>
      <c r="M3591" s="104">
        <v>0</v>
      </c>
      <c r="N3591" s="106">
        <v>4</v>
      </c>
      <c r="O3591" s="106">
        <v>4</v>
      </c>
      <c r="P3591" s="106" t="str">
        <f t="shared" ref="P3591:P3654" si="56">N3591&amp;O3591</f>
        <v>44</v>
      </c>
      <c r="Q3591" s="106"/>
      <c r="R3591" s="106" t="s">
        <v>3265</v>
      </c>
    </row>
    <row r="3592" spans="1:18" x14ac:dyDescent="0.25">
      <c r="A3592" s="5" t="s">
        <v>12176</v>
      </c>
      <c r="B3592" s="5" t="s">
        <v>18189</v>
      </c>
      <c r="C3592" s="5" t="s">
        <v>18190</v>
      </c>
      <c r="D3592" s="103">
        <v>2.5</v>
      </c>
      <c r="E3592" s="103">
        <v>15</v>
      </c>
      <c r="F3592" s="104">
        <v>6</v>
      </c>
      <c r="G3592" s="103">
        <v>12.5</v>
      </c>
      <c r="H3592" s="105">
        <v>1</v>
      </c>
      <c r="I3592" s="104">
        <v>0</v>
      </c>
      <c r="J3592" s="103">
        <v>15</v>
      </c>
      <c r="K3592" s="104">
        <v>0</v>
      </c>
      <c r="L3592" s="103">
        <v>12.5</v>
      </c>
      <c r="M3592" s="104">
        <v>0</v>
      </c>
      <c r="N3592" s="106">
        <v>4</v>
      </c>
      <c r="O3592" s="106">
        <v>4</v>
      </c>
      <c r="P3592" s="106" t="str">
        <f t="shared" si="56"/>
        <v>44</v>
      </c>
      <c r="Q3592" s="106"/>
      <c r="R3592" s="106" t="s">
        <v>3265</v>
      </c>
    </row>
    <row r="3593" spans="1:18" x14ac:dyDescent="0.25">
      <c r="A3593" s="5" t="s">
        <v>12176</v>
      </c>
      <c r="B3593" s="5" t="s">
        <v>18191</v>
      </c>
      <c r="C3593" s="5" t="s">
        <v>18192</v>
      </c>
      <c r="D3593" s="103">
        <v>2.5</v>
      </c>
      <c r="E3593" s="103">
        <v>15</v>
      </c>
      <c r="F3593" s="104">
        <v>6</v>
      </c>
      <c r="G3593" s="103">
        <v>12.5</v>
      </c>
      <c r="H3593" s="105">
        <v>1</v>
      </c>
      <c r="I3593" s="104">
        <v>0</v>
      </c>
      <c r="J3593" s="103">
        <v>15</v>
      </c>
      <c r="K3593" s="104">
        <v>0</v>
      </c>
      <c r="L3593" s="103">
        <v>12.5</v>
      </c>
      <c r="M3593" s="104">
        <v>0</v>
      </c>
      <c r="N3593" s="106">
        <v>4</v>
      </c>
      <c r="O3593" s="106">
        <v>4</v>
      </c>
      <c r="P3593" s="106" t="str">
        <f t="shared" si="56"/>
        <v>44</v>
      </c>
      <c r="Q3593" s="106"/>
      <c r="R3593" s="106" t="s">
        <v>3265</v>
      </c>
    </row>
    <row r="3594" spans="1:18" x14ac:dyDescent="0.25">
      <c r="A3594" s="5" t="s">
        <v>12176</v>
      </c>
      <c r="B3594" s="5" t="s">
        <v>18193</v>
      </c>
      <c r="C3594" s="5" t="s">
        <v>18194</v>
      </c>
      <c r="D3594" s="103">
        <v>2.5</v>
      </c>
      <c r="E3594" s="103">
        <v>15</v>
      </c>
      <c r="F3594" s="104">
        <v>6</v>
      </c>
      <c r="G3594" s="103">
        <v>12.5</v>
      </c>
      <c r="H3594" s="105">
        <v>1</v>
      </c>
      <c r="I3594" s="104">
        <v>0</v>
      </c>
      <c r="J3594" s="103">
        <v>15</v>
      </c>
      <c r="K3594" s="104">
        <v>0</v>
      </c>
      <c r="L3594" s="103">
        <v>12.5</v>
      </c>
      <c r="M3594" s="104">
        <v>0</v>
      </c>
      <c r="N3594" s="106">
        <v>4</v>
      </c>
      <c r="O3594" s="106">
        <v>4</v>
      </c>
      <c r="P3594" s="106" t="str">
        <f t="shared" si="56"/>
        <v>44</v>
      </c>
      <c r="Q3594" s="106"/>
      <c r="R3594" s="106" t="s">
        <v>3265</v>
      </c>
    </row>
    <row r="3595" spans="1:18" x14ac:dyDescent="0.25">
      <c r="A3595" s="5" t="s">
        <v>12176</v>
      </c>
      <c r="B3595" s="5" t="s">
        <v>18195</v>
      </c>
      <c r="C3595" s="5" t="s">
        <v>18196</v>
      </c>
      <c r="D3595" s="103">
        <v>2.5</v>
      </c>
      <c r="E3595" s="103">
        <v>15</v>
      </c>
      <c r="F3595" s="104">
        <v>6</v>
      </c>
      <c r="G3595" s="103">
        <v>12.5</v>
      </c>
      <c r="H3595" s="105">
        <v>1</v>
      </c>
      <c r="I3595" s="104">
        <v>0</v>
      </c>
      <c r="J3595" s="103">
        <v>15</v>
      </c>
      <c r="K3595" s="104">
        <v>0</v>
      </c>
      <c r="L3595" s="103">
        <v>12.5</v>
      </c>
      <c r="M3595" s="104">
        <v>0</v>
      </c>
      <c r="N3595" s="106">
        <v>4</v>
      </c>
      <c r="O3595" s="106">
        <v>4</v>
      </c>
      <c r="P3595" s="106" t="str">
        <f t="shared" si="56"/>
        <v>44</v>
      </c>
      <c r="Q3595" s="106"/>
      <c r="R3595" s="106" t="s">
        <v>3265</v>
      </c>
    </row>
    <row r="3596" spans="1:18" x14ac:dyDescent="0.25">
      <c r="A3596" s="5" t="s">
        <v>12176</v>
      </c>
      <c r="B3596" s="5" t="s">
        <v>18197</v>
      </c>
      <c r="C3596" s="5" t="s">
        <v>1402</v>
      </c>
      <c r="D3596" s="103">
        <v>2.5</v>
      </c>
      <c r="E3596" s="103">
        <v>15</v>
      </c>
      <c r="F3596" s="104">
        <v>6</v>
      </c>
      <c r="G3596" s="103">
        <v>12.5</v>
      </c>
      <c r="H3596" s="105">
        <v>1</v>
      </c>
      <c r="I3596" s="104">
        <v>0</v>
      </c>
      <c r="J3596" s="103">
        <v>15</v>
      </c>
      <c r="K3596" s="104">
        <v>0</v>
      </c>
      <c r="L3596" s="103">
        <v>12.5</v>
      </c>
      <c r="M3596" s="104">
        <v>0</v>
      </c>
      <c r="N3596" s="106">
        <v>4</v>
      </c>
      <c r="O3596" s="106">
        <v>4</v>
      </c>
      <c r="P3596" s="106" t="str">
        <f t="shared" si="56"/>
        <v>44</v>
      </c>
      <c r="Q3596" s="106"/>
      <c r="R3596" s="106" t="s">
        <v>3265</v>
      </c>
    </row>
    <row r="3597" spans="1:18" x14ac:dyDescent="0.25">
      <c r="A3597" s="5" t="s">
        <v>12176</v>
      </c>
      <c r="B3597" s="5" t="s">
        <v>18198</v>
      </c>
      <c r="C3597" s="5" t="s">
        <v>18199</v>
      </c>
      <c r="D3597" s="103">
        <v>1.25</v>
      </c>
      <c r="E3597" s="103">
        <v>7.5</v>
      </c>
      <c r="F3597" s="104">
        <v>6</v>
      </c>
      <c r="G3597" s="103">
        <v>6.25</v>
      </c>
      <c r="H3597" s="105">
        <v>2</v>
      </c>
      <c r="I3597" s="104">
        <v>0</v>
      </c>
      <c r="J3597" s="103">
        <v>15</v>
      </c>
      <c r="K3597" s="104">
        <v>0</v>
      </c>
      <c r="L3597" s="103">
        <v>12.5</v>
      </c>
      <c r="M3597" s="104">
        <v>0</v>
      </c>
      <c r="N3597" s="106">
        <v>4</v>
      </c>
      <c r="O3597" s="106">
        <v>4</v>
      </c>
      <c r="P3597" s="106" t="str">
        <f t="shared" si="56"/>
        <v>44</v>
      </c>
      <c r="Q3597" s="106"/>
      <c r="R3597" s="106" t="s">
        <v>3265</v>
      </c>
    </row>
    <row r="3598" spans="1:18" x14ac:dyDescent="0.25">
      <c r="A3598" s="5" t="s">
        <v>12176</v>
      </c>
      <c r="B3598" s="5" t="s">
        <v>18200</v>
      </c>
      <c r="C3598" s="5" t="s">
        <v>18201</v>
      </c>
      <c r="D3598" s="103">
        <v>2.5</v>
      </c>
      <c r="E3598" s="103">
        <v>15</v>
      </c>
      <c r="F3598" s="104">
        <v>6</v>
      </c>
      <c r="G3598" s="103">
        <v>12.5</v>
      </c>
      <c r="H3598" s="105">
        <v>1</v>
      </c>
      <c r="I3598" s="104">
        <v>0</v>
      </c>
      <c r="J3598" s="103">
        <v>15</v>
      </c>
      <c r="K3598" s="104">
        <v>0</v>
      </c>
      <c r="L3598" s="103">
        <v>12.5</v>
      </c>
      <c r="M3598" s="104">
        <v>0</v>
      </c>
      <c r="N3598" s="106">
        <v>4</v>
      </c>
      <c r="O3598" s="106">
        <v>4</v>
      </c>
      <c r="P3598" s="106" t="str">
        <f t="shared" si="56"/>
        <v>44</v>
      </c>
      <c r="Q3598" s="106"/>
      <c r="R3598" s="106" t="s">
        <v>3265</v>
      </c>
    </row>
    <row r="3599" spans="1:18" x14ac:dyDescent="0.25">
      <c r="A3599" s="5" t="s">
        <v>12176</v>
      </c>
      <c r="B3599" s="5" t="s">
        <v>18202</v>
      </c>
      <c r="C3599" s="5" t="s">
        <v>12334</v>
      </c>
      <c r="D3599" s="103">
        <v>2.5</v>
      </c>
      <c r="E3599" s="103">
        <v>15</v>
      </c>
      <c r="F3599" s="104">
        <v>6</v>
      </c>
      <c r="G3599" s="103">
        <v>12.5</v>
      </c>
      <c r="H3599" s="105">
        <v>1</v>
      </c>
      <c r="I3599" s="104">
        <v>0</v>
      </c>
      <c r="J3599" s="103">
        <v>15</v>
      </c>
      <c r="K3599" s="104">
        <v>0</v>
      </c>
      <c r="L3599" s="103">
        <v>12.5</v>
      </c>
      <c r="M3599" s="104">
        <v>0</v>
      </c>
      <c r="N3599" s="106">
        <v>4</v>
      </c>
      <c r="O3599" s="106">
        <v>4</v>
      </c>
      <c r="P3599" s="106" t="str">
        <f t="shared" si="56"/>
        <v>44</v>
      </c>
      <c r="Q3599" s="106"/>
      <c r="R3599" s="106" t="s">
        <v>3265</v>
      </c>
    </row>
    <row r="3600" spans="1:18" x14ac:dyDescent="0.25">
      <c r="A3600" s="5" t="s">
        <v>12176</v>
      </c>
      <c r="B3600" s="5" t="s">
        <v>18203</v>
      </c>
      <c r="C3600" s="5" t="s">
        <v>18204</v>
      </c>
      <c r="D3600" s="103">
        <v>2.5</v>
      </c>
      <c r="E3600" s="103">
        <v>15</v>
      </c>
      <c r="F3600" s="104">
        <v>6</v>
      </c>
      <c r="G3600" s="103">
        <v>12.5</v>
      </c>
      <c r="H3600" s="105">
        <v>1</v>
      </c>
      <c r="I3600" s="104">
        <v>0</v>
      </c>
      <c r="J3600" s="103">
        <v>15</v>
      </c>
      <c r="K3600" s="104">
        <v>0</v>
      </c>
      <c r="L3600" s="103">
        <v>12.5</v>
      </c>
      <c r="M3600" s="104">
        <v>0</v>
      </c>
      <c r="N3600" s="106">
        <v>4</v>
      </c>
      <c r="O3600" s="106">
        <v>4</v>
      </c>
      <c r="P3600" s="106" t="str">
        <f t="shared" si="56"/>
        <v>44</v>
      </c>
      <c r="Q3600" s="106"/>
      <c r="R3600" s="106" t="s">
        <v>3265</v>
      </c>
    </row>
    <row r="3601" spans="1:18" x14ac:dyDescent="0.25">
      <c r="A3601" s="5" t="s">
        <v>12176</v>
      </c>
      <c r="B3601" s="5" t="s">
        <v>18205</v>
      </c>
      <c r="C3601" s="5" t="s">
        <v>8315</v>
      </c>
      <c r="D3601" s="103">
        <v>2.5</v>
      </c>
      <c r="E3601" s="103">
        <v>15</v>
      </c>
      <c r="F3601" s="104">
        <v>6</v>
      </c>
      <c r="G3601" s="103">
        <v>12.5</v>
      </c>
      <c r="H3601" s="105">
        <v>1</v>
      </c>
      <c r="I3601" s="104">
        <v>0</v>
      </c>
      <c r="J3601" s="103">
        <v>15</v>
      </c>
      <c r="K3601" s="104">
        <v>0</v>
      </c>
      <c r="L3601" s="103">
        <v>12.5</v>
      </c>
      <c r="M3601" s="104">
        <v>0</v>
      </c>
      <c r="N3601" s="106">
        <v>4</v>
      </c>
      <c r="O3601" s="106">
        <v>4</v>
      </c>
      <c r="P3601" s="106" t="str">
        <f t="shared" si="56"/>
        <v>44</v>
      </c>
      <c r="Q3601" s="106"/>
      <c r="R3601" s="106" t="s">
        <v>3265</v>
      </c>
    </row>
    <row r="3602" spans="1:18" x14ac:dyDescent="0.25">
      <c r="A3602" s="5" t="s">
        <v>12176</v>
      </c>
      <c r="B3602" s="5" t="s">
        <v>18206</v>
      </c>
      <c r="C3602" s="5" t="s">
        <v>8913</v>
      </c>
      <c r="D3602" s="103">
        <v>2.5</v>
      </c>
      <c r="E3602" s="103">
        <v>15</v>
      </c>
      <c r="F3602" s="104">
        <v>6</v>
      </c>
      <c r="G3602" s="103">
        <v>12.5</v>
      </c>
      <c r="H3602" s="105">
        <v>1</v>
      </c>
      <c r="I3602" s="104">
        <v>0</v>
      </c>
      <c r="J3602" s="103">
        <v>15</v>
      </c>
      <c r="K3602" s="104">
        <v>0</v>
      </c>
      <c r="L3602" s="103">
        <v>12.5</v>
      </c>
      <c r="M3602" s="104">
        <v>0</v>
      </c>
      <c r="N3602" s="106">
        <v>4</v>
      </c>
      <c r="O3602" s="106">
        <v>4</v>
      </c>
      <c r="P3602" s="106" t="str">
        <f t="shared" si="56"/>
        <v>44</v>
      </c>
      <c r="Q3602" s="106"/>
      <c r="R3602" s="106" t="s">
        <v>3265</v>
      </c>
    </row>
    <row r="3603" spans="1:18" x14ac:dyDescent="0.25">
      <c r="A3603" s="5" t="s">
        <v>12176</v>
      </c>
      <c r="B3603" s="5" t="s">
        <v>18207</v>
      </c>
      <c r="C3603" s="5" t="s">
        <v>18208</v>
      </c>
      <c r="D3603" s="103">
        <v>2.5</v>
      </c>
      <c r="E3603" s="103">
        <v>15</v>
      </c>
      <c r="F3603" s="104">
        <v>6</v>
      </c>
      <c r="G3603" s="103">
        <v>12.5</v>
      </c>
      <c r="H3603" s="105">
        <v>1</v>
      </c>
      <c r="I3603" s="104">
        <v>0</v>
      </c>
      <c r="J3603" s="103">
        <v>15</v>
      </c>
      <c r="K3603" s="104">
        <v>0</v>
      </c>
      <c r="L3603" s="103">
        <v>12.5</v>
      </c>
      <c r="M3603" s="104">
        <v>0</v>
      </c>
      <c r="N3603" s="106">
        <v>4</v>
      </c>
      <c r="O3603" s="106">
        <v>4</v>
      </c>
      <c r="P3603" s="106" t="str">
        <f t="shared" si="56"/>
        <v>44</v>
      </c>
      <c r="Q3603" s="106"/>
      <c r="R3603" s="106" t="s">
        <v>3265</v>
      </c>
    </row>
    <row r="3604" spans="1:18" x14ac:dyDescent="0.25">
      <c r="A3604" s="5" t="s">
        <v>12176</v>
      </c>
      <c r="B3604" s="5" t="s">
        <v>18209</v>
      </c>
      <c r="C3604" s="5" t="s">
        <v>18210</v>
      </c>
      <c r="D3604" s="103">
        <v>2.5</v>
      </c>
      <c r="E3604" s="103">
        <v>15</v>
      </c>
      <c r="F3604" s="104">
        <v>6</v>
      </c>
      <c r="G3604" s="103">
        <v>12.5</v>
      </c>
      <c r="H3604" s="105">
        <v>1</v>
      </c>
      <c r="I3604" s="104">
        <v>0</v>
      </c>
      <c r="J3604" s="103">
        <v>15</v>
      </c>
      <c r="K3604" s="104">
        <v>0</v>
      </c>
      <c r="L3604" s="103">
        <v>12.5</v>
      </c>
      <c r="M3604" s="104">
        <v>0</v>
      </c>
      <c r="N3604" s="106">
        <v>4</v>
      </c>
      <c r="O3604" s="106">
        <v>4</v>
      </c>
      <c r="P3604" s="106" t="str">
        <f t="shared" si="56"/>
        <v>44</v>
      </c>
      <c r="Q3604" s="106"/>
      <c r="R3604" s="106" t="s">
        <v>3265</v>
      </c>
    </row>
    <row r="3605" spans="1:18" x14ac:dyDescent="0.25">
      <c r="A3605" s="5" t="s">
        <v>12176</v>
      </c>
      <c r="B3605" s="5" t="s">
        <v>18211</v>
      </c>
      <c r="C3605" s="5" t="s">
        <v>18212</v>
      </c>
      <c r="D3605" s="103">
        <v>2.5</v>
      </c>
      <c r="E3605" s="103">
        <v>15</v>
      </c>
      <c r="F3605" s="104">
        <v>6</v>
      </c>
      <c r="G3605" s="103">
        <v>12.5</v>
      </c>
      <c r="H3605" s="105">
        <v>1</v>
      </c>
      <c r="I3605" s="104">
        <v>0</v>
      </c>
      <c r="J3605" s="103">
        <v>15</v>
      </c>
      <c r="K3605" s="104">
        <v>0</v>
      </c>
      <c r="L3605" s="103">
        <v>12.5</v>
      </c>
      <c r="M3605" s="104">
        <v>0</v>
      </c>
      <c r="N3605" s="106">
        <v>4</v>
      </c>
      <c r="O3605" s="106">
        <v>4</v>
      </c>
      <c r="P3605" s="106" t="str">
        <f t="shared" si="56"/>
        <v>44</v>
      </c>
      <c r="Q3605" s="106"/>
      <c r="R3605" s="106" t="s">
        <v>3265</v>
      </c>
    </row>
    <row r="3606" spans="1:18" x14ac:dyDescent="0.25">
      <c r="A3606" s="5" t="s">
        <v>12176</v>
      </c>
      <c r="B3606" s="5" t="s">
        <v>18213</v>
      </c>
      <c r="C3606" s="5" t="s">
        <v>9487</v>
      </c>
      <c r="D3606" s="103">
        <v>2.5</v>
      </c>
      <c r="E3606" s="103">
        <v>15</v>
      </c>
      <c r="F3606" s="104">
        <v>6</v>
      </c>
      <c r="G3606" s="103">
        <v>12.5</v>
      </c>
      <c r="H3606" s="105">
        <v>1</v>
      </c>
      <c r="I3606" s="104">
        <v>0</v>
      </c>
      <c r="J3606" s="103">
        <v>15</v>
      </c>
      <c r="K3606" s="104">
        <v>0</v>
      </c>
      <c r="L3606" s="103">
        <v>12.5</v>
      </c>
      <c r="M3606" s="104">
        <v>0</v>
      </c>
      <c r="N3606" s="106">
        <v>4</v>
      </c>
      <c r="O3606" s="106">
        <v>4</v>
      </c>
      <c r="P3606" s="106" t="str">
        <f t="shared" si="56"/>
        <v>44</v>
      </c>
      <c r="Q3606" s="106"/>
      <c r="R3606" s="106" t="s">
        <v>3265</v>
      </c>
    </row>
    <row r="3607" spans="1:18" x14ac:dyDescent="0.25">
      <c r="A3607" s="5" t="s">
        <v>12176</v>
      </c>
      <c r="B3607" s="5" t="s">
        <v>18214</v>
      </c>
      <c r="C3607" s="5" t="s">
        <v>9270</v>
      </c>
      <c r="D3607" s="103">
        <v>2.5</v>
      </c>
      <c r="E3607" s="103">
        <v>15</v>
      </c>
      <c r="F3607" s="104">
        <v>6</v>
      </c>
      <c r="G3607" s="103">
        <v>12.5</v>
      </c>
      <c r="H3607" s="105">
        <v>1</v>
      </c>
      <c r="I3607" s="104">
        <v>0</v>
      </c>
      <c r="J3607" s="103">
        <v>15</v>
      </c>
      <c r="K3607" s="104">
        <v>0</v>
      </c>
      <c r="L3607" s="103">
        <v>12.5</v>
      </c>
      <c r="M3607" s="104">
        <v>0</v>
      </c>
      <c r="N3607" s="106">
        <v>4</v>
      </c>
      <c r="O3607" s="106">
        <v>4</v>
      </c>
      <c r="P3607" s="106" t="str">
        <f t="shared" si="56"/>
        <v>44</v>
      </c>
      <c r="Q3607" s="106"/>
      <c r="R3607" s="106" t="s">
        <v>3265</v>
      </c>
    </row>
    <row r="3608" spans="1:18" x14ac:dyDescent="0.25">
      <c r="A3608" s="5" t="s">
        <v>12176</v>
      </c>
      <c r="B3608" s="5" t="s">
        <v>18215</v>
      </c>
      <c r="C3608" s="5" t="s">
        <v>18216</v>
      </c>
      <c r="D3608" s="103">
        <v>2.5</v>
      </c>
      <c r="E3608" s="103">
        <v>15</v>
      </c>
      <c r="F3608" s="104">
        <v>6</v>
      </c>
      <c r="G3608" s="103">
        <v>12.5</v>
      </c>
      <c r="H3608" s="105">
        <v>1</v>
      </c>
      <c r="I3608" s="104">
        <v>0</v>
      </c>
      <c r="J3608" s="103">
        <v>15</v>
      </c>
      <c r="K3608" s="104">
        <v>0</v>
      </c>
      <c r="L3608" s="103">
        <v>12.5</v>
      </c>
      <c r="M3608" s="104">
        <v>0</v>
      </c>
      <c r="N3608" s="106">
        <v>4</v>
      </c>
      <c r="O3608" s="106">
        <v>4</v>
      </c>
      <c r="P3608" s="106" t="str">
        <f t="shared" si="56"/>
        <v>44</v>
      </c>
      <c r="Q3608" s="106"/>
      <c r="R3608" s="106" t="s">
        <v>3265</v>
      </c>
    </row>
    <row r="3609" spans="1:18" x14ac:dyDescent="0.25">
      <c r="A3609" s="5" t="s">
        <v>12176</v>
      </c>
      <c r="B3609" s="5" t="s">
        <v>18217</v>
      </c>
      <c r="C3609" s="5" t="s">
        <v>18218</v>
      </c>
      <c r="D3609" s="103">
        <v>2.5</v>
      </c>
      <c r="E3609" s="103">
        <v>15</v>
      </c>
      <c r="F3609" s="104">
        <v>6</v>
      </c>
      <c r="G3609" s="103">
        <v>12.5</v>
      </c>
      <c r="H3609" s="105">
        <v>1</v>
      </c>
      <c r="I3609" s="104">
        <v>0</v>
      </c>
      <c r="J3609" s="103">
        <v>15</v>
      </c>
      <c r="K3609" s="104">
        <v>0</v>
      </c>
      <c r="L3609" s="103">
        <v>12.5</v>
      </c>
      <c r="M3609" s="104">
        <v>0</v>
      </c>
      <c r="N3609" s="106">
        <v>4</v>
      </c>
      <c r="O3609" s="106">
        <v>4</v>
      </c>
      <c r="P3609" s="106" t="str">
        <f t="shared" si="56"/>
        <v>44</v>
      </c>
      <c r="Q3609" s="106"/>
      <c r="R3609" s="106" t="s">
        <v>3265</v>
      </c>
    </row>
    <row r="3610" spans="1:18" x14ac:dyDescent="0.25">
      <c r="A3610" s="5" t="s">
        <v>12176</v>
      </c>
      <c r="B3610" s="5" t="s">
        <v>18219</v>
      </c>
      <c r="C3610" s="5" t="s">
        <v>18220</v>
      </c>
      <c r="D3610" s="103">
        <v>2.5</v>
      </c>
      <c r="E3610" s="103">
        <v>15</v>
      </c>
      <c r="F3610" s="104">
        <v>6</v>
      </c>
      <c r="G3610" s="103">
        <v>12.5</v>
      </c>
      <c r="H3610" s="105">
        <v>1</v>
      </c>
      <c r="I3610" s="104">
        <v>0</v>
      </c>
      <c r="J3610" s="103">
        <v>15</v>
      </c>
      <c r="K3610" s="104">
        <v>0</v>
      </c>
      <c r="L3610" s="103">
        <v>12.5</v>
      </c>
      <c r="M3610" s="104">
        <v>0</v>
      </c>
      <c r="N3610" s="106">
        <v>4</v>
      </c>
      <c r="O3610" s="106">
        <v>4</v>
      </c>
      <c r="P3610" s="106" t="str">
        <f t="shared" si="56"/>
        <v>44</v>
      </c>
      <c r="Q3610" s="106"/>
      <c r="R3610" s="106" t="s">
        <v>3265</v>
      </c>
    </row>
    <row r="3611" spans="1:18" x14ac:dyDescent="0.25">
      <c r="A3611" s="5" t="s">
        <v>12176</v>
      </c>
      <c r="B3611" s="5" t="s">
        <v>18221</v>
      </c>
      <c r="C3611" s="5" t="s">
        <v>18222</v>
      </c>
      <c r="D3611" s="103">
        <v>2.5</v>
      </c>
      <c r="E3611" s="103">
        <v>15</v>
      </c>
      <c r="F3611" s="104">
        <v>6</v>
      </c>
      <c r="G3611" s="103">
        <v>12.5</v>
      </c>
      <c r="H3611" s="105">
        <v>1</v>
      </c>
      <c r="I3611" s="104">
        <v>0</v>
      </c>
      <c r="J3611" s="103">
        <v>15</v>
      </c>
      <c r="K3611" s="104">
        <v>0</v>
      </c>
      <c r="L3611" s="103">
        <v>12.5</v>
      </c>
      <c r="M3611" s="104">
        <v>0</v>
      </c>
      <c r="N3611" s="106">
        <v>4</v>
      </c>
      <c r="O3611" s="106">
        <v>4</v>
      </c>
      <c r="P3611" s="106" t="str">
        <f t="shared" si="56"/>
        <v>44</v>
      </c>
      <c r="Q3611" s="106"/>
      <c r="R3611" s="106" t="s">
        <v>3265</v>
      </c>
    </row>
    <row r="3612" spans="1:18" x14ac:dyDescent="0.25">
      <c r="A3612" s="5" t="s">
        <v>12176</v>
      </c>
      <c r="B3612" s="5" t="s">
        <v>18223</v>
      </c>
      <c r="C3612" s="5" t="s">
        <v>15575</v>
      </c>
      <c r="D3612" s="103">
        <v>2.5</v>
      </c>
      <c r="E3612" s="103">
        <v>15</v>
      </c>
      <c r="F3612" s="104">
        <v>6</v>
      </c>
      <c r="G3612" s="103">
        <v>12.5</v>
      </c>
      <c r="H3612" s="105">
        <v>1</v>
      </c>
      <c r="I3612" s="104">
        <v>0</v>
      </c>
      <c r="J3612" s="103">
        <v>15</v>
      </c>
      <c r="K3612" s="104">
        <v>0</v>
      </c>
      <c r="L3612" s="103">
        <v>12.5</v>
      </c>
      <c r="M3612" s="104">
        <v>0</v>
      </c>
      <c r="N3612" s="106">
        <v>4</v>
      </c>
      <c r="O3612" s="106">
        <v>4</v>
      </c>
      <c r="P3612" s="106" t="str">
        <f t="shared" si="56"/>
        <v>44</v>
      </c>
      <c r="Q3612" s="106"/>
      <c r="R3612" s="106" t="s">
        <v>3265</v>
      </c>
    </row>
    <row r="3613" spans="1:18" x14ac:dyDescent="0.25">
      <c r="A3613" s="5" t="s">
        <v>12176</v>
      </c>
      <c r="B3613" s="5" t="s">
        <v>18224</v>
      </c>
      <c r="C3613" s="5" t="s">
        <v>18225</v>
      </c>
      <c r="D3613" s="103">
        <v>2.5</v>
      </c>
      <c r="E3613" s="103">
        <v>15</v>
      </c>
      <c r="F3613" s="104">
        <v>6</v>
      </c>
      <c r="G3613" s="103">
        <v>12.5</v>
      </c>
      <c r="H3613" s="105">
        <v>1</v>
      </c>
      <c r="I3613" s="104">
        <v>0</v>
      </c>
      <c r="J3613" s="103">
        <v>15</v>
      </c>
      <c r="K3613" s="104">
        <v>0</v>
      </c>
      <c r="L3613" s="103">
        <v>12.5</v>
      </c>
      <c r="M3613" s="104">
        <v>0</v>
      </c>
      <c r="N3613" s="106">
        <v>4</v>
      </c>
      <c r="O3613" s="106">
        <v>4</v>
      </c>
      <c r="P3613" s="106" t="str">
        <f t="shared" si="56"/>
        <v>44</v>
      </c>
      <c r="Q3613" s="106"/>
      <c r="R3613" s="106" t="s">
        <v>3265</v>
      </c>
    </row>
    <row r="3614" spans="1:18" x14ac:dyDescent="0.25">
      <c r="A3614" s="5" t="s">
        <v>12176</v>
      </c>
      <c r="B3614" s="5" t="s">
        <v>18226</v>
      </c>
      <c r="C3614" s="5" t="s">
        <v>4284</v>
      </c>
      <c r="D3614" s="103">
        <v>2.5</v>
      </c>
      <c r="E3614" s="103">
        <v>15</v>
      </c>
      <c r="F3614" s="104">
        <v>6</v>
      </c>
      <c r="G3614" s="103">
        <v>12.5</v>
      </c>
      <c r="H3614" s="105">
        <v>1</v>
      </c>
      <c r="I3614" s="104">
        <v>0</v>
      </c>
      <c r="J3614" s="103">
        <v>15</v>
      </c>
      <c r="K3614" s="104">
        <v>0</v>
      </c>
      <c r="L3614" s="103">
        <v>12.5</v>
      </c>
      <c r="M3614" s="104">
        <v>0</v>
      </c>
      <c r="N3614" s="106">
        <v>4</v>
      </c>
      <c r="O3614" s="106">
        <v>4</v>
      </c>
      <c r="P3614" s="106" t="str">
        <f t="shared" si="56"/>
        <v>44</v>
      </c>
      <c r="Q3614" s="106"/>
      <c r="R3614" s="106" t="s">
        <v>3265</v>
      </c>
    </row>
    <row r="3615" spans="1:18" x14ac:dyDescent="0.25">
      <c r="A3615" s="5" t="s">
        <v>12176</v>
      </c>
      <c r="B3615" s="5" t="s">
        <v>18227</v>
      </c>
      <c r="C3615" s="5" t="s">
        <v>13285</v>
      </c>
      <c r="D3615" s="103">
        <v>2.5</v>
      </c>
      <c r="E3615" s="103">
        <v>15</v>
      </c>
      <c r="F3615" s="104">
        <v>6</v>
      </c>
      <c r="G3615" s="103">
        <v>12.5</v>
      </c>
      <c r="H3615" s="105">
        <v>1</v>
      </c>
      <c r="I3615" s="104">
        <v>0</v>
      </c>
      <c r="J3615" s="103">
        <v>15</v>
      </c>
      <c r="K3615" s="104">
        <v>0</v>
      </c>
      <c r="L3615" s="103">
        <v>12.5</v>
      </c>
      <c r="M3615" s="104">
        <v>0</v>
      </c>
      <c r="N3615" s="106">
        <v>4</v>
      </c>
      <c r="O3615" s="106">
        <v>4</v>
      </c>
      <c r="P3615" s="106" t="str">
        <f t="shared" si="56"/>
        <v>44</v>
      </c>
      <c r="Q3615" s="106"/>
      <c r="R3615" s="106" t="s">
        <v>3265</v>
      </c>
    </row>
    <row r="3616" spans="1:18" x14ac:dyDescent="0.25">
      <c r="A3616" s="5" t="s">
        <v>12176</v>
      </c>
      <c r="B3616" s="5" t="s">
        <v>18228</v>
      </c>
      <c r="C3616" s="5" t="s">
        <v>18229</v>
      </c>
      <c r="D3616" s="103">
        <v>2.5</v>
      </c>
      <c r="E3616" s="103">
        <v>15</v>
      </c>
      <c r="F3616" s="104">
        <v>6</v>
      </c>
      <c r="G3616" s="103">
        <v>12.5</v>
      </c>
      <c r="H3616" s="105">
        <v>1</v>
      </c>
      <c r="I3616" s="104">
        <v>0</v>
      </c>
      <c r="J3616" s="103">
        <v>15</v>
      </c>
      <c r="K3616" s="104">
        <v>0</v>
      </c>
      <c r="L3616" s="103">
        <v>12.5</v>
      </c>
      <c r="M3616" s="104">
        <v>0</v>
      </c>
      <c r="N3616" s="106">
        <v>4</v>
      </c>
      <c r="O3616" s="106">
        <v>4</v>
      </c>
      <c r="P3616" s="106" t="str">
        <f t="shared" si="56"/>
        <v>44</v>
      </c>
      <c r="Q3616" s="106"/>
      <c r="R3616" s="106" t="s">
        <v>3265</v>
      </c>
    </row>
    <row r="3617" spans="1:18" x14ac:dyDescent="0.25">
      <c r="A3617" s="5" t="s">
        <v>12176</v>
      </c>
      <c r="B3617" s="5" t="s">
        <v>18230</v>
      </c>
      <c r="C3617" s="5" t="s">
        <v>11404</v>
      </c>
      <c r="D3617" s="103">
        <v>2.5</v>
      </c>
      <c r="E3617" s="103">
        <v>15</v>
      </c>
      <c r="F3617" s="104">
        <v>6</v>
      </c>
      <c r="G3617" s="103">
        <v>12.5</v>
      </c>
      <c r="H3617" s="105">
        <v>1</v>
      </c>
      <c r="I3617" s="104">
        <v>0</v>
      </c>
      <c r="J3617" s="103">
        <v>15</v>
      </c>
      <c r="K3617" s="104">
        <v>0</v>
      </c>
      <c r="L3617" s="103">
        <v>12.5</v>
      </c>
      <c r="M3617" s="104">
        <v>0</v>
      </c>
      <c r="N3617" s="106">
        <v>4</v>
      </c>
      <c r="O3617" s="106">
        <v>4</v>
      </c>
      <c r="P3617" s="106" t="str">
        <f t="shared" si="56"/>
        <v>44</v>
      </c>
      <c r="Q3617" s="106"/>
      <c r="R3617" s="106" t="s">
        <v>3265</v>
      </c>
    </row>
    <row r="3618" spans="1:18" x14ac:dyDescent="0.25">
      <c r="A3618" s="5" t="s">
        <v>12176</v>
      </c>
      <c r="B3618" s="5" t="s">
        <v>18231</v>
      </c>
      <c r="C3618" s="5" t="s">
        <v>18232</v>
      </c>
      <c r="D3618" s="103">
        <v>2.5</v>
      </c>
      <c r="E3618" s="103">
        <v>15</v>
      </c>
      <c r="F3618" s="104">
        <v>6</v>
      </c>
      <c r="G3618" s="103">
        <v>12.5</v>
      </c>
      <c r="H3618" s="105">
        <v>1</v>
      </c>
      <c r="I3618" s="104">
        <v>0</v>
      </c>
      <c r="J3618" s="103">
        <v>15</v>
      </c>
      <c r="K3618" s="104">
        <v>0</v>
      </c>
      <c r="L3618" s="103">
        <v>12.5</v>
      </c>
      <c r="M3618" s="104">
        <v>0</v>
      </c>
      <c r="N3618" s="106">
        <v>4</v>
      </c>
      <c r="O3618" s="106">
        <v>4</v>
      </c>
      <c r="P3618" s="106" t="str">
        <f t="shared" si="56"/>
        <v>44</v>
      </c>
      <c r="Q3618" s="106"/>
      <c r="R3618" s="106" t="s">
        <v>3265</v>
      </c>
    </row>
    <row r="3619" spans="1:18" x14ac:dyDescent="0.25">
      <c r="A3619" s="5" t="s">
        <v>12176</v>
      </c>
      <c r="B3619" s="5" t="s">
        <v>18233</v>
      </c>
      <c r="C3619" s="5" t="s">
        <v>8057</v>
      </c>
      <c r="D3619" s="103">
        <v>2.5</v>
      </c>
      <c r="E3619" s="103">
        <v>15</v>
      </c>
      <c r="F3619" s="104">
        <v>6</v>
      </c>
      <c r="G3619" s="103">
        <v>12.5</v>
      </c>
      <c r="H3619" s="105">
        <v>1</v>
      </c>
      <c r="I3619" s="104">
        <v>0</v>
      </c>
      <c r="J3619" s="103">
        <v>15</v>
      </c>
      <c r="K3619" s="104">
        <v>0</v>
      </c>
      <c r="L3619" s="103">
        <v>12.5</v>
      </c>
      <c r="M3619" s="104">
        <v>0</v>
      </c>
      <c r="N3619" s="106">
        <v>4</v>
      </c>
      <c r="O3619" s="106">
        <v>4</v>
      </c>
      <c r="P3619" s="106" t="str">
        <f t="shared" si="56"/>
        <v>44</v>
      </c>
      <c r="Q3619" s="106"/>
      <c r="R3619" s="106" t="s">
        <v>3265</v>
      </c>
    </row>
    <row r="3620" spans="1:18" x14ac:dyDescent="0.25">
      <c r="A3620" s="5" t="s">
        <v>12176</v>
      </c>
      <c r="B3620" s="5" t="s">
        <v>18234</v>
      </c>
      <c r="C3620" s="5" t="s">
        <v>18235</v>
      </c>
      <c r="D3620" s="103">
        <v>0.83333333333333337</v>
      </c>
      <c r="E3620" s="103">
        <v>5</v>
      </c>
      <c r="F3620" s="104">
        <v>6</v>
      </c>
      <c r="G3620" s="103">
        <v>4.16</v>
      </c>
      <c r="H3620" s="105">
        <v>3</v>
      </c>
      <c r="I3620" s="104">
        <v>0</v>
      </c>
      <c r="J3620" s="103">
        <v>15</v>
      </c>
      <c r="K3620" s="104">
        <v>0</v>
      </c>
      <c r="L3620" s="103">
        <v>12.5</v>
      </c>
      <c r="M3620" s="104">
        <v>0</v>
      </c>
      <c r="N3620" s="106">
        <v>4</v>
      </c>
      <c r="O3620" s="106">
        <v>4</v>
      </c>
      <c r="P3620" s="106" t="str">
        <f t="shared" si="56"/>
        <v>44</v>
      </c>
      <c r="Q3620" s="106"/>
      <c r="R3620" s="106" t="s">
        <v>3265</v>
      </c>
    </row>
    <row r="3621" spans="1:18" x14ac:dyDescent="0.25">
      <c r="A3621" s="5" t="s">
        <v>12176</v>
      </c>
      <c r="B3621" s="5" t="s">
        <v>18236</v>
      </c>
      <c r="C3621" s="5" t="s">
        <v>18237</v>
      </c>
      <c r="D3621" s="103">
        <v>2.5</v>
      </c>
      <c r="E3621" s="103">
        <v>15</v>
      </c>
      <c r="F3621" s="104">
        <v>6</v>
      </c>
      <c r="G3621" s="103">
        <v>12.5</v>
      </c>
      <c r="H3621" s="105">
        <v>1</v>
      </c>
      <c r="I3621" s="104">
        <v>0</v>
      </c>
      <c r="J3621" s="103">
        <v>15</v>
      </c>
      <c r="K3621" s="104">
        <v>0</v>
      </c>
      <c r="L3621" s="103">
        <v>12.5</v>
      </c>
      <c r="M3621" s="104">
        <v>0</v>
      </c>
      <c r="N3621" s="106">
        <v>4</v>
      </c>
      <c r="O3621" s="106">
        <v>4</v>
      </c>
      <c r="P3621" s="106" t="str">
        <f t="shared" si="56"/>
        <v>44</v>
      </c>
      <c r="Q3621" s="106"/>
      <c r="R3621" s="106" t="s">
        <v>3265</v>
      </c>
    </row>
    <row r="3622" spans="1:18" x14ac:dyDescent="0.25">
      <c r="A3622" s="5" t="s">
        <v>12176</v>
      </c>
      <c r="B3622" s="5" t="s">
        <v>18238</v>
      </c>
      <c r="C3622" s="5" t="s">
        <v>2360</v>
      </c>
      <c r="D3622" s="103">
        <v>1.375</v>
      </c>
      <c r="E3622" s="103">
        <v>8.25</v>
      </c>
      <c r="F3622" s="104">
        <v>6</v>
      </c>
      <c r="G3622" s="103">
        <v>6.87</v>
      </c>
      <c r="H3622" s="105">
        <v>3</v>
      </c>
      <c r="I3622" s="104">
        <v>0</v>
      </c>
      <c r="J3622" s="103">
        <v>16.5</v>
      </c>
      <c r="K3622" s="104">
        <v>0</v>
      </c>
      <c r="L3622" s="103">
        <v>12.37</v>
      </c>
      <c r="M3622" s="104">
        <v>0</v>
      </c>
      <c r="N3622" s="106">
        <v>4</v>
      </c>
      <c r="O3622" s="106">
        <v>4</v>
      </c>
      <c r="P3622" s="106" t="str">
        <f t="shared" si="56"/>
        <v>44</v>
      </c>
      <c r="Q3622" s="106"/>
      <c r="R3622" s="106" t="s">
        <v>3265</v>
      </c>
    </row>
    <row r="3623" spans="1:18" x14ac:dyDescent="0.25">
      <c r="A3623" s="5" t="s">
        <v>12176</v>
      </c>
      <c r="B3623" s="5" t="s">
        <v>18239</v>
      </c>
      <c r="C3623" s="5" t="s">
        <v>99</v>
      </c>
      <c r="D3623" s="103">
        <v>2.4633333333333334</v>
      </c>
      <c r="E3623" s="103">
        <v>14.78</v>
      </c>
      <c r="F3623" s="104">
        <v>6</v>
      </c>
      <c r="G3623" s="103">
        <v>12.31</v>
      </c>
      <c r="H3623" s="105">
        <v>1</v>
      </c>
      <c r="I3623" s="104">
        <v>0</v>
      </c>
      <c r="J3623" s="103">
        <v>14.78</v>
      </c>
      <c r="K3623" s="104">
        <v>0</v>
      </c>
      <c r="L3623" s="103">
        <v>12.31</v>
      </c>
      <c r="M3623" s="104">
        <v>0</v>
      </c>
      <c r="N3623" s="106">
        <v>4</v>
      </c>
      <c r="O3623" s="106">
        <v>4</v>
      </c>
      <c r="P3623" s="106" t="str">
        <f t="shared" si="56"/>
        <v>44</v>
      </c>
      <c r="Q3623" s="106"/>
      <c r="R3623" s="106" t="s">
        <v>3265</v>
      </c>
    </row>
    <row r="3624" spans="1:18" x14ac:dyDescent="0.25">
      <c r="A3624" s="5" t="s">
        <v>12176</v>
      </c>
      <c r="B3624" s="5" t="s">
        <v>18240</v>
      </c>
      <c r="C3624" s="5" t="s">
        <v>18241</v>
      </c>
      <c r="D3624" s="103">
        <v>2.4583333333333335</v>
      </c>
      <c r="E3624" s="103">
        <v>14.75</v>
      </c>
      <c r="F3624" s="104">
        <v>6</v>
      </c>
      <c r="G3624" s="103">
        <v>12.29</v>
      </c>
      <c r="H3624" s="105">
        <v>1</v>
      </c>
      <c r="I3624" s="104">
        <v>0</v>
      </c>
      <c r="J3624" s="103">
        <v>14.75</v>
      </c>
      <c r="K3624" s="104">
        <v>0</v>
      </c>
      <c r="L3624" s="103">
        <v>12.29</v>
      </c>
      <c r="M3624" s="104">
        <v>0</v>
      </c>
      <c r="N3624" s="106">
        <v>4</v>
      </c>
      <c r="O3624" s="106">
        <v>4</v>
      </c>
      <c r="P3624" s="106" t="str">
        <f t="shared" si="56"/>
        <v>44</v>
      </c>
      <c r="Q3624" s="106"/>
      <c r="R3624" s="106" t="s">
        <v>3265</v>
      </c>
    </row>
    <row r="3625" spans="1:18" x14ac:dyDescent="0.25">
      <c r="A3625" s="5" t="s">
        <v>12176</v>
      </c>
      <c r="B3625" s="5" t="s">
        <v>18242</v>
      </c>
      <c r="C3625" s="5" t="s">
        <v>18243</v>
      </c>
      <c r="D3625" s="103">
        <v>2.4583333333333335</v>
      </c>
      <c r="E3625" s="103">
        <v>14.75</v>
      </c>
      <c r="F3625" s="104">
        <v>6</v>
      </c>
      <c r="G3625" s="103">
        <v>12.29</v>
      </c>
      <c r="H3625" s="105">
        <v>1</v>
      </c>
      <c r="I3625" s="104">
        <v>0</v>
      </c>
      <c r="J3625" s="103">
        <v>14.75</v>
      </c>
      <c r="K3625" s="104">
        <v>0</v>
      </c>
      <c r="L3625" s="103">
        <v>12.29</v>
      </c>
      <c r="M3625" s="104">
        <v>0</v>
      </c>
      <c r="N3625" s="106">
        <v>4</v>
      </c>
      <c r="O3625" s="106">
        <v>4</v>
      </c>
      <c r="P3625" s="106" t="str">
        <f t="shared" si="56"/>
        <v>44</v>
      </c>
      <c r="Q3625" s="106"/>
      <c r="R3625" s="106" t="s">
        <v>3265</v>
      </c>
    </row>
    <row r="3626" spans="1:18" x14ac:dyDescent="0.25">
      <c r="A3626" s="5" t="s">
        <v>12176</v>
      </c>
      <c r="B3626" s="5" t="s">
        <v>18244</v>
      </c>
      <c r="C3626" s="5" t="s">
        <v>18245</v>
      </c>
      <c r="D3626" s="103">
        <v>1.2241666666666666</v>
      </c>
      <c r="E3626" s="103">
        <v>7.3449999999999998</v>
      </c>
      <c r="F3626" s="104">
        <v>5.99</v>
      </c>
      <c r="G3626" s="103">
        <v>6.12</v>
      </c>
      <c r="H3626" s="105">
        <v>2</v>
      </c>
      <c r="I3626" s="104">
        <v>0</v>
      </c>
      <c r="J3626" s="103">
        <v>14.69</v>
      </c>
      <c r="K3626" s="104">
        <v>0</v>
      </c>
      <c r="L3626" s="103">
        <v>12.24</v>
      </c>
      <c r="M3626" s="104">
        <v>0</v>
      </c>
      <c r="N3626" s="106">
        <v>4</v>
      </c>
      <c r="O3626" s="106">
        <v>4</v>
      </c>
      <c r="P3626" s="106" t="str">
        <f t="shared" si="56"/>
        <v>44</v>
      </c>
      <c r="Q3626" s="106"/>
      <c r="R3626" s="106" t="s">
        <v>3265</v>
      </c>
    </row>
    <row r="3627" spans="1:18" x14ac:dyDescent="0.25">
      <c r="A3627" s="5" t="s">
        <v>12176</v>
      </c>
      <c r="B3627" s="5" t="s">
        <v>18246</v>
      </c>
      <c r="C3627" s="5" t="s">
        <v>18247</v>
      </c>
      <c r="D3627" s="103">
        <v>1.2241666666666666</v>
      </c>
      <c r="E3627" s="103">
        <v>7.3449999999999998</v>
      </c>
      <c r="F3627" s="104">
        <v>5.99</v>
      </c>
      <c r="G3627" s="103">
        <v>6.12</v>
      </c>
      <c r="H3627" s="105">
        <v>2</v>
      </c>
      <c r="I3627" s="104">
        <v>0</v>
      </c>
      <c r="J3627" s="103">
        <v>14.69</v>
      </c>
      <c r="K3627" s="104">
        <v>0</v>
      </c>
      <c r="L3627" s="103">
        <v>12.24</v>
      </c>
      <c r="M3627" s="104">
        <v>0</v>
      </c>
      <c r="N3627" s="106">
        <v>4</v>
      </c>
      <c r="O3627" s="106">
        <v>4</v>
      </c>
      <c r="P3627" s="106" t="str">
        <f t="shared" si="56"/>
        <v>44</v>
      </c>
      <c r="Q3627" s="106"/>
      <c r="R3627" s="106" t="s">
        <v>3265</v>
      </c>
    </row>
    <row r="3628" spans="1:18" x14ac:dyDescent="0.25">
      <c r="A3628" s="5" t="s">
        <v>12176</v>
      </c>
      <c r="B3628" s="5" t="s">
        <v>18248</v>
      </c>
      <c r="C3628" s="5" t="s">
        <v>12780</v>
      </c>
      <c r="D3628" s="103">
        <v>1.2241666666666666</v>
      </c>
      <c r="E3628" s="103">
        <v>7.3449999999999998</v>
      </c>
      <c r="F3628" s="104">
        <v>5.99</v>
      </c>
      <c r="G3628" s="103">
        <v>6.12</v>
      </c>
      <c r="H3628" s="105">
        <v>2</v>
      </c>
      <c r="I3628" s="104">
        <v>0</v>
      </c>
      <c r="J3628" s="103">
        <v>14.69</v>
      </c>
      <c r="K3628" s="104">
        <v>0</v>
      </c>
      <c r="L3628" s="103">
        <v>12.24</v>
      </c>
      <c r="M3628" s="104">
        <v>0</v>
      </c>
      <c r="N3628" s="106">
        <v>4</v>
      </c>
      <c r="O3628" s="106">
        <v>4</v>
      </c>
      <c r="P3628" s="106" t="str">
        <f t="shared" si="56"/>
        <v>44</v>
      </c>
      <c r="Q3628" s="106"/>
      <c r="R3628" s="106" t="s">
        <v>3265</v>
      </c>
    </row>
    <row r="3629" spans="1:18" x14ac:dyDescent="0.25">
      <c r="A3629" s="5" t="s">
        <v>12176</v>
      </c>
      <c r="B3629" s="5" t="s">
        <v>18249</v>
      </c>
      <c r="C3629" s="5" t="s">
        <v>18250</v>
      </c>
      <c r="D3629" s="103">
        <v>2.4416666666666669</v>
      </c>
      <c r="E3629" s="103">
        <v>14.65</v>
      </c>
      <c r="F3629" s="104">
        <v>5.99</v>
      </c>
      <c r="G3629" s="103">
        <v>12.2</v>
      </c>
      <c r="H3629" s="105">
        <v>1</v>
      </c>
      <c r="I3629" s="104">
        <v>0</v>
      </c>
      <c r="J3629" s="103">
        <v>14.65</v>
      </c>
      <c r="K3629" s="104">
        <v>0</v>
      </c>
      <c r="L3629" s="103">
        <v>12.2</v>
      </c>
      <c r="M3629" s="104">
        <v>0</v>
      </c>
      <c r="N3629" s="106">
        <v>4</v>
      </c>
      <c r="O3629" s="106">
        <v>4</v>
      </c>
      <c r="P3629" s="106" t="str">
        <f t="shared" si="56"/>
        <v>44</v>
      </c>
      <c r="Q3629" s="106"/>
      <c r="R3629" s="106" t="s">
        <v>3265</v>
      </c>
    </row>
    <row r="3630" spans="1:18" x14ac:dyDescent="0.25">
      <c r="A3630" s="5" t="s">
        <v>12176</v>
      </c>
      <c r="B3630" s="5" t="s">
        <v>18251</v>
      </c>
      <c r="C3630" s="5" t="s">
        <v>18252</v>
      </c>
      <c r="D3630" s="103">
        <v>2.4366666666666665</v>
      </c>
      <c r="E3630" s="103">
        <v>14.62</v>
      </c>
      <c r="F3630" s="104">
        <v>5.99</v>
      </c>
      <c r="G3630" s="103">
        <v>12.18</v>
      </c>
      <c r="H3630" s="105">
        <v>1</v>
      </c>
      <c r="I3630" s="104">
        <v>0</v>
      </c>
      <c r="J3630" s="103">
        <v>14.62</v>
      </c>
      <c r="K3630" s="104">
        <v>0</v>
      </c>
      <c r="L3630" s="103">
        <v>12.18</v>
      </c>
      <c r="M3630" s="104">
        <v>0</v>
      </c>
      <c r="N3630" s="106">
        <v>4</v>
      </c>
      <c r="O3630" s="106">
        <v>4</v>
      </c>
      <c r="P3630" s="106" t="str">
        <f t="shared" si="56"/>
        <v>44</v>
      </c>
      <c r="Q3630" s="106"/>
      <c r="R3630" s="106" t="s">
        <v>3265</v>
      </c>
    </row>
    <row r="3631" spans="1:18" x14ac:dyDescent="0.25">
      <c r="A3631" s="5" t="s">
        <v>12176</v>
      </c>
      <c r="B3631" s="5" t="s">
        <v>18253</v>
      </c>
      <c r="C3631" s="5" t="s">
        <v>4942</v>
      </c>
      <c r="D3631" s="103">
        <v>2.4166666666666665</v>
      </c>
      <c r="E3631" s="103">
        <v>14.5</v>
      </c>
      <c r="F3631" s="104">
        <v>5.99</v>
      </c>
      <c r="G3631" s="103">
        <v>12.08</v>
      </c>
      <c r="H3631" s="105">
        <v>1</v>
      </c>
      <c r="I3631" s="104">
        <v>0</v>
      </c>
      <c r="J3631" s="103">
        <v>14.5</v>
      </c>
      <c r="K3631" s="104">
        <v>0</v>
      </c>
      <c r="L3631" s="103">
        <v>12.08</v>
      </c>
      <c r="M3631" s="104">
        <v>0</v>
      </c>
      <c r="N3631" s="106">
        <v>4</v>
      </c>
      <c r="O3631" s="106">
        <v>4</v>
      </c>
      <c r="P3631" s="106" t="str">
        <f t="shared" si="56"/>
        <v>44</v>
      </c>
      <c r="Q3631" s="106"/>
      <c r="R3631" s="106" t="s">
        <v>3265</v>
      </c>
    </row>
    <row r="3632" spans="1:18" x14ac:dyDescent="0.25">
      <c r="A3632" s="5" t="s">
        <v>12176</v>
      </c>
      <c r="B3632" s="5" t="s">
        <v>18254</v>
      </c>
      <c r="C3632" s="5" t="s">
        <v>18255</v>
      </c>
      <c r="D3632" s="103">
        <v>2.4166666666666665</v>
      </c>
      <c r="E3632" s="103">
        <v>14.5</v>
      </c>
      <c r="F3632" s="104">
        <v>5.99</v>
      </c>
      <c r="G3632" s="103">
        <v>12.08</v>
      </c>
      <c r="H3632" s="105">
        <v>1</v>
      </c>
      <c r="I3632" s="104">
        <v>0</v>
      </c>
      <c r="J3632" s="103">
        <v>14.5</v>
      </c>
      <c r="K3632" s="104">
        <v>0</v>
      </c>
      <c r="L3632" s="103">
        <v>12.08</v>
      </c>
      <c r="M3632" s="104">
        <v>0</v>
      </c>
      <c r="N3632" s="106">
        <v>4</v>
      </c>
      <c r="O3632" s="106">
        <v>4</v>
      </c>
      <c r="P3632" s="106" t="str">
        <f t="shared" si="56"/>
        <v>44</v>
      </c>
      <c r="Q3632" s="106"/>
      <c r="R3632" s="106" t="s">
        <v>3265</v>
      </c>
    </row>
    <row r="3633" spans="1:18" x14ac:dyDescent="0.25">
      <c r="A3633" s="5" t="s">
        <v>12176</v>
      </c>
      <c r="B3633" s="5" t="s">
        <v>18258</v>
      </c>
      <c r="C3633" s="5" t="s">
        <v>18259</v>
      </c>
      <c r="D3633" s="103">
        <v>2.4049999999999998</v>
      </c>
      <c r="E3633" s="103">
        <v>14.43</v>
      </c>
      <c r="F3633" s="104">
        <v>6</v>
      </c>
      <c r="G3633" s="103">
        <v>12.02</v>
      </c>
      <c r="H3633" s="105">
        <v>1</v>
      </c>
      <c r="I3633" s="104">
        <v>0</v>
      </c>
      <c r="J3633" s="103">
        <v>14.43</v>
      </c>
      <c r="K3633" s="104">
        <v>0</v>
      </c>
      <c r="L3633" s="103">
        <v>12.02</v>
      </c>
      <c r="M3633" s="104">
        <v>0</v>
      </c>
      <c r="N3633" s="106">
        <v>4</v>
      </c>
      <c r="O3633" s="106">
        <v>4</v>
      </c>
      <c r="P3633" s="106" t="str">
        <f t="shared" si="56"/>
        <v>44</v>
      </c>
      <c r="Q3633" s="106"/>
      <c r="R3633" s="106" t="s">
        <v>3265</v>
      </c>
    </row>
    <row r="3634" spans="1:18" x14ac:dyDescent="0.25">
      <c r="A3634" s="5" t="s">
        <v>12176</v>
      </c>
      <c r="B3634" s="5" t="s">
        <v>18260</v>
      </c>
      <c r="C3634" s="5" t="s">
        <v>18261</v>
      </c>
      <c r="D3634" s="103">
        <v>2.4</v>
      </c>
      <c r="E3634" s="103">
        <v>14.4</v>
      </c>
      <c r="F3634" s="104">
        <v>6</v>
      </c>
      <c r="G3634" s="103">
        <v>12</v>
      </c>
      <c r="H3634" s="105">
        <v>1</v>
      </c>
      <c r="I3634" s="104">
        <v>0</v>
      </c>
      <c r="J3634" s="103">
        <v>14.4</v>
      </c>
      <c r="K3634" s="104">
        <v>0</v>
      </c>
      <c r="L3634" s="103">
        <v>12</v>
      </c>
      <c r="M3634" s="104">
        <v>0</v>
      </c>
      <c r="N3634" s="106">
        <v>4</v>
      </c>
      <c r="O3634" s="106">
        <v>4</v>
      </c>
      <c r="P3634" s="106" t="str">
        <f t="shared" si="56"/>
        <v>44</v>
      </c>
      <c r="Q3634" s="106"/>
      <c r="R3634" s="106" t="s">
        <v>3265</v>
      </c>
    </row>
    <row r="3635" spans="1:18" x14ac:dyDescent="0.25">
      <c r="A3635" s="5" t="s">
        <v>12176</v>
      </c>
      <c r="B3635" s="5" t="s">
        <v>18262</v>
      </c>
      <c r="C3635" s="5" t="s">
        <v>16038</v>
      </c>
      <c r="D3635" s="103">
        <v>2.4</v>
      </c>
      <c r="E3635" s="103">
        <v>14.4</v>
      </c>
      <c r="F3635" s="104">
        <v>6</v>
      </c>
      <c r="G3635" s="103">
        <v>12</v>
      </c>
      <c r="H3635" s="105">
        <v>1</v>
      </c>
      <c r="I3635" s="104">
        <v>0</v>
      </c>
      <c r="J3635" s="103">
        <v>14.4</v>
      </c>
      <c r="K3635" s="104">
        <v>0</v>
      </c>
      <c r="L3635" s="103">
        <v>12</v>
      </c>
      <c r="M3635" s="104">
        <v>0</v>
      </c>
      <c r="N3635" s="106">
        <v>4</v>
      </c>
      <c r="O3635" s="106">
        <v>4</v>
      </c>
      <c r="P3635" s="106" t="str">
        <f t="shared" si="56"/>
        <v>44</v>
      </c>
      <c r="Q3635" s="106"/>
      <c r="R3635" s="106" t="s">
        <v>3265</v>
      </c>
    </row>
    <row r="3636" spans="1:18" x14ac:dyDescent="0.25">
      <c r="A3636" s="5" t="s">
        <v>12176</v>
      </c>
      <c r="B3636" s="5" t="s">
        <v>18263</v>
      </c>
      <c r="C3636" s="5" t="s">
        <v>18264</v>
      </c>
      <c r="D3636" s="103">
        <v>2.4</v>
      </c>
      <c r="E3636" s="103">
        <v>14.4</v>
      </c>
      <c r="F3636" s="104">
        <v>6</v>
      </c>
      <c r="G3636" s="103">
        <v>12</v>
      </c>
      <c r="H3636" s="105">
        <v>1</v>
      </c>
      <c r="I3636" s="104">
        <v>0</v>
      </c>
      <c r="J3636" s="103">
        <v>14.4</v>
      </c>
      <c r="K3636" s="104">
        <v>0</v>
      </c>
      <c r="L3636" s="103">
        <v>12</v>
      </c>
      <c r="M3636" s="104">
        <v>0</v>
      </c>
      <c r="N3636" s="106">
        <v>4</v>
      </c>
      <c r="O3636" s="106">
        <v>4</v>
      </c>
      <c r="P3636" s="106" t="str">
        <f t="shared" si="56"/>
        <v>44</v>
      </c>
      <c r="Q3636" s="106"/>
      <c r="R3636" s="106" t="s">
        <v>3265</v>
      </c>
    </row>
    <row r="3637" spans="1:18" x14ac:dyDescent="0.25">
      <c r="A3637" s="5" t="s">
        <v>12176</v>
      </c>
      <c r="B3637" s="5" t="s">
        <v>18266</v>
      </c>
      <c r="C3637" s="5" t="s">
        <v>18267</v>
      </c>
      <c r="D3637" s="103">
        <v>2.375</v>
      </c>
      <c r="E3637" s="103">
        <v>14.25</v>
      </c>
      <c r="F3637" s="104">
        <v>6</v>
      </c>
      <c r="G3637" s="103">
        <v>11.87</v>
      </c>
      <c r="H3637" s="105">
        <v>1</v>
      </c>
      <c r="I3637" s="104">
        <v>0</v>
      </c>
      <c r="J3637" s="103">
        <v>14.25</v>
      </c>
      <c r="K3637" s="104">
        <v>0</v>
      </c>
      <c r="L3637" s="103">
        <v>11.87</v>
      </c>
      <c r="M3637" s="104">
        <v>0</v>
      </c>
      <c r="N3637" s="106">
        <v>4</v>
      </c>
      <c r="O3637" s="106">
        <v>4</v>
      </c>
      <c r="P3637" s="106" t="str">
        <f t="shared" si="56"/>
        <v>44</v>
      </c>
      <c r="Q3637" s="106"/>
      <c r="R3637" s="106" t="s">
        <v>3265</v>
      </c>
    </row>
    <row r="3638" spans="1:18" x14ac:dyDescent="0.25">
      <c r="A3638" s="5" t="s">
        <v>12176</v>
      </c>
      <c r="B3638" s="5" t="s">
        <v>18268</v>
      </c>
      <c r="C3638" s="5" t="s">
        <v>4745</v>
      </c>
      <c r="D3638" s="103">
        <v>2.375</v>
      </c>
      <c r="E3638" s="103">
        <v>14.25</v>
      </c>
      <c r="F3638" s="104">
        <v>6</v>
      </c>
      <c r="G3638" s="103">
        <v>11.87</v>
      </c>
      <c r="H3638" s="105">
        <v>1</v>
      </c>
      <c r="I3638" s="104">
        <v>0</v>
      </c>
      <c r="J3638" s="103">
        <v>14.25</v>
      </c>
      <c r="K3638" s="104">
        <v>0</v>
      </c>
      <c r="L3638" s="103">
        <v>11.87</v>
      </c>
      <c r="M3638" s="104">
        <v>0</v>
      </c>
      <c r="N3638" s="106">
        <v>4</v>
      </c>
      <c r="O3638" s="106">
        <v>4</v>
      </c>
      <c r="P3638" s="106" t="str">
        <f t="shared" si="56"/>
        <v>44</v>
      </c>
      <c r="Q3638" s="106"/>
      <c r="R3638" s="106" t="s">
        <v>3265</v>
      </c>
    </row>
    <row r="3639" spans="1:18" x14ac:dyDescent="0.25">
      <c r="A3639" s="5" t="s">
        <v>12176</v>
      </c>
      <c r="B3639" s="5" t="s">
        <v>18269</v>
      </c>
      <c r="C3639" s="5" t="s">
        <v>3335</v>
      </c>
      <c r="D3639" s="103">
        <v>2.375</v>
      </c>
      <c r="E3639" s="103">
        <v>14.25</v>
      </c>
      <c r="F3639" s="104">
        <v>6</v>
      </c>
      <c r="G3639" s="103">
        <v>11.87</v>
      </c>
      <c r="H3639" s="105">
        <v>1</v>
      </c>
      <c r="I3639" s="104">
        <v>0</v>
      </c>
      <c r="J3639" s="103">
        <v>14.25</v>
      </c>
      <c r="K3639" s="104">
        <v>0</v>
      </c>
      <c r="L3639" s="103">
        <v>11.87</v>
      </c>
      <c r="M3639" s="104">
        <v>0</v>
      </c>
      <c r="N3639" s="106">
        <v>4</v>
      </c>
      <c r="O3639" s="106">
        <v>4</v>
      </c>
      <c r="P3639" s="106" t="str">
        <f t="shared" si="56"/>
        <v>44</v>
      </c>
      <c r="Q3639" s="106"/>
      <c r="R3639" s="106" t="s">
        <v>3265</v>
      </c>
    </row>
    <row r="3640" spans="1:18" x14ac:dyDescent="0.25">
      <c r="A3640" s="5" t="s">
        <v>12176</v>
      </c>
      <c r="B3640" s="5" t="s">
        <v>18270</v>
      </c>
      <c r="C3640" s="5" t="s">
        <v>18271</v>
      </c>
      <c r="D3640" s="103">
        <v>0.79166666666666663</v>
      </c>
      <c r="E3640" s="103">
        <v>4.75</v>
      </c>
      <c r="F3640" s="104">
        <v>5.99</v>
      </c>
      <c r="G3640" s="103">
        <v>3.95</v>
      </c>
      <c r="H3640" s="105">
        <v>3</v>
      </c>
      <c r="I3640" s="104">
        <v>0</v>
      </c>
      <c r="J3640" s="103">
        <v>14.25</v>
      </c>
      <c r="K3640" s="104">
        <v>0</v>
      </c>
      <c r="L3640" s="103">
        <v>11.87</v>
      </c>
      <c r="M3640" s="104">
        <v>0</v>
      </c>
      <c r="N3640" s="106">
        <v>4</v>
      </c>
      <c r="O3640" s="106">
        <v>4</v>
      </c>
      <c r="P3640" s="106" t="str">
        <f t="shared" si="56"/>
        <v>44</v>
      </c>
      <c r="Q3640" s="106"/>
      <c r="R3640" s="106" t="s">
        <v>3265</v>
      </c>
    </row>
    <row r="3641" spans="1:18" x14ac:dyDescent="0.25">
      <c r="A3641" s="5" t="s">
        <v>12176</v>
      </c>
      <c r="B3641" s="5" t="s">
        <v>18272</v>
      </c>
      <c r="C3641" s="5" t="s">
        <v>18273</v>
      </c>
      <c r="D3641" s="103">
        <v>2.3616666666666668</v>
      </c>
      <c r="E3641" s="103">
        <v>14.17</v>
      </c>
      <c r="F3641" s="104">
        <v>5.99</v>
      </c>
      <c r="G3641" s="103">
        <v>11.8</v>
      </c>
      <c r="H3641" s="105">
        <v>1</v>
      </c>
      <c r="I3641" s="104">
        <v>0</v>
      </c>
      <c r="J3641" s="103">
        <v>14.17</v>
      </c>
      <c r="K3641" s="104">
        <v>0</v>
      </c>
      <c r="L3641" s="103">
        <v>11.8</v>
      </c>
      <c r="M3641" s="104">
        <v>0</v>
      </c>
      <c r="N3641" s="106">
        <v>4</v>
      </c>
      <c r="O3641" s="106">
        <v>4</v>
      </c>
      <c r="P3641" s="106" t="str">
        <f t="shared" si="56"/>
        <v>44</v>
      </c>
      <c r="Q3641" s="106"/>
      <c r="R3641" s="106" t="s">
        <v>3265</v>
      </c>
    </row>
    <row r="3642" spans="1:18" x14ac:dyDescent="0.25">
      <c r="A3642" s="5" t="s">
        <v>12176</v>
      </c>
      <c r="B3642" s="5" t="s">
        <v>18274</v>
      </c>
      <c r="C3642" s="5" t="s">
        <v>18275</v>
      </c>
      <c r="D3642" s="103">
        <v>2.34</v>
      </c>
      <c r="E3642" s="103">
        <v>14.04</v>
      </c>
      <c r="F3642" s="104">
        <v>6</v>
      </c>
      <c r="G3642" s="103">
        <v>11.7</v>
      </c>
      <c r="H3642" s="105">
        <v>1</v>
      </c>
      <c r="I3642" s="104">
        <v>0</v>
      </c>
      <c r="J3642" s="103">
        <v>14.04</v>
      </c>
      <c r="K3642" s="104">
        <v>0</v>
      </c>
      <c r="L3642" s="103">
        <v>11.7</v>
      </c>
      <c r="M3642" s="104">
        <v>0</v>
      </c>
      <c r="N3642" s="106">
        <v>4</v>
      </c>
      <c r="O3642" s="106">
        <v>4</v>
      </c>
      <c r="P3642" s="106" t="str">
        <f t="shared" si="56"/>
        <v>44</v>
      </c>
      <c r="Q3642" s="106"/>
      <c r="R3642" s="106" t="s">
        <v>3265</v>
      </c>
    </row>
    <row r="3643" spans="1:18" x14ac:dyDescent="0.25">
      <c r="A3643" s="5" t="s">
        <v>12176</v>
      </c>
      <c r="B3643" s="5" t="s">
        <v>18276</v>
      </c>
      <c r="C3643" s="5" t="s">
        <v>14766</v>
      </c>
      <c r="D3643" s="103">
        <v>2.3333333333333335</v>
      </c>
      <c r="E3643" s="103">
        <v>14</v>
      </c>
      <c r="F3643" s="104">
        <v>6</v>
      </c>
      <c r="G3643" s="103">
        <v>11.66</v>
      </c>
      <c r="H3643" s="105">
        <v>1</v>
      </c>
      <c r="I3643" s="104">
        <v>0</v>
      </c>
      <c r="J3643" s="103">
        <v>14</v>
      </c>
      <c r="K3643" s="104">
        <v>0</v>
      </c>
      <c r="L3643" s="103">
        <v>11.66</v>
      </c>
      <c r="M3643" s="104">
        <v>0</v>
      </c>
      <c r="N3643" s="106">
        <v>4</v>
      </c>
      <c r="O3643" s="106">
        <v>4</v>
      </c>
      <c r="P3643" s="106" t="str">
        <f t="shared" si="56"/>
        <v>44</v>
      </c>
      <c r="Q3643" s="106"/>
      <c r="R3643" s="106" t="s">
        <v>3265</v>
      </c>
    </row>
    <row r="3644" spans="1:18" x14ac:dyDescent="0.25">
      <c r="A3644" s="5" t="s">
        <v>12176</v>
      </c>
      <c r="B3644" s="5" t="s">
        <v>18277</v>
      </c>
      <c r="C3644" s="5" t="s">
        <v>18278</v>
      </c>
      <c r="D3644" s="103">
        <v>2.3333333333333335</v>
      </c>
      <c r="E3644" s="103">
        <v>14</v>
      </c>
      <c r="F3644" s="104">
        <v>6</v>
      </c>
      <c r="G3644" s="103">
        <v>11.66</v>
      </c>
      <c r="H3644" s="105">
        <v>1</v>
      </c>
      <c r="I3644" s="104">
        <v>0</v>
      </c>
      <c r="J3644" s="103">
        <v>14</v>
      </c>
      <c r="K3644" s="104">
        <v>0</v>
      </c>
      <c r="L3644" s="103">
        <v>11.66</v>
      </c>
      <c r="M3644" s="104">
        <v>0</v>
      </c>
      <c r="N3644" s="106">
        <v>4</v>
      </c>
      <c r="O3644" s="106">
        <v>4</v>
      </c>
      <c r="P3644" s="106" t="str">
        <f t="shared" si="56"/>
        <v>44</v>
      </c>
      <c r="Q3644" s="106"/>
      <c r="R3644" s="106" t="s">
        <v>3265</v>
      </c>
    </row>
    <row r="3645" spans="1:18" x14ac:dyDescent="0.25">
      <c r="A3645" s="5" t="s">
        <v>12176</v>
      </c>
      <c r="B3645" s="5" t="s">
        <v>18279</v>
      </c>
      <c r="C3645" s="5" t="s">
        <v>18280</v>
      </c>
      <c r="D3645" s="103">
        <v>2.3333333333333335</v>
      </c>
      <c r="E3645" s="103">
        <v>14</v>
      </c>
      <c r="F3645" s="104">
        <v>6</v>
      </c>
      <c r="G3645" s="103">
        <v>11.66</v>
      </c>
      <c r="H3645" s="105">
        <v>1</v>
      </c>
      <c r="I3645" s="104">
        <v>0</v>
      </c>
      <c r="J3645" s="103">
        <v>14</v>
      </c>
      <c r="K3645" s="104">
        <v>0</v>
      </c>
      <c r="L3645" s="103">
        <v>11.66</v>
      </c>
      <c r="M3645" s="104">
        <v>0</v>
      </c>
      <c r="N3645" s="106">
        <v>4</v>
      </c>
      <c r="O3645" s="106">
        <v>4</v>
      </c>
      <c r="P3645" s="106" t="str">
        <f t="shared" si="56"/>
        <v>44</v>
      </c>
      <c r="Q3645" s="106"/>
      <c r="R3645" s="106" t="s">
        <v>3265</v>
      </c>
    </row>
    <row r="3646" spans="1:18" x14ac:dyDescent="0.25">
      <c r="A3646" s="5" t="s">
        <v>12176</v>
      </c>
      <c r="B3646" s="5" t="s">
        <v>18281</v>
      </c>
      <c r="C3646" s="5" t="s">
        <v>18281</v>
      </c>
      <c r="D3646" s="103">
        <v>1.1666666666666667</v>
      </c>
      <c r="E3646" s="103">
        <v>7</v>
      </c>
      <c r="F3646" s="104">
        <v>5.99</v>
      </c>
      <c r="G3646" s="103">
        <v>5.83</v>
      </c>
      <c r="H3646" s="105">
        <v>2</v>
      </c>
      <c r="I3646" s="104">
        <v>0</v>
      </c>
      <c r="J3646" s="103">
        <v>14</v>
      </c>
      <c r="K3646" s="104">
        <v>0</v>
      </c>
      <c r="L3646" s="103">
        <v>11.66</v>
      </c>
      <c r="M3646" s="104">
        <v>0</v>
      </c>
      <c r="N3646" s="106">
        <v>4</v>
      </c>
      <c r="O3646" s="106">
        <v>4</v>
      </c>
      <c r="P3646" s="106" t="str">
        <f t="shared" si="56"/>
        <v>44</v>
      </c>
      <c r="Q3646" s="106"/>
      <c r="R3646" s="106" t="s">
        <v>3265</v>
      </c>
    </row>
    <row r="3647" spans="1:18" x14ac:dyDescent="0.25">
      <c r="A3647" s="5" t="s">
        <v>12176</v>
      </c>
      <c r="B3647" s="5" t="s">
        <v>18282</v>
      </c>
      <c r="C3647" s="5" t="s">
        <v>18283</v>
      </c>
      <c r="D3647" s="103">
        <v>2.3333333333333335</v>
      </c>
      <c r="E3647" s="103">
        <v>14</v>
      </c>
      <c r="F3647" s="104">
        <v>6</v>
      </c>
      <c r="G3647" s="103">
        <v>11.66</v>
      </c>
      <c r="H3647" s="105">
        <v>1</v>
      </c>
      <c r="I3647" s="104">
        <v>0</v>
      </c>
      <c r="J3647" s="103">
        <v>14</v>
      </c>
      <c r="K3647" s="104">
        <v>0</v>
      </c>
      <c r="L3647" s="103">
        <v>11.66</v>
      </c>
      <c r="M3647" s="104">
        <v>0</v>
      </c>
      <c r="N3647" s="106">
        <v>4</v>
      </c>
      <c r="O3647" s="106">
        <v>4</v>
      </c>
      <c r="P3647" s="106" t="str">
        <f t="shared" si="56"/>
        <v>44</v>
      </c>
      <c r="Q3647" s="106"/>
      <c r="R3647" s="106" t="s">
        <v>3265</v>
      </c>
    </row>
    <row r="3648" spans="1:18" x14ac:dyDescent="0.25">
      <c r="A3648" s="5" t="s">
        <v>12176</v>
      </c>
      <c r="B3648" s="5" t="s">
        <v>18284</v>
      </c>
      <c r="C3648" s="5" t="s">
        <v>18285</v>
      </c>
      <c r="D3648" s="103">
        <v>2.3333333333333335</v>
      </c>
      <c r="E3648" s="103">
        <v>14</v>
      </c>
      <c r="F3648" s="104">
        <v>6</v>
      </c>
      <c r="G3648" s="103">
        <v>11.66</v>
      </c>
      <c r="H3648" s="105">
        <v>1</v>
      </c>
      <c r="I3648" s="104">
        <v>0</v>
      </c>
      <c r="J3648" s="103">
        <v>14</v>
      </c>
      <c r="K3648" s="104">
        <v>0</v>
      </c>
      <c r="L3648" s="103">
        <v>11.66</v>
      </c>
      <c r="M3648" s="104">
        <v>0</v>
      </c>
      <c r="N3648" s="106">
        <v>4</v>
      </c>
      <c r="O3648" s="106">
        <v>4</v>
      </c>
      <c r="P3648" s="106" t="str">
        <f t="shared" si="56"/>
        <v>44</v>
      </c>
      <c r="Q3648" s="106"/>
      <c r="R3648" s="106" t="s">
        <v>3265</v>
      </c>
    </row>
    <row r="3649" spans="1:18" x14ac:dyDescent="0.25">
      <c r="A3649" s="5" t="s">
        <v>12176</v>
      </c>
      <c r="B3649" s="5" t="s">
        <v>18286</v>
      </c>
      <c r="C3649" s="5" t="s">
        <v>18287</v>
      </c>
      <c r="D3649" s="103">
        <v>2.3333333333333335</v>
      </c>
      <c r="E3649" s="103">
        <v>14</v>
      </c>
      <c r="F3649" s="104">
        <v>6</v>
      </c>
      <c r="G3649" s="103">
        <v>11.66</v>
      </c>
      <c r="H3649" s="105">
        <v>1</v>
      </c>
      <c r="I3649" s="104">
        <v>0</v>
      </c>
      <c r="J3649" s="103">
        <v>14</v>
      </c>
      <c r="K3649" s="104">
        <v>0</v>
      </c>
      <c r="L3649" s="103">
        <v>11.66</v>
      </c>
      <c r="M3649" s="104">
        <v>0</v>
      </c>
      <c r="N3649" s="106">
        <v>4</v>
      </c>
      <c r="O3649" s="106">
        <v>4</v>
      </c>
      <c r="P3649" s="106" t="str">
        <f t="shared" si="56"/>
        <v>44</v>
      </c>
      <c r="Q3649" s="106"/>
      <c r="R3649" s="106" t="s">
        <v>3265</v>
      </c>
    </row>
    <row r="3650" spans="1:18" x14ac:dyDescent="0.25">
      <c r="A3650" s="5" t="s">
        <v>12176</v>
      </c>
      <c r="B3650" s="5" t="s">
        <v>18288</v>
      </c>
      <c r="C3650" s="5" t="s">
        <v>18289</v>
      </c>
      <c r="D3650" s="103">
        <v>2.3333333333333335</v>
      </c>
      <c r="E3650" s="103">
        <v>14</v>
      </c>
      <c r="F3650" s="104">
        <v>6</v>
      </c>
      <c r="G3650" s="103">
        <v>11.66</v>
      </c>
      <c r="H3650" s="105">
        <v>1</v>
      </c>
      <c r="I3650" s="104">
        <v>0</v>
      </c>
      <c r="J3650" s="103">
        <v>14</v>
      </c>
      <c r="K3650" s="104">
        <v>0</v>
      </c>
      <c r="L3650" s="103">
        <v>11.66</v>
      </c>
      <c r="M3650" s="104">
        <v>0</v>
      </c>
      <c r="N3650" s="106">
        <v>4</v>
      </c>
      <c r="O3650" s="106">
        <v>4</v>
      </c>
      <c r="P3650" s="106" t="str">
        <f t="shared" si="56"/>
        <v>44</v>
      </c>
      <c r="Q3650" s="106"/>
      <c r="R3650" s="106" t="s">
        <v>3265</v>
      </c>
    </row>
    <row r="3651" spans="1:18" x14ac:dyDescent="0.25">
      <c r="A3651" s="5" t="s">
        <v>12176</v>
      </c>
      <c r="B3651" s="5" t="s">
        <v>18290</v>
      </c>
      <c r="C3651" s="5" t="s">
        <v>18291</v>
      </c>
      <c r="D3651" s="103">
        <v>1.1666666666666667</v>
      </c>
      <c r="E3651" s="103">
        <v>7</v>
      </c>
      <c r="F3651" s="104">
        <v>5.99</v>
      </c>
      <c r="G3651" s="103">
        <v>5.83</v>
      </c>
      <c r="H3651" s="105">
        <v>2</v>
      </c>
      <c r="I3651" s="104">
        <v>0</v>
      </c>
      <c r="J3651" s="103">
        <v>14</v>
      </c>
      <c r="K3651" s="104">
        <v>0</v>
      </c>
      <c r="L3651" s="103">
        <v>11.66</v>
      </c>
      <c r="M3651" s="104">
        <v>0</v>
      </c>
      <c r="N3651" s="106">
        <v>4</v>
      </c>
      <c r="O3651" s="106">
        <v>4</v>
      </c>
      <c r="P3651" s="106" t="str">
        <f t="shared" si="56"/>
        <v>44</v>
      </c>
      <c r="Q3651" s="106"/>
      <c r="R3651" s="106" t="s">
        <v>3265</v>
      </c>
    </row>
    <row r="3652" spans="1:18" x14ac:dyDescent="0.25">
      <c r="A3652" s="5" t="s">
        <v>12176</v>
      </c>
      <c r="B3652" s="5" t="s">
        <v>18292</v>
      </c>
      <c r="C3652" s="5" t="s">
        <v>18293</v>
      </c>
      <c r="D3652" s="103">
        <v>2.3333333333333335</v>
      </c>
      <c r="E3652" s="103">
        <v>14</v>
      </c>
      <c r="F3652" s="104">
        <v>6</v>
      </c>
      <c r="G3652" s="103">
        <v>11.66</v>
      </c>
      <c r="H3652" s="105">
        <v>1</v>
      </c>
      <c r="I3652" s="104">
        <v>0</v>
      </c>
      <c r="J3652" s="103">
        <v>14</v>
      </c>
      <c r="K3652" s="104">
        <v>0</v>
      </c>
      <c r="L3652" s="103">
        <v>11.66</v>
      </c>
      <c r="M3652" s="104">
        <v>0</v>
      </c>
      <c r="N3652" s="106">
        <v>4</v>
      </c>
      <c r="O3652" s="106">
        <v>4</v>
      </c>
      <c r="P3652" s="106" t="str">
        <f t="shared" si="56"/>
        <v>44</v>
      </c>
      <c r="Q3652" s="106"/>
      <c r="R3652" s="106" t="s">
        <v>3265</v>
      </c>
    </row>
    <row r="3653" spans="1:18" x14ac:dyDescent="0.25">
      <c r="A3653" s="5" t="s">
        <v>12176</v>
      </c>
      <c r="B3653" s="5" t="s">
        <v>18294</v>
      </c>
      <c r="C3653" s="5" t="s">
        <v>18295</v>
      </c>
      <c r="D3653" s="103">
        <v>2.3333333333333335</v>
      </c>
      <c r="E3653" s="103">
        <v>14</v>
      </c>
      <c r="F3653" s="104">
        <v>6</v>
      </c>
      <c r="G3653" s="103">
        <v>11.66</v>
      </c>
      <c r="H3653" s="105">
        <v>1</v>
      </c>
      <c r="I3653" s="104">
        <v>0</v>
      </c>
      <c r="J3653" s="103">
        <v>14</v>
      </c>
      <c r="K3653" s="104">
        <v>0</v>
      </c>
      <c r="L3653" s="103">
        <v>11.66</v>
      </c>
      <c r="M3653" s="104">
        <v>0</v>
      </c>
      <c r="N3653" s="106">
        <v>4</v>
      </c>
      <c r="O3653" s="106">
        <v>4</v>
      </c>
      <c r="P3653" s="106" t="str">
        <f t="shared" si="56"/>
        <v>44</v>
      </c>
      <c r="Q3653" s="106"/>
      <c r="R3653" s="106" t="s">
        <v>3265</v>
      </c>
    </row>
    <row r="3654" spans="1:18" x14ac:dyDescent="0.25">
      <c r="A3654" s="5" t="s">
        <v>12176</v>
      </c>
      <c r="B3654" s="5" t="s">
        <v>18296</v>
      </c>
      <c r="C3654" s="5" t="s">
        <v>18297</v>
      </c>
      <c r="D3654" s="103">
        <v>2.3333333333333335</v>
      </c>
      <c r="E3654" s="103">
        <v>14</v>
      </c>
      <c r="F3654" s="104">
        <v>6</v>
      </c>
      <c r="G3654" s="103">
        <v>11.66</v>
      </c>
      <c r="H3654" s="105">
        <v>1</v>
      </c>
      <c r="I3654" s="104">
        <v>0</v>
      </c>
      <c r="J3654" s="103">
        <v>14</v>
      </c>
      <c r="K3654" s="104">
        <v>0</v>
      </c>
      <c r="L3654" s="103">
        <v>11.66</v>
      </c>
      <c r="M3654" s="104">
        <v>0</v>
      </c>
      <c r="N3654" s="106">
        <v>4</v>
      </c>
      <c r="O3654" s="106">
        <v>4</v>
      </c>
      <c r="P3654" s="106" t="str">
        <f t="shared" si="56"/>
        <v>44</v>
      </c>
      <c r="Q3654" s="106"/>
      <c r="R3654" s="106" t="s">
        <v>3265</v>
      </c>
    </row>
    <row r="3655" spans="1:18" x14ac:dyDescent="0.25">
      <c r="A3655" s="5" t="s">
        <v>12176</v>
      </c>
      <c r="B3655" s="5" t="s">
        <v>18298</v>
      </c>
      <c r="C3655" s="5" t="s">
        <v>18299</v>
      </c>
      <c r="D3655" s="103">
        <v>2.3333333333333335</v>
      </c>
      <c r="E3655" s="103">
        <v>14</v>
      </c>
      <c r="F3655" s="104">
        <v>6</v>
      </c>
      <c r="G3655" s="103">
        <v>11.66</v>
      </c>
      <c r="H3655" s="105">
        <v>1</v>
      </c>
      <c r="I3655" s="104">
        <v>0</v>
      </c>
      <c r="J3655" s="103">
        <v>14</v>
      </c>
      <c r="K3655" s="104">
        <v>0</v>
      </c>
      <c r="L3655" s="103">
        <v>11.66</v>
      </c>
      <c r="M3655" s="104">
        <v>0</v>
      </c>
      <c r="N3655" s="106">
        <v>4</v>
      </c>
      <c r="O3655" s="106">
        <v>4</v>
      </c>
      <c r="P3655" s="106" t="str">
        <f t="shared" ref="P3655:P3718" si="57">N3655&amp;O3655</f>
        <v>44</v>
      </c>
      <c r="Q3655" s="106"/>
      <c r="R3655" s="106" t="s">
        <v>3265</v>
      </c>
    </row>
    <row r="3656" spans="1:18" x14ac:dyDescent="0.25">
      <c r="A3656" s="5" t="s">
        <v>12176</v>
      </c>
      <c r="B3656" s="5" t="s">
        <v>18300</v>
      </c>
      <c r="C3656" s="5" t="s">
        <v>3521</v>
      </c>
      <c r="D3656" s="103">
        <v>2.3333333333333335</v>
      </c>
      <c r="E3656" s="103">
        <v>14</v>
      </c>
      <c r="F3656" s="104">
        <v>6</v>
      </c>
      <c r="G3656" s="103">
        <v>11.66</v>
      </c>
      <c r="H3656" s="105">
        <v>1</v>
      </c>
      <c r="I3656" s="104">
        <v>0</v>
      </c>
      <c r="J3656" s="103">
        <v>14</v>
      </c>
      <c r="K3656" s="104">
        <v>0</v>
      </c>
      <c r="L3656" s="103">
        <v>11.66</v>
      </c>
      <c r="M3656" s="104">
        <v>0</v>
      </c>
      <c r="N3656" s="106">
        <v>4</v>
      </c>
      <c r="O3656" s="106">
        <v>4</v>
      </c>
      <c r="P3656" s="106" t="str">
        <f t="shared" si="57"/>
        <v>44</v>
      </c>
      <c r="Q3656" s="106"/>
      <c r="R3656" s="106" t="s">
        <v>3265</v>
      </c>
    </row>
    <row r="3657" spans="1:18" x14ac:dyDescent="0.25">
      <c r="A3657" s="5" t="s">
        <v>12176</v>
      </c>
      <c r="B3657" s="5" t="s">
        <v>18301</v>
      </c>
      <c r="C3657" s="5" t="s">
        <v>18302</v>
      </c>
      <c r="D3657" s="103">
        <v>1.1666666666666667</v>
      </c>
      <c r="E3657" s="103">
        <v>7</v>
      </c>
      <c r="F3657" s="104">
        <v>5.99</v>
      </c>
      <c r="G3657" s="103">
        <v>5.83</v>
      </c>
      <c r="H3657" s="105">
        <v>2</v>
      </c>
      <c r="I3657" s="104">
        <v>0</v>
      </c>
      <c r="J3657" s="103">
        <v>14</v>
      </c>
      <c r="K3657" s="104">
        <v>0</v>
      </c>
      <c r="L3657" s="103">
        <v>11.66</v>
      </c>
      <c r="M3657" s="104">
        <v>0</v>
      </c>
      <c r="N3657" s="106">
        <v>4</v>
      </c>
      <c r="O3657" s="106">
        <v>4</v>
      </c>
      <c r="P3657" s="106" t="str">
        <f t="shared" si="57"/>
        <v>44</v>
      </c>
      <c r="Q3657" s="106"/>
      <c r="R3657" s="106" t="s">
        <v>3265</v>
      </c>
    </row>
    <row r="3658" spans="1:18" x14ac:dyDescent="0.25">
      <c r="A3658" s="5" t="s">
        <v>12176</v>
      </c>
      <c r="B3658" s="5" t="s">
        <v>18303</v>
      </c>
      <c r="C3658" s="5" t="s">
        <v>18304</v>
      </c>
      <c r="D3658" s="103">
        <v>2.3333333333333335</v>
      </c>
      <c r="E3658" s="103">
        <v>14</v>
      </c>
      <c r="F3658" s="104">
        <v>6</v>
      </c>
      <c r="G3658" s="103">
        <v>11.66</v>
      </c>
      <c r="H3658" s="105">
        <v>1</v>
      </c>
      <c r="I3658" s="104">
        <v>0</v>
      </c>
      <c r="J3658" s="103">
        <v>14</v>
      </c>
      <c r="K3658" s="104">
        <v>0</v>
      </c>
      <c r="L3658" s="103">
        <v>11.66</v>
      </c>
      <c r="M3658" s="104">
        <v>0</v>
      </c>
      <c r="N3658" s="106">
        <v>4</v>
      </c>
      <c r="O3658" s="106">
        <v>4</v>
      </c>
      <c r="P3658" s="106" t="str">
        <f t="shared" si="57"/>
        <v>44</v>
      </c>
      <c r="Q3658" s="106"/>
      <c r="R3658" s="106" t="s">
        <v>3265</v>
      </c>
    </row>
    <row r="3659" spans="1:18" x14ac:dyDescent="0.25">
      <c r="A3659" s="5" t="s">
        <v>12176</v>
      </c>
      <c r="B3659" s="5" t="s">
        <v>18305</v>
      </c>
      <c r="C3659" s="5" t="s">
        <v>14487</v>
      </c>
      <c r="D3659" s="103">
        <v>2.3333333333333335</v>
      </c>
      <c r="E3659" s="103">
        <v>14</v>
      </c>
      <c r="F3659" s="104">
        <v>6</v>
      </c>
      <c r="G3659" s="103">
        <v>11.66</v>
      </c>
      <c r="H3659" s="105">
        <v>1</v>
      </c>
      <c r="I3659" s="104">
        <v>0</v>
      </c>
      <c r="J3659" s="103">
        <v>14</v>
      </c>
      <c r="K3659" s="104">
        <v>0</v>
      </c>
      <c r="L3659" s="103">
        <v>11.66</v>
      </c>
      <c r="M3659" s="104">
        <v>0</v>
      </c>
      <c r="N3659" s="106">
        <v>4</v>
      </c>
      <c r="O3659" s="106">
        <v>4</v>
      </c>
      <c r="P3659" s="106" t="str">
        <f t="shared" si="57"/>
        <v>44</v>
      </c>
      <c r="Q3659" s="106"/>
      <c r="R3659" s="106" t="s">
        <v>3265</v>
      </c>
    </row>
    <row r="3660" spans="1:18" x14ac:dyDescent="0.25">
      <c r="A3660" s="5" t="s">
        <v>12176</v>
      </c>
      <c r="B3660" s="5" t="s">
        <v>18306</v>
      </c>
      <c r="C3660" s="5" t="s">
        <v>9657</v>
      </c>
      <c r="D3660" s="103">
        <v>2.3333333333333335</v>
      </c>
      <c r="E3660" s="103">
        <v>14</v>
      </c>
      <c r="F3660" s="104">
        <v>6</v>
      </c>
      <c r="G3660" s="103">
        <v>11.66</v>
      </c>
      <c r="H3660" s="105">
        <v>1</v>
      </c>
      <c r="I3660" s="104">
        <v>0</v>
      </c>
      <c r="J3660" s="103">
        <v>14</v>
      </c>
      <c r="K3660" s="104">
        <v>0</v>
      </c>
      <c r="L3660" s="103">
        <v>11.66</v>
      </c>
      <c r="M3660" s="104">
        <v>0</v>
      </c>
      <c r="N3660" s="106">
        <v>4</v>
      </c>
      <c r="O3660" s="106">
        <v>4</v>
      </c>
      <c r="P3660" s="106" t="str">
        <f t="shared" si="57"/>
        <v>44</v>
      </c>
      <c r="Q3660" s="106"/>
      <c r="R3660" s="106" t="s">
        <v>3265</v>
      </c>
    </row>
    <row r="3661" spans="1:18" x14ac:dyDescent="0.25">
      <c r="A3661" s="5" t="s">
        <v>12176</v>
      </c>
      <c r="B3661" s="5" t="s">
        <v>18307</v>
      </c>
      <c r="C3661" s="5" t="s">
        <v>18308</v>
      </c>
      <c r="D3661" s="103">
        <v>2.3333333333333335</v>
      </c>
      <c r="E3661" s="103">
        <v>14</v>
      </c>
      <c r="F3661" s="104">
        <v>6</v>
      </c>
      <c r="G3661" s="103">
        <v>11.66</v>
      </c>
      <c r="H3661" s="105">
        <v>1</v>
      </c>
      <c r="I3661" s="104">
        <v>0</v>
      </c>
      <c r="J3661" s="103">
        <v>14</v>
      </c>
      <c r="K3661" s="104">
        <v>0</v>
      </c>
      <c r="L3661" s="103">
        <v>11.66</v>
      </c>
      <c r="M3661" s="104">
        <v>0</v>
      </c>
      <c r="N3661" s="106">
        <v>4</v>
      </c>
      <c r="O3661" s="106">
        <v>4</v>
      </c>
      <c r="P3661" s="106" t="str">
        <f t="shared" si="57"/>
        <v>44</v>
      </c>
      <c r="Q3661" s="106"/>
      <c r="R3661" s="106" t="s">
        <v>3265</v>
      </c>
    </row>
    <row r="3662" spans="1:18" x14ac:dyDescent="0.25">
      <c r="A3662" s="5" t="s">
        <v>12176</v>
      </c>
      <c r="B3662" s="5" t="s">
        <v>18309</v>
      </c>
      <c r="C3662" s="5" t="s">
        <v>18310</v>
      </c>
      <c r="D3662" s="103">
        <v>2.3333333333333335</v>
      </c>
      <c r="E3662" s="103">
        <v>14</v>
      </c>
      <c r="F3662" s="104">
        <v>6</v>
      </c>
      <c r="G3662" s="103">
        <v>11.66</v>
      </c>
      <c r="H3662" s="105">
        <v>1</v>
      </c>
      <c r="I3662" s="104">
        <v>0</v>
      </c>
      <c r="J3662" s="103">
        <v>14</v>
      </c>
      <c r="K3662" s="104">
        <v>0</v>
      </c>
      <c r="L3662" s="103">
        <v>11.66</v>
      </c>
      <c r="M3662" s="104">
        <v>0</v>
      </c>
      <c r="N3662" s="106">
        <v>4</v>
      </c>
      <c r="O3662" s="106">
        <v>4</v>
      </c>
      <c r="P3662" s="106" t="str">
        <f t="shared" si="57"/>
        <v>44</v>
      </c>
      <c r="Q3662" s="106"/>
      <c r="R3662" s="106" t="s">
        <v>3265</v>
      </c>
    </row>
    <row r="3663" spans="1:18" x14ac:dyDescent="0.25">
      <c r="A3663" s="5" t="s">
        <v>12176</v>
      </c>
      <c r="B3663" s="5" t="s">
        <v>18311</v>
      </c>
      <c r="C3663" s="5" t="s">
        <v>8796</v>
      </c>
      <c r="D3663" s="103">
        <v>2.3333333333333335</v>
      </c>
      <c r="E3663" s="103">
        <v>14</v>
      </c>
      <c r="F3663" s="104">
        <v>6</v>
      </c>
      <c r="G3663" s="103">
        <v>11.66</v>
      </c>
      <c r="H3663" s="105">
        <v>1</v>
      </c>
      <c r="I3663" s="104">
        <v>0</v>
      </c>
      <c r="J3663" s="103">
        <v>14</v>
      </c>
      <c r="K3663" s="104">
        <v>0</v>
      </c>
      <c r="L3663" s="103">
        <v>11.66</v>
      </c>
      <c r="M3663" s="104">
        <v>0</v>
      </c>
      <c r="N3663" s="106">
        <v>4</v>
      </c>
      <c r="O3663" s="106">
        <v>4</v>
      </c>
      <c r="P3663" s="106" t="str">
        <f t="shared" si="57"/>
        <v>44</v>
      </c>
      <c r="Q3663" s="106"/>
      <c r="R3663" s="106" t="s">
        <v>3265</v>
      </c>
    </row>
    <row r="3664" spans="1:18" x14ac:dyDescent="0.25">
      <c r="A3664" s="5" t="s">
        <v>12176</v>
      </c>
      <c r="B3664" s="5" t="s">
        <v>18312</v>
      </c>
      <c r="C3664" s="5" t="s">
        <v>15575</v>
      </c>
      <c r="D3664" s="103">
        <v>2.3333333333333335</v>
      </c>
      <c r="E3664" s="103">
        <v>14</v>
      </c>
      <c r="F3664" s="104">
        <v>6</v>
      </c>
      <c r="G3664" s="103">
        <v>11.66</v>
      </c>
      <c r="H3664" s="105">
        <v>1</v>
      </c>
      <c r="I3664" s="104">
        <v>0</v>
      </c>
      <c r="J3664" s="103">
        <v>14</v>
      </c>
      <c r="K3664" s="104">
        <v>0</v>
      </c>
      <c r="L3664" s="103">
        <v>11.66</v>
      </c>
      <c r="M3664" s="104">
        <v>0</v>
      </c>
      <c r="N3664" s="106">
        <v>4</v>
      </c>
      <c r="O3664" s="106">
        <v>4</v>
      </c>
      <c r="P3664" s="106" t="str">
        <f t="shared" si="57"/>
        <v>44</v>
      </c>
      <c r="Q3664" s="106"/>
      <c r="R3664" s="106" t="s">
        <v>3265</v>
      </c>
    </row>
    <row r="3665" spans="1:18" x14ac:dyDescent="0.25">
      <c r="A3665" s="5" t="s">
        <v>12176</v>
      </c>
      <c r="B3665" s="5" t="s">
        <v>18313</v>
      </c>
      <c r="C3665" s="5" t="s">
        <v>18314</v>
      </c>
      <c r="D3665" s="103">
        <v>2.3333333333333335</v>
      </c>
      <c r="E3665" s="103">
        <v>14</v>
      </c>
      <c r="F3665" s="104">
        <v>6</v>
      </c>
      <c r="G3665" s="103">
        <v>11.66</v>
      </c>
      <c r="H3665" s="105">
        <v>1</v>
      </c>
      <c r="I3665" s="104">
        <v>0</v>
      </c>
      <c r="J3665" s="103">
        <v>14</v>
      </c>
      <c r="K3665" s="104">
        <v>0</v>
      </c>
      <c r="L3665" s="103">
        <v>11.66</v>
      </c>
      <c r="M3665" s="104">
        <v>0</v>
      </c>
      <c r="N3665" s="106">
        <v>4</v>
      </c>
      <c r="O3665" s="106">
        <v>4</v>
      </c>
      <c r="P3665" s="106" t="str">
        <f t="shared" si="57"/>
        <v>44</v>
      </c>
      <c r="Q3665" s="106"/>
      <c r="R3665" s="106" t="s">
        <v>3265</v>
      </c>
    </row>
    <row r="3666" spans="1:18" x14ac:dyDescent="0.25">
      <c r="A3666" s="5" t="s">
        <v>12176</v>
      </c>
      <c r="B3666" s="5" t="s">
        <v>18315</v>
      </c>
      <c r="C3666" s="5" t="s">
        <v>18316</v>
      </c>
      <c r="D3666" s="103">
        <v>2.3333333333333335</v>
      </c>
      <c r="E3666" s="103">
        <v>14</v>
      </c>
      <c r="F3666" s="104">
        <v>6</v>
      </c>
      <c r="G3666" s="103">
        <v>11.66</v>
      </c>
      <c r="H3666" s="105">
        <v>1</v>
      </c>
      <c r="I3666" s="104">
        <v>0</v>
      </c>
      <c r="J3666" s="103">
        <v>14</v>
      </c>
      <c r="K3666" s="104">
        <v>0</v>
      </c>
      <c r="L3666" s="103">
        <v>11.66</v>
      </c>
      <c r="M3666" s="104">
        <v>0</v>
      </c>
      <c r="N3666" s="106">
        <v>4</v>
      </c>
      <c r="O3666" s="106">
        <v>4</v>
      </c>
      <c r="P3666" s="106" t="str">
        <f t="shared" si="57"/>
        <v>44</v>
      </c>
      <c r="Q3666" s="106"/>
      <c r="R3666" s="106" t="s">
        <v>3265</v>
      </c>
    </row>
    <row r="3667" spans="1:18" x14ac:dyDescent="0.25">
      <c r="A3667" s="5" t="s">
        <v>12176</v>
      </c>
      <c r="B3667" s="5" t="s">
        <v>18317</v>
      </c>
      <c r="C3667" s="5" t="s">
        <v>18318</v>
      </c>
      <c r="D3667" s="103">
        <v>2.3333333333333335</v>
      </c>
      <c r="E3667" s="103">
        <v>14</v>
      </c>
      <c r="F3667" s="104">
        <v>6</v>
      </c>
      <c r="G3667" s="103">
        <v>11.66</v>
      </c>
      <c r="H3667" s="105">
        <v>1</v>
      </c>
      <c r="I3667" s="104">
        <v>0</v>
      </c>
      <c r="J3667" s="103">
        <v>14</v>
      </c>
      <c r="K3667" s="104">
        <v>0</v>
      </c>
      <c r="L3667" s="103">
        <v>11.66</v>
      </c>
      <c r="M3667" s="104">
        <v>0</v>
      </c>
      <c r="N3667" s="106">
        <v>4</v>
      </c>
      <c r="O3667" s="106">
        <v>4</v>
      </c>
      <c r="P3667" s="106" t="str">
        <f t="shared" si="57"/>
        <v>44</v>
      </c>
      <c r="Q3667" s="106"/>
      <c r="R3667" s="106" t="s">
        <v>3265</v>
      </c>
    </row>
    <row r="3668" spans="1:18" x14ac:dyDescent="0.25">
      <c r="A3668" s="5" t="s">
        <v>12176</v>
      </c>
      <c r="B3668" s="5" t="s">
        <v>18319</v>
      </c>
      <c r="C3668" s="5" t="s">
        <v>18320</v>
      </c>
      <c r="D3668" s="103">
        <v>2.3333333333333335</v>
      </c>
      <c r="E3668" s="103">
        <v>14</v>
      </c>
      <c r="F3668" s="104">
        <v>6</v>
      </c>
      <c r="G3668" s="103">
        <v>11.66</v>
      </c>
      <c r="H3668" s="105">
        <v>1</v>
      </c>
      <c r="I3668" s="104">
        <v>0</v>
      </c>
      <c r="J3668" s="103">
        <v>14</v>
      </c>
      <c r="K3668" s="104">
        <v>0</v>
      </c>
      <c r="L3668" s="103">
        <v>11.66</v>
      </c>
      <c r="M3668" s="104">
        <v>0</v>
      </c>
      <c r="N3668" s="106">
        <v>4</v>
      </c>
      <c r="O3668" s="106">
        <v>4</v>
      </c>
      <c r="P3668" s="106" t="str">
        <f t="shared" si="57"/>
        <v>44</v>
      </c>
      <c r="Q3668" s="106"/>
      <c r="R3668" s="106" t="s">
        <v>3265</v>
      </c>
    </row>
    <row r="3669" spans="1:18" x14ac:dyDescent="0.25">
      <c r="A3669" s="5" t="s">
        <v>12176</v>
      </c>
      <c r="B3669" s="5" t="s">
        <v>18321</v>
      </c>
      <c r="C3669" s="5" t="s">
        <v>14045</v>
      </c>
      <c r="D3669" s="103">
        <v>2.3333333333333335</v>
      </c>
      <c r="E3669" s="103">
        <v>14</v>
      </c>
      <c r="F3669" s="104">
        <v>6</v>
      </c>
      <c r="G3669" s="103">
        <v>11.66</v>
      </c>
      <c r="H3669" s="105">
        <v>1</v>
      </c>
      <c r="I3669" s="104">
        <v>0</v>
      </c>
      <c r="J3669" s="103">
        <v>14</v>
      </c>
      <c r="K3669" s="104">
        <v>0</v>
      </c>
      <c r="L3669" s="103">
        <v>11.66</v>
      </c>
      <c r="M3669" s="104">
        <v>0</v>
      </c>
      <c r="N3669" s="106">
        <v>4</v>
      </c>
      <c r="O3669" s="106">
        <v>4</v>
      </c>
      <c r="P3669" s="106" t="str">
        <f t="shared" si="57"/>
        <v>44</v>
      </c>
      <c r="Q3669" s="106"/>
      <c r="R3669" s="106" t="s">
        <v>3265</v>
      </c>
    </row>
    <row r="3670" spans="1:18" x14ac:dyDescent="0.25">
      <c r="A3670" s="5" t="s">
        <v>12176</v>
      </c>
      <c r="B3670" s="5" t="s">
        <v>18322</v>
      </c>
      <c r="C3670" s="5" t="s">
        <v>18323</v>
      </c>
      <c r="D3670" s="103">
        <v>2.3333333333333335</v>
      </c>
      <c r="E3670" s="103">
        <v>14</v>
      </c>
      <c r="F3670" s="104">
        <v>6</v>
      </c>
      <c r="G3670" s="103">
        <v>11.66</v>
      </c>
      <c r="H3670" s="105">
        <v>1</v>
      </c>
      <c r="I3670" s="104">
        <v>0</v>
      </c>
      <c r="J3670" s="103">
        <v>14</v>
      </c>
      <c r="K3670" s="104">
        <v>0</v>
      </c>
      <c r="L3670" s="103">
        <v>11.66</v>
      </c>
      <c r="M3670" s="104">
        <v>0</v>
      </c>
      <c r="N3670" s="106">
        <v>4</v>
      </c>
      <c r="O3670" s="106">
        <v>4</v>
      </c>
      <c r="P3670" s="106" t="str">
        <f t="shared" si="57"/>
        <v>44</v>
      </c>
      <c r="Q3670" s="106"/>
      <c r="R3670" s="106" t="s">
        <v>3265</v>
      </c>
    </row>
    <row r="3671" spans="1:18" x14ac:dyDescent="0.25">
      <c r="A3671" s="5" t="s">
        <v>12176</v>
      </c>
      <c r="B3671" s="5" t="s">
        <v>18324</v>
      </c>
      <c r="C3671" s="5" t="s">
        <v>18325</v>
      </c>
      <c r="D3671" s="103">
        <v>2.3333333333333335</v>
      </c>
      <c r="E3671" s="103">
        <v>14</v>
      </c>
      <c r="F3671" s="104">
        <v>6</v>
      </c>
      <c r="G3671" s="103">
        <v>11.66</v>
      </c>
      <c r="H3671" s="105">
        <v>1</v>
      </c>
      <c r="I3671" s="104">
        <v>0</v>
      </c>
      <c r="J3671" s="103">
        <v>14</v>
      </c>
      <c r="K3671" s="104">
        <v>0</v>
      </c>
      <c r="L3671" s="103">
        <v>11.66</v>
      </c>
      <c r="M3671" s="104">
        <v>0</v>
      </c>
      <c r="N3671" s="106">
        <v>4</v>
      </c>
      <c r="O3671" s="106">
        <v>4</v>
      </c>
      <c r="P3671" s="106" t="str">
        <f t="shared" si="57"/>
        <v>44</v>
      </c>
      <c r="Q3671" s="106"/>
      <c r="R3671" s="106" t="s">
        <v>3265</v>
      </c>
    </row>
    <row r="3672" spans="1:18" x14ac:dyDescent="0.25">
      <c r="A3672" s="5" t="s">
        <v>12176</v>
      </c>
      <c r="B3672" s="5" t="s">
        <v>18326</v>
      </c>
      <c r="C3672" s="5" t="s">
        <v>8263</v>
      </c>
      <c r="D3672" s="103">
        <v>2.3333333333333335</v>
      </c>
      <c r="E3672" s="103">
        <v>14</v>
      </c>
      <c r="F3672" s="104">
        <v>6</v>
      </c>
      <c r="G3672" s="103">
        <v>11.66</v>
      </c>
      <c r="H3672" s="105">
        <v>1</v>
      </c>
      <c r="I3672" s="104">
        <v>0</v>
      </c>
      <c r="J3672" s="103">
        <v>14</v>
      </c>
      <c r="K3672" s="104">
        <v>0</v>
      </c>
      <c r="L3672" s="103">
        <v>11.66</v>
      </c>
      <c r="M3672" s="104">
        <v>0</v>
      </c>
      <c r="N3672" s="106">
        <v>4</v>
      </c>
      <c r="O3672" s="106">
        <v>4</v>
      </c>
      <c r="P3672" s="106" t="str">
        <f t="shared" si="57"/>
        <v>44</v>
      </c>
      <c r="Q3672" s="106"/>
      <c r="R3672" s="106" t="s">
        <v>3265</v>
      </c>
    </row>
    <row r="3673" spans="1:18" x14ac:dyDescent="0.25">
      <c r="A3673" s="5" t="s">
        <v>12176</v>
      </c>
      <c r="B3673" s="5" t="s">
        <v>18327</v>
      </c>
      <c r="C3673" s="5" t="s">
        <v>18328</v>
      </c>
      <c r="D3673" s="103">
        <v>1.1458333333333333</v>
      </c>
      <c r="E3673" s="103">
        <v>6.875</v>
      </c>
      <c r="F3673" s="104">
        <v>6</v>
      </c>
      <c r="G3673" s="103">
        <v>5.72</v>
      </c>
      <c r="H3673" s="105">
        <v>2</v>
      </c>
      <c r="I3673" s="104">
        <v>0</v>
      </c>
      <c r="J3673" s="103">
        <v>13.75</v>
      </c>
      <c r="K3673" s="104">
        <v>0</v>
      </c>
      <c r="L3673" s="103">
        <v>11.45</v>
      </c>
      <c r="M3673" s="104">
        <v>0</v>
      </c>
      <c r="N3673" s="106">
        <v>4</v>
      </c>
      <c r="O3673" s="106">
        <v>4</v>
      </c>
      <c r="P3673" s="106" t="str">
        <f t="shared" si="57"/>
        <v>44</v>
      </c>
      <c r="Q3673" s="106"/>
      <c r="R3673" s="106" t="s">
        <v>3265</v>
      </c>
    </row>
    <row r="3674" spans="1:18" x14ac:dyDescent="0.25">
      <c r="A3674" s="5" t="s">
        <v>12176</v>
      </c>
      <c r="B3674" s="5" t="s">
        <v>18329</v>
      </c>
      <c r="C3674" s="5" t="s">
        <v>18330</v>
      </c>
      <c r="D3674" s="103">
        <v>2.2916666666666665</v>
      </c>
      <c r="E3674" s="103">
        <v>13.75</v>
      </c>
      <c r="F3674" s="104">
        <v>5.99</v>
      </c>
      <c r="G3674" s="103">
        <v>11.45</v>
      </c>
      <c r="H3674" s="105">
        <v>1</v>
      </c>
      <c r="I3674" s="104">
        <v>0</v>
      </c>
      <c r="J3674" s="103">
        <v>13.75</v>
      </c>
      <c r="K3674" s="104">
        <v>0</v>
      </c>
      <c r="L3674" s="103">
        <v>11.45</v>
      </c>
      <c r="M3674" s="104">
        <v>0</v>
      </c>
      <c r="N3674" s="106">
        <v>4</v>
      </c>
      <c r="O3674" s="106">
        <v>4</v>
      </c>
      <c r="P3674" s="106" t="str">
        <f t="shared" si="57"/>
        <v>44</v>
      </c>
      <c r="Q3674" s="106"/>
      <c r="R3674" s="106" t="s">
        <v>3265</v>
      </c>
    </row>
    <row r="3675" spans="1:18" x14ac:dyDescent="0.25">
      <c r="A3675" s="5" t="s">
        <v>12176</v>
      </c>
      <c r="B3675" s="5" t="s">
        <v>18331</v>
      </c>
      <c r="C3675" s="5" t="s">
        <v>18332</v>
      </c>
      <c r="D3675" s="103">
        <v>2.2749999999999999</v>
      </c>
      <c r="E3675" s="103">
        <v>13.65</v>
      </c>
      <c r="F3675" s="104">
        <v>6</v>
      </c>
      <c r="G3675" s="103">
        <v>11.37</v>
      </c>
      <c r="H3675" s="105">
        <v>1</v>
      </c>
      <c r="I3675" s="104">
        <v>0</v>
      </c>
      <c r="J3675" s="103">
        <v>13.65</v>
      </c>
      <c r="K3675" s="104">
        <v>0</v>
      </c>
      <c r="L3675" s="103">
        <v>11.37</v>
      </c>
      <c r="M3675" s="104">
        <v>0</v>
      </c>
      <c r="N3675" s="106">
        <v>4</v>
      </c>
      <c r="O3675" s="106">
        <v>4</v>
      </c>
      <c r="P3675" s="106" t="str">
        <f t="shared" si="57"/>
        <v>44</v>
      </c>
      <c r="Q3675" s="106"/>
      <c r="R3675" s="106" t="s">
        <v>3265</v>
      </c>
    </row>
    <row r="3676" spans="1:18" x14ac:dyDescent="0.25">
      <c r="A3676" s="5" t="s">
        <v>12176</v>
      </c>
      <c r="B3676" s="5" t="s">
        <v>18333</v>
      </c>
      <c r="C3676" s="5" t="s">
        <v>18334</v>
      </c>
      <c r="D3676" s="103">
        <v>2.25</v>
      </c>
      <c r="E3676" s="103">
        <v>13.5</v>
      </c>
      <c r="F3676" s="104">
        <v>6</v>
      </c>
      <c r="G3676" s="103">
        <v>11.25</v>
      </c>
      <c r="H3676" s="105">
        <v>1</v>
      </c>
      <c r="I3676" s="104">
        <v>0</v>
      </c>
      <c r="J3676" s="103">
        <v>13.5</v>
      </c>
      <c r="K3676" s="104">
        <v>0</v>
      </c>
      <c r="L3676" s="103">
        <v>11.25</v>
      </c>
      <c r="M3676" s="104">
        <v>0</v>
      </c>
      <c r="N3676" s="106">
        <v>4</v>
      </c>
      <c r="O3676" s="106">
        <v>4</v>
      </c>
      <c r="P3676" s="106" t="str">
        <f t="shared" si="57"/>
        <v>44</v>
      </c>
      <c r="Q3676" s="106"/>
      <c r="R3676" s="106" t="s">
        <v>3265</v>
      </c>
    </row>
    <row r="3677" spans="1:18" x14ac:dyDescent="0.25">
      <c r="A3677" s="5" t="s">
        <v>12176</v>
      </c>
      <c r="B3677" s="5" t="s">
        <v>18335</v>
      </c>
      <c r="C3677" s="5" t="s">
        <v>18336</v>
      </c>
      <c r="D3677" s="103">
        <v>2.25</v>
      </c>
      <c r="E3677" s="103">
        <v>13.5</v>
      </c>
      <c r="F3677" s="104">
        <v>6</v>
      </c>
      <c r="G3677" s="103">
        <v>11.25</v>
      </c>
      <c r="H3677" s="105">
        <v>1</v>
      </c>
      <c r="I3677" s="104">
        <v>0</v>
      </c>
      <c r="J3677" s="103">
        <v>13.5</v>
      </c>
      <c r="K3677" s="104">
        <v>0</v>
      </c>
      <c r="L3677" s="103">
        <v>11.25</v>
      </c>
      <c r="M3677" s="104">
        <v>0</v>
      </c>
      <c r="N3677" s="106">
        <v>4</v>
      </c>
      <c r="O3677" s="106">
        <v>4</v>
      </c>
      <c r="P3677" s="106" t="str">
        <f t="shared" si="57"/>
        <v>44</v>
      </c>
      <c r="Q3677" s="106"/>
      <c r="R3677" s="106" t="s">
        <v>3265</v>
      </c>
    </row>
    <row r="3678" spans="1:18" x14ac:dyDescent="0.25">
      <c r="A3678" s="5" t="s">
        <v>12176</v>
      </c>
      <c r="B3678" s="5" t="s">
        <v>18337</v>
      </c>
      <c r="C3678" s="5" t="s">
        <v>18338</v>
      </c>
      <c r="D3678" s="103">
        <v>1.1200000000000001</v>
      </c>
      <c r="E3678" s="103">
        <v>6.72</v>
      </c>
      <c r="F3678" s="104">
        <v>6</v>
      </c>
      <c r="G3678" s="103">
        <v>5.6</v>
      </c>
      <c r="H3678" s="105">
        <v>2</v>
      </c>
      <c r="I3678" s="104">
        <v>0</v>
      </c>
      <c r="J3678" s="103">
        <v>13.44</v>
      </c>
      <c r="K3678" s="104">
        <v>0</v>
      </c>
      <c r="L3678" s="103">
        <v>11.2</v>
      </c>
      <c r="M3678" s="104">
        <v>0</v>
      </c>
      <c r="N3678" s="106">
        <v>4</v>
      </c>
      <c r="O3678" s="106">
        <v>4</v>
      </c>
      <c r="P3678" s="106" t="str">
        <f t="shared" si="57"/>
        <v>44</v>
      </c>
      <c r="Q3678" s="106"/>
      <c r="R3678" s="106" t="s">
        <v>3265</v>
      </c>
    </row>
    <row r="3679" spans="1:18" x14ac:dyDescent="0.25">
      <c r="A3679" s="5" t="s">
        <v>12176</v>
      </c>
      <c r="B3679" s="5" t="s">
        <v>18339</v>
      </c>
      <c r="C3679" s="5" t="s">
        <v>847</v>
      </c>
      <c r="D3679" s="103">
        <v>2.2283333333333335</v>
      </c>
      <c r="E3679" s="103">
        <v>13.37</v>
      </c>
      <c r="F3679" s="104">
        <v>6</v>
      </c>
      <c r="G3679" s="103">
        <v>11.14</v>
      </c>
      <c r="H3679" s="105">
        <v>1</v>
      </c>
      <c r="I3679" s="104">
        <v>0</v>
      </c>
      <c r="J3679" s="103">
        <v>13.37</v>
      </c>
      <c r="K3679" s="104">
        <v>0</v>
      </c>
      <c r="L3679" s="103">
        <v>11.14</v>
      </c>
      <c r="M3679" s="104">
        <v>0</v>
      </c>
      <c r="N3679" s="106">
        <v>4</v>
      </c>
      <c r="O3679" s="106">
        <v>4</v>
      </c>
      <c r="P3679" s="106" t="str">
        <f t="shared" si="57"/>
        <v>44</v>
      </c>
      <c r="Q3679" s="106"/>
      <c r="R3679" s="106" t="s">
        <v>3265</v>
      </c>
    </row>
    <row r="3680" spans="1:18" x14ac:dyDescent="0.25">
      <c r="A3680" s="5" t="s">
        <v>12176</v>
      </c>
      <c r="B3680" s="5" t="s">
        <v>18340</v>
      </c>
      <c r="C3680" s="5" t="s">
        <v>18341</v>
      </c>
      <c r="D3680" s="103">
        <v>2.2033333333333331</v>
      </c>
      <c r="E3680" s="103">
        <v>13.22</v>
      </c>
      <c r="F3680" s="104">
        <v>6</v>
      </c>
      <c r="G3680" s="103">
        <v>11.01</v>
      </c>
      <c r="H3680" s="105">
        <v>1</v>
      </c>
      <c r="I3680" s="104">
        <v>0</v>
      </c>
      <c r="J3680" s="103">
        <v>13.22</v>
      </c>
      <c r="K3680" s="104">
        <v>0</v>
      </c>
      <c r="L3680" s="103">
        <v>11.01</v>
      </c>
      <c r="M3680" s="104">
        <v>0</v>
      </c>
      <c r="N3680" s="106">
        <v>4</v>
      </c>
      <c r="O3680" s="106">
        <v>4</v>
      </c>
      <c r="P3680" s="106" t="str">
        <f t="shared" si="57"/>
        <v>44</v>
      </c>
      <c r="Q3680" s="106"/>
      <c r="R3680" s="106" t="s">
        <v>3265</v>
      </c>
    </row>
    <row r="3681" spans="1:18" x14ac:dyDescent="0.25">
      <c r="A3681" s="5" t="s">
        <v>12176</v>
      </c>
      <c r="B3681" s="5" t="s">
        <v>18342</v>
      </c>
      <c r="C3681" s="5" t="s">
        <v>18343</v>
      </c>
      <c r="D3681" s="103">
        <v>0.73277777777777775</v>
      </c>
      <c r="E3681" s="103">
        <v>4.3966000000000003</v>
      </c>
      <c r="F3681" s="104">
        <v>5.99</v>
      </c>
      <c r="G3681" s="103">
        <v>3.66</v>
      </c>
      <c r="H3681" s="105">
        <v>3</v>
      </c>
      <c r="I3681" s="104">
        <v>0</v>
      </c>
      <c r="J3681" s="103">
        <v>13.19</v>
      </c>
      <c r="K3681" s="104">
        <v>0</v>
      </c>
      <c r="L3681" s="103">
        <v>10.99</v>
      </c>
      <c r="M3681" s="104">
        <v>0</v>
      </c>
      <c r="N3681" s="106">
        <v>4</v>
      </c>
      <c r="O3681" s="106">
        <v>4</v>
      </c>
      <c r="P3681" s="106" t="str">
        <f t="shared" si="57"/>
        <v>44</v>
      </c>
      <c r="Q3681" s="106"/>
      <c r="R3681" s="106" t="s">
        <v>3265</v>
      </c>
    </row>
    <row r="3682" spans="1:18" x14ac:dyDescent="0.25">
      <c r="A3682" s="5" t="s">
        <v>12176</v>
      </c>
      <c r="B3682" s="5" t="s">
        <v>18344</v>
      </c>
      <c r="C3682" s="5" t="s">
        <v>18345</v>
      </c>
      <c r="D3682" s="103">
        <v>2.19</v>
      </c>
      <c r="E3682" s="103">
        <v>13.14</v>
      </c>
      <c r="F3682" s="104">
        <v>6</v>
      </c>
      <c r="G3682" s="103">
        <v>10.95</v>
      </c>
      <c r="H3682" s="105">
        <v>1</v>
      </c>
      <c r="I3682" s="104">
        <v>0</v>
      </c>
      <c r="J3682" s="103">
        <v>13.14</v>
      </c>
      <c r="K3682" s="104">
        <v>0</v>
      </c>
      <c r="L3682" s="103">
        <v>10.95</v>
      </c>
      <c r="M3682" s="104">
        <v>0</v>
      </c>
      <c r="N3682" s="106">
        <v>4</v>
      </c>
      <c r="O3682" s="106">
        <v>4</v>
      </c>
      <c r="P3682" s="106" t="str">
        <f t="shared" si="57"/>
        <v>44</v>
      </c>
      <c r="Q3682" s="106"/>
      <c r="R3682" s="106" t="s">
        <v>3265</v>
      </c>
    </row>
    <row r="3683" spans="1:18" x14ac:dyDescent="0.25">
      <c r="A3683" s="5" t="s">
        <v>12176</v>
      </c>
      <c r="B3683" s="5" t="s">
        <v>18346</v>
      </c>
      <c r="C3683" s="5" t="s">
        <v>18347</v>
      </c>
      <c r="D3683" s="103">
        <v>2.1683333333333334</v>
      </c>
      <c r="E3683" s="103">
        <v>13.01</v>
      </c>
      <c r="F3683" s="104">
        <v>6</v>
      </c>
      <c r="G3683" s="103">
        <v>10.84</v>
      </c>
      <c r="H3683" s="105">
        <v>1</v>
      </c>
      <c r="I3683" s="104">
        <v>0</v>
      </c>
      <c r="J3683" s="103">
        <v>13.01</v>
      </c>
      <c r="K3683" s="104">
        <v>0</v>
      </c>
      <c r="L3683" s="103">
        <v>10.84</v>
      </c>
      <c r="M3683" s="104">
        <v>0</v>
      </c>
      <c r="N3683" s="106">
        <v>4</v>
      </c>
      <c r="O3683" s="106">
        <v>4</v>
      </c>
      <c r="P3683" s="106" t="str">
        <f t="shared" si="57"/>
        <v>44</v>
      </c>
      <c r="Q3683" s="106"/>
      <c r="R3683" s="106" t="s">
        <v>3265</v>
      </c>
    </row>
    <row r="3684" spans="1:18" x14ac:dyDescent="0.25">
      <c r="A3684" s="5" t="s">
        <v>12176</v>
      </c>
      <c r="B3684" s="5" t="s">
        <v>18348</v>
      </c>
      <c r="C3684" s="5" t="s">
        <v>5472</v>
      </c>
      <c r="D3684" s="103">
        <v>2.1666666666666665</v>
      </c>
      <c r="E3684" s="103">
        <v>13</v>
      </c>
      <c r="F3684" s="104">
        <v>5.99</v>
      </c>
      <c r="G3684" s="103">
        <v>10.83</v>
      </c>
      <c r="H3684" s="105">
        <v>1</v>
      </c>
      <c r="I3684" s="104">
        <v>0</v>
      </c>
      <c r="J3684" s="103">
        <v>13</v>
      </c>
      <c r="K3684" s="104">
        <v>0</v>
      </c>
      <c r="L3684" s="103">
        <v>10.83</v>
      </c>
      <c r="M3684" s="104">
        <v>0</v>
      </c>
      <c r="N3684" s="106">
        <v>4</v>
      </c>
      <c r="O3684" s="106">
        <v>4</v>
      </c>
      <c r="P3684" s="106" t="str">
        <f t="shared" si="57"/>
        <v>44</v>
      </c>
      <c r="Q3684" s="106"/>
      <c r="R3684" s="106" t="s">
        <v>3265</v>
      </c>
    </row>
    <row r="3685" spans="1:18" x14ac:dyDescent="0.25">
      <c r="A3685" s="5" t="s">
        <v>12176</v>
      </c>
      <c r="B3685" s="5" t="s">
        <v>18349</v>
      </c>
      <c r="C3685" s="5" t="s">
        <v>12238</v>
      </c>
      <c r="D3685" s="103">
        <v>2.1666666666666665</v>
      </c>
      <c r="E3685" s="103">
        <v>13</v>
      </c>
      <c r="F3685" s="104">
        <v>5.99</v>
      </c>
      <c r="G3685" s="103">
        <v>10.83</v>
      </c>
      <c r="H3685" s="105">
        <v>1</v>
      </c>
      <c r="I3685" s="104">
        <v>0</v>
      </c>
      <c r="J3685" s="103">
        <v>13</v>
      </c>
      <c r="K3685" s="104">
        <v>0</v>
      </c>
      <c r="L3685" s="103">
        <v>10.83</v>
      </c>
      <c r="M3685" s="104">
        <v>0</v>
      </c>
      <c r="N3685" s="106">
        <v>4</v>
      </c>
      <c r="O3685" s="106">
        <v>4</v>
      </c>
      <c r="P3685" s="106" t="str">
        <f t="shared" si="57"/>
        <v>44</v>
      </c>
      <c r="Q3685" s="106"/>
      <c r="R3685" s="106" t="s">
        <v>3265</v>
      </c>
    </row>
    <row r="3686" spans="1:18" x14ac:dyDescent="0.25">
      <c r="A3686" s="5" t="s">
        <v>12176</v>
      </c>
      <c r="B3686" s="5" t="s">
        <v>18350</v>
      </c>
      <c r="C3686" s="5" t="s">
        <v>18351</v>
      </c>
      <c r="D3686" s="103">
        <v>2.1666666666666665</v>
      </c>
      <c r="E3686" s="103">
        <v>13</v>
      </c>
      <c r="F3686" s="104">
        <v>5.99</v>
      </c>
      <c r="G3686" s="103">
        <v>10.83</v>
      </c>
      <c r="H3686" s="105">
        <v>1</v>
      </c>
      <c r="I3686" s="104">
        <v>0</v>
      </c>
      <c r="J3686" s="103">
        <v>13</v>
      </c>
      <c r="K3686" s="104">
        <v>0</v>
      </c>
      <c r="L3686" s="103">
        <v>10.83</v>
      </c>
      <c r="M3686" s="104">
        <v>0</v>
      </c>
      <c r="N3686" s="106">
        <v>4</v>
      </c>
      <c r="O3686" s="106">
        <v>4</v>
      </c>
      <c r="P3686" s="106" t="str">
        <f t="shared" si="57"/>
        <v>44</v>
      </c>
      <c r="Q3686" s="106"/>
      <c r="R3686" s="106" t="s">
        <v>3265</v>
      </c>
    </row>
    <row r="3687" spans="1:18" x14ac:dyDescent="0.25">
      <c r="A3687" s="5" t="s">
        <v>12176</v>
      </c>
      <c r="B3687" s="5" t="s">
        <v>18352</v>
      </c>
      <c r="C3687" s="5" t="s">
        <v>18353</v>
      </c>
      <c r="D3687" s="103">
        <v>2.1666666666666665</v>
      </c>
      <c r="E3687" s="103">
        <v>13</v>
      </c>
      <c r="F3687" s="104">
        <v>5.99</v>
      </c>
      <c r="G3687" s="103">
        <v>10.83</v>
      </c>
      <c r="H3687" s="105">
        <v>1</v>
      </c>
      <c r="I3687" s="104">
        <v>0</v>
      </c>
      <c r="J3687" s="103">
        <v>13</v>
      </c>
      <c r="K3687" s="104">
        <v>0</v>
      </c>
      <c r="L3687" s="103">
        <v>10.83</v>
      </c>
      <c r="M3687" s="104">
        <v>0</v>
      </c>
      <c r="N3687" s="106">
        <v>4</v>
      </c>
      <c r="O3687" s="106">
        <v>4</v>
      </c>
      <c r="P3687" s="106" t="str">
        <f t="shared" si="57"/>
        <v>44</v>
      </c>
      <c r="Q3687" s="106"/>
      <c r="R3687" s="106" t="s">
        <v>3265</v>
      </c>
    </row>
    <row r="3688" spans="1:18" x14ac:dyDescent="0.25">
      <c r="A3688" s="5" t="s">
        <v>12176</v>
      </c>
      <c r="B3688" s="5" t="s">
        <v>18354</v>
      </c>
      <c r="C3688" s="5" t="s">
        <v>18355</v>
      </c>
      <c r="D3688" s="103">
        <v>1.0833333333333333</v>
      </c>
      <c r="E3688" s="103">
        <v>6.5</v>
      </c>
      <c r="F3688" s="104">
        <v>6</v>
      </c>
      <c r="G3688" s="103">
        <v>5.41</v>
      </c>
      <c r="H3688" s="105">
        <v>2</v>
      </c>
      <c r="I3688" s="104">
        <v>0</v>
      </c>
      <c r="J3688" s="103">
        <v>13</v>
      </c>
      <c r="K3688" s="104">
        <v>0</v>
      </c>
      <c r="L3688" s="103">
        <v>10.83</v>
      </c>
      <c r="M3688" s="104">
        <v>0</v>
      </c>
      <c r="N3688" s="106">
        <v>4</v>
      </c>
      <c r="O3688" s="106">
        <v>4</v>
      </c>
      <c r="P3688" s="106" t="str">
        <f t="shared" si="57"/>
        <v>44</v>
      </c>
      <c r="Q3688" s="106"/>
      <c r="R3688" s="106" t="s">
        <v>3265</v>
      </c>
    </row>
    <row r="3689" spans="1:18" x14ac:dyDescent="0.25">
      <c r="A3689" s="5" t="s">
        <v>12176</v>
      </c>
      <c r="B3689" s="5" t="s">
        <v>18356</v>
      </c>
      <c r="C3689" s="5" t="s">
        <v>18357</v>
      </c>
      <c r="D3689" s="103">
        <v>2.1666666666666665</v>
      </c>
      <c r="E3689" s="103">
        <v>13</v>
      </c>
      <c r="F3689" s="104">
        <v>5.99</v>
      </c>
      <c r="G3689" s="103">
        <v>10.83</v>
      </c>
      <c r="H3689" s="105">
        <v>1</v>
      </c>
      <c r="I3689" s="104">
        <v>0</v>
      </c>
      <c r="J3689" s="103">
        <v>13</v>
      </c>
      <c r="K3689" s="104">
        <v>0</v>
      </c>
      <c r="L3689" s="103">
        <v>10.83</v>
      </c>
      <c r="M3689" s="104">
        <v>0</v>
      </c>
      <c r="N3689" s="106">
        <v>4</v>
      </c>
      <c r="O3689" s="106">
        <v>4</v>
      </c>
      <c r="P3689" s="106" t="str">
        <f t="shared" si="57"/>
        <v>44</v>
      </c>
      <c r="Q3689" s="106"/>
      <c r="R3689" s="106" t="s">
        <v>3265</v>
      </c>
    </row>
    <row r="3690" spans="1:18" x14ac:dyDescent="0.25">
      <c r="A3690" s="5" t="s">
        <v>12176</v>
      </c>
      <c r="B3690" s="5" t="s">
        <v>18358</v>
      </c>
      <c r="C3690" s="5" t="s">
        <v>11404</v>
      </c>
      <c r="D3690" s="103">
        <v>2.1666666666666665</v>
      </c>
      <c r="E3690" s="103">
        <v>13</v>
      </c>
      <c r="F3690" s="104">
        <v>5.99</v>
      </c>
      <c r="G3690" s="103">
        <v>10.83</v>
      </c>
      <c r="H3690" s="105">
        <v>1</v>
      </c>
      <c r="I3690" s="104">
        <v>0</v>
      </c>
      <c r="J3690" s="103">
        <v>13</v>
      </c>
      <c r="K3690" s="104">
        <v>0</v>
      </c>
      <c r="L3690" s="103">
        <v>10.83</v>
      </c>
      <c r="M3690" s="104">
        <v>0</v>
      </c>
      <c r="N3690" s="106">
        <v>4</v>
      </c>
      <c r="O3690" s="106">
        <v>4</v>
      </c>
      <c r="P3690" s="106" t="str">
        <f t="shared" si="57"/>
        <v>44</v>
      </c>
      <c r="Q3690" s="106"/>
      <c r="R3690" s="106" t="s">
        <v>3265</v>
      </c>
    </row>
    <row r="3691" spans="1:18" x14ac:dyDescent="0.25">
      <c r="A3691" s="5" t="s">
        <v>12176</v>
      </c>
      <c r="B3691" s="5" t="s">
        <v>18359</v>
      </c>
      <c r="C3691" s="5" t="s">
        <v>18360</v>
      </c>
      <c r="D3691" s="103">
        <v>2.1666666666666665</v>
      </c>
      <c r="E3691" s="103">
        <v>13</v>
      </c>
      <c r="F3691" s="104">
        <v>5.99</v>
      </c>
      <c r="G3691" s="103">
        <v>10.83</v>
      </c>
      <c r="H3691" s="105">
        <v>1</v>
      </c>
      <c r="I3691" s="104">
        <v>0</v>
      </c>
      <c r="J3691" s="103">
        <v>13</v>
      </c>
      <c r="K3691" s="104">
        <v>0</v>
      </c>
      <c r="L3691" s="103">
        <v>10.83</v>
      </c>
      <c r="M3691" s="104">
        <v>0</v>
      </c>
      <c r="N3691" s="106">
        <v>4</v>
      </c>
      <c r="O3691" s="106">
        <v>4</v>
      </c>
      <c r="P3691" s="106" t="str">
        <f t="shared" si="57"/>
        <v>44</v>
      </c>
      <c r="Q3691" s="106"/>
      <c r="R3691" s="106" t="s">
        <v>3265</v>
      </c>
    </row>
    <row r="3692" spans="1:18" x14ac:dyDescent="0.25">
      <c r="A3692" s="5" t="s">
        <v>12176</v>
      </c>
      <c r="B3692" s="5" t="s">
        <v>18361</v>
      </c>
      <c r="C3692" s="5" t="s">
        <v>18362</v>
      </c>
      <c r="D3692" s="103">
        <v>0.72222222222222221</v>
      </c>
      <c r="E3692" s="103">
        <v>4.3333000000000004</v>
      </c>
      <c r="F3692" s="104">
        <v>5.99</v>
      </c>
      <c r="G3692" s="103">
        <v>3.61</v>
      </c>
      <c r="H3692" s="105">
        <v>3</v>
      </c>
      <c r="I3692" s="104">
        <v>0</v>
      </c>
      <c r="J3692" s="103">
        <v>13</v>
      </c>
      <c r="K3692" s="104">
        <v>0</v>
      </c>
      <c r="L3692" s="103">
        <v>10.83</v>
      </c>
      <c r="M3692" s="104">
        <v>0</v>
      </c>
      <c r="N3692" s="106">
        <v>4</v>
      </c>
      <c r="O3692" s="106">
        <v>4</v>
      </c>
      <c r="P3692" s="106" t="str">
        <f t="shared" si="57"/>
        <v>44</v>
      </c>
      <c r="Q3692" s="106"/>
      <c r="R3692" s="106" t="s">
        <v>3265</v>
      </c>
    </row>
    <row r="3693" spans="1:18" x14ac:dyDescent="0.25">
      <c r="A3693" s="5" t="s">
        <v>12176</v>
      </c>
      <c r="B3693" s="5" t="s">
        <v>18363</v>
      </c>
      <c r="C3693" s="5" t="s">
        <v>7461</v>
      </c>
      <c r="D3693" s="103">
        <v>2.1666666666666665</v>
      </c>
      <c r="E3693" s="103">
        <v>13</v>
      </c>
      <c r="F3693" s="104">
        <v>5.99</v>
      </c>
      <c r="G3693" s="103">
        <v>10.83</v>
      </c>
      <c r="H3693" s="105">
        <v>1</v>
      </c>
      <c r="I3693" s="104">
        <v>0</v>
      </c>
      <c r="J3693" s="103">
        <v>13</v>
      </c>
      <c r="K3693" s="104">
        <v>0</v>
      </c>
      <c r="L3693" s="103">
        <v>10.83</v>
      </c>
      <c r="M3693" s="104">
        <v>0</v>
      </c>
      <c r="N3693" s="106">
        <v>4</v>
      </c>
      <c r="O3693" s="106">
        <v>4</v>
      </c>
      <c r="P3693" s="106" t="str">
        <f t="shared" si="57"/>
        <v>44</v>
      </c>
      <c r="Q3693" s="106"/>
      <c r="R3693" s="106" t="s">
        <v>3265</v>
      </c>
    </row>
    <row r="3694" spans="1:18" x14ac:dyDescent="0.25">
      <c r="A3694" s="5" t="s">
        <v>12176</v>
      </c>
      <c r="B3694" s="5" t="s">
        <v>18364</v>
      </c>
      <c r="C3694" s="5" t="s">
        <v>10381</v>
      </c>
      <c r="D3694" s="103">
        <v>2.1666666666666665</v>
      </c>
      <c r="E3694" s="103">
        <v>13</v>
      </c>
      <c r="F3694" s="104">
        <v>5.99</v>
      </c>
      <c r="G3694" s="103">
        <v>10.83</v>
      </c>
      <c r="H3694" s="105">
        <v>1</v>
      </c>
      <c r="I3694" s="104">
        <v>0</v>
      </c>
      <c r="J3694" s="103">
        <v>13</v>
      </c>
      <c r="K3694" s="104">
        <v>0</v>
      </c>
      <c r="L3694" s="103">
        <v>10.83</v>
      </c>
      <c r="M3694" s="104">
        <v>0</v>
      </c>
      <c r="N3694" s="106">
        <v>4</v>
      </c>
      <c r="O3694" s="106">
        <v>4</v>
      </c>
      <c r="P3694" s="106" t="str">
        <f t="shared" si="57"/>
        <v>44</v>
      </c>
      <c r="Q3694" s="106"/>
      <c r="R3694" s="106" t="s">
        <v>3265</v>
      </c>
    </row>
    <row r="3695" spans="1:18" x14ac:dyDescent="0.25">
      <c r="A3695" s="5" t="s">
        <v>12176</v>
      </c>
      <c r="B3695" s="5" t="s">
        <v>18365</v>
      </c>
      <c r="C3695" s="5" t="s">
        <v>9086</v>
      </c>
      <c r="D3695" s="103">
        <v>2.1666666666666665</v>
      </c>
      <c r="E3695" s="103">
        <v>13</v>
      </c>
      <c r="F3695" s="104">
        <v>5.99</v>
      </c>
      <c r="G3695" s="103">
        <v>10.83</v>
      </c>
      <c r="H3695" s="105">
        <v>1</v>
      </c>
      <c r="I3695" s="104">
        <v>0</v>
      </c>
      <c r="J3695" s="103">
        <v>13</v>
      </c>
      <c r="K3695" s="104">
        <v>0</v>
      </c>
      <c r="L3695" s="103">
        <v>10.83</v>
      </c>
      <c r="M3695" s="104">
        <v>0</v>
      </c>
      <c r="N3695" s="106">
        <v>4</v>
      </c>
      <c r="O3695" s="106">
        <v>4</v>
      </c>
      <c r="P3695" s="106" t="str">
        <f t="shared" si="57"/>
        <v>44</v>
      </c>
      <c r="Q3695" s="106"/>
      <c r="R3695" s="106" t="s">
        <v>3265</v>
      </c>
    </row>
    <row r="3696" spans="1:18" x14ac:dyDescent="0.25">
      <c r="A3696" s="5" t="s">
        <v>12176</v>
      </c>
      <c r="B3696" s="5" t="s">
        <v>18366</v>
      </c>
      <c r="C3696" s="5" t="s">
        <v>18367</v>
      </c>
      <c r="D3696" s="103">
        <v>2.1666666666666665</v>
      </c>
      <c r="E3696" s="103">
        <v>13</v>
      </c>
      <c r="F3696" s="104">
        <v>5.99</v>
      </c>
      <c r="G3696" s="103">
        <v>10.83</v>
      </c>
      <c r="H3696" s="105">
        <v>1</v>
      </c>
      <c r="I3696" s="104">
        <v>0</v>
      </c>
      <c r="J3696" s="103">
        <v>13</v>
      </c>
      <c r="K3696" s="104">
        <v>0</v>
      </c>
      <c r="L3696" s="103">
        <v>10.83</v>
      </c>
      <c r="M3696" s="104">
        <v>0</v>
      </c>
      <c r="N3696" s="106">
        <v>4</v>
      </c>
      <c r="O3696" s="106">
        <v>4</v>
      </c>
      <c r="P3696" s="106" t="str">
        <f t="shared" si="57"/>
        <v>44</v>
      </c>
      <c r="Q3696" s="106"/>
      <c r="R3696" s="106" t="s">
        <v>3265</v>
      </c>
    </row>
    <row r="3697" spans="1:18" x14ac:dyDescent="0.25">
      <c r="A3697" s="5" t="s">
        <v>12176</v>
      </c>
      <c r="B3697" s="5" t="s">
        <v>18368</v>
      </c>
      <c r="C3697" s="5" t="s">
        <v>18369</v>
      </c>
      <c r="D3697" s="103">
        <v>2.1666666666666665</v>
      </c>
      <c r="E3697" s="103">
        <v>13</v>
      </c>
      <c r="F3697" s="104">
        <v>5.99</v>
      </c>
      <c r="G3697" s="103">
        <v>10.83</v>
      </c>
      <c r="H3697" s="105">
        <v>1</v>
      </c>
      <c r="I3697" s="104">
        <v>0</v>
      </c>
      <c r="J3697" s="103">
        <v>13</v>
      </c>
      <c r="K3697" s="104">
        <v>0</v>
      </c>
      <c r="L3697" s="103">
        <v>10.83</v>
      </c>
      <c r="M3697" s="104">
        <v>0</v>
      </c>
      <c r="N3697" s="106">
        <v>4</v>
      </c>
      <c r="O3697" s="106">
        <v>4</v>
      </c>
      <c r="P3697" s="106" t="str">
        <f t="shared" si="57"/>
        <v>44</v>
      </c>
      <c r="Q3697" s="106"/>
      <c r="R3697" s="106" t="s">
        <v>3265</v>
      </c>
    </row>
    <row r="3698" spans="1:18" x14ac:dyDescent="0.25">
      <c r="A3698" s="5" t="s">
        <v>12176</v>
      </c>
      <c r="B3698" s="5" t="s">
        <v>18370</v>
      </c>
      <c r="C3698" s="5" t="s">
        <v>18371</v>
      </c>
      <c r="D3698" s="103">
        <v>2.1666666666666665</v>
      </c>
      <c r="E3698" s="103">
        <v>13</v>
      </c>
      <c r="F3698" s="104">
        <v>5.99</v>
      </c>
      <c r="G3698" s="103">
        <v>10.83</v>
      </c>
      <c r="H3698" s="105">
        <v>1</v>
      </c>
      <c r="I3698" s="104">
        <v>0</v>
      </c>
      <c r="J3698" s="103">
        <v>13</v>
      </c>
      <c r="K3698" s="104">
        <v>0</v>
      </c>
      <c r="L3698" s="103">
        <v>10.83</v>
      </c>
      <c r="M3698" s="104">
        <v>0</v>
      </c>
      <c r="N3698" s="106">
        <v>4</v>
      </c>
      <c r="O3698" s="106">
        <v>4</v>
      </c>
      <c r="P3698" s="106" t="str">
        <f t="shared" si="57"/>
        <v>44</v>
      </c>
      <c r="Q3698" s="106"/>
      <c r="R3698" s="106" t="s">
        <v>3265</v>
      </c>
    </row>
    <row r="3699" spans="1:18" x14ac:dyDescent="0.25">
      <c r="A3699" s="5" t="s">
        <v>12176</v>
      </c>
      <c r="B3699" s="5" t="s">
        <v>18372</v>
      </c>
      <c r="C3699" s="5" t="s">
        <v>905</v>
      </c>
      <c r="D3699" s="103">
        <v>1.0791666666666666</v>
      </c>
      <c r="E3699" s="103">
        <v>6.4749999999999996</v>
      </c>
      <c r="F3699" s="104">
        <v>5.99</v>
      </c>
      <c r="G3699" s="103">
        <v>5.39</v>
      </c>
      <c r="H3699" s="105">
        <v>2</v>
      </c>
      <c r="I3699" s="104">
        <v>0</v>
      </c>
      <c r="J3699" s="103">
        <v>12.95</v>
      </c>
      <c r="K3699" s="104">
        <v>0</v>
      </c>
      <c r="L3699" s="103">
        <v>10.79</v>
      </c>
      <c r="M3699" s="104">
        <v>0</v>
      </c>
      <c r="N3699" s="106">
        <v>4</v>
      </c>
      <c r="O3699" s="106">
        <v>4</v>
      </c>
      <c r="P3699" s="106" t="str">
        <f t="shared" si="57"/>
        <v>44</v>
      </c>
      <c r="Q3699" s="106"/>
      <c r="R3699" s="106" t="s">
        <v>3265</v>
      </c>
    </row>
    <row r="3700" spans="1:18" x14ac:dyDescent="0.25">
      <c r="A3700" s="5" t="s">
        <v>12176</v>
      </c>
      <c r="B3700" s="5" t="s">
        <v>18373</v>
      </c>
      <c r="C3700" s="5" t="s">
        <v>18374</v>
      </c>
      <c r="D3700" s="103">
        <v>2.1366666666666667</v>
      </c>
      <c r="E3700" s="103">
        <v>12.82</v>
      </c>
      <c r="F3700" s="104">
        <v>5.99</v>
      </c>
      <c r="G3700" s="103">
        <v>10.68</v>
      </c>
      <c r="H3700" s="105">
        <v>1</v>
      </c>
      <c r="I3700" s="104">
        <v>0</v>
      </c>
      <c r="J3700" s="103">
        <v>12.82</v>
      </c>
      <c r="K3700" s="104">
        <v>0</v>
      </c>
      <c r="L3700" s="103">
        <v>10.68</v>
      </c>
      <c r="M3700" s="104">
        <v>0</v>
      </c>
      <c r="N3700" s="106">
        <v>4</v>
      </c>
      <c r="O3700" s="106">
        <v>4</v>
      </c>
      <c r="P3700" s="106" t="str">
        <f t="shared" si="57"/>
        <v>44</v>
      </c>
      <c r="Q3700" s="106"/>
      <c r="R3700" s="106" t="s">
        <v>3265</v>
      </c>
    </row>
    <row r="3701" spans="1:18" x14ac:dyDescent="0.25">
      <c r="A3701" s="5" t="s">
        <v>12176</v>
      </c>
      <c r="B3701" s="5" t="s">
        <v>18375</v>
      </c>
      <c r="C3701" s="5" t="s">
        <v>18376</v>
      </c>
      <c r="D3701" s="103">
        <v>2.1366666666666667</v>
      </c>
      <c r="E3701" s="103">
        <v>12.82</v>
      </c>
      <c r="F3701" s="104">
        <v>5.99</v>
      </c>
      <c r="G3701" s="103">
        <v>10.68</v>
      </c>
      <c r="H3701" s="105">
        <v>1</v>
      </c>
      <c r="I3701" s="104">
        <v>0</v>
      </c>
      <c r="J3701" s="103">
        <v>12.82</v>
      </c>
      <c r="K3701" s="104">
        <v>0</v>
      </c>
      <c r="L3701" s="103">
        <v>10.68</v>
      </c>
      <c r="M3701" s="104">
        <v>0</v>
      </c>
      <c r="N3701" s="106">
        <v>4</v>
      </c>
      <c r="O3701" s="106">
        <v>4</v>
      </c>
      <c r="P3701" s="106" t="str">
        <f t="shared" si="57"/>
        <v>44</v>
      </c>
      <c r="Q3701" s="106"/>
      <c r="R3701" s="106" t="s">
        <v>3265</v>
      </c>
    </row>
    <row r="3702" spans="1:18" x14ac:dyDescent="0.25">
      <c r="A3702" s="5" t="s">
        <v>12176</v>
      </c>
      <c r="B3702" s="5" t="s">
        <v>18377</v>
      </c>
      <c r="C3702" s="5" t="s">
        <v>789</v>
      </c>
      <c r="D3702" s="103">
        <v>2.1333333333333333</v>
      </c>
      <c r="E3702" s="103">
        <v>12.8</v>
      </c>
      <c r="F3702" s="104">
        <v>6</v>
      </c>
      <c r="G3702" s="103">
        <v>10.66</v>
      </c>
      <c r="H3702" s="105">
        <v>1</v>
      </c>
      <c r="I3702" s="104">
        <v>0</v>
      </c>
      <c r="J3702" s="103">
        <v>12.8</v>
      </c>
      <c r="K3702" s="104">
        <v>0</v>
      </c>
      <c r="L3702" s="103">
        <v>10.66</v>
      </c>
      <c r="M3702" s="104">
        <v>0</v>
      </c>
      <c r="N3702" s="106">
        <v>4</v>
      </c>
      <c r="O3702" s="106">
        <v>4</v>
      </c>
      <c r="P3702" s="106" t="str">
        <f t="shared" si="57"/>
        <v>44</v>
      </c>
      <c r="Q3702" s="106"/>
      <c r="R3702" s="106" t="s">
        <v>3265</v>
      </c>
    </row>
    <row r="3703" spans="1:18" x14ac:dyDescent="0.25">
      <c r="A3703" s="5" t="s">
        <v>12176</v>
      </c>
      <c r="B3703" s="5" t="s">
        <v>9312</v>
      </c>
      <c r="C3703" s="5" t="s">
        <v>9312</v>
      </c>
      <c r="D3703" s="103">
        <v>2.1333333333333333</v>
      </c>
      <c r="E3703" s="103">
        <v>12.8</v>
      </c>
      <c r="F3703" s="104">
        <v>6</v>
      </c>
      <c r="G3703" s="103">
        <v>10.66</v>
      </c>
      <c r="H3703" s="105">
        <v>1</v>
      </c>
      <c r="I3703" s="104">
        <v>0</v>
      </c>
      <c r="J3703" s="103">
        <v>12.8</v>
      </c>
      <c r="K3703" s="104">
        <v>0</v>
      </c>
      <c r="L3703" s="103">
        <v>10.66</v>
      </c>
      <c r="M3703" s="104">
        <v>0</v>
      </c>
      <c r="N3703" s="106">
        <v>4</v>
      </c>
      <c r="O3703" s="106">
        <v>4</v>
      </c>
      <c r="P3703" s="106" t="str">
        <f t="shared" si="57"/>
        <v>44</v>
      </c>
      <c r="Q3703" s="106"/>
      <c r="R3703" s="106" t="s">
        <v>3265</v>
      </c>
    </row>
    <row r="3704" spans="1:18" x14ac:dyDescent="0.25">
      <c r="A3704" s="5" t="s">
        <v>12176</v>
      </c>
      <c r="B3704" s="5" t="s">
        <v>18378</v>
      </c>
      <c r="C3704" s="5" t="s">
        <v>18379</v>
      </c>
      <c r="D3704" s="103">
        <v>2.1316666666666668</v>
      </c>
      <c r="E3704" s="103">
        <v>12.79</v>
      </c>
      <c r="F3704" s="104">
        <v>5.99</v>
      </c>
      <c r="G3704" s="103">
        <v>10.65</v>
      </c>
      <c r="H3704" s="105">
        <v>1</v>
      </c>
      <c r="I3704" s="104">
        <v>0</v>
      </c>
      <c r="J3704" s="103">
        <v>12.79</v>
      </c>
      <c r="K3704" s="104">
        <v>0</v>
      </c>
      <c r="L3704" s="103">
        <v>10.65</v>
      </c>
      <c r="M3704" s="104">
        <v>0</v>
      </c>
      <c r="N3704" s="106">
        <v>4</v>
      </c>
      <c r="O3704" s="106">
        <v>4</v>
      </c>
      <c r="P3704" s="106" t="str">
        <f t="shared" si="57"/>
        <v>44</v>
      </c>
      <c r="Q3704" s="106"/>
      <c r="R3704" s="106" t="s">
        <v>3265</v>
      </c>
    </row>
    <row r="3705" spans="1:18" x14ac:dyDescent="0.25">
      <c r="A3705" s="5" t="s">
        <v>12176</v>
      </c>
      <c r="B3705" s="5" t="s">
        <v>18380</v>
      </c>
      <c r="C3705" s="5" t="s">
        <v>18381</v>
      </c>
      <c r="D3705" s="103">
        <v>2.13</v>
      </c>
      <c r="E3705" s="103">
        <v>12.78</v>
      </c>
      <c r="F3705" s="104">
        <v>6</v>
      </c>
      <c r="G3705" s="103">
        <v>10.65</v>
      </c>
      <c r="H3705" s="105">
        <v>1</v>
      </c>
      <c r="I3705" s="104">
        <v>0</v>
      </c>
      <c r="J3705" s="103">
        <v>12.78</v>
      </c>
      <c r="K3705" s="104">
        <v>0</v>
      </c>
      <c r="L3705" s="103">
        <v>10.65</v>
      </c>
      <c r="M3705" s="104">
        <v>0</v>
      </c>
      <c r="N3705" s="106">
        <v>4</v>
      </c>
      <c r="O3705" s="106">
        <v>4</v>
      </c>
      <c r="P3705" s="106" t="str">
        <f t="shared" si="57"/>
        <v>44</v>
      </c>
      <c r="Q3705" s="106"/>
      <c r="R3705" s="106" t="s">
        <v>3265</v>
      </c>
    </row>
    <row r="3706" spans="1:18" x14ac:dyDescent="0.25">
      <c r="A3706" s="5" t="s">
        <v>12176</v>
      </c>
      <c r="B3706" s="5" t="s">
        <v>18382</v>
      </c>
      <c r="C3706" s="5" t="s">
        <v>13861</v>
      </c>
      <c r="D3706" s="103">
        <v>2.125</v>
      </c>
      <c r="E3706" s="103">
        <v>12.75</v>
      </c>
      <c r="F3706" s="104">
        <v>6</v>
      </c>
      <c r="G3706" s="103">
        <v>10.62</v>
      </c>
      <c r="H3706" s="105">
        <v>3</v>
      </c>
      <c r="I3706" s="104">
        <v>0</v>
      </c>
      <c r="J3706" s="103">
        <v>17</v>
      </c>
      <c r="K3706" s="104">
        <v>0</v>
      </c>
      <c r="L3706" s="103">
        <v>10.62</v>
      </c>
      <c r="M3706" s="104">
        <v>0</v>
      </c>
      <c r="N3706" s="106">
        <v>4</v>
      </c>
      <c r="O3706" s="106">
        <v>4</v>
      </c>
      <c r="P3706" s="106" t="str">
        <f t="shared" si="57"/>
        <v>44</v>
      </c>
      <c r="Q3706" s="106"/>
      <c r="R3706" s="106" t="s">
        <v>3265</v>
      </c>
    </row>
    <row r="3707" spans="1:18" x14ac:dyDescent="0.25">
      <c r="A3707" s="5" t="s">
        <v>12176</v>
      </c>
      <c r="B3707" s="5" t="s">
        <v>18383</v>
      </c>
      <c r="C3707" s="5" t="s">
        <v>18384</v>
      </c>
      <c r="D3707" s="103">
        <v>2.125</v>
      </c>
      <c r="E3707" s="103">
        <v>12.75</v>
      </c>
      <c r="F3707" s="104">
        <v>6</v>
      </c>
      <c r="G3707" s="103">
        <v>10.62</v>
      </c>
      <c r="H3707" s="105">
        <v>1</v>
      </c>
      <c r="I3707" s="104">
        <v>0</v>
      </c>
      <c r="J3707" s="103">
        <v>12.75</v>
      </c>
      <c r="K3707" s="104">
        <v>0</v>
      </c>
      <c r="L3707" s="103">
        <v>10.62</v>
      </c>
      <c r="M3707" s="104">
        <v>0</v>
      </c>
      <c r="N3707" s="106">
        <v>4</v>
      </c>
      <c r="O3707" s="106">
        <v>4</v>
      </c>
      <c r="P3707" s="106" t="str">
        <f t="shared" si="57"/>
        <v>44</v>
      </c>
      <c r="Q3707" s="106"/>
      <c r="R3707" s="106" t="s">
        <v>3265</v>
      </c>
    </row>
    <row r="3708" spans="1:18" x14ac:dyDescent="0.25">
      <c r="A3708" s="5" t="s">
        <v>12176</v>
      </c>
      <c r="B3708" s="5" t="s">
        <v>18385</v>
      </c>
      <c r="C3708" s="5" t="s">
        <v>18386</v>
      </c>
      <c r="D3708" s="103">
        <v>2.125</v>
      </c>
      <c r="E3708" s="103">
        <v>12.75</v>
      </c>
      <c r="F3708" s="104">
        <v>6</v>
      </c>
      <c r="G3708" s="103">
        <v>10.62</v>
      </c>
      <c r="H3708" s="105">
        <v>1</v>
      </c>
      <c r="I3708" s="104">
        <v>0</v>
      </c>
      <c r="J3708" s="103">
        <v>12.75</v>
      </c>
      <c r="K3708" s="104">
        <v>0</v>
      </c>
      <c r="L3708" s="103">
        <v>10.62</v>
      </c>
      <c r="M3708" s="104">
        <v>0</v>
      </c>
      <c r="N3708" s="106">
        <v>4</v>
      </c>
      <c r="O3708" s="106">
        <v>4</v>
      </c>
      <c r="P3708" s="106" t="str">
        <f t="shared" si="57"/>
        <v>44</v>
      </c>
      <c r="Q3708" s="106"/>
      <c r="R3708" s="106" t="s">
        <v>3265</v>
      </c>
    </row>
    <row r="3709" spans="1:18" x14ac:dyDescent="0.25">
      <c r="A3709" s="5" t="s">
        <v>12176</v>
      </c>
      <c r="B3709" s="5" t="s">
        <v>18387</v>
      </c>
      <c r="C3709" s="5" t="s">
        <v>18388</v>
      </c>
      <c r="D3709" s="103">
        <v>2.1216666666666666</v>
      </c>
      <c r="E3709" s="103">
        <v>12.73</v>
      </c>
      <c r="F3709" s="104">
        <v>5.99</v>
      </c>
      <c r="G3709" s="103">
        <v>10.6</v>
      </c>
      <c r="H3709" s="105">
        <v>1</v>
      </c>
      <c r="I3709" s="104">
        <v>0</v>
      </c>
      <c r="J3709" s="103">
        <v>12.73</v>
      </c>
      <c r="K3709" s="104">
        <v>0</v>
      </c>
      <c r="L3709" s="103">
        <v>10.6</v>
      </c>
      <c r="M3709" s="104">
        <v>0</v>
      </c>
      <c r="N3709" s="106">
        <v>4</v>
      </c>
      <c r="O3709" s="106">
        <v>4</v>
      </c>
      <c r="P3709" s="106" t="str">
        <f t="shared" si="57"/>
        <v>44</v>
      </c>
      <c r="Q3709" s="106"/>
      <c r="R3709" s="106" t="s">
        <v>3265</v>
      </c>
    </row>
    <row r="3710" spans="1:18" x14ac:dyDescent="0.25">
      <c r="A3710" s="5" t="s">
        <v>12176</v>
      </c>
      <c r="B3710" s="5" t="s">
        <v>18389</v>
      </c>
      <c r="C3710" s="5" t="s">
        <v>18390</v>
      </c>
      <c r="D3710" s="103">
        <v>2.1150000000000002</v>
      </c>
      <c r="E3710" s="103">
        <v>12.69</v>
      </c>
      <c r="F3710" s="104">
        <v>6</v>
      </c>
      <c r="G3710" s="103">
        <v>10.57</v>
      </c>
      <c r="H3710" s="105">
        <v>1</v>
      </c>
      <c r="I3710" s="104">
        <v>0</v>
      </c>
      <c r="J3710" s="103">
        <v>12.69</v>
      </c>
      <c r="K3710" s="104">
        <v>0</v>
      </c>
      <c r="L3710" s="103">
        <v>10.57</v>
      </c>
      <c r="M3710" s="104">
        <v>0</v>
      </c>
      <c r="N3710" s="106">
        <v>4</v>
      </c>
      <c r="O3710" s="106">
        <v>4</v>
      </c>
      <c r="P3710" s="106" t="str">
        <f t="shared" si="57"/>
        <v>44</v>
      </c>
      <c r="Q3710" s="106"/>
      <c r="R3710" s="106" t="s">
        <v>3265</v>
      </c>
    </row>
    <row r="3711" spans="1:18" x14ac:dyDescent="0.25">
      <c r="A3711" s="5" t="s">
        <v>12176</v>
      </c>
      <c r="B3711" s="5" t="s">
        <v>18391</v>
      </c>
      <c r="C3711" s="5" t="s">
        <v>499</v>
      </c>
      <c r="D3711" s="103">
        <v>1.0541666666666667</v>
      </c>
      <c r="E3711" s="103">
        <v>6.3250000000000002</v>
      </c>
      <c r="F3711" s="104">
        <v>5.99</v>
      </c>
      <c r="G3711" s="103">
        <v>5.27</v>
      </c>
      <c r="H3711" s="105">
        <v>2</v>
      </c>
      <c r="I3711" s="104">
        <v>0</v>
      </c>
      <c r="J3711" s="103">
        <v>12.65</v>
      </c>
      <c r="K3711" s="104">
        <v>0</v>
      </c>
      <c r="L3711" s="103">
        <v>10.54</v>
      </c>
      <c r="M3711" s="104">
        <v>0</v>
      </c>
      <c r="N3711" s="106">
        <v>4</v>
      </c>
      <c r="O3711" s="106">
        <v>4</v>
      </c>
      <c r="P3711" s="106" t="str">
        <f t="shared" si="57"/>
        <v>44</v>
      </c>
      <c r="Q3711" s="106"/>
      <c r="R3711" s="106" t="s">
        <v>3265</v>
      </c>
    </row>
    <row r="3712" spans="1:18" x14ac:dyDescent="0.25">
      <c r="A3712" s="5" t="s">
        <v>12176</v>
      </c>
      <c r="B3712" s="5" t="s">
        <v>18392</v>
      </c>
      <c r="C3712" s="5" t="s">
        <v>18393</v>
      </c>
      <c r="D3712" s="103">
        <v>2.0883333333333334</v>
      </c>
      <c r="E3712" s="103">
        <v>12.53</v>
      </c>
      <c r="F3712" s="104">
        <v>6</v>
      </c>
      <c r="G3712" s="103">
        <v>10.44</v>
      </c>
      <c r="H3712" s="105">
        <v>1</v>
      </c>
      <c r="I3712" s="104">
        <v>0</v>
      </c>
      <c r="J3712" s="103">
        <v>12.53</v>
      </c>
      <c r="K3712" s="104">
        <v>0</v>
      </c>
      <c r="L3712" s="103">
        <v>10.44</v>
      </c>
      <c r="M3712" s="104">
        <v>0</v>
      </c>
      <c r="N3712" s="106">
        <v>4</v>
      </c>
      <c r="O3712" s="106">
        <v>4</v>
      </c>
      <c r="P3712" s="106" t="str">
        <f t="shared" si="57"/>
        <v>44</v>
      </c>
      <c r="Q3712" s="106"/>
      <c r="R3712" s="106" t="s">
        <v>3265</v>
      </c>
    </row>
    <row r="3713" spans="1:18" x14ac:dyDescent="0.25">
      <c r="A3713" s="5" t="s">
        <v>12176</v>
      </c>
      <c r="B3713" s="5" t="s">
        <v>18394</v>
      </c>
      <c r="C3713" s="5" t="s">
        <v>1755</v>
      </c>
      <c r="D3713" s="103">
        <v>1.0416666666666667</v>
      </c>
      <c r="E3713" s="103">
        <v>6.25</v>
      </c>
      <c r="F3713" s="104">
        <v>5.99</v>
      </c>
      <c r="G3713" s="103">
        <v>5.2</v>
      </c>
      <c r="H3713" s="105">
        <v>2</v>
      </c>
      <c r="I3713" s="104">
        <v>0</v>
      </c>
      <c r="J3713" s="103">
        <v>12.5</v>
      </c>
      <c r="K3713" s="104">
        <v>0</v>
      </c>
      <c r="L3713" s="103">
        <v>10.41</v>
      </c>
      <c r="M3713" s="104">
        <v>0</v>
      </c>
      <c r="N3713" s="106">
        <v>4</v>
      </c>
      <c r="O3713" s="106">
        <v>4</v>
      </c>
      <c r="P3713" s="106" t="str">
        <f t="shared" si="57"/>
        <v>44</v>
      </c>
      <c r="Q3713" s="106"/>
      <c r="R3713" s="106" t="s">
        <v>3265</v>
      </c>
    </row>
    <row r="3714" spans="1:18" x14ac:dyDescent="0.25">
      <c r="A3714" s="5" t="s">
        <v>12176</v>
      </c>
      <c r="B3714" s="5" t="s">
        <v>18395</v>
      </c>
      <c r="C3714" s="5" t="s">
        <v>18396</v>
      </c>
      <c r="D3714" s="103">
        <v>2.0833333333333335</v>
      </c>
      <c r="E3714" s="103">
        <v>12.5</v>
      </c>
      <c r="F3714" s="104">
        <v>6</v>
      </c>
      <c r="G3714" s="103">
        <v>10.41</v>
      </c>
      <c r="H3714" s="105">
        <v>1</v>
      </c>
      <c r="I3714" s="104">
        <v>0</v>
      </c>
      <c r="J3714" s="103">
        <v>12.5</v>
      </c>
      <c r="K3714" s="104">
        <v>0</v>
      </c>
      <c r="L3714" s="103">
        <v>10.41</v>
      </c>
      <c r="M3714" s="104">
        <v>0</v>
      </c>
      <c r="N3714" s="106">
        <v>4</v>
      </c>
      <c r="O3714" s="106">
        <v>4</v>
      </c>
      <c r="P3714" s="106" t="str">
        <f t="shared" si="57"/>
        <v>44</v>
      </c>
      <c r="Q3714" s="106"/>
      <c r="R3714" s="106" t="s">
        <v>3265</v>
      </c>
    </row>
    <row r="3715" spans="1:18" x14ac:dyDescent="0.25">
      <c r="A3715" s="5" t="s">
        <v>12176</v>
      </c>
      <c r="B3715" s="5" t="s">
        <v>18397</v>
      </c>
      <c r="C3715" s="5" t="s">
        <v>2550</v>
      </c>
      <c r="D3715" s="103">
        <v>2.0833333333333335</v>
      </c>
      <c r="E3715" s="103">
        <v>12.5</v>
      </c>
      <c r="F3715" s="104">
        <v>6</v>
      </c>
      <c r="G3715" s="103">
        <v>10.41</v>
      </c>
      <c r="H3715" s="105">
        <v>1</v>
      </c>
      <c r="I3715" s="104">
        <v>0</v>
      </c>
      <c r="J3715" s="103">
        <v>12.5</v>
      </c>
      <c r="K3715" s="104">
        <v>0</v>
      </c>
      <c r="L3715" s="103">
        <v>10.41</v>
      </c>
      <c r="M3715" s="104">
        <v>0</v>
      </c>
      <c r="N3715" s="106">
        <v>4</v>
      </c>
      <c r="O3715" s="106">
        <v>4</v>
      </c>
      <c r="P3715" s="106" t="str">
        <f t="shared" si="57"/>
        <v>44</v>
      </c>
      <c r="Q3715" s="106"/>
      <c r="R3715" s="106" t="s">
        <v>3265</v>
      </c>
    </row>
    <row r="3716" spans="1:18" x14ac:dyDescent="0.25">
      <c r="A3716" s="5" t="s">
        <v>12176</v>
      </c>
      <c r="B3716" s="5" t="s">
        <v>18398</v>
      </c>
      <c r="C3716" s="5" t="s">
        <v>18399</v>
      </c>
      <c r="D3716" s="103">
        <v>2.0699999999999998</v>
      </c>
      <c r="E3716" s="103">
        <v>12.42</v>
      </c>
      <c r="F3716" s="104">
        <v>6</v>
      </c>
      <c r="G3716" s="103">
        <v>10.35</v>
      </c>
      <c r="H3716" s="105">
        <v>1</v>
      </c>
      <c r="I3716" s="104">
        <v>0</v>
      </c>
      <c r="J3716" s="103">
        <v>12.42</v>
      </c>
      <c r="K3716" s="104">
        <v>0</v>
      </c>
      <c r="L3716" s="103">
        <v>10.35</v>
      </c>
      <c r="M3716" s="104">
        <v>0</v>
      </c>
      <c r="N3716" s="106">
        <v>4</v>
      </c>
      <c r="O3716" s="106">
        <v>4</v>
      </c>
      <c r="P3716" s="106" t="str">
        <f t="shared" si="57"/>
        <v>44</v>
      </c>
      <c r="Q3716" s="106"/>
      <c r="R3716" s="106" t="s">
        <v>3265</v>
      </c>
    </row>
    <row r="3717" spans="1:18" x14ac:dyDescent="0.25">
      <c r="A3717" s="5" t="s">
        <v>12176</v>
      </c>
      <c r="B3717" s="5" t="s">
        <v>18400</v>
      </c>
      <c r="C3717" s="5" t="s">
        <v>18401</v>
      </c>
      <c r="D3717" s="103">
        <v>1.4441666666666666</v>
      </c>
      <c r="E3717" s="103">
        <v>8.6649999999999991</v>
      </c>
      <c r="F3717" s="104">
        <v>5.99</v>
      </c>
      <c r="G3717" s="103">
        <v>7.22</v>
      </c>
      <c r="H3717" s="105">
        <v>2</v>
      </c>
      <c r="I3717" s="104">
        <v>0</v>
      </c>
      <c r="J3717" s="103">
        <v>13.24</v>
      </c>
      <c r="K3717" s="104">
        <v>0</v>
      </c>
      <c r="L3717" s="103">
        <v>10.35</v>
      </c>
      <c r="M3717" s="104">
        <v>0</v>
      </c>
      <c r="N3717" s="106">
        <v>4</v>
      </c>
      <c r="O3717" s="106">
        <v>4</v>
      </c>
      <c r="P3717" s="106" t="str">
        <f t="shared" si="57"/>
        <v>44</v>
      </c>
      <c r="Q3717" s="106"/>
      <c r="R3717" s="106" t="s">
        <v>3265</v>
      </c>
    </row>
    <row r="3718" spans="1:18" x14ac:dyDescent="0.25">
      <c r="A3718" s="5" t="s">
        <v>12176</v>
      </c>
      <c r="B3718" s="5" t="s">
        <v>18402</v>
      </c>
      <c r="C3718" s="5" t="s">
        <v>18403</v>
      </c>
      <c r="D3718" s="103">
        <v>2.0616666666666665</v>
      </c>
      <c r="E3718" s="103">
        <v>12.37</v>
      </c>
      <c r="F3718" s="104">
        <v>5.99</v>
      </c>
      <c r="G3718" s="103">
        <v>10.3</v>
      </c>
      <c r="H3718" s="105">
        <v>1</v>
      </c>
      <c r="I3718" s="104">
        <v>0</v>
      </c>
      <c r="J3718" s="103">
        <v>12.37</v>
      </c>
      <c r="K3718" s="104">
        <v>0</v>
      </c>
      <c r="L3718" s="103">
        <v>10.3</v>
      </c>
      <c r="M3718" s="104">
        <v>0</v>
      </c>
      <c r="N3718" s="106">
        <v>4</v>
      </c>
      <c r="O3718" s="106">
        <v>4</v>
      </c>
      <c r="P3718" s="106" t="str">
        <f t="shared" si="57"/>
        <v>44</v>
      </c>
      <c r="Q3718" s="106"/>
      <c r="R3718" s="106" t="s">
        <v>3265</v>
      </c>
    </row>
    <row r="3719" spans="1:18" x14ac:dyDescent="0.25">
      <c r="A3719" s="5" t="s">
        <v>12176</v>
      </c>
      <c r="B3719" s="5" t="s">
        <v>18406</v>
      </c>
      <c r="C3719" s="5" t="s">
        <v>18407</v>
      </c>
      <c r="D3719" s="103">
        <v>0.68055555555555547</v>
      </c>
      <c r="E3719" s="103">
        <v>4.0833000000000004</v>
      </c>
      <c r="F3719" s="104">
        <v>5.99</v>
      </c>
      <c r="G3719" s="103">
        <v>3.4</v>
      </c>
      <c r="H3719" s="105">
        <v>3</v>
      </c>
      <c r="I3719" s="104">
        <v>0</v>
      </c>
      <c r="J3719" s="103">
        <v>12.25</v>
      </c>
      <c r="K3719" s="104">
        <v>0</v>
      </c>
      <c r="L3719" s="103">
        <v>10.199999999999999</v>
      </c>
      <c r="M3719" s="104">
        <v>0</v>
      </c>
      <c r="N3719" s="106">
        <v>4</v>
      </c>
      <c r="O3719" s="106">
        <v>4</v>
      </c>
      <c r="P3719" s="106" t="str">
        <f t="shared" ref="P3719:P3782" si="58">N3719&amp;O3719</f>
        <v>44</v>
      </c>
      <c r="Q3719" s="106"/>
      <c r="R3719" s="106" t="s">
        <v>3265</v>
      </c>
    </row>
    <row r="3720" spans="1:18" x14ac:dyDescent="0.25">
      <c r="A3720" s="5" t="s">
        <v>12176</v>
      </c>
      <c r="B3720" s="5" t="s">
        <v>18408</v>
      </c>
      <c r="C3720" s="5" t="s">
        <v>263</v>
      </c>
      <c r="D3720" s="103">
        <v>2.0416666666666665</v>
      </c>
      <c r="E3720" s="103">
        <v>12.25</v>
      </c>
      <c r="F3720" s="104">
        <v>5.99</v>
      </c>
      <c r="G3720" s="103">
        <v>10.199999999999999</v>
      </c>
      <c r="H3720" s="105">
        <v>1</v>
      </c>
      <c r="I3720" s="104">
        <v>0</v>
      </c>
      <c r="J3720" s="103">
        <v>12.25</v>
      </c>
      <c r="K3720" s="104">
        <v>0</v>
      </c>
      <c r="L3720" s="103">
        <v>10.199999999999999</v>
      </c>
      <c r="M3720" s="104">
        <v>0</v>
      </c>
      <c r="N3720" s="106">
        <v>4</v>
      </c>
      <c r="O3720" s="106">
        <v>4</v>
      </c>
      <c r="P3720" s="106" t="str">
        <f t="shared" si="58"/>
        <v>44</v>
      </c>
      <c r="Q3720" s="106"/>
      <c r="R3720" s="106" t="s">
        <v>3265</v>
      </c>
    </row>
    <row r="3721" spans="1:18" x14ac:dyDescent="0.25">
      <c r="A3721" s="5" t="s">
        <v>12176</v>
      </c>
      <c r="B3721" s="5" t="s">
        <v>18409</v>
      </c>
      <c r="C3721" s="5" t="s">
        <v>18410</v>
      </c>
      <c r="D3721" s="103">
        <v>2.0366666666666666</v>
      </c>
      <c r="E3721" s="103">
        <v>12.22</v>
      </c>
      <c r="F3721" s="104">
        <v>5.99</v>
      </c>
      <c r="G3721" s="103">
        <v>10.18</v>
      </c>
      <c r="H3721" s="105">
        <v>1</v>
      </c>
      <c r="I3721" s="104">
        <v>0</v>
      </c>
      <c r="J3721" s="103">
        <v>12.22</v>
      </c>
      <c r="K3721" s="104">
        <v>0</v>
      </c>
      <c r="L3721" s="103">
        <v>10.18</v>
      </c>
      <c r="M3721" s="104">
        <v>0</v>
      </c>
      <c r="N3721" s="106">
        <v>4</v>
      </c>
      <c r="O3721" s="106">
        <v>4</v>
      </c>
      <c r="P3721" s="106" t="str">
        <f t="shared" si="58"/>
        <v>44</v>
      </c>
      <c r="Q3721" s="106"/>
      <c r="R3721" s="106" t="s">
        <v>3265</v>
      </c>
    </row>
    <row r="3722" spans="1:18" x14ac:dyDescent="0.25">
      <c r="A3722" s="5" t="s">
        <v>12176</v>
      </c>
      <c r="B3722" s="5" t="s">
        <v>18411</v>
      </c>
      <c r="C3722" s="5" t="s">
        <v>749</v>
      </c>
      <c r="D3722" s="103">
        <v>2.0249999999999999</v>
      </c>
      <c r="E3722" s="103">
        <v>12.15</v>
      </c>
      <c r="F3722" s="104">
        <v>6</v>
      </c>
      <c r="G3722" s="103">
        <v>10.119999999999999</v>
      </c>
      <c r="H3722" s="105">
        <v>1</v>
      </c>
      <c r="I3722" s="104">
        <v>0</v>
      </c>
      <c r="J3722" s="103">
        <v>12.15</v>
      </c>
      <c r="K3722" s="104">
        <v>0</v>
      </c>
      <c r="L3722" s="103">
        <v>10.119999999999999</v>
      </c>
      <c r="M3722" s="104">
        <v>0</v>
      </c>
      <c r="N3722" s="106">
        <v>4</v>
      </c>
      <c r="O3722" s="106">
        <v>4</v>
      </c>
      <c r="P3722" s="106" t="str">
        <f t="shared" si="58"/>
        <v>44</v>
      </c>
      <c r="Q3722" s="106"/>
      <c r="R3722" s="106" t="s">
        <v>3265</v>
      </c>
    </row>
    <row r="3723" spans="1:18" x14ac:dyDescent="0.25">
      <c r="A3723" s="5" t="s">
        <v>12176</v>
      </c>
      <c r="B3723" s="5" t="s">
        <v>18412</v>
      </c>
      <c r="C3723" s="5" t="s">
        <v>18413</v>
      </c>
      <c r="D3723" s="103">
        <v>2</v>
      </c>
      <c r="E3723" s="103">
        <v>12</v>
      </c>
      <c r="F3723" s="104">
        <v>6</v>
      </c>
      <c r="G3723" s="103">
        <v>10</v>
      </c>
      <c r="H3723" s="105">
        <v>1</v>
      </c>
      <c r="I3723" s="104">
        <v>0</v>
      </c>
      <c r="J3723" s="103">
        <v>12</v>
      </c>
      <c r="K3723" s="104">
        <v>0</v>
      </c>
      <c r="L3723" s="103">
        <v>10</v>
      </c>
      <c r="M3723" s="104">
        <v>0</v>
      </c>
      <c r="N3723" s="106">
        <v>4</v>
      </c>
      <c r="O3723" s="106">
        <v>4</v>
      </c>
      <c r="P3723" s="106" t="str">
        <f t="shared" si="58"/>
        <v>44</v>
      </c>
      <c r="Q3723" s="106"/>
      <c r="R3723" s="106" t="s">
        <v>3265</v>
      </c>
    </row>
    <row r="3724" spans="1:18" x14ac:dyDescent="0.25">
      <c r="A3724" s="5" t="s">
        <v>12176</v>
      </c>
      <c r="B3724" s="5" t="s">
        <v>18414</v>
      </c>
      <c r="C3724" s="5" t="s">
        <v>18415</v>
      </c>
      <c r="D3724" s="103">
        <v>2</v>
      </c>
      <c r="E3724" s="103">
        <v>12</v>
      </c>
      <c r="F3724" s="104">
        <v>6</v>
      </c>
      <c r="G3724" s="103">
        <v>10</v>
      </c>
      <c r="H3724" s="105">
        <v>1</v>
      </c>
      <c r="I3724" s="104">
        <v>0</v>
      </c>
      <c r="J3724" s="103">
        <v>12</v>
      </c>
      <c r="K3724" s="104">
        <v>0</v>
      </c>
      <c r="L3724" s="103">
        <v>10</v>
      </c>
      <c r="M3724" s="104">
        <v>0</v>
      </c>
      <c r="N3724" s="106">
        <v>4</v>
      </c>
      <c r="O3724" s="106">
        <v>4</v>
      </c>
      <c r="P3724" s="106" t="str">
        <f t="shared" si="58"/>
        <v>44</v>
      </c>
      <c r="Q3724" s="106"/>
      <c r="R3724" s="106" t="s">
        <v>3265</v>
      </c>
    </row>
    <row r="3725" spans="1:18" x14ac:dyDescent="0.25">
      <c r="A3725" s="5" t="s">
        <v>12176</v>
      </c>
      <c r="B3725" s="5" t="s">
        <v>18416</v>
      </c>
      <c r="C3725" s="5" t="s">
        <v>18417</v>
      </c>
      <c r="D3725" s="103">
        <v>2</v>
      </c>
      <c r="E3725" s="103">
        <v>12</v>
      </c>
      <c r="F3725" s="104">
        <v>6</v>
      </c>
      <c r="G3725" s="103">
        <v>10</v>
      </c>
      <c r="H3725" s="105">
        <v>1</v>
      </c>
      <c r="I3725" s="104">
        <v>0</v>
      </c>
      <c r="J3725" s="103">
        <v>12</v>
      </c>
      <c r="K3725" s="104">
        <v>0</v>
      </c>
      <c r="L3725" s="103">
        <v>10</v>
      </c>
      <c r="M3725" s="104">
        <v>0</v>
      </c>
      <c r="N3725" s="106">
        <v>4</v>
      </c>
      <c r="O3725" s="106">
        <v>4</v>
      </c>
      <c r="P3725" s="106" t="str">
        <f t="shared" si="58"/>
        <v>44</v>
      </c>
      <c r="Q3725" s="106"/>
      <c r="R3725" s="106" t="s">
        <v>3265</v>
      </c>
    </row>
    <row r="3726" spans="1:18" x14ac:dyDescent="0.25">
      <c r="A3726" s="5" t="s">
        <v>12176</v>
      </c>
      <c r="B3726" s="5" t="s">
        <v>18419</v>
      </c>
      <c r="C3726" s="5" t="s">
        <v>18420</v>
      </c>
      <c r="D3726" s="103">
        <v>2</v>
      </c>
      <c r="E3726" s="103">
        <v>12</v>
      </c>
      <c r="F3726" s="104">
        <v>6</v>
      </c>
      <c r="G3726" s="103">
        <v>10</v>
      </c>
      <c r="H3726" s="105">
        <v>1</v>
      </c>
      <c r="I3726" s="104">
        <v>0</v>
      </c>
      <c r="J3726" s="103">
        <v>12</v>
      </c>
      <c r="K3726" s="104">
        <v>0</v>
      </c>
      <c r="L3726" s="103">
        <v>10</v>
      </c>
      <c r="M3726" s="104">
        <v>0</v>
      </c>
      <c r="N3726" s="106">
        <v>4</v>
      </c>
      <c r="O3726" s="106">
        <v>4</v>
      </c>
      <c r="P3726" s="106" t="str">
        <f t="shared" si="58"/>
        <v>44</v>
      </c>
      <c r="Q3726" s="106"/>
      <c r="R3726" s="106" t="s">
        <v>3265</v>
      </c>
    </row>
    <row r="3727" spans="1:18" x14ac:dyDescent="0.25">
      <c r="A3727" s="5" t="s">
        <v>12176</v>
      </c>
      <c r="B3727" s="5" t="s">
        <v>18421</v>
      </c>
      <c r="C3727" s="5" t="s">
        <v>18422</v>
      </c>
      <c r="D3727" s="103">
        <v>2</v>
      </c>
      <c r="E3727" s="103">
        <v>12</v>
      </c>
      <c r="F3727" s="104">
        <v>6</v>
      </c>
      <c r="G3727" s="103">
        <v>10</v>
      </c>
      <c r="H3727" s="105">
        <v>1</v>
      </c>
      <c r="I3727" s="104">
        <v>0</v>
      </c>
      <c r="J3727" s="103">
        <v>12</v>
      </c>
      <c r="K3727" s="104">
        <v>0</v>
      </c>
      <c r="L3727" s="103">
        <v>10</v>
      </c>
      <c r="M3727" s="104">
        <v>0</v>
      </c>
      <c r="N3727" s="106">
        <v>4</v>
      </c>
      <c r="O3727" s="106">
        <v>4</v>
      </c>
      <c r="P3727" s="106" t="str">
        <f t="shared" si="58"/>
        <v>44</v>
      </c>
      <c r="Q3727" s="106"/>
      <c r="R3727" s="106" t="s">
        <v>3265</v>
      </c>
    </row>
    <row r="3728" spans="1:18" x14ac:dyDescent="0.25">
      <c r="A3728" s="5" t="s">
        <v>12176</v>
      </c>
      <c r="B3728" s="5" t="s">
        <v>18425</v>
      </c>
      <c r="C3728" s="5" t="s">
        <v>18426</v>
      </c>
      <c r="D3728" s="103">
        <v>2</v>
      </c>
      <c r="E3728" s="103">
        <v>12</v>
      </c>
      <c r="F3728" s="104">
        <v>6</v>
      </c>
      <c r="G3728" s="103">
        <v>10</v>
      </c>
      <c r="H3728" s="105">
        <v>1</v>
      </c>
      <c r="I3728" s="104">
        <v>0</v>
      </c>
      <c r="J3728" s="103">
        <v>12</v>
      </c>
      <c r="K3728" s="104">
        <v>0</v>
      </c>
      <c r="L3728" s="103">
        <v>10</v>
      </c>
      <c r="M3728" s="104">
        <v>0</v>
      </c>
      <c r="N3728" s="106">
        <v>4</v>
      </c>
      <c r="O3728" s="106">
        <v>4</v>
      </c>
      <c r="P3728" s="106" t="str">
        <f t="shared" si="58"/>
        <v>44</v>
      </c>
      <c r="Q3728" s="106"/>
      <c r="R3728" s="106" t="s">
        <v>3265</v>
      </c>
    </row>
    <row r="3729" spans="1:18" x14ac:dyDescent="0.25">
      <c r="A3729" s="5" t="s">
        <v>12176</v>
      </c>
      <c r="B3729" s="5" t="s">
        <v>18427</v>
      </c>
      <c r="C3729" s="5" t="s">
        <v>13446</v>
      </c>
      <c r="D3729" s="103">
        <v>2</v>
      </c>
      <c r="E3729" s="103">
        <v>12</v>
      </c>
      <c r="F3729" s="104">
        <v>6</v>
      </c>
      <c r="G3729" s="103">
        <v>10</v>
      </c>
      <c r="H3729" s="105">
        <v>1</v>
      </c>
      <c r="I3729" s="104">
        <v>0</v>
      </c>
      <c r="J3729" s="103">
        <v>12</v>
      </c>
      <c r="K3729" s="104">
        <v>0</v>
      </c>
      <c r="L3729" s="103">
        <v>10</v>
      </c>
      <c r="M3729" s="104">
        <v>0</v>
      </c>
      <c r="N3729" s="106">
        <v>4</v>
      </c>
      <c r="O3729" s="106">
        <v>4</v>
      </c>
      <c r="P3729" s="106" t="str">
        <f t="shared" si="58"/>
        <v>44</v>
      </c>
      <c r="Q3729" s="106"/>
      <c r="R3729" s="106" t="s">
        <v>3265</v>
      </c>
    </row>
    <row r="3730" spans="1:18" x14ac:dyDescent="0.25">
      <c r="A3730" s="5" t="s">
        <v>12176</v>
      </c>
      <c r="B3730" s="5" t="s">
        <v>18428</v>
      </c>
      <c r="C3730" s="5" t="s">
        <v>18429</v>
      </c>
      <c r="D3730" s="103">
        <v>1</v>
      </c>
      <c r="E3730" s="103">
        <v>6</v>
      </c>
      <c r="F3730" s="104">
        <v>6</v>
      </c>
      <c r="G3730" s="103">
        <v>5</v>
      </c>
      <c r="H3730" s="105">
        <v>2</v>
      </c>
      <c r="I3730" s="104">
        <v>0</v>
      </c>
      <c r="J3730" s="103">
        <v>12</v>
      </c>
      <c r="K3730" s="104">
        <v>0</v>
      </c>
      <c r="L3730" s="103">
        <v>10</v>
      </c>
      <c r="M3730" s="104">
        <v>0</v>
      </c>
      <c r="N3730" s="106">
        <v>4</v>
      </c>
      <c r="O3730" s="106">
        <v>4</v>
      </c>
      <c r="P3730" s="106" t="str">
        <f t="shared" si="58"/>
        <v>44</v>
      </c>
      <c r="Q3730" s="106"/>
      <c r="R3730" s="106" t="s">
        <v>3265</v>
      </c>
    </row>
    <row r="3731" spans="1:18" x14ac:dyDescent="0.25">
      <c r="A3731" s="5" t="s">
        <v>12176</v>
      </c>
      <c r="B3731" s="5" t="s">
        <v>18430</v>
      </c>
      <c r="C3731" s="5" t="s">
        <v>16423</v>
      </c>
      <c r="D3731" s="103">
        <v>2</v>
      </c>
      <c r="E3731" s="103">
        <v>12</v>
      </c>
      <c r="F3731" s="104">
        <v>6</v>
      </c>
      <c r="G3731" s="103">
        <v>10</v>
      </c>
      <c r="H3731" s="105">
        <v>1</v>
      </c>
      <c r="I3731" s="104">
        <v>0</v>
      </c>
      <c r="J3731" s="103">
        <v>12</v>
      </c>
      <c r="K3731" s="104">
        <v>0</v>
      </c>
      <c r="L3731" s="103">
        <v>10</v>
      </c>
      <c r="M3731" s="104">
        <v>0</v>
      </c>
      <c r="N3731" s="106">
        <v>4</v>
      </c>
      <c r="O3731" s="106">
        <v>4</v>
      </c>
      <c r="P3731" s="106" t="str">
        <f t="shared" si="58"/>
        <v>44</v>
      </c>
      <c r="Q3731" s="106"/>
      <c r="R3731" s="106" t="s">
        <v>3265</v>
      </c>
    </row>
    <row r="3732" spans="1:18" x14ac:dyDescent="0.25">
      <c r="A3732" s="5" t="s">
        <v>12176</v>
      </c>
      <c r="B3732" s="5" t="s">
        <v>18433</v>
      </c>
      <c r="C3732" s="5" t="s">
        <v>18434</v>
      </c>
      <c r="D3732" s="103">
        <v>2</v>
      </c>
      <c r="E3732" s="103">
        <v>12</v>
      </c>
      <c r="F3732" s="104">
        <v>6</v>
      </c>
      <c r="G3732" s="103">
        <v>10</v>
      </c>
      <c r="H3732" s="105">
        <v>1</v>
      </c>
      <c r="I3732" s="104">
        <v>0</v>
      </c>
      <c r="J3732" s="103">
        <v>12</v>
      </c>
      <c r="K3732" s="104">
        <v>0</v>
      </c>
      <c r="L3732" s="103">
        <v>10</v>
      </c>
      <c r="M3732" s="104">
        <v>0</v>
      </c>
      <c r="N3732" s="106">
        <v>4</v>
      </c>
      <c r="O3732" s="106">
        <v>4</v>
      </c>
      <c r="P3732" s="106" t="str">
        <f t="shared" si="58"/>
        <v>44</v>
      </c>
      <c r="Q3732" s="106"/>
      <c r="R3732" s="106" t="s">
        <v>3265</v>
      </c>
    </row>
    <row r="3733" spans="1:18" x14ac:dyDescent="0.25">
      <c r="A3733" s="5" t="s">
        <v>12176</v>
      </c>
      <c r="B3733" s="5" t="s">
        <v>18435</v>
      </c>
      <c r="C3733" s="5" t="s">
        <v>18436</v>
      </c>
      <c r="D3733" s="103">
        <v>2</v>
      </c>
      <c r="E3733" s="103">
        <v>12</v>
      </c>
      <c r="F3733" s="104">
        <v>6</v>
      </c>
      <c r="G3733" s="103">
        <v>10</v>
      </c>
      <c r="H3733" s="105">
        <v>1</v>
      </c>
      <c r="I3733" s="104">
        <v>0</v>
      </c>
      <c r="J3733" s="103">
        <v>12</v>
      </c>
      <c r="K3733" s="104">
        <v>0</v>
      </c>
      <c r="L3733" s="103">
        <v>10</v>
      </c>
      <c r="M3733" s="104">
        <v>0</v>
      </c>
      <c r="N3733" s="106">
        <v>4</v>
      </c>
      <c r="O3733" s="106">
        <v>4</v>
      </c>
      <c r="P3733" s="106" t="str">
        <f t="shared" si="58"/>
        <v>44</v>
      </c>
      <c r="Q3733" s="106"/>
      <c r="R3733" s="106" t="s">
        <v>3265</v>
      </c>
    </row>
    <row r="3734" spans="1:18" x14ac:dyDescent="0.25">
      <c r="A3734" s="5" t="s">
        <v>12176</v>
      </c>
      <c r="B3734" s="5" t="s">
        <v>18437</v>
      </c>
      <c r="C3734" s="5" t="s">
        <v>18438</v>
      </c>
      <c r="D3734" s="103">
        <v>2</v>
      </c>
      <c r="E3734" s="103">
        <v>12</v>
      </c>
      <c r="F3734" s="104">
        <v>6</v>
      </c>
      <c r="G3734" s="103">
        <v>10</v>
      </c>
      <c r="H3734" s="105">
        <v>1</v>
      </c>
      <c r="I3734" s="104">
        <v>0</v>
      </c>
      <c r="J3734" s="103">
        <v>12</v>
      </c>
      <c r="K3734" s="104">
        <v>0</v>
      </c>
      <c r="L3734" s="103">
        <v>10</v>
      </c>
      <c r="M3734" s="104">
        <v>0</v>
      </c>
      <c r="N3734" s="106">
        <v>4</v>
      </c>
      <c r="O3734" s="106">
        <v>4</v>
      </c>
      <c r="P3734" s="106" t="str">
        <f t="shared" si="58"/>
        <v>44</v>
      </c>
      <c r="Q3734" s="106"/>
      <c r="R3734" s="106" t="s">
        <v>3265</v>
      </c>
    </row>
    <row r="3735" spans="1:18" x14ac:dyDescent="0.25">
      <c r="A3735" s="5" t="s">
        <v>12176</v>
      </c>
      <c r="B3735" s="5" t="s">
        <v>18439</v>
      </c>
      <c r="C3735" s="5" t="s">
        <v>18440</v>
      </c>
      <c r="D3735" s="103">
        <v>2</v>
      </c>
      <c r="E3735" s="103">
        <v>12</v>
      </c>
      <c r="F3735" s="104">
        <v>6</v>
      </c>
      <c r="G3735" s="103">
        <v>10</v>
      </c>
      <c r="H3735" s="105">
        <v>1</v>
      </c>
      <c r="I3735" s="104">
        <v>0</v>
      </c>
      <c r="J3735" s="103">
        <v>12</v>
      </c>
      <c r="K3735" s="104">
        <v>0</v>
      </c>
      <c r="L3735" s="103">
        <v>10</v>
      </c>
      <c r="M3735" s="104">
        <v>0</v>
      </c>
      <c r="N3735" s="106">
        <v>4</v>
      </c>
      <c r="O3735" s="106">
        <v>4</v>
      </c>
      <c r="P3735" s="106" t="str">
        <f t="shared" si="58"/>
        <v>44</v>
      </c>
      <c r="Q3735" s="106"/>
      <c r="R3735" s="106" t="s">
        <v>3265</v>
      </c>
    </row>
    <row r="3736" spans="1:18" x14ac:dyDescent="0.25">
      <c r="A3736" s="5" t="s">
        <v>12176</v>
      </c>
      <c r="B3736" s="5" t="s">
        <v>18441</v>
      </c>
      <c r="C3736" s="5" t="s">
        <v>16577</v>
      </c>
      <c r="D3736" s="103">
        <v>2</v>
      </c>
      <c r="E3736" s="103">
        <v>12</v>
      </c>
      <c r="F3736" s="104">
        <v>6</v>
      </c>
      <c r="G3736" s="103">
        <v>10</v>
      </c>
      <c r="H3736" s="105">
        <v>1</v>
      </c>
      <c r="I3736" s="104">
        <v>0</v>
      </c>
      <c r="J3736" s="103">
        <v>12</v>
      </c>
      <c r="K3736" s="104">
        <v>0</v>
      </c>
      <c r="L3736" s="103">
        <v>10</v>
      </c>
      <c r="M3736" s="104">
        <v>0</v>
      </c>
      <c r="N3736" s="106">
        <v>4</v>
      </c>
      <c r="O3736" s="106">
        <v>4</v>
      </c>
      <c r="P3736" s="106" t="str">
        <f t="shared" si="58"/>
        <v>44</v>
      </c>
      <c r="Q3736" s="106"/>
      <c r="R3736" s="106" t="s">
        <v>3265</v>
      </c>
    </row>
    <row r="3737" spans="1:18" x14ac:dyDescent="0.25">
      <c r="A3737" s="5" t="s">
        <v>12176</v>
      </c>
      <c r="B3737" s="5" t="s">
        <v>18442</v>
      </c>
      <c r="C3737" s="5" t="s">
        <v>14766</v>
      </c>
      <c r="D3737" s="103">
        <v>2</v>
      </c>
      <c r="E3737" s="103">
        <v>12</v>
      </c>
      <c r="F3737" s="104">
        <v>6</v>
      </c>
      <c r="G3737" s="103">
        <v>10</v>
      </c>
      <c r="H3737" s="105">
        <v>1</v>
      </c>
      <c r="I3737" s="104">
        <v>0</v>
      </c>
      <c r="J3737" s="103">
        <v>12</v>
      </c>
      <c r="K3737" s="104">
        <v>0</v>
      </c>
      <c r="L3737" s="103">
        <v>10</v>
      </c>
      <c r="M3737" s="104">
        <v>0</v>
      </c>
      <c r="N3737" s="106">
        <v>4</v>
      </c>
      <c r="O3737" s="106">
        <v>4</v>
      </c>
      <c r="P3737" s="106" t="str">
        <f t="shared" si="58"/>
        <v>44</v>
      </c>
      <c r="Q3737" s="106"/>
      <c r="R3737" s="106" t="s">
        <v>3265</v>
      </c>
    </row>
    <row r="3738" spans="1:18" x14ac:dyDescent="0.25">
      <c r="A3738" s="5" t="s">
        <v>12176</v>
      </c>
      <c r="B3738" s="5" t="s">
        <v>18443</v>
      </c>
      <c r="C3738" s="5" t="s">
        <v>18444</v>
      </c>
      <c r="D3738" s="103">
        <v>2</v>
      </c>
      <c r="E3738" s="103">
        <v>12</v>
      </c>
      <c r="F3738" s="104">
        <v>6</v>
      </c>
      <c r="G3738" s="103">
        <v>10</v>
      </c>
      <c r="H3738" s="105">
        <v>1</v>
      </c>
      <c r="I3738" s="104">
        <v>0</v>
      </c>
      <c r="J3738" s="103">
        <v>12</v>
      </c>
      <c r="K3738" s="104">
        <v>0</v>
      </c>
      <c r="L3738" s="103">
        <v>10</v>
      </c>
      <c r="M3738" s="104">
        <v>0</v>
      </c>
      <c r="N3738" s="106">
        <v>4</v>
      </c>
      <c r="O3738" s="106">
        <v>4</v>
      </c>
      <c r="P3738" s="106" t="str">
        <f t="shared" si="58"/>
        <v>44</v>
      </c>
      <c r="Q3738" s="106"/>
      <c r="R3738" s="106" t="s">
        <v>3265</v>
      </c>
    </row>
    <row r="3739" spans="1:18" x14ac:dyDescent="0.25">
      <c r="A3739" s="5" t="s">
        <v>12176</v>
      </c>
      <c r="B3739" s="5" t="s">
        <v>18445</v>
      </c>
      <c r="C3739" s="5" t="s">
        <v>18446</v>
      </c>
      <c r="D3739" s="103">
        <v>2</v>
      </c>
      <c r="E3739" s="103">
        <v>12</v>
      </c>
      <c r="F3739" s="104">
        <v>6</v>
      </c>
      <c r="G3739" s="103">
        <v>10</v>
      </c>
      <c r="H3739" s="105">
        <v>1</v>
      </c>
      <c r="I3739" s="104">
        <v>0</v>
      </c>
      <c r="J3739" s="103">
        <v>12</v>
      </c>
      <c r="K3739" s="104">
        <v>0</v>
      </c>
      <c r="L3739" s="103">
        <v>10</v>
      </c>
      <c r="M3739" s="104">
        <v>0</v>
      </c>
      <c r="N3739" s="106">
        <v>4</v>
      </c>
      <c r="O3739" s="106">
        <v>4</v>
      </c>
      <c r="P3739" s="106" t="str">
        <f t="shared" si="58"/>
        <v>44</v>
      </c>
      <c r="Q3739" s="106"/>
      <c r="R3739" s="106" t="s">
        <v>3265</v>
      </c>
    </row>
    <row r="3740" spans="1:18" x14ac:dyDescent="0.25">
      <c r="A3740" s="5" t="s">
        <v>12176</v>
      </c>
      <c r="B3740" s="5" t="s">
        <v>18447</v>
      </c>
      <c r="C3740" s="5" t="s">
        <v>3537</v>
      </c>
      <c r="D3740" s="103">
        <v>2</v>
      </c>
      <c r="E3740" s="103">
        <v>12</v>
      </c>
      <c r="F3740" s="104">
        <v>6</v>
      </c>
      <c r="G3740" s="103">
        <v>10</v>
      </c>
      <c r="H3740" s="105">
        <v>1</v>
      </c>
      <c r="I3740" s="104">
        <v>0</v>
      </c>
      <c r="J3740" s="103">
        <v>12</v>
      </c>
      <c r="K3740" s="104">
        <v>0</v>
      </c>
      <c r="L3740" s="103">
        <v>10</v>
      </c>
      <c r="M3740" s="104">
        <v>0</v>
      </c>
      <c r="N3740" s="106">
        <v>4</v>
      </c>
      <c r="O3740" s="106">
        <v>4</v>
      </c>
      <c r="P3740" s="106" t="str">
        <f t="shared" si="58"/>
        <v>44</v>
      </c>
      <c r="Q3740" s="106"/>
      <c r="R3740" s="106" t="s">
        <v>3265</v>
      </c>
    </row>
    <row r="3741" spans="1:18" x14ac:dyDescent="0.25">
      <c r="A3741" s="5" t="s">
        <v>12176</v>
      </c>
      <c r="B3741" s="5" t="s">
        <v>18448</v>
      </c>
      <c r="C3741" s="5" t="s">
        <v>18449</v>
      </c>
      <c r="D3741" s="103">
        <v>2</v>
      </c>
      <c r="E3741" s="103">
        <v>12</v>
      </c>
      <c r="F3741" s="104">
        <v>6</v>
      </c>
      <c r="G3741" s="103">
        <v>10</v>
      </c>
      <c r="H3741" s="105">
        <v>1</v>
      </c>
      <c r="I3741" s="104">
        <v>0</v>
      </c>
      <c r="J3741" s="103">
        <v>12</v>
      </c>
      <c r="K3741" s="104">
        <v>0</v>
      </c>
      <c r="L3741" s="103">
        <v>10</v>
      </c>
      <c r="M3741" s="104">
        <v>0</v>
      </c>
      <c r="N3741" s="106">
        <v>4</v>
      </c>
      <c r="O3741" s="106">
        <v>4</v>
      </c>
      <c r="P3741" s="106" t="str">
        <f t="shared" si="58"/>
        <v>44</v>
      </c>
      <c r="Q3741" s="106"/>
      <c r="R3741" s="106" t="s">
        <v>3265</v>
      </c>
    </row>
    <row r="3742" spans="1:18" x14ac:dyDescent="0.25">
      <c r="A3742" s="5" t="s">
        <v>12176</v>
      </c>
      <c r="B3742" s="5" t="s">
        <v>18450</v>
      </c>
      <c r="C3742" s="5" t="s">
        <v>18451</v>
      </c>
      <c r="D3742" s="103">
        <v>2</v>
      </c>
      <c r="E3742" s="103">
        <v>12</v>
      </c>
      <c r="F3742" s="104">
        <v>6</v>
      </c>
      <c r="G3742" s="103">
        <v>10</v>
      </c>
      <c r="H3742" s="105">
        <v>1</v>
      </c>
      <c r="I3742" s="104">
        <v>0</v>
      </c>
      <c r="J3742" s="103">
        <v>12</v>
      </c>
      <c r="K3742" s="104">
        <v>0</v>
      </c>
      <c r="L3742" s="103">
        <v>10</v>
      </c>
      <c r="M3742" s="104">
        <v>0</v>
      </c>
      <c r="N3742" s="106">
        <v>4</v>
      </c>
      <c r="O3742" s="106">
        <v>4</v>
      </c>
      <c r="P3742" s="106" t="str">
        <f t="shared" si="58"/>
        <v>44</v>
      </c>
      <c r="Q3742" s="106"/>
      <c r="R3742" s="106" t="s">
        <v>3265</v>
      </c>
    </row>
    <row r="3743" spans="1:18" x14ac:dyDescent="0.25">
      <c r="A3743" s="5" t="s">
        <v>12176</v>
      </c>
      <c r="B3743" s="5" t="s">
        <v>18452</v>
      </c>
      <c r="C3743" s="5" t="s">
        <v>18453</v>
      </c>
      <c r="D3743" s="103">
        <v>2</v>
      </c>
      <c r="E3743" s="103">
        <v>12</v>
      </c>
      <c r="F3743" s="104">
        <v>6</v>
      </c>
      <c r="G3743" s="103">
        <v>10</v>
      </c>
      <c r="H3743" s="105">
        <v>1</v>
      </c>
      <c r="I3743" s="104">
        <v>0</v>
      </c>
      <c r="J3743" s="103">
        <v>12</v>
      </c>
      <c r="K3743" s="104">
        <v>0</v>
      </c>
      <c r="L3743" s="103">
        <v>10</v>
      </c>
      <c r="M3743" s="104">
        <v>0</v>
      </c>
      <c r="N3743" s="106">
        <v>4</v>
      </c>
      <c r="O3743" s="106">
        <v>4</v>
      </c>
      <c r="P3743" s="106" t="str">
        <f t="shared" si="58"/>
        <v>44</v>
      </c>
      <c r="Q3743" s="106"/>
      <c r="R3743" s="106" t="s">
        <v>3265</v>
      </c>
    </row>
    <row r="3744" spans="1:18" x14ac:dyDescent="0.25">
      <c r="A3744" s="5" t="s">
        <v>12176</v>
      </c>
      <c r="B3744" s="5" t="s">
        <v>18455</v>
      </c>
      <c r="C3744" s="5" t="s">
        <v>18456</v>
      </c>
      <c r="D3744" s="103">
        <v>2</v>
      </c>
      <c r="E3744" s="103">
        <v>12</v>
      </c>
      <c r="F3744" s="104">
        <v>6</v>
      </c>
      <c r="G3744" s="103">
        <v>10</v>
      </c>
      <c r="H3744" s="105">
        <v>1</v>
      </c>
      <c r="I3744" s="104">
        <v>0</v>
      </c>
      <c r="J3744" s="103">
        <v>12</v>
      </c>
      <c r="K3744" s="104">
        <v>0</v>
      </c>
      <c r="L3744" s="103">
        <v>10</v>
      </c>
      <c r="M3744" s="104">
        <v>0</v>
      </c>
      <c r="N3744" s="106">
        <v>4</v>
      </c>
      <c r="O3744" s="106">
        <v>4</v>
      </c>
      <c r="P3744" s="106" t="str">
        <f t="shared" si="58"/>
        <v>44</v>
      </c>
      <c r="Q3744" s="106"/>
      <c r="R3744" s="106" t="s">
        <v>3265</v>
      </c>
    </row>
    <row r="3745" spans="1:18" x14ac:dyDescent="0.25">
      <c r="A3745" s="5" t="s">
        <v>12176</v>
      </c>
      <c r="B3745" s="5" t="s">
        <v>18457</v>
      </c>
      <c r="C3745" s="5" t="s">
        <v>18458</v>
      </c>
      <c r="D3745" s="103">
        <v>2</v>
      </c>
      <c r="E3745" s="103">
        <v>12</v>
      </c>
      <c r="F3745" s="104">
        <v>6</v>
      </c>
      <c r="G3745" s="103">
        <v>10</v>
      </c>
      <c r="H3745" s="105">
        <v>1</v>
      </c>
      <c r="I3745" s="104">
        <v>0</v>
      </c>
      <c r="J3745" s="103">
        <v>12</v>
      </c>
      <c r="K3745" s="104">
        <v>0</v>
      </c>
      <c r="L3745" s="103">
        <v>10</v>
      </c>
      <c r="M3745" s="104">
        <v>0</v>
      </c>
      <c r="N3745" s="106">
        <v>4</v>
      </c>
      <c r="O3745" s="106">
        <v>4</v>
      </c>
      <c r="P3745" s="106" t="str">
        <f t="shared" si="58"/>
        <v>44</v>
      </c>
      <c r="Q3745" s="106"/>
      <c r="R3745" s="106" t="s">
        <v>3265</v>
      </c>
    </row>
    <row r="3746" spans="1:18" x14ac:dyDescent="0.25">
      <c r="A3746" s="5" t="s">
        <v>12176</v>
      </c>
      <c r="B3746" s="5" t="s">
        <v>18459</v>
      </c>
      <c r="C3746" s="5" t="s">
        <v>12582</v>
      </c>
      <c r="D3746" s="103">
        <v>1</v>
      </c>
      <c r="E3746" s="103">
        <v>6</v>
      </c>
      <c r="F3746" s="104">
        <v>6</v>
      </c>
      <c r="G3746" s="103">
        <v>5</v>
      </c>
      <c r="H3746" s="105">
        <v>2</v>
      </c>
      <c r="I3746" s="104">
        <v>0</v>
      </c>
      <c r="J3746" s="103">
        <v>12</v>
      </c>
      <c r="K3746" s="104">
        <v>0</v>
      </c>
      <c r="L3746" s="103">
        <v>10</v>
      </c>
      <c r="M3746" s="104">
        <v>0</v>
      </c>
      <c r="N3746" s="106">
        <v>4</v>
      </c>
      <c r="O3746" s="106">
        <v>4</v>
      </c>
      <c r="P3746" s="106" t="str">
        <f t="shared" si="58"/>
        <v>44</v>
      </c>
      <c r="Q3746" s="106"/>
      <c r="R3746" s="106" t="s">
        <v>3265</v>
      </c>
    </row>
    <row r="3747" spans="1:18" x14ac:dyDescent="0.25">
      <c r="A3747" s="5" t="s">
        <v>12176</v>
      </c>
      <c r="B3747" s="5" t="s">
        <v>18460</v>
      </c>
      <c r="C3747" s="5" t="s">
        <v>18461</v>
      </c>
      <c r="D3747" s="103">
        <v>1</v>
      </c>
      <c r="E3747" s="103">
        <v>6</v>
      </c>
      <c r="F3747" s="104">
        <v>6</v>
      </c>
      <c r="G3747" s="103">
        <v>5</v>
      </c>
      <c r="H3747" s="105">
        <v>2</v>
      </c>
      <c r="I3747" s="104">
        <v>0</v>
      </c>
      <c r="J3747" s="103">
        <v>12</v>
      </c>
      <c r="K3747" s="104">
        <v>0</v>
      </c>
      <c r="L3747" s="103">
        <v>10</v>
      </c>
      <c r="M3747" s="104">
        <v>0</v>
      </c>
      <c r="N3747" s="106">
        <v>4</v>
      </c>
      <c r="O3747" s="106">
        <v>4</v>
      </c>
      <c r="P3747" s="106" t="str">
        <f t="shared" si="58"/>
        <v>44</v>
      </c>
      <c r="Q3747" s="106"/>
      <c r="R3747" s="106" t="s">
        <v>3265</v>
      </c>
    </row>
    <row r="3748" spans="1:18" x14ac:dyDescent="0.25">
      <c r="A3748" s="5" t="s">
        <v>12176</v>
      </c>
      <c r="B3748" s="5" t="s">
        <v>18462</v>
      </c>
      <c r="C3748" s="5" t="s">
        <v>18463</v>
      </c>
      <c r="D3748" s="103">
        <v>2</v>
      </c>
      <c r="E3748" s="103">
        <v>12</v>
      </c>
      <c r="F3748" s="104">
        <v>6</v>
      </c>
      <c r="G3748" s="103">
        <v>10</v>
      </c>
      <c r="H3748" s="105">
        <v>1</v>
      </c>
      <c r="I3748" s="104">
        <v>0</v>
      </c>
      <c r="J3748" s="103">
        <v>12</v>
      </c>
      <c r="K3748" s="104">
        <v>0</v>
      </c>
      <c r="L3748" s="103">
        <v>10</v>
      </c>
      <c r="M3748" s="104">
        <v>0</v>
      </c>
      <c r="N3748" s="106">
        <v>4</v>
      </c>
      <c r="O3748" s="106">
        <v>4</v>
      </c>
      <c r="P3748" s="106" t="str">
        <f t="shared" si="58"/>
        <v>44</v>
      </c>
      <c r="Q3748" s="106"/>
      <c r="R3748" s="106" t="s">
        <v>3265</v>
      </c>
    </row>
    <row r="3749" spans="1:18" x14ac:dyDescent="0.25">
      <c r="A3749" s="5" t="s">
        <v>12176</v>
      </c>
      <c r="B3749" s="5" t="s">
        <v>18464</v>
      </c>
      <c r="C3749" s="5" t="s">
        <v>18465</v>
      </c>
      <c r="D3749" s="103">
        <v>2</v>
      </c>
      <c r="E3749" s="103">
        <v>12</v>
      </c>
      <c r="F3749" s="104">
        <v>6</v>
      </c>
      <c r="G3749" s="103">
        <v>10</v>
      </c>
      <c r="H3749" s="105">
        <v>1</v>
      </c>
      <c r="I3749" s="104">
        <v>0</v>
      </c>
      <c r="J3749" s="103">
        <v>12</v>
      </c>
      <c r="K3749" s="104">
        <v>0</v>
      </c>
      <c r="L3749" s="103">
        <v>10</v>
      </c>
      <c r="M3749" s="104">
        <v>0</v>
      </c>
      <c r="N3749" s="106">
        <v>4</v>
      </c>
      <c r="O3749" s="106">
        <v>4</v>
      </c>
      <c r="P3749" s="106" t="str">
        <f t="shared" si="58"/>
        <v>44</v>
      </c>
      <c r="Q3749" s="106"/>
      <c r="R3749" s="106" t="s">
        <v>3265</v>
      </c>
    </row>
    <row r="3750" spans="1:18" x14ac:dyDescent="0.25">
      <c r="A3750" s="5" t="s">
        <v>12176</v>
      </c>
      <c r="B3750" s="5" t="s">
        <v>18466</v>
      </c>
      <c r="C3750" s="5" t="s">
        <v>559</v>
      </c>
      <c r="D3750" s="103">
        <v>1.9583333333333333</v>
      </c>
      <c r="E3750" s="103">
        <v>11.75</v>
      </c>
      <c r="F3750" s="104">
        <v>6</v>
      </c>
      <c r="G3750" s="103">
        <v>9.7899999999999991</v>
      </c>
      <c r="H3750" s="105">
        <v>1</v>
      </c>
      <c r="I3750" s="104">
        <v>0</v>
      </c>
      <c r="J3750" s="103">
        <v>11.75</v>
      </c>
      <c r="K3750" s="104">
        <v>0</v>
      </c>
      <c r="L3750" s="103">
        <v>9.7899999999999991</v>
      </c>
      <c r="M3750" s="104">
        <v>0</v>
      </c>
      <c r="N3750" s="106">
        <v>4</v>
      </c>
      <c r="O3750" s="106">
        <v>4</v>
      </c>
      <c r="P3750" s="106" t="str">
        <f t="shared" si="58"/>
        <v>44</v>
      </c>
      <c r="Q3750" s="106"/>
      <c r="R3750" s="106" t="s">
        <v>3265</v>
      </c>
    </row>
    <row r="3751" spans="1:18" x14ac:dyDescent="0.25">
      <c r="A3751" s="5" t="s">
        <v>12176</v>
      </c>
      <c r="B3751" s="5" t="s">
        <v>18467</v>
      </c>
      <c r="C3751" s="5" t="s">
        <v>18468</v>
      </c>
      <c r="D3751" s="103">
        <v>0.97916666666666663</v>
      </c>
      <c r="E3751" s="103">
        <v>5.875</v>
      </c>
      <c r="F3751" s="104">
        <v>5.99</v>
      </c>
      <c r="G3751" s="103">
        <v>4.8899999999999997</v>
      </c>
      <c r="H3751" s="105">
        <v>2</v>
      </c>
      <c r="I3751" s="104">
        <v>0</v>
      </c>
      <c r="J3751" s="103">
        <v>11.75</v>
      </c>
      <c r="K3751" s="104">
        <v>0</v>
      </c>
      <c r="L3751" s="103">
        <v>9.7899999999999991</v>
      </c>
      <c r="M3751" s="104">
        <v>0</v>
      </c>
      <c r="N3751" s="106">
        <v>4</v>
      </c>
      <c r="O3751" s="106">
        <v>4</v>
      </c>
      <c r="P3751" s="106" t="str">
        <f t="shared" si="58"/>
        <v>44</v>
      </c>
      <c r="Q3751" s="106"/>
      <c r="R3751" s="106" t="s">
        <v>3265</v>
      </c>
    </row>
    <row r="3752" spans="1:18" x14ac:dyDescent="0.25">
      <c r="A3752" s="5" t="s">
        <v>12176</v>
      </c>
      <c r="B3752" s="5" t="s">
        <v>18469</v>
      </c>
      <c r="C3752" s="5" t="s">
        <v>18470</v>
      </c>
      <c r="D3752" s="103">
        <v>1.95</v>
      </c>
      <c r="E3752" s="103">
        <v>11.7</v>
      </c>
      <c r="F3752" s="104">
        <v>6</v>
      </c>
      <c r="G3752" s="103">
        <v>9.75</v>
      </c>
      <c r="H3752" s="105">
        <v>1</v>
      </c>
      <c r="I3752" s="104">
        <v>0</v>
      </c>
      <c r="J3752" s="103">
        <v>11.7</v>
      </c>
      <c r="K3752" s="104">
        <v>0</v>
      </c>
      <c r="L3752" s="103">
        <v>9.75</v>
      </c>
      <c r="M3752" s="104">
        <v>0</v>
      </c>
      <c r="N3752" s="106">
        <v>4</v>
      </c>
      <c r="O3752" s="106">
        <v>4</v>
      </c>
      <c r="P3752" s="106" t="str">
        <f t="shared" si="58"/>
        <v>44</v>
      </c>
      <c r="Q3752" s="106"/>
      <c r="R3752" s="106" t="s">
        <v>3265</v>
      </c>
    </row>
    <row r="3753" spans="1:18" x14ac:dyDescent="0.25">
      <c r="A3753" s="5" t="s">
        <v>12176</v>
      </c>
      <c r="B3753" s="5" t="s">
        <v>18471</v>
      </c>
      <c r="C3753" s="5" t="s">
        <v>18472</v>
      </c>
      <c r="D3753" s="103">
        <v>1.9466666666666668</v>
      </c>
      <c r="E3753" s="103">
        <v>11.68</v>
      </c>
      <c r="F3753" s="104">
        <v>5.99</v>
      </c>
      <c r="G3753" s="103">
        <v>9.73</v>
      </c>
      <c r="H3753" s="105">
        <v>1</v>
      </c>
      <c r="I3753" s="104">
        <v>0</v>
      </c>
      <c r="J3753" s="103">
        <v>11.68</v>
      </c>
      <c r="K3753" s="104">
        <v>0</v>
      </c>
      <c r="L3753" s="103">
        <v>9.73</v>
      </c>
      <c r="M3753" s="104">
        <v>0</v>
      </c>
      <c r="N3753" s="106">
        <v>4</v>
      </c>
      <c r="O3753" s="106">
        <v>4</v>
      </c>
      <c r="P3753" s="106" t="str">
        <f t="shared" si="58"/>
        <v>44</v>
      </c>
      <c r="Q3753" s="106"/>
      <c r="R3753" s="106" t="s">
        <v>3265</v>
      </c>
    </row>
    <row r="3754" spans="1:18" x14ac:dyDescent="0.25">
      <c r="A3754" s="5" t="s">
        <v>12176</v>
      </c>
      <c r="B3754" s="5" t="s">
        <v>18473</v>
      </c>
      <c r="C3754" s="5" t="s">
        <v>1856</v>
      </c>
      <c r="D3754" s="103">
        <v>1.94</v>
      </c>
      <c r="E3754" s="103">
        <v>11.64</v>
      </c>
      <c r="F3754" s="104">
        <v>6</v>
      </c>
      <c r="G3754" s="103">
        <v>9.6999999999999993</v>
      </c>
      <c r="H3754" s="105">
        <v>1</v>
      </c>
      <c r="I3754" s="104">
        <v>0</v>
      </c>
      <c r="J3754" s="103">
        <v>11.64</v>
      </c>
      <c r="K3754" s="104">
        <v>0</v>
      </c>
      <c r="L3754" s="103">
        <v>9.6999999999999993</v>
      </c>
      <c r="M3754" s="104">
        <v>0</v>
      </c>
      <c r="N3754" s="106">
        <v>4</v>
      </c>
      <c r="O3754" s="106">
        <v>4</v>
      </c>
      <c r="P3754" s="106" t="str">
        <f t="shared" si="58"/>
        <v>44</v>
      </c>
      <c r="Q3754" s="106"/>
      <c r="R3754" s="106" t="s">
        <v>3265</v>
      </c>
    </row>
    <row r="3755" spans="1:18" x14ac:dyDescent="0.25">
      <c r="A3755" s="5" t="s">
        <v>12176</v>
      </c>
      <c r="B3755" s="5" t="s">
        <v>18474</v>
      </c>
      <c r="C3755" s="5" t="s">
        <v>18475</v>
      </c>
      <c r="D3755" s="103">
        <v>1.9166666666666667</v>
      </c>
      <c r="E3755" s="103">
        <v>11.5</v>
      </c>
      <c r="F3755" s="104">
        <v>5.99</v>
      </c>
      <c r="G3755" s="103">
        <v>9.58</v>
      </c>
      <c r="H3755" s="105">
        <v>1</v>
      </c>
      <c r="I3755" s="104">
        <v>0</v>
      </c>
      <c r="J3755" s="103">
        <v>11.5</v>
      </c>
      <c r="K3755" s="104">
        <v>0</v>
      </c>
      <c r="L3755" s="103">
        <v>9.58</v>
      </c>
      <c r="M3755" s="104">
        <v>0</v>
      </c>
      <c r="N3755" s="106">
        <v>4</v>
      </c>
      <c r="O3755" s="106">
        <v>4</v>
      </c>
      <c r="P3755" s="106" t="str">
        <f t="shared" si="58"/>
        <v>44</v>
      </c>
      <c r="Q3755" s="106"/>
      <c r="R3755" s="106" t="s">
        <v>3265</v>
      </c>
    </row>
    <row r="3756" spans="1:18" x14ac:dyDescent="0.25">
      <c r="A3756" s="5" t="s">
        <v>12176</v>
      </c>
      <c r="B3756" s="5" t="s">
        <v>18476</v>
      </c>
      <c r="C3756" s="5" t="s">
        <v>18477</v>
      </c>
      <c r="D3756" s="103">
        <v>1.9116666666666666</v>
      </c>
      <c r="E3756" s="103">
        <v>11.47</v>
      </c>
      <c r="F3756" s="104">
        <v>5.99</v>
      </c>
      <c r="G3756" s="103">
        <v>9.5500000000000007</v>
      </c>
      <c r="H3756" s="105">
        <v>1</v>
      </c>
      <c r="I3756" s="104">
        <v>0</v>
      </c>
      <c r="J3756" s="103">
        <v>11.47</v>
      </c>
      <c r="K3756" s="104">
        <v>0</v>
      </c>
      <c r="L3756" s="103">
        <v>9.5500000000000007</v>
      </c>
      <c r="M3756" s="104">
        <v>0</v>
      </c>
      <c r="N3756" s="106">
        <v>4</v>
      </c>
      <c r="O3756" s="106">
        <v>4</v>
      </c>
      <c r="P3756" s="106" t="str">
        <f t="shared" si="58"/>
        <v>44</v>
      </c>
      <c r="Q3756" s="106"/>
      <c r="R3756" s="106" t="s">
        <v>3265</v>
      </c>
    </row>
    <row r="3757" spans="1:18" x14ac:dyDescent="0.25">
      <c r="A3757" s="5" t="s">
        <v>12176</v>
      </c>
      <c r="B3757" s="5" t="s">
        <v>18478</v>
      </c>
      <c r="C3757" s="5" t="s">
        <v>243</v>
      </c>
      <c r="D3757" s="103">
        <v>1.8733333333333333</v>
      </c>
      <c r="E3757" s="103">
        <v>11.24</v>
      </c>
      <c r="F3757" s="104">
        <v>6</v>
      </c>
      <c r="G3757" s="103">
        <v>9.36</v>
      </c>
      <c r="H3757" s="105">
        <v>1</v>
      </c>
      <c r="I3757" s="104">
        <v>0</v>
      </c>
      <c r="J3757" s="103">
        <v>11.24</v>
      </c>
      <c r="K3757" s="104">
        <v>0</v>
      </c>
      <c r="L3757" s="103">
        <v>9.36</v>
      </c>
      <c r="M3757" s="104">
        <v>0</v>
      </c>
      <c r="N3757" s="106">
        <v>4</v>
      </c>
      <c r="O3757" s="106">
        <v>4</v>
      </c>
      <c r="P3757" s="106" t="str">
        <f t="shared" si="58"/>
        <v>44</v>
      </c>
      <c r="Q3757" s="106"/>
      <c r="R3757" s="106" t="s">
        <v>3265</v>
      </c>
    </row>
    <row r="3758" spans="1:18" x14ac:dyDescent="0.25">
      <c r="A3758" s="5" t="s">
        <v>12176</v>
      </c>
      <c r="B3758" s="5" t="s">
        <v>18479</v>
      </c>
      <c r="C3758" s="5" t="s">
        <v>18480</v>
      </c>
      <c r="D3758" s="103">
        <v>0.93083333333333329</v>
      </c>
      <c r="E3758" s="103">
        <v>5.585</v>
      </c>
      <c r="F3758" s="104">
        <v>6</v>
      </c>
      <c r="G3758" s="103">
        <v>4.6500000000000004</v>
      </c>
      <c r="H3758" s="105">
        <v>2</v>
      </c>
      <c r="I3758" s="104">
        <v>0</v>
      </c>
      <c r="J3758" s="103">
        <v>11.17</v>
      </c>
      <c r="K3758" s="104">
        <v>0</v>
      </c>
      <c r="L3758" s="103">
        <v>9.3000000000000007</v>
      </c>
      <c r="M3758" s="104">
        <v>0</v>
      </c>
      <c r="N3758" s="106">
        <v>4</v>
      </c>
      <c r="O3758" s="106">
        <v>4</v>
      </c>
      <c r="P3758" s="106" t="str">
        <f t="shared" si="58"/>
        <v>44</v>
      </c>
      <c r="Q3758" s="106"/>
      <c r="R3758" s="106" t="s">
        <v>3265</v>
      </c>
    </row>
    <row r="3759" spans="1:18" x14ac:dyDescent="0.25">
      <c r="A3759" s="5" t="s">
        <v>12176</v>
      </c>
      <c r="B3759" s="5" t="s">
        <v>18481</v>
      </c>
      <c r="C3759" s="5" t="s">
        <v>18482</v>
      </c>
      <c r="D3759" s="103">
        <v>1.8366666666666667</v>
      </c>
      <c r="E3759" s="103">
        <v>11.02</v>
      </c>
      <c r="F3759" s="104">
        <v>5.99</v>
      </c>
      <c r="G3759" s="103">
        <v>9.18</v>
      </c>
      <c r="H3759" s="105">
        <v>1</v>
      </c>
      <c r="I3759" s="104">
        <v>0</v>
      </c>
      <c r="J3759" s="103">
        <v>11.02</v>
      </c>
      <c r="K3759" s="104">
        <v>0</v>
      </c>
      <c r="L3759" s="103">
        <v>9.18</v>
      </c>
      <c r="M3759" s="104">
        <v>0</v>
      </c>
      <c r="N3759" s="106">
        <v>4</v>
      </c>
      <c r="O3759" s="106">
        <v>4</v>
      </c>
      <c r="P3759" s="106" t="str">
        <f t="shared" si="58"/>
        <v>44</v>
      </c>
      <c r="Q3759" s="106"/>
      <c r="R3759" s="106" t="s">
        <v>3265</v>
      </c>
    </row>
    <row r="3760" spans="1:18" x14ac:dyDescent="0.25">
      <c r="A3760" s="5" t="s">
        <v>12176</v>
      </c>
      <c r="B3760" s="5" t="s">
        <v>18483</v>
      </c>
      <c r="C3760" s="5" t="s">
        <v>18484</v>
      </c>
      <c r="D3760" s="103">
        <v>1.835</v>
      </c>
      <c r="E3760" s="103">
        <v>11.01</v>
      </c>
      <c r="F3760" s="104">
        <v>6</v>
      </c>
      <c r="G3760" s="103">
        <v>9.17</v>
      </c>
      <c r="H3760" s="105">
        <v>1</v>
      </c>
      <c r="I3760" s="104">
        <v>0</v>
      </c>
      <c r="J3760" s="103">
        <v>11.01</v>
      </c>
      <c r="K3760" s="104">
        <v>0</v>
      </c>
      <c r="L3760" s="103">
        <v>9.17</v>
      </c>
      <c r="M3760" s="104">
        <v>0</v>
      </c>
      <c r="N3760" s="106">
        <v>4</v>
      </c>
      <c r="O3760" s="106">
        <v>4</v>
      </c>
      <c r="P3760" s="106" t="str">
        <f t="shared" si="58"/>
        <v>44</v>
      </c>
      <c r="Q3760" s="106"/>
      <c r="R3760" s="106" t="s">
        <v>3265</v>
      </c>
    </row>
    <row r="3761" spans="1:18" x14ac:dyDescent="0.25">
      <c r="A3761" s="5" t="s">
        <v>12176</v>
      </c>
      <c r="B3761" s="5" t="s">
        <v>18485</v>
      </c>
      <c r="C3761" s="5" t="s">
        <v>18486</v>
      </c>
      <c r="D3761" s="103">
        <v>1.8333333333333333</v>
      </c>
      <c r="E3761" s="103">
        <v>11</v>
      </c>
      <c r="F3761" s="104">
        <v>6</v>
      </c>
      <c r="G3761" s="103">
        <v>9.16</v>
      </c>
      <c r="H3761" s="105">
        <v>1</v>
      </c>
      <c r="I3761" s="104">
        <v>0</v>
      </c>
      <c r="J3761" s="103">
        <v>11</v>
      </c>
      <c r="K3761" s="104">
        <v>0</v>
      </c>
      <c r="L3761" s="103">
        <v>9.16</v>
      </c>
      <c r="M3761" s="104">
        <v>0</v>
      </c>
      <c r="N3761" s="106">
        <v>4</v>
      </c>
      <c r="O3761" s="106">
        <v>4</v>
      </c>
      <c r="P3761" s="106" t="str">
        <f t="shared" si="58"/>
        <v>44</v>
      </c>
      <c r="Q3761" s="106"/>
      <c r="R3761" s="106" t="s">
        <v>3265</v>
      </c>
    </row>
    <row r="3762" spans="1:18" x14ac:dyDescent="0.25">
      <c r="A3762" s="5" t="s">
        <v>12176</v>
      </c>
      <c r="B3762" s="5" t="s">
        <v>18487</v>
      </c>
      <c r="C3762" s="5" t="s">
        <v>18488</v>
      </c>
      <c r="D3762" s="103">
        <v>1.8333333333333333</v>
      </c>
      <c r="E3762" s="103">
        <v>11</v>
      </c>
      <c r="F3762" s="104">
        <v>6</v>
      </c>
      <c r="G3762" s="103">
        <v>9.16</v>
      </c>
      <c r="H3762" s="105">
        <v>1</v>
      </c>
      <c r="I3762" s="104">
        <v>0</v>
      </c>
      <c r="J3762" s="103">
        <v>11</v>
      </c>
      <c r="K3762" s="104">
        <v>0</v>
      </c>
      <c r="L3762" s="103">
        <v>9.16</v>
      </c>
      <c r="M3762" s="104">
        <v>0</v>
      </c>
      <c r="N3762" s="106">
        <v>4</v>
      </c>
      <c r="O3762" s="106">
        <v>4</v>
      </c>
      <c r="P3762" s="106" t="str">
        <f t="shared" si="58"/>
        <v>44</v>
      </c>
      <c r="Q3762" s="106"/>
      <c r="R3762" s="106" t="s">
        <v>3265</v>
      </c>
    </row>
    <row r="3763" spans="1:18" x14ac:dyDescent="0.25">
      <c r="A3763" s="5" t="s">
        <v>12176</v>
      </c>
      <c r="B3763" s="5" t="s">
        <v>18489</v>
      </c>
      <c r="C3763" s="5" t="s">
        <v>18490</v>
      </c>
      <c r="D3763" s="103">
        <v>1.8333333333333333</v>
      </c>
      <c r="E3763" s="103">
        <v>11</v>
      </c>
      <c r="F3763" s="104">
        <v>6</v>
      </c>
      <c r="G3763" s="103">
        <v>9.16</v>
      </c>
      <c r="H3763" s="105">
        <v>1</v>
      </c>
      <c r="I3763" s="104">
        <v>0</v>
      </c>
      <c r="J3763" s="103">
        <v>11</v>
      </c>
      <c r="K3763" s="104">
        <v>0</v>
      </c>
      <c r="L3763" s="103">
        <v>9.16</v>
      </c>
      <c r="M3763" s="104">
        <v>0</v>
      </c>
      <c r="N3763" s="106">
        <v>4</v>
      </c>
      <c r="O3763" s="106">
        <v>4</v>
      </c>
      <c r="P3763" s="106" t="str">
        <f t="shared" si="58"/>
        <v>44</v>
      </c>
      <c r="Q3763" s="106"/>
      <c r="R3763" s="106" t="s">
        <v>3265</v>
      </c>
    </row>
    <row r="3764" spans="1:18" x14ac:dyDescent="0.25">
      <c r="A3764" s="5" t="s">
        <v>12176</v>
      </c>
      <c r="B3764" s="5" t="s">
        <v>18491</v>
      </c>
      <c r="C3764" s="5" t="s">
        <v>18492</v>
      </c>
      <c r="D3764" s="103">
        <v>1.8333333333333333</v>
      </c>
      <c r="E3764" s="103">
        <v>11</v>
      </c>
      <c r="F3764" s="104">
        <v>6</v>
      </c>
      <c r="G3764" s="103">
        <v>9.16</v>
      </c>
      <c r="H3764" s="105">
        <v>1</v>
      </c>
      <c r="I3764" s="104">
        <v>0</v>
      </c>
      <c r="J3764" s="103">
        <v>11</v>
      </c>
      <c r="K3764" s="104">
        <v>0</v>
      </c>
      <c r="L3764" s="103">
        <v>9.16</v>
      </c>
      <c r="M3764" s="104">
        <v>0</v>
      </c>
      <c r="N3764" s="106">
        <v>4</v>
      </c>
      <c r="O3764" s="106">
        <v>4</v>
      </c>
      <c r="P3764" s="106" t="str">
        <f t="shared" si="58"/>
        <v>44</v>
      </c>
      <c r="Q3764" s="106"/>
      <c r="R3764" s="106" t="s">
        <v>3265</v>
      </c>
    </row>
    <row r="3765" spans="1:18" x14ac:dyDescent="0.25">
      <c r="A3765" s="5" t="s">
        <v>12176</v>
      </c>
      <c r="B3765" s="5" t="s">
        <v>18493</v>
      </c>
      <c r="C3765" s="5" t="s">
        <v>15904</v>
      </c>
      <c r="D3765" s="103">
        <v>1.8333333333333333</v>
      </c>
      <c r="E3765" s="103">
        <v>11</v>
      </c>
      <c r="F3765" s="104">
        <v>6</v>
      </c>
      <c r="G3765" s="103">
        <v>9.16</v>
      </c>
      <c r="H3765" s="105">
        <v>1</v>
      </c>
      <c r="I3765" s="104">
        <v>0</v>
      </c>
      <c r="J3765" s="103">
        <v>11</v>
      </c>
      <c r="K3765" s="104">
        <v>0</v>
      </c>
      <c r="L3765" s="103">
        <v>9.16</v>
      </c>
      <c r="M3765" s="104">
        <v>0</v>
      </c>
      <c r="N3765" s="106">
        <v>4</v>
      </c>
      <c r="O3765" s="106">
        <v>4</v>
      </c>
      <c r="P3765" s="106" t="str">
        <f t="shared" si="58"/>
        <v>44</v>
      </c>
      <c r="Q3765" s="106"/>
      <c r="R3765" s="106" t="s">
        <v>3265</v>
      </c>
    </row>
    <row r="3766" spans="1:18" x14ac:dyDescent="0.25">
      <c r="A3766" s="5" t="s">
        <v>12176</v>
      </c>
      <c r="B3766" s="5" t="s">
        <v>18494</v>
      </c>
      <c r="C3766" s="5" t="s">
        <v>18495</v>
      </c>
      <c r="D3766" s="103">
        <v>1.8333333333333333</v>
      </c>
      <c r="E3766" s="103">
        <v>11</v>
      </c>
      <c r="F3766" s="104">
        <v>6</v>
      </c>
      <c r="G3766" s="103">
        <v>9.16</v>
      </c>
      <c r="H3766" s="105">
        <v>1</v>
      </c>
      <c r="I3766" s="104">
        <v>0</v>
      </c>
      <c r="J3766" s="103">
        <v>11</v>
      </c>
      <c r="K3766" s="104">
        <v>0</v>
      </c>
      <c r="L3766" s="103">
        <v>9.16</v>
      </c>
      <c r="M3766" s="104">
        <v>0</v>
      </c>
      <c r="N3766" s="106">
        <v>4</v>
      </c>
      <c r="O3766" s="106">
        <v>4</v>
      </c>
      <c r="P3766" s="106" t="str">
        <f t="shared" si="58"/>
        <v>44</v>
      </c>
      <c r="Q3766" s="106"/>
      <c r="R3766" s="106" t="s">
        <v>3265</v>
      </c>
    </row>
    <row r="3767" spans="1:18" x14ac:dyDescent="0.25">
      <c r="A3767" s="5" t="s">
        <v>12176</v>
      </c>
      <c r="B3767" s="5" t="s">
        <v>18496</v>
      </c>
      <c r="C3767" s="5" t="s">
        <v>915</v>
      </c>
      <c r="D3767" s="103">
        <v>1.8333333333333333</v>
      </c>
      <c r="E3767" s="103">
        <v>11</v>
      </c>
      <c r="F3767" s="104">
        <v>6</v>
      </c>
      <c r="G3767" s="103">
        <v>9.16</v>
      </c>
      <c r="H3767" s="105">
        <v>1</v>
      </c>
      <c r="I3767" s="104">
        <v>0</v>
      </c>
      <c r="J3767" s="103">
        <v>11</v>
      </c>
      <c r="K3767" s="104">
        <v>0</v>
      </c>
      <c r="L3767" s="103">
        <v>9.16</v>
      </c>
      <c r="M3767" s="104">
        <v>0</v>
      </c>
      <c r="N3767" s="106">
        <v>4</v>
      </c>
      <c r="O3767" s="106">
        <v>4</v>
      </c>
      <c r="P3767" s="106" t="str">
        <f t="shared" si="58"/>
        <v>44</v>
      </c>
      <c r="Q3767" s="106"/>
      <c r="R3767" s="106" t="s">
        <v>3265</v>
      </c>
    </row>
    <row r="3768" spans="1:18" x14ac:dyDescent="0.25">
      <c r="A3768" s="5" t="s">
        <v>12176</v>
      </c>
      <c r="B3768" s="5" t="s">
        <v>18497</v>
      </c>
      <c r="C3768" s="5" t="s">
        <v>18498</v>
      </c>
      <c r="D3768" s="103">
        <v>1.8333333333333333</v>
      </c>
      <c r="E3768" s="103">
        <v>11</v>
      </c>
      <c r="F3768" s="104">
        <v>6</v>
      </c>
      <c r="G3768" s="103">
        <v>9.16</v>
      </c>
      <c r="H3768" s="105">
        <v>1</v>
      </c>
      <c r="I3768" s="104">
        <v>0</v>
      </c>
      <c r="J3768" s="103">
        <v>11</v>
      </c>
      <c r="K3768" s="104">
        <v>0</v>
      </c>
      <c r="L3768" s="103">
        <v>9.16</v>
      </c>
      <c r="M3768" s="104">
        <v>0</v>
      </c>
      <c r="N3768" s="106">
        <v>4</v>
      </c>
      <c r="O3768" s="106">
        <v>4</v>
      </c>
      <c r="P3768" s="106" t="str">
        <f t="shared" si="58"/>
        <v>44</v>
      </c>
      <c r="Q3768" s="106"/>
      <c r="R3768" s="106" t="s">
        <v>3265</v>
      </c>
    </row>
    <row r="3769" spans="1:18" x14ac:dyDescent="0.25">
      <c r="A3769" s="5" t="s">
        <v>12176</v>
      </c>
      <c r="B3769" s="5" t="s">
        <v>18499</v>
      </c>
      <c r="C3769" s="5" t="s">
        <v>7609</v>
      </c>
      <c r="D3769" s="103">
        <v>1.8333333333333333</v>
      </c>
      <c r="E3769" s="103">
        <v>11</v>
      </c>
      <c r="F3769" s="104">
        <v>6</v>
      </c>
      <c r="G3769" s="103">
        <v>9.16</v>
      </c>
      <c r="H3769" s="105">
        <v>1</v>
      </c>
      <c r="I3769" s="104">
        <v>0</v>
      </c>
      <c r="J3769" s="103">
        <v>11</v>
      </c>
      <c r="K3769" s="104">
        <v>0</v>
      </c>
      <c r="L3769" s="103">
        <v>9.16</v>
      </c>
      <c r="M3769" s="104">
        <v>0</v>
      </c>
      <c r="N3769" s="106">
        <v>4</v>
      </c>
      <c r="O3769" s="106">
        <v>4</v>
      </c>
      <c r="P3769" s="106" t="str">
        <f t="shared" si="58"/>
        <v>44</v>
      </c>
      <c r="Q3769" s="106"/>
      <c r="R3769" s="106" t="s">
        <v>3265</v>
      </c>
    </row>
    <row r="3770" spans="1:18" x14ac:dyDescent="0.25">
      <c r="A3770" s="5" t="s">
        <v>12176</v>
      </c>
      <c r="B3770" s="5" t="s">
        <v>18500</v>
      </c>
      <c r="C3770" s="5" t="s">
        <v>18501</v>
      </c>
      <c r="D3770" s="103">
        <v>1.8333333333333333</v>
      </c>
      <c r="E3770" s="103">
        <v>11</v>
      </c>
      <c r="F3770" s="104">
        <v>6</v>
      </c>
      <c r="G3770" s="103">
        <v>9.16</v>
      </c>
      <c r="H3770" s="105">
        <v>1</v>
      </c>
      <c r="I3770" s="104">
        <v>0</v>
      </c>
      <c r="J3770" s="103">
        <v>11</v>
      </c>
      <c r="K3770" s="104">
        <v>0</v>
      </c>
      <c r="L3770" s="103">
        <v>9.16</v>
      </c>
      <c r="M3770" s="104">
        <v>0</v>
      </c>
      <c r="N3770" s="106">
        <v>4</v>
      </c>
      <c r="O3770" s="106">
        <v>4</v>
      </c>
      <c r="P3770" s="106" t="str">
        <f t="shared" si="58"/>
        <v>44</v>
      </c>
      <c r="Q3770" s="106"/>
      <c r="R3770" s="106" t="s">
        <v>3265</v>
      </c>
    </row>
    <row r="3771" spans="1:18" x14ac:dyDescent="0.25">
      <c r="A3771" s="5" t="s">
        <v>12176</v>
      </c>
      <c r="B3771" s="5" t="s">
        <v>18502</v>
      </c>
      <c r="C3771" s="5" t="s">
        <v>4942</v>
      </c>
      <c r="D3771" s="103">
        <v>1.8333333333333333</v>
      </c>
      <c r="E3771" s="103">
        <v>11</v>
      </c>
      <c r="F3771" s="104">
        <v>6</v>
      </c>
      <c r="G3771" s="103">
        <v>9.16</v>
      </c>
      <c r="H3771" s="105">
        <v>1</v>
      </c>
      <c r="I3771" s="104">
        <v>0</v>
      </c>
      <c r="J3771" s="103">
        <v>11</v>
      </c>
      <c r="K3771" s="104">
        <v>0</v>
      </c>
      <c r="L3771" s="103">
        <v>9.16</v>
      </c>
      <c r="M3771" s="104">
        <v>0</v>
      </c>
      <c r="N3771" s="106">
        <v>4</v>
      </c>
      <c r="O3771" s="106">
        <v>4</v>
      </c>
      <c r="P3771" s="106" t="str">
        <f t="shared" si="58"/>
        <v>44</v>
      </c>
      <c r="Q3771" s="106"/>
      <c r="R3771" s="106" t="s">
        <v>3265</v>
      </c>
    </row>
    <row r="3772" spans="1:18" x14ac:dyDescent="0.25">
      <c r="A3772" s="5" t="s">
        <v>12176</v>
      </c>
      <c r="B3772" s="5" t="s">
        <v>18503</v>
      </c>
      <c r="C3772" s="5" t="s">
        <v>1396</v>
      </c>
      <c r="D3772" s="103">
        <v>1.8049999999999999</v>
      </c>
      <c r="E3772" s="103">
        <v>10.83</v>
      </c>
      <c r="F3772" s="104">
        <v>6</v>
      </c>
      <c r="G3772" s="103">
        <v>9.02</v>
      </c>
      <c r="H3772" s="105">
        <v>1</v>
      </c>
      <c r="I3772" s="104">
        <v>0</v>
      </c>
      <c r="J3772" s="103">
        <v>10.83</v>
      </c>
      <c r="K3772" s="104">
        <v>0</v>
      </c>
      <c r="L3772" s="103">
        <v>9.02</v>
      </c>
      <c r="M3772" s="104">
        <v>0</v>
      </c>
      <c r="N3772" s="106">
        <v>4</v>
      </c>
      <c r="O3772" s="106">
        <v>4</v>
      </c>
      <c r="P3772" s="106" t="str">
        <f t="shared" si="58"/>
        <v>44</v>
      </c>
      <c r="Q3772" s="106"/>
      <c r="R3772" s="106" t="s">
        <v>3265</v>
      </c>
    </row>
    <row r="3773" spans="1:18" x14ac:dyDescent="0.25">
      <c r="A3773" s="5" t="s">
        <v>12176</v>
      </c>
      <c r="B3773" s="5" t="s">
        <v>18504</v>
      </c>
      <c r="C3773" s="5" t="s">
        <v>3699</v>
      </c>
      <c r="D3773" s="103">
        <v>1.5</v>
      </c>
      <c r="E3773" s="103">
        <v>9</v>
      </c>
      <c r="F3773" s="104">
        <v>6</v>
      </c>
      <c r="G3773" s="103">
        <v>7.5</v>
      </c>
      <c r="H3773" s="105">
        <v>2</v>
      </c>
      <c r="I3773" s="104">
        <v>0</v>
      </c>
      <c r="J3773" s="103">
        <v>12</v>
      </c>
      <c r="K3773" s="104">
        <v>0</v>
      </c>
      <c r="L3773" s="103">
        <v>9</v>
      </c>
      <c r="M3773" s="104">
        <v>0</v>
      </c>
      <c r="N3773" s="106">
        <v>4</v>
      </c>
      <c r="O3773" s="106">
        <v>4</v>
      </c>
      <c r="P3773" s="106" t="str">
        <f t="shared" si="58"/>
        <v>44</v>
      </c>
      <c r="Q3773" s="106"/>
      <c r="R3773" s="106" t="s">
        <v>3265</v>
      </c>
    </row>
    <row r="3774" spans="1:18" x14ac:dyDescent="0.25">
      <c r="A3774" s="5" t="s">
        <v>12176</v>
      </c>
      <c r="B3774" s="5" t="s">
        <v>18505</v>
      </c>
      <c r="C3774" s="5" t="s">
        <v>471</v>
      </c>
      <c r="D3774" s="103">
        <v>1.7783333333333333</v>
      </c>
      <c r="E3774" s="103">
        <v>10.67</v>
      </c>
      <c r="F3774" s="104">
        <v>6</v>
      </c>
      <c r="G3774" s="103">
        <v>8.89</v>
      </c>
      <c r="H3774" s="105">
        <v>1</v>
      </c>
      <c r="I3774" s="104">
        <v>0</v>
      </c>
      <c r="J3774" s="103">
        <v>10.67</v>
      </c>
      <c r="K3774" s="104">
        <v>0</v>
      </c>
      <c r="L3774" s="103">
        <v>8.89</v>
      </c>
      <c r="M3774" s="104">
        <v>0</v>
      </c>
      <c r="N3774" s="106">
        <v>4</v>
      </c>
      <c r="O3774" s="106">
        <v>4</v>
      </c>
      <c r="P3774" s="106" t="str">
        <f t="shared" si="58"/>
        <v>44</v>
      </c>
      <c r="Q3774" s="106"/>
      <c r="R3774" s="106" t="s">
        <v>3265</v>
      </c>
    </row>
    <row r="3775" spans="1:18" x14ac:dyDescent="0.25">
      <c r="A3775" s="5" t="s">
        <v>12176</v>
      </c>
      <c r="B3775" s="5" t="s">
        <v>18506</v>
      </c>
      <c r="C3775" s="5" t="s">
        <v>18507</v>
      </c>
      <c r="D3775" s="103">
        <v>1.75</v>
      </c>
      <c r="E3775" s="103">
        <v>10.5</v>
      </c>
      <c r="F3775" s="104">
        <v>6</v>
      </c>
      <c r="G3775" s="103">
        <v>8.75</v>
      </c>
      <c r="H3775" s="105">
        <v>1</v>
      </c>
      <c r="I3775" s="104">
        <v>0</v>
      </c>
      <c r="J3775" s="103">
        <v>10.5</v>
      </c>
      <c r="K3775" s="104">
        <v>0</v>
      </c>
      <c r="L3775" s="103">
        <v>8.75</v>
      </c>
      <c r="M3775" s="104">
        <v>0</v>
      </c>
      <c r="N3775" s="106">
        <v>4</v>
      </c>
      <c r="O3775" s="106">
        <v>4</v>
      </c>
      <c r="P3775" s="106" t="str">
        <f t="shared" si="58"/>
        <v>44</v>
      </c>
      <c r="Q3775" s="106"/>
      <c r="R3775" s="106" t="s">
        <v>3265</v>
      </c>
    </row>
    <row r="3776" spans="1:18" x14ac:dyDescent="0.25">
      <c r="A3776" s="5" t="s">
        <v>12176</v>
      </c>
      <c r="B3776" s="5" t="s">
        <v>18508</v>
      </c>
      <c r="C3776" s="5" t="s">
        <v>18509</v>
      </c>
      <c r="D3776" s="103">
        <v>1.7316666666666667</v>
      </c>
      <c r="E3776" s="103">
        <v>10.39</v>
      </c>
      <c r="F3776" s="104">
        <v>5.99</v>
      </c>
      <c r="G3776" s="103">
        <v>8.65</v>
      </c>
      <c r="H3776" s="105">
        <v>1</v>
      </c>
      <c r="I3776" s="104">
        <v>0</v>
      </c>
      <c r="J3776" s="103">
        <v>10.39</v>
      </c>
      <c r="K3776" s="104">
        <v>0</v>
      </c>
      <c r="L3776" s="103">
        <v>8.65</v>
      </c>
      <c r="M3776" s="104">
        <v>0</v>
      </c>
      <c r="N3776" s="106">
        <v>4</v>
      </c>
      <c r="O3776" s="106">
        <v>4</v>
      </c>
      <c r="P3776" s="106" t="str">
        <f t="shared" si="58"/>
        <v>44</v>
      </c>
      <c r="Q3776" s="106"/>
      <c r="R3776" s="106" t="s">
        <v>3265</v>
      </c>
    </row>
    <row r="3777" spans="1:18" x14ac:dyDescent="0.25">
      <c r="A3777" s="5" t="s">
        <v>12176</v>
      </c>
      <c r="B3777" s="5" t="s">
        <v>18510</v>
      </c>
      <c r="C3777" s="5" t="s">
        <v>18510</v>
      </c>
      <c r="D3777" s="103">
        <v>1.7250000000000001</v>
      </c>
      <c r="E3777" s="103">
        <v>10.35</v>
      </c>
      <c r="F3777" s="104">
        <v>6</v>
      </c>
      <c r="G3777" s="103">
        <v>8.6199999999999992</v>
      </c>
      <c r="H3777" s="105">
        <v>1</v>
      </c>
      <c r="I3777" s="104">
        <v>0</v>
      </c>
      <c r="J3777" s="103">
        <v>10.35</v>
      </c>
      <c r="K3777" s="104">
        <v>0</v>
      </c>
      <c r="L3777" s="103">
        <v>8.6199999999999992</v>
      </c>
      <c r="M3777" s="104">
        <v>0</v>
      </c>
      <c r="N3777" s="106">
        <v>4</v>
      </c>
      <c r="O3777" s="106">
        <v>4</v>
      </c>
      <c r="P3777" s="106" t="str">
        <f t="shared" si="58"/>
        <v>44</v>
      </c>
      <c r="Q3777" s="106"/>
      <c r="R3777" s="106" t="s">
        <v>3265</v>
      </c>
    </row>
    <row r="3778" spans="1:18" x14ac:dyDescent="0.25">
      <c r="A3778" s="5" t="s">
        <v>12176</v>
      </c>
      <c r="B3778" s="5" t="s">
        <v>18511</v>
      </c>
      <c r="C3778" s="5" t="s">
        <v>18512</v>
      </c>
      <c r="D3778" s="103">
        <v>1.6683333333333332</v>
      </c>
      <c r="E3778" s="103">
        <v>10.01</v>
      </c>
      <c r="F3778" s="104">
        <v>6</v>
      </c>
      <c r="G3778" s="103">
        <v>8.34</v>
      </c>
      <c r="H3778" s="105">
        <v>1</v>
      </c>
      <c r="I3778" s="104">
        <v>0</v>
      </c>
      <c r="J3778" s="103">
        <v>10.01</v>
      </c>
      <c r="K3778" s="104">
        <v>0</v>
      </c>
      <c r="L3778" s="103">
        <v>8.34</v>
      </c>
      <c r="M3778" s="104">
        <v>0</v>
      </c>
      <c r="N3778" s="106">
        <v>4</v>
      </c>
      <c r="O3778" s="106">
        <v>4</v>
      </c>
      <c r="P3778" s="106" t="str">
        <f t="shared" si="58"/>
        <v>44</v>
      </c>
      <c r="Q3778" s="106"/>
      <c r="R3778" s="106" t="s">
        <v>3265</v>
      </c>
    </row>
    <row r="3779" spans="1:18" x14ac:dyDescent="0.25">
      <c r="A3779" s="5" t="s">
        <v>12176</v>
      </c>
      <c r="B3779" s="5" t="s">
        <v>18513</v>
      </c>
      <c r="C3779" s="5" t="s">
        <v>18514</v>
      </c>
      <c r="D3779" s="103">
        <v>0.83416666666666661</v>
      </c>
      <c r="E3779" s="103">
        <v>5.0049999999999999</v>
      </c>
      <c r="F3779" s="104">
        <v>5.99</v>
      </c>
      <c r="G3779" s="103">
        <v>4.17</v>
      </c>
      <c r="H3779" s="105">
        <v>2</v>
      </c>
      <c r="I3779" s="104">
        <v>0</v>
      </c>
      <c r="J3779" s="103">
        <v>10.01</v>
      </c>
      <c r="K3779" s="104">
        <v>0</v>
      </c>
      <c r="L3779" s="103">
        <v>8.34</v>
      </c>
      <c r="M3779" s="104">
        <v>0</v>
      </c>
      <c r="N3779" s="106">
        <v>4</v>
      </c>
      <c r="O3779" s="106">
        <v>4</v>
      </c>
      <c r="P3779" s="106" t="str">
        <f t="shared" si="58"/>
        <v>44</v>
      </c>
      <c r="Q3779" s="106"/>
      <c r="R3779" s="106" t="s">
        <v>3265</v>
      </c>
    </row>
    <row r="3780" spans="1:18" x14ac:dyDescent="0.25">
      <c r="A3780" s="5" t="s">
        <v>12176</v>
      </c>
      <c r="B3780" s="5" t="s">
        <v>18515</v>
      </c>
      <c r="C3780" s="5" t="s">
        <v>18516</v>
      </c>
      <c r="D3780" s="103">
        <v>1.6666666666666667</v>
      </c>
      <c r="E3780" s="103">
        <v>10</v>
      </c>
      <c r="F3780" s="104">
        <v>5.99</v>
      </c>
      <c r="G3780" s="103">
        <v>8.33</v>
      </c>
      <c r="H3780" s="105">
        <v>1</v>
      </c>
      <c r="I3780" s="104">
        <v>0</v>
      </c>
      <c r="J3780" s="103">
        <v>10</v>
      </c>
      <c r="K3780" s="104">
        <v>0</v>
      </c>
      <c r="L3780" s="103">
        <v>8.33</v>
      </c>
      <c r="M3780" s="104">
        <v>0</v>
      </c>
      <c r="N3780" s="106">
        <v>4</v>
      </c>
      <c r="O3780" s="106">
        <v>4</v>
      </c>
      <c r="P3780" s="106" t="str">
        <f t="shared" si="58"/>
        <v>44</v>
      </c>
      <c r="Q3780" s="106"/>
      <c r="R3780" s="106" t="s">
        <v>3265</v>
      </c>
    </row>
    <row r="3781" spans="1:18" x14ac:dyDescent="0.25">
      <c r="A3781" s="5" t="s">
        <v>12176</v>
      </c>
      <c r="B3781" s="5" t="s">
        <v>18517</v>
      </c>
      <c r="C3781" s="5" t="s">
        <v>18518</v>
      </c>
      <c r="D3781" s="103">
        <v>0.83333333333333337</v>
      </c>
      <c r="E3781" s="103">
        <v>5</v>
      </c>
      <c r="F3781" s="104">
        <v>6</v>
      </c>
      <c r="G3781" s="103">
        <v>4.16</v>
      </c>
      <c r="H3781" s="105">
        <v>2</v>
      </c>
      <c r="I3781" s="104">
        <v>0</v>
      </c>
      <c r="J3781" s="103">
        <v>10</v>
      </c>
      <c r="K3781" s="104">
        <v>0</v>
      </c>
      <c r="L3781" s="103">
        <v>8.33</v>
      </c>
      <c r="M3781" s="104">
        <v>0</v>
      </c>
      <c r="N3781" s="106">
        <v>4</v>
      </c>
      <c r="O3781" s="106">
        <v>4</v>
      </c>
      <c r="P3781" s="106" t="str">
        <f t="shared" si="58"/>
        <v>44</v>
      </c>
      <c r="Q3781" s="106"/>
      <c r="R3781" s="106" t="s">
        <v>3265</v>
      </c>
    </row>
    <row r="3782" spans="1:18" x14ac:dyDescent="0.25">
      <c r="A3782" s="5" t="s">
        <v>12176</v>
      </c>
      <c r="B3782" s="5" t="s">
        <v>18519</v>
      </c>
      <c r="C3782" s="5" t="s">
        <v>18520</v>
      </c>
      <c r="D3782" s="103">
        <v>1.6666666666666667</v>
      </c>
      <c r="E3782" s="103">
        <v>10</v>
      </c>
      <c r="F3782" s="104">
        <v>5.99</v>
      </c>
      <c r="G3782" s="103">
        <v>8.33</v>
      </c>
      <c r="H3782" s="105">
        <v>1</v>
      </c>
      <c r="I3782" s="104">
        <v>0</v>
      </c>
      <c r="J3782" s="103">
        <v>10</v>
      </c>
      <c r="K3782" s="104">
        <v>0</v>
      </c>
      <c r="L3782" s="103">
        <v>8.33</v>
      </c>
      <c r="M3782" s="104">
        <v>0</v>
      </c>
      <c r="N3782" s="106">
        <v>4</v>
      </c>
      <c r="O3782" s="106">
        <v>4</v>
      </c>
      <c r="P3782" s="106" t="str">
        <f t="shared" si="58"/>
        <v>44</v>
      </c>
      <c r="Q3782" s="106"/>
      <c r="R3782" s="106" t="s">
        <v>3265</v>
      </c>
    </row>
    <row r="3783" spans="1:18" x14ac:dyDescent="0.25">
      <c r="A3783" s="5" t="s">
        <v>12176</v>
      </c>
      <c r="B3783" s="5" t="s">
        <v>18521</v>
      </c>
      <c r="C3783" s="5" t="s">
        <v>18521</v>
      </c>
      <c r="D3783" s="103">
        <v>1.6666666666666667</v>
      </c>
      <c r="E3783" s="103">
        <v>10</v>
      </c>
      <c r="F3783" s="104">
        <v>5.99</v>
      </c>
      <c r="G3783" s="103">
        <v>8.33</v>
      </c>
      <c r="H3783" s="105">
        <v>1</v>
      </c>
      <c r="I3783" s="104">
        <v>0</v>
      </c>
      <c r="J3783" s="103">
        <v>10</v>
      </c>
      <c r="K3783" s="104">
        <v>0</v>
      </c>
      <c r="L3783" s="103">
        <v>8.33</v>
      </c>
      <c r="M3783" s="104">
        <v>0</v>
      </c>
      <c r="N3783" s="106">
        <v>4</v>
      </c>
      <c r="O3783" s="106">
        <v>4</v>
      </c>
      <c r="P3783" s="106" t="str">
        <f t="shared" ref="P3783:P3846" si="59">N3783&amp;O3783</f>
        <v>44</v>
      </c>
      <c r="Q3783" s="106"/>
      <c r="R3783" s="106" t="s">
        <v>3265</v>
      </c>
    </row>
    <row r="3784" spans="1:18" x14ac:dyDescent="0.25">
      <c r="A3784" s="5" t="s">
        <v>12176</v>
      </c>
      <c r="B3784" s="5" t="s">
        <v>18522</v>
      </c>
      <c r="C3784" s="5" t="s">
        <v>18523</v>
      </c>
      <c r="D3784" s="103">
        <v>1.6666666666666667</v>
      </c>
      <c r="E3784" s="103">
        <v>10</v>
      </c>
      <c r="F3784" s="104">
        <v>5.99</v>
      </c>
      <c r="G3784" s="103">
        <v>8.33</v>
      </c>
      <c r="H3784" s="105">
        <v>1</v>
      </c>
      <c r="I3784" s="104">
        <v>0</v>
      </c>
      <c r="J3784" s="103">
        <v>10</v>
      </c>
      <c r="K3784" s="104">
        <v>0</v>
      </c>
      <c r="L3784" s="103">
        <v>8.33</v>
      </c>
      <c r="M3784" s="104">
        <v>0</v>
      </c>
      <c r="N3784" s="106">
        <v>4</v>
      </c>
      <c r="O3784" s="106">
        <v>4</v>
      </c>
      <c r="P3784" s="106" t="str">
        <f t="shared" si="59"/>
        <v>44</v>
      </c>
      <c r="Q3784" s="106"/>
      <c r="R3784" s="106" t="s">
        <v>3265</v>
      </c>
    </row>
    <row r="3785" spans="1:18" x14ac:dyDescent="0.25">
      <c r="A3785" s="5" t="s">
        <v>12176</v>
      </c>
      <c r="B3785" s="5" t="s">
        <v>18524</v>
      </c>
      <c r="C3785" s="5" t="s">
        <v>18525</v>
      </c>
      <c r="D3785" s="103">
        <v>1.6666666666666667</v>
      </c>
      <c r="E3785" s="103">
        <v>10</v>
      </c>
      <c r="F3785" s="104">
        <v>5.99</v>
      </c>
      <c r="G3785" s="103">
        <v>8.33</v>
      </c>
      <c r="H3785" s="105">
        <v>1</v>
      </c>
      <c r="I3785" s="104">
        <v>0</v>
      </c>
      <c r="J3785" s="103">
        <v>10</v>
      </c>
      <c r="K3785" s="104">
        <v>0</v>
      </c>
      <c r="L3785" s="103">
        <v>8.33</v>
      </c>
      <c r="M3785" s="104">
        <v>0</v>
      </c>
      <c r="N3785" s="106">
        <v>4</v>
      </c>
      <c r="O3785" s="106">
        <v>4</v>
      </c>
      <c r="P3785" s="106" t="str">
        <f t="shared" si="59"/>
        <v>44</v>
      </c>
      <c r="Q3785" s="106"/>
      <c r="R3785" s="106" t="s">
        <v>3265</v>
      </c>
    </row>
    <row r="3786" spans="1:18" x14ac:dyDescent="0.25">
      <c r="A3786" s="5" t="s">
        <v>12176</v>
      </c>
      <c r="B3786" s="5" t="s">
        <v>18526</v>
      </c>
      <c r="C3786" s="5" t="s">
        <v>8554</v>
      </c>
      <c r="D3786" s="103">
        <v>1.6666666666666667</v>
      </c>
      <c r="E3786" s="103">
        <v>10</v>
      </c>
      <c r="F3786" s="104">
        <v>5.99</v>
      </c>
      <c r="G3786" s="103">
        <v>8.33</v>
      </c>
      <c r="H3786" s="105">
        <v>1</v>
      </c>
      <c r="I3786" s="104">
        <v>0</v>
      </c>
      <c r="J3786" s="103">
        <v>10</v>
      </c>
      <c r="K3786" s="104">
        <v>0</v>
      </c>
      <c r="L3786" s="103">
        <v>8.33</v>
      </c>
      <c r="M3786" s="104">
        <v>0</v>
      </c>
      <c r="N3786" s="106">
        <v>4</v>
      </c>
      <c r="O3786" s="106">
        <v>4</v>
      </c>
      <c r="P3786" s="106" t="str">
        <f t="shared" si="59"/>
        <v>44</v>
      </c>
      <c r="Q3786" s="106"/>
      <c r="R3786" s="106" t="s">
        <v>3265</v>
      </c>
    </row>
    <row r="3787" spans="1:18" x14ac:dyDescent="0.25">
      <c r="A3787" s="5" t="s">
        <v>12176</v>
      </c>
      <c r="B3787" s="5" t="s">
        <v>18527</v>
      </c>
      <c r="C3787" s="5" t="s">
        <v>18528</v>
      </c>
      <c r="D3787" s="103">
        <v>1.6666666666666667</v>
      </c>
      <c r="E3787" s="103">
        <v>10</v>
      </c>
      <c r="F3787" s="104">
        <v>5.99</v>
      </c>
      <c r="G3787" s="103">
        <v>8.33</v>
      </c>
      <c r="H3787" s="105">
        <v>1</v>
      </c>
      <c r="I3787" s="104">
        <v>0</v>
      </c>
      <c r="J3787" s="103">
        <v>10</v>
      </c>
      <c r="K3787" s="104">
        <v>0</v>
      </c>
      <c r="L3787" s="103">
        <v>8.33</v>
      </c>
      <c r="M3787" s="104">
        <v>0</v>
      </c>
      <c r="N3787" s="106">
        <v>4</v>
      </c>
      <c r="O3787" s="106">
        <v>4</v>
      </c>
      <c r="P3787" s="106" t="str">
        <f t="shared" si="59"/>
        <v>44</v>
      </c>
      <c r="Q3787" s="106"/>
      <c r="R3787" s="106" t="s">
        <v>3265</v>
      </c>
    </row>
    <row r="3788" spans="1:18" x14ac:dyDescent="0.25">
      <c r="A3788" s="5" t="s">
        <v>12176</v>
      </c>
      <c r="B3788" s="5" t="s">
        <v>18529</v>
      </c>
      <c r="C3788" s="5" t="s">
        <v>18530</v>
      </c>
      <c r="D3788" s="103">
        <v>1.6666666666666667</v>
      </c>
      <c r="E3788" s="103">
        <v>10</v>
      </c>
      <c r="F3788" s="104">
        <v>5.99</v>
      </c>
      <c r="G3788" s="103">
        <v>8.33</v>
      </c>
      <c r="H3788" s="105">
        <v>1</v>
      </c>
      <c r="I3788" s="104">
        <v>0</v>
      </c>
      <c r="J3788" s="103">
        <v>10</v>
      </c>
      <c r="K3788" s="104">
        <v>0</v>
      </c>
      <c r="L3788" s="103">
        <v>8.33</v>
      </c>
      <c r="M3788" s="104">
        <v>0</v>
      </c>
      <c r="N3788" s="106">
        <v>4</v>
      </c>
      <c r="O3788" s="106">
        <v>4</v>
      </c>
      <c r="P3788" s="106" t="str">
        <f t="shared" si="59"/>
        <v>44</v>
      </c>
      <c r="Q3788" s="106"/>
      <c r="R3788" s="106" t="s">
        <v>3265</v>
      </c>
    </row>
    <row r="3789" spans="1:18" x14ac:dyDescent="0.25">
      <c r="A3789" s="5" t="s">
        <v>12176</v>
      </c>
      <c r="B3789" s="5" t="s">
        <v>18531</v>
      </c>
      <c r="C3789" s="5" t="s">
        <v>18532</v>
      </c>
      <c r="D3789" s="103">
        <v>1.6666666666666667</v>
      </c>
      <c r="E3789" s="103">
        <v>10</v>
      </c>
      <c r="F3789" s="104">
        <v>5.99</v>
      </c>
      <c r="G3789" s="103">
        <v>8.33</v>
      </c>
      <c r="H3789" s="105">
        <v>1</v>
      </c>
      <c r="I3789" s="104">
        <v>0</v>
      </c>
      <c r="J3789" s="103">
        <v>10</v>
      </c>
      <c r="K3789" s="104">
        <v>0</v>
      </c>
      <c r="L3789" s="103">
        <v>8.33</v>
      </c>
      <c r="M3789" s="104">
        <v>0</v>
      </c>
      <c r="N3789" s="106">
        <v>4</v>
      </c>
      <c r="O3789" s="106">
        <v>4</v>
      </c>
      <c r="P3789" s="106" t="str">
        <f t="shared" si="59"/>
        <v>44</v>
      </c>
      <c r="Q3789" s="106"/>
      <c r="R3789" s="106" t="s">
        <v>3265</v>
      </c>
    </row>
    <row r="3790" spans="1:18" x14ac:dyDescent="0.25">
      <c r="A3790" s="5" t="s">
        <v>12176</v>
      </c>
      <c r="B3790" s="5" t="s">
        <v>18533</v>
      </c>
      <c r="C3790" s="5" t="s">
        <v>18534</v>
      </c>
      <c r="D3790" s="103">
        <v>1.6666666666666667</v>
      </c>
      <c r="E3790" s="103">
        <v>10</v>
      </c>
      <c r="F3790" s="104">
        <v>5.99</v>
      </c>
      <c r="G3790" s="103">
        <v>8.33</v>
      </c>
      <c r="H3790" s="105">
        <v>1</v>
      </c>
      <c r="I3790" s="104">
        <v>0</v>
      </c>
      <c r="J3790" s="103">
        <v>10</v>
      </c>
      <c r="K3790" s="104">
        <v>0</v>
      </c>
      <c r="L3790" s="103">
        <v>8.33</v>
      </c>
      <c r="M3790" s="104">
        <v>0</v>
      </c>
      <c r="N3790" s="106">
        <v>4</v>
      </c>
      <c r="O3790" s="106">
        <v>4</v>
      </c>
      <c r="P3790" s="106" t="str">
        <f t="shared" si="59"/>
        <v>44</v>
      </c>
      <c r="Q3790" s="106"/>
      <c r="R3790" s="106" t="s">
        <v>3265</v>
      </c>
    </row>
    <row r="3791" spans="1:18" x14ac:dyDescent="0.25">
      <c r="A3791" s="5" t="s">
        <v>12176</v>
      </c>
      <c r="B3791" s="5" t="s">
        <v>18535</v>
      </c>
      <c r="C3791" s="5" t="s">
        <v>18536</v>
      </c>
      <c r="D3791" s="103">
        <v>1.6666666666666667</v>
      </c>
      <c r="E3791" s="103">
        <v>10</v>
      </c>
      <c r="F3791" s="104">
        <v>5.99</v>
      </c>
      <c r="G3791" s="103">
        <v>8.33</v>
      </c>
      <c r="H3791" s="105">
        <v>1</v>
      </c>
      <c r="I3791" s="104">
        <v>0</v>
      </c>
      <c r="J3791" s="103">
        <v>10</v>
      </c>
      <c r="K3791" s="104">
        <v>0</v>
      </c>
      <c r="L3791" s="103">
        <v>8.33</v>
      </c>
      <c r="M3791" s="104">
        <v>0</v>
      </c>
      <c r="N3791" s="106">
        <v>4</v>
      </c>
      <c r="O3791" s="106">
        <v>4</v>
      </c>
      <c r="P3791" s="106" t="str">
        <f t="shared" si="59"/>
        <v>44</v>
      </c>
      <c r="Q3791" s="106"/>
      <c r="R3791" s="106" t="s">
        <v>3265</v>
      </c>
    </row>
    <row r="3792" spans="1:18" x14ac:dyDescent="0.25">
      <c r="A3792" s="5" t="s">
        <v>12176</v>
      </c>
      <c r="B3792" s="5" t="s">
        <v>18537</v>
      </c>
      <c r="C3792" s="5" t="s">
        <v>18538</v>
      </c>
      <c r="D3792" s="103">
        <v>1.6666666666666667</v>
      </c>
      <c r="E3792" s="103">
        <v>10</v>
      </c>
      <c r="F3792" s="104">
        <v>5.99</v>
      </c>
      <c r="G3792" s="103">
        <v>8.33</v>
      </c>
      <c r="H3792" s="105">
        <v>1</v>
      </c>
      <c r="I3792" s="104">
        <v>0</v>
      </c>
      <c r="J3792" s="103">
        <v>10</v>
      </c>
      <c r="K3792" s="104">
        <v>0</v>
      </c>
      <c r="L3792" s="103">
        <v>8.33</v>
      </c>
      <c r="M3792" s="104">
        <v>0</v>
      </c>
      <c r="N3792" s="106">
        <v>4</v>
      </c>
      <c r="O3792" s="106">
        <v>4</v>
      </c>
      <c r="P3792" s="106" t="str">
        <f t="shared" si="59"/>
        <v>44</v>
      </c>
      <c r="Q3792" s="106"/>
      <c r="R3792" s="106" t="s">
        <v>3265</v>
      </c>
    </row>
    <row r="3793" spans="1:18" x14ac:dyDescent="0.25">
      <c r="A3793" s="5" t="s">
        <v>12176</v>
      </c>
      <c r="B3793" s="5" t="s">
        <v>18539</v>
      </c>
      <c r="C3793" s="5" t="s">
        <v>18540</v>
      </c>
      <c r="D3793" s="103">
        <v>1.6666666666666667</v>
      </c>
      <c r="E3793" s="103">
        <v>10</v>
      </c>
      <c r="F3793" s="104">
        <v>5.99</v>
      </c>
      <c r="G3793" s="103">
        <v>8.33</v>
      </c>
      <c r="H3793" s="105">
        <v>1</v>
      </c>
      <c r="I3793" s="104">
        <v>0</v>
      </c>
      <c r="J3793" s="103">
        <v>10</v>
      </c>
      <c r="K3793" s="104">
        <v>0</v>
      </c>
      <c r="L3793" s="103">
        <v>8.33</v>
      </c>
      <c r="M3793" s="104">
        <v>0</v>
      </c>
      <c r="N3793" s="106">
        <v>4</v>
      </c>
      <c r="O3793" s="106">
        <v>4</v>
      </c>
      <c r="P3793" s="106" t="str">
        <f t="shared" si="59"/>
        <v>44</v>
      </c>
      <c r="Q3793" s="106"/>
      <c r="R3793" s="106" t="s">
        <v>3265</v>
      </c>
    </row>
    <row r="3794" spans="1:18" x14ac:dyDescent="0.25">
      <c r="A3794" s="5" t="s">
        <v>12176</v>
      </c>
      <c r="B3794" s="5" t="s">
        <v>18541</v>
      </c>
      <c r="C3794" s="5" t="s">
        <v>14143</v>
      </c>
      <c r="D3794" s="103">
        <v>1.6666666666666667</v>
      </c>
      <c r="E3794" s="103">
        <v>10</v>
      </c>
      <c r="F3794" s="104">
        <v>5.99</v>
      </c>
      <c r="G3794" s="103">
        <v>8.33</v>
      </c>
      <c r="H3794" s="105">
        <v>1</v>
      </c>
      <c r="I3794" s="104">
        <v>0</v>
      </c>
      <c r="J3794" s="103">
        <v>10</v>
      </c>
      <c r="K3794" s="104">
        <v>0</v>
      </c>
      <c r="L3794" s="103">
        <v>8.33</v>
      </c>
      <c r="M3794" s="104">
        <v>0</v>
      </c>
      <c r="N3794" s="106">
        <v>4</v>
      </c>
      <c r="O3794" s="106">
        <v>4</v>
      </c>
      <c r="P3794" s="106" t="str">
        <f t="shared" si="59"/>
        <v>44</v>
      </c>
      <c r="Q3794" s="106"/>
      <c r="R3794" s="106" t="s">
        <v>3265</v>
      </c>
    </row>
    <row r="3795" spans="1:18" x14ac:dyDescent="0.25">
      <c r="A3795" s="5" t="s">
        <v>12176</v>
      </c>
      <c r="B3795" s="5" t="s">
        <v>18542</v>
      </c>
      <c r="C3795" s="5" t="s">
        <v>18543</v>
      </c>
      <c r="D3795" s="103">
        <v>1.6666666666666667</v>
      </c>
      <c r="E3795" s="103">
        <v>10</v>
      </c>
      <c r="F3795" s="104">
        <v>5.99</v>
      </c>
      <c r="G3795" s="103">
        <v>8.33</v>
      </c>
      <c r="H3795" s="105">
        <v>1</v>
      </c>
      <c r="I3795" s="104">
        <v>0</v>
      </c>
      <c r="J3795" s="103">
        <v>10</v>
      </c>
      <c r="K3795" s="104">
        <v>0</v>
      </c>
      <c r="L3795" s="103">
        <v>8.33</v>
      </c>
      <c r="M3795" s="104">
        <v>0</v>
      </c>
      <c r="N3795" s="106">
        <v>4</v>
      </c>
      <c r="O3795" s="106">
        <v>4</v>
      </c>
      <c r="P3795" s="106" t="str">
        <f t="shared" si="59"/>
        <v>44</v>
      </c>
      <c r="Q3795" s="106"/>
      <c r="R3795" s="106" t="s">
        <v>3265</v>
      </c>
    </row>
    <row r="3796" spans="1:18" x14ac:dyDescent="0.25">
      <c r="A3796" s="5" t="s">
        <v>12176</v>
      </c>
      <c r="B3796" s="5" t="s">
        <v>18544</v>
      </c>
      <c r="C3796" s="5" t="s">
        <v>18545</v>
      </c>
      <c r="D3796" s="103">
        <v>1.6666666666666667</v>
      </c>
      <c r="E3796" s="103">
        <v>10</v>
      </c>
      <c r="F3796" s="104">
        <v>5.99</v>
      </c>
      <c r="G3796" s="103">
        <v>8.33</v>
      </c>
      <c r="H3796" s="105">
        <v>1</v>
      </c>
      <c r="I3796" s="104">
        <v>0</v>
      </c>
      <c r="J3796" s="103">
        <v>10</v>
      </c>
      <c r="K3796" s="104">
        <v>0</v>
      </c>
      <c r="L3796" s="103">
        <v>8.33</v>
      </c>
      <c r="M3796" s="104">
        <v>0</v>
      </c>
      <c r="N3796" s="106">
        <v>4</v>
      </c>
      <c r="O3796" s="106">
        <v>4</v>
      </c>
      <c r="P3796" s="106" t="str">
        <f t="shared" si="59"/>
        <v>44</v>
      </c>
      <c r="Q3796" s="106"/>
      <c r="R3796" s="106" t="s">
        <v>3265</v>
      </c>
    </row>
    <row r="3797" spans="1:18" x14ac:dyDescent="0.25">
      <c r="A3797" s="5" t="s">
        <v>12176</v>
      </c>
      <c r="B3797" s="5" t="s">
        <v>18546</v>
      </c>
      <c r="C3797" s="5" t="s">
        <v>5354</v>
      </c>
      <c r="D3797" s="103">
        <v>1.6666666666666667</v>
      </c>
      <c r="E3797" s="103">
        <v>10</v>
      </c>
      <c r="F3797" s="104">
        <v>5.99</v>
      </c>
      <c r="G3797" s="103">
        <v>8.33</v>
      </c>
      <c r="H3797" s="105">
        <v>1</v>
      </c>
      <c r="I3797" s="104">
        <v>0</v>
      </c>
      <c r="J3797" s="103">
        <v>10</v>
      </c>
      <c r="K3797" s="104">
        <v>0</v>
      </c>
      <c r="L3797" s="103">
        <v>8.33</v>
      </c>
      <c r="M3797" s="104">
        <v>0</v>
      </c>
      <c r="N3797" s="106">
        <v>4</v>
      </c>
      <c r="O3797" s="106">
        <v>4</v>
      </c>
      <c r="P3797" s="106" t="str">
        <f t="shared" si="59"/>
        <v>44</v>
      </c>
      <c r="Q3797" s="106"/>
      <c r="R3797" s="106" t="s">
        <v>3265</v>
      </c>
    </row>
    <row r="3798" spans="1:18" x14ac:dyDescent="0.25">
      <c r="A3798" s="5" t="s">
        <v>12176</v>
      </c>
      <c r="B3798" s="5" t="s">
        <v>18547</v>
      </c>
      <c r="C3798" s="5" t="s">
        <v>18548</v>
      </c>
      <c r="D3798" s="103">
        <v>1.6666666666666667</v>
      </c>
      <c r="E3798" s="103">
        <v>10</v>
      </c>
      <c r="F3798" s="104">
        <v>5.99</v>
      </c>
      <c r="G3798" s="103">
        <v>8.33</v>
      </c>
      <c r="H3798" s="105">
        <v>1</v>
      </c>
      <c r="I3798" s="104">
        <v>0</v>
      </c>
      <c r="J3798" s="103">
        <v>10</v>
      </c>
      <c r="K3798" s="104">
        <v>0</v>
      </c>
      <c r="L3798" s="103">
        <v>8.33</v>
      </c>
      <c r="M3798" s="104">
        <v>0</v>
      </c>
      <c r="N3798" s="106">
        <v>4</v>
      </c>
      <c r="O3798" s="106">
        <v>4</v>
      </c>
      <c r="P3798" s="106" t="str">
        <f t="shared" si="59"/>
        <v>44</v>
      </c>
      <c r="Q3798" s="106"/>
      <c r="R3798" s="106" t="s">
        <v>3265</v>
      </c>
    </row>
    <row r="3799" spans="1:18" x14ac:dyDescent="0.25">
      <c r="A3799" s="5" t="s">
        <v>12176</v>
      </c>
      <c r="B3799" s="5" t="s">
        <v>18549</v>
      </c>
      <c r="C3799" s="5" t="s">
        <v>2348</v>
      </c>
      <c r="D3799" s="103">
        <v>1.6666666666666667</v>
      </c>
      <c r="E3799" s="103">
        <v>10</v>
      </c>
      <c r="F3799" s="104">
        <v>5.99</v>
      </c>
      <c r="G3799" s="103">
        <v>8.33</v>
      </c>
      <c r="H3799" s="105">
        <v>1</v>
      </c>
      <c r="I3799" s="104">
        <v>0</v>
      </c>
      <c r="J3799" s="103">
        <v>10</v>
      </c>
      <c r="K3799" s="104">
        <v>0</v>
      </c>
      <c r="L3799" s="103">
        <v>8.33</v>
      </c>
      <c r="M3799" s="104">
        <v>0</v>
      </c>
      <c r="N3799" s="106">
        <v>4</v>
      </c>
      <c r="O3799" s="106">
        <v>4</v>
      </c>
      <c r="P3799" s="106" t="str">
        <f t="shared" si="59"/>
        <v>44</v>
      </c>
      <c r="Q3799" s="106"/>
      <c r="R3799" s="106" t="s">
        <v>3265</v>
      </c>
    </row>
    <row r="3800" spans="1:18" x14ac:dyDescent="0.25">
      <c r="A3800" s="5" t="s">
        <v>12176</v>
      </c>
      <c r="B3800" s="5" t="s">
        <v>18550</v>
      </c>
      <c r="C3800" s="5" t="s">
        <v>18551</v>
      </c>
      <c r="D3800" s="103">
        <v>1.6666666666666667</v>
      </c>
      <c r="E3800" s="103">
        <v>10</v>
      </c>
      <c r="F3800" s="104">
        <v>5.99</v>
      </c>
      <c r="G3800" s="103">
        <v>8.33</v>
      </c>
      <c r="H3800" s="105">
        <v>1</v>
      </c>
      <c r="I3800" s="104">
        <v>0</v>
      </c>
      <c r="J3800" s="103">
        <v>10</v>
      </c>
      <c r="K3800" s="104">
        <v>0</v>
      </c>
      <c r="L3800" s="103">
        <v>8.33</v>
      </c>
      <c r="M3800" s="104">
        <v>0</v>
      </c>
      <c r="N3800" s="106">
        <v>4</v>
      </c>
      <c r="O3800" s="106">
        <v>4</v>
      </c>
      <c r="P3800" s="106" t="str">
        <f t="shared" si="59"/>
        <v>44</v>
      </c>
      <c r="Q3800" s="106"/>
      <c r="R3800" s="106" t="s">
        <v>3265</v>
      </c>
    </row>
    <row r="3801" spans="1:18" x14ac:dyDescent="0.25">
      <c r="A3801" s="5" t="s">
        <v>12176</v>
      </c>
      <c r="B3801" s="5" t="s">
        <v>18552</v>
      </c>
      <c r="C3801" s="5" t="s">
        <v>18553</v>
      </c>
      <c r="D3801" s="103">
        <v>1.6666666666666667</v>
      </c>
      <c r="E3801" s="103">
        <v>10</v>
      </c>
      <c r="F3801" s="104">
        <v>5.99</v>
      </c>
      <c r="G3801" s="103">
        <v>8.33</v>
      </c>
      <c r="H3801" s="105">
        <v>1</v>
      </c>
      <c r="I3801" s="104">
        <v>0</v>
      </c>
      <c r="J3801" s="103">
        <v>10</v>
      </c>
      <c r="K3801" s="104">
        <v>0</v>
      </c>
      <c r="L3801" s="103">
        <v>8.33</v>
      </c>
      <c r="M3801" s="104">
        <v>0</v>
      </c>
      <c r="N3801" s="106">
        <v>4</v>
      </c>
      <c r="O3801" s="106">
        <v>4</v>
      </c>
      <c r="P3801" s="106" t="str">
        <f t="shared" si="59"/>
        <v>44</v>
      </c>
      <c r="Q3801" s="106"/>
      <c r="R3801" s="106" t="s">
        <v>3265</v>
      </c>
    </row>
    <row r="3802" spans="1:18" x14ac:dyDescent="0.25">
      <c r="A3802" s="5" t="s">
        <v>12176</v>
      </c>
      <c r="B3802" s="5" t="s">
        <v>18554</v>
      </c>
      <c r="C3802" s="5" t="s">
        <v>18555</v>
      </c>
      <c r="D3802" s="103">
        <v>1.6666666666666667</v>
      </c>
      <c r="E3802" s="103">
        <v>10</v>
      </c>
      <c r="F3802" s="104">
        <v>5.99</v>
      </c>
      <c r="G3802" s="103">
        <v>8.33</v>
      </c>
      <c r="H3802" s="105">
        <v>1</v>
      </c>
      <c r="I3802" s="104">
        <v>0</v>
      </c>
      <c r="J3802" s="103">
        <v>10</v>
      </c>
      <c r="K3802" s="104">
        <v>0</v>
      </c>
      <c r="L3802" s="103">
        <v>8.33</v>
      </c>
      <c r="M3802" s="104">
        <v>0</v>
      </c>
      <c r="N3802" s="106">
        <v>4</v>
      </c>
      <c r="O3802" s="106">
        <v>4</v>
      </c>
      <c r="P3802" s="106" t="str">
        <f t="shared" si="59"/>
        <v>44</v>
      </c>
      <c r="Q3802" s="106"/>
      <c r="R3802" s="106" t="s">
        <v>3265</v>
      </c>
    </row>
    <row r="3803" spans="1:18" x14ac:dyDescent="0.25">
      <c r="A3803" s="5" t="s">
        <v>12176</v>
      </c>
      <c r="B3803" s="5" t="s">
        <v>18556</v>
      </c>
      <c r="C3803" s="5" t="s">
        <v>18557</v>
      </c>
      <c r="D3803" s="103">
        <v>1.6666666666666667</v>
      </c>
      <c r="E3803" s="103">
        <v>10</v>
      </c>
      <c r="F3803" s="104">
        <v>5.99</v>
      </c>
      <c r="G3803" s="103">
        <v>8.33</v>
      </c>
      <c r="H3803" s="105">
        <v>1</v>
      </c>
      <c r="I3803" s="104">
        <v>0</v>
      </c>
      <c r="J3803" s="103">
        <v>10</v>
      </c>
      <c r="K3803" s="104">
        <v>0</v>
      </c>
      <c r="L3803" s="103">
        <v>8.33</v>
      </c>
      <c r="M3803" s="104">
        <v>0</v>
      </c>
      <c r="N3803" s="106">
        <v>4</v>
      </c>
      <c r="O3803" s="106">
        <v>4</v>
      </c>
      <c r="P3803" s="106" t="str">
        <f t="shared" si="59"/>
        <v>44</v>
      </c>
      <c r="Q3803" s="106"/>
      <c r="R3803" s="106" t="s">
        <v>3265</v>
      </c>
    </row>
    <row r="3804" spans="1:18" x14ac:dyDescent="0.25">
      <c r="A3804" s="5" t="s">
        <v>12176</v>
      </c>
      <c r="B3804" s="5" t="s">
        <v>18558</v>
      </c>
      <c r="C3804" s="5" t="s">
        <v>18559</v>
      </c>
      <c r="D3804" s="103">
        <v>1.6666666666666667</v>
      </c>
      <c r="E3804" s="103">
        <v>10</v>
      </c>
      <c r="F3804" s="104">
        <v>5.99</v>
      </c>
      <c r="G3804" s="103">
        <v>8.33</v>
      </c>
      <c r="H3804" s="105">
        <v>1</v>
      </c>
      <c r="I3804" s="104">
        <v>0</v>
      </c>
      <c r="J3804" s="103">
        <v>10</v>
      </c>
      <c r="K3804" s="104">
        <v>0</v>
      </c>
      <c r="L3804" s="103">
        <v>8.33</v>
      </c>
      <c r="M3804" s="104">
        <v>0</v>
      </c>
      <c r="N3804" s="106">
        <v>4</v>
      </c>
      <c r="O3804" s="106">
        <v>4</v>
      </c>
      <c r="P3804" s="106" t="str">
        <f t="shared" si="59"/>
        <v>44</v>
      </c>
      <c r="Q3804" s="106"/>
      <c r="R3804" s="106" t="s">
        <v>3265</v>
      </c>
    </row>
    <row r="3805" spans="1:18" x14ac:dyDescent="0.25">
      <c r="A3805" s="5" t="s">
        <v>12176</v>
      </c>
      <c r="B3805" s="5" t="s">
        <v>18560</v>
      </c>
      <c r="C3805" s="5" t="s">
        <v>18237</v>
      </c>
      <c r="D3805" s="103">
        <v>1.6666666666666667</v>
      </c>
      <c r="E3805" s="103">
        <v>10</v>
      </c>
      <c r="F3805" s="104">
        <v>5.99</v>
      </c>
      <c r="G3805" s="103">
        <v>8.33</v>
      </c>
      <c r="H3805" s="105">
        <v>1</v>
      </c>
      <c r="I3805" s="104">
        <v>0</v>
      </c>
      <c r="J3805" s="103">
        <v>10</v>
      </c>
      <c r="K3805" s="104">
        <v>0</v>
      </c>
      <c r="L3805" s="103">
        <v>8.33</v>
      </c>
      <c r="M3805" s="104">
        <v>0</v>
      </c>
      <c r="N3805" s="106">
        <v>4</v>
      </c>
      <c r="O3805" s="106">
        <v>4</v>
      </c>
      <c r="P3805" s="106" t="str">
        <f t="shared" si="59"/>
        <v>44</v>
      </c>
      <c r="Q3805" s="106"/>
      <c r="R3805" s="106" t="s">
        <v>3265</v>
      </c>
    </row>
    <row r="3806" spans="1:18" x14ac:dyDescent="0.25">
      <c r="A3806" s="5" t="s">
        <v>12176</v>
      </c>
      <c r="B3806" s="5" t="s">
        <v>18561</v>
      </c>
      <c r="C3806" s="5" t="s">
        <v>18562</v>
      </c>
      <c r="D3806" s="103">
        <v>1.665</v>
      </c>
      <c r="E3806" s="103">
        <v>9.99</v>
      </c>
      <c r="F3806" s="104">
        <v>6</v>
      </c>
      <c r="G3806" s="103">
        <v>8.32</v>
      </c>
      <c r="H3806" s="105">
        <v>1</v>
      </c>
      <c r="I3806" s="104">
        <v>0</v>
      </c>
      <c r="J3806" s="103">
        <v>9.99</v>
      </c>
      <c r="K3806" s="104">
        <v>0</v>
      </c>
      <c r="L3806" s="103">
        <v>8.32</v>
      </c>
      <c r="M3806" s="104">
        <v>0</v>
      </c>
      <c r="N3806" s="106">
        <v>4</v>
      </c>
      <c r="O3806" s="106">
        <v>4</v>
      </c>
      <c r="P3806" s="106" t="str">
        <f t="shared" si="59"/>
        <v>44</v>
      </c>
      <c r="Q3806" s="106"/>
      <c r="R3806" s="106" t="s">
        <v>3265</v>
      </c>
    </row>
    <row r="3807" spans="1:18" x14ac:dyDescent="0.25">
      <c r="A3807" s="5" t="s">
        <v>12176</v>
      </c>
      <c r="B3807" s="5" t="s">
        <v>18563</v>
      </c>
      <c r="C3807" s="5" t="s">
        <v>6577</v>
      </c>
      <c r="D3807" s="103">
        <v>1.6416666666666666</v>
      </c>
      <c r="E3807" s="103">
        <v>9.85</v>
      </c>
      <c r="F3807" s="104">
        <v>5.99</v>
      </c>
      <c r="G3807" s="103">
        <v>8.1999999999999993</v>
      </c>
      <c r="H3807" s="105">
        <v>1</v>
      </c>
      <c r="I3807" s="104">
        <v>0</v>
      </c>
      <c r="J3807" s="103">
        <v>9.85</v>
      </c>
      <c r="K3807" s="104">
        <v>0</v>
      </c>
      <c r="L3807" s="103">
        <v>8.1999999999999993</v>
      </c>
      <c r="M3807" s="104">
        <v>0</v>
      </c>
      <c r="N3807" s="106">
        <v>4</v>
      </c>
      <c r="O3807" s="106">
        <v>4</v>
      </c>
      <c r="P3807" s="106" t="str">
        <f t="shared" si="59"/>
        <v>44</v>
      </c>
      <c r="Q3807" s="106"/>
      <c r="R3807" s="106" t="s">
        <v>3265</v>
      </c>
    </row>
    <row r="3808" spans="1:18" x14ac:dyDescent="0.25">
      <c r="A3808" s="5" t="s">
        <v>12176</v>
      </c>
      <c r="B3808" s="5" t="s">
        <v>18566</v>
      </c>
      <c r="C3808" s="5" t="s">
        <v>18567</v>
      </c>
      <c r="D3808" s="103">
        <v>1.6233333333333333</v>
      </c>
      <c r="E3808" s="103">
        <v>9.74</v>
      </c>
      <c r="F3808" s="104">
        <v>6</v>
      </c>
      <c r="G3808" s="103">
        <v>8.11</v>
      </c>
      <c r="H3808" s="105">
        <v>1</v>
      </c>
      <c r="I3808" s="104">
        <v>0</v>
      </c>
      <c r="J3808" s="103">
        <v>9.74</v>
      </c>
      <c r="K3808" s="104">
        <v>0</v>
      </c>
      <c r="L3808" s="103">
        <v>8.11</v>
      </c>
      <c r="M3808" s="104">
        <v>0</v>
      </c>
      <c r="N3808" s="106">
        <v>4</v>
      </c>
      <c r="O3808" s="106">
        <v>4</v>
      </c>
      <c r="P3808" s="106" t="str">
        <f t="shared" si="59"/>
        <v>44</v>
      </c>
      <c r="Q3808" s="106"/>
      <c r="R3808" s="106" t="s">
        <v>3265</v>
      </c>
    </row>
    <row r="3809" spans="1:18" x14ac:dyDescent="0.25">
      <c r="A3809" s="5" t="s">
        <v>12176</v>
      </c>
      <c r="B3809" s="5" t="s">
        <v>18568</v>
      </c>
      <c r="C3809" s="5" t="s">
        <v>18569</v>
      </c>
      <c r="D3809" s="103">
        <v>1.62</v>
      </c>
      <c r="E3809" s="103">
        <v>9.7200000000000006</v>
      </c>
      <c r="F3809" s="104">
        <v>6</v>
      </c>
      <c r="G3809" s="103">
        <v>8.1</v>
      </c>
      <c r="H3809" s="105">
        <v>1</v>
      </c>
      <c r="I3809" s="104">
        <v>0</v>
      </c>
      <c r="J3809" s="103">
        <v>9.7200000000000006</v>
      </c>
      <c r="K3809" s="104">
        <v>0</v>
      </c>
      <c r="L3809" s="103">
        <v>8.1</v>
      </c>
      <c r="M3809" s="104">
        <v>0</v>
      </c>
      <c r="N3809" s="106">
        <v>4</v>
      </c>
      <c r="O3809" s="106">
        <v>4</v>
      </c>
      <c r="P3809" s="106" t="str">
        <f t="shared" si="59"/>
        <v>44</v>
      </c>
      <c r="Q3809" s="106"/>
      <c r="R3809" s="106" t="s">
        <v>3265</v>
      </c>
    </row>
    <row r="3810" spans="1:18" x14ac:dyDescent="0.25">
      <c r="A3810" s="5" t="s">
        <v>12176</v>
      </c>
      <c r="B3810" s="5" t="s">
        <v>18570</v>
      </c>
      <c r="C3810" s="5" t="s">
        <v>1237</v>
      </c>
      <c r="D3810" s="103">
        <v>0.81083333333333329</v>
      </c>
      <c r="E3810" s="103">
        <v>4.8650000000000002</v>
      </c>
      <c r="F3810" s="104">
        <v>6</v>
      </c>
      <c r="G3810" s="103">
        <v>4.05</v>
      </c>
      <c r="H3810" s="105">
        <v>2</v>
      </c>
      <c r="I3810" s="104">
        <v>0</v>
      </c>
      <c r="J3810" s="103">
        <v>9.73</v>
      </c>
      <c r="K3810" s="104">
        <v>0</v>
      </c>
      <c r="L3810" s="103">
        <v>8.1</v>
      </c>
      <c r="M3810" s="104">
        <v>0</v>
      </c>
      <c r="N3810" s="106">
        <v>4</v>
      </c>
      <c r="O3810" s="106">
        <v>4</v>
      </c>
      <c r="P3810" s="106" t="str">
        <f t="shared" si="59"/>
        <v>44</v>
      </c>
      <c r="Q3810" s="106"/>
      <c r="R3810" s="106" t="s">
        <v>3265</v>
      </c>
    </row>
    <row r="3811" spans="1:18" x14ac:dyDescent="0.25">
      <c r="A3811" s="5" t="s">
        <v>12176</v>
      </c>
      <c r="B3811" s="5" t="s">
        <v>18571</v>
      </c>
      <c r="C3811" s="5" t="s">
        <v>18572</v>
      </c>
      <c r="D3811" s="103">
        <v>1.6083333333333334</v>
      </c>
      <c r="E3811" s="103">
        <v>9.65</v>
      </c>
      <c r="F3811" s="104">
        <v>6</v>
      </c>
      <c r="G3811" s="103">
        <v>8.0399999999999991</v>
      </c>
      <c r="H3811" s="105">
        <v>1</v>
      </c>
      <c r="I3811" s="104">
        <v>0</v>
      </c>
      <c r="J3811" s="103">
        <v>9.65</v>
      </c>
      <c r="K3811" s="104">
        <v>0</v>
      </c>
      <c r="L3811" s="103">
        <v>8.0399999999999991</v>
      </c>
      <c r="M3811" s="104">
        <v>0</v>
      </c>
      <c r="N3811" s="106">
        <v>4</v>
      </c>
      <c r="O3811" s="106">
        <v>4</v>
      </c>
      <c r="P3811" s="106" t="str">
        <f t="shared" si="59"/>
        <v>44</v>
      </c>
      <c r="Q3811" s="106"/>
      <c r="R3811" s="106" t="s">
        <v>3265</v>
      </c>
    </row>
    <row r="3812" spans="1:18" x14ac:dyDescent="0.25">
      <c r="A3812" s="5" t="s">
        <v>12176</v>
      </c>
      <c r="B3812" s="5" t="s">
        <v>18573</v>
      </c>
      <c r="C3812" s="5" t="s">
        <v>18574</v>
      </c>
      <c r="D3812" s="103">
        <v>0.79833333333333334</v>
      </c>
      <c r="E3812" s="103">
        <v>4.79</v>
      </c>
      <c r="F3812" s="104">
        <v>6</v>
      </c>
      <c r="G3812" s="103">
        <v>3.99</v>
      </c>
      <c r="H3812" s="105">
        <v>2</v>
      </c>
      <c r="I3812" s="104">
        <v>0</v>
      </c>
      <c r="J3812" s="103">
        <v>9.58</v>
      </c>
      <c r="K3812" s="104">
        <v>0</v>
      </c>
      <c r="L3812" s="103">
        <v>7.98</v>
      </c>
      <c r="M3812" s="104">
        <v>0</v>
      </c>
      <c r="N3812" s="106">
        <v>4</v>
      </c>
      <c r="O3812" s="106">
        <v>4</v>
      </c>
      <c r="P3812" s="106" t="str">
        <f t="shared" si="59"/>
        <v>44</v>
      </c>
      <c r="Q3812" s="106"/>
      <c r="R3812" s="106" t="s">
        <v>3265</v>
      </c>
    </row>
    <row r="3813" spans="1:18" x14ac:dyDescent="0.25">
      <c r="A3813" s="5" t="s">
        <v>12176</v>
      </c>
      <c r="B3813" s="5" t="s">
        <v>18575</v>
      </c>
      <c r="C3813" s="5" t="s">
        <v>18576</v>
      </c>
      <c r="D3813" s="103">
        <v>1.5816666666666668</v>
      </c>
      <c r="E3813" s="103">
        <v>9.49</v>
      </c>
      <c r="F3813" s="104">
        <v>5.99</v>
      </c>
      <c r="G3813" s="103">
        <v>7.9</v>
      </c>
      <c r="H3813" s="105">
        <v>1</v>
      </c>
      <c r="I3813" s="104">
        <v>0</v>
      </c>
      <c r="J3813" s="103">
        <v>9.49</v>
      </c>
      <c r="K3813" s="104">
        <v>0</v>
      </c>
      <c r="L3813" s="103">
        <v>7.9</v>
      </c>
      <c r="M3813" s="104">
        <v>0</v>
      </c>
      <c r="N3813" s="106">
        <v>4</v>
      </c>
      <c r="O3813" s="106">
        <v>4</v>
      </c>
      <c r="P3813" s="106" t="str">
        <f t="shared" si="59"/>
        <v>44</v>
      </c>
      <c r="Q3813" s="106"/>
      <c r="R3813" s="106" t="s">
        <v>3265</v>
      </c>
    </row>
    <row r="3814" spans="1:18" x14ac:dyDescent="0.25">
      <c r="A3814" s="5" t="s">
        <v>12176</v>
      </c>
      <c r="B3814" s="5" t="s">
        <v>18577</v>
      </c>
      <c r="C3814" s="5" t="s">
        <v>18578</v>
      </c>
      <c r="D3814" s="103">
        <v>1.5766666666666667</v>
      </c>
      <c r="E3814" s="103">
        <v>9.4600000000000009</v>
      </c>
      <c r="F3814" s="104">
        <v>5.99</v>
      </c>
      <c r="G3814" s="103">
        <v>7.88</v>
      </c>
      <c r="H3814" s="105">
        <v>1</v>
      </c>
      <c r="I3814" s="104">
        <v>0</v>
      </c>
      <c r="J3814" s="103">
        <v>9.4600000000000009</v>
      </c>
      <c r="K3814" s="104">
        <v>0</v>
      </c>
      <c r="L3814" s="103">
        <v>7.88</v>
      </c>
      <c r="M3814" s="104">
        <v>0</v>
      </c>
      <c r="N3814" s="106">
        <v>4</v>
      </c>
      <c r="O3814" s="106">
        <v>4</v>
      </c>
      <c r="P3814" s="106" t="str">
        <f t="shared" si="59"/>
        <v>44</v>
      </c>
      <c r="Q3814" s="106"/>
      <c r="R3814" s="106" t="s">
        <v>3265</v>
      </c>
    </row>
    <row r="3815" spans="1:18" x14ac:dyDescent="0.25">
      <c r="A3815" s="5" t="s">
        <v>12176</v>
      </c>
      <c r="B3815" s="5" t="s">
        <v>18579</v>
      </c>
      <c r="C3815" s="5" t="s">
        <v>18580</v>
      </c>
      <c r="D3815" s="103">
        <v>1.5216666666666667</v>
      </c>
      <c r="E3815" s="103">
        <v>9.1300000000000008</v>
      </c>
      <c r="F3815" s="104">
        <v>5.99</v>
      </c>
      <c r="G3815" s="103">
        <v>7.6</v>
      </c>
      <c r="H3815" s="105">
        <v>1</v>
      </c>
      <c r="I3815" s="104">
        <v>0</v>
      </c>
      <c r="J3815" s="103">
        <v>9.1300000000000008</v>
      </c>
      <c r="K3815" s="104">
        <v>0</v>
      </c>
      <c r="L3815" s="103">
        <v>7.6</v>
      </c>
      <c r="M3815" s="104">
        <v>0</v>
      </c>
      <c r="N3815" s="106">
        <v>4</v>
      </c>
      <c r="O3815" s="106">
        <v>4</v>
      </c>
      <c r="P3815" s="106" t="str">
        <f t="shared" si="59"/>
        <v>44</v>
      </c>
      <c r="Q3815" s="106"/>
      <c r="R3815" s="106" t="s">
        <v>3265</v>
      </c>
    </row>
    <row r="3816" spans="1:18" x14ac:dyDescent="0.25">
      <c r="A3816" s="5" t="s">
        <v>12176</v>
      </c>
      <c r="B3816" s="5" t="s">
        <v>18581</v>
      </c>
      <c r="C3816" s="5" t="s">
        <v>933</v>
      </c>
      <c r="D3816" s="103">
        <v>1.5049999999999999</v>
      </c>
      <c r="E3816" s="103">
        <v>9.0299999999999994</v>
      </c>
      <c r="F3816" s="104">
        <v>6</v>
      </c>
      <c r="G3816" s="103">
        <v>7.52</v>
      </c>
      <c r="H3816" s="105">
        <v>1</v>
      </c>
      <c r="I3816" s="104">
        <v>0</v>
      </c>
      <c r="J3816" s="103">
        <v>9.0299999999999994</v>
      </c>
      <c r="K3816" s="104">
        <v>0</v>
      </c>
      <c r="L3816" s="103">
        <v>7.52</v>
      </c>
      <c r="M3816" s="104">
        <v>0</v>
      </c>
      <c r="N3816" s="106">
        <v>4</v>
      </c>
      <c r="O3816" s="106">
        <v>4</v>
      </c>
      <c r="P3816" s="106" t="str">
        <f t="shared" si="59"/>
        <v>44</v>
      </c>
      <c r="Q3816" s="106"/>
      <c r="R3816" s="106" t="s">
        <v>3265</v>
      </c>
    </row>
    <row r="3817" spans="1:18" x14ac:dyDescent="0.25">
      <c r="A3817" s="5" t="s">
        <v>12176</v>
      </c>
      <c r="B3817" s="5" t="s">
        <v>18582</v>
      </c>
      <c r="C3817" s="5" t="s">
        <v>18583</v>
      </c>
      <c r="D3817" s="103">
        <v>1.5</v>
      </c>
      <c r="E3817" s="103">
        <v>9</v>
      </c>
      <c r="F3817" s="104">
        <v>6</v>
      </c>
      <c r="G3817" s="103">
        <v>7.5</v>
      </c>
      <c r="H3817" s="105">
        <v>1</v>
      </c>
      <c r="I3817" s="104">
        <v>0</v>
      </c>
      <c r="J3817" s="103">
        <v>9</v>
      </c>
      <c r="K3817" s="104">
        <v>0</v>
      </c>
      <c r="L3817" s="103">
        <v>7.5</v>
      </c>
      <c r="M3817" s="104">
        <v>0</v>
      </c>
      <c r="N3817" s="106">
        <v>4</v>
      </c>
      <c r="O3817" s="106">
        <v>4</v>
      </c>
      <c r="P3817" s="106" t="str">
        <f t="shared" si="59"/>
        <v>44</v>
      </c>
      <c r="Q3817" s="106"/>
      <c r="R3817" s="106" t="s">
        <v>3265</v>
      </c>
    </row>
    <row r="3818" spans="1:18" x14ac:dyDescent="0.25">
      <c r="A3818" s="5" t="s">
        <v>12176</v>
      </c>
      <c r="B3818" s="5" t="s">
        <v>18584</v>
      </c>
      <c r="C3818" s="5" t="s">
        <v>13285</v>
      </c>
      <c r="D3818" s="103">
        <v>1.5</v>
      </c>
      <c r="E3818" s="103">
        <v>9</v>
      </c>
      <c r="F3818" s="104">
        <v>6</v>
      </c>
      <c r="G3818" s="103">
        <v>7.5</v>
      </c>
      <c r="H3818" s="105">
        <v>1</v>
      </c>
      <c r="I3818" s="104">
        <v>0</v>
      </c>
      <c r="J3818" s="103">
        <v>9</v>
      </c>
      <c r="K3818" s="104">
        <v>0</v>
      </c>
      <c r="L3818" s="103">
        <v>7.5</v>
      </c>
      <c r="M3818" s="104">
        <v>0</v>
      </c>
      <c r="N3818" s="106">
        <v>4</v>
      </c>
      <c r="O3818" s="106">
        <v>4</v>
      </c>
      <c r="P3818" s="106" t="str">
        <f t="shared" si="59"/>
        <v>44</v>
      </c>
      <c r="Q3818" s="106"/>
      <c r="R3818" s="106" t="s">
        <v>3265</v>
      </c>
    </row>
    <row r="3819" spans="1:18" x14ac:dyDescent="0.25">
      <c r="A3819" s="5" t="s">
        <v>12176</v>
      </c>
      <c r="B3819" s="5" t="s">
        <v>18585</v>
      </c>
      <c r="C3819" s="5" t="s">
        <v>15904</v>
      </c>
      <c r="D3819" s="103">
        <v>1.5</v>
      </c>
      <c r="E3819" s="103">
        <v>9</v>
      </c>
      <c r="F3819" s="104">
        <v>6</v>
      </c>
      <c r="G3819" s="103">
        <v>7.5</v>
      </c>
      <c r="H3819" s="105">
        <v>1</v>
      </c>
      <c r="I3819" s="104">
        <v>0</v>
      </c>
      <c r="J3819" s="103">
        <v>9</v>
      </c>
      <c r="K3819" s="104">
        <v>0</v>
      </c>
      <c r="L3819" s="103">
        <v>7.5</v>
      </c>
      <c r="M3819" s="104">
        <v>0</v>
      </c>
      <c r="N3819" s="106">
        <v>4</v>
      </c>
      <c r="O3819" s="106">
        <v>4</v>
      </c>
      <c r="P3819" s="106" t="str">
        <f t="shared" si="59"/>
        <v>44</v>
      </c>
      <c r="Q3819" s="106"/>
      <c r="R3819" s="106" t="s">
        <v>3265</v>
      </c>
    </row>
    <row r="3820" spans="1:18" x14ac:dyDescent="0.25">
      <c r="A3820" s="5" t="s">
        <v>12176</v>
      </c>
      <c r="B3820" s="5" t="s">
        <v>18586</v>
      </c>
      <c r="C3820" s="5" t="s">
        <v>18587</v>
      </c>
      <c r="D3820" s="103">
        <v>1.5</v>
      </c>
      <c r="E3820" s="103">
        <v>9</v>
      </c>
      <c r="F3820" s="104">
        <v>6</v>
      </c>
      <c r="G3820" s="103">
        <v>7.5</v>
      </c>
      <c r="H3820" s="105">
        <v>1</v>
      </c>
      <c r="I3820" s="104">
        <v>0</v>
      </c>
      <c r="J3820" s="103">
        <v>9</v>
      </c>
      <c r="K3820" s="104">
        <v>0</v>
      </c>
      <c r="L3820" s="103">
        <v>7.5</v>
      </c>
      <c r="M3820" s="104">
        <v>0</v>
      </c>
      <c r="N3820" s="106">
        <v>4</v>
      </c>
      <c r="O3820" s="106">
        <v>4</v>
      </c>
      <c r="P3820" s="106" t="str">
        <f t="shared" si="59"/>
        <v>44</v>
      </c>
      <c r="Q3820" s="106"/>
      <c r="R3820" s="106" t="s">
        <v>3265</v>
      </c>
    </row>
    <row r="3821" spans="1:18" x14ac:dyDescent="0.25">
      <c r="A3821" s="5" t="s">
        <v>12176</v>
      </c>
      <c r="B3821" s="5" t="s">
        <v>18588</v>
      </c>
      <c r="C3821" s="5" t="s">
        <v>18589</v>
      </c>
      <c r="D3821" s="103">
        <v>1.5</v>
      </c>
      <c r="E3821" s="103">
        <v>9</v>
      </c>
      <c r="F3821" s="104">
        <v>6</v>
      </c>
      <c r="G3821" s="103">
        <v>7.5</v>
      </c>
      <c r="H3821" s="105">
        <v>1</v>
      </c>
      <c r="I3821" s="104">
        <v>0</v>
      </c>
      <c r="J3821" s="103">
        <v>9</v>
      </c>
      <c r="K3821" s="104">
        <v>0</v>
      </c>
      <c r="L3821" s="103">
        <v>7.5</v>
      </c>
      <c r="M3821" s="104">
        <v>0</v>
      </c>
      <c r="N3821" s="106">
        <v>4</v>
      </c>
      <c r="O3821" s="106">
        <v>4</v>
      </c>
      <c r="P3821" s="106" t="str">
        <f t="shared" si="59"/>
        <v>44</v>
      </c>
      <c r="Q3821" s="106"/>
      <c r="R3821" s="106" t="s">
        <v>3265</v>
      </c>
    </row>
    <row r="3822" spans="1:18" x14ac:dyDescent="0.25">
      <c r="A3822" s="5" t="s">
        <v>12176</v>
      </c>
      <c r="B3822" s="5" t="s">
        <v>18590</v>
      </c>
      <c r="C3822" s="5" t="s">
        <v>18591</v>
      </c>
      <c r="D3822" s="103">
        <v>0.75</v>
      </c>
      <c r="E3822" s="103">
        <v>4.5</v>
      </c>
      <c r="F3822" s="104">
        <v>6</v>
      </c>
      <c r="G3822" s="103">
        <v>3.75</v>
      </c>
      <c r="H3822" s="105">
        <v>2</v>
      </c>
      <c r="I3822" s="104">
        <v>0</v>
      </c>
      <c r="J3822" s="103">
        <v>9</v>
      </c>
      <c r="K3822" s="104">
        <v>0</v>
      </c>
      <c r="L3822" s="103">
        <v>7.5</v>
      </c>
      <c r="M3822" s="104">
        <v>0</v>
      </c>
      <c r="N3822" s="106">
        <v>4</v>
      </c>
      <c r="O3822" s="106">
        <v>4</v>
      </c>
      <c r="P3822" s="106" t="str">
        <f t="shared" si="59"/>
        <v>44</v>
      </c>
      <c r="Q3822" s="106"/>
      <c r="R3822" s="106" t="s">
        <v>3265</v>
      </c>
    </row>
    <row r="3823" spans="1:18" x14ac:dyDescent="0.25">
      <c r="A3823" s="5" t="s">
        <v>12176</v>
      </c>
      <c r="B3823" s="5" t="s">
        <v>18592</v>
      </c>
      <c r="C3823" s="5" t="s">
        <v>18039</v>
      </c>
      <c r="D3823" s="103">
        <v>1.5</v>
      </c>
      <c r="E3823" s="103">
        <v>9</v>
      </c>
      <c r="F3823" s="104">
        <v>6</v>
      </c>
      <c r="G3823" s="103">
        <v>7.5</v>
      </c>
      <c r="H3823" s="105">
        <v>1</v>
      </c>
      <c r="I3823" s="104">
        <v>0</v>
      </c>
      <c r="J3823" s="103">
        <v>9</v>
      </c>
      <c r="K3823" s="104">
        <v>0</v>
      </c>
      <c r="L3823" s="103">
        <v>7.5</v>
      </c>
      <c r="M3823" s="104">
        <v>0</v>
      </c>
      <c r="N3823" s="106">
        <v>4</v>
      </c>
      <c r="O3823" s="106">
        <v>4</v>
      </c>
      <c r="P3823" s="106" t="str">
        <f t="shared" si="59"/>
        <v>44</v>
      </c>
      <c r="Q3823" s="106"/>
      <c r="R3823" s="106" t="s">
        <v>3265</v>
      </c>
    </row>
    <row r="3824" spans="1:18" x14ac:dyDescent="0.25">
      <c r="A3824" s="5" t="s">
        <v>12176</v>
      </c>
      <c r="B3824" s="5" t="s">
        <v>18593</v>
      </c>
      <c r="C3824" s="5" t="s">
        <v>9067</v>
      </c>
      <c r="D3824" s="103">
        <v>1.5</v>
      </c>
      <c r="E3824" s="103">
        <v>9</v>
      </c>
      <c r="F3824" s="104">
        <v>6</v>
      </c>
      <c r="G3824" s="103">
        <v>7.5</v>
      </c>
      <c r="H3824" s="105">
        <v>1</v>
      </c>
      <c r="I3824" s="104">
        <v>0</v>
      </c>
      <c r="J3824" s="103">
        <v>9</v>
      </c>
      <c r="K3824" s="104">
        <v>0</v>
      </c>
      <c r="L3824" s="103">
        <v>7.5</v>
      </c>
      <c r="M3824" s="104">
        <v>0</v>
      </c>
      <c r="N3824" s="106">
        <v>4</v>
      </c>
      <c r="O3824" s="106">
        <v>4</v>
      </c>
      <c r="P3824" s="106" t="str">
        <f t="shared" si="59"/>
        <v>44</v>
      </c>
      <c r="Q3824" s="106"/>
      <c r="R3824" s="106" t="s">
        <v>3265</v>
      </c>
    </row>
    <row r="3825" spans="1:18" x14ac:dyDescent="0.25">
      <c r="A3825" s="5" t="s">
        <v>12176</v>
      </c>
      <c r="B3825" s="5" t="s">
        <v>18594</v>
      </c>
      <c r="C3825" s="5" t="s">
        <v>1832</v>
      </c>
      <c r="D3825" s="103">
        <v>1.45</v>
      </c>
      <c r="E3825" s="103">
        <v>8.6999999999999993</v>
      </c>
      <c r="F3825" s="104">
        <v>6</v>
      </c>
      <c r="G3825" s="103">
        <v>7.25</v>
      </c>
      <c r="H3825" s="105">
        <v>1</v>
      </c>
      <c r="I3825" s="104">
        <v>0</v>
      </c>
      <c r="J3825" s="103">
        <v>8.6999999999999993</v>
      </c>
      <c r="K3825" s="104">
        <v>0</v>
      </c>
      <c r="L3825" s="103">
        <v>7.25</v>
      </c>
      <c r="M3825" s="104">
        <v>0</v>
      </c>
      <c r="N3825" s="106">
        <v>4</v>
      </c>
      <c r="O3825" s="106">
        <v>4</v>
      </c>
      <c r="P3825" s="106" t="str">
        <f t="shared" si="59"/>
        <v>44</v>
      </c>
      <c r="Q3825" s="106"/>
      <c r="R3825" s="106" t="s">
        <v>3265</v>
      </c>
    </row>
    <row r="3826" spans="1:18" x14ac:dyDescent="0.25">
      <c r="A3826" s="5" t="s">
        <v>12176</v>
      </c>
      <c r="B3826" s="5" t="s">
        <v>18595</v>
      </c>
      <c r="C3826" s="5" t="s">
        <v>3566</v>
      </c>
      <c r="D3826" s="103">
        <v>1.45</v>
      </c>
      <c r="E3826" s="103">
        <v>8.6999999999999993</v>
      </c>
      <c r="F3826" s="104">
        <v>6</v>
      </c>
      <c r="G3826" s="103">
        <v>7.25</v>
      </c>
      <c r="H3826" s="105">
        <v>1</v>
      </c>
      <c r="I3826" s="104">
        <v>0</v>
      </c>
      <c r="J3826" s="103">
        <v>8.6999999999999993</v>
      </c>
      <c r="K3826" s="104">
        <v>0</v>
      </c>
      <c r="L3826" s="103">
        <v>7.25</v>
      </c>
      <c r="M3826" s="104">
        <v>0</v>
      </c>
      <c r="N3826" s="106">
        <v>4</v>
      </c>
      <c r="O3826" s="106">
        <v>4</v>
      </c>
      <c r="P3826" s="106" t="str">
        <f t="shared" si="59"/>
        <v>44</v>
      </c>
      <c r="Q3826" s="106"/>
      <c r="R3826" s="106" t="s">
        <v>3265</v>
      </c>
    </row>
    <row r="3827" spans="1:18" x14ac:dyDescent="0.25">
      <c r="A3827" s="5" t="s">
        <v>12176</v>
      </c>
      <c r="B3827" s="5" t="s">
        <v>18596</v>
      </c>
      <c r="C3827" s="5" t="s">
        <v>18597</v>
      </c>
      <c r="D3827" s="103">
        <v>1.4283333333333332</v>
      </c>
      <c r="E3827" s="103">
        <v>8.57</v>
      </c>
      <c r="F3827" s="104">
        <v>6</v>
      </c>
      <c r="G3827" s="103">
        <v>7.14</v>
      </c>
      <c r="H3827" s="105">
        <v>1</v>
      </c>
      <c r="I3827" s="104">
        <v>0</v>
      </c>
      <c r="J3827" s="103">
        <v>8.57</v>
      </c>
      <c r="K3827" s="104">
        <v>0</v>
      </c>
      <c r="L3827" s="103">
        <v>7.14</v>
      </c>
      <c r="M3827" s="104">
        <v>0</v>
      </c>
      <c r="N3827" s="106">
        <v>4</v>
      </c>
      <c r="O3827" s="106">
        <v>4</v>
      </c>
      <c r="P3827" s="106" t="str">
        <f t="shared" si="59"/>
        <v>44</v>
      </c>
      <c r="Q3827" s="106"/>
      <c r="R3827" s="106" t="s">
        <v>3265</v>
      </c>
    </row>
    <row r="3828" spans="1:18" x14ac:dyDescent="0.25">
      <c r="A3828" s="5" t="s">
        <v>12176</v>
      </c>
      <c r="B3828" s="5" t="s">
        <v>18598</v>
      </c>
      <c r="C3828" s="5" t="s">
        <v>947</v>
      </c>
      <c r="D3828" s="103">
        <v>1.415</v>
      </c>
      <c r="E3828" s="103">
        <v>8.49</v>
      </c>
      <c r="F3828" s="104">
        <v>6</v>
      </c>
      <c r="G3828" s="103">
        <v>7.07</v>
      </c>
      <c r="H3828" s="105">
        <v>1</v>
      </c>
      <c r="I3828" s="104">
        <v>0</v>
      </c>
      <c r="J3828" s="103">
        <v>8.49</v>
      </c>
      <c r="K3828" s="104">
        <v>0</v>
      </c>
      <c r="L3828" s="103">
        <v>7.07</v>
      </c>
      <c r="M3828" s="104">
        <v>0</v>
      </c>
      <c r="N3828" s="106">
        <v>4</v>
      </c>
      <c r="O3828" s="106">
        <v>4</v>
      </c>
      <c r="P3828" s="106" t="str">
        <f t="shared" si="59"/>
        <v>44</v>
      </c>
      <c r="Q3828" s="106"/>
      <c r="R3828" s="106" t="s">
        <v>3265</v>
      </c>
    </row>
    <row r="3829" spans="1:18" x14ac:dyDescent="0.25">
      <c r="A3829" s="5" t="s">
        <v>12176</v>
      </c>
      <c r="B3829" s="5" t="s">
        <v>18599</v>
      </c>
      <c r="C3829" s="5" t="s">
        <v>18600</v>
      </c>
      <c r="D3829" s="103">
        <v>1.4133333333333333</v>
      </c>
      <c r="E3829" s="103">
        <v>8.48</v>
      </c>
      <c r="F3829" s="104">
        <v>6</v>
      </c>
      <c r="G3829" s="103">
        <v>7.06</v>
      </c>
      <c r="H3829" s="105">
        <v>1</v>
      </c>
      <c r="I3829" s="104">
        <v>0</v>
      </c>
      <c r="J3829" s="103">
        <v>8.48</v>
      </c>
      <c r="K3829" s="104">
        <v>0</v>
      </c>
      <c r="L3829" s="103">
        <v>7.06</v>
      </c>
      <c r="M3829" s="104">
        <v>0</v>
      </c>
      <c r="N3829" s="106">
        <v>4</v>
      </c>
      <c r="O3829" s="106">
        <v>4</v>
      </c>
      <c r="P3829" s="106" t="str">
        <f t="shared" si="59"/>
        <v>44</v>
      </c>
      <c r="Q3829" s="106"/>
      <c r="R3829" s="106" t="s">
        <v>3265</v>
      </c>
    </row>
    <row r="3830" spans="1:18" x14ac:dyDescent="0.25">
      <c r="A3830" s="5" t="s">
        <v>12176</v>
      </c>
      <c r="B3830" s="5" t="s">
        <v>18601</v>
      </c>
      <c r="C3830" s="5" t="s">
        <v>1079</v>
      </c>
      <c r="D3830" s="103">
        <v>1.395</v>
      </c>
      <c r="E3830" s="103">
        <v>8.3699999999999992</v>
      </c>
      <c r="F3830" s="104">
        <v>6</v>
      </c>
      <c r="G3830" s="103">
        <v>6.97</v>
      </c>
      <c r="H3830" s="105">
        <v>1</v>
      </c>
      <c r="I3830" s="104">
        <v>0</v>
      </c>
      <c r="J3830" s="103">
        <v>8.3699999999999992</v>
      </c>
      <c r="K3830" s="104">
        <v>0</v>
      </c>
      <c r="L3830" s="103">
        <v>6.97</v>
      </c>
      <c r="M3830" s="104">
        <v>0</v>
      </c>
      <c r="N3830" s="106">
        <v>4</v>
      </c>
      <c r="O3830" s="106">
        <v>4</v>
      </c>
      <c r="P3830" s="106" t="str">
        <f t="shared" si="59"/>
        <v>44</v>
      </c>
      <c r="Q3830" s="106"/>
      <c r="R3830" s="106" t="s">
        <v>3265</v>
      </c>
    </row>
    <row r="3831" spans="1:18" x14ac:dyDescent="0.25">
      <c r="A3831" s="5" t="s">
        <v>12176</v>
      </c>
      <c r="B3831" s="5" t="s">
        <v>18602</v>
      </c>
      <c r="C3831" s="5" t="s">
        <v>18603</v>
      </c>
      <c r="D3831" s="103">
        <v>1.395</v>
      </c>
      <c r="E3831" s="103">
        <v>8.3699999999999992</v>
      </c>
      <c r="F3831" s="104">
        <v>6</v>
      </c>
      <c r="G3831" s="103">
        <v>6.97</v>
      </c>
      <c r="H3831" s="105">
        <v>1</v>
      </c>
      <c r="I3831" s="104">
        <v>0</v>
      </c>
      <c r="J3831" s="103">
        <v>8.3699999999999992</v>
      </c>
      <c r="K3831" s="104">
        <v>0</v>
      </c>
      <c r="L3831" s="103">
        <v>6.97</v>
      </c>
      <c r="M3831" s="104">
        <v>0</v>
      </c>
      <c r="N3831" s="106">
        <v>4</v>
      </c>
      <c r="O3831" s="106">
        <v>4</v>
      </c>
      <c r="P3831" s="106" t="str">
        <f t="shared" si="59"/>
        <v>44</v>
      </c>
      <c r="Q3831" s="106"/>
      <c r="R3831" s="106" t="s">
        <v>3265</v>
      </c>
    </row>
    <row r="3832" spans="1:18" x14ac:dyDescent="0.25">
      <c r="A3832" s="5" t="s">
        <v>12176</v>
      </c>
      <c r="B3832" s="5" t="s">
        <v>18604</v>
      </c>
      <c r="C3832" s="5" t="s">
        <v>18605</v>
      </c>
      <c r="D3832" s="103">
        <v>0.68</v>
      </c>
      <c r="E3832" s="103">
        <v>4.08</v>
      </c>
      <c r="F3832" s="104">
        <v>6</v>
      </c>
      <c r="G3832" s="103">
        <v>3.4</v>
      </c>
      <c r="H3832" s="105">
        <v>2</v>
      </c>
      <c r="I3832" s="104">
        <v>0</v>
      </c>
      <c r="J3832" s="103">
        <v>8.16</v>
      </c>
      <c r="K3832" s="104">
        <v>0</v>
      </c>
      <c r="L3832" s="103">
        <v>6.8</v>
      </c>
      <c r="M3832" s="104">
        <v>0</v>
      </c>
      <c r="N3832" s="106">
        <v>4</v>
      </c>
      <c r="O3832" s="106">
        <v>4</v>
      </c>
      <c r="P3832" s="106" t="str">
        <f t="shared" si="59"/>
        <v>44</v>
      </c>
      <c r="Q3832" s="106"/>
      <c r="R3832" s="106" t="s">
        <v>3265</v>
      </c>
    </row>
    <row r="3833" spans="1:18" x14ac:dyDescent="0.25">
      <c r="A3833" s="5" t="s">
        <v>12176</v>
      </c>
      <c r="B3833" s="5" t="s">
        <v>18606</v>
      </c>
      <c r="C3833" s="5" t="s">
        <v>18607</v>
      </c>
      <c r="D3833" s="103">
        <v>1.3566666666666667</v>
      </c>
      <c r="E3833" s="103">
        <v>8.14</v>
      </c>
      <c r="F3833" s="104">
        <v>5.99</v>
      </c>
      <c r="G3833" s="103">
        <v>6.78</v>
      </c>
      <c r="H3833" s="105">
        <v>1</v>
      </c>
      <c r="I3833" s="104">
        <v>0</v>
      </c>
      <c r="J3833" s="103">
        <v>8.14</v>
      </c>
      <c r="K3833" s="104">
        <v>0</v>
      </c>
      <c r="L3833" s="103">
        <v>6.78</v>
      </c>
      <c r="M3833" s="104">
        <v>0</v>
      </c>
      <c r="N3833" s="106">
        <v>4</v>
      </c>
      <c r="O3833" s="106">
        <v>4</v>
      </c>
      <c r="P3833" s="106" t="str">
        <f t="shared" si="59"/>
        <v>44</v>
      </c>
      <c r="Q3833" s="106"/>
      <c r="R3833" s="106" t="s">
        <v>3265</v>
      </c>
    </row>
    <row r="3834" spans="1:18" x14ac:dyDescent="0.25">
      <c r="A3834" s="5" t="s">
        <v>12176</v>
      </c>
      <c r="B3834" s="5" t="s">
        <v>18608</v>
      </c>
      <c r="C3834" s="5" t="s">
        <v>18609</v>
      </c>
      <c r="D3834" s="103">
        <v>0.66666666666666663</v>
      </c>
      <c r="E3834" s="103">
        <v>4</v>
      </c>
      <c r="F3834" s="104">
        <v>5.99</v>
      </c>
      <c r="G3834" s="103">
        <v>3.33</v>
      </c>
      <c r="H3834" s="105">
        <v>2</v>
      </c>
      <c r="I3834" s="104">
        <v>0</v>
      </c>
      <c r="J3834" s="103">
        <v>8</v>
      </c>
      <c r="K3834" s="104">
        <v>0</v>
      </c>
      <c r="L3834" s="103">
        <v>6.66</v>
      </c>
      <c r="M3834" s="104">
        <v>0</v>
      </c>
      <c r="N3834" s="106">
        <v>4</v>
      </c>
      <c r="O3834" s="106">
        <v>4</v>
      </c>
      <c r="P3834" s="106" t="str">
        <f t="shared" si="59"/>
        <v>44</v>
      </c>
      <c r="Q3834" s="106"/>
      <c r="R3834" s="106" t="s">
        <v>3265</v>
      </c>
    </row>
    <row r="3835" spans="1:18" x14ac:dyDescent="0.25">
      <c r="A3835" s="5" t="s">
        <v>12176</v>
      </c>
      <c r="B3835" s="5" t="s">
        <v>18610</v>
      </c>
      <c r="C3835" s="5" t="s">
        <v>18611</v>
      </c>
      <c r="D3835" s="103">
        <v>1.3333333333333333</v>
      </c>
      <c r="E3835" s="103">
        <v>8</v>
      </c>
      <c r="F3835" s="104">
        <v>6</v>
      </c>
      <c r="G3835" s="103">
        <v>6.66</v>
      </c>
      <c r="H3835" s="105">
        <v>1</v>
      </c>
      <c r="I3835" s="104">
        <v>0</v>
      </c>
      <c r="J3835" s="103">
        <v>8</v>
      </c>
      <c r="K3835" s="104">
        <v>0</v>
      </c>
      <c r="L3835" s="103">
        <v>6.66</v>
      </c>
      <c r="M3835" s="104">
        <v>0</v>
      </c>
      <c r="N3835" s="106">
        <v>4</v>
      </c>
      <c r="O3835" s="106">
        <v>4</v>
      </c>
      <c r="P3835" s="106" t="str">
        <f t="shared" si="59"/>
        <v>44</v>
      </c>
      <c r="Q3835" s="106"/>
      <c r="R3835" s="106" t="s">
        <v>3265</v>
      </c>
    </row>
    <row r="3836" spans="1:18" x14ac:dyDescent="0.25">
      <c r="A3836" s="5" t="s">
        <v>12176</v>
      </c>
      <c r="B3836" s="5" t="s">
        <v>18612</v>
      </c>
      <c r="C3836" s="5" t="s">
        <v>18613</v>
      </c>
      <c r="D3836" s="103">
        <v>1.3333333333333333</v>
      </c>
      <c r="E3836" s="103">
        <v>8</v>
      </c>
      <c r="F3836" s="104">
        <v>6</v>
      </c>
      <c r="G3836" s="103">
        <v>6.66</v>
      </c>
      <c r="H3836" s="105">
        <v>1</v>
      </c>
      <c r="I3836" s="104">
        <v>0</v>
      </c>
      <c r="J3836" s="103">
        <v>8</v>
      </c>
      <c r="K3836" s="104">
        <v>0</v>
      </c>
      <c r="L3836" s="103">
        <v>6.66</v>
      </c>
      <c r="M3836" s="104">
        <v>0</v>
      </c>
      <c r="N3836" s="106">
        <v>4</v>
      </c>
      <c r="O3836" s="106">
        <v>4</v>
      </c>
      <c r="P3836" s="106" t="str">
        <f t="shared" si="59"/>
        <v>44</v>
      </c>
      <c r="Q3836" s="106"/>
      <c r="R3836" s="106" t="s">
        <v>3265</v>
      </c>
    </row>
    <row r="3837" spans="1:18" x14ac:dyDescent="0.25">
      <c r="A3837" s="5" t="s">
        <v>12176</v>
      </c>
      <c r="B3837" s="5" t="s">
        <v>18614</v>
      </c>
      <c r="C3837" s="5" t="s">
        <v>18615</v>
      </c>
      <c r="D3837" s="103">
        <v>0.44444444444444448</v>
      </c>
      <c r="E3837" s="103">
        <v>2.6665999999999999</v>
      </c>
      <c r="F3837" s="104">
        <v>5.99</v>
      </c>
      <c r="G3837" s="103">
        <v>2.2200000000000002</v>
      </c>
      <c r="H3837" s="105">
        <v>3</v>
      </c>
      <c r="I3837" s="104">
        <v>0</v>
      </c>
      <c r="J3837" s="103">
        <v>8</v>
      </c>
      <c r="K3837" s="104">
        <v>0</v>
      </c>
      <c r="L3837" s="103">
        <v>6.66</v>
      </c>
      <c r="M3837" s="104">
        <v>0</v>
      </c>
      <c r="N3837" s="106">
        <v>4</v>
      </c>
      <c r="O3837" s="106">
        <v>4</v>
      </c>
      <c r="P3837" s="106" t="str">
        <f t="shared" si="59"/>
        <v>44</v>
      </c>
      <c r="Q3837" s="106"/>
      <c r="R3837" s="106" t="s">
        <v>3265</v>
      </c>
    </row>
    <row r="3838" spans="1:18" x14ac:dyDescent="0.25">
      <c r="A3838" s="5" t="s">
        <v>12176</v>
      </c>
      <c r="B3838" s="5" t="s">
        <v>18616</v>
      </c>
      <c r="C3838" s="5" t="s">
        <v>18617</v>
      </c>
      <c r="D3838" s="103">
        <v>1.3333333333333333</v>
      </c>
      <c r="E3838" s="103">
        <v>8</v>
      </c>
      <c r="F3838" s="104">
        <v>6</v>
      </c>
      <c r="G3838" s="103">
        <v>6.66</v>
      </c>
      <c r="H3838" s="105">
        <v>1</v>
      </c>
      <c r="I3838" s="104">
        <v>0</v>
      </c>
      <c r="J3838" s="103">
        <v>8</v>
      </c>
      <c r="K3838" s="104">
        <v>0</v>
      </c>
      <c r="L3838" s="103">
        <v>6.66</v>
      </c>
      <c r="M3838" s="104">
        <v>0</v>
      </c>
      <c r="N3838" s="106">
        <v>4</v>
      </c>
      <c r="O3838" s="106">
        <v>4</v>
      </c>
      <c r="P3838" s="106" t="str">
        <f t="shared" si="59"/>
        <v>44</v>
      </c>
      <c r="Q3838" s="106"/>
      <c r="R3838" s="106" t="s">
        <v>3265</v>
      </c>
    </row>
    <row r="3839" spans="1:18" x14ac:dyDescent="0.25">
      <c r="A3839" s="5" t="s">
        <v>12176</v>
      </c>
      <c r="B3839" s="5" t="s">
        <v>18618</v>
      </c>
      <c r="C3839" s="5" t="s">
        <v>18619</v>
      </c>
      <c r="D3839" s="103">
        <v>1.3333333333333333</v>
      </c>
      <c r="E3839" s="103">
        <v>8</v>
      </c>
      <c r="F3839" s="104">
        <v>6</v>
      </c>
      <c r="G3839" s="103">
        <v>6.66</v>
      </c>
      <c r="H3839" s="105">
        <v>1</v>
      </c>
      <c r="I3839" s="104">
        <v>0</v>
      </c>
      <c r="J3839" s="103">
        <v>8</v>
      </c>
      <c r="K3839" s="104">
        <v>0</v>
      </c>
      <c r="L3839" s="103">
        <v>6.66</v>
      </c>
      <c r="M3839" s="104">
        <v>0</v>
      </c>
      <c r="N3839" s="106">
        <v>4</v>
      </c>
      <c r="O3839" s="106">
        <v>4</v>
      </c>
      <c r="P3839" s="106" t="str">
        <f t="shared" si="59"/>
        <v>44</v>
      </c>
      <c r="Q3839" s="106"/>
      <c r="R3839" s="106" t="s">
        <v>3265</v>
      </c>
    </row>
    <row r="3840" spans="1:18" x14ac:dyDescent="0.25">
      <c r="A3840" s="5" t="s">
        <v>12176</v>
      </c>
      <c r="B3840" s="5" t="s">
        <v>18620</v>
      </c>
      <c r="C3840" s="5" t="s">
        <v>18621</v>
      </c>
      <c r="D3840" s="103">
        <v>1.3333333333333333</v>
      </c>
      <c r="E3840" s="103">
        <v>8</v>
      </c>
      <c r="F3840" s="104">
        <v>6</v>
      </c>
      <c r="G3840" s="103">
        <v>6.66</v>
      </c>
      <c r="H3840" s="105">
        <v>1</v>
      </c>
      <c r="I3840" s="104">
        <v>0</v>
      </c>
      <c r="J3840" s="103">
        <v>8</v>
      </c>
      <c r="K3840" s="104">
        <v>0</v>
      </c>
      <c r="L3840" s="103">
        <v>6.66</v>
      </c>
      <c r="M3840" s="104">
        <v>0</v>
      </c>
      <c r="N3840" s="106">
        <v>4</v>
      </c>
      <c r="O3840" s="106">
        <v>4</v>
      </c>
      <c r="P3840" s="106" t="str">
        <f t="shared" si="59"/>
        <v>44</v>
      </c>
      <c r="Q3840" s="106"/>
      <c r="R3840" s="106" t="s">
        <v>3265</v>
      </c>
    </row>
    <row r="3841" spans="1:18" x14ac:dyDescent="0.25">
      <c r="A3841" s="5" t="s">
        <v>12176</v>
      </c>
      <c r="B3841" s="5" t="s">
        <v>18622</v>
      </c>
      <c r="C3841" s="5" t="s">
        <v>18623</v>
      </c>
      <c r="D3841" s="103">
        <v>1.3333333333333333</v>
      </c>
      <c r="E3841" s="103">
        <v>8</v>
      </c>
      <c r="F3841" s="104">
        <v>6</v>
      </c>
      <c r="G3841" s="103">
        <v>6.66</v>
      </c>
      <c r="H3841" s="105">
        <v>1</v>
      </c>
      <c r="I3841" s="104">
        <v>0</v>
      </c>
      <c r="J3841" s="103">
        <v>8</v>
      </c>
      <c r="K3841" s="104">
        <v>0</v>
      </c>
      <c r="L3841" s="103">
        <v>6.66</v>
      </c>
      <c r="M3841" s="104">
        <v>0</v>
      </c>
      <c r="N3841" s="106">
        <v>4</v>
      </c>
      <c r="O3841" s="106">
        <v>4</v>
      </c>
      <c r="P3841" s="106" t="str">
        <f t="shared" si="59"/>
        <v>44</v>
      </c>
      <c r="Q3841" s="106"/>
      <c r="R3841" s="106" t="s">
        <v>3265</v>
      </c>
    </row>
    <row r="3842" spans="1:18" x14ac:dyDescent="0.25">
      <c r="A3842" s="5" t="s">
        <v>12176</v>
      </c>
      <c r="B3842" s="5" t="s">
        <v>18624</v>
      </c>
      <c r="C3842" s="5" t="s">
        <v>18625</v>
      </c>
      <c r="D3842" s="103">
        <v>1.3333333333333333</v>
      </c>
      <c r="E3842" s="103">
        <v>8</v>
      </c>
      <c r="F3842" s="104">
        <v>6</v>
      </c>
      <c r="G3842" s="103">
        <v>6.66</v>
      </c>
      <c r="H3842" s="105">
        <v>1</v>
      </c>
      <c r="I3842" s="104">
        <v>0</v>
      </c>
      <c r="J3842" s="103">
        <v>8</v>
      </c>
      <c r="K3842" s="104">
        <v>0</v>
      </c>
      <c r="L3842" s="103">
        <v>6.66</v>
      </c>
      <c r="M3842" s="104">
        <v>0</v>
      </c>
      <c r="N3842" s="106">
        <v>4</v>
      </c>
      <c r="O3842" s="106">
        <v>4</v>
      </c>
      <c r="P3842" s="106" t="str">
        <f t="shared" si="59"/>
        <v>44</v>
      </c>
      <c r="Q3842" s="106"/>
      <c r="R3842" s="106" t="s">
        <v>3265</v>
      </c>
    </row>
    <row r="3843" spans="1:18" x14ac:dyDescent="0.25">
      <c r="A3843" s="5" t="s">
        <v>12176</v>
      </c>
      <c r="B3843" s="5" t="s">
        <v>18626</v>
      </c>
      <c r="C3843" s="5" t="s">
        <v>18627</v>
      </c>
      <c r="D3843" s="103">
        <v>1.3333333333333333</v>
      </c>
      <c r="E3843" s="103">
        <v>8</v>
      </c>
      <c r="F3843" s="104">
        <v>6</v>
      </c>
      <c r="G3843" s="103">
        <v>6.66</v>
      </c>
      <c r="H3843" s="105">
        <v>1</v>
      </c>
      <c r="I3843" s="104">
        <v>0</v>
      </c>
      <c r="J3843" s="103">
        <v>8</v>
      </c>
      <c r="K3843" s="104">
        <v>0</v>
      </c>
      <c r="L3843" s="103">
        <v>6.66</v>
      </c>
      <c r="M3843" s="104">
        <v>0</v>
      </c>
      <c r="N3843" s="106">
        <v>4</v>
      </c>
      <c r="O3843" s="106">
        <v>4</v>
      </c>
      <c r="P3843" s="106" t="str">
        <f t="shared" si="59"/>
        <v>44</v>
      </c>
      <c r="Q3843" s="106"/>
      <c r="R3843" s="106" t="s">
        <v>3265</v>
      </c>
    </row>
    <row r="3844" spans="1:18" x14ac:dyDescent="0.25">
      <c r="A3844" s="5" t="s">
        <v>12176</v>
      </c>
      <c r="B3844" s="5" t="s">
        <v>18628</v>
      </c>
      <c r="C3844" s="5" t="s">
        <v>15575</v>
      </c>
      <c r="D3844" s="103">
        <v>1.3333333333333333</v>
      </c>
      <c r="E3844" s="103">
        <v>8</v>
      </c>
      <c r="F3844" s="104">
        <v>6</v>
      </c>
      <c r="G3844" s="103">
        <v>6.66</v>
      </c>
      <c r="H3844" s="105">
        <v>1</v>
      </c>
      <c r="I3844" s="104">
        <v>0</v>
      </c>
      <c r="J3844" s="103">
        <v>8</v>
      </c>
      <c r="K3844" s="104">
        <v>0</v>
      </c>
      <c r="L3844" s="103">
        <v>6.66</v>
      </c>
      <c r="M3844" s="104">
        <v>0</v>
      </c>
      <c r="N3844" s="106">
        <v>4</v>
      </c>
      <c r="O3844" s="106">
        <v>4</v>
      </c>
      <c r="P3844" s="106" t="str">
        <f t="shared" si="59"/>
        <v>44</v>
      </c>
      <c r="Q3844" s="106"/>
      <c r="R3844" s="106" t="s">
        <v>3265</v>
      </c>
    </row>
    <row r="3845" spans="1:18" x14ac:dyDescent="0.25">
      <c r="A3845" s="5" t="s">
        <v>12176</v>
      </c>
      <c r="B3845" s="5" t="s">
        <v>18629</v>
      </c>
      <c r="C3845" s="5" t="s">
        <v>18630</v>
      </c>
      <c r="D3845" s="103">
        <v>0.66666666666666663</v>
      </c>
      <c r="E3845" s="103">
        <v>4</v>
      </c>
      <c r="F3845" s="104">
        <v>5.99</v>
      </c>
      <c r="G3845" s="103">
        <v>3.33</v>
      </c>
      <c r="H3845" s="105">
        <v>2</v>
      </c>
      <c r="I3845" s="104">
        <v>0</v>
      </c>
      <c r="J3845" s="103">
        <v>8</v>
      </c>
      <c r="K3845" s="104">
        <v>0</v>
      </c>
      <c r="L3845" s="103">
        <v>6.66</v>
      </c>
      <c r="M3845" s="104">
        <v>0</v>
      </c>
      <c r="N3845" s="106">
        <v>4</v>
      </c>
      <c r="O3845" s="106">
        <v>4</v>
      </c>
      <c r="P3845" s="106" t="str">
        <f t="shared" si="59"/>
        <v>44</v>
      </c>
      <c r="Q3845" s="106"/>
      <c r="R3845" s="106" t="s">
        <v>3265</v>
      </c>
    </row>
    <row r="3846" spans="1:18" x14ac:dyDescent="0.25">
      <c r="A3846" s="5" t="s">
        <v>12176</v>
      </c>
      <c r="B3846" s="5" t="s">
        <v>18631</v>
      </c>
      <c r="C3846" s="5" t="s">
        <v>18632</v>
      </c>
      <c r="D3846" s="103">
        <v>1.3333333333333333</v>
      </c>
      <c r="E3846" s="103">
        <v>8</v>
      </c>
      <c r="F3846" s="104">
        <v>6</v>
      </c>
      <c r="G3846" s="103">
        <v>6.66</v>
      </c>
      <c r="H3846" s="105">
        <v>1</v>
      </c>
      <c r="I3846" s="104">
        <v>0</v>
      </c>
      <c r="J3846" s="103">
        <v>8</v>
      </c>
      <c r="K3846" s="104">
        <v>0</v>
      </c>
      <c r="L3846" s="103">
        <v>6.66</v>
      </c>
      <c r="M3846" s="104">
        <v>0</v>
      </c>
      <c r="N3846" s="106">
        <v>4</v>
      </c>
      <c r="O3846" s="106">
        <v>4</v>
      </c>
      <c r="P3846" s="106" t="str">
        <f t="shared" si="59"/>
        <v>44</v>
      </c>
      <c r="Q3846" s="106"/>
      <c r="R3846" s="106" t="s">
        <v>3265</v>
      </c>
    </row>
    <row r="3847" spans="1:18" x14ac:dyDescent="0.25">
      <c r="A3847" s="5" t="s">
        <v>12176</v>
      </c>
      <c r="B3847" s="5" t="s">
        <v>18633</v>
      </c>
      <c r="C3847" s="5" t="s">
        <v>18634</v>
      </c>
      <c r="D3847" s="103">
        <v>0.66666666666666663</v>
      </c>
      <c r="E3847" s="103">
        <v>4</v>
      </c>
      <c r="F3847" s="104">
        <v>5.99</v>
      </c>
      <c r="G3847" s="103">
        <v>3.33</v>
      </c>
      <c r="H3847" s="105">
        <v>2</v>
      </c>
      <c r="I3847" s="104">
        <v>0</v>
      </c>
      <c r="J3847" s="103">
        <v>8</v>
      </c>
      <c r="K3847" s="104">
        <v>0</v>
      </c>
      <c r="L3847" s="103">
        <v>6.66</v>
      </c>
      <c r="M3847" s="104">
        <v>0</v>
      </c>
      <c r="N3847" s="106">
        <v>4</v>
      </c>
      <c r="O3847" s="106">
        <v>4</v>
      </c>
      <c r="P3847" s="106" t="str">
        <f t="shared" ref="P3847:P3910" si="60">N3847&amp;O3847</f>
        <v>44</v>
      </c>
      <c r="Q3847" s="106"/>
      <c r="R3847" s="106" t="s">
        <v>3265</v>
      </c>
    </row>
    <row r="3848" spans="1:18" x14ac:dyDescent="0.25">
      <c r="A3848" s="5" t="s">
        <v>12176</v>
      </c>
      <c r="B3848" s="5" t="s">
        <v>18635</v>
      </c>
      <c r="C3848" s="5" t="s">
        <v>18636</v>
      </c>
      <c r="D3848" s="103">
        <v>1.3333333333333333</v>
      </c>
      <c r="E3848" s="103">
        <v>8</v>
      </c>
      <c r="F3848" s="104">
        <v>6</v>
      </c>
      <c r="G3848" s="103">
        <v>6.66</v>
      </c>
      <c r="H3848" s="105">
        <v>1</v>
      </c>
      <c r="I3848" s="104">
        <v>0</v>
      </c>
      <c r="J3848" s="103">
        <v>8</v>
      </c>
      <c r="K3848" s="104">
        <v>0</v>
      </c>
      <c r="L3848" s="103">
        <v>6.66</v>
      </c>
      <c r="M3848" s="104">
        <v>0</v>
      </c>
      <c r="N3848" s="106">
        <v>4</v>
      </c>
      <c r="O3848" s="106">
        <v>4</v>
      </c>
      <c r="P3848" s="106" t="str">
        <f t="shared" si="60"/>
        <v>44</v>
      </c>
      <c r="Q3848" s="106"/>
      <c r="R3848" s="106" t="s">
        <v>3265</v>
      </c>
    </row>
    <row r="3849" spans="1:18" x14ac:dyDescent="0.25">
      <c r="A3849" s="5" t="s">
        <v>12176</v>
      </c>
      <c r="B3849" s="5" t="s">
        <v>18638</v>
      </c>
      <c r="C3849" s="5" t="s">
        <v>18639</v>
      </c>
      <c r="D3849" s="103">
        <v>1.3333333333333333</v>
      </c>
      <c r="E3849" s="103">
        <v>8</v>
      </c>
      <c r="F3849" s="104">
        <v>6</v>
      </c>
      <c r="G3849" s="103">
        <v>6.66</v>
      </c>
      <c r="H3849" s="105">
        <v>1</v>
      </c>
      <c r="I3849" s="104">
        <v>0</v>
      </c>
      <c r="J3849" s="103">
        <v>8</v>
      </c>
      <c r="K3849" s="104">
        <v>0</v>
      </c>
      <c r="L3849" s="103">
        <v>6.66</v>
      </c>
      <c r="M3849" s="104">
        <v>0</v>
      </c>
      <c r="N3849" s="106">
        <v>4</v>
      </c>
      <c r="O3849" s="106">
        <v>4</v>
      </c>
      <c r="P3849" s="106" t="str">
        <f t="shared" si="60"/>
        <v>44</v>
      </c>
      <c r="Q3849" s="106"/>
      <c r="R3849" s="106" t="s">
        <v>3265</v>
      </c>
    </row>
    <row r="3850" spans="1:18" x14ac:dyDescent="0.25">
      <c r="A3850" s="5" t="s">
        <v>12176</v>
      </c>
      <c r="B3850" s="5" t="s">
        <v>18640</v>
      </c>
      <c r="C3850" s="5" t="s">
        <v>291</v>
      </c>
      <c r="D3850" s="103">
        <v>1.2716666666666667</v>
      </c>
      <c r="E3850" s="103">
        <v>7.63</v>
      </c>
      <c r="F3850" s="104">
        <v>5.99</v>
      </c>
      <c r="G3850" s="103">
        <v>6.35</v>
      </c>
      <c r="H3850" s="105">
        <v>1</v>
      </c>
      <c r="I3850" s="104">
        <v>0</v>
      </c>
      <c r="J3850" s="103">
        <v>7.63</v>
      </c>
      <c r="K3850" s="104">
        <v>0</v>
      </c>
      <c r="L3850" s="103">
        <v>6.35</v>
      </c>
      <c r="M3850" s="104">
        <v>0</v>
      </c>
      <c r="N3850" s="106">
        <v>4</v>
      </c>
      <c r="O3850" s="106">
        <v>4</v>
      </c>
      <c r="P3850" s="106" t="str">
        <f t="shared" si="60"/>
        <v>44</v>
      </c>
      <c r="Q3850" s="106"/>
      <c r="R3850" s="106" t="s">
        <v>3265</v>
      </c>
    </row>
    <row r="3851" spans="1:18" x14ac:dyDescent="0.25">
      <c r="A3851" s="5" t="s">
        <v>12176</v>
      </c>
      <c r="B3851" s="5" t="s">
        <v>18641</v>
      </c>
      <c r="C3851" s="5" t="s">
        <v>18642</v>
      </c>
      <c r="D3851" s="103">
        <v>0.41666666666666669</v>
      </c>
      <c r="E3851" s="103">
        <v>2.5</v>
      </c>
      <c r="F3851" s="104">
        <v>5.99</v>
      </c>
      <c r="G3851" s="103">
        <v>2.08</v>
      </c>
      <c r="H3851" s="105">
        <v>3</v>
      </c>
      <c r="I3851" s="104">
        <v>0</v>
      </c>
      <c r="J3851" s="103">
        <v>7.5</v>
      </c>
      <c r="K3851" s="104">
        <v>0</v>
      </c>
      <c r="L3851" s="103">
        <v>6.24</v>
      </c>
      <c r="M3851" s="104">
        <v>0</v>
      </c>
      <c r="N3851" s="106">
        <v>4</v>
      </c>
      <c r="O3851" s="106">
        <v>4</v>
      </c>
      <c r="P3851" s="106" t="str">
        <f t="shared" si="60"/>
        <v>44</v>
      </c>
      <c r="Q3851" s="106"/>
      <c r="R3851" s="106" t="s">
        <v>3265</v>
      </c>
    </row>
    <row r="3852" spans="1:18" x14ac:dyDescent="0.25">
      <c r="A3852" s="5" t="s">
        <v>12176</v>
      </c>
      <c r="B3852" s="5" t="s">
        <v>18643</v>
      </c>
      <c r="C3852" s="5" t="s">
        <v>18644</v>
      </c>
      <c r="D3852" s="103">
        <v>1.24</v>
      </c>
      <c r="E3852" s="103">
        <v>7.44</v>
      </c>
      <c r="F3852" s="104">
        <v>6</v>
      </c>
      <c r="G3852" s="103">
        <v>6.2</v>
      </c>
      <c r="H3852" s="105">
        <v>1</v>
      </c>
      <c r="I3852" s="104">
        <v>0</v>
      </c>
      <c r="J3852" s="103">
        <v>7.44</v>
      </c>
      <c r="K3852" s="104">
        <v>0</v>
      </c>
      <c r="L3852" s="103">
        <v>6.2</v>
      </c>
      <c r="M3852" s="104">
        <v>0</v>
      </c>
      <c r="N3852" s="106">
        <v>4</v>
      </c>
      <c r="O3852" s="106">
        <v>4</v>
      </c>
      <c r="P3852" s="106" t="str">
        <f t="shared" si="60"/>
        <v>44</v>
      </c>
      <c r="Q3852" s="106"/>
      <c r="R3852" s="106" t="s">
        <v>3265</v>
      </c>
    </row>
    <row r="3853" spans="1:18" x14ac:dyDescent="0.25">
      <c r="A3853" s="5" t="s">
        <v>12176</v>
      </c>
      <c r="B3853" s="5" t="s">
        <v>18645</v>
      </c>
      <c r="C3853" s="5" t="s">
        <v>2159</v>
      </c>
      <c r="D3853" s="103">
        <v>1.2316666666666667</v>
      </c>
      <c r="E3853" s="103">
        <v>7.39</v>
      </c>
      <c r="F3853" s="104">
        <v>5.99</v>
      </c>
      <c r="G3853" s="103">
        <v>6.15</v>
      </c>
      <c r="H3853" s="105">
        <v>1</v>
      </c>
      <c r="I3853" s="104">
        <v>0</v>
      </c>
      <c r="J3853" s="103">
        <v>7.39</v>
      </c>
      <c r="K3853" s="104">
        <v>0</v>
      </c>
      <c r="L3853" s="103">
        <v>6.15</v>
      </c>
      <c r="M3853" s="104">
        <v>0</v>
      </c>
      <c r="N3853" s="106">
        <v>4</v>
      </c>
      <c r="O3853" s="106">
        <v>4</v>
      </c>
      <c r="P3853" s="106" t="str">
        <f t="shared" si="60"/>
        <v>44</v>
      </c>
      <c r="Q3853" s="106"/>
      <c r="R3853" s="106" t="s">
        <v>3265</v>
      </c>
    </row>
    <row r="3854" spans="1:18" x14ac:dyDescent="0.25">
      <c r="A3854" s="5" t="s">
        <v>12176</v>
      </c>
      <c r="B3854" s="5" t="s">
        <v>18646</v>
      </c>
      <c r="C3854" s="5" t="s">
        <v>18647</v>
      </c>
      <c r="D3854" s="103">
        <v>1.2</v>
      </c>
      <c r="E3854" s="103">
        <v>7.2</v>
      </c>
      <c r="F3854" s="104">
        <v>6</v>
      </c>
      <c r="G3854" s="103">
        <v>6</v>
      </c>
      <c r="H3854" s="105">
        <v>1</v>
      </c>
      <c r="I3854" s="104">
        <v>0</v>
      </c>
      <c r="J3854" s="103">
        <v>7.2</v>
      </c>
      <c r="K3854" s="104">
        <v>0</v>
      </c>
      <c r="L3854" s="103">
        <v>6</v>
      </c>
      <c r="M3854" s="104">
        <v>0</v>
      </c>
      <c r="N3854" s="106">
        <v>4</v>
      </c>
      <c r="O3854" s="106">
        <v>4</v>
      </c>
      <c r="P3854" s="106" t="str">
        <f t="shared" si="60"/>
        <v>44</v>
      </c>
      <c r="Q3854" s="106"/>
      <c r="R3854" s="106" t="s">
        <v>3265</v>
      </c>
    </row>
    <row r="3855" spans="1:18" x14ac:dyDescent="0.25">
      <c r="A3855" s="5" t="s">
        <v>12176</v>
      </c>
      <c r="B3855" s="5" t="s">
        <v>18648</v>
      </c>
      <c r="C3855" s="5" t="s">
        <v>18649</v>
      </c>
      <c r="D3855" s="103">
        <v>0.3888888888888889</v>
      </c>
      <c r="E3855" s="103">
        <v>2.3332999999999999</v>
      </c>
      <c r="F3855" s="104">
        <v>5.99</v>
      </c>
      <c r="G3855" s="103">
        <v>1.94</v>
      </c>
      <c r="H3855" s="105">
        <v>3</v>
      </c>
      <c r="I3855" s="104">
        <v>0</v>
      </c>
      <c r="J3855" s="103">
        <v>7</v>
      </c>
      <c r="K3855" s="104">
        <v>0</v>
      </c>
      <c r="L3855" s="103">
        <v>5.83</v>
      </c>
      <c r="M3855" s="104">
        <v>0</v>
      </c>
      <c r="N3855" s="106">
        <v>4</v>
      </c>
      <c r="O3855" s="106">
        <v>4</v>
      </c>
      <c r="P3855" s="106" t="str">
        <f t="shared" si="60"/>
        <v>44</v>
      </c>
      <c r="Q3855" s="106"/>
      <c r="R3855" s="106" t="s">
        <v>3265</v>
      </c>
    </row>
    <row r="3856" spans="1:18" x14ac:dyDescent="0.25">
      <c r="A3856" s="5" t="s">
        <v>12176</v>
      </c>
      <c r="B3856" s="5" t="s">
        <v>18650</v>
      </c>
      <c r="C3856" s="5" t="s">
        <v>727</v>
      </c>
      <c r="D3856" s="103">
        <v>1.1666666666666667</v>
      </c>
      <c r="E3856" s="103">
        <v>7</v>
      </c>
      <c r="F3856" s="104">
        <v>5.99</v>
      </c>
      <c r="G3856" s="103">
        <v>5.83</v>
      </c>
      <c r="H3856" s="105">
        <v>1</v>
      </c>
      <c r="I3856" s="104">
        <v>0</v>
      </c>
      <c r="J3856" s="103">
        <v>7</v>
      </c>
      <c r="K3856" s="104">
        <v>0</v>
      </c>
      <c r="L3856" s="103">
        <v>5.83</v>
      </c>
      <c r="M3856" s="104">
        <v>0</v>
      </c>
      <c r="N3856" s="106">
        <v>4</v>
      </c>
      <c r="O3856" s="106">
        <v>4</v>
      </c>
      <c r="P3856" s="106" t="str">
        <f t="shared" si="60"/>
        <v>44</v>
      </c>
      <c r="Q3856" s="106"/>
      <c r="R3856" s="106" t="s">
        <v>3265</v>
      </c>
    </row>
    <row r="3857" spans="1:18" x14ac:dyDescent="0.25">
      <c r="A3857" s="5" t="s">
        <v>12176</v>
      </c>
      <c r="B3857" s="5" t="s">
        <v>18651</v>
      </c>
      <c r="C3857" s="5" t="s">
        <v>18652</v>
      </c>
      <c r="D3857" s="103">
        <v>0.5541666666666667</v>
      </c>
      <c r="E3857" s="103">
        <v>3.3250000000000002</v>
      </c>
      <c r="F3857" s="104">
        <v>5.99</v>
      </c>
      <c r="G3857" s="103">
        <v>2.77</v>
      </c>
      <c r="H3857" s="105">
        <v>2</v>
      </c>
      <c r="I3857" s="104">
        <v>0</v>
      </c>
      <c r="J3857" s="103">
        <v>6.65</v>
      </c>
      <c r="K3857" s="104">
        <v>0</v>
      </c>
      <c r="L3857" s="103">
        <v>5.54</v>
      </c>
      <c r="M3857" s="104">
        <v>0</v>
      </c>
      <c r="N3857" s="106">
        <v>4</v>
      </c>
      <c r="O3857" s="106">
        <v>4</v>
      </c>
      <c r="P3857" s="106" t="str">
        <f t="shared" si="60"/>
        <v>44</v>
      </c>
      <c r="Q3857" s="106"/>
      <c r="R3857" s="106" t="s">
        <v>3265</v>
      </c>
    </row>
    <row r="3858" spans="1:18" x14ac:dyDescent="0.25">
      <c r="A3858" s="5" t="s">
        <v>12176</v>
      </c>
      <c r="B3858" s="5" t="s">
        <v>18653</v>
      </c>
      <c r="C3858" s="5" t="s">
        <v>18654</v>
      </c>
      <c r="D3858" s="103">
        <v>1.095</v>
      </c>
      <c r="E3858" s="103">
        <v>6.57</v>
      </c>
      <c r="F3858" s="104">
        <v>6</v>
      </c>
      <c r="G3858" s="103">
        <v>5.47</v>
      </c>
      <c r="H3858" s="105">
        <v>1</v>
      </c>
      <c r="I3858" s="104">
        <v>0</v>
      </c>
      <c r="J3858" s="103">
        <v>6.57</v>
      </c>
      <c r="K3858" s="104">
        <v>0</v>
      </c>
      <c r="L3858" s="103">
        <v>5.47</v>
      </c>
      <c r="M3858" s="104">
        <v>0</v>
      </c>
      <c r="N3858" s="106">
        <v>4</v>
      </c>
      <c r="O3858" s="106">
        <v>4</v>
      </c>
      <c r="P3858" s="106" t="str">
        <f t="shared" si="60"/>
        <v>44</v>
      </c>
      <c r="Q3858" s="106"/>
      <c r="R3858" s="106" t="s">
        <v>3265</v>
      </c>
    </row>
    <row r="3859" spans="1:18" x14ac:dyDescent="0.25">
      <c r="A3859" s="5" t="s">
        <v>12176</v>
      </c>
      <c r="B3859" s="5" t="s">
        <v>18655</v>
      </c>
      <c r="C3859" s="5" t="s">
        <v>18656</v>
      </c>
      <c r="D3859" s="103">
        <v>1.0833333333333333</v>
      </c>
      <c r="E3859" s="103">
        <v>6.5</v>
      </c>
      <c r="F3859" s="104">
        <v>6</v>
      </c>
      <c r="G3859" s="103">
        <v>5.41</v>
      </c>
      <c r="H3859" s="105">
        <v>1</v>
      </c>
      <c r="I3859" s="104">
        <v>0</v>
      </c>
      <c r="J3859" s="103">
        <v>6.5</v>
      </c>
      <c r="K3859" s="104">
        <v>0</v>
      </c>
      <c r="L3859" s="103">
        <v>5.41</v>
      </c>
      <c r="M3859" s="104">
        <v>0</v>
      </c>
      <c r="N3859" s="106">
        <v>4</v>
      </c>
      <c r="O3859" s="106">
        <v>4</v>
      </c>
      <c r="P3859" s="106" t="str">
        <f t="shared" si="60"/>
        <v>44</v>
      </c>
      <c r="Q3859" s="106"/>
      <c r="R3859" s="106" t="s">
        <v>3265</v>
      </c>
    </row>
    <row r="3860" spans="1:18" x14ac:dyDescent="0.25">
      <c r="A3860" s="5" t="s">
        <v>12176</v>
      </c>
      <c r="B3860" s="5" t="s">
        <v>18657</v>
      </c>
      <c r="C3860" s="5" t="s">
        <v>1596</v>
      </c>
      <c r="D3860" s="103">
        <v>1.0516666666666667</v>
      </c>
      <c r="E3860" s="103">
        <v>6.31</v>
      </c>
      <c r="F3860" s="104">
        <v>5.99</v>
      </c>
      <c r="G3860" s="103">
        <v>5.25</v>
      </c>
      <c r="H3860" s="105">
        <v>1</v>
      </c>
      <c r="I3860" s="104">
        <v>0</v>
      </c>
      <c r="J3860" s="103">
        <v>6.31</v>
      </c>
      <c r="K3860" s="104">
        <v>0</v>
      </c>
      <c r="L3860" s="103">
        <v>5.25</v>
      </c>
      <c r="M3860" s="104">
        <v>0</v>
      </c>
      <c r="N3860" s="106">
        <v>4</v>
      </c>
      <c r="O3860" s="106">
        <v>4</v>
      </c>
      <c r="P3860" s="106" t="str">
        <f t="shared" si="60"/>
        <v>44</v>
      </c>
      <c r="Q3860" s="106"/>
      <c r="R3860" s="106" t="s">
        <v>3265</v>
      </c>
    </row>
    <row r="3861" spans="1:18" x14ac:dyDescent="0.25">
      <c r="A3861" s="5" t="s">
        <v>12176</v>
      </c>
      <c r="B3861" s="5" t="s">
        <v>18658</v>
      </c>
      <c r="C3861" s="5" t="s">
        <v>387</v>
      </c>
      <c r="D3861" s="103">
        <v>1.0233333333333334</v>
      </c>
      <c r="E3861" s="103">
        <v>6.14</v>
      </c>
      <c r="F3861" s="104">
        <v>6</v>
      </c>
      <c r="G3861" s="103">
        <v>5.1100000000000003</v>
      </c>
      <c r="H3861" s="105">
        <v>1</v>
      </c>
      <c r="I3861" s="104">
        <v>0</v>
      </c>
      <c r="J3861" s="103">
        <v>6.14</v>
      </c>
      <c r="K3861" s="104">
        <v>0</v>
      </c>
      <c r="L3861" s="103">
        <v>5.1100000000000003</v>
      </c>
      <c r="M3861" s="104">
        <v>0</v>
      </c>
      <c r="N3861" s="106">
        <v>4</v>
      </c>
      <c r="O3861" s="106">
        <v>4</v>
      </c>
      <c r="P3861" s="106" t="str">
        <f t="shared" si="60"/>
        <v>44</v>
      </c>
      <c r="Q3861" s="106"/>
      <c r="R3861" s="106" t="s">
        <v>3265</v>
      </c>
    </row>
    <row r="3862" spans="1:18" x14ac:dyDescent="0.25">
      <c r="A3862" s="5" t="s">
        <v>12176</v>
      </c>
      <c r="B3862" s="5" t="s">
        <v>18659</v>
      </c>
      <c r="C3862" s="5" t="s">
        <v>18660</v>
      </c>
      <c r="D3862" s="103">
        <v>1.0133333333333334</v>
      </c>
      <c r="E3862" s="103">
        <v>6.08</v>
      </c>
      <c r="F3862" s="104">
        <v>6</v>
      </c>
      <c r="G3862" s="103">
        <v>5.0599999999999996</v>
      </c>
      <c r="H3862" s="105">
        <v>1</v>
      </c>
      <c r="I3862" s="104">
        <v>0</v>
      </c>
      <c r="J3862" s="103">
        <v>6.08</v>
      </c>
      <c r="K3862" s="104">
        <v>0</v>
      </c>
      <c r="L3862" s="103">
        <v>5.0599999999999996</v>
      </c>
      <c r="M3862" s="104">
        <v>0</v>
      </c>
      <c r="N3862" s="106">
        <v>4</v>
      </c>
      <c r="O3862" s="106">
        <v>4</v>
      </c>
      <c r="P3862" s="106" t="str">
        <f t="shared" si="60"/>
        <v>44</v>
      </c>
      <c r="Q3862" s="106"/>
      <c r="R3862" s="106" t="s">
        <v>3265</v>
      </c>
    </row>
    <row r="3863" spans="1:18" x14ac:dyDescent="0.25">
      <c r="A3863" s="5" t="s">
        <v>12176</v>
      </c>
      <c r="B3863" s="5" t="s">
        <v>18661</v>
      </c>
      <c r="C3863" s="5" t="s">
        <v>11073</v>
      </c>
      <c r="D3863" s="103">
        <v>0.5</v>
      </c>
      <c r="E3863" s="103">
        <v>3</v>
      </c>
      <c r="F3863" s="104">
        <v>6</v>
      </c>
      <c r="G3863" s="103">
        <v>2.5</v>
      </c>
      <c r="H3863" s="105">
        <v>2</v>
      </c>
      <c r="I3863" s="104">
        <v>0</v>
      </c>
      <c r="J3863" s="103">
        <v>6</v>
      </c>
      <c r="K3863" s="104">
        <v>0</v>
      </c>
      <c r="L3863" s="103">
        <v>5</v>
      </c>
      <c r="M3863" s="104">
        <v>0</v>
      </c>
      <c r="N3863" s="106">
        <v>4</v>
      </c>
      <c r="O3863" s="106">
        <v>4</v>
      </c>
      <c r="P3863" s="106" t="str">
        <f t="shared" si="60"/>
        <v>44</v>
      </c>
      <c r="Q3863" s="106"/>
      <c r="R3863" s="106" t="s">
        <v>3265</v>
      </c>
    </row>
    <row r="3864" spans="1:18" x14ac:dyDescent="0.25">
      <c r="A3864" s="5" t="s">
        <v>12176</v>
      </c>
      <c r="B3864" s="5" t="s">
        <v>18662</v>
      </c>
      <c r="C3864" s="5" t="s">
        <v>18663</v>
      </c>
      <c r="D3864" s="103">
        <v>0.5</v>
      </c>
      <c r="E3864" s="103">
        <v>3</v>
      </c>
      <c r="F3864" s="104">
        <v>6</v>
      </c>
      <c r="G3864" s="103">
        <v>2.5</v>
      </c>
      <c r="H3864" s="105">
        <v>2</v>
      </c>
      <c r="I3864" s="104">
        <v>0</v>
      </c>
      <c r="J3864" s="103">
        <v>6</v>
      </c>
      <c r="K3864" s="104">
        <v>0</v>
      </c>
      <c r="L3864" s="103">
        <v>5</v>
      </c>
      <c r="M3864" s="104">
        <v>0</v>
      </c>
      <c r="N3864" s="106">
        <v>4</v>
      </c>
      <c r="O3864" s="106">
        <v>4</v>
      </c>
      <c r="P3864" s="106" t="str">
        <f t="shared" si="60"/>
        <v>44</v>
      </c>
      <c r="Q3864" s="106"/>
      <c r="R3864" s="106" t="s">
        <v>3265</v>
      </c>
    </row>
    <row r="3865" spans="1:18" x14ac:dyDescent="0.25">
      <c r="A3865" s="5" t="s">
        <v>12176</v>
      </c>
      <c r="B3865" s="5" t="s">
        <v>18664</v>
      </c>
      <c r="C3865" s="5" t="s">
        <v>18665</v>
      </c>
      <c r="D3865" s="103">
        <v>1</v>
      </c>
      <c r="E3865" s="103">
        <v>6</v>
      </c>
      <c r="F3865" s="104">
        <v>6</v>
      </c>
      <c r="G3865" s="103">
        <v>5</v>
      </c>
      <c r="H3865" s="105">
        <v>1</v>
      </c>
      <c r="I3865" s="104">
        <v>0</v>
      </c>
      <c r="J3865" s="103">
        <v>6</v>
      </c>
      <c r="K3865" s="104">
        <v>0</v>
      </c>
      <c r="L3865" s="103">
        <v>5</v>
      </c>
      <c r="M3865" s="104">
        <v>0</v>
      </c>
      <c r="N3865" s="106">
        <v>4</v>
      </c>
      <c r="O3865" s="106">
        <v>4</v>
      </c>
      <c r="P3865" s="106" t="str">
        <f t="shared" si="60"/>
        <v>44</v>
      </c>
      <c r="Q3865" s="106"/>
      <c r="R3865" s="106" t="s">
        <v>3265</v>
      </c>
    </row>
    <row r="3866" spans="1:18" x14ac:dyDescent="0.25">
      <c r="A3866" s="5" t="s">
        <v>12176</v>
      </c>
      <c r="B3866" s="5" t="s">
        <v>18666</v>
      </c>
      <c r="C3866" s="5" t="s">
        <v>18667</v>
      </c>
      <c r="D3866" s="103">
        <v>1</v>
      </c>
      <c r="E3866" s="103">
        <v>6</v>
      </c>
      <c r="F3866" s="104">
        <v>6</v>
      </c>
      <c r="G3866" s="103">
        <v>5</v>
      </c>
      <c r="H3866" s="105">
        <v>1</v>
      </c>
      <c r="I3866" s="104">
        <v>0</v>
      </c>
      <c r="J3866" s="103">
        <v>6</v>
      </c>
      <c r="K3866" s="104">
        <v>0</v>
      </c>
      <c r="L3866" s="103">
        <v>5</v>
      </c>
      <c r="M3866" s="104">
        <v>0</v>
      </c>
      <c r="N3866" s="106">
        <v>4</v>
      </c>
      <c r="O3866" s="106">
        <v>4</v>
      </c>
      <c r="P3866" s="106" t="str">
        <f t="shared" si="60"/>
        <v>44</v>
      </c>
      <c r="Q3866" s="106"/>
      <c r="R3866" s="106" t="s">
        <v>3265</v>
      </c>
    </row>
    <row r="3867" spans="1:18" x14ac:dyDescent="0.25">
      <c r="A3867" s="5" t="s">
        <v>12176</v>
      </c>
      <c r="B3867" s="5" t="s">
        <v>18668</v>
      </c>
      <c r="C3867" s="5" t="s">
        <v>18669</v>
      </c>
      <c r="D3867" s="103">
        <v>1</v>
      </c>
      <c r="E3867" s="103">
        <v>6</v>
      </c>
      <c r="F3867" s="104">
        <v>6</v>
      </c>
      <c r="G3867" s="103">
        <v>5</v>
      </c>
      <c r="H3867" s="105">
        <v>1</v>
      </c>
      <c r="I3867" s="104">
        <v>0</v>
      </c>
      <c r="J3867" s="103">
        <v>6</v>
      </c>
      <c r="K3867" s="104">
        <v>0</v>
      </c>
      <c r="L3867" s="103">
        <v>5</v>
      </c>
      <c r="M3867" s="104">
        <v>0</v>
      </c>
      <c r="N3867" s="106">
        <v>4</v>
      </c>
      <c r="O3867" s="106">
        <v>4</v>
      </c>
      <c r="P3867" s="106" t="str">
        <f t="shared" si="60"/>
        <v>44</v>
      </c>
      <c r="Q3867" s="106"/>
      <c r="R3867" s="106" t="s">
        <v>3265</v>
      </c>
    </row>
    <row r="3868" spans="1:18" x14ac:dyDescent="0.25">
      <c r="A3868" s="5" t="s">
        <v>12176</v>
      </c>
      <c r="B3868" s="5" t="s">
        <v>18670</v>
      </c>
      <c r="C3868" s="5" t="s">
        <v>18671</v>
      </c>
      <c r="D3868" s="103">
        <v>0.5</v>
      </c>
      <c r="E3868" s="103">
        <v>3</v>
      </c>
      <c r="F3868" s="104">
        <v>6</v>
      </c>
      <c r="G3868" s="103">
        <v>2.5</v>
      </c>
      <c r="H3868" s="105">
        <v>2</v>
      </c>
      <c r="I3868" s="104">
        <v>0</v>
      </c>
      <c r="J3868" s="103">
        <v>6</v>
      </c>
      <c r="K3868" s="104">
        <v>0</v>
      </c>
      <c r="L3868" s="103">
        <v>5</v>
      </c>
      <c r="M3868" s="104">
        <v>0</v>
      </c>
      <c r="N3868" s="106">
        <v>4</v>
      </c>
      <c r="O3868" s="106">
        <v>4</v>
      </c>
      <c r="P3868" s="106" t="str">
        <f t="shared" si="60"/>
        <v>44</v>
      </c>
      <c r="Q3868" s="106"/>
      <c r="R3868" s="106" t="s">
        <v>3265</v>
      </c>
    </row>
    <row r="3869" spans="1:18" x14ac:dyDescent="0.25">
      <c r="A3869" s="5" t="s">
        <v>12176</v>
      </c>
      <c r="B3869" s="5" t="s">
        <v>18672</v>
      </c>
      <c r="C3869" s="5" t="s">
        <v>18673</v>
      </c>
      <c r="D3869" s="103">
        <v>0.5</v>
      </c>
      <c r="E3869" s="103">
        <v>3</v>
      </c>
      <c r="F3869" s="104">
        <v>6</v>
      </c>
      <c r="G3869" s="103">
        <v>2.5</v>
      </c>
      <c r="H3869" s="105">
        <v>2</v>
      </c>
      <c r="I3869" s="104">
        <v>0</v>
      </c>
      <c r="J3869" s="103">
        <v>6</v>
      </c>
      <c r="K3869" s="104">
        <v>0</v>
      </c>
      <c r="L3869" s="103">
        <v>5</v>
      </c>
      <c r="M3869" s="104">
        <v>0</v>
      </c>
      <c r="N3869" s="106">
        <v>4</v>
      </c>
      <c r="O3869" s="106">
        <v>4</v>
      </c>
      <c r="P3869" s="106" t="str">
        <f t="shared" si="60"/>
        <v>44</v>
      </c>
      <c r="Q3869" s="106"/>
      <c r="R3869" s="106" t="s">
        <v>3265</v>
      </c>
    </row>
    <row r="3870" spans="1:18" x14ac:dyDescent="0.25">
      <c r="A3870" s="5" t="s">
        <v>12176</v>
      </c>
      <c r="B3870" s="5" t="s">
        <v>18674</v>
      </c>
      <c r="C3870" s="5" t="s">
        <v>18675</v>
      </c>
      <c r="D3870" s="103">
        <v>0.5</v>
      </c>
      <c r="E3870" s="103">
        <v>3</v>
      </c>
      <c r="F3870" s="104">
        <v>6</v>
      </c>
      <c r="G3870" s="103">
        <v>2.5</v>
      </c>
      <c r="H3870" s="105">
        <v>2</v>
      </c>
      <c r="I3870" s="104">
        <v>0</v>
      </c>
      <c r="J3870" s="103">
        <v>6</v>
      </c>
      <c r="K3870" s="104">
        <v>0</v>
      </c>
      <c r="L3870" s="103">
        <v>5</v>
      </c>
      <c r="M3870" s="104">
        <v>0</v>
      </c>
      <c r="N3870" s="106">
        <v>4</v>
      </c>
      <c r="O3870" s="106">
        <v>4</v>
      </c>
      <c r="P3870" s="106" t="str">
        <f t="shared" si="60"/>
        <v>44</v>
      </c>
      <c r="Q3870" s="106"/>
      <c r="R3870" s="106" t="s">
        <v>3265</v>
      </c>
    </row>
    <row r="3871" spans="1:18" x14ac:dyDescent="0.25">
      <c r="A3871" s="5" t="s">
        <v>12176</v>
      </c>
      <c r="B3871" s="5" t="s">
        <v>18676</v>
      </c>
      <c r="C3871" s="5" t="s">
        <v>12582</v>
      </c>
      <c r="D3871" s="103">
        <v>1</v>
      </c>
      <c r="E3871" s="103">
        <v>6</v>
      </c>
      <c r="F3871" s="104">
        <v>6</v>
      </c>
      <c r="G3871" s="103">
        <v>5</v>
      </c>
      <c r="H3871" s="105">
        <v>1</v>
      </c>
      <c r="I3871" s="104">
        <v>0</v>
      </c>
      <c r="J3871" s="103">
        <v>6</v>
      </c>
      <c r="K3871" s="104">
        <v>0</v>
      </c>
      <c r="L3871" s="103">
        <v>5</v>
      </c>
      <c r="M3871" s="104">
        <v>0</v>
      </c>
      <c r="N3871" s="106">
        <v>4</v>
      </c>
      <c r="O3871" s="106">
        <v>4</v>
      </c>
      <c r="P3871" s="106" t="str">
        <f t="shared" si="60"/>
        <v>44</v>
      </c>
      <c r="Q3871" s="106"/>
      <c r="R3871" s="106" t="s">
        <v>3265</v>
      </c>
    </row>
    <row r="3872" spans="1:18" x14ac:dyDescent="0.25">
      <c r="A3872" s="5" t="s">
        <v>12176</v>
      </c>
      <c r="B3872" s="5" t="s">
        <v>18677</v>
      </c>
      <c r="C3872" s="5" t="s">
        <v>18678</v>
      </c>
      <c r="D3872" s="103">
        <v>1</v>
      </c>
      <c r="E3872" s="103">
        <v>6</v>
      </c>
      <c r="F3872" s="104">
        <v>6</v>
      </c>
      <c r="G3872" s="103">
        <v>5</v>
      </c>
      <c r="H3872" s="105">
        <v>1</v>
      </c>
      <c r="I3872" s="104">
        <v>0</v>
      </c>
      <c r="J3872" s="103">
        <v>6</v>
      </c>
      <c r="K3872" s="104">
        <v>0</v>
      </c>
      <c r="L3872" s="103">
        <v>5</v>
      </c>
      <c r="M3872" s="104">
        <v>0</v>
      </c>
      <c r="N3872" s="106">
        <v>4</v>
      </c>
      <c r="O3872" s="106">
        <v>4</v>
      </c>
      <c r="P3872" s="106" t="str">
        <f t="shared" si="60"/>
        <v>44</v>
      </c>
      <c r="Q3872" s="106"/>
      <c r="R3872" s="106" t="s">
        <v>3265</v>
      </c>
    </row>
    <row r="3873" spans="1:18" x14ac:dyDescent="0.25">
      <c r="A3873" s="5" t="s">
        <v>12176</v>
      </c>
      <c r="B3873" s="5" t="s">
        <v>18679</v>
      </c>
      <c r="C3873" s="5" t="s">
        <v>18680</v>
      </c>
      <c r="D3873" s="103">
        <v>1</v>
      </c>
      <c r="E3873" s="103">
        <v>6</v>
      </c>
      <c r="F3873" s="104">
        <v>6</v>
      </c>
      <c r="G3873" s="103">
        <v>5</v>
      </c>
      <c r="H3873" s="105">
        <v>1</v>
      </c>
      <c r="I3873" s="104">
        <v>0</v>
      </c>
      <c r="J3873" s="103">
        <v>6</v>
      </c>
      <c r="K3873" s="104">
        <v>0</v>
      </c>
      <c r="L3873" s="103">
        <v>5</v>
      </c>
      <c r="M3873" s="104">
        <v>0</v>
      </c>
      <c r="N3873" s="106">
        <v>4</v>
      </c>
      <c r="O3873" s="106">
        <v>4</v>
      </c>
      <c r="P3873" s="106" t="str">
        <f t="shared" si="60"/>
        <v>44</v>
      </c>
      <c r="Q3873" s="106"/>
      <c r="R3873" s="106" t="s">
        <v>3265</v>
      </c>
    </row>
    <row r="3874" spans="1:18" x14ac:dyDescent="0.25">
      <c r="A3874" s="5" t="s">
        <v>12176</v>
      </c>
      <c r="B3874" s="5" t="s">
        <v>18683</v>
      </c>
      <c r="C3874" s="5" t="s">
        <v>18684</v>
      </c>
      <c r="D3874" s="103">
        <v>0.4375</v>
      </c>
      <c r="E3874" s="103">
        <v>2.625</v>
      </c>
      <c r="F3874" s="104">
        <v>6</v>
      </c>
      <c r="G3874" s="103">
        <v>2.1800000000000002</v>
      </c>
      <c r="H3874" s="105">
        <v>2</v>
      </c>
      <c r="I3874" s="104">
        <v>0</v>
      </c>
      <c r="J3874" s="103">
        <v>5.25</v>
      </c>
      <c r="K3874" s="104">
        <v>0</v>
      </c>
      <c r="L3874" s="103">
        <v>4.37</v>
      </c>
      <c r="M3874" s="104">
        <v>0</v>
      </c>
      <c r="N3874" s="106">
        <v>4</v>
      </c>
      <c r="O3874" s="106">
        <v>4</v>
      </c>
      <c r="P3874" s="106" t="str">
        <f t="shared" si="60"/>
        <v>44</v>
      </c>
      <c r="Q3874" s="106"/>
      <c r="R3874" s="106" t="s">
        <v>3265</v>
      </c>
    </row>
    <row r="3875" spans="1:18" x14ac:dyDescent="0.25">
      <c r="A3875" s="5" t="s">
        <v>12176</v>
      </c>
      <c r="B3875" s="5" t="s">
        <v>18685</v>
      </c>
      <c r="C3875" s="5" t="s">
        <v>1256</v>
      </c>
      <c r="D3875" s="103">
        <v>0.8666666666666667</v>
      </c>
      <c r="E3875" s="103">
        <v>5.2</v>
      </c>
      <c r="F3875" s="104">
        <v>5.99</v>
      </c>
      <c r="G3875" s="103">
        <v>4.33</v>
      </c>
      <c r="H3875" s="105">
        <v>1</v>
      </c>
      <c r="I3875" s="104">
        <v>0</v>
      </c>
      <c r="J3875" s="103">
        <v>5.2</v>
      </c>
      <c r="K3875" s="104">
        <v>0</v>
      </c>
      <c r="L3875" s="103">
        <v>4.33</v>
      </c>
      <c r="M3875" s="104">
        <v>0</v>
      </c>
      <c r="N3875" s="106">
        <v>4</v>
      </c>
      <c r="O3875" s="106">
        <v>4</v>
      </c>
      <c r="P3875" s="106" t="str">
        <f t="shared" si="60"/>
        <v>44</v>
      </c>
      <c r="Q3875" s="106"/>
      <c r="R3875" s="106" t="s">
        <v>3265</v>
      </c>
    </row>
    <row r="3876" spans="1:18" x14ac:dyDescent="0.25">
      <c r="A3876" s="5" t="s">
        <v>12176</v>
      </c>
      <c r="B3876" s="5" t="s">
        <v>18686</v>
      </c>
      <c r="C3876" s="5" t="s">
        <v>18687</v>
      </c>
      <c r="D3876" s="103">
        <v>0.83333333333333337</v>
      </c>
      <c r="E3876" s="103">
        <v>5</v>
      </c>
      <c r="F3876" s="104">
        <v>6</v>
      </c>
      <c r="G3876" s="103">
        <v>4.16</v>
      </c>
      <c r="H3876" s="105">
        <v>1</v>
      </c>
      <c r="I3876" s="104">
        <v>0</v>
      </c>
      <c r="J3876" s="103">
        <v>5</v>
      </c>
      <c r="K3876" s="104">
        <v>0</v>
      </c>
      <c r="L3876" s="103">
        <v>4.16</v>
      </c>
      <c r="M3876" s="104">
        <v>0</v>
      </c>
      <c r="N3876" s="106">
        <v>4</v>
      </c>
      <c r="O3876" s="106">
        <v>4</v>
      </c>
      <c r="P3876" s="106" t="str">
        <f t="shared" si="60"/>
        <v>44</v>
      </c>
      <c r="Q3876" s="106"/>
      <c r="R3876" s="106" t="s">
        <v>3265</v>
      </c>
    </row>
    <row r="3877" spans="1:18" x14ac:dyDescent="0.25">
      <c r="A3877" s="5" t="s">
        <v>12176</v>
      </c>
      <c r="B3877" s="5" t="s">
        <v>18688</v>
      </c>
      <c r="C3877" s="5" t="s">
        <v>12827</v>
      </c>
      <c r="D3877" s="103">
        <v>0.83333333333333337</v>
      </c>
      <c r="E3877" s="103">
        <v>5</v>
      </c>
      <c r="F3877" s="104">
        <v>6</v>
      </c>
      <c r="G3877" s="103">
        <v>4.16</v>
      </c>
      <c r="H3877" s="105">
        <v>1</v>
      </c>
      <c r="I3877" s="104">
        <v>0</v>
      </c>
      <c r="J3877" s="103">
        <v>5</v>
      </c>
      <c r="K3877" s="104">
        <v>0</v>
      </c>
      <c r="L3877" s="103">
        <v>4.16</v>
      </c>
      <c r="M3877" s="104">
        <v>0</v>
      </c>
      <c r="N3877" s="106">
        <v>4</v>
      </c>
      <c r="O3877" s="106">
        <v>4</v>
      </c>
      <c r="P3877" s="106" t="str">
        <f t="shared" si="60"/>
        <v>44</v>
      </c>
      <c r="Q3877" s="106"/>
      <c r="R3877" s="106" t="s">
        <v>3265</v>
      </c>
    </row>
    <row r="3878" spans="1:18" x14ac:dyDescent="0.25">
      <c r="A3878" s="5" t="s">
        <v>12176</v>
      </c>
      <c r="B3878" s="5" t="s">
        <v>18689</v>
      </c>
      <c r="C3878" s="5" t="s">
        <v>18689</v>
      </c>
      <c r="D3878" s="103">
        <v>0.83333333333333337</v>
      </c>
      <c r="E3878" s="103">
        <v>5</v>
      </c>
      <c r="F3878" s="104">
        <v>6</v>
      </c>
      <c r="G3878" s="103">
        <v>4.16</v>
      </c>
      <c r="H3878" s="105">
        <v>1</v>
      </c>
      <c r="I3878" s="104">
        <v>0</v>
      </c>
      <c r="J3878" s="103">
        <v>5</v>
      </c>
      <c r="K3878" s="104">
        <v>0</v>
      </c>
      <c r="L3878" s="103">
        <v>4.16</v>
      </c>
      <c r="M3878" s="104">
        <v>0</v>
      </c>
      <c r="N3878" s="106">
        <v>4</v>
      </c>
      <c r="O3878" s="106">
        <v>4</v>
      </c>
      <c r="P3878" s="106" t="str">
        <f t="shared" si="60"/>
        <v>44</v>
      </c>
      <c r="Q3878" s="106"/>
      <c r="R3878" s="106" t="s">
        <v>3265</v>
      </c>
    </row>
    <row r="3879" spans="1:18" x14ac:dyDescent="0.25">
      <c r="A3879" s="5" t="s">
        <v>12176</v>
      </c>
      <c r="B3879" s="5" t="s">
        <v>18690</v>
      </c>
      <c r="C3879" s="5" t="s">
        <v>18691</v>
      </c>
      <c r="D3879" s="103">
        <v>0.83333333333333337</v>
      </c>
      <c r="E3879" s="103">
        <v>5</v>
      </c>
      <c r="F3879" s="104">
        <v>6</v>
      </c>
      <c r="G3879" s="103">
        <v>4.16</v>
      </c>
      <c r="H3879" s="105">
        <v>1</v>
      </c>
      <c r="I3879" s="104">
        <v>0</v>
      </c>
      <c r="J3879" s="103">
        <v>5</v>
      </c>
      <c r="K3879" s="104">
        <v>0</v>
      </c>
      <c r="L3879" s="103">
        <v>4.16</v>
      </c>
      <c r="M3879" s="104">
        <v>0</v>
      </c>
      <c r="N3879" s="106">
        <v>4</v>
      </c>
      <c r="O3879" s="106">
        <v>4</v>
      </c>
      <c r="P3879" s="106" t="str">
        <f t="shared" si="60"/>
        <v>44</v>
      </c>
      <c r="Q3879" s="106"/>
      <c r="R3879" s="106" t="s">
        <v>3265</v>
      </c>
    </row>
    <row r="3880" spans="1:18" x14ac:dyDescent="0.25">
      <c r="A3880" s="5" t="s">
        <v>12176</v>
      </c>
      <c r="B3880" s="5" t="s">
        <v>18692</v>
      </c>
      <c r="C3880" s="5" t="s">
        <v>18693</v>
      </c>
      <c r="D3880" s="103">
        <v>0.83333333333333337</v>
      </c>
      <c r="E3880" s="103">
        <v>5</v>
      </c>
      <c r="F3880" s="104">
        <v>6</v>
      </c>
      <c r="G3880" s="103">
        <v>4.16</v>
      </c>
      <c r="H3880" s="105">
        <v>1</v>
      </c>
      <c r="I3880" s="104">
        <v>0</v>
      </c>
      <c r="J3880" s="103">
        <v>5</v>
      </c>
      <c r="K3880" s="104">
        <v>0</v>
      </c>
      <c r="L3880" s="103">
        <v>4.16</v>
      </c>
      <c r="M3880" s="104">
        <v>0</v>
      </c>
      <c r="N3880" s="106">
        <v>4</v>
      </c>
      <c r="O3880" s="106">
        <v>4</v>
      </c>
      <c r="P3880" s="106" t="str">
        <f t="shared" si="60"/>
        <v>44</v>
      </c>
      <c r="Q3880" s="106"/>
      <c r="R3880" s="106" t="s">
        <v>3265</v>
      </c>
    </row>
    <row r="3881" spans="1:18" x14ac:dyDescent="0.25">
      <c r="A3881" s="5" t="s">
        <v>12176</v>
      </c>
      <c r="B3881" s="5" t="s">
        <v>18694</v>
      </c>
      <c r="C3881" s="5" t="s">
        <v>18695</v>
      </c>
      <c r="D3881" s="103">
        <v>0.83333333333333337</v>
      </c>
      <c r="E3881" s="103">
        <v>5</v>
      </c>
      <c r="F3881" s="104">
        <v>6</v>
      </c>
      <c r="G3881" s="103">
        <v>4.16</v>
      </c>
      <c r="H3881" s="105">
        <v>1</v>
      </c>
      <c r="I3881" s="104">
        <v>0</v>
      </c>
      <c r="J3881" s="103">
        <v>5</v>
      </c>
      <c r="K3881" s="104">
        <v>0</v>
      </c>
      <c r="L3881" s="103">
        <v>4.16</v>
      </c>
      <c r="M3881" s="104">
        <v>0</v>
      </c>
      <c r="N3881" s="106">
        <v>4</v>
      </c>
      <c r="O3881" s="106">
        <v>4</v>
      </c>
      <c r="P3881" s="106" t="str">
        <f t="shared" si="60"/>
        <v>44</v>
      </c>
      <c r="Q3881" s="106"/>
      <c r="R3881" s="106" t="s">
        <v>3265</v>
      </c>
    </row>
    <row r="3882" spans="1:18" x14ac:dyDescent="0.25">
      <c r="A3882" s="5" t="s">
        <v>12176</v>
      </c>
      <c r="B3882" s="5" t="s">
        <v>18696</v>
      </c>
      <c r="C3882" s="5" t="s">
        <v>18696</v>
      </c>
      <c r="D3882" s="103">
        <v>0.83333333333333337</v>
      </c>
      <c r="E3882" s="103">
        <v>5</v>
      </c>
      <c r="F3882" s="104">
        <v>6</v>
      </c>
      <c r="G3882" s="103">
        <v>4.16</v>
      </c>
      <c r="H3882" s="105">
        <v>1</v>
      </c>
      <c r="I3882" s="104">
        <v>0</v>
      </c>
      <c r="J3882" s="103">
        <v>5</v>
      </c>
      <c r="K3882" s="104">
        <v>0</v>
      </c>
      <c r="L3882" s="103">
        <v>4.16</v>
      </c>
      <c r="M3882" s="104">
        <v>0</v>
      </c>
      <c r="N3882" s="106">
        <v>4</v>
      </c>
      <c r="O3882" s="106">
        <v>4</v>
      </c>
      <c r="P3882" s="106" t="str">
        <f t="shared" si="60"/>
        <v>44</v>
      </c>
      <c r="Q3882" s="106"/>
      <c r="R3882" s="106" t="s">
        <v>3265</v>
      </c>
    </row>
    <row r="3883" spans="1:18" x14ac:dyDescent="0.25">
      <c r="A3883" s="5" t="s">
        <v>12176</v>
      </c>
      <c r="B3883" s="5" t="s">
        <v>18697</v>
      </c>
      <c r="C3883" s="5" t="s">
        <v>18698</v>
      </c>
      <c r="D3883" s="103">
        <v>0.83333333333333337</v>
      </c>
      <c r="E3883" s="103">
        <v>5</v>
      </c>
      <c r="F3883" s="104">
        <v>6</v>
      </c>
      <c r="G3883" s="103">
        <v>4.16</v>
      </c>
      <c r="H3883" s="105">
        <v>1</v>
      </c>
      <c r="I3883" s="104">
        <v>0</v>
      </c>
      <c r="J3883" s="103">
        <v>5</v>
      </c>
      <c r="K3883" s="104">
        <v>0</v>
      </c>
      <c r="L3883" s="103">
        <v>4.16</v>
      </c>
      <c r="M3883" s="104">
        <v>0</v>
      </c>
      <c r="N3883" s="106">
        <v>4</v>
      </c>
      <c r="O3883" s="106">
        <v>4</v>
      </c>
      <c r="P3883" s="106" t="str">
        <f t="shared" si="60"/>
        <v>44</v>
      </c>
      <c r="Q3883" s="106"/>
      <c r="R3883" s="106" t="s">
        <v>3265</v>
      </c>
    </row>
    <row r="3884" spans="1:18" x14ac:dyDescent="0.25">
      <c r="A3884" s="5" t="s">
        <v>12176</v>
      </c>
      <c r="B3884" s="5" t="s">
        <v>18699</v>
      </c>
      <c r="C3884" s="5" t="s">
        <v>18700</v>
      </c>
      <c r="D3884" s="103">
        <v>0.83333333333333337</v>
      </c>
      <c r="E3884" s="103">
        <v>5</v>
      </c>
      <c r="F3884" s="104">
        <v>6</v>
      </c>
      <c r="G3884" s="103">
        <v>4.16</v>
      </c>
      <c r="H3884" s="105">
        <v>1</v>
      </c>
      <c r="I3884" s="104">
        <v>0</v>
      </c>
      <c r="J3884" s="103">
        <v>5</v>
      </c>
      <c r="K3884" s="104">
        <v>0</v>
      </c>
      <c r="L3884" s="103">
        <v>4.16</v>
      </c>
      <c r="M3884" s="104">
        <v>0</v>
      </c>
      <c r="N3884" s="106">
        <v>4</v>
      </c>
      <c r="O3884" s="106">
        <v>4</v>
      </c>
      <c r="P3884" s="106" t="str">
        <f t="shared" si="60"/>
        <v>44</v>
      </c>
      <c r="Q3884" s="106"/>
      <c r="R3884" s="106" t="s">
        <v>3265</v>
      </c>
    </row>
    <row r="3885" spans="1:18" x14ac:dyDescent="0.25">
      <c r="A3885" s="5" t="s">
        <v>12176</v>
      </c>
      <c r="B3885" s="5" t="s">
        <v>18701</v>
      </c>
      <c r="C3885" s="5" t="s">
        <v>7310</v>
      </c>
      <c r="D3885" s="103">
        <v>0.83333333333333337</v>
      </c>
      <c r="E3885" s="103">
        <v>5</v>
      </c>
      <c r="F3885" s="104">
        <v>6</v>
      </c>
      <c r="G3885" s="103">
        <v>4.16</v>
      </c>
      <c r="H3885" s="105">
        <v>1</v>
      </c>
      <c r="I3885" s="104">
        <v>0</v>
      </c>
      <c r="J3885" s="103">
        <v>5</v>
      </c>
      <c r="K3885" s="104">
        <v>0</v>
      </c>
      <c r="L3885" s="103">
        <v>4.16</v>
      </c>
      <c r="M3885" s="104">
        <v>0</v>
      </c>
      <c r="N3885" s="106">
        <v>4</v>
      </c>
      <c r="O3885" s="106">
        <v>4</v>
      </c>
      <c r="P3885" s="106" t="str">
        <f t="shared" si="60"/>
        <v>44</v>
      </c>
      <c r="Q3885" s="106"/>
      <c r="R3885" s="106" t="s">
        <v>3265</v>
      </c>
    </row>
    <row r="3886" spans="1:18" x14ac:dyDescent="0.25">
      <c r="A3886" s="5" t="s">
        <v>12176</v>
      </c>
      <c r="B3886" s="5" t="s">
        <v>18702</v>
      </c>
      <c r="C3886" s="5" t="s">
        <v>18703</v>
      </c>
      <c r="D3886" s="103">
        <v>0.83333333333333337</v>
      </c>
      <c r="E3886" s="103">
        <v>5</v>
      </c>
      <c r="F3886" s="104">
        <v>6</v>
      </c>
      <c r="G3886" s="103">
        <v>4.16</v>
      </c>
      <c r="H3886" s="105">
        <v>1</v>
      </c>
      <c r="I3886" s="104">
        <v>0</v>
      </c>
      <c r="J3886" s="103">
        <v>5</v>
      </c>
      <c r="K3886" s="104">
        <v>0</v>
      </c>
      <c r="L3886" s="103">
        <v>4.16</v>
      </c>
      <c r="M3886" s="104">
        <v>0</v>
      </c>
      <c r="N3886" s="106">
        <v>4</v>
      </c>
      <c r="O3886" s="106">
        <v>4</v>
      </c>
      <c r="P3886" s="106" t="str">
        <f t="shared" si="60"/>
        <v>44</v>
      </c>
      <c r="Q3886" s="106"/>
      <c r="R3886" s="106" t="s">
        <v>3265</v>
      </c>
    </row>
    <row r="3887" spans="1:18" x14ac:dyDescent="0.25">
      <c r="A3887" s="5" t="s">
        <v>12176</v>
      </c>
      <c r="B3887" s="5" t="s">
        <v>18704</v>
      </c>
      <c r="C3887" s="5" t="s">
        <v>18705</v>
      </c>
      <c r="D3887" s="103">
        <v>0.83333333333333337</v>
      </c>
      <c r="E3887" s="103">
        <v>5</v>
      </c>
      <c r="F3887" s="104">
        <v>6</v>
      </c>
      <c r="G3887" s="103">
        <v>4.16</v>
      </c>
      <c r="H3887" s="105">
        <v>1</v>
      </c>
      <c r="I3887" s="104">
        <v>0</v>
      </c>
      <c r="J3887" s="103">
        <v>5</v>
      </c>
      <c r="K3887" s="104">
        <v>0</v>
      </c>
      <c r="L3887" s="103">
        <v>4.16</v>
      </c>
      <c r="M3887" s="104">
        <v>0</v>
      </c>
      <c r="N3887" s="106">
        <v>4</v>
      </c>
      <c r="O3887" s="106">
        <v>4</v>
      </c>
      <c r="P3887" s="106" t="str">
        <f t="shared" si="60"/>
        <v>44</v>
      </c>
      <c r="Q3887" s="106"/>
      <c r="R3887" s="106" t="s">
        <v>3265</v>
      </c>
    </row>
    <row r="3888" spans="1:18" x14ac:dyDescent="0.25">
      <c r="A3888" s="5" t="s">
        <v>12176</v>
      </c>
      <c r="B3888" s="5" t="s">
        <v>18706</v>
      </c>
      <c r="C3888" s="5" t="s">
        <v>18707</v>
      </c>
      <c r="D3888" s="103">
        <v>0.83333333333333337</v>
      </c>
      <c r="E3888" s="103">
        <v>5</v>
      </c>
      <c r="F3888" s="104">
        <v>6</v>
      </c>
      <c r="G3888" s="103">
        <v>4.16</v>
      </c>
      <c r="H3888" s="105">
        <v>1</v>
      </c>
      <c r="I3888" s="104">
        <v>0</v>
      </c>
      <c r="J3888" s="103">
        <v>5</v>
      </c>
      <c r="K3888" s="104">
        <v>0</v>
      </c>
      <c r="L3888" s="103">
        <v>4.16</v>
      </c>
      <c r="M3888" s="104">
        <v>0</v>
      </c>
      <c r="N3888" s="106">
        <v>4</v>
      </c>
      <c r="O3888" s="106">
        <v>4</v>
      </c>
      <c r="P3888" s="106" t="str">
        <f t="shared" si="60"/>
        <v>44</v>
      </c>
      <c r="Q3888" s="106"/>
      <c r="R3888" s="106" t="s">
        <v>3265</v>
      </c>
    </row>
    <row r="3889" spans="1:18" x14ac:dyDescent="0.25">
      <c r="A3889" s="5" t="s">
        <v>12176</v>
      </c>
      <c r="B3889" s="5" t="s">
        <v>18708</v>
      </c>
      <c r="C3889" s="5" t="s">
        <v>7888</v>
      </c>
      <c r="D3889" s="103">
        <v>0.41666666666666669</v>
      </c>
      <c r="E3889" s="103">
        <v>2.5</v>
      </c>
      <c r="F3889" s="104">
        <v>5.99</v>
      </c>
      <c r="G3889" s="103">
        <v>2.08</v>
      </c>
      <c r="H3889" s="105">
        <v>2</v>
      </c>
      <c r="I3889" s="104">
        <v>0</v>
      </c>
      <c r="J3889" s="103">
        <v>5</v>
      </c>
      <c r="K3889" s="104">
        <v>0</v>
      </c>
      <c r="L3889" s="103">
        <v>4.16</v>
      </c>
      <c r="M3889" s="104">
        <v>0</v>
      </c>
      <c r="N3889" s="106">
        <v>4</v>
      </c>
      <c r="O3889" s="106">
        <v>4</v>
      </c>
      <c r="P3889" s="106" t="str">
        <f t="shared" si="60"/>
        <v>44</v>
      </c>
      <c r="Q3889" s="106"/>
      <c r="R3889" s="106" t="s">
        <v>3265</v>
      </c>
    </row>
    <row r="3890" spans="1:18" x14ac:dyDescent="0.25">
      <c r="A3890" s="5" t="s">
        <v>12176</v>
      </c>
      <c r="B3890" s="5" t="s">
        <v>18709</v>
      </c>
      <c r="C3890" s="5" t="s">
        <v>18710</v>
      </c>
      <c r="D3890" s="103">
        <v>0.83333333333333337</v>
      </c>
      <c r="E3890" s="103">
        <v>5</v>
      </c>
      <c r="F3890" s="104">
        <v>6</v>
      </c>
      <c r="G3890" s="103">
        <v>4.16</v>
      </c>
      <c r="H3890" s="105">
        <v>1</v>
      </c>
      <c r="I3890" s="104">
        <v>0</v>
      </c>
      <c r="J3890" s="103">
        <v>5</v>
      </c>
      <c r="K3890" s="104">
        <v>0</v>
      </c>
      <c r="L3890" s="103">
        <v>4.16</v>
      </c>
      <c r="M3890" s="104">
        <v>0</v>
      </c>
      <c r="N3890" s="106">
        <v>4</v>
      </c>
      <c r="O3890" s="106">
        <v>4</v>
      </c>
      <c r="P3890" s="106" t="str">
        <f t="shared" si="60"/>
        <v>44</v>
      </c>
      <c r="Q3890" s="106"/>
      <c r="R3890" s="106" t="s">
        <v>3265</v>
      </c>
    </row>
    <row r="3891" spans="1:18" x14ac:dyDescent="0.25">
      <c r="A3891" s="5" t="s">
        <v>12176</v>
      </c>
      <c r="B3891" s="5" t="s">
        <v>18711</v>
      </c>
      <c r="C3891" s="5" t="s">
        <v>18712</v>
      </c>
      <c r="D3891" s="103">
        <v>0.75</v>
      </c>
      <c r="E3891" s="103">
        <v>4.5</v>
      </c>
      <c r="F3891" s="104">
        <v>6</v>
      </c>
      <c r="G3891" s="103">
        <v>3.75</v>
      </c>
      <c r="H3891" s="105">
        <v>1</v>
      </c>
      <c r="I3891" s="104">
        <v>0</v>
      </c>
      <c r="J3891" s="103">
        <v>4.5</v>
      </c>
      <c r="K3891" s="104">
        <v>0</v>
      </c>
      <c r="L3891" s="103">
        <v>3.75</v>
      </c>
      <c r="M3891" s="104">
        <v>0</v>
      </c>
      <c r="N3891" s="106">
        <v>4</v>
      </c>
      <c r="O3891" s="106">
        <v>4</v>
      </c>
      <c r="P3891" s="106" t="str">
        <f t="shared" si="60"/>
        <v>44</v>
      </c>
      <c r="Q3891" s="106"/>
      <c r="R3891" s="106" t="s">
        <v>3265</v>
      </c>
    </row>
    <row r="3892" spans="1:18" x14ac:dyDescent="0.25">
      <c r="A3892" s="5" t="s">
        <v>12176</v>
      </c>
      <c r="B3892" s="5" t="s">
        <v>18713</v>
      </c>
      <c r="C3892" s="5" t="s">
        <v>18714</v>
      </c>
      <c r="D3892" s="103">
        <v>0.375</v>
      </c>
      <c r="E3892" s="103">
        <v>2.25</v>
      </c>
      <c r="F3892" s="104">
        <v>6</v>
      </c>
      <c r="G3892" s="103">
        <v>1.87</v>
      </c>
      <c r="H3892" s="105">
        <v>2</v>
      </c>
      <c r="I3892" s="104">
        <v>0</v>
      </c>
      <c r="J3892" s="103">
        <v>4.5</v>
      </c>
      <c r="K3892" s="104">
        <v>0</v>
      </c>
      <c r="L3892" s="103">
        <v>3.75</v>
      </c>
      <c r="M3892" s="104">
        <v>0</v>
      </c>
      <c r="N3892" s="106">
        <v>4</v>
      </c>
      <c r="O3892" s="106">
        <v>4</v>
      </c>
      <c r="P3892" s="106" t="str">
        <f t="shared" si="60"/>
        <v>44</v>
      </c>
      <c r="Q3892" s="106"/>
      <c r="R3892" s="106" t="s">
        <v>3265</v>
      </c>
    </row>
    <row r="3893" spans="1:18" x14ac:dyDescent="0.25">
      <c r="A3893" s="5" t="s">
        <v>12176</v>
      </c>
      <c r="B3893" s="5" t="s">
        <v>18716</v>
      </c>
      <c r="C3893" s="5" t="s">
        <v>18717</v>
      </c>
      <c r="D3893" s="103">
        <v>0.66666666666666663</v>
      </c>
      <c r="E3893" s="103">
        <v>4</v>
      </c>
      <c r="F3893" s="104">
        <v>5.99</v>
      </c>
      <c r="G3893" s="103">
        <v>3.33</v>
      </c>
      <c r="H3893" s="105">
        <v>1</v>
      </c>
      <c r="I3893" s="104">
        <v>0</v>
      </c>
      <c r="J3893" s="103">
        <v>4</v>
      </c>
      <c r="K3893" s="104">
        <v>0</v>
      </c>
      <c r="L3893" s="103">
        <v>3.33</v>
      </c>
      <c r="M3893" s="104">
        <v>0</v>
      </c>
      <c r="N3893" s="106">
        <v>4</v>
      </c>
      <c r="O3893" s="106">
        <v>4</v>
      </c>
      <c r="P3893" s="106" t="str">
        <f t="shared" si="60"/>
        <v>44</v>
      </c>
      <c r="Q3893" s="106"/>
      <c r="R3893" s="106" t="s">
        <v>3265</v>
      </c>
    </row>
    <row r="3894" spans="1:18" x14ac:dyDescent="0.25">
      <c r="A3894" s="5" t="s">
        <v>12176</v>
      </c>
      <c r="B3894" s="5" t="s">
        <v>18718</v>
      </c>
      <c r="C3894" s="5" t="s">
        <v>18718</v>
      </c>
      <c r="D3894" s="103">
        <v>0.33333333333333331</v>
      </c>
      <c r="E3894" s="103">
        <v>2</v>
      </c>
      <c r="F3894" s="104">
        <v>6</v>
      </c>
      <c r="G3894" s="103">
        <v>1.66</v>
      </c>
      <c r="H3894" s="105">
        <v>2</v>
      </c>
      <c r="I3894" s="104">
        <v>0</v>
      </c>
      <c r="J3894" s="103">
        <v>4</v>
      </c>
      <c r="K3894" s="104">
        <v>0</v>
      </c>
      <c r="L3894" s="103">
        <v>3.33</v>
      </c>
      <c r="M3894" s="104">
        <v>0</v>
      </c>
      <c r="N3894" s="106">
        <v>4</v>
      </c>
      <c r="O3894" s="106">
        <v>4</v>
      </c>
      <c r="P3894" s="106" t="str">
        <f t="shared" si="60"/>
        <v>44</v>
      </c>
      <c r="Q3894" s="106"/>
      <c r="R3894" s="106" t="s">
        <v>3265</v>
      </c>
    </row>
    <row r="3895" spans="1:18" x14ac:dyDescent="0.25">
      <c r="A3895" s="5" t="s">
        <v>12176</v>
      </c>
      <c r="B3895" s="5" t="s">
        <v>18719</v>
      </c>
      <c r="C3895" s="5" t="s">
        <v>18720</v>
      </c>
      <c r="D3895" s="103">
        <v>0.33333333333333331</v>
      </c>
      <c r="E3895" s="103">
        <v>2</v>
      </c>
      <c r="F3895" s="104">
        <v>6</v>
      </c>
      <c r="G3895" s="103">
        <v>1.66</v>
      </c>
      <c r="H3895" s="105">
        <v>2</v>
      </c>
      <c r="I3895" s="104">
        <v>0</v>
      </c>
      <c r="J3895" s="103">
        <v>4</v>
      </c>
      <c r="K3895" s="104">
        <v>0</v>
      </c>
      <c r="L3895" s="103">
        <v>3.33</v>
      </c>
      <c r="M3895" s="104">
        <v>0</v>
      </c>
      <c r="N3895" s="106">
        <v>4</v>
      </c>
      <c r="O3895" s="106">
        <v>4</v>
      </c>
      <c r="P3895" s="106" t="str">
        <f t="shared" si="60"/>
        <v>44</v>
      </c>
      <c r="Q3895" s="106"/>
      <c r="R3895" s="106" t="s">
        <v>3265</v>
      </c>
    </row>
    <row r="3896" spans="1:18" x14ac:dyDescent="0.25">
      <c r="A3896" s="5" t="s">
        <v>12176</v>
      </c>
      <c r="B3896" s="5" t="s">
        <v>18721</v>
      </c>
      <c r="C3896" s="5" t="s">
        <v>18722</v>
      </c>
      <c r="D3896" s="103">
        <v>0.3</v>
      </c>
      <c r="E3896" s="103">
        <v>1.8</v>
      </c>
      <c r="F3896" s="104">
        <v>6</v>
      </c>
      <c r="G3896" s="103">
        <v>1.5</v>
      </c>
      <c r="H3896" s="105">
        <v>2</v>
      </c>
      <c r="I3896" s="104">
        <v>0</v>
      </c>
      <c r="J3896" s="103">
        <v>3.6</v>
      </c>
      <c r="K3896" s="104">
        <v>0</v>
      </c>
      <c r="L3896" s="103">
        <v>3</v>
      </c>
      <c r="M3896" s="104">
        <v>0</v>
      </c>
      <c r="N3896" s="106">
        <v>4</v>
      </c>
      <c r="O3896" s="106">
        <v>4</v>
      </c>
      <c r="P3896" s="106" t="str">
        <f t="shared" si="60"/>
        <v>44</v>
      </c>
      <c r="Q3896" s="106"/>
      <c r="R3896" s="106" t="s">
        <v>3265</v>
      </c>
    </row>
    <row r="3897" spans="1:18" x14ac:dyDescent="0.25">
      <c r="A3897" s="5" t="s">
        <v>12176</v>
      </c>
      <c r="B3897" s="5" t="s">
        <v>18723</v>
      </c>
      <c r="C3897" s="5" t="s">
        <v>7358</v>
      </c>
      <c r="D3897" s="103">
        <v>2.0555555555555554</v>
      </c>
      <c r="E3897" s="103">
        <v>12.333299999999999</v>
      </c>
      <c r="F3897" s="104">
        <v>5.99</v>
      </c>
      <c r="G3897" s="103">
        <v>10.27</v>
      </c>
      <c r="H3897" s="105">
        <v>1</v>
      </c>
      <c r="I3897" s="104">
        <v>0</v>
      </c>
      <c r="J3897" s="103">
        <v>5</v>
      </c>
      <c r="K3897" s="104">
        <v>0</v>
      </c>
      <c r="L3897" s="103">
        <v>2.94</v>
      </c>
      <c r="M3897" s="104">
        <v>0</v>
      </c>
      <c r="N3897" s="106">
        <v>4</v>
      </c>
      <c r="O3897" s="106">
        <v>4</v>
      </c>
      <c r="P3897" s="106" t="str">
        <f t="shared" si="60"/>
        <v>44</v>
      </c>
      <c r="Q3897" s="106"/>
      <c r="R3897" s="106" t="s">
        <v>3265</v>
      </c>
    </row>
    <row r="3898" spans="1:18" x14ac:dyDescent="0.25">
      <c r="A3898" s="5" t="s">
        <v>12176</v>
      </c>
      <c r="B3898" s="5" t="s">
        <v>18724</v>
      </c>
      <c r="C3898" s="5" t="s">
        <v>18725</v>
      </c>
      <c r="D3898" s="103">
        <v>0.58333333333333337</v>
      </c>
      <c r="E3898" s="103">
        <v>3.5</v>
      </c>
      <c r="F3898" s="104">
        <v>6</v>
      </c>
      <c r="G3898" s="103">
        <v>2.91</v>
      </c>
      <c r="H3898" s="105">
        <v>1</v>
      </c>
      <c r="I3898" s="104">
        <v>0</v>
      </c>
      <c r="J3898" s="103">
        <v>3.5</v>
      </c>
      <c r="K3898" s="104">
        <v>0</v>
      </c>
      <c r="L3898" s="103">
        <v>2.91</v>
      </c>
      <c r="M3898" s="104">
        <v>0</v>
      </c>
      <c r="N3898" s="106">
        <v>4</v>
      </c>
      <c r="O3898" s="106">
        <v>4</v>
      </c>
      <c r="P3898" s="106" t="str">
        <f t="shared" si="60"/>
        <v>44</v>
      </c>
      <c r="Q3898" s="106"/>
      <c r="R3898" s="106" t="s">
        <v>3265</v>
      </c>
    </row>
    <row r="3899" spans="1:18" x14ac:dyDescent="0.25">
      <c r="A3899" s="5" t="s">
        <v>12176</v>
      </c>
      <c r="B3899" s="5" t="s">
        <v>18726</v>
      </c>
      <c r="C3899" s="5" t="s">
        <v>18727</v>
      </c>
      <c r="D3899" s="103">
        <v>0.5</v>
      </c>
      <c r="E3899" s="103">
        <v>3</v>
      </c>
      <c r="F3899" s="104">
        <v>6</v>
      </c>
      <c r="G3899" s="103">
        <v>2.5</v>
      </c>
      <c r="H3899" s="105">
        <v>1</v>
      </c>
      <c r="I3899" s="104">
        <v>0</v>
      </c>
      <c r="J3899" s="103">
        <v>3</v>
      </c>
      <c r="K3899" s="104">
        <v>0</v>
      </c>
      <c r="L3899" s="103">
        <v>2.5</v>
      </c>
      <c r="M3899" s="104">
        <v>0</v>
      </c>
      <c r="N3899" s="106">
        <v>4</v>
      </c>
      <c r="O3899" s="106">
        <v>4</v>
      </c>
      <c r="P3899" s="106" t="str">
        <f t="shared" si="60"/>
        <v>44</v>
      </c>
      <c r="Q3899" s="106"/>
      <c r="R3899" s="106" t="s">
        <v>3265</v>
      </c>
    </row>
    <row r="3900" spans="1:18" x14ac:dyDescent="0.25">
      <c r="A3900" s="5" t="s">
        <v>12176</v>
      </c>
      <c r="B3900" s="5" t="s">
        <v>18728</v>
      </c>
      <c r="C3900" s="5" t="s">
        <v>18729</v>
      </c>
      <c r="D3900" s="103">
        <v>0.5</v>
      </c>
      <c r="E3900" s="103">
        <v>3</v>
      </c>
      <c r="F3900" s="104">
        <v>6</v>
      </c>
      <c r="G3900" s="103">
        <v>2.5</v>
      </c>
      <c r="H3900" s="105">
        <v>1</v>
      </c>
      <c r="I3900" s="104">
        <v>0</v>
      </c>
      <c r="J3900" s="103">
        <v>3</v>
      </c>
      <c r="K3900" s="104">
        <v>0</v>
      </c>
      <c r="L3900" s="103">
        <v>2.5</v>
      </c>
      <c r="M3900" s="104">
        <v>0</v>
      </c>
      <c r="N3900" s="106">
        <v>4</v>
      </c>
      <c r="O3900" s="106">
        <v>4</v>
      </c>
      <c r="P3900" s="106" t="str">
        <f t="shared" si="60"/>
        <v>44</v>
      </c>
      <c r="Q3900" s="106"/>
      <c r="R3900" s="106" t="s">
        <v>3265</v>
      </c>
    </row>
    <row r="3901" spans="1:18" x14ac:dyDescent="0.25">
      <c r="A3901" s="5" t="s">
        <v>12176</v>
      </c>
      <c r="B3901" s="5" t="s">
        <v>18730</v>
      </c>
      <c r="C3901" s="5" t="s">
        <v>18731</v>
      </c>
      <c r="D3901" s="103">
        <v>0.5</v>
      </c>
      <c r="E3901" s="103">
        <v>3</v>
      </c>
      <c r="F3901" s="104">
        <v>6</v>
      </c>
      <c r="G3901" s="103">
        <v>2.5</v>
      </c>
      <c r="H3901" s="105">
        <v>1</v>
      </c>
      <c r="I3901" s="104">
        <v>0</v>
      </c>
      <c r="J3901" s="103">
        <v>3</v>
      </c>
      <c r="K3901" s="104">
        <v>0</v>
      </c>
      <c r="L3901" s="103">
        <v>2.5</v>
      </c>
      <c r="M3901" s="104">
        <v>0</v>
      </c>
      <c r="N3901" s="106">
        <v>4</v>
      </c>
      <c r="O3901" s="106">
        <v>4</v>
      </c>
      <c r="P3901" s="106" t="str">
        <f t="shared" si="60"/>
        <v>44</v>
      </c>
      <c r="Q3901" s="106"/>
      <c r="R3901" s="106" t="s">
        <v>3265</v>
      </c>
    </row>
    <row r="3902" spans="1:18" x14ac:dyDescent="0.25">
      <c r="A3902" s="5" t="s">
        <v>12176</v>
      </c>
      <c r="B3902" s="5" t="s">
        <v>18732</v>
      </c>
      <c r="C3902" s="5" t="s">
        <v>18733</v>
      </c>
      <c r="D3902" s="103">
        <v>0.5</v>
      </c>
      <c r="E3902" s="103">
        <v>3</v>
      </c>
      <c r="F3902" s="104">
        <v>6</v>
      </c>
      <c r="G3902" s="103">
        <v>2.5</v>
      </c>
      <c r="H3902" s="105">
        <v>1</v>
      </c>
      <c r="I3902" s="104">
        <v>0</v>
      </c>
      <c r="J3902" s="103">
        <v>3</v>
      </c>
      <c r="K3902" s="104">
        <v>0</v>
      </c>
      <c r="L3902" s="103">
        <v>2.5</v>
      </c>
      <c r="M3902" s="104">
        <v>0</v>
      </c>
      <c r="N3902" s="106">
        <v>4</v>
      </c>
      <c r="O3902" s="106">
        <v>4</v>
      </c>
      <c r="P3902" s="106" t="str">
        <f t="shared" si="60"/>
        <v>44</v>
      </c>
      <c r="Q3902" s="106"/>
      <c r="R3902" s="106" t="s">
        <v>3265</v>
      </c>
    </row>
    <row r="3903" spans="1:18" x14ac:dyDescent="0.25">
      <c r="A3903" s="5" t="s">
        <v>12176</v>
      </c>
      <c r="B3903" s="5" t="s">
        <v>18734</v>
      </c>
      <c r="C3903" s="5" t="s">
        <v>6042</v>
      </c>
      <c r="D3903" s="103">
        <v>0.25</v>
      </c>
      <c r="E3903" s="103">
        <v>1.5</v>
      </c>
      <c r="F3903" s="104">
        <v>6</v>
      </c>
      <c r="G3903" s="103">
        <v>1.25</v>
      </c>
      <c r="H3903" s="105">
        <v>2</v>
      </c>
      <c r="I3903" s="104">
        <v>0</v>
      </c>
      <c r="J3903" s="103">
        <v>3</v>
      </c>
      <c r="K3903" s="104">
        <v>0</v>
      </c>
      <c r="L3903" s="103">
        <v>2.5</v>
      </c>
      <c r="M3903" s="104">
        <v>0</v>
      </c>
      <c r="N3903" s="106">
        <v>4</v>
      </c>
      <c r="O3903" s="106">
        <v>4</v>
      </c>
      <c r="P3903" s="106" t="str">
        <f t="shared" si="60"/>
        <v>44</v>
      </c>
      <c r="Q3903" s="106"/>
      <c r="R3903" s="106" t="s">
        <v>3265</v>
      </c>
    </row>
    <row r="3904" spans="1:18" x14ac:dyDescent="0.25">
      <c r="A3904" s="5" t="s">
        <v>12176</v>
      </c>
      <c r="B3904" s="5" t="s">
        <v>18735</v>
      </c>
      <c r="C3904" s="5" t="s">
        <v>18736</v>
      </c>
      <c r="D3904" s="103">
        <v>0.5</v>
      </c>
      <c r="E3904" s="103">
        <v>3</v>
      </c>
      <c r="F3904" s="104">
        <v>6</v>
      </c>
      <c r="G3904" s="103">
        <v>2.5</v>
      </c>
      <c r="H3904" s="105">
        <v>1</v>
      </c>
      <c r="I3904" s="104">
        <v>0</v>
      </c>
      <c r="J3904" s="103">
        <v>3</v>
      </c>
      <c r="K3904" s="104">
        <v>0</v>
      </c>
      <c r="L3904" s="103">
        <v>2.5</v>
      </c>
      <c r="M3904" s="104">
        <v>0</v>
      </c>
      <c r="N3904" s="106">
        <v>4</v>
      </c>
      <c r="O3904" s="106">
        <v>4</v>
      </c>
      <c r="P3904" s="106" t="str">
        <f t="shared" si="60"/>
        <v>44</v>
      </c>
      <c r="Q3904" s="106"/>
      <c r="R3904" s="106" t="s">
        <v>3265</v>
      </c>
    </row>
    <row r="3905" spans="1:18" x14ac:dyDescent="0.25">
      <c r="A3905" s="5" t="s">
        <v>12176</v>
      </c>
      <c r="B3905" s="5" t="s">
        <v>18737</v>
      </c>
      <c r="C3905" s="5" t="s">
        <v>18738</v>
      </c>
      <c r="D3905" s="103">
        <v>0.5</v>
      </c>
      <c r="E3905" s="103">
        <v>3</v>
      </c>
      <c r="F3905" s="104">
        <v>6</v>
      </c>
      <c r="G3905" s="103">
        <v>2.5</v>
      </c>
      <c r="H3905" s="105">
        <v>1</v>
      </c>
      <c r="I3905" s="104">
        <v>0</v>
      </c>
      <c r="J3905" s="103">
        <v>3</v>
      </c>
      <c r="K3905" s="104">
        <v>0</v>
      </c>
      <c r="L3905" s="103">
        <v>2.5</v>
      </c>
      <c r="M3905" s="104">
        <v>0</v>
      </c>
      <c r="N3905" s="106">
        <v>4</v>
      </c>
      <c r="O3905" s="106">
        <v>4</v>
      </c>
      <c r="P3905" s="106" t="str">
        <f t="shared" si="60"/>
        <v>44</v>
      </c>
      <c r="Q3905" s="106"/>
      <c r="R3905" s="106" t="s">
        <v>3265</v>
      </c>
    </row>
    <row r="3906" spans="1:18" x14ac:dyDescent="0.25">
      <c r="A3906" s="5" t="s">
        <v>12176</v>
      </c>
      <c r="B3906" s="5" t="s">
        <v>18739</v>
      </c>
      <c r="C3906" s="5" t="s">
        <v>18740</v>
      </c>
      <c r="D3906" s="103">
        <v>0.5</v>
      </c>
      <c r="E3906" s="103">
        <v>3</v>
      </c>
      <c r="F3906" s="104">
        <v>6</v>
      </c>
      <c r="G3906" s="103">
        <v>2.5</v>
      </c>
      <c r="H3906" s="105">
        <v>1</v>
      </c>
      <c r="I3906" s="104">
        <v>0</v>
      </c>
      <c r="J3906" s="103">
        <v>3</v>
      </c>
      <c r="K3906" s="104">
        <v>0</v>
      </c>
      <c r="L3906" s="103">
        <v>2.5</v>
      </c>
      <c r="M3906" s="104">
        <v>0</v>
      </c>
      <c r="N3906" s="106">
        <v>4</v>
      </c>
      <c r="O3906" s="106">
        <v>4</v>
      </c>
      <c r="P3906" s="106" t="str">
        <f t="shared" si="60"/>
        <v>44</v>
      </c>
      <c r="Q3906" s="106"/>
      <c r="R3906" s="106" t="s">
        <v>3265</v>
      </c>
    </row>
    <row r="3907" spans="1:18" x14ac:dyDescent="0.25">
      <c r="A3907" s="5" t="s">
        <v>12176</v>
      </c>
      <c r="B3907" s="5" t="s">
        <v>18741</v>
      </c>
      <c r="C3907" s="5" t="s">
        <v>18742</v>
      </c>
      <c r="D3907" s="103">
        <v>0.5</v>
      </c>
      <c r="E3907" s="103">
        <v>3</v>
      </c>
      <c r="F3907" s="104">
        <v>6</v>
      </c>
      <c r="G3907" s="103">
        <v>2.5</v>
      </c>
      <c r="H3907" s="105">
        <v>1</v>
      </c>
      <c r="I3907" s="104">
        <v>0</v>
      </c>
      <c r="J3907" s="103">
        <v>3</v>
      </c>
      <c r="K3907" s="104">
        <v>0</v>
      </c>
      <c r="L3907" s="103">
        <v>2.5</v>
      </c>
      <c r="M3907" s="104">
        <v>0</v>
      </c>
      <c r="N3907" s="106">
        <v>4</v>
      </c>
      <c r="O3907" s="106">
        <v>4</v>
      </c>
      <c r="P3907" s="106" t="str">
        <f t="shared" si="60"/>
        <v>44</v>
      </c>
      <c r="Q3907" s="106"/>
      <c r="R3907" s="106" t="s">
        <v>3265</v>
      </c>
    </row>
    <row r="3908" spans="1:18" x14ac:dyDescent="0.25">
      <c r="A3908" s="5" t="s">
        <v>12176</v>
      </c>
      <c r="B3908" s="5" t="s">
        <v>18743</v>
      </c>
      <c r="C3908" s="5" t="s">
        <v>18744</v>
      </c>
      <c r="D3908" s="103">
        <v>0.41666666666666669</v>
      </c>
      <c r="E3908" s="103">
        <v>2.5</v>
      </c>
      <c r="F3908" s="104">
        <v>5.99</v>
      </c>
      <c r="G3908" s="103">
        <v>2.08</v>
      </c>
      <c r="H3908" s="105">
        <v>1</v>
      </c>
      <c r="I3908" s="104">
        <v>0</v>
      </c>
      <c r="J3908" s="103">
        <v>2.5</v>
      </c>
      <c r="K3908" s="104">
        <v>0</v>
      </c>
      <c r="L3908" s="103">
        <v>2.08</v>
      </c>
      <c r="M3908" s="104">
        <v>0</v>
      </c>
      <c r="N3908" s="106">
        <v>4</v>
      </c>
      <c r="O3908" s="106">
        <v>4</v>
      </c>
      <c r="P3908" s="106" t="str">
        <f t="shared" si="60"/>
        <v>44</v>
      </c>
      <c r="Q3908" s="106"/>
      <c r="R3908" s="106" t="s">
        <v>3265</v>
      </c>
    </row>
    <row r="3909" spans="1:18" x14ac:dyDescent="0.25">
      <c r="A3909" s="5" t="s">
        <v>12176</v>
      </c>
      <c r="B3909" s="5" t="s">
        <v>18745</v>
      </c>
      <c r="C3909" s="5" t="s">
        <v>18746</v>
      </c>
      <c r="D3909" s="103">
        <v>0.41666666666666669</v>
      </c>
      <c r="E3909" s="103">
        <v>2.5</v>
      </c>
      <c r="F3909" s="104">
        <v>5.99</v>
      </c>
      <c r="G3909" s="103">
        <v>2.08</v>
      </c>
      <c r="H3909" s="105">
        <v>1</v>
      </c>
      <c r="I3909" s="104">
        <v>0</v>
      </c>
      <c r="J3909" s="103">
        <v>2.5</v>
      </c>
      <c r="K3909" s="104">
        <v>0</v>
      </c>
      <c r="L3909" s="103">
        <v>2.08</v>
      </c>
      <c r="M3909" s="104">
        <v>0</v>
      </c>
      <c r="N3909" s="106">
        <v>4</v>
      </c>
      <c r="O3909" s="106">
        <v>4</v>
      </c>
      <c r="P3909" s="106" t="str">
        <f t="shared" si="60"/>
        <v>44</v>
      </c>
      <c r="Q3909" s="106"/>
      <c r="R3909" s="106" t="s">
        <v>3265</v>
      </c>
    </row>
    <row r="3910" spans="1:18" x14ac:dyDescent="0.25">
      <c r="A3910" s="5" t="s">
        <v>12176</v>
      </c>
      <c r="B3910" s="5" t="s">
        <v>18747</v>
      </c>
      <c r="C3910" s="5" t="s">
        <v>18748</v>
      </c>
      <c r="D3910" s="103">
        <v>0.16666666666666666</v>
      </c>
      <c r="E3910" s="103">
        <v>1</v>
      </c>
      <c r="F3910" s="104">
        <v>5.99</v>
      </c>
      <c r="G3910" s="103">
        <v>0.83</v>
      </c>
      <c r="H3910" s="105">
        <v>2</v>
      </c>
      <c r="I3910" s="104">
        <v>0</v>
      </c>
      <c r="J3910" s="103">
        <v>2</v>
      </c>
      <c r="K3910" s="104">
        <v>0</v>
      </c>
      <c r="L3910" s="103">
        <v>1.66</v>
      </c>
      <c r="M3910" s="104">
        <v>0</v>
      </c>
      <c r="N3910" s="106">
        <v>4</v>
      </c>
      <c r="O3910" s="106">
        <v>4</v>
      </c>
      <c r="P3910" s="106" t="str">
        <f t="shared" si="60"/>
        <v>44</v>
      </c>
      <c r="Q3910" s="106"/>
      <c r="R3910" s="106" t="s">
        <v>3265</v>
      </c>
    </row>
    <row r="3911" spans="1:18" x14ac:dyDescent="0.25">
      <c r="A3911" s="5" t="s">
        <v>12176</v>
      </c>
      <c r="B3911" s="5" t="s">
        <v>18749</v>
      </c>
      <c r="C3911" s="5" t="s">
        <v>18750</v>
      </c>
      <c r="D3911" s="103">
        <v>0.16666666666666666</v>
      </c>
      <c r="E3911" s="103">
        <v>1</v>
      </c>
      <c r="F3911" s="104">
        <v>5.99</v>
      </c>
      <c r="G3911" s="103">
        <v>0.83</v>
      </c>
      <c r="H3911" s="105">
        <v>2</v>
      </c>
      <c r="I3911" s="104">
        <v>0</v>
      </c>
      <c r="J3911" s="103">
        <v>2</v>
      </c>
      <c r="K3911" s="104">
        <v>0</v>
      </c>
      <c r="L3911" s="103">
        <v>1.66</v>
      </c>
      <c r="M3911" s="104">
        <v>0</v>
      </c>
      <c r="N3911" s="106">
        <v>4</v>
      </c>
      <c r="O3911" s="106">
        <v>4</v>
      </c>
      <c r="P3911" s="106" t="str">
        <f t="shared" ref="P3911:P3917" si="61">N3911&amp;O3911</f>
        <v>44</v>
      </c>
      <c r="Q3911" s="106"/>
      <c r="R3911" s="106" t="s">
        <v>3265</v>
      </c>
    </row>
    <row r="3912" spans="1:18" x14ac:dyDescent="0.25">
      <c r="A3912" s="5" t="s">
        <v>12176</v>
      </c>
      <c r="B3912" s="5" t="s">
        <v>18751</v>
      </c>
      <c r="C3912" s="5" t="s">
        <v>10904</v>
      </c>
      <c r="D3912" s="103">
        <v>0.33333333333333331</v>
      </c>
      <c r="E3912" s="103">
        <v>2</v>
      </c>
      <c r="F3912" s="104">
        <v>6</v>
      </c>
      <c r="G3912" s="103">
        <v>1.66</v>
      </c>
      <c r="H3912" s="105">
        <v>1</v>
      </c>
      <c r="I3912" s="104">
        <v>0</v>
      </c>
      <c r="J3912" s="103">
        <v>2</v>
      </c>
      <c r="K3912" s="104">
        <v>0</v>
      </c>
      <c r="L3912" s="103">
        <v>1.66</v>
      </c>
      <c r="M3912" s="104">
        <v>0</v>
      </c>
      <c r="N3912" s="106">
        <v>4</v>
      </c>
      <c r="O3912" s="106">
        <v>4</v>
      </c>
      <c r="P3912" s="106" t="str">
        <f t="shared" si="61"/>
        <v>44</v>
      </c>
      <c r="Q3912" s="106"/>
      <c r="R3912" s="106" t="s">
        <v>3265</v>
      </c>
    </row>
    <row r="3913" spans="1:18" x14ac:dyDescent="0.25">
      <c r="A3913" s="5" t="s">
        <v>12176</v>
      </c>
      <c r="B3913" s="5" t="s">
        <v>18752</v>
      </c>
      <c r="C3913" s="5" t="s">
        <v>18753</v>
      </c>
      <c r="D3913" s="103">
        <v>0.33333333333333331</v>
      </c>
      <c r="E3913" s="103">
        <v>2</v>
      </c>
      <c r="F3913" s="104">
        <v>6</v>
      </c>
      <c r="G3913" s="103">
        <v>1.66</v>
      </c>
      <c r="H3913" s="105">
        <v>1</v>
      </c>
      <c r="I3913" s="104">
        <v>0</v>
      </c>
      <c r="J3913" s="103">
        <v>2</v>
      </c>
      <c r="K3913" s="104">
        <v>0</v>
      </c>
      <c r="L3913" s="103">
        <v>1.66</v>
      </c>
      <c r="M3913" s="104">
        <v>0</v>
      </c>
      <c r="N3913" s="106">
        <v>4</v>
      </c>
      <c r="O3913" s="106">
        <v>4</v>
      </c>
      <c r="P3913" s="106" t="str">
        <f t="shared" si="61"/>
        <v>44</v>
      </c>
      <c r="Q3913" s="106"/>
      <c r="R3913" s="106" t="s">
        <v>3265</v>
      </c>
    </row>
    <row r="3914" spans="1:18" x14ac:dyDescent="0.25">
      <c r="A3914" s="5" t="s">
        <v>12176</v>
      </c>
      <c r="B3914" s="5" t="s">
        <v>18754</v>
      </c>
      <c r="C3914" s="5" t="s">
        <v>18755</v>
      </c>
      <c r="D3914" s="103">
        <v>0.33333333333333331</v>
      </c>
      <c r="E3914" s="103">
        <v>2</v>
      </c>
      <c r="F3914" s="104">
        <v>6</v>
      </c>
      <c r="G3914" s="103">
        <v>1.66</v>
      </c>
      <c r="H3914" s="105">
        <v>1</v>
      </c>
      <c r="I3914" s="104">
        <v>0</v>
      </c>
      <c r="J3914" s="103">
        <v>2</v>
      </c>
      <c r="K3914" s="104">
        <v>0</v>
      </c>
      <c r="L3914" s="103">
        <v>1.66</v>
      </c>
      <c r="M3914" s="104">
        <v>0</v>
      </c>
      <c r="N3914" s="106">
        <v>4</v>
      </c>
      <c r="O3914" s="106">
        <v>4</v>
      </c>
      <c r="P3914" s="106" t="str">
        <f t="shared" si="61"/>
        <v>44</v>
      </c>
      <c r="Q3914" s="106"/>
      <c r="R3914" s="106" t="s">
        <v>3265</v>
      </c>
    </row>
    <row r="3915" spans="1:18" x14ac:dyDescent="0.25">
      <c r="A3915" s="5" t="s">
        <v>12176</v>
      </c>
      <c r="B3915" s="5" t="s">
        <v>18756</v>
      </c>
      <c r="C3915" s="5" t="s">
        <v>18757</v>
      </c>
      <c r="D3915" s="103">
        <v>0.33333333333333331</v>
      </c>
      <c r="E3915" s="103">
        <v>2</v>
      </c>
      <c r="F3915" s="104">
        <v>6</v>
      </c>
      <c r="G3915" s="103">
        <v>1.66</v>
      </c>
      <c r="H3915" s="105">
        <v>1</v>
      </c>
      <c r="I3915" s="104">
        <v>0</v>
      </c>
      <c r="J3915" s="103">
        <v>2</v>
      </c>
      <c r="K3915" s="104">
        <v>0</v>
      </c>
      <c r="L3915" s="103">
        <v>1.66</v>
      </c>
      <c r="M3915" s="104">
        <v>0</v>
      </c>
      <c r="N3915" s="106">
        <v>4</v>
      </c>
      <c r="O3915" s="106">
        <v>4</v>
      </c>
      <c r="P3915" s="106" t="str">
        <f t="shared" si="61"/>
        <v>44</v>
      </c>
      <c r="Q3915" s="106"/>
      <c r="R3915" s="106" t="s">
        <v>3265</v>
      </c>
    </row>
    <row r="3916" spans="1:18" x14ac:dyDescent="0.25">
      <c r="A3916" s="5" t="s">
        <v>12176</v>
      </c>
      <c r="B3916" s="5" t="s">
        <v>18764</v>
      </c>
      <c r="C3916" s="5" t="s">
        <v>18765</v>
      </c>
      <c r="D3916" s="103">
        <v>0.16666666666666666</v>
      </c>
      <c r="E3916" s="103">
        <v>1</v>
      </c>
      <c r="F3916" s="104">
        <v>5.99</v>
      </c>
      <c r="G3916" s="103">
        <v>0.83</v>
      </c>
      <c r="H3916" s="105">
        <v>1</v>
      </c>
      <c r="I3916" s="104">
        <v>0</v>
      </c>
      <c r="J3916" s="103">
        <v>1</v>
      </c>
      <c r="K3916" s="104">
        <v>0</v>
      </c>
      <c r="L3916" s="103">
        <v>0.83</v>
      </c>
      <c r="M3916" s="104">
        <v>0</v>
      </c>
      <c r="N3916" s="106">
        <v>4</v>
      </c>
      <c r="O3916" s="106">
        <v>4</v>
      </c>
      <c r="P3916" s="106" t="str">
        <f t="shared" si="61"/>
        <v>44</v>
      </c>
      <c r="Q3916" s="106"/>
      <c r="R3916" s="106" t="s">
        <v>3265</v>
      </c>
    </row>
    <row r="3917" spans="1:18" x14ac:dyDescent="0.25">
      <c r="A3917" s="5" t="s">
        <v>12176</v>
      </c>
      <c r="B3917" s="5" t="s">
        <v>18766</v>
      </c>
      <c r="C3917" s="5" t="s">
        <v>9585</v>
      </c>
      <c r="D3917" s="103">
        <v>0.16666666666666666</v>
      </c>
      <c r="E3917" s="103">
        <v>1</v>
      </c>
      <c r="F3917" s="104">
        <v>5.99</v>
      </c>
      <c r="G3917" s="103">
        <v>0.83</v>
      </c>
      <c r="H3917" s="105">
        <v>1</v>
      </c>
      <c r="I3917" s="104">
        <v>0</v>
      </c>
      <c r="J3917" s="103">
        <v>1</v>
      </c>
      <c r="K3917" s="104">
        <v>0</v>
      </c>
      <c r="L3917" s="103">
        <v>0.83</v>
      </c>
      <c r="M3917" s="104">
        <v>0</v>
      </c>
      <c r="N3917" s="106">
        <v>4</v>
      </c>
      <c r="O3917" s="106">
        <v>4</v>
      </c>
      <c r="P3917" s="106" t="str">
        <f t="shared" si="61"/>
        <v>44</v>
      </c>
      <c r="Q3917" s="106"/>
      <c r="R3917" s="106" t="s">
        <v>3265</v>
      </c>
    </row>
    <row r="3918" spans="1:18" s="8" customFormat="1" x14ac:dyDescent="0.25">
      <c r="A3918" s="108" t="s">
        <v>4027</v>
      </c>
      <c r="B3918" s="108" t="s">
        <v>4028</v>
      </c>
      <c r="C3918" s="108" t="s">
        <v>4028</v>
      </c>
      <c r="D3918" s="109"/>
      <c r="E3918" s="109"/>
      <c r="F3918" s="110"/>
      <c r="G3918" s="109"/>
      <c r="H3918" s="111">
        <v>30672.5</v>
      </c>
      <c r="I3918" s="110"/>
      <c r="J3918" s="112">
        <v>565734.75</v>
      </c>
      <c r="K3918" s="110"/>
      <c r="L3918" s="112">
        <v>469144.35</v>
      </c>
      <c r="M3918" s="110"/>
      <c r="N3918" s="113"/>
      <c r="O3918" s="113"/>
      <c r="P3918" s="113"/>
      <c r="Q3918" s="113"/>
      <c r="R3918" s="114" t="s">
        <v>4028</v>
      </c>
    </row>
    <row r="3919" spans="1:18" s="8" customFormat="1" x14ac:dyDescent="0.25">
      <c r="A3919" s="108" t="s">
        <v>4029</v>
      </c>
      <c r="B3919" s="108" t="s">
        <v>4028</v>
      </c>
      <c r="C3919" s="108" t="s">
        <v>4028</v>
      </c>
      <c r="D3919" s="109"/>
      <c r="E3919" s="109"/>
      <c r="F3919" s="110"/>
      <c r="G3919" s="109"/>
      <c r="H3919" s="111">
        <v>7.84</v>
      </c>
      <c r="I3919" s="110"/>
      <c r="J3919" s="112">
        <v>144.65</v>
      </c>
      <c r="K3919" s="110"/>
      <c r="L3919" s="112">
        <v>119.95</v>
      </c>
      <c r="M3919" s="110"/>
      <c r="N3919" s="113"/>
      <c r="O3919" s="113"/>
      <c r="P3919" s="113"/>
      <c r="Q3919" s="113"/>
      <c r="R3919" s="114" t="s">
        <v>4028</v>
      </c>
    </row>
  </sheetData>
  <sortState ref="A8:R3917">
    <sortCondition ref="P7:P3917"/>
    <sortCondition descending="1" ref="L7:L3917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</vt:i4>
      </vt:variant>
      <vt:variant>
        <vt:lpstr>Charts</vt:lpstr>
      </vt:variant>
      <vt:variant>
        <vt:i4>6</vt:i4>
      </vt:variant>
    </vt:vector>
  </HeadingPairs>
  <TitlesOfParts>
    <vt:vector size="16" baseType="lpstr">
      <vt:lpstr>Coversheet</vt:lpstr>
      <vt:lpstr>Coverhseet-All</vt:lpstr>
      <vt:lpstr>Best Sellers-Qty Sold</vt:lpstr>
      <vt:lpstr>Best Sellers-Profit</vt:lpstr>
      <vt:lpstr>Bisque Imports</vt:lpstr>
      <vt:lpstr>Chesapeake</vt:lpstr>
      <vt:lpstr>CMM</vt:lpstr>
      <vt:lpstr>Duncan Direct</vt:lpstr>
      <vt:lpstr>Gare</vt:lpstr>
      <vt:lpstr>Outside Vendor</vt:lpstr>
      <vt:lpstr>Category Sales</vt:lpstr>
      <vt:lpstr>Rnk-BisqImp</vt:lpstr>
      <vt:lpstr>Rnk-Chspk</vt:lpstr>
      <vt:lpstr>Rnk-CMM</vt:lpstr>
      <vt:lpstr>Rnk-Duncan</vt:lpstr>
      <vt:lpstr>Rnk-Gare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Mark Hegstrom</dc:creator>
  <cp:lastModifiedBy>Mark Hegstrom</cp:lastModifiedBy>
  <dcterms:created xsi:type="dcterms:W3CDTF">2018-04-06T18:22:30Z</dcterms:created>
  <dcterms:modified xsi:type="dcterms:W3CDTF">2018-05-03T23:38:43Z</dcterms:modified>
</cp:coreProperties>
</file>